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namedSheetViews/namedSheetView1.xml" ContentType="application/vnd.ms-excel.namedsheetviews+xml"/>
  <Override PartName="/xl/pivotTables/pivotTable5.xml" ContentType="application/vnd.openxmlformats-officedocument.spreadsheetml.pivotTable+xml"/>
  <Override PartName="/xl/comments2.xml" ContentType="application/vnd.openxmlformats-officedocument.spreadsheetml.comments+xml"/>
  <Override PartName="/xl/threadedComments/threadedComment2.xml" ContentType="application/vnd.ms-excel.threadedcomments+xml"/>
  <Override PartName="/xl/documenttasks/documenttask2.xml" ContentType="application/vnd.ms-excel.documenttasks+xml"/>
  <Override PartName="/xl/namedSheetViews/namedSheetView2.xml" ContentType="application/vnd.ms-excel.namedsheetview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updateLinks="always" codeName="ThisWorkbook" hidePivotFieldList="1" defaultThemeVersion="166925"/>
  <mc:AlternateContent xmlns:mc="http://schemas.openxmlformats.org/markup-compatibility/2006">
    <mc:Choice Requires="x15">
      <x15ac:absPath xmlns:x15ac="http://schemas.microsoft.com/office/spreadsheetml/2010/11/ac" url="https://mcultura-my.sharepoint.com/personal/iroldan_mincultura_gov_co/Documents/IVAN ROLDAN/1. BASES DE CONTROL/6. APROBACION DE GARANTIAS-PROGRAMA NACIONAL DE CONCERTACION/"/>
    </mc:Choice>
  </mc:AlternateContent>
  <xr:revisionPtr revIDLastSave="0" documentId="8_{059E20FA-D87B-430A-8AF3-05048E48F625}" xr6:coauthVersionLast="47" xr6:coauthVersionMax="47" xr10:uidLastSave="{00000000-0000-0000-0000-000000000000}"/>
  <bookViews>
    <workbookView xWindow="-120" yWindow="-120" windowWidth="29040" windowHeight="15720" firstSheet="2" activeTab="2" xr2:uid="{05BD7F41-18F9-412F-B9F3-08CE974650D3}"/>
  </bookViews>
  <sheets>
    <sheet name="Listas" sheetId="2" state="hidden" r:id="rId1"/>
    <sheet name="Hoja2" sheetId="3" state="hidden" r:id="rId2"/>
    <sheet name="BASE" sheetId="1" r:id="rId3"/>
    <sheet name="AMPLIACION GARANTIAS" sheetId="4" r:id="rId4"/>
    <sheet name="." sheetId="5" r:id="rId5"/>
  </sheets>
  <externalReferences>
    <externalReference r:id="rId6"/>
  </externalReferences>
  <definedNames>
    <definedName name="_xlnm._FilterDatabase" localSheetId="4" hidden="1">'.'!$A$1:$E$1657</definedName>
    <definedName name="_xlnm._FilterDatabase" localSheetId="2" hidden="1">BASE!$A$5:$AZ$1680</definedName>
    <definedName name="_xlnm._FilterDatabase" localSheetId="3" hidden="1">'AMPLIACION GARANTIAS'!$A$5:$AA$216</definedName>
  </definedNames>
  <calcPr calcId="191028"/>
  <pivotCaches>
    <pivotCache cacheId="6329" r:id="rId7"/>
    <pivotCache cacheId="6330" r:id="rId8"/>
    <pivotCache cacheId="6331" r:id="rId9"/>
    <pivotCache cacheId="6332" r:id="rId10"/>
    <pivotCache cacheId="6333"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8" i="4" l="1"/>
  <c r="J209" i="4"/>
  <c r="J211" i="4"/>
  <c r="J212" i="4"/>
  <c r="J213" i="4"/>
  <c r="J214" i="4"/>
  <c r="J215" i="4"/>
  <c r="J216" i="4"/>
  <c r="I208" i="4"/>
  <c r="I209" i="4"/>
  <c r="I210" i="4"/>
  <c r="I211" i="4"/>
  <c r="I212" i="4"/>
  <c r="I213" i="4"/>
  <c r="I214" i="4"/>
  <c r="I215" i="4"/>
  <c r="I216" i="4"/>
  <c r="H208" i="4"/>
  <c r="H209" i="4"/>
  <c r="H210" i="4"/>
  <c r="H211" i="4"/>
  <c r="H212" i="4"/>
  <c r="H213" i="4"/>
  <c r="H214" i="4"/>
  <c r="H215" i="4"/>
  <c r="H216" i="4"/>
  <c r="G208" i="4"/>
  <c r="G209" i="4"/>
  <c r="G210" i="4"/>
  <c r="G211" i="4"/>
  <c r="G212" i="4"/>
  <c r="G213" i="4"/>
  <c r="G214" i="4"/>
  <c r="G215" i="4"/>
  <c r="G216" i="4"/>
  <c r="F208" i="4"/>
  <c r="F209" i="4"/>
  <c r="F210" i="4"/>
  <c r="F211" i="4"/>
  <c r="F212" i="4"/>
  <c r="F213" i="4"/>
  <c r="F214" i="4"/>
  <c r="F215" i="4"/>
  <c r="F216" i="4"/>
  <c r="E208" i="4"/>
  <c r="E209" i="4"/>
  <c r="E210" i="4"/>
  <c r="E211" i="4"/>
  <c r="E212" i="4"/>
  <c r="E213" i="4"/>
  <c r="E214" i="4"/>
  <c r="E215" i="4"/>
  <c r="E216" i="4"/>
  <c r="H154" i="4"/>
  <c r="D199" i="4"/>
  <c r="E199" i="4"/>
  <c r="F199" i="4"/>
  <c r="G199" i="4"/>
  <c r="H199" i="4"/>
  <c r="J199" i="4"/>
  <c r="D200" i="4"/>
  <c r="E200" i="4"/>
  <c r="F200" i="4"/>
  <c r="G200" i="4"/>
  <c r="H200" i="4"/>
  <c r="I200" i="4"/>
  <c r="J200" i="4"/>
  <c r="D201" i="4"/>
  <c r="E201" i="4"/>
  <c r="F201" i="4"/>
  <c r="G201" i="4"/>
  <c r="D202" i="4"/>
  <c r="E202" i="4"/>
  <c r="F202" i="4"/>
  <c r="G202" i="4"/>
  <c r="H202" i="4"/>
  <c r="I202" i="4"/>
  <c r="J202" i="4"/>
  <c r="D203" i="4"/>
  <c r="E203" i="4"/>
  <c r="F203" i="4"/>
  <c r="G203" i="4"/>
  <c r="H203" i="4"/>
  <c r="I203" i="4"/>
  <c r="J203" i="4"/>
  <c r="D204" i="4"/>
  <c r="E204" i="4"/>
  <c r="F204" i="4"/>
  <c r="G204" i="4"/>
  <c r="H204" i="4"/>
  <c r="I204" i="4"/>
  <c r="J204" i="4"/>
  <c r="D205" i="4"/>
  <c r="E205" i="4"/>
  <c r="F205" i="4"/>
  <c r="G205" i="4"/>
  <c r="H205" i="4"/>
  <c r="I205" i="4"/>
  <c r="J205" i="4"/>
  <c r="D206" i="4"/>
  <c r="E206" i="4"/>
  <c r="F206" i="4"/>
  <c r="G206" i="4"/>
  <c r="H206" i="4"/>
  <c r="I206" i="4"/>
  <c r="J206" i="4"/>
  <c r="D207" i="4"/>
  <c r="E207" i="4"/>
  <c r="F207" i="4"/>
  <c r="G207" i="4"/>
  <c r="H207" i="4"/>
  <c r="I207" i="4"/>
  <c r="J207" i="4"/>
  <c r="D195" i="4" l="1"/>
  <c r="E195" i="4"/>
  <c r="F195" i="4"/>
  <c r="G195" i="4"/>
  <c r="H195" i="4"/>
  <c r="I195" i="4"/>
  <c r="J195" i="4"/>
  <c r="D196" i="4"/>
  <c r="E196" i="4"/>
  <c r="F196" i="4"/>
  <c r="G196" i="4"/>
  <c r="H196" i="4"/>
  <c r="I196" i="4"/>
  <c r="J196" i="4"/>
  <c r="D197" i="4"/>
  <c r="E197" i="4"/>
  <c r="F197" i="4"/>
  <c r="G197" i="4"/>
  <c r="H197" i="4"/>
  <c r="I197" i="4"/>
  <c r="J197" i="4"/>
  <c r="D198" i="4"/>
  <c r="E198" i="4"/>
  <c r="F198" i="4"/>
  <c r="G198" i="4"/>
  <c r="H198" i="4"/>
  <c r="I198" i="4"/>
  <c r="J198" i="4"/>
  <c r="E133" i="4"/>
  <c r="E79" i="4"/>
  <c r="D158" i="4"/>
  <c r="G158" i="4"/>
  <c r="D127" i="4"/>
  <c r="D135" i="4"/>
  <c r="E135" i="4"/>
  <c r="F135" i="4"/>
  <c r="G135" i="4"/>
  <c r="H135" i="4"/>
  <c r="I135" i="4"/>
  <c r="J135" i="4"/>
  <c r="D136" i="4"/>
  <c r="E136" i="4"/>
  <c r="F136" i="4"/>
  <c r="G136" i="4"/>
  <c r="H136" i="4"/>
  <c r="I136" i="4"/>
  <c r="J136" i="4"/>
  <c r="D137" i="4"/>
  <c r="E137" i="4"/>
  <c r="F137" i="4"/>
  <c r="G137" i="4"/>
  <c r="H137" i="4"/>
  <c r="I137" i="4"/>
  <c r="J137" i="4"/>
  <c r="D138" i="4"/>
  <c r="E138" i="4"/>
  <c r="F138" i="4"/>
  <c r="G138" i="4"/>
  <c r="H138" i="4"/>
  <c r="I138" i="4"/>
  <c r="J138" i="4"/>
  <c r="D139" i="4"/>
  <c r="E139" i="4"/>
  <c r="F139" i="4"/>
  <c r="G139" i="4"/>
  <c r="H139" i="4"/>
  <c r="I139" i="4"/>
  <c r="J139" i="4"/>
  <c r="D140" i="4"/>
  <c r="E140" i="4"/>
  <c r="F140" i="4"/>
  <c r="G140" i="4"/>
  <c r="H140" i="4"/>
  <c r="I140" i="4"/>
  <c r="J140" i="4"/>
  <c r="D141" i="4"/>
  <c r="E141" i="4"/>
  <c r="F141" i="4"/>
  <c r="G141" i="4"/>
  <c r="H141" i="4"/>
  <c r="I141" i="4"/>
  <c r="J141" i="4"/>
  <c r="D142" i="4"/>
  <c r="E142" i="4"/>
  <c r="F142" i="4"/>
  <c r="G142" i="4"/>
  <c r="H142" i="4"/>
  <c r="I142" i="4"/>
  <c r="J142" i="4"/>
  <c r="D143" i="4"/>
  <c r="E143" i="4"/>
  <c r="F143" i="4"/>
  <c r="G143" i="4"/>
  <c r="H143" i="4"/>
  <c r="I143" i="4"/>
  <c r="J143" i="4"/>
  <c r="D144" i="4"/>
  <c r="E144" i="4"/>
  <c r="F144" i="4"/>
  <c r="G144" i="4"/>
  <c r="H144" i="4"/>
  <c r="I144" i="4"/>
  <c r="J144" i="4"/>
  <c r="D145" i="4"/>
  <c r="E145" i="4"/>
  <c r="F145" i="4"/>
  <c r="G145" i="4"/>
  <c r="H145" i="4"/>
  <c r="D146" i="4"/>
  <c r="E146" i="4"/>
  <c r="F146" i="4"/>
  <c r="G146" i="4"/>
  <c r="H146" i="4"/>
  <c r="I146" i="4"/>
  <c r="J146" i="4"/>
  <c r="D147" i="4"/>
  <c r="E147" i="4"/>
  <c r="F147" i="4"/>
  <c r="G147" i="4"/>
  <c r="H147" i="4"/>
  <c r="I147" i="4"/>
  <c r="J147" i="4"/>
  <c r="D148" i="4"/>
  <c r="E148" i="4"/>
  <c r="F148" i="4"/>
  <c r="G148" i="4"/>
  <c r="H148" i="4"/>
  <c r="I148" i="4"/>
  <c r="J148" i="4"/>
  <c r="D149" i="4"/>
  <c r="E149" i="4"/>
  <c r="F149" i="4"/>
  <c r="G149" i="4"/>
  <c r="H149" i="4"/>
  <c r="I149" i="4"/>
  <c r="J149" i="4"/>
  <c r="D150" i="4"/>
  <c r="E150" i="4"/>
  <c r="F150" i="4"/>
  <c r="G150" i="4"/>
  <c r="H150" i="4"/>
  <c r="I150" i="4"/>
  <c r="J150" i="4"/>
  <c r="D151" i="4"/>
  <c r="E151" i="4"/>
  <c r="F151" i="4"/>
  <c r="G151" i="4"/>
  <c r="H151" i="4"/>
  <c r="I151" i="4"/>
  <c r="J151" i="4"/>
  <c r="D152" i="4"/>
  <c r="E152" i="4"/>
  <c r="F152" i="4"/>
  <c r="G152" i="4"/>
  <c r="H152" i="4"/>
  <c r="I152" i="4"/>
  <c r="J152" i="4"/>
  <c r="D153" i="4"/>
  <c r="E153" i="4"/>
  <c r="F153" i="4"/>
  <c r="G153" i="4"/>
  <c r="H153" i="4"/>
  <c r="I153" i="4"/>
  <c r="J153" i="4"/>
  <c r="D154" i="4"/>
  <c r="E154" i="4"/>
  <c r="F154" i="4"/>
  <c r="G154" i="4"/>
  <c r="I154" i="4"/>
  <c r="D155" i="4"/>
  <c r="E155" i="4"/>
  <c r="F155" i="4"/>
  <c r="G155" i="4"/>
  <c r="H155" i="4"/>
  <c r="I155" i="4"/>
  <c r="J155" i="4"/>
  <c r="D156" i="4"/>
  <c r="E156" i="4"/>
  <c r="F156" i="4"/>
  <c r="G156" i="4"/>
  <c r="H156" i="4"/>
  <c r="I156" i="4"/>
  <c r="J156" i="4"/>
  <c r="D157" i="4"/>
  <c r="E157" i="4"/>
  <c r="F157" i="4"/>
  <c r="G157" i="4"/>
  <c r="H157" i="4"/>
  <c r="I157" i="4"/>
  <c r="J157" i="4"/>
  <c r="E158" i="4"/>
  <c r="F158" i="4"/>
  <c r="H158" i="4"/>
  <c r="I158" i="4"/>
  <c r="J158" i="4"/>
  <c r="K125" i="4"/>
  <c r="K126" i="4"/>
  <c r="K127" i="4"/>
  <c r="K128" i="4"/>
  <c r="K129" i="4"/>
  <c r="K130" i="4"/>
  <c r="K131" i="4"/>
  <c r="K132" i="4"/>
  <c r="K133" i="4"/>
  <c r="K134" i="4"/>
  <c r="K135" i="4"/>
  <c r="D125" i="4"/>
  <c r="E125" i="4"/>
  <c r="F125" i="4"/>
  <c r="G125" i="4"/>
  <c r="H125" i="4"/>
  <c r="I125" i="4"/>
  <c r="J125" i="4"/>
  <c r="D126" i="4"/>
  <c r="E126" i="4"/>
  <c r="F126" i="4"/>
  <c r="G126" i="4"/>
  <c r="H126" i="4"/>
  <c r="I126" i="4"/>
  <c r="J126" i="4"/>
  <c r="E127" i="4"/>
  <c r="F127" i="4"/>
  <c r="G127" i="4"/>
  <c r="H127" i="4"/>
  <c r="I127" i="4"/>
  <c r="J127" i="4"/>
  <c r="D128" i="4"/>
  <c r="E128" i="4"/>
  <c r="F128" i="4"/>
  <c r="G128" i="4"/>
  <c r="H128" i="4"/>
  <c r="I128" i="4"/>
  <c r="J128" i="4"/>
  <c r="D129" i="4"/>
  <c r="E129" i="4"/>
  <c r="F129" i="4"/>
  <c r="G129" i="4"/>
  <c r="H129" i="4"/>
  <c r="I129" i="4"/>
  <c r="J129" i="4"/>
  <c r="D130" i="4"/>
  <c r="E130" i="4"/>
  <c r="F130" i="4"/>
  <c r="G130" i="4"/>
  <c r="H130" i="4"/>
  <c r="I130" i="4"/>
  <c r="J130" i="4"/>
  <c r="D131" i="4"/>
  <c r="E131" i="4"/>
  <c r="F131" i="4"/>
  <c r="G131" i="4"/>
  <c r="H131" i="4"/>
  <c r="I131" i="4"/>
  <c r="J131" i="4"/>
  <c r="D132" i="4"/>
  <c r="E132" i="4"/>
  <c r="F132" i="4"/>
  <c r="G132" i="4"/>
  <c r="H132" i="4"/>
  <c r="I132" i="4"/>
  <c r="J132" i="4"/>
  <c r="D133" i="4"/>
  <c r="F133" i="4"/>
  <c r="G133" i="4"/>
  <c r="H133" i="4"/>
  <c r="I133" i="4"/>
  <c r="J133" i="4"/>
  <c r="D134" i="4"/>
  <c r="E134" i="4"/>
  <c r="F134" i="4"/>
  <c r="G134" i="4"/>
  <c r="H134" i="4"/>
  <c r="I134" i="4"/>
  <c r="J134" i="4"/>
  <c r="K124" i="4"/>
  <c r="J124" i="4"/>
  <c r="I124" i="4"/>
  <c r="H124" i="4"/>
  <c r="G124" i="4"/>
  <c r="F124" i="4"/>
  <c r="E124" i="4"/>
  <c r="D124" i="4"/>
  <c r="K123" i="4"/>
  <c r="I123" i="4"/>
  <c r="H123" i="4"/>
  <c r="G123" i="4"/>
  <c r="F123" i="4"/>
  <c r="E123" i="4"/>
  <c r="D123" i="4"/>
  <c r="K122" i="4"/>
  <c r="J122" i="4"/>
  <c r="I122" i="4"/>
  <c r="H122" i="4"/>
  <c r="G122" i="4"/>
  <c r="F122" i="4"/>
  <c r="E122" i="4"/>
  <c r="D122" i="4"/>
  <c r="K121" i="4"/>
  <c r="J121" i="4"/>
  <c r="I121" i="4"/>
  <c r="H121" i="4"/>
  <c r="G121" i="4"/>
  <c r="F121" i="4"/>
  <c r="E121" i="4"/>
  <c r="D121" i="4"/>
  <c r="K120" i="4"/>
  <c r="J120" i="4"/>
  <c r="I120" i="4"/>
  <c r="H120" i="4"/>
  <c r="G120" i="4"/>
  <c r="F120" i="4"/>
  <c r="E120" i="4"/>
  <c r="D120" i="4"/>
  <c r="K119" i="4"/>
  <c r="J119" i="4"/>
  <c r="I119" i="4"/>
  <c r="H119" i="4"/>
  <c r="G119" i="4"/>
  <c r="F119" i="4"/>
  <c r="E119" i="4"/>
  <c r="D119" i="4"/>
  <c r="K118" i="4"/>
  <c r="J118" i="4"/>
  <c r="I118" i="4"/>
  <c r="H118" i="4"/>
  <c r="G118" i="4"/>
  <c r="F118" i="4"/>
  <c r="E118" i="4"/>
  <c r="D118" i="4"/>
  <c r="K117" i="4"/>
  <c r="J117" i="4"/>
  <c r="I117" i="4"/>
  <c r="H117" i="4"/>
  <c r="G117" i="4"/>
  <c r="F117" i="4"/>
  <c r="E117" i="4"/>
  <c r="D117" i="4"/>
  <c r="K116" i="4"/>
  <c r="J116" i="4"/>
  <c r="I116" i="4"/>
  <c r="H116" i="4"/>
  <c r="G116" i="4"/>
  <c r="F116" i="4"/>
  <c r="E116" i="4"/>
  <c r="D116" i="4"/>
  <c r="K115" i="4"/>
  <c r="J115" i="4"/>
  <c r="I115" i="4"/>
  <c r="H115" i="4"/>
  <c r="G115" i="4"/>
  <c r="F115" i="4"/>
  <c r="E115" i="4"/>
  <c r="D115" i="4"/>
  <c r="K114" i="4"/>
  <c r="J114" i="4"/>
  <c r="I114" i="4"/>
  <c r="H114" i="4"/>
  <c r="G114" i="4"/>
  <c r="F114" i="4"/>
  <c r="E114" i="4"/>
  <c r="D114" i="4"/>
  <c r="K113" i="4"/>
  <c r="J113" i="4"/>
  <c r="I113" i="4"/>
  <c r="H113" i="4"/>
  <c r="G113" i="4"/>
  <c r="F113" i="4"/>
  <c r="E113" i="4"/>
  <c r="D113" i="4"/>
  <c r="K112" i="4"/>
  <c r="J112" i="4"/>
  <c r="I112" i="4"/>
  <c r="H112" i="4"/>
  <c r="G112" i="4"/>
  <c r="F112" i="4"/>
  <c r="E112" i="4"/>
  <c r="D112" i="4"/>
  <c r="K111" i="4"/>
  <c r="J111" i="4"/>
  <c r="I111" i="4"/>
  <c r="H111" i="4"/>
  <c r="G111" i="4"/>
  <c r="F111" i="4"/>
  <c r="E111" i="4"/>
  <c r="D111" i="4"/>
  <c r="K110" i="4"/>
  <c r="J110" i="4"/>
  <c r="I110" i="4"/>
  <c r="H110" i="4"/>
  <c r="G110" i="4"/>
  <c r="F110" i="4"/>
  <c r="E110" i="4"/>
  <c r="D110" i="4"/>
  <c r="K109" i="4"/>
  <c r="J109" i="4"/>
  <c r="I109" i="4"/>
  <c r="H109" i="4"/>
  <c r="G109" i="4"/>
  <c r="F109" i="4"/>
  <c r="E109" i="4"/>
  <c r="D109" i="4"/>
  <c r="K108" i="4"/>
  <c r="J108" i="4"/>
  <c r="I108" i="4"/>
  <c r="H108" i="4"/>
  <c r="G108" i="4"/>
  <c r="F108" i="4"/>
  <c r="E108" i="4"/>
  <c r="D108" i="4"/>
  <c r="K107" i="4"/>
  <c r="J107" i="4"/>
  <c r="I107" i="4"/>
  <c r="H107" i="4"/>
  <c r="G107" i="4"/>
  <c r="F107" i="4"/>
  <c r="E107" i="4"/>
  <c r="D107" i="4"/>
  <c r="K106" i="4"/>
  <c r="J106" i="4"/>
  <c r="I106" i="4"/>
  <c r="H106" i="4"/>
  <c r="G106" i="4"/>
  <c r="F106" i="4"/>
  <c r="E106" i="4"/>
  <c r="D106" i="4"/>
  <c r="AH15" i="1"/>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79"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0" i="5"/>
  <c r="E921" i="5"/>
  <c r="E922" i="5"/>
  <c r="E923" i="5"/>
  <c r="E924" i="5"/>
  <c r="E925" i="5"/>
  <c r="E926" i="5"/>
  <c r="E927" i="5"/>
  <c r="E928" i="5"/>
  <c r="E929" i="5"/>
  <c r="E930" i="5"/>
  <c r="E931" i="5"/>
  <c r="E932" i="5"/>
  <c r="E933" i="5"/>
  <c r="E934" i="5"/>
  <c r="E935" i="5"/>
  <c r="E936" i="5"/>
  <c r="E937" i="5"/>
  <c r="E938" i="5"/>
  <c r="E939" i="5"/>
  <c r="E940" i="5"/>
  <c r="E941" i="5"/>
  <c r="E942" i="5"/>
  <c r="E943" i="5"/>
  <c r="E944" i="5"/>
  <c r="E945" i="5"/>
  <c r="E946" i="5"/>
  <c r="E947" i="5"/>
  <c r="E948" i="5"/>
  <c r="E949" i="5"/>
  <c r="E950" i="5"/>
  <c r="E951" i="5"/>
  <c r="E952" i="5"/>
  <c r="E953" i="5"/>
  <c r="E954" i="5"/>
  <c r="E955" i="5"/>
  <c r="E956" i="5"/>
  <c r="E957" i="5"/>
  <c r="E958" i="5"/>
  <c r="E959" i="5"/>
  <c r="E960" i="5"/>
  <c r="E961" i="5"/>
  <c r="E962" i="5"/>
  <c r="E963" i="5"/>
  <c r="E964" i="5"/>
  <c r="E965" i="5"/>
  <c r="E966"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0" i="5"/>
  <c r="E1001" i="5"/>
  <c r="E1002" i="5"/>
  <c r="E1003" i="5"/>
  <c r="E1004" i="5"/>
  <c r="E1005" i="5"/>
  <c r="E1006" i="5"/>
  <c r="E1007" i="5"/>
  <c r="E1008" i="5"/>
  <c r="E1009" i="5"/>
  <c r="E1010" i="5"/>
  <c r="E1011" i="5"/>
  <c r="E1012" i="5"/>
  <c r="E1013" i="5"/>
  <c r="E1014" i="5"/>
  <c r="E1015" i="5"/>
  <c r="E1016" i="5"/>
  <c r="E1017" i="5"/>
  <c r="E1018" i="5"/>
  <c r="E1019" i="5"/>
  <c r="E1020" i="5"/>
  <c r="E1021" i="5"/>
  <c r="E1022" i="5"/>
  <c r="E1023" i="5"/>
  <c r="E1024" i="5"/>
  <c r="E1025" i="5"/>
  <c r="E1026" i="5"/>
  <c r="E1027" i="5"/>
  <c r="E1028" i="5"/>
  <c r="E1029" i="5"/>
  <c r="E1030" i="5"/>
  <c r="E1031" i="5"/>
  <c r="E1032" i="5"/>
  <c r="E1033" i="5"/>
  <c r="E1034" i="5"/>
  <c r="E1035" i="5"/>
  <c r="E1036" i="5"/>
  <c r="E1037" i="5"/>
  <c r="E1038" i="5"/>
  <c r="E1039" i="5"/>
  <c r="E1040" i="5"/>
  <c r="E1041" i="5"/>
  <c r="E1042" i="5"/>
  <c r="E1043" i="5"/>
  <c r="E1044" i="5"/>
  <c r="E1045" i="5"/>
  <c r="E1046" i="5"/>
  <c r="E1047" i="5"/>
  <c r="E1048" i="5"/>
  <c r="E1049" i="5"/>
  <c r="E1050" i="5"/>
  <c r="E1051" i="5"/>
  <c r="E1052" i="5"/>
  <c r="E1053" i="5"/>
  <c r="E1054" i="5"/>
  <c r="E1055" i="5"/>
  <c r="E1056" i="5"/>
  <c r="E1057" i="5"/>
  <c r="E1058" i="5"/>
  <c r="E1059" i="5"/>
  <c r="E1060" i="5"/>
  <c r="E1061" i="5"/>
  <c r="E1062" i="5"/>
  <c r="E1063" i="5"/>
  <c r="E1064" i="5"/>
  <c r="E1065" i="5"/>
  <c r="E1066" i="5"/>
  <c r="E1067" i="5"/>
  <c r="E1068" i="5"/>
  <c r="E1069" i="5"/>
  <c r="E1070" i="5"/>
  <c r="E1071" i="5"/>
  <c r="E1072" i="5"/>
  <c r="E1073" i="5"/>
  <c r="E1074" i="5"/>
  <c r="E1075" i="5"/>
  <c r="E1076" i="5"/>
  <c r="E1077" i="5"/>
  <c r="E1078" i="5"/>
  <c r="E1079" i="5"/>
  <c r="E1080" i="5"/>
  <c r="E1081" i="5"/>
  <c r="E1082" i="5"/>
  <c r="E1083" i="5"/>
  <c r="E1084" i="5"/>
  <c r="E1085" i="5"/>
  <c r="E1086" i="5"/>
  <c r="E1087" i="5"/>
  <c r="E1088" i="5"/>
  <c r="E1089" i="5"/>
  <c r="E1090" i="5"/>
  <c r="E1091" i="5"/>
  <c r="E1092" i="5"/>
  <c r="E1093" i="5"/>
  <c r="E1094" i="5"/>
  <c r="E1095" i="5"/>
  <c r="E1096" i="5"/>
  <c r="E1097" i="5"/>
  <c r="E1098" i="5"/>
  <c r="E1099" i="5"/>
  <c r="E1100" i="5"/>
  <c r="E1101" i="5"/>
  <c r="E1102" i="5"/>
  <c r="E1103" i="5"/>
  <c r="E1104" i="5"/>
  <c r="E1105" i="5"/>
  <c r="E1106" i="5"/>
  <c r="E1107" i="5"/>
  <c r="E1108" i="5"/>
  <c r="E1109" i="5"/>
  <c r="E1110" i="5"/>
  <c r="E1111" i="5"/>
  <c r="E1112" i="5"/>
  <c r="E1113" i="5"/>
  <c r="E1114" i="5"/>
  <c r="E1115" i="5"/>
  <c r="E1116" i="5"/>
  <c r="E1117" i="5"/>
  <c r="E1118" i="5"/>
  <c r="E1119" i="5"/>
  <c r="E1120" i="5"/>
  <c r="E1121" i="5"/>
  <c r="E1122" i="5"/>
  <c r="E1123" i="5"/>
  <c r="E1124" i="5"/>
  <c r="E1125" i="5"/>
  <c r="E1126" i="5"/>
  <c r="E1127" i="5"/>
  <c r="E1128" i="5"/>
  <c r="E1129" i="5"/>
  <c r="E1130" i="5"/>
  <c r="E1131" i="5"/>
  <c r="E1132" i="5"/>
  <c r="E1133" i="5"/>
  <c r="E1134" i="5"/>
  <c r="E1135" i="5"/>
  <c r="E1136" i="5"/>
  <c r="E1137" i="5"/>
  <c r="E1138" i="5"/>
  <c r="E1139" i="5"/>
  <c r="E1140" i="5"/>
  <c r="E1141" i="5"/>
  <c r="E1142" i="5"/>
  <c r="E1143" i="5"/>
  <c r="E1144" i="5"/>
  <c r="E1145" i="5"/>
  <c r="E1146" i="5"/>
  <c r="E1147" i="5"/>
  <c r="E1148" i="5"/>
  <c r="E1149" i="5"/>
  <c r="E1150" i="5"/>
  <c r="E1151" i="5"/>
  <c r="E1152" i="5"/>
  <c r="E1153" i="5"/>
  <c r="E1154" i="5"/>
  <c r="E1155" i="5"/>
  <c r="E1156" i="5"/>
  <c r="E1157" i="5"/>
  <c r="E1158" i="5"/>
  <c r="E1159" i="5"/>
  <c r="E1160" i="5"/>
  <c r="E1161" i="5"/>
  <c r="E1162" i="5"/>
  <c r="E1163" i="5"/>
  <c r="E1164" i="5"/>
  <c r="E1165" i="5"/>
  <c r="E1166" i="5"/>
  <c r="E1167" i="5"/>
  <c r="E1168" i="5"/>
  <c r="E1169" i="5"/>
  <c r="E1170" i="5"/>
  <c r="E1171" i="5"/>
  <c r="E1172" i="5"/>
  <c r="E1173" i="5"/>
  <c r="E1174" i="5"/>
  <c r="E1175" i="5"/>
  <c r="E1176" i="5"/>
  <c r="E1177" i="5"/>
  <c r="E1178" i="5"/>
  <c r="E1179" i="5"/>
  <c r="E1180" i="5"/>
  <c r="E1181" i="5"/>
  <c r="E1182" i="5"/>
  <c r="E1183" i="5"/>
  <c r="E1184" i="5"/>
  <c r="E1185" i="5"/>
  <c r="E1186" i="5"/>
  <c r="E1187" i="5"/>
  <c r="E1188" i="5"/>
  <c r="E1189" i="5"/>
  <c r="E1190" i="5"/>
  <c r="E1191" i="5"/>
  <c r="E1192" i="5"/>
  <c r="E1193" i="5"/>
  <c r="E1194" i="5"/>
  <c r="E1195" i="5"/>
  <c r="E1196" i="5"/>
  <c r="E1197" i="5"/>
  <c r="E1198" i="5"/>
  <c r="E1199" i="5"/>
  <c r="E1200" i="5"/>
  <c r="E1201" i="5"/>
  <c r="E1202" i="5"/>
  <c r="E1203" i="5"/>
  <c r="E1204" i="5"/>
  <c r="E1205" i="5"/>
  <c r="E1206" i="5"/>
  <c r="E1207" i="5"/>
  <c r="E1208" i="5"/>
  <c r="E1209" i="5"/>
  <c r="E1210" i="5"/>
  <c r="E1211" i="5"/>
  <c r="E1212" i="5"/>
  <c r="E1213" i="5"/>
  <c r="E1214" i="5"/>
  <c r="E1215" i="5"/>
  <c r="E1216" i="5"/>
  <c r="E1217" i="5"/>
  <c r="E1218" i="5"/>
  <c r="E1219" i="5"/>
  <c r="E1220" i="5"/>
  <c r="E1221" i="5"/>
  <c r="E1222" i="5"/>
  <c r="E1223" i="5"/>
  <c r="E1224" i="5"/>
  <c r="E1225" i="5"/>
  <c r="E1226" i="5"/>
  <c r="E1227" i="5"/>
  <c r="E1228" i="5"/>
  <c r="E1229" i="5"/>
  <c r="E1230" i="5"/>
  <c r="E1231" i="5"/>
  <c r="E1232" i="5"/>
  <c r="E1233" i="5"/>
  <c r="E1234" i="5"/>
  <c r="E1235" i="5"/>
  <c r="E1236" i="5"/>
  <c r="E1237" i="5"/>
  <c r="E1238" i="5"/>
  <c r="E1239" i="5"/>
  <c r="E1240" i="5"/>
  <c r="E1241" i="5"/>
  <c r="E1242" i="5"/>
  <c r="E1243" i="5"/>
  <c r="E1244" i="5"/>
  <c r="E1245" i="5"/>
  <c r="E1246" i="5"/>
  <c r="E1247" i="5"/>
  <c r="E1248" i="5"/>
  <c r="E1249" i="5"/>
  <c r="E1250" i="5"/>
  <c r="E1251" i="5"/>
  <c r="E1252" i="5"/>
  <c r="E1253" i="5"/>
  <c r="E1254" i="5"/>
  <c r="E1255" i="5"/>
  <c r="E1256" i="5"/>
  <c r="E1257" i="5"/>
  <c r="E1258" i="5"/>
  <c r="E1259" i="5"/>
  <c r="E1260" i="5"/>
  <c r="E1261" i="5"/>
  <c r="E1262" i="5"/>
  <c r="E1263" i="5"/>
  <c r="E1264" i="5"/>
  <c r="E1265" i="5"/>
  <c r="E1266" i="5"/>
  <c r="E1267" i="5"/>
  <c r="E1268" i="5"/>
  <c r="E1269" i="5"/>
  <c r="E1270" i="5"/>
  <c r="E1271" i="5"/>
  <c r="E1272" i="5"/>
  <c r="E1273" i="5"/>
  <c r="E1274" i="5"/>
  <c r="E1275" i="5"/>
  <c r="E1276" i="5"/>
  <c r="E1277" i="5"/>
  <c r="E1278" i="5"/>
  <c r="E1279" i="5"/>
  <c r="E1280" i="5"/>
  <c r="E1281" i="5"/>
  <c r="E1282" i="5"/>
  <c r="E1283" i="5"/>
  <c r="E1284" i="5"/>
  <c r="E1285" i="5"/>
  <c r="E1286" i="5"/>
  <c r="E1287" i="5"/>
  <c r="E1288" i="5"/>
  <c r="E1289" i="5"/>
  <c r="E1290" i="5"/>
  <c r="E1291" i="5"/>
  <c r="E1292" i="5"/>
  <c r="E1293" i="5"/>
  <c r="E1294" i="5"/>
  <c r="E1295" i="5"/>
  <c r="E1296" i="5"/>
  <c r="E1297" i="5"/>
  <c r="E1298" i="5"/>
  <c r="E1299" i="5"/>
  <c r="E1300" i="5"/>
  <c r="E1301" i="5"/>
  <c r="E1302" i="5"/>
  <c r="E1303" i="5"/>
  <c r="E1304" i="5"/>
  <c r="E1305" i="5"/>
  <c r="E1306" i="5"/>
  <c r="E1307" i="5"/>
  <c r="E1308" i="5"/>
  <c r="E1309" i="5"/>
  <c r="E1310" i="5"/>
  <c r="E1311" i="5"/>
  <c r="E1312" i="5"/>
  <c r="E1313" i="5"/>
  <c r="E1314" i="5"/>
  <c r="E1315" i="5"/>
  <c r="E1316" i="5"/>
  <c r="E1317" i="5"/>
  <c r="E1318" i="5"/>
  <c r="E1319" i="5"/>
  <c r="E1320" i="5"/>
  <c r="E1321" i="5"/>
  <c r="E1322" i="5"/>
  <c r="E1323" i="5"/>
  <c r="E1324" i="5"/>
  <c r="E1325" i="5"/>
  <c r="E1326" i="5"/>
  <c r="E1327" i="5"/>
  <c r="E1328" i="5"/>
  <c r="E1329" i="5"/>
  <c r="E1330" i="5"/>
  <c r="E1331" i="5"/>
  <c r="E1332" i="5"/>
  <c r="E1333" i="5"/>
  <c r="E1334" i="5"/>
  <c r="E1335" i="5"/>
  <c r="E1336" i="5"/>
  <c r="E1337" i="5"/>
  <c r="E1338" i="5"/>
  <c r="E1339" i="5"/>
  <c r="E1340" i="5"/>
  <c r="E1341" i="5"/>
  <c r="E1342" i="5"/>
  <c r="E1343" i="5"/>
  <c r="E1344" i="5"/>
  <c r="E1345" i="5"/>
  <c r="E1346" i="5"/>
  <c r="E1347" i="5"/>
  <c r="E1348" i="5"/>
  <c r="E1349" i="5"/>
  <c r="E1350" i="5"/>
  <c r="E1351" i="5"/>
  <c r="E1352" i="5"/>
  <c r="E1353" i="5"/>
  <c r="E1354" i="5"/>
  <c r="E1355" i="5"/>
  <c r="E1356" i="5"/>
  <c r="E1357" i="5"/>
  <c r="E1358" i="5"/>
  <c r="E1359" i="5"/>
  <c r="E1360" i="5"/>
  <c r="E1361" i="5"/>
  <c r="E1362" i="5"/>
  <c r="E1363" i="5"/>
  <c r="E1364" i="5"/>
  <c r="E1365" i="5"/>
  <c r="E1366" i="5"/>
  <c r="E1367" i="5"/>
  <c r="E1368" i="5"/>
  <c r="E1369" i="5"/>
  <c r="E1370" i="5"/>
  <c r="E1371" i="5"/>
  <c r="E1372" i="5"/>
  <c r="E1373" i="5"/>
  <c r="E1374" i="5"/>
  <c r="E1375" i="5"/>
  <c r="E1376" i="5"/>
  <c r="E1377" i="5"/>
  <c r="E1378" i="5"/>
  <c r="E1379" i="5"/>
  <c r="E1380" i="5"/>
  <c r="E1381" i="5"/>
  <c r="E1382" i="5"/>
  <c r="E1383" i="5"/>
  <c r="E1384" i="5"/>
  <c r="E1385" i="5"/>
  <c r="E1386" i="5"/>
  <c r="E1387" i="5"/>
  <c r="E1388" i="5"/>
  <c r="E1389" i="5"/>
  <c r="E1390" i="5"/>
  <c r="E1391" i="5"/>
  <c r="E1392" i="5"/>
  <c r="E1393" i="5"/>
  <c r="E1394" i="5"/>
  <c r="E1395" i="5"/>
  <c r="E1396" i="5"/>
  <c r="E1397" i="5"/>
  <c r="E1398" i="5"/>
  <c r="E1399" i="5"/>
  <c r="E1400" i="5"/>
  <c r="E1401" i="5"/>
  <c r="E1402" i="5"/>
  <c r="E1403" i="5"/>
  <c r="E1404" i="5"/>
  <c r="E1405" i="5"/>
  <c r="E1406" i="5"/>
  <c r="E1407" i="5"/>
  <c r="E1408" i="5"/>
  <c r="E1409" i="5"/>
  <c r="E1410" i="5"/>
  <c r="E1411" i="5"/>
  <c r="E1412" i="5"/>
  <c r="E1413" i="5"/>
  <c r="E1414" i="5"/>
  <c r="E1415" i="5"/>
  <c r="E1416" i="5"/>
  <c r="E1417" i="5"/>
  <c r="E1418" i="5"/>
  <c r="E1419" i="5"/>
  <c r="E1420" i="5"/>
  <c r="E1421" i="5"/>
  <c r="E1422" i="5"/>
  <c r="E1423" i="5"/>
  <c r="E1424" i="5"/>
  <c r="E1425" i="5"/>
  <c r="E1426" i="5"/>
  <c r="E1427" i="5"/>
  <c r="E1428" i="5"/>
  <c r="E1429" i="5"/>
  <c r="E1430" i="5"/>
  <c r="E1431" i="5"/>
  <c r="E1432" i="5"/>
  <c r="E1433" i="5"/>
  <c r="E1434" i="5"/>
  <c r="E1435" i="5"/>
  <c r="E1436" i="5"/>
  <c r="E1437" i="5"/>
  <c r="E1438" i="5"/>
  <c r="E1439" i="5"/>
  <c r="E1440" i="5"/>
  <c r="E1441" i="5"/>
  <c r="E1442" i="5"/>
  <c r="E1443" i="5"/>
  <c r="E1444" i="5"/>
  <c r="E1445" i="5"/>
  <c r="E1446" i="5"/>
  <c r="E1447" i="5"/>
  <c r="E1448" i="5"/>
  <c r="E1449" i="5"/>
  <c r="E1450" i="5"/>
  <c r="E1451" i="5"/>
  <c r="E1452" i="5"/>
  <c r="E1453" i="5"/>
  <c r="E1454" i="5"/>
  <c r="E1455" i="5"/>
  <c r="E1456" i="5"/>
  <c r="E1457" i="5"/>
  <c r="E1458" i="5"/>
  <c r="E1459" i="5"/>
  <c r="E1460" i="5"/>
  <c r="E1461" i="5"/>
  <c r="E1462" i="5"/>
  <c r="E1463" i="5"/>
  <c r="E1464" i="5"/>
  <c r="E1465" i="5"/>
  <c r="E1466" i="5"/>
  <c r="E1467" i="5"/>
  <c r="E1468" i="5"/>
  <c r="E1469" i="5"/>
  <c r="E1470" i="5"/>
  <c r="E1471" i="5"/>
  <c r="E1472" i="5"/>
  <c r="E1473" i="5"/>
  <c r="E1474" i="5"/>
  <c r="E1475" i="5"/>
  <c r="E1476" i="5"/>
  <c r="E1477" i="5"/>
  <c r="E1478" i="5"/>
  <c r="E1479" i="5"/>
  <c r="E1480" i="5"/>
  <c r="E1481" i="5"/>
  <c r="E1482" i="5"/>
  <c r="E1483" i="5"/>
  <c r="E1484" i="5"/>
  <c r="E1485" i="5"/>
  <c r="E1486" i="5"/>
  <c r="E1487" i="5"/>
  <c r="E1488" i="5"/>
  <c r="E1489" i="5"/>
  <c r="E1490" i="5"/>
  <c r="E1491" i="5"/>
  <c r="E1492" i="5"/>
  <c r="E1493" i="5"/>
  <c r="E1494" i="5"/>
  <c r="E1495" i="5"/>
  <c r="E1496" i="5"/>
  <c r="E1497" i="5"/>
  <c r="E1498" i="5"/>
  <c r="E1499" i="5"/>
  <c r="E1500" i="5"/>
  <c r="E1501" i="5"/>
  <c r="E1502" i="5"/>
  <c r="E1503" i="5"/>
  <c r="E1504" i="5"/>
  <c r="E1505" i="5"/>
  <c r="E1506" i="5"/>
  <c r="E1507" i="5"/>
  <c r="E1508" i="5"/>
  <c r="E1509" i="5"/>
  <c r="E1510" i="5"/>
  <c r="E1511" i="5"/>
  <c r="E1512" i="5"/>
  <c r="E1513" i="5"/>
  <c r="E1514" i="5"/>
  <c r="E1515" i="5"/>
  <c r="E1516" i="5"/>
  <c r="E1517" i="5"/>
  <c r="E1518" i="5"/>
  <c r="E1519" i="5"/>
  <c r="E1520" i="5"/>
  <c r="E1521" i="5"/>
  <c r="E1522" i="5"/>
  <c r="E1523" i="5"/>
  <c r="E1524" i="5"/>
  <c r="E1525" i="5"/>
  <c r="E1526" i="5"/>
  <c r="E1527" i="5"/>
  <c r="E1528" i="5"/>
  <c r="E1529" i="5"/>
  <c r="E1530" i="5"/>
  <c r="E1531" i="5"/>
  <c r="E1532" i="5"/>
  <c r="E1533" i="5"/>
  <c r="E1534" i="5"/>
  <c r="E1535" i="5"/>
  <c r="E1536" i="5"/>
  <c r="E1537" i="5"/>
  <c r="E1538" i="5"/>
  <c r="E1539" i="5"/>
  <c r="E1540" i="5"/>
  <c r="E1541" i="5"/>
  <c r="E1542" i="5"/>
  <c r="E1543" i="5"/>
  <c r="E1544" i="5"/>
  <c r="E1545" i="5"/>
  <c r="E1546" i="5"/>
  <c r="E1547" i="5"/>
  <c r="E1548" i="5"/>
  <c r="E1549" i="5"/>
  <c r="E1550" i="5"/>
  <c r="E1551" i="5"/>
  <c r="E1552" i="5"/>
  <c r="E1553" i="5"/>
  <c r="E1554" i="5"/>
  <c r="E1555" i="5"/>
  <c r="E1556" i="5"/>
  <c r="E1557" i="5"/>
  <c r="E1558" i="5"/>
  <c r="E1559" i="5"/>
  <c r="E1560" i="5"/>
  <c r="E1561" i="5"/>
  <c r="E1562" i="5"/>
  <c r="E1563" i="5"/>
  <c r="E1564" i="5"/>
  <c r="E1565" i="5"/>
  <c r="E1566" i="5"/>
  <c r="E1567" i="5"/>
  <c r="E1568" i="5"/>
  <c r="E1569" i="5"/>
  <c r="E1570" i="5"/>
  <c r="E1571" i="5"/>
  <c r="E1572" i="5"/>
  <c r="E1573" i="5"/>
  <c r="E1574" i="5"/>
  <c r="E1575" i="5"/>
  <c r="E1576" i="5"/>
  <c r="E1577" i="5"/>
  <c r="E1578" i="5"/>
  <c r="E1579" i="5"/>
  <c r="E1580" i="5"/>
  <c r="E1581" i="5"/>
  <c r="E1582" i="5"/>
  <c r="E1583" i="5"/>
  <c r="E1584" i="5"/>
  <c r="E1585" i="5"/>
  <c r="E1586" i="5"/>
  <c r="E1587" i="5"/>
  <c r="E1588" i="5"/>
  <c r="E1589" i="5"/>
  <c r="E1590" i="5"/>
  <c r="E1591" i="5"/>
  <c r="E1592" i="5"/>
  <c r="E1593" i="5"/>
  <c r="E1594" i="5"/>
  <c r="E1595" i="5"/>
  <c r="E1596" i="5"/>
  <c r="E1597" i="5"/>
  <c r="E1598" i="5"/>
  <c r="E1599" i="5"/>
  <c r="E1600" i="5"/>
  <c r="E1601" i="5"/>
  <c r="E1602" i="5"/>
  <c r="E1603" i="5"/>
  <c r="E1604" i="5"/>
  <c r="E1605" i="5"/>
  <c r="E1606" i="5"/>
  <c r="E1607" i="5"/>
  <c r="E1608" i="5"/>
  <c r="E1609" i="5"/>
  <c r="E1610" i="5"/>
  <c r="E1611" i="5"/>
  <c r="E1612" i="5"/>
  <c r="E1613" i="5"/>
  <c r="E1614" i="5"/>
  <c r="E1615" i="5"/>
  <c r="E1616" i="5"/>
  <c r="E1617" i="5"/>
  <c r="E1618" i="5"/>
  <c r="E1619" i="5"/>
  <c r="E1620" i="5"/>
  <c r="E1621" i="5"/>
  <c r="E1622" i="5"/>
  <c r="E1623" i="5"/>
  <c r="E1624" i="5"/>
  <c r="E1625" i="5"/>
  <c r="E1626" i="5"/>
  <c r="E1627" i="5"/>
  <c r="E1628" i="5"/>
  <c r="E1629" i="5"/>
  <c r="E1630" i="5"/>
  <c r="E1631" i="5"/>
  <c r="E1632" i="5"/>
  <c r="E1633" i="5"/>
  <c r="E1634" i="5"/>
  <c r="E1635" i="5"/>
  <c r="E1636" i="5"/>
  <c r="E1637" i="5"/>
  <c r="E1638" i="5"/>
  <c r="E1639" i="5"/>
  <c r="E1640" i="5"/>
  <c r="E1641" i="5"/>
  <c r="E1642" i="5"/>
  <c r="E1643" i="5"/>
  <c r="E1644" i="5"/>
  <c r="E1645" i="5"/>
  <c r="E1646" i="5"/>
  <c r="E1647" i="5"/>
  <c r="E1648" i="5"/>
  <c r="E1649" i="5"/>
  <c r="E1650" i="5"/>
  <c r="E1651" i="5"/>
  <c r="E1652" i="5"/>
  <c r="E1653" i="5"/>
  <c r="E1654" i="5"/>
  <c r="E1655" i="5"/>
  <c r="E1656" i="5"/>
  <c r="E1657" i="5"/>
  <c r="E500" i="5"/>
  <c r="E501" i="5"/>
  <c r="E502" i="5"/>
  <c r="E503" i="5"/>
  <c r="E504" i="5"/>
  <c r="E505" i="5"/>
  <c r="E506" i="5"/>
  <c r="E507"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59" i="5"/>
  <c r="E560"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7" i="5"/>
  <c r="E598" i="5"/>
  <c r="E599" i="5"/>
  <c r="E600" i="5"/>
  <c r="E601" i="5"/>
  <c r="E602" i="5"/>
  <c r="E603" i="5"/>
  <c r="E604" i="5"/>
  <c r="E605" i="5"/>
  <c r="E606" i="5"/>
  <c r="E607" i="5"/>
  <c r="E608" i="5"/>
  <c r="E609" i="5"/>
  <c r="E610" i="5"/>
  <c r="E611" i="5"/>
  <c r="E612" i="5"/>
  <c r="E613" i="5"/>
  <c r="E614" i="5"/>
  <c r="E615" i="5"/>
  <c r="E616" i="5"/>
  <c r="E617" i="5"/>
  <c r="E618"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49" i="5"/>
  <c r="E650" i="5"/>
  <c r="E651" i="5"/>
  <c r="E652" i="5"/>
  <c r="E653" i="5"/>
  <c r="E654" i="5"/>
  <c r="E655" i="5"/>
  <c r="E656" i="5"/>
  <c r="E657" i="5"/>
  <c r="E658"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8" i="5"/>
  <c r="E709" i="5"/>
  <c r="E710" i="5"/>
  <c r="E711" i="5"/>
  <c r="E712" i="5"/>
  <c r="E713" i="5"/>
  <c r="E714" i="5"/>
  <c r="E715" i="5"/>
  <c r="E716" i="5"/>
  <c r="E717" i="5"/>
  <c r="E718" i="5"/>
  <c r="E719" i="5"/>
  <c r="E720" i="5"/>
  <c r="E721" i="5"/>
  <c r="E72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2" i="5"/>
  <c r="E323" i="5"/>
  <c r="E324" i="5"/>
  <c r="E325" i="5"/>
  <c r="E326" i="5"/>
  <c r="E327" i="5"/>
  <c r="E328" i="5"/>
  <c r="E329" i="5"/>
  <c r="E330" i="5"/>
  <c r="E331" i="5"/>
  <c r="E332" i="5"/>
  <c r="E333" i="5"/>
  <c r="E334" i="5"/>
  <c r="E335" i="5"/>
  <c r="E336" i="5"/>
  <c r="E337" i="5"/>
  <c r="E338" i="5"/>
  <c r="E339" i="5"/>
  <c r="E340" i="5"/>
  <c r="E341" i="5"/>
  <c r="E342" i="5"/>
  <c r="E343" i="5"/>
  <c r="E344" i="5"/>
  <c r="E345" i="5"/>
  <c r="E346" i="5"/>
  <c r="E347" i="5"/>
  <c r="E348" i="5"/>
  <c r="E349" i="5"/>
  <c r="E350" i="5"/>
  <c r="E351" i="5"/>
  <c r="E352" i="5"/>
  <c r="E353" i="5"/>
  <c r="E354" i="5"/>
  <c r="E355" i="5"/>
  <c r="E356" i="5"/>
  <c r="E357" i="5"/>
  <c r="E358" i="5"/>
  <c r="E359" i="5"/>
  <c r="E360" i="5"/>
  <c r="E361" i="5"/>
  <c r="E362" i="5"/>
  <c r="E363" i="5"/>
  <c r="E364" i="5"/>
  <c r="E365" i="5"/>
  <c r="E366" i="5"/>
  <c r="E367" i="5"/>
  <c r="E368" i="5"/>
  <c r="E369" i="5"/>
  <c r="E370" i="5"/>
  <c r="E371" i="5"/>
  <c r="E372" i="5"/>
  <c r="E373" i="5"/>
  <c r="E374" i="5"/>
  <c r="E375" i="5"/>
  <c r="E376"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3" i="5"/>
  <c r="E444" i="5"/>
  <c r="E445" i="5"/>
  <c r="E446" i="5"/>
  <c r="E447" i="5"/>
  <c r="E448"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5" i="5"/>
  <c r="E486" i="5"/>
  <c r="E487" i="5"/>
  <c r="E488" i="5"/>
  <c r="E489" i="5"/>
  <c r="E490" i="5"/>
  <c r="E491" i="5"/>
  <c r="E492" i="5"/>
  <c r="E493" i="5"/>
  <c r="E494" i="5"/>
  <c r="E495" i="5"/>
  <c r="E496" i="5"/>
  <c r="E497" i="5"/>
  <c r="E498" i="5"/>
  <c r="E499" i="5"/>
  <c r="E191" i="5"/>
  <c r="E192" i="5"/>
  <c r="E193" i="5"/>
  <c r="E194" i="5"/>
  <c r="E195" i="5"/>
  <c r="E196" i="5"/>
  <c r="E197" i="5"/>
  <c r="E198" i="5"/>
  <c r="E199" i="5"/>
  <c r="E200" i="5"/>
  <c r="E201" i="5"/>
  <c r="E202" i="5"/>
  <c r="E203" i="5"/>
  <c r="E204" i="5"/>
  <c r="E205" i="5"/>
  <c r="E206" i="5"/>
  <c r="E207" i="5"/>
  <c r="E208" i="5"/>
  <c r="E209" i="5"/>
  <c r="E210" i="5"/>
  <c r="E211" i="5"/>
  <c r="E212" i="5"/>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2" i="5"/>
  <c r="K104" i="4"/>
  <c r="K103" i="4"/>
  <c r="K102" i="4"/>
  <c r="K101" i="4"/>
  <c r="K100" i="4"/>
  <c r="K99" i="4"/>
  <c r="K98" i="4"/>
  <c r="K97" i="4"/>
  <c r="K96" i="4"/>
  <c r="K95" i="4"/>
  <c r="K94" i="4"/>
  <c r="K93" i="4"/>
  <c r="K92" i="4"/>
  <c r="K91" i="4"/>
  <c r="K90" i="4"/>
  <c r="K89" i="4"/>
  <c r="K88" i="4"/>
  <c r="K87" i="4"/>
  <c r="K86" i="4"/>
  <c r="K85" i="4"/>
  <c r="K84" i="4"/>
  <c r="K83" i="4"/>
  <c r="K82" i="4"/>
  <c r="K81" i="4"/>
  <c r="K80" i="4"/>
  <c r="K79" i="4"/>
  <c r="K78" i="4"/>
  <c r="K77" i="4"/>
  <c r="K76" i="4"/>
  <c r="K75" i="4"/>
  <c r="K74" i="4"/>
  <c r="K73" i="4"/>
  <c r="K72" i="4"/>
  <c r="K71" i="4"/>
  <c r="K70" i="4"/>
  <c r="K69" i="4"/>
  <c r="K68" i="4"/>
  <c r="K67" i="4"/>
  <c r="K105" i="4"/>
  <c r="J104" i="4"/>
  <c r="I104" i="4"/>
  <c r="H104" i="4"/>
  <c r="G104" i="4"/>
  <c r="F104" i="4"/>
  <c r="E104" i="4"/>
  <c r="D104" i="4"/>
  <c r="J103" i="4"/>
  <c r="I103" i="4"/>
  <c r="H103" i="4"/>
  <c r="G103" i="4"/>
  <c r="F103" i="4"/>
  <c r="E103" i="4"/>
  <c r="D103" i="4"/>
  <c r="J102" i="4"/>
  <c r="I102" i="4"/>
  <c r="H102" i="4"/>
  <c r="G102" i="4"/>
  <c r="F102" i="4"/>
  <c r="E102" i="4"/>
  <c r="D102" i="4"/>
  <c r="J101" i="4"/>
  <c r="I101" i="4"/>
  <c r="H101" i="4"/>
  <c r="G101" i="4"/>
  <c r="F101" i="4"/>
  <c r="E101" i="4"/>
  <c r="D101" i="4"/>
  <c r="J100" i="4"/>
  <c r="I100" i="4"/>
  <c r="H100" i="4"/>
  <c r="G100" i="4"/>
  <c r="F100" i="4"/>
  <c r="E100" i="4"/>
  <c r="D100" i="4"/>
  <c r="J99" i="4"/>
  <c r="I99" i="4"/>
  <c r="H99" i="4"/>
  <c r="G99" i="4"/>
  <c r="F99" i="4"/>
  <c r="E99" i="4"/>
  <c r="D99" i="4"/>
  <c r="J98" i="4"/>
  <c r="I98" i="4"/>
  <c r="H98" i="4"/>
  <c r="G98" i="4"/>
  <c r="F98" i="4"/>
  <c r="E98" i="4"/>
  <c r="D98" i="4"/>
  <c r="J97" i="4"/>
  <c r="I97" i="4"/>
  <c r="H97" i="4"/>
  <c r="G97" i="4"/>
  <c r="F97" i="4"/>
  <c r="E97" i="4"/>
  <c r="D97" i="4"/>
  <c r="J96" i="4"/>
  <c r="I96" i="4"/>
  <c r="H96" i="4"/>
  <c r="G96" i="4"/>
  <c r="F96" i="4"/>
  <c r="E96" i="4"/>
  <c r="D96" i="4"/>
  <c r="J95" i="4"/>
  <c r="I95" i="4"/>
  <c r="H95" i="4"/>
  <c r="G95" i="4"/>
  <c r="F95" i="4"/>
  <c r="E95" i="4"/>
  <c r="D95" i="4"/>
  <c r="J94" i="4"/>
  <c r="I94" i="4"/>
  <c r="H94" i="4"/>
  <c r="G94" i="4"/>
  <c r="F94" i="4"/>
  <c r="E94" i="4"/>
  <c r="D94" i="4"/>
  <c r="J93" i="4"/>
  <c r="I93" i="4"/>
  <c r="H93" i="4"/>
  <c r="G93" i="4"/>
  <c r="F93" i="4"/>
  <c r="E93" i="4"/>
  <c r="D93" i="4"/>
  <c r="J92" i="4"/>
  <c r="I92" i="4"/>
  <c r="H92" i="4"/>
  <c r="G92" i="4"/>
  <c r="F92" i="4"/>
  <c r="E92" i="4"/>
  <c r="D92" i="4"/>
  <c r="J91" i="4"/>
  <c r="I91" i="4"/>
  <c r="H91" i="4"/>
  <c r="G91" i="4"/>
  <c r="F91" i="4"/>
  <c r="E91" i="4"/>
  <c r="D91" i="4"/>
  <c r="J90" i="4"/>
  <c r="I90" i="4"/>
  <c r="H90" i="4"/>
  <c r="G90" i="4"/>
  <c r="F90" i="4"/>
  <c r="E90" i="4"/>
  <c r="D90" i="4"/>
  <c r="J89" i="4"/>
  <c r="I89" i="4"/>
  <c r="H89" i="4"/>
  <c r="G89" i="4"/>
  <c r="F89" i="4"/>
  <c r="E89" i="4"/>
  <c r="D89" i="4"/>
  <c r="J88" i="4"/>
  <c r="I88" i="4"/>
  <c r="H88" i="4"/>
  <c r="G88" i="4"/>
  <c r="F88" i="4"/>
  <c r="E88" i="4"/>
  <c r="D88" i="4"/>
  <c r="J87" i="4"/>
  <c r="I87" i="4"/>
  <c r="H87" i="4"/>
  <c r="G87" i="4"/>
  <c r="F87" i="4"/>
  <c r="E87" i="4"/>
  <c r="D87" i="4"/>
  <c r="J86" i="4"/>
  <c r="I86" i="4"/>
  <c r="H86" i="4"/>
  <c r="G86" i="4"/>
  <c r="F86" i="4"/>
  <c r="E86" i="4"/>
  <c r="D86" i="4"/>
  <c r="J85" i="4"/>
  <c r="I85" i="4"/>
  <c r="H85" i="4"/>
  <c r="G85" i="4"/>
  <c r="F85" i="4"/>
  <c r="E85" i="4"/>
  <c r="D85" i="4"/>
  <c r="J84" i="4"/>
  <c r="I84" i="4"/>
  <c r="H84" i="4"/>
  <c r="G84" i="4"/>
  <c r="F84" i="4"/>
  <c r="E84" i="4"/>
  <c r="D84" i="4"/>
  <c r="J83" i="4"/>
  <c r="I83" i="4"/>
  <c r="H83" i="4"/>
  <c r="G83" i="4"/>
  <c r="F83" i="4"/>
  <c r="E83" i="4"/>
  <c r="D83" i="4"/>
  <c r="J82" i="4"/>
  <c r="I82" i="4"/>
  <c r="H82" i="4"/>
  <c r="G82" i="4"/>
  <c r="F82" i="4"/>
  <c r="E82" i="4"/>
  <c r="D82" i="4"/>
  <c r="J81" i="4"/>
  <c r="I81" i="4"/>
  <c r="H81" i="4"/>
  <c r="G81" i="4"/>
  <c r="F81" i="4"/>
  <c r="E81" i="4"/>
  <c r="D81" i="4"/>
  <c r="J80" i="4"/>
  <c r="I80" i="4"/>
  <c r="H80" i="4"/>
  <c r="G80" i="4"/>
  <c r="F80" i="4"/>
  <c r="E80" i="4"/>
  <c r="D80" i="4"/>
  <c r="J79" i="4"/>
  <c r="I79" i="4"/>
  <c r="H79" i="4"/>
  <c r="G79" i="4"/>
  <c r="F79" i="4"/>
  <c r="D79" i="4"/>
  <c r="J78" i="4"/>
  <c r="I78" i="4"/>
  <c r="H78" i="4"/>
  <c r="G78" i="4"/>
  <c r="F78" i="4"/>
  <c r="E78" i="4"/>
  <c r="D78" i="4"/>
  <c r="J77" i="4"/>
  <c r="I77" i="4"/>
  <c r="H77" i="4"/>
  <c r="G77" i="4"/>
  <c r="F77" i="4"/>
  <c r="E77" i="4"/>
  <c r="D77" i="4"/>
  <c r="J76" i="4"/>
  <c r="I76" i="4"/>
  <c r="H76" i="4"/>
  <c r="G76" i="4"/>
  <c r="F76" i="4"/>
  <c r="E76" i="4"/>
  <c r="D76" i="4"/>
  <c r="J75" i="4"/>
  <c r="I75" i="4"/>
  <c r="H75" i="4"/>
  <c r="G75" i="4"/>
  <c r="F75" i="4"/>
  <c r="E75" i="4"/>
  <c r="D75" i="4"/>
  <c r="J74" i="4"/>
  <c r="I74" i="4"/>
  <c r="H74" i="4"/>
  <c r="G74" i="4"/>
  <c r="F74" i="4"/>
  <c r="E74" i="4"/>
  <c r="D74" i="4"/>
  <c r="J73" i="4"/>
  <c r="I73" i="4"/>
  <c r="H73" i="4"/>
  <c r="G73" i="4"/>
  <c r="F73" i="4"/>
  <c r="E73" i="4"/>
  <c r="D73" i="4"/>
  <c r="J72" i="4"/>
  <c r="I72" i="4"/>
  <c r="H72" i="4"/>
  <c r="G72" i="4"/>
  <c r="F72" i="4"/>
  <c r="E72" i="4"/>
  <c r="D72" i="4"/>
  <c r="J71" i="4"/>
  <c r="I71" i="4"/>
  <c r="H71" i="4"/>
  <c r="G71" i="4"/>
  <c r="F71" i="4"/>
  <c r="E71" i="4"/>
  <c r="D71" i="4"/>
  <c r="J70" i="4"/>
  <c r="I70" i="4"/>
  <c r="H70" i="4"/>
  <c r="G70" i="4"/>
  <c r="F70" i="4"/>
  <c r="E70" i="4"/>
  <c r="D70" i="4"/>
  <c r="J69" i="4"/>
  <c r="I69" i="4"/>
  <c r="H69" i="4"/>
  <c r="G69" i="4"/>
  <c r="F69" i="4"/>
  <c r="E69" i="4"/>
  <c r="D69" i="4"/>
  <c r="J68" i="4"/>
  <c r="I68" i="4"/>
  <c r="H68" i="4"/>
  <c r="G68" i="4"/>
  <c r="F68" i="4"/>
  <c r="E68" i="4"/>
  <c r="D68" i="4"/>
  <c r="J67" i="4"/>
  <c r="I67" i="4"/>
  <c r="H67" i="4"/>
  <c r="G67" i="4"/>
  <c r="F67" i="4"/>
  <c r="E67" i="4"/>
  <c r="D67" i="4"/>
  <c r="J105" i="4"/>
  <c r="I105" i="4"/>
  <c r="H105" i="4"/>
  <c r="G105" i="4"/>
  <c r="F105" i="4"/>
  <c r="E105" i="4"/>
  <c r="D105" i="4"/>
  <c r="J1663" i="1"/>
  <c r="I1661" i="1"/>
  <c r="I1660" i="1"/>
  <c r="I145" i="4" s="1"/>
  <c r="J1652" i="1"/>
  <c r="J1653" i="1"/>
  <c r="J154" i="4" s="1"/>
  <c r="J1654" i="1"/>
  <c r="J1655" i="1"/>
  <c r="J1656" i="1"/>
  <c r="J1657" i="1"/>
  <c r="J1658" i="1"/>
  <c r="J1659" i="1"/>
  <c r="J1660" i="1"/>
  <c r="J145" i="4" s="1"/>
  <c r="J1661" i="1"/>
  <c r="J1662" i="1"/>
  <c r="J1651" i="1"/>
  <c r="I1662" i="1"/>
  <c r="I1663" i="1"/>
  <c r="I1612" i="1" l="1"/>
  <c r="I1613" i="1"/>
  <c r="I1614" i="1"/>
  <c r="I1615" i="1"/>
  <c r="I199" i="4" s="1"/>
  <c r="I1616" i="1"/>
  <c r="I1617" i="1"/>
  <c r="I1618" i="1"/>
  <c r="I1619" i="1"/>
  <c r="I1620" i="1"/>
  <c r="I1621" i="1"/>
  <c r="I1622" i="1"/>
  <c r="I1623" i="1"/>
  <c r="I1624" i="1"/>
  <c r="I1625" i="1"/>
  <c r="I1626" i="1"/>
  <c r="I1627" i="1"/>
  <c r="I1628" i="1"/>
  <c r="I1629" i="1"/>
  <c r="I1630" i="1"/>
  <c r="I1631" i="1"/>
  <c r="I1632" i="1"/>
  <c r="I1633" i="1"/>
  <c r="J1581" i="1"/>
  <c r="J1582" i="1"/>
  <c r="J1583" i="1"/>
  <c r="J1584" i="1"/>
  <c r="J1585" i="1"/>
  <c r="J1586" i="1"/>
  <c r="J210" i="4" s="1"/>
  <c r="J1587" i="1"/>
  <c r="J1588" i="1"/>
  <c r="J1589" i="1"/>
  <c r="J1590" i="1"/>
  <c r="J1591" i="1"/>
  <c r="J1592" i="1"/>
  <c r="J1593" i="1"/>
  <c r="J1594" i="1"/>
  <c r="J123" i="4" s="1"/>
  <c r="J1595" i="1"/>
  <c r="J1596" i="1"/>
  <c r="J1597" i="1"/>
  <c r="J1598" i="1"/>
  <c r="J1599" i="1"/>
  <c r="J1600" i="1"/>
  <c r="J1601" i="1"/>
  <c r="J1602" i="1"/>
  <c r="J1603" i="1"/>
  <c r="J1604" i="1"/>
  <c r="J1605" i="1"/>
  <c r="J1606" i="1"/>
  <c r="J1607" i="1"/>
  <c r="J1608" i="1"/>
  <c r="J1609" i="1"/>
  <c r="J1610" i="1"/>
  <c r="J1611" i="1"/>
  <c r="J1580" i="1"/>
  <c r="K1048555" i="4"/>
  <c r="J1048555" i="4"/>
  <c r="I1048555" i="4"/>
  <c r="H1048555" i="4"/>
  <c r="G1048555" i="4"/>
  <c r="F1048555" i="4"/>
  <c r="E1048555" i="4"/>
  <c r="D1048555" i="4"/>
  <c r="B9" i="4"/>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78" i="4" l="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330" i="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l="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865"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B1041" i="1" s="1"/>
  <c r="B1042" i="1" s="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B1134" i="1" s="1"/>
  <c r="B1135" i="1" s="1"/>
  <c r="B1136" i="1" s="1"/>
  <c r="B1137" i="1" s="1"/>
  <c r="B1138" i="1" s="1"/>
  <c r="B1139" i="1" s="1"/>
  <c r="B1140" i="1" s="1"/>
  <c r="B1141" i="1" s="1"/>
  <c r="B1142" i="1" s="1"/>
  <c r="B1143" i="1" s="1"/>
  <c r="B1144" i="1" s="1"/>
  <c r="B1145" i="1" s="1"/>
  <c r="B1146" i="1" s="1"/>
  <c r="B1147" i="1" s="1"/>
  <c r="B1148" i="1" s="1"/>
  <c r="B1149" i="1" s="1"/>
  <c r="B1150" i="1" s="1"/>
  <c r="B1151" i="1" s="1"/>
  <c r="B1152" i="1" s="1"/>
  <c r="B1153" i="1" s="1"/>
  <c r="B1154" i="1" s="1"/>
  <c r="B1155" i="1" s="1"/>
  <c r="B1156" i="1" s="1"/>
  <c r="B1157" i="1" s="1"/>
  <c r="B1158" i="1" s="1"/>
  <c r="B1159" i="1" s="1"/>
  <c r="B1160" i="1" s="1"/>
  <c r="B1161" i="1" s="1"/>
  <c r="B1162" i="1" s="1"/>
  <c r="B1163" i="1" s="1"/>
  <c r="B1164" i="1" s="1"/>
  <c r="B1165" i="1" s="1"/>
  <c r="B1166" i="1" s="1"/>
  <c r="B1167" i="1" s="1"/>
  <c r="B1168" i="1" s="1"/>
  <c r="B1169" i="1" s="1"/>
  <c r="B1170" i="1" s="1"/>
  <c r="B1171" i="1" s="1"/>
  <c r="B1172" i="1" s="1"/>
  <c r="B1173" i="1" s="1"/>
  <c r="B1174" i="1" s="1"/>
  <c r="B1175" i="1" s="1"/>
  <c r="B1176" i="1" s="1"/>
  <c r="B1177" i="1" s="1"/>
  <c r="B1178" i="1" s="1"/>
  <c r="B1179" i="1" s="1"/>
  <c r="B1180" i="1" s="1"/>
  <c r="B1181" i="1" s="1"/>
  <c r="B1182" i="1" s="1"/>
  <c r="B1183" i="1" s="1"/>
  <c r="B1184" i="1" s="1"/>
  <c r="B1185" i="1" s="1"/>
  <c r="B1186" i="1" s="1"/>
  <c r="B1187" i="1" s="1"/>
  <c r="B1188" i="1" s="1"/>
  <c r="B1189" i="1" s="1"/>
  <c r="B1190" i="1" s="1"/>
  <c r="B1191" i="1" s="1"/>
  <c r="B1192" i="1" s="1"/>
  <c r="B1193" i="1" s="1"/>
  <c r="B1194" i="1" s="1"/>
  <c r="B1195" i="1" s="1"/>
  <c r="B1196" i="1" s="1"/>
  <c r="B1197" i="1" s="1"/>
  <c r="B1198" i="1" s="1"/>
  <c r="B1199" i="1" s="1"/>
  <c r="B1200" i="1" s="1"/>
  <c r="B1201" i="1" s="1"/>
  <c r="B1202" i="1" s="1"/>
  <c r="B1203" i="1" s="1"/>
  <c r="B1204" i="1" s="1"/>
  <c r="B1205" i="1" s="1"/>
  <c r="B1206" i="1" s="1"/>
  <c r="B1207" i="1" s="1"/>
  <c r="B1208" i="1" s="1"/>
  <c r="B1209" i="1" s="1"/>
  <c r="B1210" i="1" s="1"/>
  <c r="B1211" i="1" s="1"/>
  <c r="B1212" i="1" s="1"/>
  <c r="B1213" i="1" s="1"/>
  <c r="B1214" i="1" s="1"/>
  <c r="B1215" i="1" s="1"/>
  <c r="B1216" i="1" s="1"/>
  <c r="B1217" i="1" s="1"/>
  <c r="B1218" i="1" s="1"/>
  <c r="B1219" i="1" s="1"/>
  <c r="B1220" i="1" s="1"/>
  <c r="B1221" i="1" s="1"/>
  <c r="B1222" i="1" s="1"/>
  <c r="B1223" i="1" s="1"/>
  <c r="B1224" i="1" s="1"/>
  <c r="B1225" i="1" s="1"/>
  <c r="B1226" i="1" s="1"/>
  <c r="B1227" i="1" s="1"/>
  <c r="B1228" i="1" s="1"/>
  <c r="B1229" i="1" s="1"/>
  <c r="B1230" i="1" s="1"/>
  <c r="B1231" i="1" s="1"/>
  <c r="B1232" i="1" s="1"/>
  <c r="B1233" i="1" s="1"/>
  <c r="B1234" i="1" s="1"/>
  <c r="B1235" i="1" s="1"/>
  <c r="B1236" i="1" s="1"/>
  <c r="B1237" i="1" s="1"/>
  <c r="B1238" i="1" s="1"/>
  <c r="B1239" i="1" s="1"/>
  <c r="B1240" i="1" s="1"/>
  <c r="B1241" i="1" s="1"/>
  <c r="B1242" i="1" s="1"/>
  <c r="B1243" i="1" s="1"/>
  <c r="B1244" i="1" s="1"/>
  <c r="B1245" i="1" s="1"/>
  <c r="B1246" i="1" s="1"/>
  <c r="B1247" i="1" s="1"/>
  <c r="B1248" i="1" s="1"/>
  <c r="B1249" i="1" s="1"/>
  <c r="B1250" i="1" s="1"/>
  <c r="B1251" i="1" s="1"/>
  <c r="B1252" i="1" s="1"/>
  <c r="B1253" i="1" s="1"/>
  <c r="B1254" i="1" s="1"/>
  <c r="B1255" i="1" s="1"/>
  <c r="B1256" i="1" s="1"/>
  <c r="B1257" i="1" s="1"/>
  <c r="B1258" i="1" s="1"/>
  <c r="B1259" i="1" s="1"/>
  <c r="B1260" i="1" s="1"/>
  <c r="B1261" i="1" s="1"/>
  <c r="B1262" i="1" s="1"/>
  <c r="B1263" i="1" s="1"/>
  <c r="B1264" i="1" s="1"/>
  <c r="B1265" i="1" s="1"/>
  <c r="B1266" i="1" s="1"/>
  <c r="B1267" i="1" s="1"/>
  <c r="B1268" i="1" s="1"/>
  <c r="B1269" i="1" s="1"/>
  <c r="B1270" i="1" s="1"/>
  <c r="B1271" i="1" s="1"/>
  <c r="B1272" i="1" s="1"/>
  <c r="B1273" i="1" s="1"/>
  <c r="B1274" i="1" s="1"/>
  <c r="B1275" i="1" s="1"/>
  <c r="B1276" i="1" s="1"/>
  <c r="B1277" i="1" s="1"/>
  <c r="B1278" i="1" s="1"/>
  <c r="B1279" i="1" s="1"/>
  <c r="B1280" i="1" s="1"/>
  <c r="B1281" i="1" s="1"/>
  <c r="B1282" i="1" s="1"/>
  <c r="B1283" i="1" s="1"/>
  <c r="B1284" i="1" s="1"/>
  <c r="B1285" i="1" s="1"/>
  <c r="B1286" i="1" s="1"/>
  <c r="B1287" i="1" s="1"/>
  <c r="B1288" i="1" s="1"/>
  <c r="B1289" i="1" s="1"/>
  <c r="B1290" i="1" s="1"/>
  <c r="B1291" i="1" s="1"/>
  <c r="B1292" i="1" s="1"/>
  <c r="B1293" i="1" s="1"/>
  <c r="B1294" i="1" s="1"/>
  <c r="B1295" i="1" s="1"/>
  <c r="B1296" i="1" s="1"/>
  <c r="B1297" i="1" s="1"/>
  <c r="B1298" i="1" s="1"/>
  <c r="B1299" i="1" s="1"/>
  <c r="B1300" i="1" s="1"/>
  <c r="B1301" i="1" s="1"/>
  <c r="B1302" i="1" s="1"/>
  <c r="B1303" i="1" s="1"/>
  <c r="B1304" i="1" s="1"/>
  <c r="B1305" i="1" s="1"/>
  <c r="B1306" i="1" s="1"/>
  <c r="B1307" i="1" s="1"/>
  <c r="B1308" i="1" s="1"/>
  <c r="B1309" i="1" s="1"/>
  <c r="B1310" i="1" s="1"/>
  <c r="B1311" i="1" s="1"/>
  <c r="B1312" i="1" s="1"/>
  <c r="B1313" i="1" s="1"/>
  <c r="B1314" i="1" s="1"/>
  <c r="B1315" i="1" s="1"/>
  <c r="B1316" i="1" s="1"/>
  <c r="B1317" i="1" s="1"/>
  <c r="B1318" i="1" s="1"/>
  <c r="B1319" i="1" s="1"/>
  <c r="B1320" i="1" s="1"/>
  <c r="B1321" i="1" s="1"/>
  <c r="B1322" i="1" s="1"/>
  <c r="B1323" i="1" s="1"/>
  <c r="B1324" i="1" s="1"/>
  <c r="B1325" i="1" s="1"/>
  <c r="B1326" i="1" s="1"/>
  <c r="B1327" i="1" s="1"/>
  <c r="B1328" i="1" s="1"/>
  <c r="B1329" i="1" s="1"/>
  <c r="B1330" i="1" s="1"/>
  <c r="B1331" i="1" s="1"/>
  <c r="B1332" i="1" s="1"/>
  <c r="B1333" i="1" s="1"/>
  <c r="B1334" i="1" s="1"/>
  <c r="B1335" i="1" s="1"/>
  <c r="B1336" i="1" s="1"/>
  <c r="B1337" i="1" s="1"/>
  <c r="B1338" i="1" s="1"/>
  <c r="B1339" i="1" s="1"/>
  <c r="B1340" i="1" s="1"/>
  <c r="B1341" i="1" s="1"/>
  <c r="B1342" i="1" s="1"/>
  <c r="B1343" i="1" s="1"/>
  <c r="B1344" i="1" s="1"/>
  <c r="B1345" i="1" s="1"/>
  <c r="B1346" i="1" s="1"/>
  <c r="B1347" i="1" s="1"/>
  <c r="B1348" i="1" s="1"/>
  <c r="B1349" i="1" s="1"/>
  <c r="B1350" i="1" s="1"/>
  <c r="B1351" i="1" s="1"/>
  <c r="B1352" i="1" s="1"/>
  <c r="B1353" i="1" s="1"/>
  <c r="B1354" i="1" s="1"/>
  <c r="B1355" i="1" s="1"/>
  <c r="B1356" i="1" s="1"/>
  <c r="B1357" i="1" s="1"/>
  <c r="B1358" i="1" s="1"/>
  <c r="B1359" i="1" s="1"/>
  <c r="B1360" i="1" s="1"/>
  <c r="B1361" i="1" s="1"/>
  <c r="B1362" i="1" s="1"/>
  <c r="B1363" i="1" s="1"/>
  <c r="B1364" i="1" s="1"/>
  <c r="B1365" i="1" s="1"/>
  <c r="B1366" i="1" s="1"/>
  <c r="B1367" i="1" s="1"/>
  <c r="B1368" i="1" s="1"/>
  <c r="B1369" i="1" s="1"/>
  <c r="B1370" i="1" s="1"/>
  <c r="B1371" i="1" s="1"/>
  <c r="B1372" i="1" s="1"/>
  <c r="B1373" i="1" s="1"/>
  <c r="B1374" i="1" s="1"/>
  <c r="B1375" i="1" s="1"/>
  <c r="B1376" i="1" s="1"/>
  <c r="B1377" i="1" s="1"/>
  <c r="B1378" i="1" s="1"/>
  <c r="B1379" i="1" s="1"/>
  <c r="B1380" i="1" s="1"/>
  <c r="B1381" i="1" s="1"/>
  <c r="B1382" i="1" s="1"/>
  <c r="B1383" i="1" s="1"/>
  <c r="B1384" i="1" s="1"/>
  <c r="B1385" i="1" s="1"/>
  <c r="B1386" i="1" s="1"/>
  <c r="B1387" i="1" s="1"/>
  <c r="B1388" i="1" s="1"/>
  <c r="B1389" i="1" s="1"/>
  <c r="B1390" i="1" s="1"/>
  <c r="B1391" i="1" s="1"/>
  <c r="B1392" i="1" s="1"/>
  <c r="B1393" i="1" s="1"/>
  <c r="B1394" i="1" s="1"/>
  <c r="B1395" i="1" s="1"/>
  <c r="B1396" i="1" s="1"/>
  <c r="B1397" i="1" s="1"/>
  <c r="B1398" i="1" s="1"/>
  <c r="B1399" i="1" s="1"/>
  <c r="B1400" i="1" s="1"/>
  <c r="B1401" i="1" s="1"/>
  <c r="B1402" i="1" s="1"/>
  <c r="B1403" i="1" s="1"/>
  <c r="B1404" i="1" s="1"/>
  <c r="B1405" i="1" s="1"/>
  <c r="B1406" i="1" s="1"/>
  <c r="B1407" i="1" s="1"/>
  <c r="B1408" i="1" s="1"/>
  <c r="B1409" i="1" s="1"/>
  <c r="B1410" i="1" s="1"/>
  <c r="B1411" i="1" s="1"/>
  <c r="B1412" i="1" s="1"/>
  <c r="B1413" i="1" s="1"/>
  <c r="B1414" i="1" s="1"/>
  <c r="B1415" i="1" s="1"/>
  <c r="B1416" i="1" s="1"/>
  <c r="B1417" i="1" s="1"/>
  <c r="B1418" i="1" s="1"/>
  <c r="B1419" i="1" s="1"/>
  <c r="B1420" i="1" s="1"/>
  <c r="B1421" i="1" s="1"/>
  <c r="B1422" i="1" s="1"/>
  <c r="B1423" i="1" s="1"/>
  <c r="B1424" i="1" s="1"/>
  <c r="B1425" i="1" s="1"/>
  <c r="B1426" i="1" s="1"/>
  <c r="B1427" i="1" s="1"/>
  <c r="B1428" i="1" s="1"/>
  <c r="B1429" i="1" s="1"/>
  <c r="B1430" i="1" s="1"/>
  <c r="B1431" i="1" s="1"/>
  <c r="B1432" i="1" s="1"/>
  <c r="B1433" i="1" s="1"/>
  <c r="B1434" i="1" s="1"/>
  <c r="B1435" i="1" s="1"/>
  <c r="B1436" i="1" s="1"/>
  <c r="B1437" i="1" s="1"/>
  <c r="B1438" i="1" s="1"/>
  <c r="B1439" i="1" s="1"/>
  <c r="B1440" i="1" s="1"/>
  <c r="B1441" i="1" s="1"/>
  <c r="B1442" i="1" s="1"/>
  <c r="B1443" i="1" s="1"/>
  <c r="B1444" i="1" s="1"/>
  <c r="B1445" i="1" s="1"/>
  <c r="B1446" i="1" s="1"/>
  <c r="B1447" i="1" s="1"/>
  <c r="B1448" i="1" s="1"/>
  <c r="B1449" i="1" s="1"/>
  <c r="B1450" i="1" s="1"/>
  <c r="B1451" i="1" s="1"/>
  <c r="B1452" i="1" s="1"/>
  <c r="B1453" i="1" s="1"/>
  <c r="B1454" i="1" s="1"/>
  <c r="B1455" i="1" s="1"/>
  <c r="B1456" i="1" s="1"/>
  <c r="B1457" i="1" s="1"/>
  <c r="B1458" i="1" s="1"/>
  <c r="B1459" i="1" s="1"/>
  <c r="B1460" i="1" s="1"/>
  <c r="B1461" i="1" s="1"/>
  <c r="B1462" i="1" s="1"/>
  <c r="B1463" i="1" s="1"/>
  <c r="B1464" i="1" s="1"/>
  <c r="B1465" i="1" s="1"/>
  <c r="B1466" i="1" s="1"/>
  <c r="B1467" i="1" s="1"/>
  <c r="B1468" i="1" s="1"/>
  <c r="B1469" i="1" s="1"/>
  <c r="B1470" i="1" s="1"/>
  <c r="B1471" i="1" s="1"/>
  <c r="B1472" i="1" s="1"/>
  <c r="B1473" i="1" s="1"/>
  <c r="B1474" i="1" s="1"/>
  <c r="B1475" i="1" s="1"/>
  <c r="B1476" i="1" s="1"/>
  <c r="B1477" i="1" s="1"/>
  <c r="B1478" i="1" s="1"/>
  <c r="B1479" i="1" s="1"/>
  <c r="B1480" i="1" s="1"/>
  <c r="B1481" i="1" s="1"/>
  <c r="B1482" i="1" s="1"/>
  <c r="B1483" i="1" s="1"/>
  <c r="B1484" i="1" s="1"/>
  <c r="B1485" i="1" s="1"/>
  <c r="B1486" i="1" s="1"/>
  <c r="B1487" i="1" s="1"/>
  <c r="B1488" i="1" s="1"/>
  <c r="B1489" i="1" s="1"/>
  <c r="B1490" i="1" s="1"/>
  <c r="B1491" i="1" s="1"/>
  <c r="B1492" i="1" s="1"/>
  <c r="B1493" i="1" s="1"/>
  <c r="B1494" i="1" s="1"/>
  <c r="B1495" i="1" s="1"/>
  <c r="B1496" i="1" s="1"/>
  <c r="B1497" i="1" s="1"/>
  <c r="B1498" i="1" s="1"/>
  <c r="B1499" i="1" s="1"/>
  <c r="B1500" i="1" s="1"/>
  <c r="B1501" i="1" s="1"/>
  <c r="B1502" i="1" s="1"/>
  <c r="B1503" i="1" s="1"/>
  <c r="B1504" i="1" s="1"/>
  <c r="B1505" i="1" s="1"/>
  <c r="B1506" i="1" s="1"/>
  <c r="B1507" i="1" s="1"/>
  <c r="B1508" i="1" s="1"/>
  <c r="B1509" i="1" s="1"/>
  <c r="B1510" i="1" s="1"/>
  <c r="B1511" i="1" s="1"/>
  <c r="B1512" i="1" s="1"/>
  <c r="B1513" i="1" s="1"/>
  <c r="B1514" i="1" s="1"/>
  <c r="B1515" i="1" s="1"/>
  <c r="B1516" i="1" s="1"/>
  <c r="B1517" i="1" s="1"/>
  <c r="B1518" i="1" s="1"/>
  <c r="B1519" i="1" s="1"/>
  <c r="B1520" i="1" s="1"/>
  <c r="B1521" i="1" s="1"/>
  <c r="B1522" i="1" s="1"/>
  <c r="B1523" i="1" s="1"/>
  <c r="B1524" i="1" s="1"/>
  <c r="B1525" i="1" s="1"/>
  <c r="B1526" i="1" s="1"/>
  <c r="B1527" i="1" s="1"/>
  <c r="B1528" i="1" s="1"/>
  <c r="B1529" i="1" s="1"/>
  <c r="B1530" i="1" s="1"/>
  <c r="B1531" i="1" s="1"/>
  <c r="B1532" i="1" s="1"/>
  <c r="B1533" i="1" s="1"/>
  <c r="B1534" i="1" s="1"/>
  <c r="B1535" i="1" s="1"/>
  <c r="B1536" i="1" s="1"/>
  <c r="B1537" i="1" s="1"/>
  <c r="B1538" i="1" s="1"/>
  <c r="B1539" i="1" s="1"/>
  <c r="B1540" i="1" s="1"/>
  <c r="B1541" i="1" s="1"/>
  <c r="B1542" i="1" s="1"/>
  <c r="B1543" i="1" s="1"/>
  <c r="B1544" i="1" s="1"/>
  <c r="B1545" i="1" s="1"/>
  <c r="B1546" i="1" s="1"/>
  <c r="B1547" i="1" s="1"/>
  <c r="B1548" i="1" s="1"/>
  <c r="B1549" i="1" s="1"/>
  <c r="B1550" i="1" s="1"/>
  <c r="B1551" i="1" s="1"/>
  <c r="B1552" i="1" s="1"/>
  <c r="B1553" i="1" s="1"/>
  <c r="B1554" i="1" s="1"/>
  <c r="B1555" i="1" s="1"/>
  <c r="B1556" i="1" s="1"/>
  <c r="B1557" i="1" s="1"/>
  <c r="B1558" i="1" s="1"/>
  <c r="B1559" i="1" s="1"/>
  <c r="B1560" i="1" s="1"/>
  <c r="B1561" i="1" s="1"/>
  <c r="B1562" i="1" s="1"/>
  <c r="B1563" i="1" s="1"/>
  <c r="B1564" i="1" s="1"/>
  <c r="B1565" i="1" s="1"/>
  <c r="B1566" i="1" s="1"/>
  <c r="B1567" i="1" s="1"/>
  <c r="B1568" i="1" s="1"/>
  <c r="B1569" i="1" s="1"/>
  <c r="B1570" i="1" s="1"/>
  <c r="B1571" i="1" s="1"/>
  <c r="B1572" i="1" s="1"/>
  <c r="B1573" i="1" s="1"/>
  <c r="B1574" i="1" s="1"/>
  <c r="B1575" i="1" s="1"/>
  <c r="B1576" i="1" s="1"/>
  <c r="B1577" i="1" s="1"/>
  <c r="B1578" i="1" s="1"/>
  <c r="B1579" i="1" s="1"/>
  <c r="B1580" i="1" s="1"/>
  <c r="B1581" i="1" s="1"/>
  <c r="B1582" i="1" s="1"/>
  <c r="B1583" i="1" s="1"/>
  <c r="B1584" i="1" s="1"/>
  <c r="B1585" i="1" s="1"/>
  <c r="B1586" i="1" s="1"/>
  <c r="B1587" i="1" s="1"/>
  <c r="B1588" i="1" s="1"/>
  <c r="B1589" i="1" s="1"/>
  <c r="B1590" i="1" s="1"/>
  <c r="B1591" i="1" s="1"/>
  <c r="B1592" i="1" s="1"/>
  <c r="B1593" i="1" s="1"/>
  <c r="B1594" i="1" s="1"/>
  <c r="B1595" i="1" s="1"/>
  <c r="B1596" i="1" s="1"/>
  <c r="B1597" i="1" s="1"/>
  <c r="B1598" i="1" s="1"/>
  <c r="B1599" i="1" s="1"/>
  <c r="B1600" i="1" s="1"/>
  <c r="B1601" i="1" s="1"/>
  <c r="B1602" i="1" s="1"/>
  <c r="B1603" i="1" s="1"/>
  <c r="B1604" i="1" s="1"/>
  <c r="B1605" i="1" s="1"/>
  <c r="B1606" i="1" s="1"/>
  <c r="B1607" i="1" s="1"/>
  <c r="B1608" i="1" s="1"/>
  <c r="B1609" i="1" s="1"/>
  <c r="B1610" i="1" s="1"/>
  <c r="B1611" i="1" s="1"/>
  <c r="B1612" i="1" s="1"/>
  <c r="B1613" i="1" s="1"/>
  <c r="B1614" i="1" s="1"/>
  <c r="B1615" i="1" s="1"/>
  <c r="B1616" i="1" s="1"/>
  <c r="B1617" i="1" s="1"/>
  <c r="B1618" i="1" s="1"/>
  <c r="B1619" i="1" s="1"/>
  <c r="B1620" i="1" s="1"/>
  <c r="B1621" i="1" s="1"/>
  <c r="B1622" i="1" s="1"/>
  <c r="B1623" i="1" s="1"/>
  <c r="B1624" i="1" s="1"/>
  <c r="B1625" i="1" s="1"/>
  <c r="B1626" i="1" s="1"/>
  <c r="B1627" i="1" s="1"/>
  <c r="B1628" i="1" s="1"/>
  <c r="B1629" i="1" s="1"/>
  <c r="B1630" i="1" s="1"/>
  <c r="B1631" i="1" s="1"/>
  <c r="B1632" i="1" s="1"/>
  <c r="B1633" i="1" s="1"/>
  <c r="B1634" i="1" s="1"/>
  <c r="B1635" i="1" s="1"/>
  <c r="B1636" i="1" s="1"/>
  <c r="B1637" i="1" s="1"/>
  <c r="B1638" i="1" s="1"/>
  <c r="B1639" i="1" s="1"/>
  <c r="B1640" i="1" s="1"/>
  <c r="B1641" i="1" s="1"/>
  <c r="B1642" i="1" s="1"/>
  <c r="B1643" i="1" s="1"/>
  <c r="B1644" i="1" s="1"/>
  <c r="B1645" i="1" s="1"/>
  <c r="B1646" i="1" s="1"/>
  <c r="B1647" i="1" s="1"/>
  <c r="B1648" i="1" s="1"/>
  <c r="B1649" i="1" s="1"/>
  <c r="B1650" i="1" s="1"/>
  <c r="B1651" i="1" s="1"/>
  <c r="B1652" i="1" s="1"/>
  <c r="B1653" i="1" s="1"/>
  <c r="B1654" i="1" s="1"/>
  <c r="B1655" i="1" s="1"/>
  <c r="B1656" i="1" s="1"/>
  <c r="B1657" i="1" s="1"/>
  <c r="B1658" i="1" s="1"/>
  <c r="B1659" i="1" s="1"/>
  <c r="B1660" i="1" s="1"/>
  <c r="B1661" i="1" s="1"/>
  <c r="B1662" i="1" s="1"/>
  <c r="B1663" i="1" s="1"/>
  <c r="B1664" i="1" s="1"/>
  <c r="B1665" i="1" s="1"/>
  <c r="B1666" i="1" s="1"/>
  <c r="B1667" i="1" s="1"/>
  <c r="B1668" i="1" s="1"/>
  <c r="B1669" i="1" s="1"/>
  <c r="B1670" i="1" s="1"/>
  <c r="B1671" i="1" s="1"/>
  <c r="B1672" i="1" s="1"/>
  <c r="B1673" i="1" s="1"/>
  <c r="B1674" i="1" s="1"/>
  <c r="B1675" i="1" s="1"/>
  <c r="B1676" i="1" s="1"/>
  <c r="B1677" i="1" s="1"/>
  <c r="B1678" i="1" s="1"/>
  <c r="B167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tc={35817D64-AE9B-4453-8DEE-2C33A59A54DE}</author>
    <author>tc={E0ED2758-B976-42E4-9FA8-8B218EC8C1D5}</author>
    <author>tc={C807E876-6169-49F1-B998-39C5E9957335}</author>
    <author>tc={8D54A3A8-9FC3-4188-A1CF-81C10671E129}</author>
    <author>tc={48AF14E6-B48F-4F49-B71D-69B22C781106}</author>
    <author>tc={441E4C3B-F891-4096-BD4A-D90ED6102D6D}</author>
    <author>tc={C5AD5556-C826-4549-83A6-329E14D57899}</author>
    <author>tc={F2C72576-E091-4FE8-AF28-509522CD1915}</author>
    <author>tc={3DA3861F-1118-446D-A355-BA7BCBDDE4E4}</author>
    <author>tc={4B0115A5-B76C-4B6A-9A4A-6BEBBC9FA62B}</author>
    <author>tc={F08226C8-48B4-470C-B851-05573E413B41}</author>
    <author>tc={CF7F5947-EA5D-4C6B-8566-1FF7A4EF99DC}</author>
    <author>tc={C220805C-2689-4731-9ED1-1B120AAFC781}</author>
    <author>tc={C4AD0E34-011A-4566-BAD1-329812711F91}</author>
    <author>tc={A28CA0DB-DE22-495C-95FF-EAB620AEE3C2}</author>
    <author>tc={4601EBC6-279D-4624-9F0C-D83F1D0442AC}</author>
    <author>tc={CC323AE6-89D3-4893-B86F-B428B6E84577}</author>
    <author>tc={6537A8DF-FA2F-4410-9129-523C4F7183B8}</author>
    <author>tc={A3FA1F73-DCE2-44FD-BCB7-69C6113E8DFF}</author>
    <author>tc={E86CCC66-BA3C-4A34-9E12-ABEECEDFA481}</author>
    <author>tc={EC90681E-8DD6-4E0A-A47A-C3DBCBF63A6D}</author>
    <author>tc={645F84FA-E5FF-4538-BBAA-19F59AE4008F}</author>
    <author>tc={ADC483FF-26CF-4F9B-8BF7-20B730F87FE2}</author>
    <author>tc={7682E27C-6953-4B9F-9B02-69625FCF9EA9}</author>
    <author>tc={4E8BEBC5-D95E-4BA2-A891-2F7DAB264E4D}</author>
    <author>tc={672F25AB-2576-4F79-B001-BA017647A8C3}</author>
    <author>tc={1131682F-0170-47AE-8455-D23ECDB9065B}</author>
    <author>tc={431083AC-23EA-44CC-A9B8-52CD5B203D68}</author>
    <author>tc={0C2CED52-0334-412E-87EE-7B13DE8127A2}</author>
    <author>tc={3EE99A19-0D0E-4F36-9A1D-DA401C681403}</author>
    <author>tc={263DB391-9B58-4F8B-89AE-839E6E11BA4B}</author>
    <author>tc={3058C408-76E8-427E-87FD-7246069F79D1}</author>
    <author>tc={3164B9C6-D868-4DB0-BAB8-7FA9E41E83A6}</author>
    <author>tc={CA427A71-612F-4C6E-B9F0-D77C345750AC}</author>
    <author>tc={5AC3B9C1-D290-458E-8917-320ECBDB5B97}</author>
    <author>tc={FFCB639E-BEE2-4F11-83A8-CF44E6AC1F0F}</author>
    <author>tc={402B3A19-A49E-4FE8-961F-A6260E9CD02D}</author>
    <author>tc={2EE7F126-1DE3-46C3-B6DF-262F49CB6E0B}</author>
    <author>tc={8EF0EA23-8561-435D-9C7D-93199847EC90}</author>
    <author>tc={1700E5C4-D7C6-434A-B991-67A6E4260ECF}</author>
    <author>tc={B1B8DD3C-7313-4776-9FA1-547F404CB6EA}</author>
    <author>tc={7D8F9FB1-EA0D-44A6-A2AE-F40371E18928}</author>
    <author>tc={3FAD3123-1471-4B8B-895D-6B254D450990}</author>
    <author>tc={697DB3F9-6F57-483A-BDCD-A1F3EEF4F0A7}</author>
    <author>tc={31858E3C-7F4A-4FA8-898F-C7D29C309BFF}</author>
    <author>tc={42604868-8989-474F-86BF-6B0B6A60CD98}</author>
    <author>tc={7E51F672-D00C-4319-8ED7-7EAA3AC818E9}</author>
    <author>tc={9B66013A-AA03-4B48-BFDC-99FD77E26CE2}</author>
    <author>tc={CBA3A497-EA85-40FE-9046-BC6F06D4CD14}</author>
    <author>tc={C4641BBF-7D4B-4120-AC91-37A688809BD4}</author>
    <author>tc={74B2ADBA-AB8B-43EA-95E4-ED371F808325}</author>
    <author>tc={02138CD2-4809-43B5-8259-6089654B2095}</author>
    <author>tc={464DECD3-AC90-4181-96BE-F8E4540C6DF5}</author>
    <author>tc={D96994A5-3562-4573-AA0A-96B09C392977}</author>
    <author>tc={D7E18E8F-8CA2-4198-9212-E7135431C7A3}</author>
    <author>tc={ECAF2031-1B40-4326-AE63-FF23FFC79EEE}</author>
    <author>tc={A12757D1-2560-48F2-B1B2-1A66B6900B45}</author>
    <author>tc={C8FA200A-C5AE-4DC2-9B65-1D12CDAD61FE}</author>
    <author>tc={911E2D9C-A455-49F1-9408-F4507265A652}</author>
  </authors>
  <commentList>
    <comment ref="S33" authorId="0" shapeId="0" xr:uid="{35817D64-AE9B-4453-8DEE-2C33A59A54DE}">
      <text>
        <t xml:space="preserve">[Threaded comment]
Your version of Excel allows you to read this threaded comment; however, any edits to it will get removed if the file is opened in a newer version of Excel. Learn more: https://go.microsoft.com/fwlink/?linkid=870924
Comment:
    @Cesar David Fonseca Galindo @Diana Paola Cortes Escamilla Revisar comentario y solicitar ajuste a la asociación </t>
      </text>
    </comment>
    <comment ref="S65" authorId="1" shapeId="0" xr:uid="{E0ED2758-B976-42E4-9FA8-8B218EC8C1D5}">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t>
      </text>
    </comment>
    <comment ref="S73" authorId="2" shapeId="0" xr:uid="{C807E876-6169-49F1-B998-39C5E995733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dar respuesta a las observaciones realizadas</t>
      </text>
    </comment>
    <comment ref="P102" authorId="3" shapeId="0" xr:uid="{8D54A3A8-9FC3-4188-A1CF-81C10671E129}">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completar informacion</t>
      </text>
    </comment>
    <comment ref="S192" authorId="4" shapeId="0" xr:uid="{48AF14E6-B48F-4F49-B71D-69B22C781106}">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Revisar comentario y solicitar el ajuste a la garantía </t>
      </text>
    </comment>
    <comment ref="S195" authorId="5" shapeId="0" xr:uid="{441E4C3B-F891-4096-BD4A-D90ED6102D6D}">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Validar y comentarios y solicitar el ajuste respectivo</t>
      </text>
    </comment>
    <comment ref="S196" authorId="6" shapeId="0" xr:uid="{C5AD5556-C826-4549-83A6-329E14D57899}">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validar comentario y solicitar aclaratorio</t>
      </text>
    </comment>
    <comment ref="S232" authorId="7" shapeId="0" xr:uid="{F2C72576-E091-4FE8-AF28-509522CD191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validar comentario y solicitar aclaratorio</t>
      </text>
    </comment>
    <comment ref="S235" authorId="8" shapeId="0" xr:uid="{3DA3861F-1118-446D-A355-BA7BCBDDE4E4}">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validar comentario y solicitar aclaratorio</t>
      </text>
    </comment>
    <comment ref="P251" authorId="9" shapeId="0" xr:uid="{4B0115A5-B76C-4B6A-9A4A-6BEBBC9FA62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completar informacion</t>
      </text>
    </comment>
    <comment ref="Q253" authorId="10" shapeId="0" xr:uid="{F08226C8-48B4-470C-B851-05573E413B4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completar informacion</t>
      </text>
    </comment>
    <comment ref="S274" authorId="11" shapeId="0" xr:uid="{CF7F5947-EA5D-4C6B-8566-1FF7A4EF99DC}">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Por favor revisar los comentarios y solicitar ajuste requerido </t>
      </text>
    </comment>
    <comment ref="S278" authorId="12" shapeId="0" xr:uid="{C220805C-2689-4731-9ED1-1B120AAFC781}">
      <text>
        <t xml:space="preserve">[Threaded comment]
Your version of Excel allows you to read this threaded comment; however, any edits to it will get removed if the file is opened in a newer version of Excel. Learn more: https://go.microsoft.com/fwlink/?linkid=870924
Comment:
    @Andres Felipe Andrade Perdomo Revisar comentario y solicitar la aclaración </t>
      </text>
    </comment>
    <comment ref="S281" authorId="13" shapeId="0" xr:uid="{C4AD0E34-011A-4566-BAD1-329812711F91}">
      <text>
        <t xml:space="preserve">[Threaded comment]
Your version of Excel allows you to read this threaded comment; however, any edits to it will get removed if the file is opened in a newer version of Excel. Learn more: https://go.microsoft.com/fwlink/?linkid=870924
Comment:
    @Andres Felipe Andrade Perdomo Se solicita aclaración de objeto de la póliza </t>
      </text>
    </comment>
    <comment ref="P359" authorId="14" shapeId="0" xr:uid="{A28CA0DB-DE22-495C-95FF-EAB620AEE3C2}">
      <text>
        <t>[Threaded comment]
Your version of Excel allows you to read this threaded comment; however, any edits to it will get removed if the file is opened in a newer version of Excel. Learn more: https://go.microsoft.com/fwlink/?linkid=870924
Comment:
    @cesar por favor completar informacion</t>
      </text>
    </comment>
    <comment ref="V377" authorId="15" shapeId="0" xr:uid="{4601EBC6-279D-4624-9F0C-D83F1D0442AC}">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por favor cargar la poliza ajustada que menciónan aqui porque no se encuentra en el OneDrive</t>
      </text>
    </comment>
    <comment ref="S379" authorId="16" shapeId="0" xr:uid="{CC323AE6-89D3-4893-B86F-B428B6E84577}">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Buenas noches, agradezco su colaboracion en la remision de la poliza subasanada debido a que esta proxima a vencer
@Diana Paola Cortes Escamilla @Gina Milena Puentes Morales @Dayana Marcela Vargas Moreno </t>
      </text>
    </comment>
    <comment ref="S381" authorId="17" shapeId="0" xr:uid="{6537A8DF-FA2F-4410-9129-523C4F7183B8}">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Por favor subsanar lo correspondiente
Reply:
    Buenas noches, agradezco su colaboracion en la remision de la poliza subasanada debido a que esta proxima a vencer
@Diana Paola Cortes Escamilla @Gina Milena Puentes Morales @Dayana Marcela Vargas Moreno @Juan David Cuevas Redondo </t>
      </text>
    </comment>
    <comment ref="S403" authorId="18" shapeId="0" xr:uid="{A3FA1F73-DCE2-44FD-BCB7-69C6113E8DFF}">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@Rodrigo Fernando Augusto Cuellar Martinez Validar y comentarios y solicitar sus ajustes</t>
      </text>
    </comment>
    <comment ref="P416" authorId="19" shapeId="0" xr:uid="{E86CCC66-BA3C-4A34-9E12-ABEECEDFA48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Marcela Martinez Vargas por favor completar informacion</t>
      </text>
    </comment>
    <comment ref="S421" authorId="20" shapeId="0" xr:uid="{EC90681E-8DD6-4E0A-A47A-C3DBCBF63A6D}">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@Rodrigo Fernando Augusto Cuellar Martinez Por favor ajustar acta de aprobación, teniendo en cuenta que vence el 31 de mayo de 2025</t>
      </text>
    </comment>
    <comment ref="S448" authorId="21" shapeId="0" xr:uid="{645F84FA-E5FF-4538-BBAA-19F59AE4008F}">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@Margarita Escamilla Rojas Por favor adjuntar el acta en el drive 
Reply:
    ya fue adjuntada. muchas gracias </t>
      </text>
    </comment>
    <comment ref="S484" authorId="22" shapeId="0" xr:uid="{ADC483FF-26CF-4F9B-8BF7-20B730F87FE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@Rodrigo Fernando Augusto Cuellar Martinez Validar información, se ajusto o no la póliza?</t>
      </text>
    </comment>
    <comment ref="P489" authorId="23" shapeId="0" xr:uid="{7682E27C-6953-4B9F-9B02-69625FCF9EA9}">
      <text>
        <t>[Threaded comment]
Your version of Excel allows you to read this threaded comment; however, any edits to it will get removed if the file is opened in a newer version of Excel. Learn more: https://go.microsoft.com/fwlink/?linkid=870924
Comment:
    @Maria Paula Rivera Rico por favor completar informacion</t>
      </text>
    </comment>
    <comment ref="P493" authorId="24" shapeId="0" xr:uid="{4E8BEBC5-D95E-4BA2-A891-2F7DAB264E4D}">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S540" authorId="25" shapeId="0" xr:uid="{672F25AB-2576-4F79-B001-BA017647A8C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@Julian Andres Igua Marulanda Por favor validar comentarios y solicitar ajuste de póliza</t>
      </text>
    </comment>
    <comment ref="P565" authorId="26" shapeId="0" xr:uid="{1131682F-0170-47AE-8455-D23ECDB9065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P569" authorId="27" shapeId="0" xr:uid="{431083AC-23EA-44CC-A9B8-52CD5B203D68}">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P570" authorId="28" shapeId="0" xr:uid="{0C2CED52-0334-412E-87EE-7B13DE8127A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P636" authorId="29" shapeId="0" xr:uid="{3EE99A19-0D0E-4F36-9A1D-DA401C68140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P642" authorId="30" shapeId="0" xr:uid="{263DB391-9B58-4F8B-89AE-839E6E11BA4B}">
      <text>
        <t>[Threaded comment]
Your version of Excel allows you to read this threaded comment; however, any edits to it will get removed if the file is opened in a newer version of Excel. Learn more: https://go.microsoft.com/fwlink/?linkid=870924
Comment:
    @Maria Paula Rivera Rico por favor completar informacion</t>
      </text>
    </comment>
    <comment ref="P643" authorId="31" shapeId="0" xr:uid="{3058C408-76E8-427E-87FD-7246069F79D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P711" authorId="32" shapeId="0" xr:uid="{3164B9C6-D868-4DB0-BAB8-7FA9E41E83A6}">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S738" authorId="33" shapeId="0" xr:uid="{CA427A71-612F-4C6E-B9F0-D77C345750AC}">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@Margarita Escamilla Rojas @Gina Milena Puentes Morales Por favor validar comentario y solicitar subsanación</t>
      </text>
    </comment>
    <comment ref="S758" authorId="34" shapeId="0" xr:uid="{5AC3B9C1-D290-458E-8917-320ECBDB5B97}">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Revisar comentarios y solicitar ajuste</t>
      </text>
    </comment>
    <comment ref="S769" authorId="35" shapeId="0" xr:uid="{FFCB639E-BEE2-4F11-83A8-CF44E6AC1F0F}">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Marcela Martinez Vargas @Gina Milena Puentes Morales @Rodrigo Fernando Augusto Cuellar Martinez Se remite para subsanar objeto de la póliza
Reply:
    @Diana Paola Cortes Escamilla </t>
      </text>
    </comment>
    <comment ref="S771" authorId="36" shapeId="0" xr:uid="{402B3A19-A49E-4FE8-961F-A6260E9CD02D}">
      <text>
        <t>[Threaded comment]
Your version of Excel allows you to read this threaded comment; however, any edits to it will get removed if the file is opened in a newer version of Excel. Learn more: https://go.microsoft.com/fwlink/?linkid=870924
Comment:
    @Diana Marcela Martinez Vargas @Gina Milena Puentes Morales @Rodrigo Fernando Augusto Cuellar Martinez Se remite para subsanar objeto de la póliza</t>
      </text>
    </comment>
    <comment ref="S790" authorId="37" shapeId="0" xr:uid="{2EE7F126-1DE3-46C3-B6DF-262F49CB6E0B}">
      <text>
        <t>[Threaded comment]
Your version of Excel allows you to read this threaded comment; however, any edits to it will get removed if the file is opened in a newer version of Excel. Learn more: https://go.microsoft.com/fwlink/?linkid=870924
Comment:
    @Diana Paola Cortes Escamilla  @Gina Milena Puentes Morales @Maria Paula Rivera Rico  Se remite para subsanar objeto de la póliza</t>
      </text>
    </comment>
    <comment ref="S794" authorId="38" shapeId="0" xr:uid="{8EF0EA23-8561-435D-9C7D-93199847EC9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@Maria Paula Rivera Rico Se solicita ajustar la razón social  y completar el nombre del proyecto </t>
      </text>
    </comment>
    <comment ref="T904" authorId="39" shapeId="0" xr:uid="{1700E5C4-D7C6-434A-B991-67A6E4260ECF}">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@Diana Marcela Martinez Vargas Se solicita incorporar # de registro y nombre de proyecto </t>
      </text>
    </comment>
    <comment ref="S943" authorId="40" shapeId="0" xr:uid="{B1B8DD3C-7313-4776-9FA1-547F404CB6EA}">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@Rodrigo Fernando Augusto Cuellar Martinez Por favor validar los comentarios y solicitar aclaratorio</t>
      </text>
    </comment>
    <comment ref="S980" authorId="41" shapeId="0" xr:uid="{7D8F9FB1-EA0D-44A6-A2AE-F40371E18928}">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@Diana Marcela Martinez Vargas @Gina Milena Puentes Morales Se solicitar validar las observaciones y solicitar el ajuste 
Reply:
    Por favor revisar el campo de aclaraciones del Anexo 2, en dónde se aclara el objeto de la póliza. </t>
      </text>
    </comment>
    <comment ref="S1058" authorId="42" shapeId="0" xr:uid="{3FAD3123-1471-4B8B-895D-6B254D45099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@Diana Marcela Martinez Vargas Se solicita atender los comentarios </t>
      </text>
    </comment>
    <comment ref="S1093" authorId="43" shapeId="0" xr:uid="{697DB3F9-6F57-483A-BDCD-A1F3EEF4F0A7}">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@Julian Andres Igua Marulanda Se solicita se valide observación y se solicite su ajuste </t>
      </text>
    </comment>
    <comment ref="S1104" authorId="44" shapeId="0" xr:uid="{31858E3C-7F4A-4FA8-898F-C7D29C309BFF}">
      <text>
        <t>[Threaded comment]
Your version of Excel allows you to read this threaded comment; however, any edits to it will get removed if the file is opened in a newer version of Excel. Learn more: https://go.microsoft.com/fwlink/?linkid=870924
Comment:
     @Diana Paola Cortes Escamilla @Gina Milena Puentes Morales @Maria Paula Rivera Rico Por favor atender los comentarios</t>
      </text>
    </comment>
    <comment ref="S1108" authorId="45" shapeId="0" xr:uid="{42604868-8989-474F-86BF-6B0B6A60CD98}">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@Maria Paula Rivera Rico Se solicita validar los comentarios</t>
      </text>
    </comment>
    <comment ref="S1109" authorId="46" shapeId="0" xr:uid="{7E51F672-D00C-4319-8ED7-7EAA3AC818E9}">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@Maria Paula Rivera Rico Se solicita validar los comentarios</t>
      </text>
    </comment>
    <comment ref="S1241" authorId="47" shapeId="0" xr:uid="{9B66013A-AA03-4B48-BFDC-99FD77E26CE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@Diana Marcela Martinez Vargas @Gina Milena Puentes Morales Se solicita validar observaciones y ajustar póliza
Reply:
    Buenos días, por favor validar que son 6 meses, contando a partir de octubre: 1. Noviembre 2. Diciembre 3. Enero 4. Febrero 5. Marzo y 6. Abril, la vigencia del amparo es el correcto</t>
      </text>
    </comment>
    <comment ref="S1267" authorId="48" shapeId="0" xr:uid="{CBA3A497-EA85-40FE-9046-BC6F06D4CD14}">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@Rodrigo Fernando Augusto Cuellar Martinez Se solicita revisar los comentarios y ajustar la garantía</t>
      </text>
    </comment>
    <comment ref="S1279" authorId="49" shapeId="0" xr:uid="{C4641BBF-7D4B-4120-AC91-37A688809BD4}">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@Diana Marcela Martinez Vargas @Gina Milena Puentes Morales Por favor validar comentarios y solicitar el ajuste correspondiente</t>
      </text>
    </comment>
    <comment ref="S1309" authorId="50" shapeId="0" xr:uid="{74B2ADBA-AB8B-43EA-95E4-ED371F80832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@Rodrigo Fernando Augusto Cuellar Martinez Por favor validar los comentarios y solicitar su ajuste
Reply:
    @Julian Andres Igua Marulanda @Gina Milena Puentes Morales @Diana Paola Cortes Escamilla Validar observación</t>
      </text>
    </comment>
    <comment ref="S1354" authorId="51" shapeId="0" xr:uid="{02138CD2-4809-43B5-8259-6089654B209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@Diana Marcela Martinez Vargas Por favor revisar los comentarios y solicitar el ajuste de. nombre del proyecto en el objeto de la póliza</t>
      </text>
    </comment>
    <comment ref="S1402" authorId="52" shapeId="0" xr:uid="{464DECD3-AC90-4181-96BE-F8E4540C6DF5}">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@Julian Andres Igua Marulanda Se solicita se validen los comentarios y se ajuste la garantía </t>
      </text>
    </comment>
    <comment ref="J1634" authorId="53" shapeId="0" xr:uid="{D96994A5-3562-4573-AA0A-96B09C392977}">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Este valor no corresponde con el 20%
Reply:
    @Gina Milena Puentes Morales @Diana Paola Cortes Escamilla @Gina Milena Puentes Morales @Diana Paola Cortes Escamilla Ajustar valor</t>
      </text>
    </comment>
    <comment ref="J1635" authorId="54" shapeId="0" xr:uid="{D7E18E8F-8CA2-4198-9212-E7135431C7A3}">
      <text>
        <t>[Threaded comment]
Your version of Excel allows you to read this threaded comment; however, any edits to it will get removed if the file is opened in a newer version of Excel. Learn more: https://go.microsoft.com/fwlink/?linkid=870924
Comment:
    No corresponde al valor del 20%</t>
      </text>
    </comment>
    <comment ref="J1636" authorId="55" shapeId="0" xr:uid="{ECAF2031-1B40-4326-AE63-FF23FFC79EEE}">
      <text>
        <t>[Threaded comment]
Your version of Excel allows you to read this threaded comment; however, any edits to it will get removed if the file is opened in a newer version of Excel. Learn more: https://go.microsoft.com/fwlink/?linkid=870924
Comment:
    No corresponde al 20%</t>
      </text>
    </comment>
    <comment ref="J1637" authorId="56" shapeId="0" xr:uid="{A12757D1-2560-48F2-B1B2-1A66B6900B45}">
      <text>
        <t>[Threaded comment]
Your version of Excel allows you to read this threaded comment; however, any edits to it will get removed if the file is opened in a newer version of Excel. Learn more: https://go.microsoft.com/fwlink/?linkid=870924
Comment:
    No corresponde al 20%</t>
      </text>
    </comment>
    <comment ref="S1651" authorId="57" shapeId="0" xr:uid="{C8FA200A-C5AE-4DC2-9B65-1D12CDAD61FE}">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Solicito su colaboración en la remisión de esta poliza subsanada, el proyecto termina el 14 de junio, debe quedar firmada mañana.
@Diana Paola Cortes Escamilla @Gina Milena Puentes Morales @Dayana Marcela Vargas Moreno @Juan David Cuevas Redondo </t>
      </text>
    </comment>
    <comment ref="S1672" authorId="58" shapeId="0" xr:uid="{911E2D9C-A455-49F1-9408-F4507265A652}">
      <text>
        <t xml:space="preserve">[Threaded comment]
Your version of Excel allows you to read this threaded comment; however, any edits to it will get removed if the file is opened in a newer version of Excel. Learn more: https://go.microsoft.com/fwlink/?linkid=870924
Comment:
     @Gina Milena Puentes Morales @Diana Paola Cortes Escamilla @Margarita Escamilla Rojas Por favor validar los comentarios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tc={F31D533D-5CF8-416A-BEC7-8C97A1E644F6}</author>
    <author>tc={0BBC345A-62A9-4770-B947-49B4D8393991}</author>
    <author>tc={BFC33AEB-F706-4CF0-866C-B3F116EB86DC}</author>
    <author>tc={4DF90AC1-CF04-48CE-BBDA-7513C3D5178F}</author>
    <author>tc={A0104C6F-25B7-4F07-9ABB-9E685486E3B9}</author>
    <author>tc={34818B0D-4CB1-4E16-AD27-6C0DFE1E828A}</author>
    <author>tc={12E6CD73-3874-4672-9844-137EB4D4BBA7}</author>
    <author>tc={2870FECB-D305-4454-88A1-51DF5EAA4440}</author>
    <author>tc={275AE284-EE69-489A-A488-14E73C35F3AF}</author>
    <author>tc={1909C648-1B29-4FA5-BD72-E52D74030579}</author>
    <author>tc={CDFDC6D0-0999-4828-A1F5-C82D6B3D6EA6}</author>
    <author>tc={78B770DC-F160-47B0-A1EA-300226F0A968}</author>
    <author>tc={88FDB20D-DD68-45D8-91E5-F45DA4EA15EA}</author>
    <author>tc={03392798-D8BB-4299-B588-0BC3A53AAF87}</author>
    <author>tc={9C79EBFC-1116-4564-ABB6-FEDEDA559442}</author>
    <author>tc={6954DF60-28A4-4504-ADCE-7FB394EC35DD}</author>
    <author>tc={9BAD5037-F303-4B28-9F6F-B2D5D3D5D972}</author>
    <author>tc={2243FBEE-9882-4AF1-AFF8-94C31EFB4E85}</author>
    <author>tc={03713A99-F79F-491E-82CF-3DED01DFF2C7}</author>
    <author>tc={A08ECB40-8F74-4902-9BA3-D7E1E4AFFF85}</author>
    <author>tc={80EFD597-7465-44BA-B654-29B4469EDBF3}</author>
    <author>tc={D10BFC2E-92BF-4C52-92CC-CF61B6D942EB}</author>
    <author>tc={43134B29-1335-414C-9947-F8DE57B24CF7}</author>
    <author>tc={E52AC2A5-7742-49B3-924C-31D24CD7046C}</author>
    <author>tc={80A50655-EB81-4569-91C4-9A0149BC2CBA}</author>
    <author>tc={4E49202F-B19C-4A19-8437-03C729D62EAD}</author>
    <author>tc={A5904E85-9EE7-43B5-8CC2-6D7769B8BAB8}</author>
    <author>tc={C822D51E-9765-4ECE-844D-D8BCFFC2F57A}</author>
    <author>tc={69C0844D-5E9C-4F69-B581-46C787A939B5}</author>
    <author>tc={97AAD4C3-0855-457D-89DB-684D6E54ADBB}</author>
    <author>tc={15CFFC26-2537-4E61-A294-B82FA6D9C82D}</author>
    <author>tc={AC1517BD-82D4-4A90-9C4E-03041B65CF75}</author>
    <author>tc={8EFD1207-AA82-43F7-B998-10BB31978152}</author>
    <author>tc={EC564039-B46B-4260-9911-2123081AA0D3}</author>
    <author>tc={C7E7BAB3-AE62-4ABE-9AED-739793351540}</author>
    <author>tc={96BD7864-6CE8-4CA5-B8C3-868DA9F99D41}</author>
    <author>tc={2A75D2D4-7F75-48A4-899E-D28BFB1ACB11}</author>
    <author>tc={41A3D3F8-D5CE-4F54-914A-7227B2CC72E5}</author>
  </authors>
  <commentList>
    <comment ref="T33" authorId="0" shapeId="0" xr:uid="{F31D533D-5CF8-416A-BEC7-8C97A1E644F6}">
      <text>
        <t xml:space="preserve">[Threaded comment]
Your version of Excel allows you to read this threaded comment; however, any edits to it will get removed if the file is opened in a newer version of Excel. Learn more: https://go.microsoft.com/fwlink/?linkid=870924
Comment:
    @Cesar David Fonseca Galindo @Diana Paola Cortes Escamilla Revisar comentario y solicitar ajuste a la asociación 
Reply:
    Buenos días, no hay comentario, cuál es el ajuste que se debe solicitar, por favor me aclara, gracias. </t>
      </text>
    </comment>
    <comment ref="Q101" authorId="1" shapeId="0" xr:uid="{0BBC345A-62A9-4770-B947-49B4D839399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completar informacion</t>
      </text>
    </comment>
    <comment ref="C106" authorId="2" shapeId="0" xr:uid="{BFC33AEB-F706-4CF0-866C-B3F116EB86DC}">
      <text>
        <t>[Threaded comment]
Your version of Excel allows you to read this threaded comment; however, any edits to it will get removed if the file is opened in a newer version of Excel. Learn more: https://go.microsoft.com/fwlink/?linkid=870924
Comment:
    SEGUNDA PRÓRROGA</t>
      </text>
    </comment>
    <comment ref="T127" authorId="3" shapeId="0" xr:uid="{4DF90AC1-CF04-48CE-BBDA-7513C3D5178F}">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Fvor subsanar urgente, proyecto ya finalizado @Diana Paola Cortes Escamilla @Gina Milena Puentes Morales </t>
      </text>
    </comment>
    <comment ref="T204" authorId="4" shapeId="0" xr:uid="{A0104C6F-25B7-4F07-9ABB-9E685486E3B9}">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Solicito su colaboración @Diana Paola Cortes Escamilla @Gina Milena Puentes Morales @Dayana Marcela Vargas Moreno @Diana Marcela Martinez Vargas </t>
      </text>
    </comment>
    <comment ref="T214" authorId="5" shapeId="0" xr:uid="{34818B0D-4CB1-4E16-AD27-6C0DFE1E828A}">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validar comentario y solicitar aclaratorio</t>
      </text>
    </comment>
    <comment ref="Q230" authorId="6" shapeId="0" xr:uid="{12E6CD73-3874-4672-9844-137EB4D4BBA7}">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completar informacion</t>
      </text>
    </comment>
    <comment ref="R232" authorId="7" shapeId="0" xr:uid="{2870FECB-D305-4454-88A1-51DF5EAA444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@Cesar David Fonseca Galindo por favor completar informacion</t>
      </text>
    </comment>
    <comment ref="T253" authorId="8" shapeId="0" xr:uid="{275AE284-EE69-489A-A488-14E73C35F3AF}">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Por favor revisar los comentarios y solicitar ajuste requerido </t>
      </text>
    </comment>
    <comment ref="T257" authorId="9" shapeId="0" xr:uid="{1909C648-1B29-4FA5-BD72-E52D74030579}">
      <text>
        <t xml:space="preserve">[Threaded comment]
Your version of Excel allows you to read this threaded comment; however, any edits to it will get removed if the file is opened in a newer version of Excel. Learn more: https://go.microsoft.com/fwlink/?linkid=870924
Comment:
    @Andres Felipe Andrade Perdomo Revisar comentario y solicitar la aclaración </t>
      </text>
    </comment>
    <comment ref="T260" authorId="10" shapeId="0" xr:uid="{CDFDC6D0-0999-4828-A1F5-C82D6B3D6EA6}">
      <text>
        <t xml:space="preserve">[Threaded comment]
Your version of Excel allows you to read this threaded comment; however, any edits to it will get removed if the file is opened in a newer version of Excel. Learn more: https://go.microsoft.com/fwlink/?linkid=870924
Comment:
    @Andres Felipe Andrade Perdomo Se solicita aclaración de objeto de la póliza </t>
      </text>
    </comment>
    <comment ref="Q338" authorId="11" shapeId="0" xr:uid="{78B770DC-F160-47B0-A1EA-300226F0A968}">
      <text>
        <t>[Threaded comment]
Your version of Excel allows you to read this threaded comment; however, any edits to it will get removed if the file is opened in a newer version of Excel. Learn more: https://go.microsoft.com/fwlink/?linkid=870924
Comment:
    @cesar por favor completar informacion</t>
      </text>
    </comment>
    <comment ref="T358" authorId="12" shapeId="0" xr:uid="{88FDB20D-DD68-45D8-91E5-F45DA4EA15EA}">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Buenas noches, agradezco su colaboracion en la remision de la poliza subasanada debido a que esta proxima a vencer
@Diana Paola Cortes Escamilla @Gina Milena Puentes Morales @Dayana Marcela Vargas Moreno </t>
      </text>
    </comment>
    <comment ref="T360" authorId="13" shapeId="0" xr:uid="{03392798-D8BB-4299-B588-0BC3A53AAF87}">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Por favor subsanar lo correspondiente
Reply:
    Buenas noches, agradezco su colaboracion en la remision de la poliza subasanada debido a que esta proxima a vencer
@Diana Paola Cortes Escamilla @Gina Milena Puentes Morales @Dayana Marcela Vargas Moreno @Juan David Cuevas Redondo </t>
      </text>
    </comment>
    <comment ref="Q395" authorId="14" shapeId="0" xr:uid="{9C79EBFC-1116-4564-ABB6-FEDEDA55944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Marcela Martinez Vargas por favor completar informacion</t>
      </text>
    </comment>
    <comment ref="T427" authorId="15" shapeId="0" xr:uid="{6954DF60-28A4-4504-ADCE-7FB394EC35DD}">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@Margarita Escamilla Rojas Por favor adjuntar el acta en el drive 
Reply:
    ya fue adjuntada. muchas gracias </t>
      </text>
    </comment>
    <comment ref="Q468" authorId="16" shapeId="0" xr:uid="{9BAD5037-F303-4B28-9F6F-B2D5D3D5D972}">
      <text>
        <t>[Threaded comment]
Your version of Excel allows you to read this threaded comment; however, any edits to it will get removed if the file is opened in a newer version of Excel. Learn more: https://go.microsoft.com/fwlink/?linkid=870924
Comment:
    @Maria Paula Rivera Rico por favor completar informacion</t>
      </text>
    </comment>
    <comment ref="Q472" authorId="17" shapeId="0" xr:uid="{2243FBEE-9882-4AF1-AFF8-94C31EFB4E8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Q544" authorId="18" shapeId="0" xr:uid="{03713A99-F79F-491E-82CF-3DED01DFF2C7}">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Q548" authorId="19" shapeId="0" xr:uid="{A08ECB40-8F74-4902-9BA3-D7E1E4AFFF8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Q549" authorId="20" shapeId="0" xr:uid="{80EFD597-7465-44BA-B654-29B4469EDBF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Q615" authorId="21" shapeId="0" xr:uid="{D10BFC2E-92BF-4C52-92CC-CF61B6D942E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Q621" authorId="22" shapeId="0" xr:uid="{43134B29-1335-414C-9947-F8DE57B24CF7}">
      <text>
        <t>[Threaded comment]
Your version of Excel allows you to read this threaded comment; however, any edits to it will get removed if the file is opened in a newer version of Excel. Learn more: https://go.microsoft.com/fwlink/?linkid=870924
Comment:
    @Maria Paula Rivera Rico por favor completar informacion</t>
      </text>
    </comment>
    <comment ref="Q622" authorId="23" shapeId="0" xr:uid="{E52AC2A5-7742-49B3-924C-31D24CD7046C}">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Q690" authorId="24" shapeId="0" xr:uid="{80A50655-EB81-4569-91C4-9A0149BC2CBA}">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@Maria Paula Rivera Rico por favor completar informacion</t>
      </text>
    </comment>
    <comment ref="T748" authorId="25" shapeId="0" xr:uid="{4E49202F-B19C-4A19-8437-03C729D62EAD}">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Marcela Martinez Vargas @Gina Milena Puentes Morales @Rodrigo Fernando Augusto Cuellar Martinez Se remite para subsanar objeto de la póliza
Reply:
    @Diana Paola Cortes Escamilla </t>
      </text>
    </comment>
    <comment ref="T750" authorId="26" shapeId="0" xr:uid="{A5904E85-9EE7-43B5-8CC2-6D7769B8BAB8}">
      <text>
        <t>[Threaded comment]
Your version of Excel allows you to read this threaded comment; however, any edits to it will get removed if the file is opened in a newer version of Excel. Learn more: https://go.microsoft.com/fwlink/?linkid=870924
Comment:
    @Diana Marcela Martinez Vargas @Gina Milena Puentes Morales @Rodrigo Fernando Augusto Cuellar Martinez Se remite para subsanar objeto de la póliza</t>
      </text>
    </comment>
    <comment ref="T770" authorId="27" shapeId="0" xr:uid="{C822D51E-9765-4ECE-844D-D8BCFFC2F57A}">
      <text>
        <t>[Threaded comment]
Your version of Excel allows you to read this threaded comment; however, any edits to it will get removed if the file is opened in a newer version of Excel. Learn more: https://go.microsoft.com/fwlink/?linkid=870924
Comment:
    @Diana Paola Cortes Escamilla  @Gina Milena Puentes Morales @Maria Paula Rivera Rico  Se remite para subsanar objeto de la póliza</t>
      </text>
    </comment>
    <comment ref="T774" authorId="28" shapeId="0" xr:uid="{69C0844D-5E9C-4F69-B581-46C787A939B5}">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@Maria Paula Rivera Rico Se solicita ajustar la razón social  y completar el nombre del proyecto </t>
      </text>
    </comment>
    <comment ref="U883" authorId="29" shapeId="0" xr:uid="{97AAD4C3-0855-457D-89DB-684D6E54ADBB}">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@Diana Marcela Martinez Vargas Se solicita incorporar # de registro y nombre de proyecto </t>
      </text>
    </comment>
    <comment ref="T1037" authorId="30" shapeId="0" xr:uid="{15CFFC26-2537-4E61-A294-B82FA6D9C82D}">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@Diana Marcela Martinez Vargas Se solicita atender los comentarios </t>
      </text>
    </comment>
    <comment ref="T1083" authorId="31" shapeId="0" xr:uid="{AC1517BD-82D4-4A90-9C4E-03041B65CF75}">
      <text>
        <t>[Threaded comment]
Your version of Excel allows you to read this threaded comment; however, any edits to it will get removed if the file is opened in a newer version of Excel. Learn more: https://go.microsoft.com/fwlink/?linkid=870924
Comment:
     @Diana Paola Cortes Escamilla @Gina Milena Puentes Morales @Maria Paula Rivera Rico Por favor atender los comentarios</t>
      </text>
    </comment>
    <comment ref="T1087" authorId="32" shapeId="0" xr:uid="{8EFD1207-AA82-43F7-B998-10BB31978152}">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@Maria Paula Rivera Rico Se solicita validar los comentarios</t>
      </text>
    </comment>
    <comment ref="T1088" authorId="33" shapeId="0" xr:uid="{EC564039-B46B-4260-9911-2123081AA0D3}">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@Maria Paula Rivera Rico Se solicita validar los comentarios</t>
      </text>
    </comment>
    <comment ref="T1246" authorId="34" shapeId="0" xr:uid="{C7E7BAB3-AE62-4ABE-9AED-73979335154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@Rodrigo Fernando Augusto Cuellar Martinez Se solicita revisar los comentarios y ajustar la garantía</t>
      </text>
    </comment>
    <comment ref="T1258" authorId="35" shapeId="0" xr:uid="{96BD7864-6CE8-4CA5-B8C3-868DA9F99D4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@Diana Marcela Martinez Vargas @Gina Milena Puentes Morales Por favor validar comentarios y solicitar el ajuste correspondiente</t>
      </text>
    </comment>
    <comment ref="T1288" authorId="36" shapeId="0" xr:uid="{2A75D2D4-7F75-48A4-899E-D28BFB1ACB1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@Rodrigo Fernando Augusto Cuellar Martinez Por favor validar los comentarios y solicitar su ajuste</t>
      </text>
    </comment>
    <comment ref="T1333" authorId="37" shapeId="0" xr:uid="{41A3D3F8-D5CE-4F54-914A-7227B2CC72E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Paola Cortes Escamilla @Gina Milena Puentes Morales @Diana Marcela Martinez Vargas Por favor revisar los comentarios y solicitar el ajuste de. nombre del proyecto en el objeto de la póliza</t>
      </text>
    </comment>
  </commentList>
</comments>
</file>

<file path=xl/sharedStrings.xml><?xml version="1.0" encoding="utf-8"?>
<sst xmlns="http://schemas.openxmlformats.org/spreadsheetml/2006/main" count="25750" uniqueCount="9753">
  <si>
    <t>ABOGADO 
ASIGNADO</t>
  </si>
  <si>
    <t>ESTADO ACTA 
DE APROBACION</t>
  </si>
  <si>
    <t>ESTADO</t>
  </si>
  <si>
    <t>ENCARGADO DE REVISION</t>
  </si>
  <si>
    <t>Felipe Andrade</t>
  </si>
  <si>
    <t>Sin revision</t>
  </si>
  <si>
    <t>Pendiente</t>
  </si>
  <si>
    <t>Dayana Vargas</t>
  </si>
  <si>
    <t>Cesar Fonseca</t>
  </si>
  <si>
    <t>En proyeccion</t>
  </si>
  <si>
    <t>Subsanacion carpeta</t>
  </si>
  <si>
    <t>Juan David Cuevas</t>
  </si>
  <si>
    <t>Diana Cortes</t>
  </si>
  <si>
    <t>Tramitada</t>
  </si>
  <si>
    <t>Remitida para revision</t>
  </si>
  <si>
    <t>Constanza Leyton</t>
  </si>
  <si>
    <t>Julian Igua</t>
  </si>
  <si>
    <t>Revisada</t>
  </si>
  <si>
    <t>Paola Duarte</t>
  </si>
  <si>
    <t>Maria Paula Rivera</t>
  </si>
  <si>
    <t>Para firma</t>
  </si>
  <si>
    <t>Diana Martinez</t>
  </si>
  <si>
    <t>FIRMADA</t>
  </si>
  <si>
    <t>Margarita Escamilla</t>
  </si>
  <si>
    <t>Cuenta de ESTADO</t>
  </si>
  <si>
    <t>ABOGADO ASIGNADO PARA VERIFICACION DE CARPETAS</t>
  </si>
  <si>
    <t>FECHA INGRESO OAJ</t>
  </si>
  <si>
    <t>Rodrigo Cuellar</t>
  </si>
  <si>
    <t>Total general</t>
  </si>
  <si>
    <t>Total 04/04/2025</t>
  </si>
  <si>
    <t>Total 07/04/2025</t>
  </si>
  <si>
    <t>Total 08/04/2025</t>
  </si>
  <si>
    <t>Total 09/04/2025</t>
  </si>
  <si>
    <t>Total 10/04/2025</t>
  </si>
  <si>
    <t>Total 11/04/2025</t>
  </si>
  <si>
    <t>Total 14/04/2025</t>
  </si>
  <si>
    <t>Total 15/04/2025</t>
  </si>
  <si>
    <t>Total 21/04/2025</t>
  </si>
  <si>
    <t>Total 23/04/2025</t>
  </si>
  <si>
    <t>Total 24/04/2025</t>
  </si>
  <si>
    <t>Total 25/04/2025</t>
  </si>
  <si>
    <t>Total 28/04/2025</t>
  </si>
  <si>
    <t>Total 29/04/2025</t>
  </si>
  <si>
    <t>Total 30/04/2025</t>
  </si>
  <si>
    <t>Total 02/05/2025</t>
  </si>
  <si>
    <t>Total 06/05/2025</t>
  </si>
  <si>
    <t>Total 07/05/2025</t>
  </si>
  <si>
    <t>Total 08/05/2025</t>
  </si>
  <si>
    <t>Total 09/05/2025</t>
  </si>
  <si>
    <t>Total 12/05/2025</t>
  </si>
  <si>
    <t>Total 13/05/2025</t>
  </si>
  <si>
    <t>Total 15/05/2025</t>
  </si>
  <si>
    <t>Total 16/05/2025</t>
  </si>
  <si>
    <t>Total 19/05/2025</t>
  </si>
  <si>
    <t>Total 20/05/2025</t>
  </si>
  <si>
    <t>Total 21/05/2025</t>
  </si>
  <si>
    <t>Total 22/05/2025</t>
  </si>
  <si>
    <t>Total 05/05/2025</t>
  </si>
  <si>
    <t>APROBACIÓN GARANTÍAS - PROGRAMA NACIONAL DE CONCERTACIÓN 2025</t>
  </si>
  <si>
    <t>INFORMACION INICIAL</t>
  </si>
  <si>
    <t>REPARTO OAJ</t>
  </si>
  <si>
    <t>REVISION ABOGADO</t>
  </si>
  <si>
    <t>REVISION AREA SOLICITANTE</t>
  </si>
  <si>
    <t>SUBSANACIÓN GRUPO ESTIMULOS</t>
  </si>
  <si>
    <t>OBSERVACIÓN</t>
  </si>
  <si>
    <t>No.</t>
  </si>
  <si>
    <t>REGISTRO</t>
  </si>
  <si>
    <t>Resolución</t>
  </si>
  <si>
    <t>Entidad Proponente</t>
  </si>
  <si>
    <t xml:space="preserve"> NIT </t>
  </si>
  <si>
    <t>Proyecto</t>
  </si>
  <si>
    <t xml:space="preserve"> VALOR TOTAL APOYADO </t>
  </si>
  <si>
    <t xml:space="preserve"> PRIMER PAGO
80% </t>
  </si>
  <si>
    <t xml:space="preserve"> SEGUNDO PAGO
20% </t>
  </si>
  <si>
    <t>ALERTA ENTREGA ACTA</t>
  </si>
  <si>
    <t>FECHA INICIO 
PROYECTO</t>
  </si>
  <si>
    <t>FECHA FINAL
PROYECTO</t>
  </si>
  <si>
    <t>NUMERO DE POLIZA</t>
  </si>
  <si>
    <t>ENCARGADO REVISION OAJ</t>
  </si>
  <si>
    <t>OBSERVACIONES OJ</t>
  </si>
  <si>
    <t>FECHA
DE OBSERVACION</t>
  </si>
  <si>
    <t>FECHAS SUBSANACION POLIZA</t>
  </si>
  <si>
    <t>RESPUESTA OBSERVACIONES</t>
  </si>
  <si>
    <t>FECHA DE RESPUESTA OBSERVACIONES</t>
  </si>
  <si>
    <t xml:space="preserve">     </t>
  </si>
  <si>
    <t>GRUPO DE CONVOCATORIAS Y ESTÍMULOS</t>
  </si>
  <si>
    <t>C8-2025</t>
  </si>
  <si>
    <t>0370-2025</t>
  </si>
  <si>
    <t>UNION CULTURAL DEL SUR</t>
  </si>
  <si>
    <t>II FESTIVAL DE DANZAS, LA PERLA DEL SUR, “HOMENAJE A LUIS ALBERTO RODRIGUEZ YEPEZ”</t>
  </si>
  <si>
    <t xml:space="preserve"> $        25.510.000</t>
  </si>
  <si>
    <t xml:space="preserve"> $            20.408.000</t>
  </si>
  <si>
    <t xml:space="preserve"> $               5.102.000</t>
  </si>
  <si>
    <t>45-44-101164793</t>
  </si>
  <si>
    <t>OK</t>
  </si>
  <si>
    <t>total</t>
  </si>
  <si>
    <t>C4128-2025</t>
  </si>
  <si>
    <t>FUNDACIÓN CULTURAL LINAJE AL BORDÓN</t>
  </si>
  <si>
    <t>X FESTIVAL LEYENDA DE LA SOGA</t>
  </si>
  <si>
    <t xml:space="preserve"> $        25.167.000</t>
  </si>
  <si>
    <t xml:space="preserve"> $            20.133.600</t>
  </si>
  <si>
    <t xml:space="preserve"> $               5.033.400</t>
  </si>
  <si>
    <t>57-44-101006925</t>
  </si>
  <si>
    <t>0</t>
  </si>
  <si>
    <t>C10-2025</t>
  </si>
  <si>
    <t>FUNDACION LAICOS MISIONEROS MARIA REINA</t>
  </si>
  <si>
    <t>ENCUENTROS LUDICO-LITERARIOS CON LA PAZ "DESCUBRIENDO LA MAGIA DE LOS CUENTOS</t>
  </si>
  <si>
    <t xml:space="preserve"> $        24.121.000</t>
  </si>
  <si>
    <t xml:space="preserve"> $            19.296.800</t>
  </si>
  <si>
    <t xml:space="preserve"> $               4.824.200</t>
  </si>
  <si>
    <t>C218-2025</t>
  </si>
  <si>
    <t>FUNDACION UNIDOS POR EL PROGRESO</t>
  </si>
  <si>
    <t>TALLERES DE FORMACION EN DANZA Y MUSICA TRADICIONAL EN CORREGIMIENTOS DEL MUNICIPIO DE MAGANGUE, PARA MEDIR POTENCIALIDADES ARTISTICAS ENTRE NIÑOS Y JOVENES, UNA APUESTA POR LA VIDA Y POR LA PAZ.</t>
  </si>
  <si>
    <t xml:space="preserve"> $        18.215.000</t>
  </si>
  <si>
    <t xml:space="preserve"> $            14.572.000</t>
  </si>
  <si>
    <t xml:space="preserve"> $               3.643.000</t>
  </si>
  <si>
    <t>75-44-101144486</t>
  </si>
  <si>
    <t>C466-2025</t>
  </si>
  <si>
    <t>JUNTA DE ACCION COMUNAL DE LA VEREDA LAS FLORES MUNICIPIO DE SANTA ANA DEPARTAMENTO DEL MAGDALENA</t>
  </si>
  <si>
    <t>FESTIVAL DE LAS FLORES, CANCIONES Y POESÌAS</t>
  </si>
  <si>
    <t xml:space="preserve"> $        26.129.000</t>
  </si>
  <si>
    <t xml:space="preserve"> $            20.903.200</t>
  </si>
  <si>
    <t xml:space="preserve"> $               5.225.800</t>
  </si>
  <si>
    <t>45-44-101164782</t>
  </si>
  <si>
    <t>C9746-2025</t>
  </si>
  <si>
    <t>ONG ASOCIACION NATIVA NACIONAL E INTERNACIONAL</t>
  </si>
  <si>
    <t>ECOS - GUÍA COMUNITARIA DE PLANTAS Y ANIMALES DE MANIZALES</t>
  </si>
  <si>
    <t xml:space="preserve"> $        25.158.000</t>
  </si>
  <si>
    <t xml:space="preserve"> $            20.126.400</t>
  </si>
  <si>
    <t xml:space="preserve"> $               5.031.600</t>
  </si>
  <si>
    <t>42-44-101160576</t>
  </si>
  <si>
    <t>C78-2025</t>
  </si>
  <si>
    <t>ASOCIACION AGROPECUARIA Y ACUICOLA DE BETANIA</t>
  </si>
  <si>
    <t>FESTIVAL DE LA ATARRAYA: REDES DE PAZ Y CULTURA VIVA</t>
  </si>
  <si>
    <t xml:space="preserve"> $        20.335.000</t>
  </si>
  <si>
    <t xml:space="preserve"> $            16.268.000</t>
  </si>
  <si>
    <t xml:space="preserve"> $               4.067.000</t>
  </si>
  <si>
    <t>75-44-101144475</t>
  </si>
  <si>
    <t>C9336-2025</t>
  </si>
  <si>
    <t>FUNDACION SUEÑOS DE AMOR POR TI</t>
  </si>
  <si>
    <t>FESTIVAL DANZANDO POR LA PAZ Y LA JUVENTUD</t>
  </si>
  <si>
    <t xml:space="preserve"> $        25.493.000</t>
  </si>
  <si>
    <t xml:space="preserve"> $            20.394.400</t>
  </si>
  <si>
    <t xml:space="preserve"> $               5.098.600</t>
  </si>
  <si>
    <t>49-44-101035756</t>
  </si>
  <si>
    <t>C247-2025</t>
  </si>
  <si>
    <t>CORPORACIÓN ALMATEATRO</t>
  </si>
  <si>
    <t>GIRA SEMANA SANTA EN VIVO - ALMATEATRO 2025</t>
  </si>
  <si>
    <t xml:space="preserve"> $        29.126.000</t>
  </si>
  <si>
    <t xml:space="preserve"> $            23.300.800</t>
  </si>
  <si>
    <t xml:space="preserve"> $               5.825.200</t>
  </si>
  <si>
    <t>14-44-101232761</t>
  </si>
  <si>
    <t>C462-2025</t>
  </si>
  <si>
    <t>CORPORACION DE SISTEMA DE COMUNICACION COMUNITARIA LA ESPERANZA DE UN PUEBLO</t>
  </si>
  <si>
    <t>V ETAPA DE TALLERES DE FORMACIÓN EN PERIODISMO CULTURAL COMUNITARIO CON ÉNFASIS EN EMPRENDIMIENTO PARA LAS COMUNICACIONES EN EL MUNICIPIO DE MAGANGUE, ARTE Y EDUCACIÓN POR LA VIDA.</t>
  </si>
  <si>
    <t xml:space="preserve"> $        17.032.000</t>
  </si>
  <si>
    <t xml:space="preserve"> $            13.625.600</t>
  </si>
  <si>
    <t xml:space="preserve"> $               3.406.400</t>
  </si>
  <si>
    <t>75-44-101144487</t>
  </si>
  <si>
    <t>C1998-2025</t>
  </si>
  <si>
    <t>CORPORACION OBSERVATORIO DE DESARROLLO Y CULTURA</t>
  </si>
  <si>
    <t>DIÁLOGOS PARA LA APROPIACIÓN Y CONSERVACIÓN DEL CENTRO HISTÓRICO DE MAGANGUÉ</t>
  </si>
  <si>
    <t xml:space="preserve"> $        18.162.000</t>
  </si>
  <si>
    <t xml:space="preserve"> $            14.529.600</t>
  </si>
  <si>
    <t xml:space="preserve"> $               3.632.400</t>
  </si>
  <si>
    <t>75-44-101144467</t>
  </si>
  <si>
    <t>C2065-2025</t>
  </si>
  <si>
    <t>CORPORACIÓN ARTE CIMA</t>
  </si>
  <si>
    <t>ARTE CIMA: FORMACIÓN INTERDISCIPLINAR INCLUSIVA.</t>
  </si>
  <si>
    <t xml:space="preserve"> $        25.772.000</t>
  </si>
  <si>
    <t xml:space="preserve"> $            20.617.600</t>
  </si>
  <si>
    <t xml:space="preserve"> $               5.154.400</t>
  </si>
  <si>
    <t>B-100060643</t>
  </si>
  <si>
    <t xml:space="preserve">Se cargo la póliza ajustada </t>
  </si>
  <si>
    <t>C6940-2025</t>
  </si>
  <si>
    <t>FUNDACION PARA EL DESARROLLO DE LOS TERRITORIOS DE COLOMBIA</t>
  </si>
  <si>
    <t>DOCUMENTO SEGUNDO ENCUENTRO DE CREACIÓN ARTÍSTICA PARA LA CONSTRUCCIÓN Y CONSOLIDACIÓN DE LA PAZ CON NIÑOS, JÓVENES, ADULTOS Y VETERANOS CULTURALES EN EL BARRIO EL LIBERTADOR DEL MUNICIPIO DE YOPAL, DEPARTAMENTO DE CASANARE, REPÚBLICA DE COLOMBIA</t>
  </si>
  <si>
    <t xml:space="preserve"> $        21.489.000</t>
  </si>
  <si>
    <t xml:space="preserve"> $            17.191.200</t>
  </si>
  <si>
    <t xml:space="preserve"> $               4.297.800</t>
  </si>
  <si>
    <t>57-44-101006937</t>
  </si>
  <si>
    <r>
      <rPr>
        <sz val="11"/>
        <color rgb="FF000000"/>
        <rFont val="Calibri"/>
        <family val="2"/>
        <scheme val="minor"/>
      </rPr>
      <t xml:space="preserve"> </t>
    </r>
    <r>
      <rPr>
        <sz val="11"/>
        <color rgb="FFFF0000"/>
        <rFont val="Calibri"/>
        <family val="2"/>
        <scheme val="minor"/>
      </rPr>
      <t>el acta que esta cargada no corresponde al proyecto</t>
    </r>
  </si>
  <si>
    <t>Se carga el acta correspondiente</t>
  </si>
  <si>
    <t>AJUSTES OK EL 8 DE ABRIL</t>
  </si>
  <si>
    <t>C2475-2025</t>
  </si>
  <si>
    <t>CORPORACIÓN POR EL DESARROLLO INTEGRAL DE COLOMBIA</t>
  </si>
  <si>
    <t>IV FESTIVAL DE LA DULCE TRADICIÓN</t>
  </si>
  <si>
    <t xml:space="preserve"> $        26.361.000</t>
  </si>
  <si>
    <t xml:space="preserve"> $            21.088.800</t>
  </si>
  <si>
    <t xml:space="preserve"> $               5.272.200</t>
  </si>
  <si>
    <t xml:space="preserve">74-44-101144447 </t>
  </si>
  <si>
    <t>EL cronograma  que da alcance no se adjunta, ajustes ok el 8 de abril</t>
  </si>
  <si>
    <t xml:space="preserve">Se cargo el anexo 1 de la poliza con la modificación de fechas </t>
  </si>
  <si>
    <t>07/04/2025, AJUSTES OK SE REMITE PARA FIRMA EL 8 DE ABRIL</t>
  </si>
  <si>
    <t>C11074-2025</t>
  </si>
  <si>
    <t>CORPORACIÓN CULTURAL ALEJANDRÍA</t>
  </si>
  <si>
    <t>LABORATORIO CINE Y LITERATURA</t>
  </si>
  <si>
    <t xml:space="preserve"> $        26.724.000</t>
  </si>
  <si>
    <t xml:space="preserve"> $            21.379.200</t>
  </si>
  <si>
    <t xml:space="preserve"> $               5.344.800</t>
  </si>
  <si>
    <t>39-44-101171341</t>
  </si>
  <si>
    <t>falta pantallazo, ajustes ok el 8 de abril</t>
  </si>
  <si>
    <t xml:space="preserve">Se incluyó en pantallazo en el word </t>
  </si>
  <si>
    <t>C361-2025</t>
  </si>
  <si>
    <t>FUNDACION CULTURAL PARA LA TRANSFORMACION SOCIAL</t>
  </si>
  <si>
    <t>4TO CONGRESO INTERNACIONAL –  8VO CONGRESO NACIONAL DE INVESTIGACIÓN EN DANZA | 2025 DANZA Y EDUCACIÓN</t>
  </si>
  <si>
    <t xml:space="preserve"> $        21.798.000</t>
  </si>
  <si>
    <t xml:space="preserve"> $            17.438.400</t>
  </si>
  <si>
    <t xml:space="preserve"> $               4.359.600</t>
  </si>
  <si>
    <t>33-44-101261409</t>
  </si>
  <si>
    <t>07/04/2025AJUSTES OK SE REMITE PARA FIRMA EL 8 DE ABRIL</t>
  </si>
  <si>
    <t>C849-2025</t>
  </si>
  <si>
    <t>CORPORACIÓN GESTION SOCIAL DEL CHICAMOCHA</t>
  </si>
  <si>
    <t>DESARROLLO DE TALLERES DE GESTIÓN  CULTURAL PARA EL  FORTALECIMIENTO DEL  SISTEMA  NACIONAL DE  CULTURA DE LA  PROVINCIA DE GARCÍA  ROVIRA</t>
  </si>
  <si>
    <t xml:space="preserve"> $        24.614.000</t>
  </si>
  <si>
    <t xml:space="preserve"> $            19.691.200</t>
  </si>
  <si>
    <t xml:space="preserve"> $               4.922.800</t>
  </si>
  <si>
    <t>39-44-101171251</t>
  </si>
  <si>
    <t>el cronograma estaba para iniciar en febrero, aclarar por que no tiene alcance, falta pantallazo, AJUSTES OK EL 8 DE ABRIL</t>
  </si>
  <si>
    <t>Se reviso el cronograma y esta correcto, tiene fecha de finalización del 23 de mayo de 2025, muchos empiezan la ejecución de proyectos con recursos propios.</t>
  </si>
  <si>
    <t>C2995-2025</t>
  </si>
  <si>
    <t>ASOCIACION AFROCOLOMBIANA ANERSAN</t>
  </si>
  <si>
    <t>CONMEMORACION DEL DIA NACIONAL DE LA AFROCOLOMBINIDAD EN EL MUNICIPIO DE SANVICENTE DEL CAGUAN</t>
  </si>
  <si>
    <t xml:space="preserve"> $        24.142.000</t>
  </si>
  <si>
    <t xml:space="preserve"> $            19.313.600</t>
  </si>
  <si>
    <t xml:space="preserve"> $               4.828.400</t>
  </si>
  <si>
    <t>AGP-100001186</t>
  </si>
  <si>
    <t>falta pantallazo, AJUSTES OK EL 8 DE ABRIL</t>
  </si>
  <si>
    <t>C1373-2025</t>
  </si>
  <si>
    <t>FUNDACION TIERRA QUE ANDA</t>
  </si>
  <si>
    <t>50° FESTIVAL DE MÚSICAS Y DANZAS ANDINAS</t>
  </si>
  <si>
    <t xml:space="preserve"> $        19.685.000</t>
  </si>
  <si>
    <t xml:space="preserve"> $            15.748.000</t>
  </si>
  <si>
    <t xml:space="preserve"> $               3.937.000</t>
  </si>
  <si>
    <t>41-44-101292220</t>
  </si>
  <si>
    <t>C574-2025</t>
  </si>
  <si>
    <t>FUNDACION IMPULSART</t>
  </si>
  <si>
    <t>RELATOS DE PAZ: CRONICA DE MUJERES</t>
  </si>
  <si>
    <t xml:space="preserve"> $        17.751.000</t>
  </si>
  <si>
    <t xml:space="preserve"> $            14.200.800</t>
  </si>
  <si>
    <t xml:space="preserve"> $               3.550.200</t>
  </si>
  <si>
    <t>53-44-101037933</t>
  </si>
  <si>
    <t>C1955-2025</t>
  </si>
  <si>
    <t>FUNDACIÓN RAICES NATIVAS</t>
  </si>
  <si>
    <t>TEJIENDO Y PINTANDO SENDEROS DESDE  EL TERRITORIO TABANOK</t>
  </si>
  <si>
    <t xml:space="preserve"> $        16.241.000</t>
  </si>
  <si>
    <t xml:space="preserve"> $            12.992.800</t>
  </si>
  <si>
    <t xml:space="preserve"> $               3.248.200</t>
  </si>
  <si>
    <t>AGP-100001217</t>
  </si>
  <si>
    <t>C2132-2025</t>
  </si>
  <si>
    <t>FUNDACIÓN SEMILLAS DE BIENESTAR INTEGRAL</t>
  </si>
  <si>
    <t>CONTANDO NARRATIVAS PROPIAS DESDE LOS TEJIDOS Y SIMBOLOGÍA ANCESTRAL.</t>
  </si>
  <si>
    <t xml:space="preserve"> $        17.394.000</t>
  </si>
  <si>
    <t xml:space="preserve"> $            13.915.200</t>
  </si>
  <si>
    <t xml:space="preserve"> $               3.478.800</t>
  </si>
  <si>
    <t>AGP-100001216</t>
  </si>
  <si>
    <t>C2194-2025</t>
  </si>
  <si>
    <t>ASOCIACION INDIGENA DE ARTE Y CULTURA JENA</t>
  </si>
  <si>
    <t>“TSABE SANA” FORTALECIENDO LOS CONOCIMIENTOS DE LA COCINA ANCESTRAL PARA EL BUEN VIVIR DEL PUEBLO KAMENTSA BIYA.</t>
  </si>
  <si>
    <t>AGP-100001244</t>
  </si>
  <si>
    <t>C4462-2025</t>
  </si>
  <si>
    <t>CORPORACION SOMOS LABOR SOCIAL</t>
  </si>
  <si>
    <t>MANITAS CREATIVAS 2</t>
  </si>
  <si>
    <t xml:space="preserve"> $        14.096.000</t>
  </si>
  <si>
    <t xml:space="preserve"> $            11.276.800</t>
  </si>
  <si>
    <t xml:space="preserve"> $               2.819.200</t>
  </si>
  <si>
    <t>45-44-101164823</t>
  </si>
  <si>
    <t>C4309-2025</t>
  </si>
  <si>
    <t>FUNDACIÓN CULTURAL Y EDUCATIVA COLIBRÍ</t>
  </si>
  <si>
    <t>SEXTA FERIA INTERNACIONAL DEL LIBRO DE ARAUCA -FINLIAR</t>
  </si>
  <si>
    <t xml:space="preserve"> $        27.526.000</t>
  </si>
  <si>
    <t xml:space="preserve"> $            22.020.800</t>
  </si>
  <si>
    <t xml:space="preserve"> $               5.505.200</t>
  </si>
  <si>
    <t>45-44-101164784</t>
  </si>
  <si>
    <t>C4952-2025</t>
  </si>
  <si>
    <t>CORPORACION CULTURAL LA COCINA DE CHECHI</t>
  </si>
  <si>
    <t xml:space="preserve"> $        22.682.000</t>
  </si>
  <si>
    <t xml:space="preserve"> $            18.145.600</t>
  </si>
  <si>
    <t xml:space="preserve"> $               4.536.400</t>
  </si>
  <si>
    <t>AGP-100001211</t>
  </si>
  <si>
    <t>C3750-2025</t>
  </si>
  <si>
    <t>FUNDACION DE TEATRO Y CULTURA TRASATLANTICO</t>
  </si>
  <si>
    <t>FORMACION TEATRAL "AFRORAIZAL"</t>
  </si>
  <si>
    <t xml:space="preserve"> $        32.055.000</t>
  </si>
  <si>
    <t xml:space="preserve"> $            25.644.000</t>
  </si>
  <si>
    <t xml:space="preserve"> $               6.411.000</t>
  </si>
  <si>
    <t>75-44-101144439</t>
  </si>
  <si>
    <t>C448-2025</t>
  </si>
  <si>
    <t>ASOCIACION DE DISCAPACITADOS DE TALAIGUA NUEVO DERECHOS SIN LIMIT  ES</t>
  </si>
  <si>
    <t>PASOS DE INCLUSIÓN</t>
  </si>
  <si>
    <t>45-44-101164792</t>
  </si>
  <si>
    <t>Ajustar el nombre del ganador en la póliza de cumplimiento, debe ser "TALAIGUA" tal y como se registro en el NIT / Ajuste correcto OK</t>
  </si>
  <si>
    <t xml:space="preserve">se evidencia correccion de nombre en la pagina de "consulta de poliza" se anexa pantallazo respectivo en el acta de aprobacion </t>
  </si>
  <si>
    <t>C1605-2025</t>
  </si>
  <si>
    <t>FUNDACION CULTURAL Y SOCIAL PRIMER MANDAMIENTO</t>
  </si>
  <si>
    <t>EL ARTE DEL PUEBLO CALCAN - TALLERES DE FORMACIÓN ARTÍSTICA EN MANUALIDADES. – FASE V (2025)</t>
  </si>
  <si>
    <t xml:space="preserve"> $        18.820.000</t>
  </si>
  <si>
    <t xml:space="preserve"> $            15.056.000</t>
  </si>
  <si>
    <t xml:space="preserve"> $               3.764.000</t>
  </si>
  <si>
    <t>41-44-101292230</t>
  </si>
  <si>
    <t>C951-2025</t>
  </si>
  <si>
    <t>ASOCIACION EL ALMA DEL CAMPESINADO SANBERNARDEÑO</t>
  </si>
  <si>
    <t>CELEBRANDO NUESTRAS RAÍCES CAMPESINAS SANBERNARDEÑAS A TRAVÉS DE LA CULTURA, EL ARTE Y LA TRADICIÓN.</t>
  </si>
  <si>
    <t xml:space="preserve"> $        19.058.000</t>
  </si>
  <si>
    <t xml:space="preserve"> $            15.246.400</t>
  </si>
  <si>
    <t xml:space="preserve"> $               3.811.600</t>
  </si>
  <si>
    <t>AGP-100001230</t>
  </si>
  <si>
    <t>C6095-2025</t>
  </si>
  <si>
    <t>SUA CORPORACIÓN CULTURAL</t>
  </si>
  <si>
    <t>SIEMBRA POÉTICA 2: PAZ CON LA NATURALEZA</t>
  </si>
  <si>
    <t xml:space="preserve"> $        26.957.000</t>
  </si>
  <si>
    <t xml:space="preserve"> $            21.565.600</t>
  </si>
  <si>
    <t xml:space="preserve"> $               5.391.400</t>
  </si>
  <si>
    <t>B-100060666</t>
  </si>
  <si>
    <t>C1271-2025</t>
  </si>
  <si>
    <t>FUNDACIÓN CULTURAL YAESNAM</t>
  </si>
  <si>
    <t>SABERES ANCESTRALES DE MI PUEBLO</t>
  </si>
  <si>
    <t xml:space="preserve"> $        19.250.000</t>
  </si>
  <si>
    <t xml:space="preserve"> $            15.400.000</t>
  </si>
  <si>
    <t xml:space="preserve"> $               3.850.000</t>
  </si>
  <si>
    <t>41-44-101292275</t>
  </si>
  <si>
    <t>C1740-2025</t>
  </si>
  <si>
    <t>ASOCIACION DE PRODUCTORES AMBIENTALISTAS DE LA CIENAGA DE BOCACHICA</t>
  </si>
  <si>
    <t>PRIMERA FERIA GASTRO - CULTURAL DEL BOCACHICO</t>
  </si>
  <si>
    <t xml:space="preserve"> $        17.742.000</t>
  </si>
  <si>
    <t xml:space="preserve"> $            14.193.600</t>
  </si>
  <si>
    <t xml:space="preserve"> $               3.548.400</t>
  </si>
  <si>
    <t>45-44-101164791</t>
  </si>
  <si>
    <t>C2643-2025</t>
  </si>
  <si>
    <t>FUNDACION CULTURAL HEBRON</t>
  </si>
  <si>
    <t>TURBANA, RITMO, SON Y SABOR - TALLERES DE FORMACIÓN MUSICAL TRADICIONAL CARIBE.</t>
  </si>
  <si>
    <t>41-44-101292231</t>
  </si>
  <si>
    <t>C4803-2025</t>
  </si>
  <si>
    <t>RED POPULAR DE TEATRO</t>
  </si>
  <si>
    <t>MEMORIA VIVA: CIRCUITO TEATRAL PEDAGÓGICO 2025</t>
  </si>
  <si>
    <t xml:space="preserve"> $        18.020.000</t>
  </si>
  <si>
    <t xml:space="preserve"> $            14.416.000</t>
  </si>
  <si>
    <t xml:space="preserve"> $               3.604.000</t>
  </si>
  <si>
    <t>45-44-101164836</t>
  </si>
  <si>
    <t>C7577-2025</t>
  </si>
  <si>
    <t>ASOCIACION PROVIDENCIA VIVA</t>
  </si>
  <si>
    <t>SMALL ISLAND BIG STORIES</t>
  </si>
  <si>
    <t xml:space="preserve"> $        28.516.000</t>
  </si>
  <si>
    <t xml:space="preserve"> $            22.812.800</t>
  </si>
  <si>
    <t xml:space="preserve"> $               5.703.200</t>
  </si>
  <si>
    <t>75-44-101144442</t>
  </si>
  <si>
    <t>C5489-2025</t>
  </si>
  <si>
    <t>JUNTA DE ACCION COMUNAL DE LA VEREDA DE " PATOYACO"</t>
  </si>
  <si>
    <t>RECUPERACIÓN DE LAS FIESTAS, TRADICIONES Y COSTUMBRES DE LA VEREDA PATOYACO DEL MUNICIPIO DE SAN FRANCISCO.</t>
  </si>
  <si>
    <t>AGP-100001220</t>
  </si>
  <si>
    <t>C10199-2025</t>
  </si>
  <si>
    <t>CORPORACION CULTURAL Y ARTISTICA ZIRUMA</t>
  </si>
  <si>
    <t>FESTIVAL ARTISTICO Y CULTURAL ZIRUMARTE</t>
  </si>
  <si>
    <t xml:space="preserve"> $        17.998.000</t>
  </si>
  <si>
    <t xml:space="preserve"> $            14.398.400</t>
  </si>
  <si>
    <t xml:space="preserve"> $               3.599.600</t>
  </si>
  <si>
    <t>45-44-101164867</t>
  </si>
  <si>
    <t>C1276-2025</t>
  </si>
  <si>
    <t>FUNDACION ARTISTICA Y CULTURAL BANDA ESCUELA DE MUSICA DIONISIO ESCORCIA MARQUEZ</t>
  </si>
  <si>
    <t>CELEBRACIÓN DEL NATALICIO 108 DEL MAESTRO COMPOSITOR USIACUREÑO DIONISIO ESCORCIA MARQUEZ</t>
  </si>
  <si>
    <t xml:space="preserve"> $        21.377.000</t>
  </si>
  <si>
    <t xml:space="preserve"> $            17.101.600</t>
  </si>
  <si>
    <t xml:space="preserve"> $               4.275.400</t>
  </si>
  <si>
    <t>45-44-101164846</t>
  </si>
  <si>
    <t>C9941-2025</t>
  </si>
  <si>
    <t>ASOCIACION WAYUU SAIN KANAAS</t>
  </si>
  <si>
    <t>TEJIENDO COMUNIDAD: UN ENCUENTRO DE SABERES ARTESANALES Y EL EMPRENDIMIENTO.</t>
  </si>
  <si>
    <t xml:space="preserve"> $        38.460.000</t>
  </si>
  <si>
    <t xml:space="preserve"> $            30.768.000</t>
  </si>
  <si>
    <t xml:space="preserve"> $               7.692.000</t>
  </si>
  <si>
    <t>47-44-101030891</t>
  </si>
  <si>
    <t>C7942-2025</t>
  </si>
  <si>
    <t>FUNDACIÓN TROMPO Y Y ZARANDA</t>
  </si>
  <si>
    <t>16° FESTIVAL DEL TROMPO Y LA ZARANDA</t>
  </si>
  <si>
    <t xml:space="preserve"> $        37.163.000</t>
  </si>
  <si>
    <t xml:space="preserve"> $            29.730.400</t>
  </si>
  <si>
    <t xml:space="preserve"> $               7.432.600</t>
  </si>
  <si>
    <t>57-44-101006932</t>
  </si>
  <si>
    <t>C832-2025</t>
  </si>
  <si>
    <t>JUNTA DE ACCION COMUNAL DEL CASERIO PALO ALTO</t>
  </si>
  <si>
    <t>VI FESTIVAL DEL BOCACHICO: POR LA PRESERVACIÓN DE LA COCINA TRADICIONAL DE LA SUBREGIÓN DEL SAN JORGE</t>
  </si>
  <si>
    <t xml:space="preserve"> $        24.679.000</t>
  </si>
  <si>
    <t xml:space="preserve"> $            19.743.200</t>
  </si>
  <si>
    <t xml:space="preserve"> $               4.935.800</t>
  </si>
  <si>
    <t>53-44-101038031</t>
  </si>
  <si>
    <t>C1400-2025</t>
  </si>
  <si>
    <t>FUNDACIÓN CULTURAL DEL MAGDALENA</t>
  </si>
  <si>
    <t>LA TIERRA DEL NOBEL, UNA HISTORIA TRANSGENERACIONAL</t>
  </si>
  <si>
    <t xml:space="preserve"> $        22.959.000</t>
  </si>
  <si>
    <t xml:space="preserve"> $            18.367.200</t>
  </si>
  <si>
    <t xml:space="preserve"> $               4.591.800</t>
  </si>
  <si>
    <t>45-44-101164921</t>
  </si>
  <si>
    <t>C10566-2025</t>
  </si>
  <si>
    <t>CORPORACION CULTURAL LOS TAGUAROS</t>
  </si>
  <si>
    <t>SEMINARIO DE CONTRUCCIÓN ACADÉMICA PARA FORMADORES DE DANZAS, PAZ Y LA RECONCILIACIÓN EN TERRITORIOS DEL META</t>
  </si>
  <si>
    <t xml:space="preserve"> $        26.011.000</t>
  </si>
  <si>
    <t xml:space="preserve"> $            20.808.800</t>
  </si>
  <si>
    <t xml:space="preserve"> $               5.202.200</t>
  </si>
  <si>
    <t>30-44-101063018</t>
  </si>
  <si>
    <t>C2016-2025</t>
  </si>
  <si>
    <t>CORPORACION DE ARTISTAS PLASTICOS Y ALFOMBRISTAS DE MOMPOX-TAROPE</t>
  </si>
  <si>
    <t>EXPOSICIÓN DE ARTE EFÍMERO EN EL MARCO DE LA SEMANA SANTA DE SANTA CRUZ DE MOMPOX</t>
  </si>
  <si>
    <t xml:space="preserve"> $        20.785.000</t>
  </si>
  <si>
    <t xml:space="preserve"> $            16.628.000</t>
  </si>
  <si>
    <t xml:space="preserve"> $               4.157.000</t>
  </si>
  <si>
    <t>75-44-101144466</t>
  </si>
  <si>
    <t>C10245-2025</t>
  </si>
  <si>
    <t>CORPORACIÓN ARTISTICA Y CULTURAL ANTIOQUIA LATINA</t>
  </si>
  <si>
    <t>ANTIOQUIA LATINA Y LA CIUDAD MADRE CELEBRAN LA DANZA ¡HOMENAJE A CELIA CRUZ!</t>
  </si>
  <si>
    <t xml:space="preserve"> $        18.798.000</t>
  </si>
  <si>
    <t xml:space="preserve"> $            15.038.400</t>
  </si>
  <si>
    <t xml:space="preserve"> $               3.759.600</t>
  </si>
  <si>
    <t>65-44-101238406</t>
  </si>
  <si>
    <t>se cargo el pantallazo</t>
  </si>
  <si>
    <t>C547-2025</t>
  </si>
  <si>
    <t>CORPORACION AFRO COLOMBIANA DE SUCRE</t>
  </si>
  <si>
    <t>DECIMOCTAVO ENCUENTRO CULTURAL AFROMONTEMARIANO</t>
  </si>
  <si>
    <t xml:space="preserve"> $        29.370.000</t>
  </si>
  <si>
    <t xml:space="preserve"> $            23.496.000</t>
  </si>
  <si>
    <t xml:space="preserve"> $               5.874.000</t>
  </si>
  <si>
    <t>85-44-101137381</t>
  </si>
  <si>
    <t>C5304-2025</t>
  </si>
  <si>
    <t>FUNDACIÓN CAQUETÁ DIVERSA</t>
  </si>
  <si>
    <t>IX FESTIVAL FOLCLÓRICO DE VISIBILIZACIÓN DEPARTAMENTAL LGBTIQ+, LA EVOLUCIÓN DE LA PAZ.</t>
  </si>
  <si>
    <t xml:space="preserve"> $        22.978.000</t>
  </si>
  <si>
    <t xml:space="preserve"> $            18.382.400</t>
  </si>
  <si>
    <t xml:space="preserve"> $               4.595.600</t>
  </si>
  <si>
    <t>CHU100044740</t>
  </si>
  <si>
    <t>C4424-2025</t>
  </si>
  <si>
    <t>CORPORACIÓN SOCIAL Y CULTURAL PASOS</t>
  </si>
  <si>
    <t>SOMOS ARTE</t>
  </si>
  <si>
    <t xml:space="preserve"> $        25.813.000</t>
  </si>
  <si>
    <t xml:space="preserve"> $            20.650.400</t>
  </si>
  <si>
    <t xml:space="preserve"> $               5.162.600</t>
  </si>
  <si>
    <t>75-44101144533</t>
  </si>
  <si>
    <t>C5313-2025</t>
  </si>
  <si>
    <t>ASOCIACIÓN AGROPECUARIA DE MUJERES EMPRENDEDORAS DEL REASENTAMIENTO EL ROSARIO</t>
  </si>
  <si>
    <t>SEMANA CULTURAL CAMPESINA DEL REASENTAMIENTO EL ROSARIO - TIERRALTA</t>
  </si>
  <si>
    <t>AGP-100001249</t>
  </si>
  <si>
    <t>ok</t>
  </si>
  <si>
    <t>C2974-2025</t>
  </si>
  <si>
    <t>FUNDACIÓN CULTURAL TEATRO ACTORES DE CARTÓN</t>
  </si>
  <si>
    <t>RICARDO ENTRE LETRAS Y SUSPIROS CIRCULACION PATRIMONIAL  “LA POESIA ROMANTICA DE RICARDO NIETO HURTADO”</t>
  </si>
  <si>
    <t>45-44-10116490</t>
  </si>
  <si>
    <t>C4291-2025</t>
  </si>
  <si>
    <t>FUNDACIÓN INTEGRAL Y DEPORTIVA - FID</t>
  </si>
  <si>
    <t>ENTRE NOTAS Y MEMORIA: RESCATE DEL LEGADO MUSICAL</t>
  </si>
  <si>
    <t xml:space="preserve"> $        27.563.000</t>
  </si>
  <si>
    <t xml:space="preserve"> $            22.050.400</t>
  </si>
  <si>
    <t xml:space="preserve"> $               5.512.600</t>
  </si>
  <si>
    <t>85-44-101137744</t>
  </si>
  <si>
    <t>el proyecto se encuentra vencido y la poliza se expide despues del vencimiento</t>
  </si>
  <si>
    <t>C5375-2025</t>
  </si>
  <si>
    <t>FUNDACIÓN COROCORAS</t>
  </si>
  <si>
    <t>TERCER ENCUENTRO POÉTICO LUNA DE ARAUCA</t>
  </si>
  <si>
    <t xml:space="preserve"> $        29.457.000</t>
  </si>
  <si>
    <t xml:space="preserve"> $            23.565.600</t>
  </si>
  <si>
    <t xml:space="preserve"> $               5.891.400</t>
  </si>
  <si>
    <t>45-44-101164785</t>
  </si>
  <si>
    <t>C10874-2025</t>
  </si>
  <si>
    <t>ASOCIACION DE APICULTORES DE TIBU</t>
  </si>
  <si>
    <t>CULTURA EN LA COLMENA: "UNA INICIATIVA POR LA APICULTURA SOSTENIBLE"</t>
  </si>
  <si>
    <t xml:space="preserve"> $        24.493.000</t>
  </si>
  <si>
    <t xml:space="preserve"> $            19.594.400</t>
  </si>
  <si>
    <t xml:space="preserve"> $               4.898.600</t>
  </si>
  <si>
    <t>21-46-101113470</t>
  </si>
  <si>
    <t>C7602-2025</t>
  </si>
  <si>
    <t>FUNDACIÓN TEATRO TRAGALUZ</t>
  </si>
  <si>
    <t>TEATRO PARA LA VIDA</t>
  </si>
  <si>
    <t xml:space="preserve"> $        18.395.000</t>
  </si>
  <si>
    <t xml:space="preserve"> $            14.716.000</t>
  </si>
  <si>
    <t xml:space="preserve"> $               3.679.000</t>
  </si>
  <si>
    <t>41-44-101292276</t>
  </si>
  <si>
    <t>C1080-2025</t>
  </si>
  <si>
    <t>FUNDACION WAYA SOMOS ARTE Y CULTURA</t>
  </si>
  <si>
    <t>PROCESO DE FORMACIÓN EN MÚSICAS TRADICIONALES PARA LA CREACIÓN DE ESPACIOS DE CONVIVENCIA - MELODÍAS DE PAZ</t>
  </si>
  <si>
    <t xml:space="preserve"> $        35.392.000</t>
  </si>
  <si>
    <t xml:space="preserve"> $            28.313.600</t>
  </si>
  <si>
    <t xml:space="preserve"> $               7.078.400</t>
  </si>
  <si>
    <t>47-44-101030889</t>
  </si>
  <si>
    <t>C150-2025</t>
  </si>
  <si>
    <t>FUNDACIÓN PEQUEÑAS HUELLAS JUVENILES</t>
  </si>
  <si>
    <t>VIVE EL ORGULLO DE COLOMBIA</t>
  </si>
  <si>
    <t xml:space="preserve"> $        31.053.000</t>
  </si>
  <si>
    <t xml:space="preserve"> $            24.842.400</t>
  </si>
  <si>
    <t xml:space="preserve"> $               6.210.600</t>
  </si>
  <si>
    <r>
      <t>3002342-2-7</t>
    </r>
    <r>
      <rPr>
        <sz val="12"/>
        <color rgb="FF000000"/>
        <rFont val="Calibri"/>
        <family val="2"/>
        <charset val="1"/>
      </rPr>
      <t xml:space="preserve"> </t>
    </r>
    <r>
      <rPr>
        <sz val="12"/>
        <color rgb="FF000000"/>
        <rFont val="Century Gothic"/>
        <family val="2"/>
      </rPr>
      <t>   </t>
    </r>
  </si>
  <si>
    <t>C722-2025</t>
  </si>
  <si>
    <t>CORPORACION CULTURAL LES LUMIERE</t>
  </si>
  <si>
    <t>XI CURSO DE FORMACIÓN EN LENGUAJE Y REALIZACIÓN AUDIOVISUAL</t>
  </si>
  <si>
    <t xml:space="preserve"> $        29.352.000</t>
  </si>
  <si>
    <t xml:space="preserve"> $            23.481.600</t>
  </si>
  <si>
    <t xml:space="preserve"> $               5.870.400</t>
  </si>
  <si>
    <t>30-44-101062992</t>
  </si>
  <si>
    <t>C2082-2025</t>
  </si>
  <si>
    <t>ASOCIACION PARA EL DESARROLLO INTEGRAL LA MOCHILA</t>
  </si>
  <si>
    <t>FORTALECIMIENTO DEL PROGRAMA DE FORMACIÓN ARTÍSTICA EN DANZAS FOLCLÓRICAS, DIRIGIDO A NIÑOS, NIÑAS, ADOLESCENTES Y JOVENES DEL CORREGIMIENTO DE SIMAÑA</t>
  </si>
  <si>
    <t xml:space="preserve"> $        29.442.000</t>
  </si>
  <si>
    <t xml:space="preserve"> $            23.553.600</t>
  </si>
  <si>
    <t xml:space="preserve"> $               5.888.400</t>
  </si>
  <si>
    <t xml:space="preserve"> 75-44-101144555</t>
  </si>
  <si>
    <t>C9641-2025</t>
  </si>
  <si>
    <t>FUNDACIÓN CULTURAL TERRITORIOS, ARTE Y PAZ</t>
  </si>
  <si>
    <t>CUERPOS PARLANTES, CREACIÓN Y FORTALECIMIENTO DE ESTRATEGIAS DE LECTURA, ESCRITURA Y ORALIDAD EN LAS BIBLIOTECAS COMUNITARIAS DE LA RED IMAGINA</t>
  </si>
  <si>
    <t xml:space="preserve"> $        22.360.000</t>
  </si>
  <si>
    <t xml:space="preserve"> $            17.888.000</t>
  </si>
  <si>
    <t xml:space="preserve"> $               4.472.000</t>
  </si>
  <si>
    <t>45-44-101165206</t>
  </si>
  <si>
    <t>Se solicita subsanacion de poliza, en razon a que el valor asegurado frente al amparo de pago anticipado es de (11,180,000) siendo menor que el valor del priemr pago (17,888,000)</t>
  </si>
  <si>
    <t xml:space="preserve"> Se allega poliza con correcciones sugeridas</t>
  </si>
  <si>
    <t>20-05-2025: Se carga el documento ajustado en la carpeta de hoy
23-05-2025: Se carga el documento ajustado en la carpeta de hoy</t>
  </si>
  <si>
    <t>C1174-2025</t>
  </si>
  <si>
    <t>FUNDACION ESTAMPAS COLOMBIANAS</t>
  </si>
  <si>
    <t>V CONCURSO DEPARTAMENTAL DE BAILADORES DE CUMBIA EN PAREJA</t>
  </si>
  <si>
    <t xml:space="preserve"> $        19.945.000</t>
  </si>
  <si>
    <t xml:space="preserve"> $            15.956.000</t>
  </si>
  <si>
    <t xml:space="preserve"> $               3.989.000</t>
  </si>
  <si>
    <t xml:space="preserve"> 75-44-101144538</t>
  </si>
  <si>
    <t>C1548-2025</t>
  </si>
  <si>
    <t>FUNDACION REFUGIO &amp; EQUIDAD</t>
  </si>
  <si>
    <t>MUSEO VIRTUAL DE LA MEMORIA HISTORICA DEL CONFLICTO ARMADO Y TRANSITO HACIA LA PAZ</t>
  </si>
  <si>
    <t xml:space="preserve"> $        29.325.000</t>
  </si>
  <si>
    <t xml:space="preserve"> $            23.460.000</t>
  </si>
  <si>
    <t xml:space="preserve"> $               5.865.000</t>
  </si>
  <si>
    <t>45-44-101164845</t>
  </si>
  <si>
    <t>C739-2025</t>
  </si>
  <si>
    <t xml:space="preserve">FUNDACION PROGRESO Y PAZ </t>
  </si>
  <si>
    <t>COMUNICARTE: SEMILLERO DE COMUNICACIÓN Y ARTES COMUNITARIAS</t>
  </si>
  <si>
    <t>45-44-101164887</t>
  </si>
  <si>
    <t>C4159-2025</t>
  </si>
  <si>
    <t>FUNDACION EXPLORAMBIENTE</t>
  </si>
  <si>
    <t>FREETOUR PESCAITO</t>
  </si>
  <si>
    <t xml:space="preserve"> $        24.899.000</t>
  </si>
  <si>
    <t xml:space="preserve"> $            19.919.200</t>
  </si>
  <si>
    <t xml:space="preserve"> $               4.979.800</t>
  </si>
  <si>
    <t>75-44-101144468</t>
  </si>
  <si>
    <t>Se solicita subsanacion de poliza, en razon a que el valor asegurado frente al amparo de SALARIOS, PRESTACIONES SOCIALES es de (1,039,250) siendo menor que 5% del valor del apoyo (1.244.950 )</t>
  </si>
  <si>
    <t>C2408-2025</t>
  </si>
  <si>
    <t>JUNTA DE ACCION COMUNAL DE LA VEREDA ALTO MENDEZ GUAMBIA</t>
  </si>
  <si>
    <t>TEJIENDO EL PENSAMIENTO DEL PUEBLO NASA, CON LA ELABORACIÓN DEL CHUMBE Y LA MOCHILA NASA</t>
  </si>
  <si>
    <t xml:space="preserve"> $        17.882.000</t>
  </si>
  <si>
    <t xml:space="preserve"> $            14.305.600</t>
  </si>
  <si>
    <t xml:space="preserve"> $               3.576.400</t>
  </si>
  <si>
    <t>45-44-101164838</t>
  </si>
  <si>
    <t>C4510-2025</t>
  </si>
  <si>
    <t>FUNDACION GUARDIANES DE PAZ</t>
  </si>
  <si>
    <t>IMPLEMENTACION DE UN PROGRAMA DE FORMACION MUSICAL EN EL AREA DE TAMBORA RIBEREÑA Y DANZA FOLCLORICAS DIRIGIDOS A NIÑOS, NIÑAS, ADOLESCENTES Y JOVENES ESTUDIANTES DE LA ZONA RURAL</t>
  </si>
  <si>
    <t xml:space="preserve"> $        29.383.000</t>
  </si>
  <si>
    <t xml:space="preserve"> $            23.506.400</t>
  </si>
  <si>
    <t xml:space="preserve"> $               5.876.600</t>
  </si>
  <si>
    <t>56-44-101009928</t>
  </si>
  <si>
    <t>C2522-2025</t>
  </si>
  <si>
    <t>FUNDACION RESCATANDO Y PROMOCIONANDO VALORES CULTURALES Y HUMANOS CARRIZO</t>
  </si>
  <si>
    <t>MANOS, SABORES Y RITMOS</t>
  </si>
  <si>
    <t xml:space="preserve"> $        31.227.000</t>
  </si>
  <si>
    <t xml:space="preserve"> $            24.981.600</t>
  </si>
  <si>
    <t xml:space="preserve"> $               6.245.400</t>
  </si>
  <si>
    <t>57-44-101006930</t>
  </si>
  <si>
    <t>C3251-2025</t>
  </si>
  <si>
    <t>FUNDACION ACCION SOCIAL DEPORTIVA Y CULTURAL DE SANTA VERONICA</t>
  </si>
  <si>
    <t>ESCUELA DE MÚSICA Y ARTE SANTA VERÓNICA: "FORMANDO ARTISTAS, TRANSFORMANDO VIDAS"</t>
  </si>
  <si>
    <t xml:space="preserve"> $        21.866.000</t>
  </si>
  <si>
    <t xml:space="preserve"> $            17.492.800</t>
  </si>
  <si>
    <t xml:space="preserve"> $               4.373.200</t>
  </si>
  <si>
    <t>BQ-100100781</t>
  </si>
  <si>
    <t xml:space="preserve">Es necesario se anote el nombre completo del ganador dentro de la poliza, como quiera que se registro como tomador "FUNDACION ACCION SOCIAL DEPORTIVA Y CULTURAL DE SANTA VERONI" / Se solicita incorporar el anexo de genaralidades para validar el amapro deprestaciones sociales </t>
  </si>
  <si>
    <t xml:space="preserve"> Se allega poliza con correciones sugeridas y anexo de generalidades</t>
  </si>
  <si>
    <t>C9445-2025</t>
  </si>
  <si>
    <t>FUNDACION AROMA DE MUJER</t>
  </si>
  <si>
    <t>SENDEROS DE CAMBIO EMPODERAMIENTO INTEGRAL PARA MUJERES CAQUETEÑAS</t>
  </si>
  <si>
    <t xml:space="preserve"> $        27.176.000</t>
  </si>
  <si>
    <t xml:space="preserve"> $            21.740.800</t>
  </si>
  <si>
    <t xml:space="preserve"> $               5.435.200</t>
  </si>
  <si>
    <t>CHU-100044949</t>
  </si>
  <si>
    <t>C324-2025</t>
  </si>
  <si>
    <t>FUNDACION PARA EL FOMENTO DE LA CULTURA FOLKLORICA Y MUSICAL CUMBANCHEROS</t>
  </si>
  <si>
    <t>FORTALECIMIENTO A LOS PROCESOS DE FORMACIÓN EN MÚSICA TRADICIONAL VALLENATA PARA NIÑOS/AS Y JÓVENES VULNERABLES DE LA CASA DE LA CULTURA DEL MUNICIPIO DE VALLEDUPAR</t>
  </si>
  <si>
    <t xml:space="preserve"> $        28.737.000</t>
  </si>
  <si>
    <t xml:space="preserve"> $            22.989.600</t>
  </si>
  <si>
    <t xml:space="preserve"> $               5.747.400</t>
  </si>
  <si>
    <t>75-44-101144594</t>
  </si>
  <si>
    <t>C3475-2025</t>
  </si>
  <si>
    <t>RESGUARDO INDIGENA YACO MOLANA</t>
  </si>
  <si>
    <t>LAMBARI - ESCUELA CINEMATOGRAFICA PIJAO</t>
  </si>
  <si>
    <t xml:space="preserve"> $        22.738.000</t>
  </si>
  <si>
    <t xml:space="preserve"> $            18.190.400</t>
  </si>
  <si>
    <t xml:space="preserve"> $               4.547.600</t>
  </si>
  <si>
    <t>25-44-101201472</t>
  </si>
  <si>
    <t>C3994-2025</t>
  </si>
  <si>
    <t>CONSEJO COMUNITARIO LA ESPERANZA</t>
  </si>
  <si>
    <t>LAS PLANTAS DE NUESTROS ANCESTROS</t>
  </si>
  <si>
    <t>41-44-101292236</t>
  </si>
  <si>
    <t>C1932-2025</t>
  </si>
  <si>
    <t>FUNDACION PARA EL DESARROLLO SOSTENIBLE DE PALENQUE (FUNDESPAL)</t>
  </si>
  <si>
    <t>VOCES Y TAMBORES: FORTALECIENDO LA MÚSICA DEL SON PALENQUERO EN SAN BASILIO DE PALENQUE</t>
  </si>
  <si>
    <t xml:space="preserve"> $        18.587.000</t>
  </si>
  <si>
    <t xml:space="preserve"> $            14.869.600</t>
  </si>
  <si>
    <t xml:space="preserve"> $               3.717.400</t>
  </si>
  <si>
    <t>14-44-101232725</t>
  </si>
  <si>
    <t>el 29 de abril se envia poliza subsanada</t>
  </si>
  <si>
    <t>C664-2025</t>
  </si>
  <si>
    <t>JUNTA DE ACCION COMUNAL DEL CORREGIMIENTO DE LAS MARGARITAS DEL MUNICIPIO DE SAN SEBASTIAN DE BUENA VISTA</t>
  </si>
  <si>
    <t>60° CARNAVALITO “NUESTRA IDENTIDAD CULTURAL Y ANCESTRAL DE LAS MARGARITAS”</t>
  </si>
  <si>
    <t xml:space="preserve"> $        26.755.000</t>
  </si>
  <si>
    <t xml:space="preserve"> $            21.404.000</t>
  </si>
  <si>
    <t xml:space="preserve"> $               5.351.000</t>
  </si>
  <si>
    <t>AGP-100001233</t>
  </si>
  <si>
    <t>Subsanar en la póliza el nombre del Tomador ya que no se especifica completo como aparece en el RUT./ se debe especificar mediante nota aclaratoria ya que persiste la observación, Adicionalmente en el Anexo 1 se especifica que el Asegurado es la Junta de Acción comunal, en su lugar, debe permanecer como asegurado el Ministerio de las Culturas, las artes y los saberes. En las notas aclaratorias indicar que El amparo de las prestaciones sociales corresponde a el amparo de salarios, prestaciones sociales, legales e indemnizaciones laborales. Adjuntar recibo de pago o certificación para la póliza con su anexo</t>
  </si>
  <si>
    <t>Se allega poliza con correcciones sugeridas</t>
  </si>
  <si>
    <t>20-05-2025: Se carga el documento ajustado en la carpeta de hoy
22-05-2025: Se vuelve a carga el documento ajustado en la carpeta de hoy</t>
  </si>
  <si>
    <t>C940-2025</t>
  </si>
  <si>
    <t>CABILDO INDIGENA SIONA NUEVO AMANECER DEL MUNICIPIO DE PUERTO ASIS</t>
  </si>
  <si>
    <t>PASCUA TRADICIONAL INDIGENA DEL PUEBLO SIONA</t>
  </si>
  <si>
    <t xml:space="preserve"> $        16.621.000</t>
  </si>
  <si>
    <t xml:space="preserve"> $            13.296.800</t>
  </si>
  <si>
    <t xml:space="preserve"> $               3.324.200</t>
  </si>
  <si>
    <t>AGP-100001302</t>
  </si>
  <si>
    <t>ajustar el nombre del tomador en la póliza no corresponde ni al rut ni a la resolución</t>
  </si>
  <si>
    <t>C2540-2025</t>
  </si>
  <si>
    <t>FUNDACION NAJMA</t>
  </si>
  <si>
    <t>VII FESTIVAL “SINFONÍA POR LA VIDA”</t>
  </si>
  <si>
    <t>41-44-101292232</t>
  </si>
  <si>
    <t>C1521-2025</t>
  </si>
  <si>
    <t>JUNTA DE ACCION COMUNAL DE LA SECCION SAN FRANCISCO MUNICIPIO DE CONTADERO</t>
  </si>
  <si>
    <t>LA MUSICA DE NUESTROS ANCESTROS, EXPRESIÓN SONORA DE LA ATENAS DE OBANDO.</t>
  </si>
  <si>
    <t xml:space="preserve"> $        15.381.000</t>
  </si>
  <si>
    <t xml:space="preserve"> $            12.304.800</t>
  </si>
  <si>
    <t xml:space="preserve"> $               3.076.200</t>
  </si>
  <si>
    <t>AGP-100001536</t>
  </si>
  <si>
    <t xml:space="preserve">Se envia poliza subsanada el 29 de abril </t>
  </si>
  <si>
    <t>Total 23/05/2025</t>
  </si>
  <si>
    <t>C1495-2025</t>
  </si>
  <si>
    <t>FUNDACION SOCIAL MAS FUTURO</t>
  </si>
  <si>
    <t>ENCUENTRO DE SABERES PARA MANTENER VIVA LA MEMORIA DEL PUEBLO ZENU</t>
  </si>
  <si>
    <t>45-44-101164869</t>
  </si>
  <si>
    <t>C9316-2025</t>
  </si>
  <si>
    <t>FUNDACIÓN ESCUELA PARA FORMACIÓN DE LLANEROS (AS) Y COMPETENCIA DEL CABALLO CRIOLLO</t>
  </si>
  <si>
    <t>PROGRAMA DE PROMOCIÓN CULTURAL REVIVIENDO NUESTRA CULTURA LLANERA EN EL MUNICIPIO DE MANÍ CASANARE</t>
  </si>
  <si>
    <t xml:space="preserve"> $        18.547.000</t>
  </si>
  <si>
    <t xml:space="preserve"> $            14.837.600</t>
  </si>
  <si>
    <t xml:space="preserve"> $               3.709.400</t>
  </si>
  <si>
    <t>57-44-101006945</t>
  </si>
  <si>
    <t>Total 27/05/2025</t>
  </si>
  <si>
    <t>C3039-2025</t>
  </si>
  <si>
    <t>ASOCIACION VICTIMAS DEL CONFLICTO ARMADO SEMILLAS DE PAZ MUNICIPIO DE SANTIAGO</t>
  </si>
  <si>
    <t>JUGANDO A SER FELIZ. LAS NARRATIVAS SOCIALES  DE LA VICTIMAS EN LAS ARTES Y LAS  LÚDICAS TRADICIONALES</t>
  </si>
  <si>
    <t xml:space="preserve"> $        15.072.000</t>
  </si>
  <si>
    <t xml:space="preserve"> $            12.057.600</t>
  </si>
  <si>
    <t xml:space="preserve"> $               3.014.400</t>
  </si>
  <si>
    <t>AGP-100001180</t>
  </si>
  <si>
    <t>Ajustar el objeto de la póliza la obligación no está contenida en un contrato. En el anexo 1 la observación no fue ajustada, persiste la observación ya que la obligación no esta contenida en un contrato sino que se derivan del cumplimiento de la Resolución 0370 del 28/03/28. En las notas aclaratorias especificar el nombre completo del tomador tal como aparece en el RUT  e indicar que el amparo de las prestaciones sociales corresponde a el amparo de salarios, prestaciones sociales, legales e indemnizaciones laborales</t>
  </si>
  <si>
    <t>Se allega poliza con correcione ssugeridas</t>
  </si>
  <si>
    <t>C9963-2025</t>
  </si>
  <si>
    <t>CONSEJO COMUNITARIO LOCAL DE CHIGORODO</t>
  </si>
  <si>
    <t>SABERES ANCESTRALES DE PAZ</t>
  </si>
  <si>
    <t xml:space="preserve"> $        25.208.000</t>
  </si>
  <si>
    <t xml:space="preserve"> $            20.166.400</t>
  </si>
  <si>
    <t xml:space="preserve"> $               5.041.600</t>
  </si>
  <si>
    <t>33-44-101261519</t>
  </si>
  <si>
    <t>C11190-2025</t>
  </si>
  <si>
    <t>CORPORACION EMPRESARIAL DE SERVICIOS INTEGRALES</t>
  </si>
  <si>
    <t>SEMANA SANTA EN VIVO EN TADÓ: RESCATE CULTURAL Y ESCÉNICO DE UNA TRADICIÓN DEL CHOCÓ</t>
  </si>
  <si>
    <t xml:space="preserve"> $        28.916.000</t>
  </si>
  <si>
    <t xml:space="preserve"> $            23.132.800</t>
  </si>
  <si>
    <t xml:space="preserve"> $               5.783.200</t>
  </si>
  <si>
    <t>25-44-101201457</t>
  </si>
  <si>
    <t>Total 28/05/2025</t>
  </si>
  <si>
    <t>C6284-2025</t>
  </si>
  <si>
    <t>FUNDACIÓN PARA LA PROMOCIÓN DEL ARTE Y EL TURISMO ETNIKOS</t>
  </si>
  <si>
    <t>RED DE MURALES DE MEMORIA AFROGUAJIRA PARA LA PAZ Y LA RECONCIALIACION EN FONSECA LA GUAJIRA</t>
  </si>
  <si>
    <t xml:space="preserve"> $        38.378.000</t>
  </si>
  <si>
    <t xml:space="preserve"> $            30.702.400</t>
  </si>
  <si>
    <t xml:space="preserve"> $               7.675.600</t>
  </si>
  <si>
    <t>47-44-101030902</t>
  </si>
  <si>
    <t>C573-2025</t>
  </si>
  <si>
    <t>FUNDACION LEGADO HERENCIA SOCIAL Y CULTURAL PARA LA HUMANIDAD</t>
  </si>
  <si>
    <t>METAMORFLORES INTERACTIVA: EXPOSICIÓN ITINERANTE DE ECO-FOTOGRAFÍA Y SABERES LOCALES PARA UN FUTURO SOSTENIBLE</t>
  </si>
  <si>
    <t>85-44-101137400</t>
  </si>
  <si>
    <t>C1423-2025</t>
  </si>
  <si>
    <t>FUNDACION SOCIAL PARA EL DESARROLLO DE COLOMBIA PLENA</t>
  </si>
  <si>
    <t>PRIMER FESTIVAL DE LA YUCA SOSTENIBLE</t>
  </si>
  <si>
    <t xml:space="preserve"> $        23.225.000</t>
  </si>
  <si>
    <t xml:space="preserve"> $            18.580.000</t>
  </si>
  <si>
    <t xml:space="preserve"> $               4.645.000</t>
  </si>
  <si>
    <t>La vigencia de inicio de los amparos debe ser a partir del 28/03/2025 y en la poliza allegada inicial el dia 4/04/2025</t>
  </si>
  <si>
    <t>Se allega nueva poliza con correciones sugeridas</t>
  </si>
  <si>
    <t xml:space="preserve">el 29 de abril se envia póliza subsanada </t>
  </si>
  <si>
    <t>poliza ajustada 110/06/2025</t>
  </si>
  <si>
    <t>Total 30/05/2025</t>
  </si>
  <si>
    <t>C544-2025</t>
  </si>
  <si>
    <t>FUNDACION SOCIAL Y CULTURAL EL PODER DE LAS PALABRAS FUCAS</t>
  </si>
  <si>
    <t>INFANCIA &amp; JUVENTUD VOCES ESCRITAS PARA LA PAZ.</t>
  </si>
  <si>
    <t xml:space="preserve"> $        25.041.000</t>
  </si>
  <si>
    <t xml:space="preserve"> $            20.032.800</t>
  </si>
  <si>
    <t xml:space="preserve"> $               5.008.200</t>
  </si>
  <si>
    <t>53-44-101038036</t>
  </si>
  <si>
    <t>C663-2025</t>
  </si>
  <si>
    <t>FUNDACIÓN CENIT ARTE-NATURA</t>
  </si>
  <si>
    <t>DEVELACIONES: CANTAR A LOS 4 VIENTOS EL LEGADO CULTURAL DE LA COMISIÓN DE LA VERDAD</t>
  </si>
  <si>
    <t xml:space="preserve"> $        26.097.000</t>
  </si>
  <si>
    <t xml:space="preserve"> $            20.877.600</t>
  </si>
  <si>
    <t xml:space="preserve"> $               5.219.400</t>
  </si>
  <si>
    <t>AGP-100001292</t>
  </si>
  <si>
    <t>Total 03/06/2025</t>
  </si>
  <si>
    <t>C9575-2025</t>
  </si>
  <si>
    <t>FUNDACIÓN CULTURAL KYNZA XIE</t>
  </si>
  <si>
    <t>II FESTIVAL DE TEJEDURIA ARTESANAL Y TRADICIONAL "UN OFICIO QUE COBIJA EL TERRITORIO"</t>
  </si>
  <si>
    <t xml:space="preserve"> $        20.079.000</t>
  </si>
  <si>
    <t xml:space="preserve"> $            16.063.200</t>
  </si>
  <si>
    <t xml:space="preserve"> $               4.015.800</t>
  </si>
  <si>
    <t>14-44-101233025</t>
  </si>
  <si>
    <t>C2740-2025</t>
  </si>
  <si>
    <t>ASOCIACION LAS ARAÑAS</t>
  </si>
  <si>
    <t>LA CESTERIA TEJIDO DE VIDA</t>
  </si>
  <si>
    <t xml:space="preserve"> $        34.470.000</t>
  </si>
  <si>
    <t xml:space="preserve"> $            27.576.000</t>
  </si>
  <si>
    <t xml:space="preserve"> $               6.894.000</t>
  </si>
  <si>
    <t>45-44-101164902</t>
  </si>
  <si>
    <t>C8691-2025</t>
  </si>
  <si>
    <t>FUNDACION CIRCO MANIZALES</t>
  </si>
  <si>
    <t>FESTIVAL INTERNACIONAL DE CIRCO DE MANIZALES - 13 CELEBRACIÓN DEL DÍA MUNDIAL DE CIRCO</t>
  </si>
  <si>
    <t xml:space="preserve"> $        30.299.000</t>
  </si>
  <si>
    <t xml:space="preserve"> $            24.239.200</t>
  </si>
  <si>
    <t xml:space="preserve"> $               6.059.800</t>
  </si>
  <si>
    <t>42-44-101160646 anexo 1</t>
  </si>
  <si>
    <t xml:space="preserve">Se cargo la póliza ajustada en la carpeta </t>
  </si>
  <si>
    <t>Poliza subsanada en la carpeta 10 de abril de 2025</t>
  </si>
  <si>
    <t>C5457-2025</t>
  </si>
  <si>
    <t>CORPORACION TEATRO TITERES LA CARPA</t>
  </si>
  <si>
    <t>III. CIRCUITO DE TEATRO POR LA PAZ. "CON LA OBRA DE TITERES EL AVISPAO ENGAÑAO"</t>
  </si>
  <si>
    <t>25-44-101201397</t>
  </si>
  <si>
    <t>C10081-2025</t>
  </si>
  <si>
    <t>JUNTA DE ACCION COMUNAL DE LA VEREDA ALTO DE LA CRUZ</t>
  </si>
  <si>
    <t>SABOR A HERENCIA: FESTIVAL DE COCINA TRADICIONAL DEL ALTO DE LA CRUZ</t>
  </si>
  <si>
    <t xml:space="preserve"> $        27.559.000</t>
  </si>
  <si>
    <t xml:space="preserve"> $            22.047.200</t>
  </si>
  <si>
    <t xml:space="preserve"> $               5.511.800</t>
  </si>
  <si>
    <t>AGP-100001201</t>
  </si>
  <si>
    <t>C10766-2025</t>
  </si>
  <si>
    <t>JUNTA DE ACCION COMUNAL GUILLERMO CARO DE LAS VEREDAS QUITAZOL Y LA HONDA</t>
  </si>
  <si>
    <t>REVIVIENDO MI VEREDA CON SABOR A CULTURA</t>
  </si>
  <si>
    <t>45-44-101164890</t>
  </si>
  <si>
    <t>C4492-2025</t>
  </si>
  <si>
    <t>ASOCIACION DE MUJERES AGROAMBIENTAL MULTIACTIVA PANGA ESPERANZA Y PROGRESO</t>
  </si>
  <si>
    <t>MUJERES FORTALECIENDO SABERES ANCESTRALES</t>
  </si>
  <si>
    <t xml:space="preserve"> $        20.851.000</t>
  </si>
  <si>
    <t xml:space="preserve"> $            16.680.800</t>
  </si>
  <si>
    <t xml:space="preserve"> $               4.170.200</t>
  </si>
  <si>
    <t>41-44-101292237</t>
  </si>
  <si>
    <t>C1436-2025</t>
  </si>
  <si>
    <t>ASOCIACION DE PRODUCTORES INDIGENAS AGROPECUARIOS PARA EL DESARROLLO DEL MARTILLO PALMITOS</t>
  </si>
  <si>
    <t>FORTALECIMIENTO DE LA ECONOMÍA COMUNITARIA Y RESCATE DE LA ARTESANÍA TRADICIONAL ZENÚ EN EL MARTILLO</t>
  </si>
  <si>
    <t xml:space="preserve"> $        25.786.000</t>
  </si>
  <si>
    <t xml:space="preserve"> $            20.628.800</t>
  </si>
  <si>
    <t xml:space="preserve"> $               5.157.200</t>
  </si>
  <si>
    <t>75-44-101144532</t>
  </si>
  <si>
    <t>C3592-2025</t>
  </si>
  <si>
    <t>FUNDACION PROYECTO VICTORIA INTERNACIONAL</t>
  </si>
  <si>
    <t>EL CAFÉ POTENCIA MUNDIAL DE LA VIDA EN NARIÑO</t>
  </si>
  <si>
    <t xml:space="preserve"> $        17.325.000</t>
  </si>
  <si>
    <t xml:space="preserve"> $            13.860.000</t>
  </si>
  <si>
    <t xml:space="preserve"> $               3.465.000</t>
  </si>
  <si>
    <t>41-44-101292159</t>
  </si>
  <si>
    <t>C7232-2025</t>
  </si>
  <si>
    <t>CORPORACION MAGUSI</t>
  </si>
  <si>
    <t>"CON OTRA MIRADA SEGUNDA TEMPORADA"</t>
  </si>
  <si>
    <t xml:space="preserve"> $        20.400.000</t>
  </si>
  <si>
    <t xml:space="preserve"> $            16.320.000</t>
  </si>
  <si>
    <t xml:space="preserve"> $               4.080.000</t>
  </si>
  <si>
    <t>42-44-101160686</t>
  </si>
  <si>
    <t>Se debe ajustar el nombre de la corporacion en la poliza allegada, para que coincida con el RUT</t>
  </si>
  <si>
    <t xml:space="preserve">nombre de entidad corregido. Remitido a revision </t>
  </si>
  <si>
    <t>C2249-2025</t>
  </si>
  <si>
    <t>JUNTA DE ACCION COMUNAL DE LA VEREDA MINCHOY</t>
  </si>
  <si>
    <t>DESDE LA RELIGIÓN, EL ARTE Y LA CULTURA CELEBRAMOS LAS FIESTAS PATRONALES EN HONOR A SAN JOSÉ</t>
  </si>
  <si>
    <t>AGP-100001194</t>
  </si>
  <si>
    <t>C3946-2025</t>
  </si>
  <si>
    <t>RESGUARDO INDIGENA ALTO ORITO</t>
  </si>
  <si>
    <t>ITÚA DÉ WÃR JURÃDU - CONSAGRACION DEL NIÑO EMBERA</t>
  </si>
  <si>
    <t xml:space="preserve"> $        18.184.000</t>
  </si>
  <si>
    <t xml:space="preserve"> $            14.547.200</t>
  </si>
  <si>
    <t xml:space="preserve"> $               3.636.800</t>
  </si>
  <si>
    <t>AGP-100001301</t>
  </si>
  <si>
    <t>C4044-2025</t>
  </si>
  <si>
    <t>ASOCIACION AGROPECUARIA DE AFRODESENDIENTES DESPLAZADOS POR LA VIOLENCIA EN SAN ONOFRE</t>
  </si>
  <si>
    <t>AGUA SALÁ: ESCUELA TALLER DE GASTRONOMÍA ANCESTRAL RINCÓNMARENSE</t>
  </si>
  <si>
    <t xml:space="preserve"> $        25.243.000</t>
  </si>
  <si>
    <t xml:space="preserve"> $            20.194.400</t>
  </si>
  <si>
    <t xml:space="preserve"> $               5.048.600</t>
  </si>
  <si>
    <t>14-44-101232795</t>
  </si>
  <si>
    <t>C3570-2025</t>
  </si>
  <si>
    <t>TEJIDO DEL PAPEL</t>
  </si>
  <si>
    <t>TEJIDO DEL PAPEL TERCERA EDICIÓN</t>
  </si>
  <si>
    <t>45-44-101164844</t>
  </si>
  <si>
    <t>C3520-2025</t>
  </si>
  <si>
    <t>FUNDACION PALENQUE DE EGOYA</t>
  </si>
  <si>
    <t>"URAMBA LITERARIA: SABERES QUE ENLAZAN GENERACIONES"</t>
  </si>
  <si>
    <t xml:space="preserve"> $        24.681.000</t>
  </si>
  <si>
    <t xml:space="preserve"> $            19.744.800</t>
  </si>
  <si>
    <t xml:space="preserve"> $               4.936.200</t>
  </si>
  <si>
    <t>55-44-101084776</t>
  </si>
  <si>
    <t>C4600-2025</t>
  </si>
  <si>
    <t>RESGUARDO INDIGENA MUSE UKWE</t>
  </si>
  <si>
    <t>FORTALECIMIENTO DE LA IDENTIDAD CULTURAL DEL PUEBLO NASA A TRAVÉS DE LAS FIESTAS TRADICIONALES DE SAN PEDRO COMO ESTRATEGIA PARA LA PERVIVENCIA Y PERMANENCIA CULTURAL.</t>
  </si>
  <si>
    <t xml:space="preserve"> $        17.070.000</t>
  </si>
  <si>
    <t xml:space="preserve"> $            13.656.000</t>
  </si>
  <si>
    <t xml:space="preserve"> $               3.414.000</t>
  </si>
  <si>
    <t>435-47-994000059621</t>
  </si>
  <si>
    <t>no se adjunta pantallazo, ajustar fecha inicio del amparo el proyecto inicia el 5 de abril</t>
  </si>
  <si>
    <t>Se adjunta la poliza subsanada en anexo 4 en el que se ajusta la fecha de inicio de vigencia</t>
  </si>
  <si>
    <t>C5115-2025</t>
  </si>
  <si>
    <t>CORPORACIÓN MUSICAL ARMONÍAS REPELONERAS</t>
  </si>
  <si>
    <t>II ENCUENTRO DE BANDAS ALEJANDRO FIDEL CABARCAS PÉREZ</t>
  </si>
  <si>
    <t>75-44-101144456</t>
  </si>
  <si>
    <t>C4959-2025</t>
  </si>
  <si>
    <t>ASOCIACIÓN DE MUJERES VÍCTIMAS, ARTESANAS E INNOVADORAS DE HOY PARA EL MAÑANA</t>
  </si>
  <si>
    <t>TEJIENDO RAÍCES: FERIA CONMEMORATIVA DE LA CULTURA CAMPESINA EN EL PLACER</t>
  </si>
  <si>
    <t>14-44-101232881</t>
  </si>
  <si>
    <t>C5327-2025</t>
  </si>
  <si>
    <t>CORPORACIÓN ARTE, CULTURA Y EDUCACIÓN ACE CLASSDANCE</t>
  </si>
  <si>
    <t>FASE 2 DE 'ENTRE FOLCLORE Y BALLET: MONTELÍBANO DANZA'</t>
  </si>
  <si>
    <t xml:space="preserve"> $        19.441.000</t>
  </si>
  <si>
    <t xml:space="preserve"> $            15.552.800</t>
  </si>
  <si>
    <t xml:space="preserve"> $               3.888.200</t>
  </si>
  <si>
    <t>53-44-101038038</t>
  </si>
  <si>
    <t>C5743-2025</t>
  </si>
  <si>
    <t>FUNDACION ALFA &amp; OMEGA PARA EL DESARROLLO SOCIAL COMUNITARIO</t>
  </si>
  <si>
    <t>III ENCUENTRO DE TROMPETISTAS: UN SI BEMOL POR BOLIVAR</t>
  </si>
  <si>
    <t xml:space="preserve"> $        19.451.000</t>
  </si>
  <si>
    <t xml:space="preserve"> $            15.560.800</t>
  </si>
  <si>
    <t xml:space="preserve"> $               3.890.200</t>
  </si>
  <si>
    <t>75-44-101144455</t>
  </si>
  <si>
    <t>C5744-2025</t>
  </si>
  <si>
    <t>CORPORACIÓN MERECUMFEST</t>
  </si>
  <si>
    <t>MERECUMFEST: UN PATRIMONIO QUE SE DANZA.</t>
  </si>
  <si>
    <t>75-44-101144603</t>
  </si>
  <si>
    <t>C6163-2025</t>
  </si>
  <si>
    <t>CORPORACIÓN ARTÍSTICO CULTURAL INTÉRPRETES</t>
  </si>
  <si>
    <t>SOLEDAD MUSIC FEST</t>
  </si>
  <si>
    <t>75-44-101144557</t>
  </si>
  <si>
    <t>C9591-2025</t>
  </si>
  <si>
    <t>CORPORACIÓN CULTURAL ARNULFO BRICEÑO</t>
  </si>
  <si>
    <t>VILLAVICENCIO ES CULTURA Y PAZ</t>
  </si>
  <si>
    <t xml:space="preserve"> $        22.780.000</t>
  </si>
  <si>
    <t xml:space="preserve"> $            18.224.000</t>
  </si>
  <si>
    <t xml:space="preserve"> $               4.556.000</t>
  </si>
  <si>
    <t>75-44-101144519</t>
  </si>
  <si>
    <t>C9295-2025</t>
  </si>
  <si>
    <t>FUNDACION PARA EL DESARROLLO INTEGRAL DE LA CONDICION HUMANA</t>
  </si>
  <si>
    <t>48 RAIZAL MAN OF WAR</t>
  </si>
  <si>
    <t xml:space="preserve"> $        30.553.000</t>
  </si>
  <si>
    <t xml:space="preserve"> $            24.442.400</t>
  </si>
  <si>
    <t xml:space="preserve"> $               6.110.600</t>
  </si>
  <si>
    <t>75-44-101144620</t>
  </si>
  <si>
    <t xml:space="preserve">cargado el ajuste de la póliza en la carpeta </t>
  </si>
  <si>
    <t>C8404-2025</t>
  </si>
  <si>
    <t>CORPORACION SONIDOS ART</t>
  </si>
  <si>
    <t>CIRCUITO MUSICAL III TEMPORADA ASÍ SUENA BOYACÁ, AMPLUS FEST, LA BATALLA</t>
  </si>
  <si>
    <t xml:space="preserve"> $        21.638.000</t>
  </si>
  <si>
    <t xml:space="preserve"> $            17.310.400</t>
  </si>
  <si>
    <t xml:space="preserve"> $               4.327.600</t>
  </si>
  <si>
    <t xml:space="preserve"> 39-44-101171304</t>
  </si>
  <si>
    <t>C11093-2025</t>
  </si>
  <si>
    <t>CONSEJO COMUNITARIO GABANES I Y II DE LAS MONAS MATA VENADO</t>
  </si>
  <si>
    <t>LOS COLORES DE NUESTRA HISTORIA</t>
  </si>
  <si>
    <t xml:space="preserve"> $        28.806.000</t>
  </si>
  <si>
    <t xml:space="preserve"> $            23.044.800</t>
  </si>
  <si>
    <t xml:space="preserve"> $               5.761.200</t>
  </si>
  <si>
    <t>25-44-101201428</t>
  </si>
  <si>
    <t>C11217-2025</t>
  </si>
  <si>
    <t>CORPORACION AUDIOVISUAL LA GRAN PANTALLA</t>
  </si>
  <si>
    <t>SOLEDAD EN TRAZOS, TEXTURAS Y CAPTURAS.</t>
  </si>
  <si>
    <t>75-44-101144556</t>
  </si>
  <si>
    <t>C275-2025</t>
  </si>
  <si>
    <t>ASOCIACION ARTESANAL CULTURA Y AMBIENTAL LA TUNDA</t>
  </si>
  <si>
    <t>ARTE SONORO PARA EL FORTALECIMIENTO DE LA IDENTIDAD Y MUSICALIDAD TRADICIONAL KAMENTSA.</t>
  </si>
  <si>
    <t xml:space="preserve"> $        18.586.000</t>
  </si>
  <si>
    <t xml:space="preserve"> $            14.868.800</t>
  </si>
  <si>
    <t xml:space="preserve"> $               3.717.200</t>
  </si>
  <si>
    <t>AGP-100001257</t>
  </si>
  <si>
    <t>C1429-2025</t>
  </si>
  <si>
    <t>CORPORACIÓN ECOLOGICA AMBIENTAL Y RECREATIVA FAUNA VIVA</t>
  </si>
  <si>
    <t>SEGUNDA VERSIÓN DEL FORTALECIMIENTO EN HABILIDADES CULTURALES DE MUSICA FOLKLÓRICA, PARA LA POBLACIÓN CON DISCAPACIDAD VISUAL DE LA VEREDA DE PAJARAL, EN EL MUNICIPIO DE SAN SEBASTIÁN DE BUENAVISTA, MAGDALENA.</t>
  </si>
  <si>
    <t>BQ-100101026</t>
  </si>
  <si>
    <t>C5610-2025</t>
  </si>
  <si>
    <t>FUNDACION LA MANCHA ARTES ESCENICAS</t>
  </si>
  <si>
    <t>CAMINO AL GOLGOTA</t>
  </si>
  <si>
    <t xml:space="preserve"> $        17.217.000</t>
  </si>
  <si>
    <t xml:space="preserve"> $            13.773.600</t>
  </si>
  <si>
    <t xml:space="preserve"> $               3.443.400</t>
  </si>
  <si>
    <t>4044101063379*</t>
  </si>
  <si>
    <t>C3984-2025</t>
  </si>
  <si>
    <t>JUNTA DE ACCION COMUNAL DEL BARRIO PRIMERO DE MAYO DEL MUNICIPIO DE ROBERTO PAYAN</t>
  </si>
  <si>
    <t>ENCUENTRO DE ARTESANÍA Y GASTRONOMÍA TRADICIONAL EN EL TRIANGULO DEL TELEMBI</t>
  </si>
  <si>
    <t>41-44-101292239</t>
  </si>
  <si>
    <t>C1763-2025</t>
  </si>
  <si>
    <t>FUNDACION AVANZAR VICHADA</t>
  </si>
  <si>
    <t>XI FESTIVAL TRADICIONAL EL PAVON DEL BITA</t>
  </si>
  <si>
    <t xml:space="preserve"> $        31.905.000</t>
  </si>
  <si>
    <t xml:space="preserve"> $            25.524.000</t>
  </si>
  <si>
    <t xml:space="preserve"> $               6.381.000</t>
  </si>
  <si>
    <t>25-44-101201412</t>
  </si>
  <si>
    <t xml:space="preserve"> </t>
  </si>
  <si>
    <t>Se allega poliza con correcciones sugeridas.</t>
  </si>
  <si>
    <t>C1382-2025</t>
  </si>
  <si>
    <t>FUNDACION SANTAIGUA ARTE Y RIO</t>
  </si>
  <si>
    <t>POEMAS PARA LA PAZ TOTAL, EN LOS PARQUES</t>
  </si>
  <si>
    <t>45-44-101164839</t>
  </si>
  <si>
    <t>C6752-2025</t>
  </si>
  <si>
    <t>ASOCIACIÓN DE MUJERES GUANENTINAS</t>
  </si>
  <si>
    <t>ARTE DIGITAL PARA EL FUTURO</t>
  </si>
  <si>
    <t xml:space="preserve"> $        22.891.000</t>
  </si>
  <si>
    <t xml:space="preserve"> $            18.312.800</t>
  </si>
  <si>
    <t xml:space="preserve"> $               4.578.200</t>
  </si>
  <si>
    <t>AGP-100001270</t>
  </si>
  <si>
    <t>C6533-2025</t>
  </si>
  <si>
    <t>ASOCIACION DE PRODUCTORES DEL CAMPO CONDE</t>
  </si>
  <si>
    <t>RESCATANDO  EL USO DE LA MEDICINA ANCESTRAL Y LA JARDINERÍA DOMESTICA EN LA CULTURA CAMPESINA</t>
  </si>
  <si>
    <t xml:space="preserve"> $        30.878.000</t>
  </si>
  <si>
    <t xml:space="preserve"> $            24.702.400</t>
  </si>
  <si>
    <t xml:space="preserve"> $               6.175.600</t>
  </si>
  <si>
    <t>75-44-101144608</t>
  </si>
  <si>
    <t>C6834-2025</t>
  </si>
  <si>
    <t xml:space="preserve">FUNDACION CUNA DE GAITEROS FCGM. </t>
  </si>
  <si>
    <t>IV ENCUENTRO CUNA DE GAITEROS</t>
  </si>
  <si>
    <t>75-44-101144591</t>
  </si>
  <si>
    <t>C3937-2025</t>
  </si>
  <si>
    <t>FUNDACIÓN CULTURAL Y AMBIENTAL EL TRANQUERO</t>
  </si>
  <si>
    <t>EVOCANDO TRADICIONES LLANERAS</t>
  </si>
  <si>
    <t xml:space="preserve"> $        36.393.000</t>
  </si>
  <si>
    <t xml:space="preserve"> $            29.114.400</t>
  </si>
  <si>
    <t xml:space="preserve"> $               7.278.600</t>
  </si>
  <si>
    <t>AGP-100001320</t>
  </si>
  <si>
    <t>C8061-2025</t>
  </si>
  <si>
    <t>ASOCIACION DE ARTESANAS (OS) INDIGENAS KANKUAMAS ASOARKA</t>
  </si>
  <si>
    <t>FORTALECIMIENTO DE LAS PRÁCTICAS CULTURALES, ANCESTRALES DEL PUEBLO INDÍGENA KANKUAMO, POR MEDIO DE LA TRASMISIÓN DE SABERES SOBRE LAS TÉCNICAS PROPIAS EN LA SIEMBRA DEL FIQUE Y PROCESO DE EXTRACCIÓN DE LA FIBRA (MAKANEO) QUE GARANTICEN LOS PROCESOS IDENTITARIOS DE LAS GENERACIONES PRESENTES.</t>
  </si>
  <si>
    <t>47-44-101030942</t>
  </si>
  <si>
    <t>C9173-2025</t>
  </si>
  <si>
    <t>ASOCIACION DE SUPERVISION Y SERVICIOS LABORALES Y/O DE GAMARRA CESAR</t>
  </si>
  <si>
    <t>PUERTO VIEJO "UN LIBRO ABIERTO" ARTE Y CULTURA PARA LA PAZ</t>
  </si>
  <si>
    <t>B-100060855</t>
  </si>
  <si>
    <t xml:space="preserve">Se envia el 29 de abril póliza subsanada a jurídica </t>
  </si>
  <si>
    <t>C9176-2025</t>
  </si>
  <si>
    <t>ASOCIACIÓN ASOMUDFAVIC</t>
  </si>
  <si>
    <t>SEMBRANDO GAITAS EN EL ALMA.</t>
  </si>
  <si>
    <t xml:space="preserve"> $        23.691.000</t>
  </si>
  <si>
    <t xml:space="preserve"> $            18.952.800</t>
  </si>
  <si>
    <t xml:space="preserve"> $               4.738.200</t>
  </si>
  <si>
    <t>75-44-101144508</t>
  </si>
  <si>
    <t>C9571-2025</t>
  </si>
  <si>
    <t>CORPORACION PARA EL DESARROLLO COMUNITARIO AMBIENTAL Y SOCIOCULTURAL EN LAS REGIONES - CORPODECAS</t>
  </si>
  <si>
    <t>ECOS DE LA TIERRA: CONCURSO DE PINTURA SOBRE EL CAMBIO CLIMÁTICO EN EL VALLE DE TENZA</t>
  </si>
  <si>
    <t xml:space="preserve"> $        24.427.000</t>
  </si>
  <si>
    <t xml:space="preserve"> $            19.541.600</t>
  </si>
  <si>
    <t xml:space="preserve"> $               4.885.400</t>
  </si>
  <si>
    <t>39-44-101171416</t>
  </si>
  <si>
    <t>C293-2025</t>
  </si>
  <si>
    <t>RESGUARDO INDIGENA COMUNIDAD COREGUAJE LA ESPERANZA</t>
  </si>
  <si>
    <t>FESTIVAL DE LA YUCA SABORES Y TRADICIONES DEL PUEBLO COREBAJU.</t>
  </si>
  <si>
    <t xml:space="preserve"> $        21.844.000</t>
  </si>
  <si>
    <t xml:space="preserve"> $            17.475.200</t>
  </si>
  <si>
    <t xml:space="preserve"> $               4.368.800</t>
  </si>
  <si>
    <t>AGP-100001289</t>
  </si>
  <si>
    <t>C86-2025</t>
  </si>
  <si>
    <t>FUNDACIÓN CULTURAL Y SOCIAL ENTÉRESE</t>
  </si>
  <si>
    <t>RESCATE DE LA NARRATIVA POPULAR EN LA MÚSICA TRADICIONAL VALLENTA</t>
  </si>
  <si>
    <t xml:space="preserve"> $        28.408.000</t>
  </si>
  <si>
    <t xml:space="preserve"> $            22.726.400</t>
  </si>
  <si>
    <t xml:space="preserve"> $               5.681.600</t>
  </si>
  <si>
    <t>45-44-101164972</t>
  </si>
  <si>
    <t>C149-2025</t>
  </si>
  <si>
    <t>JUNTA DE ACCION COMUNAL VEREDA PUERTO HERICHA</t>
  </si>
  <si>
    <t>RESCATE DE LA COCINA TRADICIONAL CAMPESINA E INDÍGENA DE NUESTRO TERRITORIO</t>
  </si>
  <si>
    <t xml:space="preserve"> $        25.940.000</t>
  </si>
  <si>
    <t xml:space="preserve"> $            20.752.000</t>
  </si>
  <si>
    <t xml:space="preserve"> $               5.188.000</t>
  </si>
  <si>
    <t>C3181-2025</t>
  </si>
  <si>
    <t>CORPORACION COLOMBIA JOVEN</t>
  </si>
  <si>
    <t>"16ª SEMANA ANCESTRAL Y CULTURAL DE LAS COMUNIDADES AFRODESCENDIENTES 'RAÍCES, PAZ Y BIODIVERSIDAD VIVA'"</t>
  </si>
  <si>
    <t>45-44-101164966</t>
  </si>
  <si>
    <t>C3975-2025</t>
  </si>
  <si>
    <t>ASOCIACION EVA LUNA</t>
  </si>
  <si>
    <t>FOMENTANDO LA CULTURA DE PAZ A TRAVÈS DE LOS JUEGOS TRADICIONALES</t>
  </si>
  <si>
    <t>41-44-101292234</t>
  </si>
  <si>
    <t>C7033-2025</t>
  </si>
  <si>
    <t>ASOCIACION CORAL IBAGUE CAPITAL MUSICAL</t>
  </si>
  <si>
    <t>XI ENCUENTRO DE DUETOS TRADICIONALES IBAGUE CAPITAL MUSICAL</t>
  </si>
  <si>
    <t xml:space="preserve"> $        27.166.000</t>
  </si>
  <si>
    <t xml:space="preserve"> $            21.732.800</t>
  </si>
  <si>
    <t xml:space="preserve"> $               5.433.200</t>
  </si>
  <si>
    <t>25-44-101201447</t>
  </si>
  <si>
    <t>(I) La fecha de inicio de los amparos debe ser del 28/03/2025 o coincidir con la fecha d einicio del proyecto  (ii) poliza no esta firmada por el tomador</t>
  </si>
  <si>
    <t xml:space="preserve">Se allega nueva poliza acogiendo recomendaciones sugeridas. </t>
  </si>
  <si>
    <t>C1694-2025</t>
  </si>
  <si>
    <t>ASOCIACION DE AGRICULTORES EN PRO DEL DESARROLLO SOSTENIBLE</t>
  </si>
  <si>
    <t>VERDAD Y RECONCILIACIÓN: "UN PROYECTO DE MEMORIA Y ESPERANZA"</t>
  </si>
  <si>
    <t xml:space="preserve"> $        29.148.000</t>
  </si>
  <si>
    <t xml:space="preserve"> $            23.318.400</t>
  </si>
  <si>
    <t xml:space="preserve"> $               5.829.600</t>
  </si>
  <si>
    <t>75-44-101144609</t>
  </si>
  <si>
    <t>C2297-2025</t>
  </si>
  <si>
    <t>CORPORACIÓN ARMONÍA LLANERA</t>
  </si>
  <si>
    <t>MÚSICA Y ZAPATEO</t>
  </si>
  <si>
    <t xml:space="preserve"> $        27.293.000</t>
  </si>
  <si>
    <t xml:space="preserve"> $            21.834.400</t>
  </si>
  <si>
    <t xml:space="preserve"> $               5.458.600</t>
  </si>
  <si>
    <t>45-44-101164976</t>
  </si>
  <si>
    <t>C6444-2025</t>
  </si>
  <si>
    <t>CORPORACION TEATRO ESTUDIO</t>
  </si>
  <si>
    <t>DIÁLOGOS COMUNES, ENTRE TEATRO Y LA CONSTRUCCIÓN DE PAZ</t>
  </si>
  <si>
    <t xml:space="preserve"> $        18.835.000</t>
  </si>
  <si>
    <t xml:space="preserve"> $            15.068.000</t>
  </si>
  <si>
    <t xml:space="preserve"> $               3.767.000</t>
  </si>
  <si>
    <t>48-44-101007095</t>
  </si>
  <si>
    <t>C2460-2025</t>
  </si>
  <si>
    <t>ASOCIACION DE MUJERES DEL CORREGIMIENTO DE SAN MARTIN</t>
  </si>
  <si>
    <t>SIN LIMITES</t>
  </si>
  <si>
    <t>75-44-101144616</t>
  </si>
  <si>
    <t>C2296-2025</t>
  </si>
  <si>
    <t>JUNTA DE ACCION COMUNAL DE LA VEREDA EL SABALO</t>
  </si>
  <si>
    <t>ARTES POR LA PAZ EN EL SÁBALO, TEJIENDO NARRATIVAS PARA LA CONVIVENCIA, Y LA CONSTRUCCIÓN DE DIÁLOGOS SOCIALES II</t>
  </si>
  <si>
    <t>C2716-2025</t>
  </si>
  <si>
    <t>FUNDACION ANIMAL CULTURAL</t>
  </si>
  <si>
    <t>LOS EJES DE MI CARRETA YO NO LOS QUIERO ENGRASAOS   3RA VERSIÓN "EL ARTE Y LA CULTURA TEJIENDO HILOS DE PAZ"</t>
  </si>
  <si>
    <t xml:space="preserve"> $        21.110.000</t>
  </si>
  <si>
    <t xml:space="preserve"> $            16.888.000</t>
  </si>
  <si>
    <t xml:space="preserve"> $               4.222.000</t>
  </si>
  <si>
    <t>45-44-101164892</t>
  </si>
  <si>
    <t>C8963-2025</t>
  </si>
  <si>
    <t>FUNDACIÓN TEATRO LIBRE DE BOGOTÁ</t>
  </si>
  <si>
    <t>FESTIVAL DE JAZZ DEL TEATRO LIBRE - JAZZ LIBRE</t>
  </si>
  <si>
    <t xml:space="preserve"> $        21.580.000</t>
  </si>
  <si>
    <t xml:space="preserve"> $            17.264.000</t>
  </si>
  <si>
    <t xml:space="preserve"> $               4.316.000</t>
  </si>
  <si>
    <t>11-44-101252602</t>
  </si>
  <si>
    <t>C8152-2025</t>
  </si>
  <si>
    <t>SOCIEDAD DE MEJORAS PÚBLICAS DE LA CEJA</t>
  </si>
  <si>
    <t>NOVENO FESTIVAL LAS ARTES EN ESCENA</t>
  </si>
  <si>
    <t xml:space="preserve"> $        17.587.000</t>
  </si>
  <si>
    <t xml:space="preserve"> $            14.069.600</t>
  </si>
  <si>
    <t xml:space="preserve"> $               3.517.400</t>
  </si>
  <si>
    <t>45-44-101165044</t>
  </si>
  <si>
    <t>C4965-2025</t>
  </si>
  <si>
    <t>FUNDACION ARTISTICA Y CULTURAL SABANAGRANDE</t>
  </si>
  <si>
    <t>RITMOS MUSICALES DEL CARIBE COLOMBIANO</t>
  </si>
  <si>
    <t xml:space="preserve"> $        20.417.000</t>
  </si>
  <si>
    <t xml:space="preserve"> $            16.333.600</t>
  </si>
  <si>
    <t xml:space="preserve"> $               4.083.400</t>
  </si>
  <si>
    <t>21-44-101467057</t>
  </si>
  <si>
    <t>C9757-2025</t>
  </si>
  <si>
    <t>ASOCIACION AFROCOLOMBIANA SENTIR BUGUEÑO</t>
  </si>
  <si>
    <t>AFRO FEST BUGA</t>
  </si>
  <si>
    <t xml:space="preserve"> $        18.446.000</t>
  </si>
  <si>
    <t xml:space="preserve"> $            14.756.800</t>
  </si>
  <si>
    <t xml:space="preserve"> $               3.689.200</t>
  </si>
  <si>
    <t>52-44-10101687</t>
  </si>
  <si>
    <t>C9759-2025</t>
  </si>
  <si>
    <t>ORGANIZACION AFRO-COLOMBIANA DEL CAQUETA CONSTRUYENDO TERRITORIO</t>
  </si>
  <si>
    <t>C7896</t>
  </si>
  <si>
    <t xml:space="preserve"> $        28.791.000</t>
  </si>
  <si>
    <t xml:space="preserve"> $            23.032.800</t>
  </si>
  <si>
    <t xml:space="preserve"> $               5.758.200</t>
  </si>
  <si>
    <t>AGP-100001188</t>
  </si>
  <si>
    <t>Se debe ajustar el nombre de la organizacion en la poliza, ya que aparece incompleto</t>
  </si>
  <si>
    <t>22-05-2025: Se carga el documento ajustado en la carpeta de hoy</t>
  </si>
  <si>
    <t>C2170-2025</t>
  </si>
  <si>
    <t>ASOCIACION DE AUTORIDADES TRADICIONALES DEL CONSEJO REGIONAL INDIGENA DEL ORTEGUAZA MEDIO CAQUETA - CRIOMC</t>
  </si>
  <si>
    <t>ENCUENTROS INTERCOMUNITARIOS PARA LA RECUPERACIÓN Y DIFUSIÓN DE NORMAS ANCESTRALES DE LAS ACTIVIDADES SOCIOCULTURALES KOREBAJU-CRIOMC.</t>
  </si>
  <si>
    <t xml:space="preserve"> $        29.732.000</t>
  </si>
  <si>
    <t xml:space="preserve"> $            23.785.600</t>
  </si>
  <si>
    <t xml:space="preserve"> $               5.946.400</t>
  </si>
  <si>
    <t>AGP100001290</t>
  </si>
  <si>
    <t>Se debe ajustar el nombre de la asociacion en la poliza, ya que aparece incompleto</t>
  </si>
  <si>
    <t>Poliza aprobada 14-05-2025</t>
  </si>
  <si>
    <t>13-05-2025: Se carga el documento ajustado</t>
  </si>
  <si>
    <t>C413-2025</t>
  </si>
  <si>
    <t>ASOEMPRESARIOS CON EMPRENDIMIENTO CULTURAL Y PATRIMONIAL</t>
  </si>
  <si>
    <t>ALMA URBANA: RETRATANDO EL ARTE EN LA CIUDAD BONITA</t>
  </si>
  <si>
    <t xml:space="preserve"> $        24.045.000</t>
  </si>
  <si>
    <t xml:space="preserve"> $            19.236.000</t>
  </si>
  <si>
    <t xml:space="preserve"> $               4.809.000</t>
  </si>
  <si>
    <t>C148-2025</t>
  </si>
  <si>
    <t>ASOCIACION ECOLOGICA AGROPECUARIA DE SOLANO NUESTRA MISION VERDE</t>
  </si>
  <si>
    <t>TEJO TURMEQUÉ, RESCATE DE LA HERENCIA ANCESTRAL</t>
  </si>
  <si>
    <t xml:space="preserve"> $        25.334.000</t>
  </si>
  <si>
    <t xml:space="preserve"> $            20.267.200</t>
  </si>
  <si>
    <t xml:space="preserve"> $               5.066.800</t>
  </si>
  <si>
    <t>C1439-2025</t>
  </si>
  <si>
    <t xml:space="preserve">CABILDO MENOR INDIGENA PUEBLECITO MUNICIPIO DE SAN ANTONIO DE PALMITO </t>
  </si>
  <si>
    <t>FORMACIÓN INTEGRAL A NIÑOS Y NIÑAS INDÍGENAS DE PUEBLECITO, EN MÚSICA, DANZA TRADICIONAL INDÍGENA, ENRIQUECIMIENTO DEL LENGUAJE CULTURAL ZENÚ Y LA PROMOCIÓN DE LA PAZ. - FASE II</t>
  </si>
  <si>
    <t xml:space="preserve"> $        21.637.000</t>
  </si>
  <si>
    <t xml:space="preserve"> $            17.309.600</t>
  </si>
  <si>
    <t xml:space="preserve"> $               4.327.400</t>
  </si>
  <si>
    <t>75-44-101144553</t>
  </si>
  <si>
    <t>C2915-2025</t>
  </si>
  <si>
    <t>ASOCIACIÓN AFROCOLOMBIANA CREAR.</t>
  </si>
  <si>
    <t>LA IDENTIDAD CULTURAL, UNA RUTA DE CONSTRUCCIÓN COMUNITARIA HACIA LA PAZ.</t>
  </si>
  <si>
    <t xml:space="preserve"> $        15.004.000</t>
  </si>
  <si>
    <t xml:space="preserve"> $            12.003.200</t>
  </si>
  <si>
    <t xml:space="preserve"> $               3.000.800</t>
  </si>
  <si>
    <t>65-44-101238458</t>
  </si>
  <si>
    <t>La poliza tiene amparo hasta el 28 de diciembre de 2025 y debe ser hasta el 30 de diciembre, deben ajustarse las fechas de los amparos</t>
  </si>
  <si>
    <t xml:space="preserve">se remite poliza ajustada </t>
  </si>
  <si>
    <t>C1853-2025</t>
  </si>
  <si>
    <t>FUNDACIÓN CONSTRUYENDO OPORTUNIDADES DEL PACÍFICO</t>
  </si>
  <si>
    <t>COCINA ANCENTRAL AFROCOLOMBIANA: SABERES DEL CAMPO SERVIDOS EN LA MESA</t>
  </si>
  <si>
    <t xml:space="preserve"> $        26.221.000</t>
  </si>
  <si>
    <t xml:space="preserve"> $            20.976.800</t>
  </si>
  <si>
    <t xml:space="preserve"> $               5.244.200</t>
  </si>
  <si>
    <t>55-44-101084810</t>
  </si>
  <si>
    <t>C1493-2025</t>
  </si>
  <si>
    <t>FUNDACION MUJERES PURPURA</t>
  </si>
  <si>
    <t>PODCAST SOMOS IDENTIDAD PURPURA - SERIE: "VOCES DE TIERRA Y CORAJE"</t>
  </si>
  <si>
    <t xml:space="preserve"> $        26.275.000</t>
  </si>
  <si>
    <t xml:space="preserve"> $            21.020.000</t>
  </si>
  <si>
    <t xml:space="preserve"> $               5.255.000</t>
  </si>
  <si>
    <t>65-44-101238438</t>
  </si>
  <si>
    <t>C3597-2025</t>
  </si>
  <si>
    <t>CENTRO DE INVESTIGACION Y DESARROLLO PARA LATINOAMERICA</t>
  </si>
  <si>
    <t>PINTAR ES RESISTIR: MINGA MURALISTA POR LA RECUPERACIÓN DEL TERRITORIO, LA IDENTIDAD Y MEMORIA HISTÓRICA DE PITALITO - HUILA</t>
  </si>
  <si>
    <t xml:space="preserve"> $        22.289.000</t>
  </si>
  <si>
    <t xml:space="preserve"> $            17.831.200</t>
  </si>
  <si>
    <t xml:space="preserve"> $               4.457.800</t>
  </si>
  <si>
    <t>45-44-101165011</t>
  </si>
  <si>
    <t>C3150-2025</t>
  </si>
  <si>
    <t>FUNDACION DE SERVICIOS INTEGRALES Y SOCIALES DE COLOMBIA</t>
  </si>
  <si>
    <t>TRADICIONES DEL LLANO</t>
  </si>
  <si>
    <t xml:space="preserve"> $        38.694.000</t>
  </si>
  <si>
    <t xml:space="preserve"> $            30.955.200</t>
  </si>
  <si>
    <t xml:space="preserve"> $               7.738.800</t>
  </si>
  <si>
    <t>CV-100049985</t>
  </si>
  <si>
    <t>C1580-2025</t>
  </si>
  <si>
    <t>JUNTA DE ACCIÓN COMUNAL VEREDA EL AMPARO</t>
  </si>
  <si>
    <t>FESTIVAL DE CULTURAS CAMPESINAS</t>
  </si>
  <si>
    <t>45-44-101164920</t>
  </si>
  <si>
    <t>C3703-2025</t>
  </si>
  <si>
    <t>ASOCIACION UAMANSOY</t>
  </si>
  <si>
    <t>VIVENCIAS DE LAS PRACTICAS ANCESTRALES: PRIMER ENCUENTRO RURAL KAMENTSA “JEMTROCAM”</t>
  </si>
  <si>
    <t xml:space="preserve"> $        19.015.000</t>
  </si>
  <si>
    <t xml:space="preserve"> $            15.212.000</t>
  </si>
  <si>
    <t xml:space="preserve"> $               3.803.000</t>
  </si>
  <si>
    <t>AGP-100001178</t>
  </si>
  <si>
    <t>C4676-2025</t>
  </si>
  <si>
    <t>ASOCIACION CAUCA SOCIAL Y CULTURAL</t>
  </si>
  <si>
    <t>ENCUENTRO DE SABERES Y ARTE POR LA PAZ: TEJIENDO FUTURO EN LOS MUNICIPIOS PDET</t>
  </si>
  <si>
    <t xml:space="preserve"> $        17.474.000</t>
  </si>
  <si>
    <t xml:space="preserve"> $            13.979.200</t>
  </si>
  <si>
    <t xml:space="preserve"> $               3.494.800</t>
  </si>
  <si>
    <t>AGP-100001304</t>
  </si>
  <si>
    <t xml:space="preserve">El proyecto enunciado en la póliza no coincide con el nombre del proyecto ingresado en el formulario del proyecto. </t>
  </si>
  <si>
    <t>Se remite para revisión, de acuerdo a las instrucciones del día de ayer, no se devolveran polizas por el nombre del proyecto</t>
  </si>
  <si>
    <t>14-05-2025: Se carga el documento ajustado en la carpeta de hoy</t>
  </si>
  <si>
    <t>C6065-2025</t>
  </si>
  <si>
    <t>ASOFERIAS DEL SUROCCIDENTE COLOMBIANO</t>
  </si>
  <si>
    <t>GRAN DESFILE DE COMPARSAS Y CARROZAS " CARNAVAL DEL PUEBLO" UNA EXPRESIÓN DE LO QUE SOMOS, VEMOS Y SENTIMOS</t>
  </si>
  <si>
    <t>52-44-101016835</t>
  </si>
  <si>
    <t>C4687-2025</t>
  </si>
  <si>
    <t>FUNDACIÓN CASA CAMPESINA EMIGDIO BENITEZ PLATA</t>
  </si>
  <si>
    <t>ESCUELA RURAL ITINERANTE SUENA Y BAILA BOYACÁ VOL.2</t>
  </si>
  <si>
    <t>51-44-101029537</t>
  </si>
  <si>
    <t>C11107-2025</t>
  </si>
  <si>
    <t>FUNDACION SOCIAL Y CULTURAL BERAKAH PENSAR, CREAR Y ACTUAR</t>
  </si>
  <si>
    <t>TEATRO COMUNITARIO ITINERANTE VESTIGIOS</t>
  </si>
  <si>
    <t xml:space="preserve"> 75-44-101144651
 </t>
  </si>
  <si>
    <t>C6011-2025</t>
  </si>
  <si>
    <t>FUNDACION ALIANZA CULTURAL, ARTISTICA Y DEPORTIVA, FUNDACION ALIANZA CULTURAL</t>
  </si>
  <si>
    <t>"BOYACÁ SUENA: MUSICA QUE CONECTA"</t>
  </si>
  <si>
    <t xml:space="preserve"> $        27.912.000</t>
  </si>
  <si>
    <t xml:space="preserve"> $            22.329.600</t>
  </si>
  <si>
    <t xml:space="preserve"> $               5.582.400</t>
  </si>
  <si>
    <t>57-44-101006951</t>
  </si>
  <si>
    <t>C9223-2025</t>
  </si>
  <si>
    <t>CORPORACION PURA TRADICION</t>
  </si>
  <si>
    <t>IV FESTIVAL FOLCLÓRICO Y SAMPEDRINO</t>
  </si>
  <si>
    <t xml:space="preserve"> $        21.993.000</t>
  </si>
  <si>
    <t xml:space="preserve"> $            17.594.400</t>
  </si>
  <si>
    <t xml:space="preserve"> $               4.398.600</t>
  </si>
  <si>
    <t>AGP-100001274</t>
  </si>
  <si>
    <t>En la póliza aparece un objeto del proyecto diferente al registrado en el formulario que es  "IV FESTIVAL FOLCLÓRICO Y SAMPEDRINO"</t>
  </si>
  <si>
    <t xml:space="preserve">se remite poliza con el objeto subsanado </t>
  </si>
  <si>
    <t>C8578-2025</t>
  </si>
  <si>
    <t>ASOCIACION TEJIENDO COMUNIDADES</t>
  </si>
  <si>
    <t>DESDE LA RELIGIÓN, EL ARTE Y LA CULTURA CELEBRAMOS LAS FIESTAS PATRONALES EN HONOR A SAN ANTONIO DE PADUA</t>
  </si>
  <si>
    <t xml:space="preserve"> $        16.455.000</t>
  </si>
  <si>
    <t xml:space="preserve"> $            13.164.000</t>
  </si>
  <si>
    <t xml:space="preserve"> $               3.291.000</t>
  </si>
  <si>
    <t>C-100094767</t>
  </si>
  <si>
    <t>C10625-2025</t>
  </si>
  <si>
    <t>FUNDACON ECAT</t>
  </si>
  <si>
    <t>ESCUELA101</t>
  </si>
  <si>
    <t xml:space="preserve"> $        22.291.000</t>
  </si>
  <si>
    <t xml:space="preserve"> $            17.832.800</t>
  </si>
  <si>
    <t xml:space="preserve"> $               4.458.200</t>
  </si>
  <si>
    <t xml:space="preserve"> 14-44-101232984</t>
  </si>
  <si>
    <t>C10336-2025</t>
  </si>
  <si>
    <t>CORPORACION CULTURAL Y COMUNITARIA BARACOA</t>
  </si>
  <si>
    <t>ECOS DE MIS ANCESTROS: SEMILLEROS PARA MEMORIA AFRODESCENDIENTE</t>
  </si>
  <si>
    <t xml:space="preserve"> $        19.017.000</t>
  </si>
  <si>
    <t xml:space="preserve"> $            15.213.600</t>
  </si>
  <si>
    <t xml:space="preserve"> $               3.803.400</t>
  </si>
  <si>
    <t xml:space="preserve"> 75-44-101144516</t>
  </si>
  <si>
    <t>C1036-2025</t>
  </si>
  <si>
    <t>ASOCIACION MOVIMIENTO MAGDALENA JOVEN</t>
  </si>
  <si>
    <t>1° ENCUENTRO PLURICULTURAL DE COMUNIDADES AFRODESCENDIENTES PARA LA CONSECUCIÓN DE LA PAZ</t>
  </si>
  <si>
    <t xml:space="preserve"> $        27.306.000</t>
  </si>
  <si>
    <t xml:space="preserve"> $            21.844.800</t>
  </si>
  <si>
    <t xml:space="preserve"> $               5.461.200</t>
  </si>
  <si>
    <t>53-44-101037975</t>
  </si>
  <si>
    <t>El nombre del ganador en la poliza no corresponde al nombre del ganador que esta en el rut y en la resolución</t>
  </si>
  <si>
    <t>La póliza subsanada esta de acuerdo al nombre del RUT, la organización cambio de nombre y por eso no esta con el nombre de la resolución, pero todos los documentos estan OK para aprobación. Los 2 RUT fueron cargados al drive</t>
  </si>
  <si>
    <t>C3971-2025</t>
  </si>
  <si>
    <t>CORPORACION ARTISTICA AMBIENTAL CULTURAL VIDA</t>
  </si>
  <si>
    <t>GASTROFESTIVAL SUR COLOMBIANO.  BOCADOS DE CULTURA E IDENTIDAD REGIONAL</t>
  </si>
  <si>
    <t xml:space="preserve"> $        17.005.000</t>
  </si>
  <si>
    <t xml:space="preserve"> $            13.604.000</t>
  </si>
  <si>
    <t xml:space="preserve"> $               3.401.000</t>
  </si>
  <si>
    <t>AGP-100001381</t>
  </si>
  <si>
    <t>C1294-2025</t>
  </si>
  <si>
    <t>FUNDACIÓN SOCIAL SANDRA DURÁN</t>
  </si>
  <si>
    <t>ENCUENTRO DE MELÓMANOS Y COLECCIONISTAS DEL ORIENTE DE CALI 2025</t>
  </si>
  <si>
    <t xml:space="preserve"> $        20.202.000</t>
  </si>
  <si>
    <t xml:space="preserve"> $            16.161.600</t>
  </si>
  <si>
    <t xml:space="preserve"> $               4.040.400</t>
  </si>
  <si>
    <t>B-100060968</t>
  </si>
  <si>
    <t>C1642-2025</t>
  </si>
  <si>
    <t>FUNDACIÓN SOCIOCULTURAL SOMOS LLANO</t>
  </si>
  <si>
    <t>EL JOROPO CRIOLLO: TRADICIÓN E IDENTIDAD LLANERA 3RA EDICIÓN</t>
  </si>
  <si>
    <t xml:space="preserve"> $        27.251.000</t>
  </si>
  <si>
    <t xml:space="preserve"> $            21.800.800</t>
  </si>
  <si>
    <t xml:space="preserve"> $               5.450.200</t>
  </si>
  <si>
    <t>45-44-101164974</t>
  </si>
  <si>
    <t>EL 25 DE ABRIL SE ENVIA POLIZA AJUSTDA</t>
  </si>
  <si>
    <t>C1847-2025</t>
  </si>
  <si>
    <t>FUNDACIÓN CREAPP</t>
  </si>
  <si>
    <t>GRAN INTEGRACIÓN Y RECONOCIMIENTO DE LA MÚSICA CAMPESINA, VERSIÓN II.</t>
  </si>
  <si>
    <t>41-44-101292417</t>
  </si>
  <si>
    <t>C2370-2025</t>
  </si>
  <si>
    <t>CORPORACION NACIONAL PARA LOS DERECHOS ÉTNICOS Y EL DESARROLLO SOCIAL - CONADDES</t>
  </si>
  <si>
    <t>TERCERA VERSIÓN DEL FESTIVAL DE MUSICA Y EXPRESIONES CULTURALES DEL PACIFICO SUR COLOMBIANO</t>
  </si>
  <si>
    <t xml:space="preserve"> $        22.068.000</t>
  </si>
  <si>
    <t xml:space="preserve"> $            17.654.400</t>
  </si>
  <si>
    <t xml:space="preserve"> $               4.413.600</t>
  </si>
  <si>
    <t>33-44-101262151</t>
  </si>
  <si>
    <t>La póliza registra fecha de inicio de vigencia a partir del 28/04/28, pero la Resolución que da inicio es de fecha 28/03/25. El nombre del tomador en la póliza tiene error de digitación, subsanar mediante nota aclaratoria. Anexar certificado o recibo de pago de la póliza</t>
  </si>
  <si>
    <t>ok. Subsanado</t>
  </si>
  <si>
    <t>C6266-2025</t>
  </si>
  <si>
    <t>FUNDACION BINYET</t>
  </si>
  <si>
    <t>JUASHCONBEBEMBIANG - HIJAS DE LA LUNA, REVITALIZACION DE LA ORALIDAD DE LA MUJER INDIGENA KAMENTSA A TRAVES DE LOS TEJIDOS.</t>
  </si>
  <si>
    <t xml:space="preserve"> $        13.644.000</t>
  </si>
  <si>
    <t xml:space="preserve"> $            10.915.200</t>
  </si>
  <si>
    <t xml:space="preserve"> $               2.728.800</t>
  </si>
  <si>
    <t>45-44-101164794</t>
  </si>
  <si>
    <t>C7260-2025</t>
  </si>
  <si>
    <t>AGRUPACIÓN ESCENICA GUADAJIRA</t>
  </si>
  <si>
    <t>26° FESTIVAL JUVENIL DE TEATRO "GUSTAVO ANDRADE RIVERA"</t>
  </si>
  <si>
    <t xml:space="preserve"> $        25.765.000</t>
  </si>
  <si>
    <t xml:space="preserve"> $            20.612.000</t>
  </si>
  <si>
    <t xml:space="preserve"> $               5.153.000</t>
  </si>
  <si>
    <t>CHU-100046264</t>
  </si>
  <si>
    <t>C5645-2025</t>
  </si>
  <si>
    <t>JUNTA DE ACCION COMUNAL DEL BARRIO VEREDA TOTUMITO SARMIENTO Y BATALLITA DEL MUNICIPIO DE JUAN DE ACOSTA, DEPARTAMENTO DEL ATLÁNTICO"</t>
  </si>
  <si>
    <t>"MANOS QUE TRAMAN HISTORIAS"</t>
  </si>
  <si>
    <t xml:space="preserve"> $        22.860.000</t>
  </si>
  <si>
    <t xml:space="preserve"> $            18.288.000</t>
  </si>
  <si>
    <t xml:space="preserve"> $               4.572.000</t>
  </si>
  <si>
    <t>CRC-1000024153</t>
  </si>
  <si>
    <t>C6222-2025</t>
  </si>
  <si>
    <t>FUNDACION SOCIAL DE COMUNIDADES AFROCOLOMBIANAS BENKOS BIOHO DEL MUNICIPIO DE GALAPA</t>
  </si>
  <si>
    <t>VI FESTIVAL REGIONAL DE DANZAS AFROCOLOMBIANAS DEL MUNICIPIO DE GALAPA</t>
  </si>
  <si>
    <t>85-44-101137460</t>
  </si>
  <si>
    <t>C9901-2025</t>
  </si>
  <si>
    <t>COMPROMISO</t>
  </si>
  <si>
    <t>8° FESTIVAL LA GRECA. REVOLUCIÓN ARTÍSTICA CAFETERA</t>
  </si>
  <si>
    <t xml:space="preserve"> $        27.748.000</t>
  </si>
  <si>
    <t xml:space="preserve"> $            22.198.400</t>
  </si>
  <si>
    <t xml:space="preserve"> $               5.549.600</t>
  </si>
  <si>
    <t>42-44-101160610</t>
  </si>
  <si>
    <t>C10593-2025</t>
  </si>
  <si>
    <t>JUNTA DE ACCION COMUNAL DE LA VEREDA FLORESTA F.</t>
  </si>
  <si>
    <t>FORTALECIMIENTO DE LA IDENTIDAD CULTURAL CAMPESINA: “HISTORIAS Y LEYENDAS EN LA VEREDA LA FLORESTA F”</t>
  </si>
  <si>
    <t xml:space="preserve">21-46-101114036                            </t>
  </si>
  <si>
    <t>En el anexo 1 se realiza la aclaración del objeto de la póliza, sin embargo presenta error de digitación ya que se refiere a una Resolución 037 y no 0370. El objeto de la póliza se debe referir a garantizar el cumplimiento de las obligaciones contenidas en la Resolución 0370 del 28 de marzo de 2025 para la ejecución del proyecto.</t>
  </si>
  <si>
    <r>
      <rPr>
        <b/>
        <sz val="11"/>
        <color rgb="FF000000"/>
        <rFont val="Calibri"/>
        <family val="2"/>
        <scheme val="minor"/>
      </rPr>
      <t>Persiste error en el numero de la resolucion:</t>
    </r>
    <r>
      <rPr>
        <sz val="11"/>
        <color rgb="FF000000"/>
        <rFont val="Calibri"/>
        <family val="2"/>
        <scheme val="minor"/>
      </rPr>
      <t xml:space="preserve"> En el anexo 1 se realiza la aclaración del objeto de la póliza, sin embargo presenta error de digitación ya que se refiere a una Resolución 037 y no 0370. El objeto de la póliza se debe referir a garantizar el cumplimiento de las obligaciones contenidas en la Resolución 0370 del 28 de marzo de 2025 para la ejecución del proyecto.</t>
    </r>
  </si>
  <si>
    <t>C3957-2025</t>
  </si>
  <si>
    <t>RESGUARDO INDIGENA COMUNIDAD COREGUAJE DE GORGONIA</t>
  </si>
  <si>
    <t>LA CHAGRA: PUNTO DE ENCUENTRO E INTERCAMBIO DE CONOCIMIENTOS POR LAS MUJERES COREGUAJE.</t>
  </si>
  <si>
    <t xml:space="preserve"> $        20.738.000</t>
  </si>
  <si>
    <t xml:space="preserve"> $            16.590.400</t>
  </si>
  <si>
    <t xml:space="preserve"> $               4.147.600</t>
  </si>
  <si>
    <t xml:space="preserve">AGP-100001261                            </t>
  </si>
  <si>
    <t>C294-2025</t>
  </si>
  <si>
    <t>RESGUARDO INDIGENA COREGUAJE DE EL PORVENIR KANANGUCHAL</t>
  </si>
  <si>
    <t>FIESTA KOREBAJU DE LA YUCA ANCESTRAL.</t>
  </si>
  <si>
    <t>AGP-100001321</t>
  </si>
  <si>
    <t>C10298-2025</t>
  </si>
  <si>
    <t>JUNTA DE ACCION COMUNAL DE LA INSPECCIÓN DE SANTUARIO</t>
  </si>
  <si>
    <t>FESTIVAL DE LÁCTEOS Y TRADICIONES CAMPESINAS DE SANTUARIO, LA MONTAÑITA</t>
  </si>
  <si>
    <t xml:space="preserve"> $        26.554.000</t>
  </si>
  <si>
    <t xml:space="preserve"> $            21.243.200</t>
  </si>
  <si>
    <t xml:space="preserve"> $               5.310.800</t>
  </si>
  <si>
    <t>21-46-101114103</t>
  </si>
  <si>
    <t>C432-2025</t>
  </si>
  <si>
    <t>ASOCIACION CULTURAL ANDAGOYA VIVA</t>
  </si>
  <si>
    <t>RUTA TURISTICA VIVIENDO LA MAGIA DEL SAN JUAN "TURISMO SOSTENIBLE, IDENTIDAD TERRITORIAL Y BIODIVERSIDAD"</t>
  </si>
  <si>
    <t xml:space="preserve"> $        28.240.000</t>
  </si>
  <si>
    <t xml:space="preserve"> $            22.592.000</t>
  </si>
  <si>
    <t xml:space="preserve"> $               5.648.000</t>
  </si>
  <si>
    <t>55-44-101084819</t>
  </si>
  <si>
    <t>C3264-2025</t>
  </si>
  <si>
    <t>ASOCIACION INTERETNICA UNIDOS POR EL TERRITORIO</t>
  </si>
  <si>
    <t>RAÍCES Y CIMIENTOS</t>
  </si>
  <si>
    <t xml:space="preserve"> $        18.257.000</t>
  </si>
  <si>
    <t xml:space="preserve"> $            14.605.600</t>
  </si>
  <si>
    <t xml:space="preserve"> $               3.651.400</t>
  </si>
  <si>
    <t>33-44-101261643</t>
  </si>
  <si>
    <t>C5800-2025</t>
  </si>
  <si>
    <t>FUNDACION BIOSER</t>
  </si>
  <si>
    <t>SALVAGUARDANDO TRADICIONES, YAPURUTÚ</t>
  </si>
  <si>
    <t xml:space="preserve"> $        31.820.000</t>
  </si>
  <si>
    <t xml:space="preserve"> $            25.456.000</t>
  </si>
  <si>
    <t xml:space="preserve"> $               6.364.000</t>
  </si>
  <si>
    <t>53-44-101038072</t>
  </si>
  <si>
    <t>C5670-2025</t>
  </si>
  <si>
    <t>JUNTA DE ACION COMUNAL LA COROZA</t>
  </si>
  <si>
    <t>SABERES CON SABORES.</t>
  </si>
  <si>
    <t xml:space="preserve"> $        16.852.000</t>
  </si>
  <si>
    <t xml:space="preserve"> $            13.481.600</t>
  </si>
  <si>
    <t xml:space="preserve"> $               3.370.400</t>
  </si>
  <si>
    <t>53-44-101038051</t>
  </si>
  <si>
    <t>C6704-2025</t>
  </si>
  <si>
    <t>FUNDACIÓN SOMOS HUELLAS</t>
  </si>
  <si>
    <t>LETRAS DE ESTE Y OTROS MUNDOS VI</t>
  </si>
  <si>
    <t>57-44-101006964</t>
  </si>
  <si>
    <t>C4329-2025</t>
  </si>
  <si>
    <t>ASOCIACION UMBRAL TEATRO</t>
  </si>
  <si>
    <t>UMBRAL TEATRO 34 AÑOS (DIALOGOS ENTRE EL ORIENTE Y EL CENTRO)</t>
  </si>
  <si>
    <t>11-44-101252430</t>
  </si>
  <si>
    <t>C5574-2025</t>
  </si>
  <si>
    <t>ASOCIACIÓN PEREIRANA DE DANZA ASPERDANZA</t>
  </si>
  <si>
    <t>CELEBREMOS EL MES DE LA DANZA: "LA DANZA COMO INSTRUMENTO DE PAZ"</t>
  </si>
  <si>
    <t xml:space="preserve"> $        20.343.000</t>
  </si>
  <si>
    <t xml:space="preserve"> $            16.274.400</t>
  </si>
  <si>
    <t xml:space="preserve"> $               4.068.600</t>
  </si>
  <si>
    <t>55-44-101084771</t>
  </si>
  <si>
    <t>Ajustar el objeto de la póliza, ya que  indica que su expidición de deriva de obligaciones contractuales</t>
  </si>
  <si>
    <t>Se allega poliza con correciones sugeridas</t>
  </si>
  <si>
    <t>C3816-2025</t>
  </si>
  <si>
    <t>JUNTA DE ACCION COMUNAL DE LA VEREDA AVENDAÑO</t>
  </si>
  <si>
    <t>EL RITMO DE MI VEREDA</t>
  </si>
  <si>
    <t>45-44-101164917</t>
  </si>
  <si>
    <t>C4693-2025</t>
  </si>
  <si>
    <t>FUNDACION TRANSFORMANDO CON PAZION</t>
  </si>
  <si>
    <t>UNIDOS POR EL FUTBOL, CONSTRUYENDO PAZ</t>
  </si>
  <si>
    <t xml:space="preserve"> $        19.223.000</t>
  </si>
  <si>
    <t xml:space="preserve"> $            15.378.400</t>
  </si>
  <si>
    <t xml:space="preserve"> $               3.844.600</t>
  </si>
  <si>
    <t xml:space="preserve"> 65-44-101238526</t>
  </si>
  <si>
    <t>C5352-2025</t>
  </si>
  <si>
    <t>FUNDACION INSPIRANDO SUEÑOS J&amp;M</t>
  </si>
  <si>
    <t>EL FRISTYLE COMO RITMO DE VIDA, VOZ Y CORAZÓN</t>
  </si>
  <si>
    <t xml:space="preserve"> $        17.155.000</t>
  </si>
  <si>
    <t xml:space="preserve"> $            13.724.000</t>
  </si>
  <si>
    <t xml:space="preserve"> $               3.431.000</t>
  </si>
  <si>
    <t>CP-100010566</t>
  </si>
  <si>
    <t>Ajustar el objeto de la póliza, ya que  indica que su expidición de deriva de obligaciones contractuales.</t>
  </si>
  <si>
    <t>Se allega poliza con correcciones</t>
  </si>
  <si>
    <t>C6203-2025</t>
  </si>
  <si>
    <t>FUNDACION DESPERTAR CARIBE</t>
  </si>
  <si>
    <t>"SONIDOS DE LA TIERRA: RESCATE Y FORTALECIMIENTO DE LA MÚSICA TRADICIONAL COLOMBIANA Y SUS RAÍCES"</t>
  </si>
  <si>
    <t xml:space="preserve">CRC-100024179                           </t>
  </si>
  <si>
    <t>El amparo de pago de prestaciones sociiales esta incompleto, solo esta garantizando el pago de prestaciones sociales y no el de salarios y de indemnizaciones, se requiere solicitar aclararación o incorporar el anexo de generalidades / Ajuste completo OK</t>
  </si>
  <si>
    <t>Se allega poliza con  anexo de generalidades</t>
  </si>
  <si>
    <t>C10305-2025</t>
  </si>
  <si>
    <t>JUNTA DE ACCION COMUNAL DEL FILO DEL CORREGIMIENTO EL FILO</t>
  </si>
  <si>
    <t>CULTURA VEREDAL DE FORMACION</t>
  </si>
  <si>
    <t xml:space="preserve"> $        27.172.000</t>
  </si>
  <si>
    <t xml:space="preserve"> $            21.737.600</t>
  </si>
  <si>
    <t xml:space="preserve"> $               5.434.400</t>
  </si>
  <si>
    <t>45-44-101164781</t>
  </si>
  <si>
    <t>C427-2025</t>
  </si>
  <si>
    <t>FUNDACION PARA EL DESARROLLO Y CRECIMIENTO SOSTENIBLE DEL SUR</t>
  </si>
  <si>
    <t>RAÍCES VIVAS: NIÑOS GUARDIANES DE NUESTRO PASADO</t>
  </si>
  <si>
    <t xml:space="preserve"> $        17.691.000</t>
  </si>
  <si>
    <t xml:space="preserve"> $            14.152.800</t>
  </si>
  <si>
    <t xml:space="preserve"> $               3.538.200</t>
  </si>
  <si>
    <t>41-44-101292242</t>
  </si>
  <si>
    <t>C8286-2025</t>
  </si>
  <si>
    <t>FUNDACION CULTURAL LA NAVE DE PAPEL</t>
  </si>
  <si>
    <t>16 FESTIVAL INTERNACIONAL DE POESÍA DE MANIZALES  2025</t>
  </si>
  <si>
    <t xml:space="preserve"> $        27.808.000</t>
  </si>
  <si>
    <t xml:space="preserve"> $            22.246.400</t>
  </si>
  <si>
    <t xml:space="preserve"> $               5.561.600</t>
  </si>
  <si>
    <t>42-44-101160748</t>
  </si>
  <si>
    <t>C8002-2025</t>
  </si>
  <si>
    <t>CORPORACION DE GESTORES CULTURALES Y MAESTROS ETNOEDUCADORES "CORETNOCULTURAL"</t>
  </si>
  <si>
    <t>DESCUBRE Y VIVE PALENQUE: RUTA CULTURAL Y LIBERTARIA BENKOS BIOHÓ.</t>
  </si>
  <si>
    <t>75-44-101144554</t>
  </si>
  <si>
    <t>C5801-2025</t>
  </si>
  <si>
    <t>ASOCIACION PRO-SELVA VIVA</t>
  </si>
  <si>
    <t>PLANTAS QUE SALVAN VIDAS</t>
  </si>
  <si>
    <t xml:space="preserve"> $        30.357.000</t>
  </si>
  <si>
    <t xml:space="preserve"> $            24.285.600</t>
  </si>
  <si>
    <t xml:space="preserve"> $               6.071.400</t>
  </si>
  <si>
    <t xml:space="preserve">53-44-101038076 </t>
  </si>
  <si>
    <t>C2053-2025</t>
  </si>
  <si>
    <t>COMUNIDAD AFRODESCENDIENTES DEL MUNICIPIO DE ROLDANILLO</t>
  </si>
  <si>
    <t>XV FESTIVAL DE MÚSICA Y DANZA AFROCOLOMBIANA "UNIENDO ETNIAS"</t>
  </si>
  <si>
    <t xml:space="preserve"> 52-44-101016834</t>
  </si>
  <si>
    <t xml:space="preserve">la poliza debe ajustarse en los tiempos de los amparos, solo se cubren 5 meses y son 6 meses los que se requieren </t>
  </si>
  <si>
    <t>16-05-2025: Se carga el documento ajustado en la carpeta de hoy</t>
  </si>
  <si>
    <t>C3623-2025</t>
  </si>
  <si>
    <t>ASOCIACION DE JOVENES PROFESIONALES PARA LA INNOVACION Y DESARROLLO SOSTENIBLE DE LAS COMUNIDADES</t>
  </si>
  <si>
    <t>RECUPERACIÓN DE LA MEMORIA ANCESTRAL: NARRANDO HISTORIAS DE NUESTRA GENTE DE LA CIÉNAGA DE ZAPATOSA</t>
  </si>
  <si>
    <t xml:space="preserve"> $        30.156.000</t>
  </si>
  <si>
    <t xml:space="preserve"> $            24.124.800</t>
  </si>
  <si>
    <t xml:space="preserve"> $               6.031.200</t>
  </si>
  <si>
    <t>AGP-100001357</t>
  </si>
  <si>
    <t>El objeto del apoyo no esta conforme lo describieron en el formulario de insccripción. No esta acompleto el nombre de la asociación.</t>
  </si>
  <si>
    <t>Por favor revisar la página 13 del documento cargado en la carpeta de subsanaciones de fecha 13-05-2025</t>
  </si>
  <si>
    <r>
      <t xml:space="preserve">No se ajusto el nombre del proyecto en el objeto
</t>
    </r>
    <r>
      <rPr>
        <b/>
        <u/>
        <sz val="11"/>
        <color theme="1"/>
        <rFont val="Calibri"/>
        <family val="2"/>
        <scheme val="minor"/>
      </rPr>
      <t>03-06-2025: Por favor revisar la página 14 del documento cargado el 13-05-2025, allí se encuentra el ajuste</t>
    </r>
  </si>
  <si>
    <r>
      <t xml:space="preserve">13-05-2025: Se carga el documento ajustado
</t>
    </r>
    <r>
      <rPr>
        <b/>
        <u/>
        <sz val="11"/>
        <color rgb="FF000000"/>
        <rFont val="Calibri"/>
        <family val="2"/>
        <scheme val="minor"/>
      </rPr>
      <t>03-06-2025: Por favor revisar la página 14 del documento cargado el 13-05-2025, allí se encuentra el ajuste
17-06-2025  Por favor revisar la página 13 del documento cargado en la carpeta de subsanaciones de fecha 13-05-2025</t>
    </r>
  </si>
  <si>
    <t>C10943-2025</t>
  </si>
  <si>
    <t>ASOCIACION CULTURA AMAZONICA</t>
  </si>
  <si>
    <t>"TEJIENDO RAÍCES: FORMACIÓN EN ARTESANÍAS PARA LA PRESERVACIÓN CULTURAL AMAZÓNICA"</t>
  </si>
  <si>
    <t>21-46-101114136</t>
  </si>
  <si>
    <t>C4483-2025</t>
  </si>
  <si>
    <t>FUNDACIÓN CULTURAL Y DEPORTIVA RESISTENCIA POR LA VIDA</t>
  </si>
  <si>
    <t>FESTIVAL DE HIP HOP ANCESTRAL, PUTUMAYO RAP.</t>
  </si>
  <si>
    <t xml:space="preserve"> $        12.665.000</t>
  </si>
  <si>
    <t xml:space="preserve"> $            10.132.000</t>
  </si>
  <si>
    <t xml:space="preserve"> $               2.533.000</t>
  </si>
  <si>
    <t>CCS-100040185</t>
  </si>
  <si>
    <t>C4263-2025</t>
  </si>
  <si>
    <t>JUNTA DE ACCION COMUNAL DEL BARRIO EL PROGRESO,CORREGIMIENTO DE BESOTE DEL MUNICIPIO DE LA GLORIA DEPARTAMENTO DEL CE</t>
  </si>
  <si>
    <t>SEMBRANDO CULTURA, COSECHANDO PAZ</t>
  </si>
  <si>
    <t xml:space="preserve"> $        33.481.000</t>
  </si>
  <si>
    <t xml:space="preserve"> $            26.784.800</t>
  </si>
  <si>
    <t xml:space="preserve"> $               6.696.200</t>
  </si>
  <si>
    <t>47-44-101030894</t>
  </si>
  <si>
    <t>C4074-2025</t>
  </si>
  <si>
    <t>CORPORACIÓN EL BALCÓN DE LOS ARTISTAS</t>
  </si>
  <si>
    <t>SUEÑOS PARA DANZAR Y EMOCIONAR EL MUNDO: UNA APUESTA DE PROTAGONISMO CULTURAL</t>
  </si>
  <si>
    <t xml:space="preserve"> $        15.369.000</t>
  </si>
  <si>
    <t xml:space="preserve"> $            12.295.200</t>
  </si>
  <si>
    <t xml:space="preserve"> $               3.073.800</t>
  </si>
  <si>
    <t>21-44-101467216</t>
  </si>
  <si>
    <t>C4264-2025</t>
  </si>
  <si>
    <t>FUNDACIÓN PARA EL DESARROLLO SOSTENIBLE Y SUSTENTABLE DE LA ZONA RURAL DE PAISES EN VIA DE DESARROLLO PRO-CULTOUR</t>
  </si>
  <si>
    <t>FESTIVAL CULTURAL DE LOS ESPANTOS ROBLEDEÑOS</t>
  </si>
  <si>
    <t xml:space="preserve"> $        18.878.000</t>
  </si>
  <si>
    <t xml:space="preserve"> $            15.102.400</t>
  </si>
  <si>
    <t xml:space="preserve"> $               3.775.600</t>
  </si>
  <si>
    <t>45-44-101165039</t>
  </si>
  <si>
    <t>faltan dos días para cumplir los 6 meses más de los amparos. debe ir la póliza hasta el 30 de diciembre y 30 de junio y estan solo hasta el 28 de diciembre y 28 de junio</t>
  </si>
  <si>
    <t xml:space="preserve">Poliza remitida con el ajuste de los dos días que faltaban </t>
  </si>
  <si>
    <t>C8669-2025</t>
  </si>
  <si>
    <t>FUNDACIÓN TEATRO DEL PRESAGIO</t>
  </si>
  <si>
    <t>VII ENCUENTRO NACIONAL DE ARTE QUEER, CALI DIVERSA E INCLUYENTE</t>
  </si>
  <si>
    <t xml:space="preserve"> $        23.232.000</t>
  </si>
  <si>
    <t xml:space="preserve"> $            18.585.600</t>
  </si>
  <si>
    <t xml:space="preserve"> $               4.646.400</t>
  </si>
  <si>
    <t xml:space="preserve"> 45-44-101165025</t>
  </si>
  <si>
    <t xml:space="preserve">En el objeto del seguro es necesario indicar el numero del codigo del proyecto (C-8669-2025)  y el nombre del proyecto </t>
  </si>
  <si>
    <t>C6555-2025</t>
  </si>
  <si>
    <t>JUNTA DE ACCION COMUNAL NUEVO HORIZONTE</t>
  </si>
  <si>
    <t>MANOS QUE CREAN</t>
  </si>
  <si>
    <t xml:space="preserve"> $        19.261.000</t>
  </si>
  <si>
    <t xml:space="preserve"> $            15.408.800</t>
  </si>
  <si>
    <t xml:space="preserve"> $               3.852.200</t>
  </si>
  <si>
    <t>65-44-101238505</t>
  </si>
  <si>
    <t>el 7 de mayo se envia póliza ajustada a juridica para revisión</t>
  </si>
  <si>
    <t>C10293-2025</t>
  </si>
  <si>
    <t>FUNDACION LABORATORIO AMARILLO</t>
  </si>
  <si>
    <t>POÉTICA EN MOVIMIENTO, PAZ Y TERRITORIO</t>
  </si>
  <si>
    <t xml:space="preserve"> $        18.881.000</t>
  </si>
  <si>
    <t xml:space="preserve"> $            15.104.800</t>
  </si>
  <si>
    <t xml:space="preserve"> $               3.776.200</t>
  </si>
  <si>
    <t>75-44-101144678</t>
  </si>
  <si>
    <t>C10036-2025</t>
  </si>
  <si>
    <t>ASOCIACION PALCO PROFESIONALES AL SERVICIO DE LA COMUNICACION</t>
  </si>
  <si>
    <t>MEMORIAS EN VOZ ALTA</t>
  </si>
  <si>
    <t xml:space="preserve"> $        19.676.000</t>
  </si>
  <si>
    <t xml:space="preserve"> $            15.740.800</t>
  </si>
  <si>
    <t xml:space="preserve"> $               3.935.200</t>
  </si>
  <si>
    <t>65-44-101238445</t>
  </si>
  <si>
    <t>Se ajusta fecha de inicio de la vigencia</t>
  </si>
  <si>
    <t>C8491-2025</t>
  </si>
  <si>
    <t>CONSEJO COMUNITARIO AFRO DE LA CUENCA DEL RIO BROQUELES</t>
  </si>
  <si>
    <t>TAMBOR DE ACUERDOS: CONSTRUYENDO PAZ DESDE LA CULTURA AFRO</t>
  </si>
  <si>
    <t>53-44-101038033</t>
  </si>
  <si>
    <t>La vigencia de la póliza debe iniciar a partir de la expedición de la resolución, es decir 28 de marzo, porque el proyecto inicio ejecución desde el 25 de marzo de 2025 y en la poliza inicia vigencia a partir del 31 de marzo</t>
  </si>
  <si>
    <t>Poliza ajustada 14-05-2025</t>
  </si>
  <si>
    <t>13-05-2025: Se vuelve a cargar en la carpeta de fecha de hoy.</t>
  </si>
  <si>
    <t>C10831-2025</t>
  </si>
  <si>
    <t>CONSEJO COMUNITARIO DE APARTADO - BUENA VISTA</t>
  </si>
  <si>
    <t>LA POLKA CHOCOANA: UNA HERENCIA MUSICAL PARA LAS NUEVAS GENERACIONES DE LA COMUNIDAD AFRO DE BUENAVISTA</t>
  </si>
  <si>
    <t xml:space="preserve"> $        26.259.000</t>
  </si>
  <si>
    <t xml:space="preserve"> $            21.007.200</t>
  </si>
  <si>
    <t xml:space="preserve"> $               5.251.800</t>
  </si>
  <si>
    <t>53-44-101038032</t>
  </si>
  <si>
    <t>La vigencia de la póliza debe iniciar a partir de la expedición de la resolución, es decir 28 de marzo, porque el proyecto inicio ejecución desde el 1 de febrero de 2025 y en la poliza inicia vigencia a partir del 31 de marzo</t>
  </si>
  <si>
    <t>el 2 de mayo se envia poliza en la que se ajusta fecha de inicio de cobertura de de la póliza</t>
  </si>
  <si>
    <t>C304-2025</t>
  </si>
  <si>
    <t>JUNTA DE ACCION COMUNAL DE LA VEREDA LOS LAURELES</t>
  </si>
  <si>
    <t>SABORES DE PAZ RESCATE GASTRONÓMICO CAMPESINO PARA LA CONVIVENCIA Y LA CULTURA.</t>
  </si>
  <si>
    <t xml:space="preserve"> $        21.287.000</t>
  </si>
  <si>
    <t xml:space="preserve"> $            17.029.600</t>
  </si>
  <si>
    <t xml:space="preserve"> $               4.257.400</t>
  </si>
  <si>
    <t>El asegurado de la póliza debe ser el Ministerio de las culturas, las artes y los saberes</t>
  </si>
  <si>
    <t>C3696-2025</t>
  </si>
  <si>
    <t>RESGUARDO INDIGENA HUITOTO-CABILDO COMUNIDAD INDIGENA HUITORA</t>
  </si>
  <si>
    <t>RECUPERACIÓN Y FORTALECIMIENTO DEL BAILE TRADICIONAL UITOTO EN LA COMUNIDAD HUITORÁ</t>
  </si>
  <si>
    <t>C-100094875</t>
  </si>
  <si>
    <t>si bien el nombre se aclara en la póliza, se debe adjuntar el rut y certificado que de cuenta del cambio de nombre</t>
  </si>
  <si>
    <t xml:space="preserve">se debe adjuntar el RUT y el certificado de existencia y representación legal con el nombre actualizado como aparece en la póliza. SE REGISTRO CON OTRO NOMBRE </t>
  </si>
  <si>
    <t>C4933-2025</t>
  </si>
  <si>
    <t>FUNDACION INTEGRACION TOLEÑA</t>
  </si>
  <si>
    <t>RECOPILANDO EL PATRIMONIO CULTURAL INMATERIAL DE LA SUBREGIÓN SANQUIANGA</t>
  </si>
  <si>
    <t>41-44-101292320</t>
  </si>
  <si>
    <t>C3211-2025</t>
  </si>
  <si>
    <t>FUNDACION ALMA DE VIDA</t>
  </si>
  <si>
    <t>PRIMER ENCUENTRO MULTICULTURAL POR LA PAZ CON PERSONAS PRIVADAS DE LA LIBERTAD.</t>
  </si>
  <si>
    <t xml:space="preserve"> $        17.974.000</t>
  </si>
  <si>
    <t xml:space="preserve"> $            14.379.200</t>
  </si>
  <si>
    <t xml:space="preserve"> $               3.594.800</t>
  </si>
  <si>
    <t>CCS-100040127</t>
  </si>
  <si>
    <t>C2606-2025</t>
  </si>
  <si>
    <t>CORPORACION PARA EL DESARROLLO PRODUCTIVO Y SOCIAL CONSTRUYENDO SUEÑOS</t>
  </si>
  <si>
    <t>PRIMERA FERIA EXPOSICION ARTESANAL Y GASTRONOMICA  ZAMBRANO MAS AMBIENTAL, CULTURAL Y SOCIAL,</t>
  </si>
  <si>
    <t xml:space="preserve"> $        20.544.000</t>
  </si>
  <si>
    <t xml:space="preserve"> $            16.435.200</t>
  </si>
  <si>
    <t xml:space="preserve"> $               4.108.800</t>
  </si>
  <si>
    <t>CCS-100040180</t>
  </si>
  <si>
    <t>C3230-2025</t>
  </si>
  <si>
    <t>CENTRO REGIONAL DE PRODUCTIVIDAD, COMPETITIVIDAD E INNOVACION DE LA AMAZONIA</t>
  </si>
  <si>
    <t>MUESTRA DE FE. PRIMER ENCUENTRO DE ARTE Y CULTURA EN MOCOA</t>
  </si>
  <si>
    <t>C6126-2025</t>
  </si>
  <si>
    <t>FUNDACION PARA EL TRABAJO LA EDUCACION Y EL DESARROLLO EMPRESARIAL DEL CARIBE</t>
  </si>
  <si>
    <t>CARNAVAL CON PASION</t>
  </si>
  <si>
    <t xml:space="preserve"> $        23.365.000</t>
  </si>
  <si>
    <t xml:space="preserve"> $            18.692.000</t>
  </si>
  <si>
    <t xml:space="preserve"> $               4.673.000</t>
  </si>
  <si>
    <t>AGP-100001365</t>
  </si>
  <si>
    <t>C10184-2025</t>
  </si>
  <si>
    <t>CORPORACION CULTURAL, ARTISTICA Y SOCIAL ESTACION CULTURA</t>
  </si>
  <si>
    <t>7 CUENTO LERO LERO CANDELERO 2025 ´´EL CUENTO UN ESPACIO PARA LA NIÑEZ  EN  PAZ´´</t>
  </si>
  <si>
    <t xml:space="preserve"> $        25.442.000</t>
  </si>
  <si>
    <t xml:space="preserve"> $            20.353.600</t>
  </si>
  <si>
    <t xml:space="preserve"> $               5.088.400</t>
  </si>
  <si>
    <t>CCT-100010527</t>
  </si>
  <si>
    <t>C10390-2025</t>
  </si>
  <si>
    <t>FUNDACIÓN CONMOVER</t>
  </si>
  <si>
    <t>3RA VERSIÓN HILOROJO FASHION CINEMA COREOGRÁFICO LABORATORIO DE FORMACIÓN EN PRODUCCIÓN AUDIOVISUAL</t>
  </si>
  <si>
    <t xml:space="preserve"> $        19.883.000</t>
  </si>
  <si>
    <t xml:space="preserve"> $            15.906.400</t>
  </si>
  <si>
    <t xml:space="preserve"> $               3.976.600</t>
  </si>
  <si>
    <t>11-44-101252856</t>
  </si>
  <si>
    <t>C5562-2025</t>
  </si>
  <si>
    <t>JUNTA DE ACCION COMUNAL DE LA VEREDA EL ACHAPO</t>
  </si>
  <si>
    <t>FESTIVAL DE NARRATIVAS Y LEYENDAS TRADICIONALES CAMPESINAS DE LA AMAZONÍA - VEREDA EL ACHAPO.</t>
  </si>
  <si>
    <t>21-46-101114031</t>
  </si>
  <si>
    <t>En el objeto de la póliza no menciona la Resolución 0370 del 28/03/28 de la cual se derivan las obligaciones amparadas por la póliza, tener en cuenta que no se trata de un contrato</t>
  </si>
  <si>
    <t>Se allega poliza con correcciones sugeridad</t>
  </si>
  <si>
    <t>C120-2025</t>
  </si>
  <si>
    <t>JUNTA DE ACCION DE LA VEREDA LA COLONIA</t>
  </si>
  <si>
    <t>CONSTRUYENDO PAZ A TRAVÉS DEL DIÁLOGO</t>
  </si>
  <si>
    <t>Se allega poliza con corrreciones sugeridas</t>
  </si>
  <si>
    <t>C289-2025</t>
  </si>
  <si>
    <t>RESGUARDO INDIGENA COREGUAJE DE JACOME</t>
  </si>
  <si>
    <t>FESTIVAL DE SABORES ORIGINARIOS COREGUAJE.</t>
  </si>
  <si>
    <t xml:space="preserve"> $        23.556.000</t>
  </si>
  <si>
    <t xml:space="preserve"> $            18.844.800</t>
  </si>
  <si>
    <t xml:space="preserve"> $               4.711.200</t>
  </si>
  <si>
    <t>AGP-100001327</t>
  </si>
  <si>
    <t>C162-2025</t>
  </si>
  <si>
    <t>JUNTA DE ACCIÓN COMUNAL CORREGIMIENTO LA SIERRA</t>
  </si>
  <si>
    <t>LOS BAILES Y LOS CANTOS DE TAMBORAS, “HERENCIA ANCESTRAL”,  SE MUEVEN.</t>
  </si>
  <si>
    <t xml:space="preserve"> $        27.820.000</t>
  </si>
  <si>
    <t xml:space="preserve"> $            22.256.000</t>
  </si>
  <si>
    <t xml:space="preserve"> $               5.564.000</t>
  </si>
  <si>
    <t>45-44-101164973</t>
  </si>
  <si>
    <t>C1176-2025</t>
  </si>
  <si>
    <t>FUNDACIÓN ARTÍSTICA CULTURAL SOMOS CARIBE</t>
  </si>
  <si>
    <t>VIII FESTIVAL DE ARTE Y CULTURA SOMOS CARIBE</t>
  </si>
  <si>
    <t>75-44-101144714</t>
  </si>
  <si>
    <t>C923-2025</t>
  </si>
  <si>
    <t>JUNTA DE ACCION COMUNAL DE LA VEREDA EL COMBEIMA</t>
  </si>
  <si>
    <t>PANTALLA PARA LA PAZ, CINE CAMPESINO Y COMUNITARIO COMO HERRAMIENTA DE TRANSFORMACIÓN SOCIAL EN EL COMBEIMA</t>
  </si>
  <si>
    <t>C991-2025</t>
  </si>
  <si>
    <t>ASOCIACION FUTURO PARA LA INNOVACION Y DESARROLLO REGIONAL - ASOFIDER</t>
  </si>
  <si>
    <t>PRIMERA VERSIÓN DE TEJIENDO TRADICIONES: ARTESANÍAS DE SOMBRERO Y GUADUA EN LA UNIÓN, NARIÑO.</t>
  </si>
  <si>
    <t>41-44-101292474</t>
  </si>
  <si>
    <t>C3515-2025</t>
  </si>
  <si>
    <t>RED ÉTNICA DE ESCRITORES DEL CHOCÓ</t>
  </si>
  <si>
    <t>FERIA DEL LIBRO DEL CHOCÓ - SEGUNDA VERSIÓN</t>
  </si>
  <si>
    <t xml:space="preserve"> $        25.394.000</t>
  </si>
  <si>
    <t xml:space="preserve"> $            20.315.200</t>
  </si>
  <si>
    <t xml:space="preserve"> $               5.078.800</t>
  </si>
  <si>
    <t>11-44-101252723</t>
  </si>
  <si>
    <t>C4212-2025</t>
  </si>
  <si>
    <t>JUNTA DE ACCION COMUNAL DE UVALES</t>
  </si>
  <si>
    <t>RUTA CULTURAL CAFETERA</t>
  </si>
  <si>
    <t>AGP-100001294</t>
  </si>
  <si>
    <t>Se solicita incorporar en el objeto de la póliza el nombre del proyecto: RUTA CULTURAL CAFETERA</t>
  </si>
  <si>
    <t>C2036-2025</t>
  </si>
  <si>
    <t>CONSEJO COMUNITARIO MAYOR DE CERTEGUI "COCOMACER"</t>
  </si>
  <si>
    <t>"RAÍCES DE CÉRTEGUI: MEMORIAS EN MOVIMIENTO Y COLOR"</t>
  </si>
  <si>
    <t xml:space="preserve"> $        33.807.000</t>
  </si>
  <si>
    <t xml:space="preserve"> $            27.045.600</t>
  </si>
  <si>
    <t xml:space="preserve"> $               6.761.400</t>
  </si>
  <si>
    <t>55-44-101084839</t>
  </si>
  <si>
    <t>C10357-2025</t>
  </si>
  <si>
    <t>JUNTA DE ACCION COMUNAL DEL BARRIO CENTELLA DEL MUNICIPIO DE MAHATES DEPARTAMENTO DE BOLIVAR.</t>
  </si>
  <si>
    <t>JAQUEMAHATES</t>
  </si>
  <si>
    <t xml:space="preserve"> $        12.967.000</t>
  </si>
  <si>
    <t xml:space="preserve"> $            10.373.600</t>
  </si>
  <si>
    <t xml:space="preserve"> $               2.593.400</t>
  </si>
  <si>
    <t>AGP-100001550</t>
  </si>
  <si>
    <t>C4661-2025</t>
  </si>
  <si>
    <t>FUNDACION PLATAFORMAS</t>
  </si>
  <si>
    <t>SINERGIARTE- CIRCUITO ARTÍSTICO PARA LA PAZ</t>
  </si>
  <si>
    <t xml:space="preserve"> $        25.310.000</t>
  </si>
  <si>
    <t xml:space="preserve"> $            20.248.000</t>
  </si>
  <si>
    <t xml:space="preserve"> $               5.062.000</t>
  </si>
  <si>
    <t>45-44-101165010</t>
  </si>
  <si>
    <t>Se solicita incorporar en el objeto de la póliza el nombre del proyecto: SINERGIARTE- CIRCUITO ARTÍSTICO PARA LA PAZ. Se deben incorporar el amparo a Salarios, Prestaciones sociales, legales e indemnizaciones, ya que no se encuentra en la póliza y en su lugar se encuentra duplicado el amparo a devolución de pago anticipado</t>
  </si>
  <si>
    <t>C10665-2025</t>
  </si>
  <si>
    <t>FUNDACION CONSTRUYENDO SUEÑOS CATTLEYA SOLANO</t>
  </si>
  <si>
    <t>"LAZOS DE JUEGO: FORTALECIENDO LA IDENTIDAD CULTURAL A TRAVÉS DE JUEGOS TRADICIONALES UITOTO"</t>
  </si>
  <si>
    <t xml:space="preserve"> $        20.196.000</t>
  </si>
  <si>
    <t xml:space="preserve"> $            16.156.800</t>
  </si>
  <si>
    <t xml:space="preserve"> $               4.039.200</t>
  </si>
  <si>
    <t>AGP-100001307</t>
  </si>
  <si>
    <t>C9810-2025</t>
  </si>
  <si>
    <t>ASOCIACION IL NIDO DEL GUFO: BIBLIOTECA, LUDOTECA Y CENTRO CULTURAL</t>
  </si>
  <si>
    <t>GINCANA PARA TODOS: UNA APUESTA AL DESARROLLO INTEGRAL DE LA PRIMERA INFANCIA</t>
  </si>
  <si>
    <t xml:space="preserve"> $        22.789.000</t>
  </si>
  <si>
    <t xml:space="preserve"> $            18.231.200</t>
  </si>
  <si>
    <t xml:space="preserve"> $               4.557.800</t>
  </si>
  <si>
    <t>14-44-101233050</t>
  </si>
  <si>
    <t>C5818-2025</t>
  </si>
  <si>
    <t>ASOCIACION POR LOS DERECHOS DE LAS COMUNIDADES NEGRAS DE LA ZONA SUR-ORIENTAL</t>
  </si>
  <si>
    <t>LAS ARTES Y LOS SABERES POPULARES EN TERRITORIO DE PAZ</t>
  </si>
  <si>
    <t xml:space="preserve"> $        19.891.000</t>
  </si>
  <si>
    <t xml:space="preserve"> $            15.912.800</t>
  </si>
  <si>
    <t xml:space="preserve"> $               3.978.200</t>
  </si>
  <si>
    <t>37-44-101044420</t>
  </si>
  <si>
    <t>C9957-2025</t>
  </si>
  <si>
    <t>ASOCIACION DE JUNTAS DE ACCION COMUNAL Y VIVIENDA COMUNITARIA</t>
  </si>
  <si>
    <t>PRIMER ENCUENTRO COMUNAL CULTURAL SUBREGIONAL SUROESTE EN ANDES</t>
  </si>
  <si>
    <t xml:space="preserve"> $        18.230.000</t>
  </si>
  <si>
    <t xml:space="preserve"> $            14.584.000</t>
  </si>
  <si>
    <t xml:space="preserve"> $               3.646.000</t>
  </si>
  <si>
    <t>65-44-101238544</t>
  </si>
  <si>
    <t>C10400-2025</t>
  </si>
  <si>
    <t>CORPORACION SOCIOCULTURAL DE  AFRODECENDIENTE ATAOLE</t>
  </si>
  <si>
    <t>"FESTIVAL DE SABORES PALENQUEROS: TERCERA  EDICIÓN"</t>
  </si>
  <si>
    <t>45-44-101165013</t>
  </si>
  <si>
    <t>Se debe subsanar la vigencia de la póliza ya que no cumple con lo requerido para ninguno de los 3 amparos. Se solicita incorporar en el objeto de la póliza el nombre del proyecto: "FESTIVAL DE SABORES PALENQUEROS: TERCERA  EDICIÓN". El objeto de la póliza se debe referir al cumplimiento de las obligaciones contenidas en la Resolución 0370 del 28 de marzo de 2025 para la ejecución del proyecto (ya que no corresponde a un Contrato)</t>
  </si>
  <si>
    <t>Se subsanó la vigencia de la póliza. Pendiente incorporar en el objeto de la póliza el nombre del proyecto: "FESTIVAL DE SABORES PALENQUEROS: TERCERA  EDICIÓN". El objeto de la póliza se debe referir al cumplimiento de las obligaciones contenidas en la Resolución 0370 del 28 de marzo de 2025 para la ejecución del proyecto (ya que no corresponde a un Contrato) con N° de registro y nombre de proyecto.</t>
  </si>
  <si>
    <t xml:space="preserve">
19-06-2025: Se carga el documento ajustado en la carpeta de hoy</t>
  </si>
  <si>
    <t>C10640-2025</t>
  </si>
  <si>
    <t>FUNDACION BIENESTAR Y DESARROLLO DEL SUR FUNBIDESUR</t>
  </si>
  <si>
    <t>RECONSTRUYENDO PAZ A TRAVÉS DE LA LECTURA</t>
  </si>
  <si>
    <t xml:space="preserve"> $        33.853.000</t>
  </si>
  <si>
    <t xml:space="preserve"> $            27.082.400</t>
  </si>
  <si>
    <t xml:space="preserve"> $               6.770.600</t>
  </si>
  <si>
    <t xml:space="preserve">B-100061004 </t>
  </si>
  <si>
    <t>El objeto de seguro indica que ampara un convenio, se debe ajustar según lineamientos</t>
  </si>
  <si>
    <t>C8584-2025</t>
  </si>
  <si>
    <t>RESGUARDO INDIGENA LA SAL</t>
  </si>
  <si>
    <t>VOCES Y TRAZOS DE LA LENGUA GUAHIBO DE LOS JIW: RESCATANDO LA LENGUA VIVA</t>
  </si>
  <si>
    <t xml:space="preserve"> $        25.832.000</t>
  </si>
  <si>
    <t xml:space="preserve"> $            20.665.600</t>
  </si>
  <si>
    <t xml:space="preserve"> $               5.166.400</t>
  </si>
  <si>
    <t>AGP-100001224</t>
  </si>
  <si>
    <t>C11122-2025</t>
  </si>
  <si>
    <t>ASOCIACION DE PRODUCTORES FRUTICHAR</t>
  </si>
  <si>
    <t>HISTORIAS EN MOVIMIENTO: EL NAIDÍ UN LAGADO VIVO</t>
  </si>
  <si>
    <t xml:space="preserve"> $        17.541.000</t>
  </si>
  <si>
    <t xml:space="preserve"> $            14.032.800</t>
  </si>
  <si>
    <t xml:space="preserve"> $               3.508.200</t>
  </si>
  <si>
    <t>41-44-101292448</t>
  </si>
  <si>
    <t>C8855-2025</t>
  </si>
  <si>
    <t>FUNDACION ARTISTICA CULTURA AFRO</t>
  </si>
  <si>
    <t>PRIMER FESTIVAL NACIONAL E INTERNACIONAL DE DANZAS FOLCLÓRICAS  NUESTRA HERENCIA PAZCIFICA "CAUCA Y VALLE EN UN MISMO RITMO"</t>
  </si>
  <si>
    <t xml:space="preserve"> $        16.478.000</t>
  </si>
  <si>
    <t xml:space="preserve"> $            13.182.400</t>
  </si>
  <si>
    <t xml:space="preserve"> $               3.295.600</t>
  </si>
  <si>
    <t>21-46-101114067</t>
  </si>
  <si>
    <t>se allega poliza con correcciones sugeridas</t>
  </si>
  <si>
    <t>La póliza se carga en la carpeta de ampliación ajustada en el anexo 3 pagina 1 en el apartado de las aclaraciones. Por favor validar esta información.</t>
  </si>
  <si>
    <t>C401-2025</t>
  </si>
  <si>
    <t>RESGUARDO INDIGENA LA TEOFILA</t>
  </si>
  <si>
    <t>CONSOLIDACIÓN DE NORMAS Y PROCEDIMIENTOS DE JUSTICIA PROPIA PARA LA CONVIVENCIA ARMONICA DE LA COMUNIDAD INDÍGENA COREGUAJE DE LA TEOFILA</t>
  </si>
  <si>
    <t xml:space="preserve"> $        29.082.000</t>
  </si>
  <si>
    <t xml:space="preserve"> $            23.265.600</t>
  </si>
  <si>
    <t xml:space="preserve"> $               5.816.400</t>
  </si>
  <si>
    <t>AGP-100001332</t>
  </si>
  <si>
    <t>C790-2025</t>
  </si>
  <si>
    <t>FUNDACION DE APOYO A LA PRODUCCION, COMERCIALIZACION Y DERIVADOS DEL NISPERO DE POLONUEVO</t>
  </si>
  <si>
    <t>IX FESTIVAL DEL NISPERO Y SUS DERIVADOS, FORTALECIENDO NUESTRO LEGADO CULTURAL</t>
  </si>
  <si>
    <t xml:space="preserve"> $        20.476.000</t>
  </si>
  <si>
    <t xml:space="preserve"> $            16.380.800</t>
  </si>
  <si>
    <t xml:space="preserve"> $               4.095.200</t>
  </si>
  <si>
    <t>75-44-101144645</t>
  </si>
  <si>
    <t>C187-2025</t>
  </si>
  <si>
    <t>JUNTA DE ACCION COMUNAL DE LA VEREDA MATIGUAJO</t>
  </si>
  <si>
    <t>ENCUENTRO CAMPESINO POR LA PAZ</t>
  </si>
  <si>
    <t>C292-2025</t>
  </si>
  <si>
    <t>RESGUARDO INDIGENA COMUNIDAD COREGUAJE DE HERICHA</t>
  </si>
  <si>
    <t>FESTIVAL DE LA YUCA KOREBAJU ORÍGENES AMAZÓNICOS.</t>
  </si>
  <si>
    <t>AGP-100001339</t>
  </si>
  <si>
    <t>C8332-2025</t>
  </si>
  <si>
    <t>FUNDACION PARA LA DEFENSA, PROMOCION DE LOS DERECHOS HUMANOS Y EL DESARROLLO SOSTENIBLE</t>
  </si>
  <si>
    <t>CAMINANDO LA MEMORIA DE LAS MUJERES CAFETERAS. PROYECCIÓN DEL DOCUMENTAL  SOBRE LA CULTURA, LAS ARTES Y LOS SABERES COMUNITARIO EN LA CONSTRUCCIÓN DE PAZ TERRITORIAL EN LA SIERRA NEVADA DE SANTA MARTA.</t>
  </si>
  <si>
    <t xml:space="preserve"> $        18.538.000</t>
  </si>
  <si>
    <t xml:space="preserve"> $            14.830.400</t>
  </si>
  <si>
    <t xml:space="preserve"> $               3.707.600</t>
  </si>
  <si>
    <t>75-44-101144664</t>
  </si>
  <si>
    <t>La vigencia de los amparos de (i) devolucion de anticipo y (ii) cumplimiento debe ser hasta el 30/12/2025. La vigencia del amparo de salarios y prestaciones sociales debe ser hasta el 30/6/2025</t>
  </si>
  <si>
    <t>no se anexa constancia de pago y anexo</t>
  </si>
  <si>
    <t>C954-2025</t>
  </si>
  <si>
    <t>FUNDACION NEGROS DEL CORPUS CHRISTI DE EL PASO CESAR</t>
  </si>
  <si>
    <t>XII ENCUENTRO TRADICIONAL DE NEGROS DEL CORPUS CHRISTI</t>
  </si>
  <si>
    <t>14-44-101233351_x000D_</t>
  </si>
  <si>
    <t>dentro del objeto del seguro es necesario corregir el numero del codigo del proyecto (854) puesto que el numero correcto es c954-2025</t>
  </si>
  <si>
    <t>C2031-2025</t>
  </si>
  <si>
    <t>ASOCIACION DE PRODUCTORES ORGANICOS INDIGENAS ARHUACOS AMBIENTAL CAMPESINOS DE KARWA</t>
  </si>
  <si>
    <t>KARWA, CUÉNTAME</t>
  </si>
  <si>
    <t xml:space="preserve"> $        34.618.000</t>
  </si>
  <si>
    <t xml:space="preserve"> $            27.694.400</t>
  </si>
  <si>
    <t xml:space="preserve"> $               6.923.600</t>
  </si>
  <si>
    <r>
      <rPr>
        <sz val="11"/>
        <color rgb="FF000000"/>
        <rFont val="Calibri"/>
        <family val="2"/>
      </rPr>
      <t xml:space="preserve">El objeto de la pliza no contiene el No. de la resolución y el nombre del proyecto tampoco coincide / </t>
    </r>
    <r>
      <rPr>
        <b/>
        <sz val="11"/>
        <color rgb="FF00B050"/>
        <rFont val="Calibri"/>
        <family val="2"/>
      </rPr>
      <t xml:space="preserve"> El nombre dle proyecto esta incompleto</t>
    </r>
  </si>
  <si>
    <t>sE ALLEGA POLIZA CON AJUSTES REQUERIDA</t>
  </si>
  <si>
    <t>28-05-2025: Se carga el documento ajustado en la carpeta de hoy
24-06-2024 : Ajuste por nombre realizado en resolución n°. 0962 de 2025 y cargada en su respectiva carpeta</t>
  </si>
  <si>
    <t>C1340-2025</t>
  </si>
  <si>
    <t>ASOCIACION DE JUNTAS DE ACCION COMUNAL DEL MUNICIPIO DE LA UNION</t>
  </si>
  <si>
    <t>PRIMERA VERSION DE LA FERIA MULTICULTURAL CAMPESINA DEL MUNICIPIO DE LA UNION, DEPARTAMENTO DE NARIÑO</t>
  </si>
  <si>
    <t>41-44-101292475</t>
  </si>
  <si>
    <t xml:space="preserve">es necesario se ajuste el nombre del tomador en la poliza a fin de que coincida con el RUT. </t>
  </si>
  <si>
    <t xml:space="preserve">se allega poliza corrigiendo nombre. </t>
  </si>
  <si>
    <t>C1858-2025</t>
  </si>
  <si>
    <t>CONSEJO COMUNITARIO LOCAL DE LA COMUNIDAD DE LA ISLA DE LOS PALACIOS</t>
  </si>
  <si>
    <t>FORTALECIMIENTO DE LAS EXPRESIONES CULTURALES EN LAS FIESTAS PATRONALES DE SAN PEDRO EN LA COMUNIDAD ISLA DE LOS PALACIOS</t>
  </si>
  <si>
    <t xml:space="preserve"> $        29.990.000</t>
  </si>
  <si>
    <t xml:space="preserve"> $            23.992.000</t>
  </si>
  <si>
    <t xml:space="preserve"> $               5.998.000</t>
  </si>
  <si>
    <t>AGP-100001334-1</t>
  </si>
  <si>
    <t xml:space="preserve">ES necesario se ajuste el nombre del tomador en la poliza a fin de que coincida con el RUT. </t>
  </si>
  <si>
    <t>Se ajusta poliza cofnorme observaciones</t>
  </si>
  <si>
    <t>C4694-2025</t>
  </si>
  <si>
    <t>CORPORACION PARA LA SALUD MENTAL AMARU COLOMBIA</t>
  </si>
  <si>
    <t>PAZARTE SANAMENTE</t>
  </si>
  <si>
    <t xml:space="preserve"> $        26.739.000</t>
  </si>
  <si>
    <t xml:space="preserve"> $            21.391.200</t>
  </si>
  <si>
    <t xml:space="preserve"> $               5.347.800</t>
  </si>
  <si>
    <t>60-44-101015124</t>
  </si>
  <si>
    <t>C5496-2025</t>
  </si>
  <si>
    <t>FUNDACION NACIONAL DEPORTIVA Y SOCIAL DE COLOMBIA JULIO CESAR CASTRO</t>
  </si>
  <si>
    <t>CONSTRUYAMOS PROCESOS DE PAZ DESDE EL JUEGO TRADICIONAL, Y LA MÚSICA.</t>
  </si>
  <si>
    <t>40-44-101063383</t>
  </si>
  <si>
    <t>C2308-2025</t>
  </si>
  <si>
    <t>CONSEJO COMUNITARIO LOCAL DE TANGUI ACIA</t>
  </si>
  <si>
    <t>FIESTAS PATRONALES DE SAN ANTONIO DE PADUA: UNA OPORTUNIDAD PARA FORTALECER LA IDENTIDAD CULTURAL, LOS LAZOS DE HERMANDAD Y VISIBILIZAR EL PATRIMONIO CULTURAL DE LA COMUNIDAD DE TANGUÍ, MEDIO ATRATO.</t>
  </si>
  <si>
    <t xml:space="preserve"> $        25.614.000</t>
  </si>
  <si>
    <t xml:space="preserve"> $            20.491.200</t>
  </si>
  <si>
    <t xml:space="preserve"> $               5.122.800</t>
  </si>
  <si>
    <t>AGP-100001356</t>
  </si>
  <si>
    <t>C2755-2025</t>
  </si>
  <si>
    <t>CORPORACIÓN RESERVA NATURAL BUENA VISTA</t>
  </si>
  <si>
    <t>BIODIVERSIDAD DE LA AMAZONÍA, UN RETO DE APROPIACIÓN CULTURAL, CONOCIMIENTO Y CONSERVACIÓN PARA LAS NUEVAS GENERACIONES</t>
  </si>
  <si>
    <t xml:space="preserve"> $        27.804.000</t>
  </si>
  <si>
    <t xml:space="preserve"> $            22.243.200</t>
  </si>
  <si>
    <t xml:space="preserve"> $               5.560.800</t>
  </si>
  <si>
    <t>CHU-100045431</t>
  </si>
  <si>
    <t>C2936-2025</t>
  </si>
  <si>
    <t>FUNDACIÓN FOLCLÓRICA Y CULTURAL SON DE PUEBLO</t>
  </si>
  <si>
    <t>ENCUENTRO  DE DANZAS FOLCLÓRICAS TRADICIONALES, SON DE PUEBLO</t>
  </si>
  <si>
    <t>56-44-101009967</t>
  </si>
  <si>
    <t>C4144-2025</t>
  </si>
  <si>
    <t>LA ASOCIACION DE TURISMO COMUNITARIO PUERTO LA CRUZ TOPOCORO</t>
  </si>
  <si>
    <t>FESTIVAL DE INTEGRACIÓN CULTURAL TOPOCORO</t>
  </si>
  <si>
    <t>La vigencia de los amparos debe iniciar el dia 28/03/2025</t>
  </si>
  <si>
    <t>Se allega nueva poliza acogiendo la recomendaciones realizadas</t>
  </si>
  <si>
    <t>C6987-2025</t>
  </si>
  <si>
    <t>FUNDACION REMO CONSULTING GROUP</t>
  </si>
  <si>
    <t>DESMINARTE</t>
  </si>
  <si>
    <t>Se allega misma poliza arribada el 5 de mayo poliza con correcciones. De acuerdo a nuevas instrucciones frente al nombre del proyecto se remite a aprobacion</t>
  </si>
  <si>
    <t>C8168-2025</t>
  </si>
  <si>
    <t>FUNDACION SON Y ARTE</t>
  </si>
  <si>
    <t>DESARROLLO Y FORTALECIMIENTO DE UN PROGRAMA DE FORMACIÓN ARTÍSTICA Y CULTURAL EN EL AREA DE DANZAS FOLCLORICAS DIRIGIDAS A NIÑOS, NIÑAS, ADOLESCENTES Y JOVENES DE LA POBLACION VULNERABLE.</t>
  </si>
  <si>
    <t>75-44-101144614</t>
  </si>
  <si>
    <t>C6253-2025</t>
  </si>
  <si>
    <t>CORPORACIÓN ANDARES IDA Y VUELTA</t>
  </si>
  <si>
    <t>¿A QUÉ SUENA EL ORIENTE DEL TOLIMA?</t>
  </si>
  <si>
    <t xml:space="preserve"> $        23.808.000</t>
  </si>
  <si>
    <t xml:space="preserve"> $            19.046.400</t>
  </si>
  <si>
    <t xml:space="preserve"> $               4.761.600</t>
  </si>
  <si>
    <t xml:space="preserve">14-44-101233354                              </t>
  </si>
  <si>
    <t>C4840-2025</t>
  </si>
  <si>
    <t>CORPORACIÓN SOCIAL CON ALMA DE PUEBLO</t>
  </si>
  <si>
    <t>RECUPERANDO SABERES Y SABORES: FORTALECIMIENTO Y PROMOCIÓN DE LA COMIDA TRADICIONAL LLANERA EN EL DÍA NACIONAL DE LA CULTURA, TRADICIÓN E IDENTIDAD LLANERA.</t>
  </si>
  <si>
    <t xml:space="preserve"> $        26.843.000</t>
  </si>
  <si>
    <t xml:space="preserve"> $            21.474.400</t>
  </si>
  <si>
    <t xml:space="preserve"> $               5.368.600</t>
  </si>
  <si>
    <t>AGP-100001388</t>
  </si>
  <si>
    <t>C6951-2025</t>
  </si>
  <si>
    <t>JUNTA ACCION COMUNAL VEREDA  SAN MATIA ABAJO</t>
  </si>
  <si>
    <t>CULTURA CAMPESINA Y PESQUERA DE AYAPEL FESTIVAL CAMPO Y PESCA CON MIGO</t>
  </si>
  <si>
    <t xml:space="preserve"> $        16.988.000</t>
  </si>
  <si>
    <t xml:space="preserve"> $            13.590.400</t>
  </si>
  <si>
    <t xml:space="preserve"> $               3.397.600</t>
  </si>
  <si>
    <t xml:space="preserve"> AGP-100001377</t>
  </si>
  <si>
    <t>Se allega poliza con correciones</t>
  </si>
  <si>
    <t>C8393-2025</t>
  </si>
  <si>
    <t>ASOCIACION COMUNAL DE JUNTAS DEL MUNICIPIO DE AGUAZUL</t>
  </si>
  <si>
    <t>FESTIVAL CULTURAL Y REINADO COMUNAL</t>
  </si>
  <si>
    <t xml:space="preserve"> $        23.908.000</t>
  </si>
  <si>
    <t xml:space="preserve"> $            19.126.400</t>
  </si>
  <si>
    <t xml:space="preserve"> $               4.781.600</t>
  </si>
  <si>
    <t>57-44-101006974</t>
  </si>
  <si>
    <t>C9234-2025</t>
  </si>
  <si>
    <t>FUNDACION PARA EL DESARROLLO HUMANO COMUNITARIO FUNDEHUMAC</t>
  </si>
  <si>
    <t>DESDE EL MUSEO VIVO PUNTADAS DE AMOR: ARTE, MUJER Y COMUNIDAD</t>
  </si>
  <si>
    <t>CRC-100024199</t>
  </si>
  <si>
    <t>C4468-2025</t>
  </si>
  <si>
    <t>RESGUARDO INDÍGENA GUALCALA</t>
  </si>
  <si>
    <t>ARMONÍAS DE LA SELVA: JÓVENES AWA PRESERVANDO EL SONIDO DE LA MARIMBA DE CHONTA</t>
  </si>
  <si>
    <t>AGP-100001407</t>
  </si>
  <si>
    <t>Se debe subsanar la vigencia de la póliza ya que no cumple con lo requerido para ninguno de los 3 amparos de acuerdo a la nueva fecha de finalización del proyecto</t>
  </si>
  <si>
    <t>23-05-2025: Se carga el documento ajustado en la carpeta de hoy</t>
  </si>
  <si>
    <t>C759-2025</t>
  </si>
  <si>
    <t>JUNTA DE ACCION COMUNAL VEREDA EL PALMAR</t>
  </si>
  <si>
    <t>EL PALMAR: RAICES DE BARRO BLANCO.</t>
  </si>
  <si>
    <t xml:space="preserve"> $        29.824.000</t>
  </si>
  <si>
    <t xml:space="preserve"> $            23.859.200</t>
  </si>
  <si>
    <t xml:space="preserve"> $               5.964.800</t>
  </si>
  <si>
    <t>BY-100051639</t>
  </si>
  <si>
    <t>C7928-2025</t>
  </si>
  <si>
    <t>ASOCIACION CHIGA SU MANDA</t>
  </si>
  <si>
    <t>LA MÚSICA MEDICINA Y LA CULTURA EN EL PUTUMAYO</t>
  </si>
  <si>
    <t xml:space="preserve"> $        16.230.000</t>
  </si>
  <si>
    <t xml:space="preserve"> $            12.984.000</t>
  </si>
  <si>
    <t xml:space="preserve"> $               3.246.000</t>
  </si>
  <si>
    <t>AGP-100001299</t>
  </si>
  <si>
    <t>C3392-2025</t>
  </si>
  <si>
    <t>ASOCIACION INTERCULTURAL AMBIENTAL Y SOCIAL IBIONËNGA</t>
  </si>
  <si>
    <t>PLANTAS MEDICINALES: SABIDURÍA INDÍGENA DEL PUEBLO KAMËNTSÁ PARA CURAR EL CUERPO Y EL ESPÍRITU, SEGUNDA VERSIÓN</t>
  </si>
  <si>
    <t>AGP-100001387</t>
  </si>
  <si>
    <t>C3417-2025</t>
  </si>
  <si>
    <t>ASOCIACIÓN DE AUTORIDADES TRADICIONALES INDIGENAS DEL MUNICPIO DE SOLANO - CAQUETÁ</t>
  </si>
  <si>
    <t>LA MUJER KOREBAJÚ Y LA DANZA SAGRADA DE LA  ABUNDANCIA</t>
  </si>
  <si>
    <t xml:space="preserve"> $        20.734.000</t>
  </si>
  <si>
    <t xml:space="preserve"> $            16.587.200</t>
  </si>
  <si>
    <t xml:space="preserve"> $               4.146.800</t>
  </si>
  <si>
    <t>CHU-100045403</t>
  </si>
  <si>
    <t>C4086-2025</t>
  </si>
  <si>
    <t>ASOCIACION OLD PROVIDENCE ECOLOGICAL FARMERS "ECOFARMERS"</t>
  </si>
  <si>
    <t>RUNDOWN FEST 2025</t>
  </si>
  <si>
    <t xml:space="preserve"> $        30.615.000</t>
  </si>
  <si>
    <t xml:space="preserve"> $            24.492.000</t>
  </si>
  <si>
    <t xml:space="preserve"> $               6.123.000</t>
  </si>
  <si>
    <t>75-44-101144438</t>
  </si>
  <si>
    <t>C5429-2025</t>
  </si>
  <si>
    <t>JUNTA DE  ACCIÓN COMUNAL DE LA URBANIZACIÓN BELLA VISTA</t>
  </si>
  <si>
    <t>ARTE DE LA EXPRESIÓN VERBAL Y ESCRITA TRADICIONAL</t>
  </si>
  <si>
    <t xml:space="preserve"> $        39.480.000</t>
  </si>
  <si>
    <t xml:space="preserve"> $            31.584.000</t>
  </si>
  <si>
    <t xml:space="preserve"> $               7.896.000</t>
  </si>
  <si>
    <t>CRC-100024264</t>
  </si>
  <si>
    <r>
      <rPr>
        <sz val="11"/>
        <color rgb="FF000000"/>
        <rFont val="Calibri"/>
        <family val="2"/>
        <scheme val="minor"/>
      </rPr>
      <t>Se debe incorporar nota aclaratoria que indique que el amparo de las prestaciones sociales corresponde a el amparo de salarios, prestaciones sociales, legales e indemnizaciones laborales (o incluir el anexo donde se detallan los amparos). Aclarar que la Resolución citada es la 0370 del 28-03-2025 /</t>
    </r>
    <r>
      <rPr>
        <sz val="11"/>
        <color rgb="FFFF0000"/>
        <rFont val="Calibri"/>
        <family val="2"/>
        <scheme val="minor"/>
      </rPr>
      <t xml:space="preserve"> 07/05/2024 Se solicita ajustar el   el objeto de la póliza ya que el proyecto no corresponde con el número de registro 5429, sino al registro C3597</t>
    </r>
  </si>
  <si>
    <t>Se allega poliza con correciones sugeridas.</t>
  </si>
  <si>
    <t>Se debe ajustar nombre de proyecto 14-05-2025</t>
  </si>
  <si>
    <t>C9144-2025</t>
  </si>
  <si>
    <t>CORPORACIÓN ARTÍSTICA TIERRA FIRME.</t>
  </si>
  <si>
    <t>ACARACUARA, ESCRITURAS SUBTERRANEAS</t>
  </si>
  <si>
    <t>C-100095147</t>
  </si>
  <si>
    <r>
      <rPr>
        <sz val="11"/>
        <color rgb="FF000000"/>
        <rFont val="Calibri"/>
        <family val="2"/>
        <scheme val="minor"/>
      </rPr>
      <t xml:space="preserve">El objeto de la póliza se debe referir a garantizar el cumplimiento de las obligaciones contenidas en la Resolución 0370 del 28 de marzo de 2025 para la ejecución del proyecto ACARACUARA, ESCRITURAS SUBTERRANEAS con N° registro C9144 </t>
    </r>
    <r>
      <rPr>
        <sz val="11"/>
        <color rgb="FFFF0000"/>
        <rFont val="Calibri"/>
        <family val="2"/>
        <scheme val="minor"/>
      </rPr>
      <t xml:space="preserve">/ 21/05/2025 Se solicita se aclare el anexo 1 de la póliza, teniendo en cuenta que  el objeto mencionado es el del contrato suscrito con la U. Nacional y no el de la resolución 370, del mismo modo, se solicita se incluya el nombre del tomador en el objeto de la póliza ya que existe un error de escritura en el tomador de la póliza, una vez se subsane ajustar acta nombre y visto bueno de la persona que proeycta </t>
    </r>
  </si>
  <si>
    <t>19/06/2025 En la nueva poliza allegada CGP 100002334, el valor del amparo de pago anticipado es de 13,277,000, siendo menor que el del desembolso correspondiente al 80% del valor del proyecto $21.243.200</t>
  </si>
  <si>
    <t>16-05-2025: Se carga el documento ajustado en la carpeta de hoy
09-06-2025: Se carga el documento ajustado en la carpeta de hoy
17-06-2025: Se carga el documento ajustado en la carpeta de hoy</t>
  </si>
  <si>
    <t>C9826-2025</t>
  </si>
  <si>
    <t>JUNTA DE ACCION COMUNAL DE LA VEREDA EL ROSARIO</t>
  </si>
  <si>
    <t>TEJIENDO HISTORIAS: FESTIVAL DE LEYENDAS DE LA VEREDA EL ROSARIO</t>
  </si>
  <si>
    <t xml:space="preserve"> $        24.734.000</t>
  </si>
  <si>
    <t xml:space="preserve"> $            19.787.200</t>
  </si>
  <si>
    <t xml:space="preserve"> $               4.946.800</t>
  </si>
  <si>
    <t>21-46-101114034</t>
  </si>
  <si>
    <t>Se debe subsanar el Tomador de la póliza: VEREDA EL ROSARIO, ya que no registra como aparece en el RUT: JUNTA DE ACCION COMUNAL VEREDA EL ROSARIO. El objeto de la póliza se debe referir a garantizar el cumplimiento de las obligaciones contenidas en la Resolución 0370 del 28 de marzo de 2025 para la ejecución del proyecto (ya que no corresponde a un Contrato), nombre del proyecto y número de registro</t>
  </si>
  <si>
    <t>13-06-2025: Se carga el documento ajustado en la carpeta de hoy</t>
  </si>
  <si>
    <t>C1936-2025</t>
  </si>
  <si>
    <t>ASOCIACIÓN DE MELÓMANOS UNIDOS DEL ORIENTE</t>
  </si>
  <si>
    <t>FESTIVAL SALSA ES LO QUE SOMOS 2025</t>
  </si>
  <si>
    <t xml:space="preserve"> $        19.314.000</t>
  </si>
  <si>
    <t xml:space="preserve"> $            15.451.200</t>
  </si>
  <si>
    <t xml:space="preserve"> $               3.862.800</t>
  </si>
  <si>
    <t>B-100060969</t>
  </si>
  <si>
    <t xml:space="preserve"> El objeto de la póliza se debe referir a garantizar el cumplimiento de las obligaciones contenidas en la Resolución 0370 del 28 de marzo de 2025 para la ejecución del proyecto (ya que no corresponde a un Contrato), nombre del proyecto y número de registro</t>
  </si>
  <si>
    <t>C2914-2025</t>
  </si>
  <si>
    <t>CABILDO INDIGENA DE LA COMUNIDAD  COSTA DE ORO</t>
  </si>
  <si>
    <t>FESTIVAL TRENZANDO SABERES PARA INNOVAR EN ELLOS DEL CABILDO INDÍGENA COSTA DE ORO</t>
  </si>
  <si>
    <t xml:space="preserve"> $        23.569.000</t>
  </si>
  <si>
    <t xml:space="preserve"> $            18.855.200</t>
  </si>
  <si>
    <t xml:space="preserve"> $               4.713.800</t>
  </si>
  <si>
    <t>75-44-101144583</t>
  </si>
  <si>
    <t xml:space="preserve">OK </t>
  </si>
  <si>
    <t>el 29 de abril se envio póliza ajustada</t>
  </si>
  <si>
    <t>C2733-2025</t>
  </si>
  <si>
    <t>CORPORACIÓN RURAL ESCUELA DE SABERES POPULARES PARA LA PAZ, TURISMO AGROFAMILIAR, EMPRENDIMIENTO CON SENTIDO SOCIAL</t>
  </si>
  <si>
    <t>LA PALABRA QUE SIEMBRA; I ENCUENTRO INTERGENERACIONAL ENTRE    SABEDORES Y SABEDORAS AFROCOLOMBIANAS Y CAMPESINAS  CULTIVADORAS  DE PLANTAS DE LA MEDICINA Y LA COCINA TRADICIONAL AFROLLANERA</t>
  </si>
  <si>
    <t xml:space="preserve"> $        26.623.000</t>
  </si>
  <si>
    <t xml:space="preserve"> $            21.298.400</t>
  </si>
  <si>
    <t xml:space="preserve"> $               5.324.600</t>
  </si>
  <si>
    <t>85-44-101137409</t>
  </si>
  <si>
    <t>Se solicita aclaración del objeto de la póliza teniendo en cuenta que las obligaciones no se derivan del incumplimeinto contractual</t>
  </si>
  <si>
    <t>14-05-2025: Se carga el documento ajustado en la carpeta de hoy - 16/06/2025: Por favor verificar el anexo 2 en el que ya se aclara el nombre del tomador tal como aparece en el certificado de Cámara de Comercio (se carga en la carpeta del 11/04 para verificación), en el RUT no aparece completo porque es extenso. Por otra parte, por favor aclarar qué parte de la póliza no es legible para solicitar la subsanación de ser necesario, teniendo en cuenta que es la tercera vez que la póliza es devuelta por un motivo diferente, muchas gracias. Finalmente, ya cuenta con acta de aprobación en AZ.</t>
  </si>
  <si>
    <t>C3086-2025</t>
  </si>
  <si>
    <t>FUNDACION AVANZA PUTUMAYO</t>
  </si>
  <si>
    <t>V ENCUENTRO MUNICIPAL DE DANZAS</t>
  </si>
  <si>
    <t>AGP-100001428</t>
  </si>
  <si>
    <t>En el objeto de la póliza no se menciona el número de la resolución, se debe aclarar que las obligaciones emanadas no derivan de un contrato y se solicita adjuntar el anexo de egenralidades para validar el amparo de prestaciones sociales</t>
  </si>
  <si>
    <t>C3386-2025</t>
  </si>
  <si>
    <t>JUNTA DE ACCION COMUNAL DEL BARRIO JUAN HERNANDO URREGO</t>
  </si>
  <si>
    <t>ARTE SANA</t>
  </si>
  <si>
    <t xml:space="preserve"> $        22.082.000</t>
  </si>
  <si>
    <t xml:space="preserve"> $            17.665.600</t>
  </si>
  <si>
    <t xml:space="preserve"> $               4.416.400</t>
  </si>
  <si>
    <t>57-44-101006953</t>
  </si>
  <si>
    <t>C3834-2025</t>
  </si>
  <si>
    <t>FUNDACIÓN RED COLOMBIANA DE DESARROLLO CULTURAL</t>
  </si>
  <si>
    <t>FESTIVAL DE CINE AFROCOLOMBIANO: “CINE PARA EL DIÁLOGO Y LA IDENTIDAD”</t>
  </si>
  <si>
    <t>55-44-101084838</t>
  </si>
  <si>
    <t>Se solicita aclración del objeto de la póliza teniendo en cuenta quie las obligaciones no se derivan del incumplimeinto contractual</t>
  </si>
  <si>
    <t>C4903-2025</t>
  </si>
  <si>
    <t>RESGUARDO INDIGENA NASA WE ´SX KIWE LA GAITANA</t>
  </si>
  <si>
    <t>SONIDOS ANCESTRALES- NASA ÜUS WEJXA, PARA EL FORTALECIMIENTO DE LA IDENTIDAD CULTURAL DE LA COMUNIDAD LA GAITANA</t>
  </si>
  <si>
    <t xml:space="preserve"> $        18.822.000</t>
  </si>
  <si>
    <t xml:space="preserve"> $            15.057.600</t>
  </si>
  <si>
    <t xml:space="preserve"> $               3.764.400</t>
  </si>
  <si>
    <t>C-100094995</t>
  </si>
  <si>
    <t xml:space="preserve">se remite póliza sjustada el día 29 de abril a la oficina jurídica </t>
  </si>
  <si>
    <t>C8103-2025</t>
  </si>
  <si>
    <t>ASOCIACION PARA EL DESARROLLO AFROCOLOMBIANO BAJO AMARON</t>
  </si>
  <si>
    <t>CONMEMORACION DIA NACIONAL DE LA AFROCOLOMBIANIDAD: CULTURA, PAZ Y RECONCILIACIÓN</t>
  </si>
  <si>
    <t>AGP-100001430</t>
  </si>
  <si>
    <t>C6622-2025</t>
  </si>
  <si>
    <t>FUNDACION MUJERES POR EL DESARROLLO SOCIAL FUNSOCIAL</t>
  </si>
  <si>
    <t>CONSOLIDAR EL PROGRAMA DE FORMACIÓN ARTÍSTICA Y CULTURAL EN EL ÁREA DE DANZAS FOLCLORICAS, DIRIGIDO A NIÑOS, NIÑAS, ADOLESCENTES Y JOVENES DE LA POBLACIÓN VULNERABLE</t>
  </si>
  <si>
    <t>56-44-101009969</t>
  </si>
  <si>
    <t>C4167-2025</t>
  </si>
  <si>
    <t>CORPORACION UNIVERSITARIA DEL MACIZO COLOMBIANO UNIMACIZOC</t>
  </si>
  <si>
    <t>FESTIVAL LOS NIÑOS DANZAN: FOMENTO CULTURAL HUILENSE</t>
  </si>
  <si>
    <t xml:space="preserve"> $        23.041.000</t>
  </si>
  <si>
    <t xml:space="preserve"> $            18.432.800</t>
  </si>
  <si>
    <t xml:space="preserve"> $               4.608.200</t>
  </si>
  <si>
    <t>AGP-100001306</t>
  </si>
  <si>
    <t>C101-2025</t>
  </si>
  <si>
    <t>FUNDACION DE ARTES Y SABERES, JANER DE JESUS PANZZA</t>
  </si>
  <si>
    <t>TALLERES DE FORMACIÓN Y FORTALECIMIENTOS DE MÚSICA EN BANDA DE MARCHA</t>
  </si>
  <si>
    <t>45-44-101164790</t>
  </si>
  <si>
    <t>C315-2025</t>
  </si>
  <si>
    <t>CORPORACION TAMBORES POR LA PAZ</t>
  </si>
  <si>
    <t>TALLERES DE FORMACIÓN MUSICAL, TAMBORES POR LA PAZ</t>
  </si>
  <si>
    <t>85-44-101137518</t>
  </si>
  <si>
    <t>C1021-2025</t>
  </si>
  <si>
    <t>IMAGINERÍA</t>
  </si>
  <si>
    <t>CINE PARA CREAR</t>
  </si>
  <si>
    <t xml:space="preserve"> $        19.692.000</t>
  </si>
  <si>
    <t xml:space="preserve"> $            15.753.600</t>
  </si>
  <si>
    <t xml:space="preserve"> $               3.938.400</t>
  </si>
  <si>
    <t>M-100261466</t>
  </si>
  <si>
    <t>C1473-2025</t>
  </si>
  <si>
    <t>ASOCIACIÓN DE MUJERES Y HOMBRES ARTESANOS DEL MUNICIPIO DE AGUADAS</t>
  </si>
  <si>
    <t>TEJIDOS POR HERENCIA Y TRADICIÓN, SOMBRERO AGUADEÑO</t>
  </si>
  <si>
    <t xml:space="preserve"> $        29.010.000</t>
  </si>
  <si>
    <t xml:space="preserve"> $            23.208.000</t>
  </si>
  <si>
    <t xml:space="preserve"> $               5.802.000</t>
  </si>
  <si>
    <t>42-44-101160749</t>
  </si>
  <si>
    <t>C5054-2025</t>
  </si>
  <si>
    <t>FUNDACIÓN MANOS UNIDAS RURALES</t>
  </si>
  <si>
    <t>ESTILOS ANCESTRALES: LA BELLEZA DEL CABELLO AFRO Y TURBANTES</t>
  </si>
  <si>
    <t>41-44-101292403</t>
  </si>
  <si>
    <t>C2493-2025</t>
  </si>
  <si>
    <t>FUNDACIÓN DE PROFESIONALES PARA EL DESARROLLO INTEGRAL DE COLOMBIA (FUNPRODICOL)</t>
  </si>
  <si>
    <t>VOCES: UNA GIRA MUSICAL PARA LA INCLUSIÓN  Y EL FORTALECIMIENTO DE NUESTRA CULTURA</t>
  </si>
  <si>
    <t xml:space="preserve"> $        17.341.000</t>
  </si>
  <si>
    <t xml:space="preserve"> $            13.872.800</t>
  </si>
  <si>
    <t xml:space="preserve"> $               3.468.200</t>
  </si>
  <si>
    <t>53-44-101038084</t>
  </si>
  <si>
    <t>C9280-2025</t>
  </si>
  <si>
    <t>CORPORACIÓN EMERGENTE</t>
  </si>
  <si>
    <t>RELATOS VIVOS: NARRATIVAS DE CULTURA Y PAZ DE LA JUVENTUD ATLANTICENSE</t>
  </si>
  <si>
    <t xml:space="preserve"> $        20.894.000</t>
  </si>
  <si>
    <t xml:space="preserve"> $            16.715.200</t>
  </si>
  <si>
    <t xml:space="preserve"> $               4.178.800</t>
  </si>
  <si>
    <t>47-44-101030941</t>
  </si>
  <si>
    <t xml:space="preserve">La poliza no relaciona el numero de la resolución ni el objeto. 
</t>
  </si>
  <si>
    <t>se allega poliza con correciones sugeridas.</t>
  </si>
  <si>
    <t>C4893-2025</t>
  </si>
  <si>
    <t>CORPORACIÓN NAMUY PIR? NUESTRA TIERRA</t>
  </si>
  <si>
    <t>NAMUY MISAK TURI MANAKATIK K?NTREY ( LA RUANA MISAK)</t>
  </si>
  <si>
    <t xml:space="preserve"> $        18.296.000</t>
  </si>
  <si>
    <t xml:space="preserve"> $            14.636.800</t>
  </si>
  <si>
    <t xml:space="preserve"> $               3.659.200</t>
  </si>
  <si>
    <t>45-44-101164797</t>
  </si>
  <si>
    <t>C2241-2025</t>
  </si>
  <si>
    <t>FUNDACIÓN PENSAR BONITO</t>
  </si>
  <si>
    <t>TEJIENDO LA VIDA CON LA NATURALEZA. CAMPAMENTOS DE ARTES Y OFICIOS ANCESTRALES</t>
  </si>
  <si>
    <t xml:space="preserve"> $        22.013.000</t>
  </si>
  <si>
    <t xml:space="preserve"> $            17.610.400</t>
  </si>
  <si>
    <t xml:space="preserve"> $               4.402.600</t>
  </si>
  <si>
    <t>AGP-100001322</t>
  </si>
  <si>
    <t xml:space="preserve">el amparo en cuanto a  SALARIOS, PRESTACIONES SOCIALES LEGALES E INDEMNIZACIONES LABORALES, no esta debidamente descrito </t>
  </si>
  <si>
    <t>C1833-2025</t>
  </si>
  <si>
    <t>CONSEJO COMUNITARIO LOCAL DE ALFONSO LOPEZ</t>
  </si>
  <si>
    <t>CONSERVACIÓN DE LA GASTRONOMÍA Y TRADICIONES CULTURALES EN LAS FIESTAS DE SAN ANTONIO DE PADUA EN ALFONSO LÓPEZ, BOJAYÁ</t>
  </si>
  <si>
    <t xml:space="preserve"> $        26.642.000</t>
  </si>
  <si>
    <t xml:space="preserve"> $            21.313.600</t>
  </si>
  <si>
    <t xml:space="preserve"> $               5.328.400</t>
  </si>
  <si>
    <t>AGP-100001338</t>
  </si>
  <si>
    <t>Se allega poliza con observaciones sugeridas</t>
  </si>
  <si>
    <t>C1905-2025</t>
  </si>
  <si>
    <t>FUNDACIÓN PARA IMPULSAR EL DESARROLLO COMUNITARIO.</t>
  </si>
  <si>
    <t>VIVAMOS LA MÚSICA CAMPESINA, PUPIALES CUNA DE EXPRESIÓN CULTURAL, VERSIÓN III.</t>
  </si>
  <si>
    <t xml:space="preserve"> $        17.741.000</t>
  </si>
  <si>
    <t xml:space="preserve"> $            14.192.800</t>
  </si>
  <si>
    <t xml:space="preserve"> $               3.548.200</t>
  </si>
  <si>
    <t>14-44-101233241</t>
  </si>
  <si>
    <t>C3678-2025</t>
  </si>
  <si>
    <t>FUNDACION TIERRA GRATA</t>
  </si>
  <si>
    <t>DISEÑO, ELABORACION Y COMERCIALIZACION DE ARTESANIAS CON BASE EN EL TOTUMO</t>
  </si>
  <si>
    <t xml:space="preserve"> $        21.913.000</t>
  </si>
  <si>
    <t xml:space="preserve"> $            17.530.400</t>
  </si>
  <si>
    <t xml:space="preserve"> $               4.382.600</t>
  </si>
  <si>
    <t>CRC-100024218</t>
  </si>
  <si>
    <t>C8980-2025</t>
  </si>
  <si>
    <t>CABILDO INDIGENA CAMPO BELLO PASTOS</t>
  </si>
  <si>
    <t>INTI RAIMY - FIESTA DEL SOL DEL PUEBLO INDIGENA CAMPO BELLO LOS PASTOS</t>
  </si>
  <si>
    <t>AGP-100001300</t>
  </si>
  <si>
    <t>C3849-2025</t>
  </si>
  <si>
    <t>ASOCIACIÓN CULTURAL ACADEMICA Y SOCIAL ASO-ATARRAYA</t>
  </si>
  <si>
    <t>FESTIVAL DE JUEGOS TRADICIONALES DE LA CULTURA AFROCOLOMBIANA</t>
  </si>
  <si>
    <t xml:space="preserve"> $        24.209.000</t>
  </si>
  <si>
    <t xml:space="preserve"> $            19.367.200</t>
  </si>
  <si>
    <t xml:space="preserve"> $               4.841.800</t>
  </si>
  <si>
    <t>55-44-101084849</t>
  </si>
  <si>
    <t>C3680-2025</t>
  </si>
  <si>
    <t xml:space="preserve">ASOCIACIÓN DE SOBREVIVIENTES DE MINAS ANTIPERSONAL, MUNICIONES SIN EXPLOSIONAR Y TRAMPAS EXPLOSIVAS DEL DEPARTAMENTO </t>
  </si>
  <si>
    <t>HISTORIAS DE SUPERVIVENCIA: RETRATOS CULTURALES DE VÍCTIMAS DE MINAS ANTIPERSONALES</t>
  </si>
  <si>
    <t xml:space="preserve"> $        17.312.000</t>
  </si>
  <si>
    <t xml:space="preserve"> $            13.849.600</t>
  </si>
  <si>
    <t xml:space="preserve"> $               3.462.400</t>
  </si>
  <si>
    <t>30-44-101063071</t>
  </si>
  <si>
    <t>C6841-2025</t>
  </si>
  <si>
    <t>ASOCIACION DE AUTORIDADES TRADICIONALES AWA "ORGANIZACION UNIDAD INDIGENA DEL PUEBLO AWA-UNIPA"</t>
  </si>
  <si>
    <t>RESCATE Y USO DE PLANTAS MEDICINALES PARA LA PRODUCCIÓN DE ACEITES ESENCIALES PARA EL PUEBLO AWÁ UNIPA</t>
  </si>
  <si>
    <t xml:space="preserve"> $        17.559.000</t>
  </si>
  <si>
    <t xml:space="preserve"> $            14.047.200</t>
  </si>
  <si>
    <t xml:space="preserve"> $               3.511.800</t>
  </si>
  <si>
    <t>C5787-2025</t>
  </si>
  <si>
    <t>ASOCIACION DE MUJERES ARTESANAS INDIGENAS DEL VICHADA</t>
  </si>
  <si>
    <t>COPLAS DE BOLSILLO</t>
  </si>
  <si>
    <t xml:space="preserve"> $        28.756.000</t>
  </si>
  <si>
    <t xml:space="preserve"> $            23.004.800</t>
  </si>
  <si>
    <t xml:space="preserve"> $               5.751.200</t>
  </si>
  <si>
    <t>CV-10005005</t>
  </si>
  <si>
    <t>C5544-2025</t>
  </si>
  <si>
    <t>FUNDACION SOCIAL, AMBIENTAL Y PRODUCTIVA CORAZONES DE VIDA</t>
  </si>
  <si>
    <t>PLAN ESPECIAL DE SALVAGUARDIA DE LA TRADICIÓN POPULAR DE LA SEMANA SANTA DE TENERIFE, MAGDALENA.</t>
  </si>
  <si>
    <t xml:space="preserve"> $        24.619.000</t>
  </si>
  <si>
    <t xml:space="preserve"> $            19.695.200</t>
  </si>
  <si>
    <t xml:space="preserve"> $               4.923.800</t>
  </si>
  <si>
    <t>46-44-101013272</t>
  </si>
  <si>
    <t xml:space="preserve">ok </t>
  </si>
  <si>
    <t>C6281-2025</t>
  </si>
  <si>
    <t>JUNTA DE ACCIÓN COMUNAL DEL BARRIO NUEVO MILENIO</t>
  </si>
  <si>
    <t>ARTE AL BARRIO</t>
  </si>
  <si>
    <t xml:space="preserve"> $        17.787.000</t>
  </si>
  <si>
    <t xml:space="preserve"> $            14.229.600</t>
  </si>
  <si>
    <t xml:space="preserve"> $               3.557.400</t>
  </si>
  <si>
    <t>CRC-100024220</t>
  </si>
  <si>
    <t>C7896-2025</t>
  </si>
  <si>
    <t>ASOCIACIÓN DE AUTORIDADES TRADICIONALES INDÍGENAS DE LA ZONA CENTRAL DE MITÚ - AATIZCEM</t>
  </si>
  <si>
    <t>ENCUENTRO DE DANZAS Y RITUALES CON LAS COMUNIDADES INDIGENAS ALEDAÑAS AL MUNICIPIO DE MITÚ</t>
  </si>
  <si>
    <t xml:space="preserve"> $        27.437.000</t>
  </si>
  <si>
    <t xml:space="preserve"> $            21.949.600</t>
  </si>
  <si>
    <t xml:space="preserve"> $               5.487.400</t>
  </si>
  <si>
    <t xml:space="preserve"> 11-44-101252732</t>
  </si>
  <si>
    <t>El objeto dle seguro no indica No. de registro ni nombre del proyecto. El amparo de cumplimiento excede la vigencia solicitada en la Resolución 370</t>
  </si>
  <si>
    <t>se remita poliza con correcciones sugeridas</t>
  </si>
  <si>
    <t>C10542-2025</t>
  </si>
  <si>
    <t>JUNTA DE ACCION COMUNAL DEL BARRIO SAN CARLOS DEL MUNICIPIO DE TUMACO</t>
  </si>
  <si>
    <t>CINE COMUNITARIO POR LA PAZ EN TUMACO, NARIÑO</t>
  </si>
  <si>
    <t>41-44-101292503</t>
  </si>
  <si>
    <t>El objeto de Seguro debe indicar que ampara el incumplimiento de las obligaciones derivadas de la Resolución No. 370 del 28 de marzo de 2025</t>
  </si>
  <si>
    <t>C6536-2025</t>
  </si>
  <si>
    <t>FUNDACIÓN SOCIAL AFROCOLOMBIANA UNIDOS POR LA REGIÓN CARIBE</t>
  </si>
  <si>
    <t>TEJIENDO SABERES: CULTIVANDO DIÁLOGOS PARA LA PAZ EN LA INSTITUCIÓN EDUCATIVA SAN JOSÉ DE LURUACO</t>
  </si>
  <si>
    <t xml:space="preserve"> $        16.019.000</t>
  </si>
  <si>
    <t xml:space="preserve"> $            12.815.200</t>
  </si>
  <si>
    <t xml:space="preserve"> $               3.203.800</t>
  </si>
  <si>
    <t>900.954.016-6</t>
  </si>
  <si>
    <t>C2797-2025</t>
  </si>
  <si>
    <t>ASOCIACION DE CABILDOS MURUI MUINA (UITOTO) DEL ALTO RIO CAQUETA ASCAINCA</t>
  </si>
  <si>
    <t>FESTIVAL TRADICIONAL DEL RÍO CAQUETÁ, CABILDOS MURUI MUINA</t>
  </si>
  <si>
    <t>C-100095259</t>
  </si>
  <si>
    <t xml:space="preserve">El objeto de la póliza no especifica el cumplimiento de las obligaciones contenidas en la Resolución 0370 del 28 de marzo de 2025 para la ejecución del proyecto. </t>
  </si>
  <si>
    <t>C5266-2025</t>
  </si>
  <si>
    <t>COMUNIDAD INDIGENA CAÑABRAVITA, PUEBLO INDIGENA EMBERA CHAMI</t>
  </si>
  <si>
    <t>KÃRABY KIRU ITUA DÊ CABILDO INDIGENA CAÑA BRAVITA CARNAVAL ANCESTRAL</t>
  </si>
  <si>
    <t>AGP-100001379</t>
  </si>
  <si>
    <t>C5384-2025</t>
  </si>
  <si>
    <t>CORPORACIÓN W WARRIOR</t>
  </si>
  <si>
    <t>FRESH BEAT FESTIVAL</t>
  </si>
  <si>
    <t xml:space="preserve"> $        17.146.000</t>
  </si>
  <si>
    <t xml:space="preserve"> $            13.716.800</t>
  </si>
  <si>
    <t xml:space="preserve"> $               3.429.200</t>
  </si>
  <si>
    <t>AGP-100001303</t>
  </si>
  <si>
    <t>C7345-2025</t>
  </si>
  <si>
    <t>JUNTA DE ACCION COMUNAL DEL BARRIO BUENA VISTA</t>
  </si>
  <si>
    <t>COCINAS TRADICIONALES PARA LA TRANSMISIÓN Y CONSERVACIÓN DE SABERES GASTRONOMICOS ANCESTRALES</t>
  </si>
  <si>
    <t>CG-1063657</t>
  </si>
  <si>
    <t>C6403-2025</t>
  </si>
  <si>
    <t>FUNDACION WARAPAZ</t>
  </si>
  <si>
    <t>ACACIAS AL MUSEO "CONSTRUYENDO IDENTIDAD Y MEMORIA PARA LA PAZ"</t>
  </si>
  <si>
    <t xml:space="preserve"> $        22.197.000</t>
  </si>
  <si>
    <t xml:space="preserve"> $            17.757.600</t>
  </si>
  <si>
    <t xml:space="preserve"> $               4.439.400</t>
  </si>
  <si>
    <t>CCS-100040245</t>
  </si>
  <si>
    <t>C9116-2025</t>
  </si>
  <si>
    <t>ASOCIACION DE MUJERES RURALES DEL CAFE</t>
  </si>
  <si>
    <t>FESTIVAL AMBIENTAL "RÍOS DE PAZ: PROTEGIENDO EL AGUA PARA EL MAÑANA</t>
  </si>
  <si>
    <t>AGP-100001460</t>
  </si>
  <si>
    <t>C1239-2025</t>
  </si>
  <si>
    <t>CORPORACION ETNICA EDUCATIVA DE PENSAMIENTO CREATIVO</t>
  </si>
  <si>
    <t>COLORES DE NUESTRA HERENCIA: PROYECTO DE ARTES VISUALES AFROCOLOMBIANO EN EL MUNICIPIO DE BARRANCABERMEJA</t>
  </si>
  <si>
    <t>45-44-101164783</t>
  </si>
  <si>
    <t>C3613-2025</t>
  </si>
  <si>
    <t>CORPORACIÓN ARTÍSTICA Y CULTURAL VILLA URBANA</t>
  </si>
  <si>
    <t>FESTIVAL DEPARTAMENTAL DE DANZA URBANA VILLA HOPE VOL.VII</t>
  </si>
  <si>
    <t xml:space="preserve"> $        24.903.000</t>
  </si>
  <si>
    <t xml:space="preserve"> $            19.922.400</t>
  </si>
  <si>
    <t xml:space="preserve"> $               4.980.600</t>
  </si>
  <si>
    <t>45-44-101164940</t>
  </si>
  <si>
    <t>C2491-2025</t>
  </si>
  <si>
    <t>ASOCIACION BONAVERENSE EN RISARALDA PARA EL DESARROLLO DEL LITORAL PACIFICO</t>
  </si>
  <si>
    <t>SEGUNDO FESTIVAL CULTURAL Y GASTRONÓMICO "GASTRO-AFRO-FEST": CONCURSO DE SABORES ANCESTRALES</t>
  </si>
  <si>
    <t xml:space="preserve"> $        24.612.000</t>
  </si>
  <si>
    <t xml:space="preserve"> $            19.689.600</t>
  </si>
  <si>
    <t xml:space="preserve"> $               4.922.400</t>
  </si>
  <si>
    <t>11-44-101252691</t>
  </si>
  <si>
    <t>C8099-2025</t>
  </si>
  <si>
    <t>FUNDACIÓN ORÁCULO DEL ARTE</t>
  </si>
  <si>
    <t>MEMORIA EN MOVIMIENTO: TEATRO PARA LA PAZ Y LA TRANSFORMACIÓN CULTURAL</t>
  </si>
  <si>
    <t xml:space="preserve"> $        17.795.000</t>
  </si>
  <si>
    <t xml:space="preserve"> $            14.236.000</t>
  </si>
  <si>
    <t xml:space="preserve"> $               3.559.000</t>
  </si>
  <si>
    <t>AGP-100001465</t>
  </si>
  <si>
    <t xml:space="preserve">En el anexo 2 se ajusta la fecha de finalización de vigencia de póliza y demás notas aclaratorias requeridas, pero se modifica fecha de inicio de la vigencia al 11/04/25 fecha de firma del acta de ajuste de cronograma, sin embargo la fecha de inicio del proyecto es 14/02/25 o en su defecto 28/03/25 fecha de firma de la Resolución </t>
  </si>
  <si>
    <t>19-05-2025: Se carga el documento ajustado en la carpeta de hoy</t>
  </si>
  <si>
    <t>C6892-2025</t>
  </si>
  <si>
    <t>CORPORACIÓN CULTURAL JAYEECHI</t>
  </si>
  <si>
    <t>ATTÜJAA (APRENDER)  (PROYECTO FORMACIÓN A FORMADORES EN  TEATRO COMUNITARIO, RIOHACHA - 2025)</t>
  </si>
  <si>
    <t xml:space="preserve"> $        37.520.000</t>
  </si>
  <si>
    <t xml:space="preserve"> $            30.016.000</t>
  </si>
  <si>
    <t xml:space="preserve"> $               7.504.000</t>
  </si>
  <si>
    <t>AGP-100001376</t>
  </si>
  <si>
    <t>C8815-2025</t>
  </si>
  <si>
    <t>CORPORACION TERRITORIO COMUN</t>
  </si>
  <si>
    <t>FESTIVAL DE  CARICATURA "CARICATURISTAS POR LA VIDA Y LA PAZ"</t>
  </si>
  <si>
    <t xml:space="preserve"> $        28.151.000</t>
  </si>
  <si>
    <t xml:space="preserve"> $            22.520.800</t>
  </si>
  <si>
    <t xml:space="preserve"> $               5.630.200</t>
  </si>
  <si>
    <t>60-44-101015130</t>
  </si>
  <si>
    <t>La póliza no cuenta con certificado o recibo de pago - Sin evidencia de pago</t>
  </si>
  <si>
    <t>Poliza ajustada 14-05-2025 acta ajustada 15-05-2025</t>
  </si>
  <si>
    <t>C803-2025</t>
  </si>
  <si>
    <t>JUNTA DE ACCION COMUNAL DE REACENTAMIENTO LAS DELICIAS</t>
  </si>
  <si>
    <t>TEATRO HUMANO POR LA PAZ</t>
  </si>
  <si>
    <t xml:space="preserve"> $        16.505.000</t>
  </si>
  <si>
    <t xml:space="preserve"> $            13.204.000</t>
  </si>
  <si>
    <t xml:space="preserve"> $               3.301.000</t>
  </si>
  <si>
    <t>AGP-100001362</t>
  </si>
  <si>
    <t>C8803-2025</t>
  </si>
  <si>
    <t>FUNDACIÓN DEPORTIVA NUEVA GENERACIÓN</t>
  </si>
  <si>
    <t>VERDEFEST: TALLERES ECO-DIVERTIDOS!!</t>
  </si>
  <si>
    <t xml:space="preserve"> $        18.167.000</t>
  </si>
  <si>
    <t xml:space="preserve"> $            14.533.600</t>
  </si>
  <si>
    <t xml:space="preserve"> $               3.633.400</t>
  </si>
  <si>
    <t>53-44-101038168</t>
  </si>
  <si>
    <t>C1582-2025</t>
  </si>
  <si>
    <t>FUNDACIÓN CULTURAL MELASSA</t>
  </si>
  <si>
    <t>VI ENCUENTRO NACIONAL DE MELÓMANOS Y COLECCIONISTAS "UN SON PARA EL BARRIO OBRERO" 2025</t>
  </si>
  <si>
    <t xml:space="preserve">B-100060972	</t>
  </si>
  <si>
    <t>(I) La poliza no relaciona el numero de la resolución 370 DE 2025 ni el objeto. (II) 
el amparo en cuanto a  SALARIOS, PRESTACIONES SOCIALES LEGALES E INDEMNIZACIONES LABORALES, no esta debidamente descrito</t>
  </si>
  <si>
    <t>Se allega poliza con las aclaraciones pertinentes</t>
  </si>
  <si>
    <t>C1688-2025</t>
  </si>
  <si>
    <t>CORPORACIÓN PARA EL DESARROLLO ECONÓMICO SOCIAL CULTURAL AMBIENTAL Y ORGANIZATIVO</t>
  </si>
  <si>
    <t>3ER FESTIVAL ARTÍSTICO INTERCULTURAL POR LA VIDA Y LA CONVIVENCIA DE LAS MUJERES</t>
  </si>
  <si>
    <t>CRC-100024280</t>
  </si>
  <si>
    <t>(I) ES necesario se ajuste el nombre del tomador en la poliza a fin de que coincida con el RUT.  (II) el amparo en cuanto a  SALARIOS, PRESTACIONES SOCIALES LEGALES E INDEMNIZACIONES LABORALES, no esta debidamente descrito</t>
  </si>
  <si>
    <t>C2548-2025</t>
  </si>
  <si>
    <t>ASOCIACIÓN DE AUTORIDADES TRADICIONALES WAYUU ¨E´INÚSHII SÚPULA ANAS¨</t>
  </si>
  <si>
    <t>LA MÚSICA Y LA DANZA: TRADICIÓN ANCESTRAL DE LA CULTURA WAYUU.</t>
  </si>
  <si>
    <t xml:space="preserve"> $        35.834.000</t>
  </si>
  <si>
    <t xml:space="preserve"> $            28.667.200</t>
  </si>
  <si>
    <t xml:space="preserve"> $               7.166.800</t>
  </si>
  <si>
    <t>AGP-100001449</t>
  </si>
  <si>
    <t>(I) ES necesario se ajuste el nombre del tomador en la poliza a fin de que coincida con el RUT.  (II) en el objeto del contrato de poliza debe indicarse el nombre del proyecto (iii) el amparo en cuanto a  SALARIOS, PRESTACIONES SOCIALES LEGALES E INDEMNIZACIONES LABORALES, no esta debidamente descrito</t>
  </si>
  <si>
    <t>sE ALLEGA POLIZA CON CORRECCIONES SUGERIDAS</t>
  </si>
  <si>
    <t>C7238-2025</t>
  </si>
  <si>
    <t>FUNDACION CIENAGA DE ZAPAYAN</t>
  </si>
  <si>
    <t>IX FESTIVAL DE MÚSICA VALLENATA "CIÉNAGA DE ZAPAYÁN"</t>
  </si>
  <si>
    <t xml:space="preserve"> $        25.459.000</t>
  </si>
  <si>
    <t xml:space="preserve"> $            20.367.200</t>
  </si>
  <si>
    <t xml:space="preserve"> $               5.091.800</t>
  </si>
  <si>
    <t>AGP-100001331</t>
  </si>
  <si>
    <t xml:space="preserve"> el amparo en cuanto a  SALARIOS, PRESTACIONES SOCIALES LEGALES E INDEMNIZACIONES LABORALES, no esta debidamente descrito</t>
  </si>
  <si>
    <t>C7874-2025</t>
  </si>
  <si>
    <t>FUNDACIÓN CULTURAL CASA MORÓN</t>
  </si>
  <si>
    <t>EL PATIO DE LOS VIENTOS PERDIDOS: MUESTRA LITERARIA ITINERANTE</t>
  </si>
  <si>
    <t xml:space="preserve"> $        18.171.000</t>
  </si>
  <si>
    <t xml:space="preserve"> $            14.536.800</t>
  </si>
  <si>
    <t xml:space="preserve"> $               3.634.200</t>
  </si>
  <si>
    <t>AGP-100001433</t>
  </si>
  <si>
    <t>(I)  en el objeto del contrato de poliza debe indicarse el nombre del proyecto (II)  el amparo en cuanto a  SALARIOS, PRESTACIONES SOCIALES LEGALES E INDEMNIZACIONES LABORALES, no esta debidamente descrito</t>
  </si>
  <si>
    <t>C9578-2025</t>
  </si>
  <si>
    <t>JUNTA DE ACCIÓN COMUNAL DEL BARRIO LA CRUZ</t>
  </si>
  <si>
    <t>TEJIENDO RAICES: RECUPERACIÓN DE LAS TECNICAS ANCESTRALES DE TEJIDO DEL SOMBRERO DE PAJA EN EL MUNICIPIO DE OSPINA.</t>
  </si>
  <si>
    <t xml:space="preserve"> $        20.570.000</t>
  </si>
  <si>
    <t xml:space="preserve"> $            16.456.000</t>
  </si>
  <si>
    <t xml:space="preserve"> $               4.114.000</t>
  </si>
  <si>
    <t>AGP-100001272</t>
  </si>
  <si>
    <t>el amparo en cuanto a  SALARIOS, PRESTACIONES SOCIALES LEGALES E INDEMNIZACIONES LABORALES, no esta debidamente descrito</t>
  </si>
  <si>
    <t>C5439-2025</t>
  </si>
  <si>
    <t>ASOCIACIÓN AMBIENTAL, PROTECTORA DE ANIMALES Y SOCIO CULTURAL HUELLITAS DE CORAZÓN</t>
  </si>
  <si>
    <t>I FESTIVAL CULTURAL Y AMBIENTAL HUELLITAS DE CORAZÓN</t>
  </si>
  <si>
    <t>AGP-100001429</t>
  </si>
  <si>
    <t>C9004-2025</t>
  </si>
  <si>
    <t>CORPORACION SEMBRANDO CONCIENCIA NATURAL ARTE Y CULTURA</t>
  </si>
  <si>
    <t>ECOFREESTYLE, VOZ Y VOS, JUNTOS POR LA MADRE TIERRA</t>
  </si>
  <si>
    <t>AGP-100001364</t>
  </si>
  <si>
    <t>se allega poliza con aclaracion de amparo</t>
  </si>
  <si>
    <t>C612-2025</t>
  </si>
  <si>
    <t>FUNDACIÓN CULTURAL CACIQUE CHIRIGUA</t>
  </si>
  <si>
    <t>¡ LA MÚSICA TRADICIONAL VALLENATA SE MUEVE EN LOS ENTORNOS ESCOLARES !</t>
  </si>
  <si>
    <t xml:space="preserve"> $        28.733.000</t>
  </si>
  <si>
    <t xml:space="preserve"> $            22.986.400</t>
  </si>
  <si>
    <t xml:space="preserve"> $               5.746.600</t>
  </si>
  <si>
    <t>45-44-101164840</t>
  </si>
  <si>
    <t>PAOLA DUARTE</t>
  </si>
  <si>
    <t>C2220-2025</t>
  </si>
  <si>
    <t>FUNDACIÓN UNIVERSITARIA LOS LIBERTADORES</t>
  </si>
  <si>
    <t>GUARDIANES DE LA TRADICIÓN CARTAGENERA</t>
  </si>
  <si>
    <t xml:space="preserve"> $        17.603.000</t>
  </si>
  <si>
    <t xml:space="preserve"> $            14.082.400</t>
  </si>
  <si>
    <t xml:space="preserve"> $               3.520.600</t>
  </si>
  <si>
    <t>21-44-101467454</t>
  </si>
  <si>
    <t>C3487-2025</t>
  </si>
  <si>
    <t>JUNTA DE ACCION COMUNAL VEREDA POTREROS</t>
  </si>
  <si>
    <t>FESTIVAL DE LA CHARAPA, SEGUNDA FASE - REAFIRMANDO NUESTRA MÚSICA, DANZA Y CULTURA EN LA VEREDA POTREROS</t>
  </si>
  <si>
    <t xml:space="preserve"> $        22.407.000</t>
  </si>
  <si>
    <t xml:space="preserve"> $            17.925.600</t>
  </si>
  <si>
    <t xml:space="preserve"> $               4.481.400</t>
  </si>
  <si>
    <t xml:space="preserve">El nombre del Garantizado al igual que el Asegurado debe ser MINISTERIO DE LAS CULTURAS LAS ARTES Y LOS SABERES, en lugar de MINISTERIO DE CULTURA. </t>
  </si>
  <si>
    <t>28-05-2025: Se carga el documento ajustado en la carpeta de hoy</t>
  </si>
  <si>
    <t>C8456-2025</t>
  </si>
  <si>
    <t>ONG ARTE DE SION</t>
  </si>
  <si>
    <t>FUNCIONES ESTELARES - GIRA TEATRAL DEPARTAMENTAL 2025</t>
  </si>
  <si>
    <t xml:space="preserve"> $        24.522.000</t>
  </si>
  <si>
    <t xml:space="preserve"> $            19.617.600</t>
  </si>
  <si>
    <t xml:space="preserve"> $               4.904.400</t>
  </si>
  <si>
    <t>30-44-101063034</t>
  </si>
  <si>
    <t>C6773-2025</t>
  </si>
  <si>
    <t>FUNDACION FESTIVAL INTERNACIONAL DE MUSICA VALLENATO/CUMBIA Y OTRAS ACTIVIDADES CULTURALES</t>
  </si>
  <si>
    <t>FESTAS PATRONALES DEL CORREGIMIENTO DE SABANAS DEL FIRME EN  HONOR A JESUS DE NAZARET.</t>
  </si>
  <si>
    <t>75-44-101144781</t>
  </si>
  <si>
    <t>C7300-2025</t>
  </si>
  <si>
    <t>CORPORACION PARA EL DESARROLLO SOCIAL INDIGENA DE COLOMBIA - PANURE</t>
  </si>
  <si>
    <t>ENCUENTRO DE SABEDORES, DANZADORES Y PAYES E INTERGENERACIONAL DE LAS COMUNIDADES ALEDAÑAS AL CAÑO CUDUYARÍ Y EL CAÑO HABIYÚ, DEL MUNICIPIO DE MITÚ, PERMITIENDO LA TRASMISIÓN DEL CONOCIMIENTO A LAS FUTURAS GENERACIONES</t>
  </si>
  <si>
    <t xml:space="preserve"> $        25.325.000</t>
  </si>
  <si>
    <t xml:space="preserve"> $            20.260.000</t>
  </si>
  <si>
    <t xml:space="preserve"> $               5.065.000</t>
  </si>
  <si>
    <t>57-44-101006942</t>
  </si>
  <si>
    <t>C8964-2025</t>
  </si>
  <si>
    <t>ASOCIACIÓN TEJEDORES DE CAMINOS</t>
  </si>
  <si>
    <t>CARNAVAL TRENZANDO EL TERRITORIO. LA PAZ DURADERA ES POSIBLE CON LA COMUNIDAD.</t>
  </si>
  <si>
    <t xml:space="preserve"> $        27.112.000</t>
  </si>
  <si>
    <t xml:space="preserve"> $            21.689.600</t>
  </si>
  <si>
    <t xml:space="preserve"> $               5.422.400</t>
  </si>
  <si>
    <t>55-44-101084780</t>
  </si>
  <si>
    <t>C8445-2025</t>
  </si>
  <si>
    <t>COOPERATIVA AGROPESQUERA AMBIENTAL DEL CARIBE DE ZAMBRANO BOLIVAR</t>
  </si>
  <si>
    <t>PESCA ARTESANAL RIBEREÑA, UN LEGADO VIVO</t>
  </si>
  <si>
    <t xml:space="preserve"> $        19.811.000</t>
  </si>
  <si>
    <t xml:space="preserve"> $            15.848.800</t>
  </si>
  <si>
    <t xml:space="preserve"> $               3.962.200</t>
  </si>
  <si>
    <t>CCS-100040202</t>
  </si>
  <si>
    <t>Ajustar vigencia de amparo de salarios y pago anticipado, deben estar vigentes hasta el 30 de diciembre. Aclarar que el amparo al anticipo corresponde a devolución de pago anticipado. El plazo de los amparos de cumplimiento y salarios no esta correcto</t>
  </si>
  <si>
    <t>la poliza subsanada persiste con errores</t>
  </si>
  <si>
    <t>25 de abril se envia poliza subsanada          Poliza ajustada 14-05-2025</t>
  </si>
  <si>
    <t>C9945-2025</t>
  </si>
  <si>
    <t>FUNDACION EMPRENDER BIENESTAR</t>
  </si>
  <si>
    <t>PINCELADAS FEMENINAS: ARTE PARA LA RESILIENCIA</t>
  </si>
  <si>
    <t>53-44-101038154</t>
  </si>
  <si>
    <t>DAYANA VARGAS</t>
  </si>
  <si>
    <t>C11216-2025</t>
  </si>
  <si>
    <t>ASOCIACION CAMPESINA DE SAN VICENTE DEL CAGUAN</t>
  </si>
  <si>
    <t>DEPORTE, CULTURA Y VIDA COMUNITARIA</t>
  </si>
  <si>
    <t>AGP-100001463</t>
  </si>
  <si>
    <t>C98-2025</t>
  </si>
  <si>
    <t>JUNTA DE ACCION COMUNAL VEREDA LA CABAÑITA</t>
  </si>
  <si>
    <t>JUEGOS Y DEPORTES CAMPESINOS TRADICIONALES</t>
  </si>
  <si>
    <t>El garantizado, asegurado y beneficiario debe ser el Ministerio de las culturas, las artes y los saberes</t>
  </si>
  <si>
    <t>C280-2025</t>
  </si>
  <si>
    <t>JUNTA DE ACCION COMUNAL VEREDA LAS LOMAS MUNICIPIO DE GUATICA RISARALDA</t>
  </si>
  <si>
    <t>ARTE ECO</t>
  </si>
  <si>
    <t xml:space="preserve"> $        28.316.000</t>
  </si>
  <si>
    <t xml:space="preserve"> $            22.652.800</t>
  </si>
  <si>
    <t xml:space="preserve"> $               5.663.200</t>
  </si>
  <si>
    <t>CRC-1000024317</t>
  </si>
  <si>
    <t>C6674-2025</t>
  </si>
  <si>
    <t>FUNDACION OTRO SUR</t>
  </si>
  <si>
    <t>VI MUESTRA ITINERANTE DE CINE AFRICANO MUICA</t>
  </si>
  <si>
    <t xml:space="preserve"> $        21.275.000</t>
  </si>
  <si>
    <t xml:space="preserve"> $            17.020.000</t>
  </si>
  <si>
    <t xml:space="preserve"> $               4.255.000</t>
  </si>
  <si>
    <t xml:space="preserve"> 21-44-101466948</t>
  </si>
  <si>
    <t>el inicio del amparo debe corresponder a la fecha de expedición de la resolución. El objeto de la póliza se debe referir a garantizar el cumplimiento de las obligaciones contenidas en la Resolución 0370 del 28 de marzo de 2025 para la ejecución del proyecto con nombre de proyecto y número de registro</t>
  </si>
  <si>
    <t>C9502-2025</t>
  </si>
  <si>
    <t>II FESTIARTE VIVA LA TIERRA</t>
  </si>
  <si>
    <t>45-44-101165097</t>
  </si>
  <si>
    <t>C1844-2025</t>
  </si>
  <si>
    <t>RESGUARDO INDIGENA DE LA COMUNIDAD INDIGENA TUCANO DE LA YUQUERA</t>
  </si>
  <si>
    <t>LABORATORIO CREATIVO; ARTE Y TECNOLOGIA PARA LA INCLUSIÓN CULTURAL DE NIÑOS Y JÓVENES DEL RESGUARDO LA YUQUERA</t>
  </si>
  <si>
    <t xml:space="preserve"> $        28.098.000</t>
  </si>
  <si>
    <t xml:space="preserve"> $            22.478.400</t>
  </si>
  <si>
    <t xml:space="preserve"> $               5.619.600</t>
  </si>
  <si>
    <t>45-44-101165051</t>
  </si>
  <si>
    <t>C3683-2025</t>
  </si>
  <si>
    <t>CONSEJO COMUNITARIO MAYOR EL CANTON DEL SAN PABLO</t>
  </si>
  <si>
    <t>CONCURSO REGIONAL DE CANTIDOS, GUALIES Y ALABADOS</t>
  </si>
  <si>
    <t xml:space="preserve"> $        27.560.000</t>
  </si>
  <si>
    <t xml:space="preserve"> $            22.048.000</t>
  </si>
  <si>
    <t xml:space="preserve"> $               5.512.000</t>
  </si>
  <si>
    <t>55-44-101084871</t>
  </si>
  <si>
    <t>C3817-2025</t>
  </si>
  <si>
    <t>RESGUARDO INDIGENA EL AGUILA DEL PUEBLO MISAK</t>
  </si>
  <si>
    <t>FORTALECIMIENTO CULTURAL Y ESPIRITUAL EN LA COMUNIDAD EL ÁGUILA, A TRAVÉS DE ARMONIZACIONES Y ENCUENTROS COMUNITARIOS MUSICALES QUE PERMITA AFIANZAR EL TEJIDO SOCIAL E IDENTIDAD CULTURAL MISAK</t>
  </si>
  <si>
    <t xml:space="preserve"> $        20.862.000</t>
  </si>
  <si>
    <t xml:space="preserve"> $            16.689.600</t>
  </si>
  <si>
    <t xml:space="preserve"> $               4.172.400</t>
  </si>
  <si>
    <t>AGP-100001457</t>
  </si>
  <si>
    <t>El nombre del Tomador de la póliza coincide con el registrado en el RUT, pero no coincide con el nombre del titular del proyecto. Se debe aclarar mediante certificación o acta el cambio de nombre y realizar la nota aclaratoria en la póliza citando la fecha del cambio de nombre descrita en la misma certificación
26/06/2025:  El nombre registrado en la resolución de corrección es diferente al registrado en el RUT</t>
  </si>
  <si>
    <t>24-06-2024 : Ajuste por nombre realizado en resolución n°. 0962 de 2025 y cargada en su respectiva carpeta              ANEXO 0, nombre de tomador coincide con RUT y certificado de representacion conforme al ajuste de la res. 0962 que corrige la 370 poliza OK  04/07/2025 GH                        La póliza cargada en la carpeta de subsanación el 3/07/2025, en el Anexo 3, página 1, presenta en el encabezado la fecha de inicio de vigencia correctamente registrada, conforme a lo establecido en la Resolución 0370 de 2025, es decir, el 28 de marzo de 2025. Y se ajustó el objeto de acuerdo a la resolución modificatoria por el nombre. Por favor validar esta información.</t>
  </si>
  <si>
    <t>C5104-2025</t>
  </si>
  <si>
    <t>ASOCIACION CULTURAL CAMPESINA DE SABANA NUEVA CORDOBA</t>
  </si>
  <si>
    <t>XXIII FESTIVAL NACIONAL DE LA DÉCIMA</t>
  </si>
  <si>
    <t xml:space="preserve"> $        16.065.000</t>
  </si>
  <si>
    <t xml:space="preserve"> $            12.852.000</t>
  </si>
  <si>
    <t xml:space="preserve"> $               3.213.000</t>
  </si>
  <si>
    <t>CSC-1000040376</t>
  </si>
  <si>
    <r>
      <rPr>
        <sz val="11"/>
        <color rgb="FF000000"/>
        <rFont val="Calibri"/>
        <family val="2"/>
        <scheme val="minor"/>
      </rPr>
      <t>se debe ajustar el amparo es pago anticipado</t>
    </r>
    <r>
      <rPr>
        <sz val="11"/>
        <color rgb="FFFF0000"/>
        <rFont val="Calibri"/>
        <family val="2"/>
        <scheme val="minor"/>
      </rPr>
      <t>, no por buen manejo del anticipo, de igual manera en el objeto se indica que es por un contrato de prestación de servicios y no corresponde a un contrato, es en el marco de la resolución, tampoco se indica el nombre del proyecto</t>
    </r>
  </si>
  <si>
    <t xml:space="preserve">Se allega poliza con correcciones sugeridas, </t>
  </si>
  <si>
    <r>
      <rPr>
        <sz val="11"/>
        <color rgb="FF000000"/>
        <rFont val="Calibri"/>
        <family val="2"/>
        <scheme val="minor"/>
      </rPr>
      <t>el 29 de abril se envia póliza subsanada</t>
    </r>
    <r>
      <rPr>
        <sz val="11"/>
        <color rgb="FFFF0000"/>
        <rFont val="Calibri"/>
        <family val="2"/>
        <scheme val="minor"/>
      </rPr>
      <t>, Se reitera que en el objeto indican que habla de un contrato de prestaicón de servicios y no se hizo el ajuste</t>
    </r>
  </si>
  <si>
    <t>20-05-2025: Se carga el documento ajustado en la carpeta de hoy</t>
  </si>
  <si>
    <t>C8738-2025</t>
  </si>
  <si>
    <t>CENTRO DE INVESTIGACIONES PALEONTOLÓGICAS</t>
  </si>
  <si>
    <t>MUESTRA ITINERANTE "REPTILES MARINOS DE LOS ANDES"</t>
  </si>
  <si>
    <t>en el objeto del contrato de poliza debe indicarse el nombre del proyecto</t>
  </si>
  <si>
    <t>se allega poliza con las correcciones sugeridas</t>
  </si>
  <si>
    <t>C24-2025</t>
  </si>
  <si>
    <t>FUNDACIÓN PATA DE AGUA</t>
  </si>
  <si>
    <t>IV ENCUENTRO DE LA CULTURA ANFIBIA SUCREÑA</t>
  </si>
  <si>
    <t>CCS-100040167</t>
  </si>
  <si>
    <t>El amparo debe corresponder a devolución de pago anticipado y no a anticipo.</t>
  </si>
  <si>
    <t>13/05/25 se remite correo  al RL reiterando solicitud de subsanación de la póliza</t>
  </si>
  <si>
    <t>C10211-2025</t>
  </si>
  <si>
    <t>COMITE DE CACAOTEROS DE LOS MUNICIPIOS DE EL PAUJIL Y EL DONCELLO - CAQUETA</t>
  </si>
  <si>
    <t>FESTIVAL DEL CACAO: UN ENCUENTRO CULTURAL DE FAMILIAS COMCAP</t>
  </si>
  <si>
    <t>21-46-101114313</t>
  </si>
  <si>
    <r>
      <rPr>
        <sz val="11"/>
        <color rgb="FF000000"/>
        <rFont val="Calibri"/>
        <family val="2"/>
        <scheme val="minor"/>
      </rPr>
      <t>(I) La poliza no relaciona el numero de la resolución 370 DE 2025 ni el nombre del proyecto. (II)</t>
    </r>
    <r>
      <rPr>
        <sz val="11"/>
        <color rgb="FFFF0000"/>
        <rFont val="Calibri"/>
        <family val="2"/>
        <scheme val="minor"/>
      </rPr>
      <t xml:space="preserve"> Ajustar el objeto de la póliza, ya que  indica que su expidición de deriva de obligaciones contractuale</t>
    </r>
    <r>
      <rPr>
        <sz val="11"/>
        <color rgb="FF000000"/>
        <rFont val="Calibri"/>
        <family val="2"/>
        <scheme val="minor"/>
      </rPr>
      <t>s.</t>
    </r>
  </si>
  <si>
    <r>
      <rPr>
        <sz val="11"/>
        <color rgb="FF000000"/>
        <rFont val="Calibri"/>
        <family val="2"/>
        <scheme val="minor"/>
      </rPr>
      <t xml:space="preserve">13-05-2025: Se vuelve a cargar en la carpeta de fecha de hoy., </t>
    </r>
    <r>
      <rPr>
        <sz val="11"/>
        <color rgb="FFFF0000"/>
        <rFont val="Calibri"/>
        <family val="2"/>
        <scheme val="minor"/>
      </rPr>
      <t>el objeto sigue con error, se indica que es un contrato</t>
    </r>
  </si>
  <si>
    <t>C5163-2025</t>
  </si>
  <si>
    <t>FUNDACION COLOMBIA SOMOS MUSICA</t>
  </si>
  <si>
    <t>FORMACIÓN MUSICAL DE NIÑOS JÓVENES Y ADULTOS PARA EL APROBECHAMIENTO DEL TIEMPO LIBRE</t>
  </si>
  <si>
    <t>51-44-101029606</t>
  </si>
  <si>
    <t>C2511-2025</t>
  </si>
  <si>
    <t>CIRCO DE LA RUA CORPORACIÓN CULTURAL</t>
  </si>
  <si>
    <t>FESTIVAL HEYOKA CIRCUS FREAK</t>
  </si>
  <si>
    <t xml:space="preserve"> $        17.180.000</t>
  </si>
  <si>
    <t xml:space="preserve"> $            13.744.000</t>
  </si>
  <si>
    <t xml:space="preserve"> $               3.436.000</t>
  </si>
  <si>
    <t>65-44-101238547</t>
  </si>
  <si>
    <t>C5229-2025</t>
  </si>
  <si>
    <t>FUNDACIÓN YAKUY, EDUCACIÓN, CULTURA Y DESARROLLO HUMANO</t>
  </si>
  <si>
    <t>VII FESTIVAL DE CUENTO Y LITERATURA INFANTIL "ÉRASE UNA VEZ"</t>
  </si>
  <si>
    <t xml:space="preserve"> $        16.888.000</t>
  </si>
  <si>
    <t xml:space="preserve"> $            13.510.400</t>
  </si>
  <si>
    <t xml:space="preserve"> $               3.377.600</t>
  </si>
  <si>
    <t>52-44-101016915</t>
  </si>
  <si>
    <t>C1281-2025</t>
  </si>
  <si>
    <t>JUNTA DE ACCION COMUNAL VEREDA SANTA CECILIA</t>
  </si>
  <si>
    <t>PLANTAS Y AVES: TESORO DE QUINCHÍA</t>
  </si>
  <si>
    <t xml:space="preserve"> $        24.781.000</t>
  </si>
  <si>
    <t xml:space="preserve"> $            19.824.800</t>
  </si>
  <si>
    <t xml:space="preserve"> $               4.956.200</t>
  </si>
  <si>
    <t>CRC-100024315</t>
  </si>
  <si>
    <t>C2787-2025</t>
  </si>
  <si>
    <t>RESGUARDO INDIGENA EPERARA SIAPIDARA DEL RIO NAYA</t>
  </si>
  <si>
    <t>FOMENTAR LAS EXPRESIONES ARTISTICAS ANCESTRALES</t>
  </si>
  <si>
    <t>CRC-100024318</t>
  </si>
  <si>
    <t>se allega poliza con correciones sugeridas</t>
  </si>
  <si>
    <t>C8196-2025</t>
  </si>
  <si>
    <t>FUNDACIÓN CONVERGENTES</t>
  </si>
  <si>
    <t>VOCES DE LA GRAN CONVENCIÓN</t>
  </si>
  <si>
    <t xml:space="preserve"> $        26.089.000</t>
  </si>
  <si>
    <t xml:space="preserve"> $            20.871.200</t>
  </si>
  <si>
    <t xml:space="preserve"> $               5.217.800</t>
  </si>
  <si>
    <t>CCT-100010521</t>
  </si>
  <si>
    <t>(I) La poliza no relaciona el numero de la resolución 370 DE 2025 ni el nombre del proyecto. (II) Ajustar el objeto de la póliza, ya que  indica que su expidición de deriva de obligaciones contractuales.(III) el amparo en cuanto a  SALARIOS, PRESTACIONES SOCIALES LEGALES E INDEMNIZACIONES LABORALES, no esta debidamente descrito</t>
  </si>
  <si>
    <t>C8606-2025</t>
  </si>
  <si>
    <t>FUNDACIÓN ECOFEMINISTA PROTECTORA Y DEFENSORA DE LA AMAZONÍA Y LAS ZONAS DE PAZ</t>
  </si>
  <si>
    <t>MUSEO DE LA MEMORIA ANCESTRAL Y CULTURAL</t>
  </si>
  <si>
    <t>CCS-100040379</t>
  </si>
  <si>
    <t xml:space="preserve">03-06-2025: Se carga el documento ajustado en la carpeta de hoy
</t>
  </si>
  <si>
    <t>C4877-2025</t>
  </si>
  <si>
    <t>ASOCIACION DE AUTORIDADES INDIGENAS DEL GUAVIARE - CRIGUA II</t>
  </si>
  <si>
    <t>ETNOEDUCACIÓN CULTURAL EN RITMOS Y SONIDOS DE LA SELVA; EL CAMINO PARA LA RECUPERACIÓN DE SABERES ANCESTRALES DEL RESGUARDO COROCORO</t>
  </si>
  <si>
    <t xml:space="preserve"> $        30.901.000</t>
  </si>
  <si>
    <t xml:space="preserve"> $            24.720.800</t>
  </si>
  <si>
    <t xml:space="preserve"> $               6.180.200</t>
  </si>
  <si>
    <t>AGP-10001459</t>
  </si>
  <si>
    <t>(I) La poliza no relaciona  el nombre del proyecto C4877-2025 (II)  el amparo en cuanto a  SALARIOS, PRESTACIONES SOCIALES LEGALES E INDEMNIZACIONES LABORALES, no esta debidamente descrito</t>
  </si>
  <si>
    <t xml:space="preserve">Se allega poliza con correcciones sugeridas. </t>
  </si>
  <si>
    <t>C5369-2025</t>
  </si>
  <si>
    <t>CORPORACION MISION PAZCIFICA</t>
  </si>
  <si>
    <t>HERENCIA DE MI BARRIO</t>
  </si>
  <si>
    <t xml:space="preserve"> $        18.312.000</t>
  </si>
  <si>
    <t xml:space="preserve"> $            14.649.600</t>
  </si>
  <si>
    <t xml:space="preserve"> $               3.662.400</t>
  </si>
  <si>
    <t>21//2025</t>
  </si>
  <si>
    <t>CRC-100024261</t>
  </si>
  <si>
    <t>C5168-2025</t>
  </si>
  <si>
    <t>FUNDACION FORJANDO CAMINOS CON ARTE Y CULTURA DEL PUTUMAYO</t>
  </si>
  <si>
    <t>TEJIENDO CULTURA EN CROCHET, CON ARTE Y CREATIVIDAD PARA NUESTRA SOSTENIBILIDAD</t>
  </si>
  <si>
    <t>41-44-101292463</t>
  </si>
  <si>
    <t xml:space="preserve">La poliza no relaciona  el nombre del proyecto C5168-2025, se indica en el acta que se expide el anexo 1 de la poliza el 21 de abril, </t>
  </si>
  <si>
    <t>Se rememite poliza para revision de OAJ</t>
  </si>
  <si>
    <t>se devuelve para ajustes desde la OAJ</t>
  </si>
  <si>
    <t>C10735-2025</t>
  </si>
  <si>
    <t>FUNDACION PARA EL DESARROLLO CULTURAL DE CORDOBA</t>
  </si>
  <si>
    <t>DO WAMBURA</t>
  </si>
  <si>
    <t xml:space="preserve"> $        19.011.000</t>
  </si>
  <si>
    <t xml:space="preserve"> $            15.208.800</t>
  </si>
  <si>
    <t xml:space="preserve"> $               3.802.200</t>
  </si>
  <si>
    <t>53-44-101038204</t>
  </si>
  <si>
    <t>(I) La poliza no relaciona el numero de la resolución 370 DE 2025 ni el nombre del proyecto</t>
  </si>
  <si>
    <t>C9804-2025</t>
  </si>
  <si>
    <t>ASOCIACION GUARDIA CAMPESINA</t>
  </si>
  <si>
    <t>PLANTAS Y SABERES: FERIA DE MEDICINA TRADICIONAL</t>
  </si>
  <si>
    <t>53-44-101038178</t>
  </si>
  <si>
    <t>La poliza no relaciona el nombre del proyecto C9804-2025</t>
  </si>
  <si>
    <t>Se remite nuevamente a revision, en atencion a que la poliza en el acapite de  ACLARACIONES describe el nombre del proyecto</t>
  </si>
  <si>
    <t>el 29 de abril se envio póliza subsanada en la cual en las aclaraciones tiene el nombre del proyecto</t>
  </si>
  <si>
    <t>C10681-2025</t>
  </si>
  <si>
    <t>CORPORACION PARA LA COMUNICACION AMBIENTAL Y LA CONSERVACION Y USO SOSTENIBLE DE LA BIODIVERSIDAD Y LOS RECURSOS NATU</t>
  </si>
  <si>
    <t>GUARDIANES DE LA TIERRA</t>
  </si>
  <si>
    <t>C-100095139</t>
  </si>
  <si>
    <t>(I) ES necesario se ajuste el nombre del tomador en la poliza a fin de que coincida con el RUT.  (LA NOTA ACLARATORIA NO TRAE EL NOMBRE COMPLETO)  (II) La poliza no relaciona el numero de la resolución 370 DE 2025 ni el nombre del proyecto (II) el amparo en cuanto a  SALARIOS, PRESTACIONES SOCIALES LEGALES E INDEMNIZACIONES LABORALES, no esta debidamente descrito</t>
  </si>
  <si>
    <t xml:space="preserve">Se informa que los ajustes por nombre de la entidad número de registro y número de resolución se encuentran ajustados en el documento cargado el dia 03-06-2025, adicionalmente en este, en la hoja 4 , numeral 1.5 se describe el amparo  SALARIOS, PRESTACIONES SOCIALES LEGALES E INDEMNIZACIONES LABORALES. </t>
  </si>
  <si>
    <r>
      <rPr>
        <sz val="11"/>
        <color rgb="FF000000"/>
        <rFont val="Calibri"/>
        <family val="2"/>
        <scheme val="minor"/>
      </rPr>
      <t>03-06-2025: Se carga el documento ajustado en la carpeta de hoy
17-06-2025:</t>
    </r>
    <r>
      <rPr>
        <b/>
        <u/>
        <sz val="11"/>
        <color rgb="FF000000"/>
        <rFont val="Calibri"/>
        <family val="2"/>
        <scheme val="minor"/>
      </rPr>
      <t>Nuevamente se informa que los ajustes por nombre de la entidad número de registro y número de resolución se encuentran ajustados en el documento cargado el dia 03-06-2025, adicionalmente en este, en la hoja 4 , numeral 1.5 se describe el amparo  SALARIOS, PRESTACIONES SOCIALES LEGALES E INDEMNIZACIONES LABORALES. 
24-06-2024 : Ajuste por nombre realizado en resolución n°. 0962 de 2025 y cargada en su respectiva carpeta</t>
    </r>
  </si>
  <si>
    <t>C11-2025</t>
  </si>
  <si>
    <t>CORPORACION ECOSS</t>
  </si>
  <si>
    <t>IV FESTIVAL “LOS TITERES NAVEGAN POR EL PAIS DE LAS AGUAS</t>
  </si>
  <si>
    <t>45-44-101164829</t>
  </si>
  <si>
    <t>la verificación de la poliza  no es legible</t>
  </si>
  <si>
    <t>C4550-2025</t>
  </si>
  <si>
    <t>CORPORACIÓN PARA EL DESARROLLO DEPORTIVO, CULTURAL Y TURÍSTICO ALMA LLANERA DE COLOMBIA</t>
  </si>
  <si>
    <t>I FESTIVAL LLANERO BAILANDO CON "ALMA LLANERA"</t>
  </si>
  <si>
    <t>57-44-101006983</t>
  </si>
  <si>
    <t>08/05/2025: Se recibe documento ajustado se procede con la revisión del mismo y se cambia estado de registro de "Subsanación Carpeta" a "Remitido para revisión".
22.04.2025: Una vez revisada la póliza se encuentra que el nombre del proyecto  No coincide con el título del proyecto establecido en la resolución  370 de 2025, esto es: "I FESTIVAL LLANERO BAILANDO CON "ALMA LLANERA""</t>
  </si>
  <si>
    <t>C1447-2025</t>
  </si>
  <si>
    <t>FUNDACION FORJANDORA DE PAZ Y ESPERANZA</t>
  </si>
  <si>
    <t>FESTIVAL DE COMIDA TRADICIONAL SEMANASANTERA</t>
  </si>
  <si>
    <t xml:space="preserve"> $        23.025.000</t>
  </si>
  <si>
    <t xml:space="preserve"> $            18.420.000</t>
  </si>
  <si>
    <t xml:space="preserve"> $               4.605.000</t>
  </si>
  <si>
    <t>CRC-100024249</t>
  </si>
  <si>
    <t>C1819-2025</t>
  </si>
  <si>
    <t>COMUNIDAD INDÍGENA LA ISLA</t>
  </si>
  <si>
    <t>FESTIVAL CULTURAL DEL CABILDO MENOR INDÍGENA ZENÚ DE LA ISLA</t>
  </si>
  <si>
    <t>53-44-101038218</t>
  </si>
  <si>
    <t>08/05/2025: Se recibe Anexo 5 se ajusta vigencia y objeto, se cambia estado  "Subsanación de Carpeta" a "Remitido para revisión"
08/05/2025: sE RECIBE aNEXO 4. Se observa ajuste en la vigencia pero en el Objeto se referencia Convenio y no acto administrativo.  
2/05/2025: Se recibe documento póliza ajustada, se evidencia aclaración del objeto, sin embargo la vigencia de los amparos de devolución pago anticipado y cumplimiento de contrato están hasta el 15/11/2025, pero la fecha finalización del proyecto es del 16/05/2025.   Para que cumpla con los 6 meses de la resolución en principio debe ser hasta el 16/11/2025.   Continua en estado subsanación de carpeta
22/04/2025Ajustar objeto de la póliza en el entendido de que no se deriva de un contrato sino de un acto administrativo. Así mismo se debe ajustar la vigencia del amparo conforme la fecha de finalización del proyecto</t>
  </si>
  <si>
    <t>C4062-2025</t>
  </si>
  <si>
    <t>FUNDACION JESUS MANANTIAL DE VIDA</t>
  </si>
  <si>
    <t>UN BAILE POR LA PAZ</t>
  </si>
  <si>
    <t>85-44-101137435</t>
  </si>
  <si>
    <t>-</t>
  </si>
  <si>
    <t>C3966-2025</t>
  </si>
  <si>
    <t>FUNDACION CONSTRUYENDO FUTURO E INNOVACIÓN</t>
  </si>
  <si>
    <t>RUTAS DEL VINO ARTESANAL: TRADICIÓN Y SABOR DE SAN SEBASTIÁN DE BUENAVISTA</t>
  </si>
  <si>
    <t>BQ-100101261</t>
  </si>
  <si>
    <t>Las fechas de terminación de los amapros cumplen con el termino</t>
  </si>
  <si>
    <t>C5755-2025</t>
  </si>
  <si>
    <t>ASOCIACIÓN DE AUTORIDADES TRADICIONALES DEL ALTO VAUPÉS</t>
  </si>
  <si>
    <t>LA INTERPRETACIÓN DE INSTRUMENTOS TRADICIONALES Y SUS COREOGRAFÍAS COMO EMPODERAMIENTO HACIA LO PROPIO Y LEGADO CULTURAL PARA LOS NIÑOS, NIÑAS, ADOLESCENTES Y JÓVENES DE LAS COMUNIDADES DE VISTA HERMOSA, PUERTO VALENCIA Y EL PALMAR DEL MUNICIPIO DE CARURÚ</t>
  </si>
  <si>
    <t xml:space="preserve"> $        25.495.000</t>
  </si>
  <si>
    <t xml:space="preserve"> $            20.396.000</t>
  </si>
  <si>
    <t xml:space="preserve"> $               5.099.000</t>
  </si>
  <si>
    <t>AGP-100001431</t>
  </si>
  <si>
    <t>C8467-2025</t>
  </si>
  <si>
    <t>FUNDACIÓN IMPACTO COMUNAL</t>
  </si>
  <si>
    <t>SABORES DE NUESTRAS RAÍCES: RESCATANDO LA COCINA TRADICIONAL</t>
  </si>
  <si>
    <t>I-100043028</t>
  </si>
  <si>
    <r>
      <rPr>
        <b/>
        <sz val="11"/>
        <color rgb="FF00B050"/>
        <rFont val="Calibri"/>
        <family val="2"/>
      </rPr>
      <t xml:space="preserve">25/06/2025: Se evidencia que efectivamente, la poliza finalmente corrige el objeto de la misma, asi mismo aunque la fecha de vigencia en los amparos se refiere a una posterior se tomara en cuenta la que se encuentra en la parte posterior la cual indica que inicia desde el 28/03/2025, se procede a realizar acta.
19/06/2025: Se solicita modificar el objeto de la poliza teniendo en cuenta que se relacione la resolucion de la siguiente manera "GARANTIZAR EL CUMPLIMIENTO DE LAS OBLIGACIONES DERIVADAS DE LA RESOLUCION NO 370 DE FECHA 28/03/2025, “POR LA CUAL SE DESIGNAN LOS GANADORES DE LA CONVOCATORIA "PROGRAMA NACIONAL DE CONCERTACIÓN CULTURAL, VERSIÓN 2025 — PROYECTOS DEPARTAMENTALES—" DE ORGANIZACIONES PRIVADAS SIN ÁNIMO DE LUCRO, CUYOS PROYECTOS SE EJECUTARÁN EN LOS MESES DE ABRIL, MAYO Y JUNIO DE 2025, Y SE DICTAN OTRAS DISPOSICIONES”, asi mismo verificar la fecha de inicio de la vigencia debera ser 28/03/2025.
10/06/2025- No se aclaro el numero de la resolución se menciona como resolucion el numero del proyecto
</t>
    </r>
    <r>
      <rPr>
        <sz val="11"/>
        <color rgb="FF000000"/>
        <rFont val="Calibri"/>
        <family val="2"/>
      </rPr>
      <t>09/06/2025 : Revisada la carpeta se evidencia que se cargo correctamente la poliza nueva con Anexo 3, debidamente corregida, motivo por el cual se procede realizar el acta.
04/06/2025: Revisada la carpeta se evidencia que aun no ha llegado la poliza corregida, pendiente para posteriormente crear acta.
26/05/2025: * Ajustar objeto de la póliza en el entendido de que no se deriva de un contrato sino de un acto administrativo. Continua en Subsanación de Carpeta
20/05/2025: Se revisa el documento ajustado. EN el Anexo 2 no se evidencia ajuste referente al objeto en la medida en que aún se referencia el contrato 8467-2025 y no la resolución 370 del 28 de marzo de 2025. En esa medida no se ajusta la observación: " Ajustar objeto de la póliza en el entendido de que no se deriva de un contrato sino de un acto administrativo."  Así mismo, no se evidencia ajuste en las fechas de vigencia de los amparos de la póliza, teniendo estos las siguientes fechas:  i) Cumplimiento  fecha desde 05/05/2025, ii) Pago anticipado fecha desde 05/05/2025, iii) Prestaciones sociales fecha desde 05/05/2025, las cuales son posteriores a la fecha de resolución 370, esto es 28/03/2025. Así las cosas, su estado continua en subsanación de carpeta
22/04/2025: Ajustar objeto de la póliza en el entendido de que no se deriva de un contrato sino de un acto administrativo. Así mismo se debe ajustar la vigencia del amparo conforme la fecha de finalización del proyecto</t>
    </r>
  </si>
  <si>
    <t xml:space="preserve">14-05-2025: Se carga el documento ajustado en la carpeta de hoy
05-06-2025: Se carga el documento ajustado en la carpeta de hoy
</t>
  </si>
  <si>
    <t>C382-2025</t>
  </si>
  <si>
    <t>JUNTA DE ACCIÓN COMUNAL DE LA VEREDA LA TROCHA C</t>
  </si>
  <si>
    <t>FESTIVAL DE LÁCTEOS “ENCUENTRO DE SABORES Y CULTURAS” EN LA VEREDA LA TROCHA C  DEL MUNICIPIO DE EL DONCELLO – CAQUETÁ</t>
  </si>
  <si>
    <t>AGP-1000001295</t>
  </si>
  <si>
    <t>C222-2025</t>
  </si>
  <si>
    <t>JUNTA DE ACCION COMUNAL DEL BARRIO EL OBRERO</t>
  </si>
  <si>
    <t>SEGUNDA VERSIÓN DEL CONCURSO VIRTUAL INFANTIL "YO CANTO POR LA UNIÓN" - UNA ALTERNATIVA PARA RECHAZAR A TRAVÉS DE LA MÚSICA LA EXPLOTACIÓN LABORAL DE NIÑOS, NIÑAS Y ADOLESCENTES</t>
  </si>
  <si>
    <t>AGP- 100001474</t>
  </si>
  <si>
    <t>C2195-2025</t>
  </si>
  <si>
    <t>FUNDACION PARA EL DESARROLLO CULTURAL Y LA COHESION SOCIAL</t>
  </si>
  <si>
    <t>TRASMISIÓN Y FORTALECIMIENTO DE LOS CONOCIMIENTOS TRADICIONALES DE MACRAMÉ POR MUJERES CAMPESINAS REPRESENTANTES DEL PATRIMONIO VIVO DEL MUNICIPIO DE DUITAMA</t>
  </si>
  <si>
    <t xml:space="preserve"> $        21.958.000</t>
  </si>
  <si>
    <t xml:space="preserve"> $            17.566.400</t>
  </si>
  <si>
    <t xml:space="preserve"> $               4.391.600</t>
  </si>
  <si>
    <t>51-44-101029532</t>
  </si>
  <si>
    <t>C9813-2025</t>
  </si>
  <si>
    <t>CORPORACION RURAL</t>
  </si>
  <si>
    <t>SEGUNDO FESTIVAL CAMPESINO DE EDUCACIÓN POPULAR Y AMBIENTAL ANIMAL DE MONTE</t>
  </si>
  <si>
    <t xml:space="preserve"> $        19.989.000</t>
  </si>
  <si>
    <t xml:space="preserve"> $            15.991.200</t>
  </si>
  <si>
    <t xml:space="preserve"> $               3.997.800</t>
  </si>
  <si>
    <t>45-44-101165231</t>
  </si>
  <si>
    <t>C893-2025</t>
  </si>
  <si>
    <t>FUNDACION RENACER UN DESPERTAR MEJOR</t>
  </si>
  <si>
    <t>TALLERES DE FORMACIÓN EN PROCESOS DE MUSICA VALLENATA TRADICIONAL PARA  NIÑOS/AS Y PREADOLESCENTES VULNERABLES DEL CORREGIMIENTO DE LA LOMA DE CALENTURAS  MUNICIPIO DEL PASO CESAR</t>
  </si>
  <si>
    <t>75-44-101144549</t>
  </si>
  <si>
    <t>Se realizo la subsanacion</t>
  </si>
  <si>
    <t>C4225-2025</t>
  </si>
  <si>
    <t>COMITE DE CAUCHEROS DEL MUNICIPIO DEL DONCELLO</t>
  </si>
  <si>
    <t>VIII  FESTIVAL DE LA LABOR CAUCHERA DONCELLENSE- INSPECCIÓN MAGUARÉ</t>
  </si>
  <si>
    <t>01/04/2025_x000D_</t>
  </si>
  <si>
    <t>22/04/2025: El objeto de la póliza se debe incluir el número de la resolución por medio de la cual se designó como ganador y no está -- 12/05/2025: Se remite para revisión -----14/05/2025: EL VALOR DEL AMPARO DE SALARIOS Y PRESTACIONES SOCIALES, NO CUBRE EL 5% DEL VALOR DEL PROYECTO --- 06/06/2025: Continua en subsanación debido a que en el transcurso de los anexos modificaron la fecha inicial estipulando 20/05/2025, fecha que no corresponde a la resolucón ni cubre el proyecto. ---- 16/06/2025: se remite para revision, la poliza ocntinua con el error, sin embargo, se realiza acta teniendo en cuenta la aclaracion mediante correo electrónico adjuntada a la poliza.</t>
  </si>
  <si>
    <t>09-06-2025 Se remite póliza con aclaración por parte de la aseguradora para revisión del área jurídica.</t>
  </si>
  <si>
    <t>28-05-2025: Se carga el documento ajustado en la carpeta de hoy - 09-06-2025 Se remite póliza con aclaración por parte de la aseguradora para revisión del área jurídica.</t>
  </si>
  <si>
    <t>C3961-2025</t>
  </si>
  <si>
    <t>CONSEJO COMUNITARIO DE COMUNIDADES NEGRAS CATANGUEROS</t>
  </si>
  <si>
    <t>FORMANDO PARA LA PAZ: MÚSICA Y CANTOS TRADICIONALES</t>
  </si>
  <si>
    <t>20/005/2025</t>
  </si>
  <si>
    <t>41-44-101292603</t>
  </si>
  <si>
    <t>C10401-2025</t>
  </si>
  <si>
    <t>FUNDACION CONOCIENDO EL PAZCIFICO COLOMBIANO</t>
  </si>
  <si>
    <t>FESTIVAL GASTRONOMICO SABOREANDO EL PAZCIFICO</t>
  </si>
  <si>
    <t xml:space="preserve"> $        16.555.000</t>
  </si>
  <si>
    <t xml:space="preserve"> $            13.244.000</t>
  </si>
  <si>
    <t xml:space="preserve"> $               3.311.000</t>
  </si>
  <si>
    <t>41-44-101292541</t>
  </si>
  <si>
    <t>22/04/2025: Se debe aclarar el objeto pues no es una obligacion contractual y que se adicione el numero de registro del proyecto -- 13/05/2025: Se rcibe la poliza subsanada, se realiza acta y se remite acta para revisión.</t>
  </si>
  <si>
    <t>C3109-2025</t>
  </si>
  <si>
    <t>FUNDACION ROSA YANIRE MARTINEZ ESQUIVEL</t>
  </si>
  <si>
    <t>TERCER FESTIVAL DE CANTO ROSA MARTÍNEZ ESQUIVEL</t>
  </si>
  <si>
    <t xml:space="preserve">100024314	</t>
  </si>
  <si>
    <t>C4501-2025</t>
  </si>
  <si>
    <t>JUNTA DE ACCION COMUNAL DE LA VEREDA BUENOS AIRES</t>
  </si>
  <si>
    <t>LÚDICA Y JUEGOS TRADICIONALES: UNA ESTRATEGIA PARA UNA CULTURA DE PAZ EN LA VEREDA BUENOS AIRES (OVEJAS).</t>
  </si>
  <si>
    <t>23/04/2025: Ajustar el objeto de la póliza teniendo en cuenta que las obligaciones no recaen de un contrato -- 14/05/202: se recibe la poliza, se realiza el acta y se remite para revisión</t>
  </si>
  <si>
    <t>C4848-2025</t>
  </si>
  <si>
    <t>ASOCIACION DE AUTORIDADES TRADICIONALES INDIGENAS DEL QUERARI-ASATIQ</t>
  </si>
  <si>
    <t>REVITALIZACION DE LOS SABERES ANCESTRALES CON UN DABUCURI QUE DOCUMENTE EL RESCATE DE TRADICIONES ANCESTRALES  Y CONSERVE NUESTRO LEGADO CULTURAL Y  ESPIRITUALEN EL GRAN RESGUARDO.</t>
  </si>
  <si>
    <t xml:space="preserve"> $        25.304.000</t>
  </si>
  <si>
    <t xml:space="preserve"> $            20.243.200</t>
  </si>
  <si>
    <t xml:space="preserve"> $               5.060.800</t>
  </si>
  <si>
    <t>02/05/2025_x000D_</t>
  </si>
  <si>
    <t>30-44-101063122</t>
  </si>
  <si>
    <t>C8506-2025</t>
  </si>
  <si>
    <t>ASOCIACION DE CABILDOS INDIGENAS ZENU DE PALMITO SUCRE ACZEPAL PINCHORROY</t>
  </si>
  <si>
    <t>TEJIENDO SABERES: SALVAGUARDIA DE LA PARTERÍA ANCESTRAL COMO PATRIMONIO VIVO EN EL GOLFO DE MORROSQUILLO, DEL DEPARTAMENTO DE SUCRE</t>
  </si>
  <si>
    <t>17/03/2025_x000D_</t>
  </si>
  <si>
    <t>17/06/2025_x000D_</t>
  </si>
  <si>
    <t>C7420-2025</t>
  </si>
  <si>
    <t>FUNDACIÓN ESCUELA DE DANZAS NUBALÉ DE COROZAL</t>
  </si>
  <si>
    <t>IV FESTIVAL NACIONAL DE DANZAS FOLCLÓRICAS COLOMBIANAS FLOR MARÍA GONZALEZ "COLOMBIA UN PAÍS QUE SE MUEVE"</t>
  </si>
  <si>
    <t>53-44-101038116</t>
  </si>
  <si>
    <t>C10060-2025</t>
  </si>
  <si>
    <t>JUNTA DE ACCION COMUNAL DE LA VEREDA BARIRI</t>
  </si>
  <si>
    <t>BARIRI BAILA: RESCATANDO NUESTRAS DANZAS ANCESTRALES"</t>
  </si>
  <si>
    <t>AGP-10001247</t>
  </si>
  <si>
    <t>Ajustar en el objeto de la póliza ya que esta se refiere a una convocatoria/acto administrativo y NO a un contrato</t>
  </si>
  <si>
    <t>Ajustado el objeto</t>
  </si>
  <si>
    <t>C9222-2025</t>
  </si>
  <si>
    <t>CORPORACIÓN EJERCICIOS DESCONOCIDOS</t>
  </si>
  <si>
    <t>LABORATORIO EXPERIMENTAL, VIDEOCARTAS SOBRE LA PAZ</t>
  </si>
  <si>
    <t xml:space="preserve"> $        30.522.000</t>
  </si>
  <si>
    <t xml:space="preserve"> $            24.417.600</t>
  </si>
  <si>
    <t xml:space="preserve"> $               6.104.400</t>
  </si>
  <si>
    <t>14-44-10123355</t>
  </si>
  <si>
    <t>C1712-2025</t>
  </si>
  <si>
    <t>FUNDACION COMANDO DE LOS SUEÑOS</t>
  </si>
  <si>
    <t>6° VERSIÓN DEL DÍA NACIONAL DE LOS SUEÑOS -TEJIENDO SUEÑOS DE PAZ "</t>
  </si>
  <si>
    <t>52-44-101016911</t>
  </si>
  <si>
    <t>C2679-2025</t>
  </si>
  <si>
    <t>FUNDACION AFROCOLOMBIANA LOS COLORES Y SABORES ETNICOS</t>
  </si>
  <si>
    <t>RECUPERACIÓN DE LA MEMORIA HISTORICA Y LA IDENTIDAD CULTURAL CON MUJERES NEGRAS, AFROCOLOMBIANAS, RAIZALES Y PALENQUERAS EN SANTA MARTA - MAGDALENA. III VERSION.</t>
  </si>
  <si>
    <t>45-44-10116489</t>
  </si>
  <si>
    <t>C2976-2025</t>
  </si>
  <si>
    <t>CORPORACION PARA LA INNOVACION EDUCATIVA  Y LA COMERCIALIZACION RESPONSABLE</t>
  </si>
  <si>
    <t>BELLO HILANDO RECUERDOS</t>
  </si>
  <si>
    <t xml:space="preserve"> $        18.415.000</t>
  </si>
  <si>
    <t xml:space="preserve"> $            14.732.000</t>
  </si>
  <si>
    <t xml:space="preserve"> $               3.683.000</t>
  </si>
  <si>
    <t>47-44-101031024</t>
  </si>
  <si>
    <t>C6994-2025</t>
  </si>
  <si>
    <t>CORPORACIÓN CULTURAL DANZAR DE ANTIOQUIA</t>
  </si>
  <si>
    <t>10º FESTIVAL CELEBRA DANZAR MEDELLIN 2025</t>
  </si>
  <si>
    <t>CCS-100040387</t>
  </si>
  <si>
    <r>
      <rPr>
        <sz val="11"/>
        <color rgb="FF000000"/>
        <rFont val="Calibri"/>
        <family val="2"/>
        <scheme val="minor"/>
      </rPr>
      <t>1,ra revisión: Ajustar en el objeto de la póliza ya que esta se refiere a una convocatoria/acto administrativo y NO a un contrato</t>
    </r>
    <r>
      <rPr>
        <sz val="11"/>
        <color rgb="FFFF0000"/>
        <rFont val="Calibri"/>
        <family val="2"/>
        <scheme val="minor"/>
      </rPr>
      <t xml:space="preserve"> - 2da revisíon: Ajustar los plazos de amparos</t>
    </r>
  </si>
  <si>
    <t>se ajusto la poliza en plazos y el objeto</t>
  </si>
  <si>
    <t>C8495-2025</t>
  </si>
  <si>
    <t>FUNDACIÓN EDUCATIVA AUTONOMA DE COLOMBIA - FUNEDAUCOL</t>
  </si>
  <si>
    <t>FESTIVAL DE COMPOSITORES Y CANTANTES DEL SAN JORGE</t>
  </si>
  <si>
    <t>53-44-101038189</t>
  </si>
  <si>
    <t>C6227-2025</t>
  </si>
  <si>
    <t>ASOCIACION GAPOMARO</t>
  </si>
  <si>
    <t>2DA JUNTANZA HUITTACA: MUJERES CONSTRUYENDO TERRITORIO A TRAVES DE LOS SABERES ANCESTRALES</t>
  </si>
  <si>
    <t xml:space="preserve"> $        23.522.000</t>
  </si>
  <si>
    <t xml:space="preserve"> $            18.817.600</t>
  </si>
  <si>
    <t xml:space="preserve"> $               4.704.400</t>
  </si>
  <si>
    <t>CBC-100066068</t>
  </si>
  <si>
    <t>C8976-2025</t>
  </si>
  <si>
    <t>FUNDACION SUEÑOS DE UN MUNDO MEJOR</t>
  </si>
  <si>
    <t>“PINCELADAS DE INCLUSIÓN” RESCATANDO LAS EXPRESIONES ARTÍSTICAS DE LAS PERSONAS CON DISCAPACIDAD EN EL MUNCIPIO DE PUERTO RICO CAQUETA</t>
  </si>
  <si>
    <t xml:space="preserve"> $        21.179.000</t>
  </si>
  <si>
    <t xml:space="preserve"> $            16.943.200</t>
  </si>
  <si>
    <t xml:space="preserve"> $               4.235.800</t>
  </si>
  <si>
    <t>CHU-100045316</t>
  </si>
  <si>
    <t>C8433-2025</t>
  </si>
  <si>
    <t xml:space="preserve">ASOCIACION DE AFRODESCENDIENTES DEL CORREGIMIENTO LA FORTUNA       </t>
  </si>
  <si>
    <t>DANZA Y ORGULLO AFRO</t>
  </si>
  <si>
    <t>56-44-101009944</t>
  </si>
  <si>
    <t>C11117-2025</t>
  </si>
  <si>
    <t>ASOCIACION AGROPECUARIA SAN JOSE DE MULATOS MEJORANDO LA CALIDAD DE VIDA</t>
  </si>
  <si>
    <t>FESTIVAL DEL PLATANO DE CAMPESINOS Y AGRICULTORES DE  SAN JOSÉ DE LOS MULATOS</t>
  </si>
  <si>
    <t>53-44-101038160</t>
  </si>
  <si>
    <t>C1441-2025</t>
  </si>
  <si>
    <t>CORPORACION THE LIGHT HOUSE</t>
  </si>
  <si>
    <t>SEAFLOWER ECOCULTURAL 2024</t>
  </si>
  <si>
    <t>75-44-101144440</t>
  </si>
  <si>
    <t>C5083-2025</t>
  </si>
  <si>
    <t>FUNDACION AMIGOS DEL PROGRESO DE LA ETNIA ZENU</t>
  </si>
  <si>
    <t>9003700857</t>
  </si>
  <si>
    <t>CONVITE CON SABOR Y SABERES ANCESTRALES DEL PUEBLO ZENÚ.</t>
  </si>
  <si>
    <t>53-44-101037998</t>
  </si>
  <si>
    <t>C5395-2025</t>
  </si>
  <si>
    <t>CORPORACIÓN PARA EL DESARROLLO Y LA SOSTENIBILIDAD "SIN FRONTERAS"</t>
  </si>
  <si>
    <t>8290040203</t>
  </si>
  <si>
    <t>SI LA PAZ QUEREMOS LOGRAR, INSTRUMENTOS DEBEMOS TOCAR.  2DA VERSIÓN</t>
  </si>
  <si>
    <t xml:space="preserve">En la póliza no esta el nombre de la organizacion conforme al  nombre registrado en el RUT. No anexó el recibo de pago. Faltan las condiciones adicionales de la póliza. </t>
  </si>
  <si>
    <t>SUBSANO EL NOMBRE Y ANEXO RECIBO DE PAGO</t>
  </si>
  <si>
    <t>C11000-2025</t>
  </si>
  <si>
    <t>FUNDACION PARA EL DESARROLLO AGROPECUARIO Y AGRICULTURA SOSTENIBLE</t>
  </si>
  <si>
    <t>9017515603</t>
  </si>
  <si>
    <t>TALLERES FORMATIVOS EN LA FABRICACION DE INSUMOS ORGÁNICOS PARA LA AGRICULTURA. UTILIZANDO CONOCIMIENTOS TRADICIONALES ANCESTRALES PARA LA PROTECCIÓN DEL ECOSISTEMA</t>
  </si>
  <si>
    <t>53-44-101038188</t>
  </si>
  <si>
    <t>C10976-2025</t>
  </si>
  <si>
    <t>FUNDACION PARA EL DESARROLLO DE LA ASISTENCIA SOCIAL, REHABILITACIÓN Y CULTURA</t>
  </si>
  <si>
    <t>9007922284</t>
  </si>
  <si>
    <t>MEMORIAS SONORAS DE MOMPOX: DIGITALIZACIÓN Y PRESERVACIÓN DE CANTOS RELIGIOSOS</t>
  </si>
  <si>
    <t>75-44-101144473</t>
  </si>
  <si>
    <t>C176-2025</t>
  </si>
  <si>
    <t>CORPORACION PALOS Y CUERDAS</t>
  </si>
  <si>
    <t>9006866158</t>
  </si>
  <si>
    <t>COTORRR-RESPONSALES. SU NOTICIA... ANIMAL!</t>
  </si>
  <si>
    <t>39-44-101171703</t>
  </si>
  <si>
    <r>
      <rPr>
        <sz val="11"/>
        <color rgb="FF000000"/>
        <rFont val="Calibri"/>
        <family val="2"/>
        <scheme val="minor"/>
      </rPr>
      <t xml:space="preserve">28.04.2025: Se subsana título de Proyecto en objeto de póliza. Se cambia estado a remitida para revisión 
24.04.2025: El título del proyecto indicado en la póliza es diferente al título del proyecto registrado en la resolución 370 y en el Formato del proyecto, a saber: "COTORRR-RESPONSALES. SU NOTICIA... ANIMAL!"
</t>
    </r>
    <r>
      <rPr>
        <sz val="11"/>
        <color rgb="FFFF0000"/>
        <rFont val="Calibri"/>
        <family val="2"/>
        <scheme val="minor"/>
      </rPr>
      <t>No esta el anexo, y la poliza ajustada</t>
    </r>
  </si>
  <si>
    <t>C3925-2025</t>
  </si>
  <si>
    <t>ASOCIACION DE AGROTURISMO PARA EL DESARROLLO SOCIAL</t>
  </si>
  <si>
    <t>9010574465</t>
  </si>
  <si>
    <t>LA SEMANA DE LA AFROCOLOMBIANIDAD: NUESTRA HISTORIA Y NUESTRA CULTURA</t>
  </si>
  <si>
    <t>41-44-101292235</t>
  </si>
  <si>
    <t>C1918-2025</t>
  </si>
  <si>
    <t>FUNDACION SOCIAL Y EMPRESARIAL PARA EL DESARROLLO</t>
  </si>
  <si>
    <t>9006706799</t>
  </si>
  <si>
    <t>II VERSIÓN FELIZ DÍA MAMÁ</t>
  </si>
  <si>
    <t>53-44-101038177</t>
  </si>
  <si>
    <r>
      <rPr>
        <sz val="11"/>
        <color rgb="FF000000"/>
        <rFont val="Calibri"/>
        <family val="2"/>
      </rPr>
      <t xml:space="preserve">09/06/2025 : Revisada la carpeta se evidencia que se cargo correctamente la poliza nueva con Anexo 1, debidamente diligenciada con la aclaracion correspondiente, motivo por el cual se procede realizar el acta.
26/05/2025: Se realizar el ajuste de la fecha de vigencia. Se cambia el número de la póliza
La vigencia de la póliza es posterior (01/04/2025) a la fecha de la resolución 370 (28/03/2025) / </t>
    </r>
    <r>
      <rPr>
        <sz val="11"/>
        <color rgb="FFFF0000"/>
        <rFont val="Calibri"/>
        <family val="2"/>
      </rPr>
      <t>29/05/2025 Se solicita ajustar proyecto de póliza, teniendo en cuenta que no se trata de de obligaciones de prestacion de servicios, del mismo modo, ajustar el amapro de "DEVOLUVIÓN PAGO ANTICIPO" y no "BUEN MANEJO Y CORRECTA INVERSIÓN DEL ANTICIPO"</t>
    </r>
  </si>
  <si>
    <t xml:space="preserve">16-05-2025: Se carga el documento ajustado en la carpeta de hoy.
05-06-2025: Se carga el documento ajustado en la carpeta de hoy
</t>
  </si>
  <si>
    <t>C10668-2025</t>
  </si>
  <si>
    <t>FUNDACIÓN CON LAS MANOS EN LA TIERRA</t>
  </si>
  <si>
    <t>9007102577</t>
  </si>
  <si>
    <t>CICLO DE TALLERES ARTÍSTICOS - TEJIDOS MANIFIESTOS DEL AGUA</t>
  </si>
  <si>
    <t>96-44-101196412</t>
  </si>
  <si>
    <r>
      <rPr>
        <sz val="11"/>
        <color rgb="FF000000"/>
        <rFont val="Calibri"/>
        <family val="2"/>
      </rPr>
      <t>28/04/2025: El documento remitido ajustado  incluye el ajuste solicitado. Se cambia estado a Remitido para revisión 
24/04/2025: El objeto del proyecto enunciado en la póliza es diferente al objeto del proyecto C10668-2025 el cual es:  "Fortalecer la identidad cultural y la sostenibilidad ambiental del municipio de Ráquira en zonas rurales mediante la enseñanza en oficios tradicionales, integrando prácticas artísticas y de investigación que promuevan el cuidado del agua y la biodiversidad, con el fin de construir un tejido social más resiliente y consciente de la interdependencia entre cultura y
naturaleza, contribuyen a salvaguardar el patrimonio cultural vivo y generan dinámicas para la transmisión de conocimientos y saberes."
Título del Proyecto C10668-2025: CICLO DE TALLERES ARTÍSTICOS - TEJIDOS MANIFIESTOS DEL AGUA,</t>
    </r>
    <r>
      <rPr>
        <sz val="11"/>
        <color rgb="FFFF0000"/>
        <rFont val="Calibri"/>
        <family val="2"/>
      </rPr>
      <t xml:space="preserve"> no esta la poliza ajustada en la carepta</t>
    </r>
  </si>
  <si>
    <t>Se remitio poliza ajustada el día 28 de abril, en la observación dice que esta ok, pero la carpeta sigue en subsanación</t>
  </si>
  <si>
    <t>C4457-2025</t>
  </si>
  <si>
    <t>ASOCIACION PARA EL EMPRENDIMIENTO CULTURAL Y SOSTENIBLE DEL CARIBE, ASOSTECAR</t>
  </si>
  <si>
    <t>9018159215</t>
  </si>
  <si>
    <t>PORTAL DE TURISMO CULTURAL: UNA APUESTA AL DESARROLLO SOSTENIBLE</t>
  </si>
  <si>
    <t>75-44-101144819</t>
  </si>
  <si>
    <t>C5295-2025</t>
  </si>
  <si>
    <t>CORPORACION ENSAMBLAR</t>
  </si>
  <si>
    <t>9015017163</t>
  </si>
  <si>
    <t>FESTIVAL DE LA NORTESANTANDEREANIDAD 2025</t>
  </si>
  <si>
    <t>CCT -100010638</t>
  </si>
  <si>
    <t>29/04/2025:  Se remite póliza subsanada. Se cambia estado a remitida para revisión
24/04/2025El objeto del proyecto enunciado en la póliza es diferente al objeto del proyecto C5295-2025 el cual es:  "Desarrollar el Festival de la Norte Santandereanidad 2025 como un espacio de integración para promover y fortalecer la identidad cultural y el sentido de pertenencia en el departamento de Norte de Santander, a través de diversas expresiones artísticas y culturales que resalten el patrimonio y las tradiciones locales."
Título del  proyecto C5295-2025: FESTIVAL DE LA NORTESANTANDEREANIDAD 2025</t>
  </si>
  <si>
    <t>Se envia póliza subsanada el día 29 de abril, el bogado menciona que se envia a revisión, pero sigue en subsanación la carpeta</t>
  </si>
  <si>
    <t>C3999-2025</t>
  </si>
  <si>
    <t>FUNDACION PARA LA CONSERVACIÒN DE LAS COSTUMBRES ANCESTRALES DEL PACIFICO</t>
  </si>
  <si>
    <t>9013563911</t>
  </si>
  <si>
    <t>FORTALECIENDO LAS RAÍCES CULTURALES AL SON DE LA MÚSICA, LA DANZA Y LOS CANTOS TRADICIONALES</t>
  </si>
  <si>
    <t>15/02/2025_x000D_</t>
  </si>
  <si>
    <t>45-44-101165009</t>
  </si>
  <si>
    <t>C988-2025</t>
  </si>
  <si>
    <t>CORPORACIÒN AGROSANGIL QUE FERIA TAN ARRECHO MANO</t>
  </si>
  <si>
    <t>9016140652</t>
  </si>
  <si>
    <t>AGROSANGIL2025 - QUE FERIA TAN ARRECHA MANO</t>
  </si>
  <si>
    <t>11-44-101252254</t>
  </si>
  <si>
    <t>24/04/2025: La fecha de inicio de los amparos no corresponde a la fecha de expedición de la resolución --- 20/05/2025: Se recibe la poliza, se realiza el acta y se remite para revisión</t>
  </si>
  <si>
    <t>C4266-2025</t>
  </si>
  <si>
    <t>ASOCIACION CANASTO DE LA ABUNDANCIA MONIYA KIRIGAI</t>
  </si>
  <si>
    <t>9012317576</t>
  </si>
  <si>
    <t>FESTIVAL TRADICIONAL DE ARMONIZACIÓN DE MUJERES MONIYA KIRIGAI.</t>
  </si>
  <si>
    <t>17/05/2025_x000D_</t>
  </si>
  <si>
    <t>21-46-101113950</t>
  </si>
  <si>
    <t>En el objeto de la poliza aparece "obligaciones derevadas del contrato c-4266 de 2025 de prestacion de servicios", lo cual es incorrecto -- 12/06/2025: Se remite para revisión</t>
  </si>
  <si>
    <t>11-06-2025: Se carga el documento ajustado en la carpeta de hoy</t>
  </si>
  <si>
    <t>C3988-2025</t>
  </si>
  <si>
    <t>JUNTA DE ACCION COMUNAL DE LA URBANIZACIÒN CASTILLO</t>
  </si>
  <si>
    <t>9016185748</t>
  </si>
  <si>
    <t>PROMOVIENDO LA TRADICIÓN ORAL ENTRE LAS NUEVAS GENERACIONES</t>
  </si>
  <si>
    <t>01/06/2025_x000D_</t>
  </si>
  <si>
    <t>41-44-101292238</t>
  </si>
  <si>
    <t>C2566-2025</t>
  </si>
  <si>
    <t>ASOCIACION CULTURAL Y ECOLOGICA TESALIA MAGICA TERRITORIO DE ORQUIDEAS</t>
  </si>
  <si>
    <t>9015919125</t>
  </si>
  <si>
    <t>SENDEROS COLORIDOS POR LA PAZ, ACCIONES QUE PROMUEVEN LA HISTORIA DEL PATRIMONIO Y EL TURISMO DE TESALIA HUILA</t>
  </si>
  <si>
    <t>03/02/2025_x000D_</t>
  </si>
  <si>
    <t>28/04/2025: Se solicita incorporar el anexo de generalidades a la póliza, con el fin de garantizar el amparo de SALARIOS, PRESTACIONES SOCIALES LEGALES E INDEMNIZACIONES LABORALES -- 07/05/2025: Se realizaron los ajustes al acta, la poliza ajustada quedó cargada</t>
  </si>
  <si>
    <t>C9585-2025</t>
  </si>
  <si>
    <t>FUNDACIÓN COLOMBIA FUTURO COMPARTIDO</t>
  </si>
  <si>
    <t>9003107249</t>
  </si>
  <si>
    <t>EL GALERÍA FESTIVAL 2025 - VOLUMEN 2</t>
  </si>
  <si>
    <t>B-100061106</t>
  </si>
  <si>
    <t>Ajuatado el objeto</t>
  </si>
  <si>
    <t>C4472-2025</t>
  </si>
  <si>
    <t>CORPORACIÓN RED OIKOS</t>
  </si>
  <si>
    <t>9006734741</t>
  </si>
  <si>
    <t>THE BIG BOOTY FEST</t>
  </si>
  <si>
    <t>45-44-101164891</t>
  </si>
  <si>
    <t>C8392-2025</t>
  </si>
  <si>
    <t>ASOCIACION DE MUSICOS Y COMPOSITORES DE BUENAVISTA</t>
  </si>
  <si>
    <t>9018576765</t>
  </si>
  <si>
    <t>MÚSICA PARA LA PAZ</t>
  </si>
  <si>
    <t xml:space="preserve">    AGP-100001462</t>
  </si>
  <si>
    <t>C5786-2025</t>
  </si>
  <si>
    <t>COMUNIDAD INDÍGENA OKÓ MERA UNI</t>
  </si>
  <si>
    <t>9018820407</t>
  </si>
  <si>
    <t>VIVIENDO NUESTRA RAÍZ: FORMACIÓN EN SABERES ARTESANALES Y COSMOVISIÓN SICUANY PARA NIÑOS Y JÓVENES</t>
  </si>
  <si>
    <t>AGP-100001208</t>
  </si>
  <si>
    <t>C6408-2025</t>
  </si>
  <si>
    <t>0454-2025</t>
  </si>
  <si>
    <t>CORPORACION ARTISTICA Y CULTURAL FOLKLORE DANCE</t>
  </si>
  <si>
    <t>9017204104</t>
  </si>
  <si>
    <t>SEMILLEROS  EN MUSICA Y DANZAS:  ARTE Y CULTURA  POR LA PAZ</t>
  </si>
  <si>
    <t>AGP-100001567</t>
  </si>
  <si>
    <t>En el drive se cargo el formato de proyecto de otro porponente asi mismo con el RUT</t>
  </si>
  <si>
    <r>
      <rPr>
        <b/>
        <sz val="11"/>
        <color rgb="FFFF0000"/>
        <rFont val="Calibri"/>
        <family val="2"/>
        <scheme val="minor"/>
      </rPr>
      <t xml:space="preserve">RUT YA FUE CARGADO </t>
    </r>
    <r>
      <rPr>
        <sz val="11"/>
        <color rgb="FF000000"/>
        <rFont val="Calibri"/>
        <family val="2"/>
        <scheme val="minor"/>
      </rPr>
      <t>Tener en cuenta que en la observacion se indica que se cargaron formato de proyeco y RUt de otro registro se subsano el proyecto pero el RUT NO</t>
    </r>
  </si>
  <si>
    <t>03-06-2025 Desde el día 9 de mayo se encuentran cargados los documentos correspondientes al proyecto, tanto RUT como Formulario. Por favor verificar.</t>
  </si>
  <si>
    <t>C8358-2025</t>
  </si>
  <si>
    <t>ASOCIACION DE CABILDOS INDIGENAS DEL TRAPECIO AMAZONICO</t>
  </si>
  <si>
    <t>8380000824</t>
  </si>
  <si>
    <t>FORTALECIMIENTO DE LA MEDICINA PROPIA DEL PUEBLO TIKUNA, COCAMA Y YAGUA DEL TRAPECIO AMAZÓNICO</t>
  </si>
  <si>
    <t>CRC-100024259</t>
  </si>
  <si>
    <t xml:space="preserve">09/06/2025 : Revisada la carpeta se evidencia que se cargo correctamente la poliza nueva con Anexo 1, debidamente diligenciada con la aclaracion correspondiente, motivo por el cual se procede realizar el acta.
27/05/2025: Se revisa documento cargado en la carpeta del 16 de mayo. No se observan diferencias con la póliza inicialmente cargada. No se han ajustado las vigencias conforme la nueva fecha de finalización del proyecto. Registro continua en subsanación  
25/04/2025: El día 24 de abril a las 2:04pm se remitió vía whatsapp documento PÓLIZA C8358-2025   SUB. El registro fue asignado para revisión al abogado el día 24 de abril sobre a las 824pm. La carpeta fue revisada el día 25 de abril y se realizaron las observaciones respectivas del análisis a la documentación original de la carpeta.  Vale la pena mencionar que las observaciones realizadas no se han subsanado. El archivo cargado en el Drive y en el Whats app es el mismo. 
25/04/2025Revisado el documento adjunto se evidencia que Las vigencias del:  i) amparo de cubrimiento y ii) Pago anticipado tienen fecha de hasta el 30 de octubre de 2025. De otro lado, se evidencia que  el amparo de Prestaciones sociales tiene vigencia hasta el 30 de abril de 2028. Teniendo en cuenta la nueva fecha de finalización 30 de mayo de 2025 y lo dispuesto en la resolución 370 del 28 de marzo de  2025  se requieren ajustar las mencionadas vigencias "30/11/2025" y "30/05/2028" respectivamente
10/06/2025: No se encuentra cargado el rut de la sociedad mencionada en el acta.
</t>
  </si>
  <si>
    <t>16-05-2025: Se carga el documento ajustado en la carpeta de hoy
06-06-2025: Se carga el documento ajustado en la carpeta de hoy</t>
  </si>
  <si>
    <t>C3860-2025</t>
  </si>
  <si>
    <t>ASOCIACION DE MUJERES INDIGENAS DEL PALMAR</t>
  </si>
  <si>
    <t>9014399362</t>
  </si>
  <si>
    <t>SABERES Y SABORES.  FASE 2. DABUCURY DE PESCADO</t>
  </si>
  <si>
    <t>65-44-101238690</t>
  </si>
  <si>
    <t>27/05/2025.  Se valida Anexo 2 se cambia estado a Remitido para revisión  
El objeto que se enuncia en la póliza a saber: "(…) Cuyo objeto es desarrollar el proceso de evaluación integral  de los proyectos que participen en las convocatorias del programa nacional de concertación cultural 2025" corresponde al contrato Interadministrativo No.4114 de 2024 celebrado con la Universidad Nacional, y no al objeto de la resolución 370 del 28 de marzo de 2024</t>
  </si>
  <si>
    <t>21-05-2025: Se carga el documento ajustado en la carpeta de hoy</t>
  </si>
  <si>
    <t>C6606-2025</t>
  </si>
  <si>
    <t>FUNDACIÓN CULTURAL Y SOCIAL DEL PACIFICO COLOMBIANO</t>
  </si>
  <si>
    <t>9011153941</t>
  </si>
  <si>
    <t>VOCES Y TRADICIONES EN HONOR A LA VIRGEN DE FATIMA, FOMENTANDO EL RESCATE DE LAS EXPRESIONES ORALES EN LA COMUNIDAD DE TUADO</t>
  </si>
  <si>
    <t>55-44-1010894</t>
  </si>
  <si>
    <t xml:space="preserve">8/05/2025: Se recibe documento Anexo 1 se observa ajuste al objeto de la póliza, se cambia de estado "Subsanación carpeta" a " Remitido para revisión"
25/04/2025Ajustar objeto de la póliza en el entendido de que no se deriva de un contrato sino de un acto administrativo. </t>
  </si>
  <si>
    <t>C2204-2025</t>
  </si>
  <si>
    <t>FUNDACIÓN AFRODESCENDIENTE KU MA JENDE</t>
  </si>
  <si>
    <t>9014854011</t>
  </si>
  <si>
    <t>JORNADAS DE MEMORIA POR LA PAZ Y LA RECONCILIACIÓN: DESDE EL DIÁLOGO ES POSIBLE TRANSFORMAR NUESTRO TERRITORIO ANCESTRAL</t>
  </si>
  <si>
    <t>75-44-101145474</t>
  </si>
  <si>
    <t>18/06/2025: Se evidencia correccion en la poliza en el apartado de vigencia de manera correcta, de tal manera que se prosigue con la realizacion del acta correspondiente.
10/06/2025: Se aporta nueva poliza debidamente subsanada en cuanto a la vigencia quedando en correcto estado, sin embargo en numeral del Anexo sigue siendo 0, por lo cual se solicita se corrija a enumerarlo como Anexo 1 para asi mismo proceder a realizar el acta.
La Vigencia de la Póliza es desde el 03/05/2025, es decir posterior a la fecha de la resolución 370 del 28 de marzo de 2025 (28/03/2025)
La Vigencia de los amparos esta desde el 03/05/2025, la fecha de la resolución es del 28/03/2025</t>
  </si>
  <si>
    <t>C3702-2025</t>
  </si>
  <si>
    <t>FUNDACIÓN CONCURSO BANDAS CIVICA JOSÉ ALBERTO PINTO MARTÍNEZ</t>
  </si>
  <si>
    <t>9016360847</t>
  </si>
  <si>
    <t>APOYO PARA LA REALIZACIÓN DEL XXXIX CONCURSO DE BANDAS DE MARCHA JOSÉ ALBERTO PINTO MARTÍNEZ</t>
  </si>
  <si>
    <t>46-44-101013294</t>
  </si>
  <si>
    <t xml:space="preserve">27/05/2025: Se revisa Documento Ajustado y se remite para revisión 
* Ajustar objeto de la póliza en el entendido de que no se deriva de un contrato sino de un acto administrativo. 
</t>
  </si>
  <si>
    <t>C4428-2025</t>
  </si>
  <si>
    <t>CONSEJO COMUNITARIO DE COMUNIDADES NEGRAS DE LA JAGUA DE IBIRICO</t>
  </si>
  <si>
    <t>9006737911</t>
  </si>
  <si>
    <t>ENCUENTRO DE SABEDORES, HACEDORES Y CUSTODIOS DE SEMILLAS NATIVAS Y CRIOLLAS DE LA VILLA DE GUADUAS</t>
  </si>
  <si>
    <t>56-44-101009934</t>
  </si>
  <si>
    <t>C9758-2025</t>
  </si>
  <si>
    <t>ASOCIACION DE AMBIENTALISTAS, PRODUCTORES AGROPECUARIOS Y PROMOTORES DE CULTURA Y ARTE DEL DEPARTAMENTO DE ARAUCA</t>
  </si>
  <si>
    <t>9018815743</t>
  </si>
  <si>
    <t>"TEJIENDO SANACIÓN Y SOSTENIBILIDAD EN LA CASA COMÚN"</t>
  </si>
  <si>
    <t>57-44-101006994</t>
  </si>
  <si>
    <t>C146-2025</t>
  </si>
  <si>
    <t>ASOCIACION DE AUTORIDADES TRADICIONALES INDIGENAS DE TARAPACA - AMAZONAS ASOAINTAM</t>
  </si>
  <si>
    <t>8380004565</t>
  </si>
  <si>
    <t>BAILE TRADICIONAL PARA LA PREVENCIÓN, PROTECCIÓN Y CURACIÓN DEL TERRITORIO DE TARAPACÁ AMAZONAS</t>
  </si>
  <si>
    <t>45-44-101165362</t>
  </si>
  <si>
    <t>Se solicita verificar la razon social de la póliza, pues no corresponde con lo  registrado en el RUT y lo reportado en la resolución (El orden no es el mismo palabra tradicionales va antes que indigenas)</t>
  </si>
  <si>
    <t>C4342-2025</t>
  </si>
  <si>
    <t>ASOCIACIÓN DE MUJERES CAMPESINAS PRODUCTORAS DE PUERTO ANCHICA</t>
  </si>
  <si>
    <t>9016125170</t>
  </si>
  <si>
    <t>RITMOS DE PAZ</t>
  </si>
  <si>
    <t>AGP-100001275</t>
  </si>
  <si>
    <t>Se establece la vigencia desde el 28/03/2025 en el encabezado del anexo 3 (página 1) que está cargado en la carpeta de ampliación, por favor validar esta información. Respecto de los amparos, se agregan nuevamente los anexos correspondientes los cuales se encontraban adjuntos en la póliza inicial.</t>
  </si>
  <si>
    <t>C1957-2025</t>
  </si>
  <si>
    <t>CORPORACIÓN CULTURAL EL CARTEL</t>
  </si>
  <si>
    <t>8040070704</t>
  </si>
  <si>
    <t>VALE CULTURA - ESTRATEGIAS PARA LA SOSTENIBILIDAD ECONÓMICA DE LOS ESPACIOS CULTURALES DE BUCARAMANGA</t>
  </si>
  <si>
    <t>BQ- 100101300</t>
  </si>
  <si>
    <t>C10678-2025</t>
  </si>
  <si>
    <t>JUNTA DE ACCION COMUNAL DE LA VEREDA SAN RAFAEL</t>
  </si>
  <si>
    <t>8090116477</t>
  </si>
  <si>
    <t>I CONCURSO MUNICIPAL DE MUSICA CAMPESINA, CENTRO POBLADO SAN RAFAEL, SANTA ISABEL TOLIMA</t>
  </si>
  <si>
    <t>CCS-100040298</t>
  </si>
  <si>
    <t>Ajustar en el objeto de la póliza ya que esta se refiere a una convocatoria/acto administrativo y NO a un contrato. y en el amparo debe señalar PAGO ANTICIPADO unicamente</t>
  </si>
  <si>
    <t>se ajusto el objeto y lo solicitado</t>
  </si>
  <si>
    <t>C8500-2025</t>
  </si>
  <si>
    <t>FUNDACION ESCUELA DE BAILE COMBINACION RUMBERA</t>
  </si>
  <si>
    <t>9003235865</t>
  </si>
  <si>
    <t>HISTORIAS DE VERDAD: EL CAMINO A LA RECONCILIACIÓN CONTINÚA</t>
  </si>
  <si>
    <t>03/03/2025_x000D_</t>
  </si>
  <si>
    <t>30/06/2025_x000D_</t>
  </si>
  <si>
    <t>45-44-101164906</t>
  </si>
  <si>
    <t>no se adjunta el certificado de pago y el anexo</t>
  </si>
  <si>
    <t>Poliza ajustada y se proyecta acta</t>
  </si>
  <si>
    <t>C2362-2025</t>
  </si>
  <si>
    <t>FUNDACION DE MUJERES LIDERES DEL SAN JORGE</t>
  </si>
  <si>
    <t>9001969934</t>
  </si>
  <si>
    <t>SONIDOS Y TRADICIONES: SEMBRANDO CULTURA EN TREMENTINO</t>
  </si>
  <si>
    <t>53-44-101038065</t>
  </si>
  <si>
    <t>C3461-2025</t>
  </si>
  <si>
    <t>ISLAND SWING ARTISTIC ACADEMY CORPORATION</t>
  </si>
  <si>
    <t>9010834085</t>
  </si>
  <si>
    <t>FAIR &amp; DANCE</t>
  </si>
  <si>
    <t>75-44-101144446</t>
  </si>
  <si>
    <t>C4088-2025</t>
  </si>
  <si>
    <t>FUNDACION PARA LA COMUNICACION INTERNACIONAL</t>
  </si>
  <si>
    <t>9002209589</t>
  </si>
  <si>
    <t>CICLO DE TALLERES: MANOS CREATIVAS VOL. 2</t>
  </si>
  <si>
    <t>85-44-101137644</t>
  </si>
  <si>
    <t>C5251-2025</t>
  </si>
  <si>
    <t>CORPORACION ARTE Y CULTURA DE PUERTO CAICEDO</t>
  </si>
  <si>
    <t>NIÑOS, JOVENES Y ADOLESCENTES  DEL SECTOR RURAL DE PUERTO CAICEDO DANZAS  EN ESCENARIOS DE PAZ</t>
  </si>
  <si>
    <t>C3407-2025</t>
  </si>
  <si>
    <t>OLD PROVIDENCE AND SANTA CATALINA FISHING AND FARMING COOPER</t>
  </si>
  <si>
    <t>8270007172</t>
  </si>
  <si>
    <t>ARTISANAL FISHERMAN DAY 2: LOBSTER SEASON</t>
  </si>
  <si>
    <t>75-44-101144937</t>
  </si>
  <si>
    <t>C4477-2025</t>
  </si>
  <si>
    <t>CONSEJO COMUNITARIO LAS HELICONIAS</t>
  </si>
  <si>
    <t>RECUPERACION  DE SABERES ANCESTRALES DIRIJIDO NIÑOS Y NIÑAS DEL SECTOR RURAL DE LA COMUNIDAD AFRO DEL MUNICIPIO DE SANVICENTE DEL CAGUAN</t>
  </si>
  <si>
    <t>AGP-100001572</t>
  </si>
  <si>
    <t>C2812-2025</t>
  </si>
  <si>
    <t>ASOCIACION AMMAR AMIGOS DE LA MUSICA Y EL ARTE</t>
  </si>
  <si>
    <t>XVI ENCUENTRO DE COROS IBAGUE CAPITAL MUSICAL</t>
  </si>
  <si>
    <t>25-44-101201854</t>
  </si>
  <si>
    <t>C4531-2025</t>
  </si>
  <si>
    <t>PIKNINI FOUNDATION</t>
  </si>
  <si>
    <t>9007615254</t>
  </si>
  <si>
    <t>GET TOGETHER: TERTULIAS ITINERANTES</t>
  </si>
  <si>
    <t>75-44-101144994</t>
  </si>
  <si>
    <t>C8785-2025</t>
  </si>
  <si>
    <t>CORPORACION CENTRO DE ESTUDIOS ESTANISLAO ZULETA.</t>
  </si>
  <si>
    <t>9011938635</t>
  </si>
  <si>
    <t>NARRATIVAS MEDIÁTICAS DE LA GUERRA EN COLOMBIA</t>
  </si>
  <si>
    <t>75-44-101144953</t>
  </si>
  <si>
    <t>C6132-2025</t>
  </si>
  <si>
    <t>CORPORACIÓN MANDALA QUIMBAYA</t>
  </si>
  <si>
    <t>9006666611</t>
  </si>
  <si>
    <t>DESGRANANDO LA PALABRA: RITUALES CAMPESINOS Y ECONOMÍA POPULAR</t>
  </si>
  <si>
    <t>60-44-101015189</t>
  </si>
  <si>
    <t>C8544-2025</t>
  </si>
  <si>
    <t>JUNTA DE ACCION COMUNAL BARRIO CAMELLO SEGUNDA ETAPA</t>
  </si>
  <si>
    <t>8110320790</t>
  </si>
  <si>
    <t>CULTURAS DE PAZ</t>
  </si>
  <si>
    <t>AGP-100001499</t>
  </si>
  <si>
    <t>C1911-2025</t>
  </si>
  <si>
    <t>CONSEJO COMUNITARIO DE AMBURIBIDÓ</t>
  </si>
  <si>
    <t>9018342960</t>
  </si>
  <si>
    <t>IER ENCUENTRO CULTURAL POR LA SANACIÓN Y LA COHESIÓN CULTURAL Y SOCIAL EN EL CONSEJO COMUNITARIO DE AMBURIBIDÓ , MUNICIPIO DE BOJAYÁ.</t>
  </si>
  <si>
    <t>AGP-100001335</t>
  </si>
  <si>
    <t>C3332-2025</t>
  </si>
  <si>
    <t>FUNDACION MORADA SUR</t>
  </si>
  <si>
    <t>9005010646</t>
  </si>
  <si>
    <t>GUARDIANES DEL AWAPIT: FORTALECIENDO LAS RAÍCES DE LA CULTURA AWÁ COMO CAMINO HACIA LA PAZ</t>
  </si>
  <si>
    <t>41-44-101292565</t>
  </si>
  <si>
    <t>C865-2025</t>
  </si>
  <si>
    <t>ASOCIACION DE NEGRITUDES UNIDAS DE MACAJAN NEGRIHUMA</t>
  </si>
  <si>
    <t>8230043277</t>
  </si>
  <si>
    <t>ALEGRIA AFRO, DANZA Y VIDA</t>
  </si>
  <si>
    <t>75-44-101144650</t>
  </si>
  <si>
    <t>C5901-2025</t>
  </si>
  <si>
    <t>CORPORACIÓN FORJADORES DE PAÍS</t>
  </si>
  <si>
    <t>9003495012</t>
  </si>
  <si>
    <t>GUION DE COSMOVISIONES, UN LABORATORIO DE CREACIÓN DE RELATOS FÍLMICOS A TRAVÉS DE LA REFLEXIÓN DE NUESTRA MIRADA IDENTITARIA.</t>
  </si>
  <si>
    <t>40-44-101063396</t>
  </si>
  <si>
    <t>C4671-2025</t>
  </si>
  <si>
    <t>FUNDACIÓN SOCIAL SAN JUAN BAUTISTA</t>
  </si>
  <si>
    <t>9001488426</t>
  </si>
  <si>
    <t>CUARTO ENCUENTRO DE SABERES, MUESTRA DE TAMBORA Y BAILES CANTAOS EN SIMAÑA, CORREGIMIENTO DEL MUNICIPIO DE LA GLORIA</t>
  </si>
  <si>
    <t>75-44-101144586</t>
  </si>
  <si>
    <t>C5120-2025</t>
  </si>
  <si>
    <t>ASOCIACION UNION VOLUNTAD Y FUERZA DE ZAMBRANO</t>
  </si>
  <si>
    <t>9015006343</t>
  </si>
  <si>
    <t>FORTALECIMIENTO DE LA IDENTIDAD CULTURAL DE ZAMBRANO A TRAVÉS DE LAS ARTES Y EL FOLCLOR</t>
  </si>
  <si>
    <t>75-44-101144574</t>
  </si>
  <si>
    <t>C7693-2025</t>
  </si>
  <si>
    <t>FUNDACION SOCIAL AFROCOLOMBIANA MANOS KUBILANTE</t>
  </si>
  <si>
    <t>9015396951</t>
  </si>
  <si>
    <t>SABORES CON HISTORIA: COCINA Y MEMORIA AFROCOLOMBIANA</t>
  </si>
  <si>
    <t xml:space="preserve">           AGP-100001528              </t>
  </si>
  <si>
    <t>C10754-2025</t>
  </si>
  <si>
    <t>ASOCIACION CUIDADORES FAMILIARES DE SANTANDER 24/7</t>
  </si>
  <si>
    <t>9018268712</t>
  </si>
  <si>
    <t>ARTE SIN LÍMITES - ESCUELA DE FORMACIÓN ARTÌSTICA PARA NIÑOS,NIÑAS Y JÓVENES EN CONDICIÓN DE DISCAPACIDAD.</t>
  </si>
  <si>
    <t xml:space="preserve">65-44-101238714                                    </t>
  </si>
  <si>
    <t>C2892-2025</t>
  </si>
  <si>
    <t>CORPORACION ARTISTICA Y CULTURAL ZURDO DE ORO</t>
  </si>
  <si>
    <t>9014119890</t>
  </si>
  <si>
    <t>CONSTRUYENDO  PAZ A TRAVES  DE LA BANDOLA LLANERA</t>
  </si>
  <si>
    <t>30-44-101063355</t>
  </si>
  <si>
    <t>Se solicita aclarar el objeto de la póliza, teniendo en cuenta que el  incumplimeinto no se derivan de obligaciones contractuales</t>
  </si>
  <si>
    <t xml:space="preserve">YA FUERON SUBSANADAS LAS OBSERVACIONES </t>
  </si>
  <si>
    <t>C5393-2025</t>
  </si>
  <si>
    <t>ASOCIACION DE INDIGENAS COREGUAJE TUONA</t>
  </si>
  <si>
    <t>9014498833</t>
  </si>
  <si>
    <t>ENCUENTROS DE DIALOGO PARA  FORMACIÓN  EN  MEDICINA ANCESTRAL COREGUAJE TUONA</t>
  </si>
  <si>
    <t>AGP-100001592</t>
  </si>
  <si>
    <t>C7159-2025</t>
  </si>
  <si>
    <t>FUNDACION PARA EL DESARROLLO INTEGRAL DE LA MUJER Y LA NIÑEZ</t>
  </si>
  <si>
    <t>8001843321</t>
  </si>
  <si>
    <t>CHALÁN RENACE: NIÑOS DE PAZ Y GUARDIANES DEL AGUA</t>
  </si>
  <si>
    <t>85-44-101137801</t>
  </si>
  <si>
    <t>C10938-2025</t>
  </si>
  <si>
    <t>FUNDACIÒN DE ARTESANOS DE LA SERRANIA DE LOS YARIGUÌES</t>
  </si>
  <si>
    <t>8290035453</t>
  </si>
  <si>
    <t>MUJERES RURALES TRANSFORMADORAS DE SU TERRITORIO</t>
  </si>
  <si>
    <t>75-44-101145057</t>
  </si>
  <si>
    <t>C9167-2025</t>
  </si>
  <si>
    <t>CORPORACION PARA LA GESTION DE LA CULTURA Y LAS ARTES DE NORTE DE SANTANDER GESTIONARTE</t>
  </si>
  <si>
    <t>9006288569</t>
  </si>
  <si>
    <t>TOCAR CON LOS OJOS, MIRAR CON LOS PIES -FASE III - PROCESO DE FORMACION EN DANZA PARA POBLACION INFANTIL RURAL Y URBANA.</t>
  </si>
  <si>
    <t>33-44-101262148</t>
  </si>
  <si>
    <t>Se soliicta aclarar el objeto de la póliza teniendo en cuenta que existe error en los valores del 80% y 20%</t>
  </si>
  <si>
    <t xml:space="preserve">SUBSANADAS LAS OBSERVACIONES </t>
  </si>
  <si>
    <t>C5503-2025</t>
  </si>
  <si>
    <t>FUNDACION ARTE VIVA</t>
  </si>
  <si>
    <t>9016240924</t>
  </si>
  <si>
    <t>ARTE VIVA</t>
  </si>
  <si>
    <t>AGP-100001633</t>
  </si>
  <si>
    <t>C290-2025</t>
  </si>
  <si>
    <t>RESGUARDO INDIGENA DE MATICURU</t>
  </si>
  <si>
    <t>9000482291</t>
  </si>
  <si>
    <t>FIESTA COREGUAJE SABERES Y SABORES DE LA YUCA.</t>
  </si>
  <si>
    <t>AGP-100001586</t>
  </si>
  <si>
    <t>C1890-2025</t>
  </si>
  <si>
    <t>FUNDACION FUCOLPRO´G</t>
  </si>
  <si>
    <t>9002415823</t>
  </si>
  <si>
    <t>EL ARTE, LA CULTURA Y LA EDUCACIÓN COMO ESTRATEGIA DE TRANSFORMACIÓN TERRITORIAL.</t>
  </si>
  <si>
    <t>85-44-101137753</t>
  </si>
  <si>
    <t>C3457-2025</t>
  </si>
  <si>
    <t>CORPORACIÓN PARA EL DESARROLLO Y LA PAZ DEL OCCIDENTE DE BOYACÁ – BOYAPAZ</t>
  </si>
  <si>
    <t>9009951191</t>
  </si>
  <si>
    <t>35 AÑOS DE PAZ: VOCES DE RECONCILIACIÓN PARA LA RECONSTRUCCIÓN DEL TEJIDO SOCIAL</t>
  </si>
  <si>
    <t>39-44-101171892</t>
  </si>
  <si>
    <t>C3499-2025</t>
  </si>
  <si>
    <t>CORPORACION DE GESTION INTEGRAL Y SOCIAL INTERNATIONAL</t>
  </si>
  <si>
    <t>9001243779</t>
  </si>
  <si>
    <t>VACACIONES CULTURALES EN FAMILIA</t>
  </si>
  <si>
    <t>31/08/2025_x000D_</t>
  </si>
  <si>
    <t>75-44-101145047</t>
  </si>
  <si>
    <t>C6090-2025</t>
  </si>
  <si>
    <t>FUNDACION PARA LA PROMOCION, DIFUSION Y DESARROLLO DEL ARTE Y LA CULTURA GUIARTE</t>
  </si>
  <si>
    <t>9009522631</t>
  </si>
  <si>
    <t>EL YIPAO: ARTE SOBRE RUEDAS</t>
  </si>
  <si>
    <t>42-44-101160996</t>
  </si>
  <si>
    <t>C3497-2025</t>
  </si>
  <si>
    <t>FUNDACION EL CIELO EN LA TIERRA</t>
  </si>
  <si>
    <t>8300764849</t>
  </si>
  <si>
    <t>CAPACITACIÓN AUDIOVISUAL Y AMBIENTAL ¿CUÁL ES TU VIDEO?</t>
  </si>
  <si>
    <t>11-44-101253757</t>
  </si>
  <si>
    <t>C9508-2025</t>
  </si>
  <si>
    <t>JUNTA DE ACCION COMUNAL VEREDA NUEVA ESPERANZA PALMIRA</t>
  </si>
  <si>
    <t>9015017077</t>
  </si>
  <si>
    <t>TIERRALTA, PASADO Y JUEGO POR LA VEREDA NUEVA ESPERANZA PALMIRA</t>
  </si>
  <si>
    <t>30/09/2025_x000D_</t>
  </si>
  <si>
    <t>C7199-2025</t>
  </si>
  <si>
    <t>FUNDACION WORSHIPPERS KIDS</t>
  </si>
  <si>
    <t>9013185496</t>
  </si>
  <si>
    <t>MANOS QUE HABLAN DE PAZ, ME HABLAN DE INCLUSIÓN.</t>
  </si>
  <si>
    <t>29/09/2025_x000D_</t>
  </si>
  <si>
    <t>53-44-101038379</t>
  </si>
  <si>
    <t>C291-2025</t>
  </si>
  <si>
    <t>RESGUARDO INDIGENA DE AGUA NEGRA</t>
  </si>
  <si>
    <t>8280019881</t>
  </si>
  <si>
    <t>FESTIVAL ANCESTRAL COREGUAJE DE LA PIÑA.</t>
  </si>
  <si>
    <t>C7332-2025</t>
  </si>
  <si>
    <t>ASOCIACION MUSICARTE</t>
  </si>
  <si>
    <t>9014138308</t>
  </si>
  <si>
    <t>VOCES VIAJERAS: UNA ESTRATEGIA PARA LA VISIBILIZACION DE LA EXPRESION VOCAL EN EL DEPARTAMENTO DE CUNDINAMARCA – XXV VERSION</t>
  </si>
  <si>
    <t>25-44-101201847</t>
  </si>
  <si>
    <t>C817-2025</t>
  </si>
  <si>
    <t>FUNDACIÓN TALENTO CAFETERO</t>
  </si>
  <si>
    <t>9008680025</t>
  </si>
  <si>
    <t>DÉCIMA VERSIÓN FESTIVAL NACIONAL DE MÚSICA ANDINA COLOMBIANA EL TURPIAL CAFETERO</t>
  </si>
  <si>
    <t>06/05/2025_x000D_</t>
  </si>
  <si>
    <t>C6021-2025</t>
  </si>
  <si>
    <t>CORPORACION DEPARTAMENTAL DE ORQUESTAS SINFONICAS JUVENILES E INFANTILES BATUTA HUILA</t>
  </si>
  <si>
    <t>8002429511</t>
  </si>
  <si>
    <t>EL PODER TRANSFORMADOR DE LA MUSICA</t>
  </si>
  <si>
    <t>CHU-100046231</t>
  </si>
  <si>
    <t>30/04/2025: Posterior a sesión de aclaración de inquietudes Se  revisa póliza nuevamente  y se modifica el estado a "Remitida para revisión" toda vez que el documento cuenta  con una aclaración referente  al tomador/afianzador 
28/04/2025: El nombre del Tomador de la Póliza es diferente (Incompleto) al Nombre que aparece en la Razón Social del Rut, o del Formato del Proyecto.</t>
  </si>
  <si>
    <t>C3010-2025</t>
  </si>
  <si>
    <t>CORPORACION ARTISTICA Y CULTURAL PALENQUE</t>
  </si>
  <si>
    <t>9018768114</t>
  </si>
  <si>
    <t>PASOS DE VIDA: BAILANDO SUEÑOS EN TERRITORIOS DE ESPERANZA</t>
  </si>
  <si>
    <t>AGP-100001565</t>
  </si>
  <si>
    <t>C4572-2025</t>
  </si>
  <si>
    <t>FUNDACIÓN CENTRO DE DESARROLLO SOCIAL - CEDESOCIAL</t>
  </si>
  <si>
    <t>8020079621</t>
  </si>
  <si>
    <t>RADIOTEATRO EN EL AULA 2025</t>
  </si>
  <si>
    <t>85-44-101137750</t>
  </si>
  <si>
    <t xml:space="preserve">16/06/2025: Se evidencia que se aporta la poliza subsanada, con la correccion pertinente, y se procede con el acta correspondiente
10/06/2025: Se evidencia que aun sigue sin ser adjuntada la poliza con la respectiva subsanacion en cuanto al objeto de la poliza.
28/04/2025: Ajustar objeto de la póliza en el entendido de que no se deriva de un contrato sino de un acto administrativo. </t>
  </si>
  <si>
    <t>C3002-2025</t>
  </si>
  <si>
    <t>ASOCIACIÓN COLECTIVO REGIONAL PARA LA PROMOCIÓN HUMANA Y SOCIAL CORPHUS</t>
  </si>
  <si>
    <t>9001896772</t>
  </si>
  <si>
    <t>LABORATORIO ESCOLAR DE MEMORIAS, ARTES Y SABERES -LEMAS-</t>
  </si>
  <si>
    <t>75-44-101145014</t>
  </si>
  <si>
    <t>C3271-2025</t>
  </si>
  <si>
    <t>FUNDACION PARA EL DESARROLLO CULTURAL Y DEPORTIVO DE LOS LLANOS</t>
  </si>
  <si>
    <t>9009683233</t>
  </si>
  <si>
    <t>FORMANDO SEMILLEROS CULTURALES PARA LA PAZ</t>
  </si>
  <si>
    <t>AGP10001603</t>
  </si>
  <si>
    <t>C10667-2025</t>
  </si>
  <si>
    <t>CORPORACIÓN TEATRO CAMERÍN</t>
  </si>
  <si>
    <t>8010005694</t>
  </si>
  <si>
    <t>TEATRO DE ACCIÓN SOCIAL: CARDUMEN, MOVIMIENTO DE MUJERES POR LA VIDA</t>
  </si>
  <si>
    <t>60-44-101015201</t>
  </si>
  <si>
    <t xml:space="preserve">05/06/2025: Se evidencia que el RUT ya se encuentra subsanado para la entidad " CORPORACION TEATRO CAMERIN", no hay novedad en la poliza y se pocede a crear el acta correspondiente.
26/05/2025:  Se busca en la Carpeta de RUT pero no hay evidencia del RUT para el registro C106667-2025
20/05/2025:  El RUt que se remite tiene los datos de la empresa CORPORACIÖN ALIBOMBO TEATRO NIT 9001557237. COntinua en Subsanación de Carpeta
EL RUT que se encuentra incorporado en el DRIVE  tiene los datos de la empresa CORPORACION ALIBOMBO TEATRO  NIT 9001557237. Sin embargo, los datos de la resolución, el Formato del Proyecto  y la póliza indican que el proponente es: CORPORACIÓN TEATRO CAMERÍN  NIT 8010005694, con lo cual no hay total coherencia documental en los documentos </t>
  </si>
  <si>
    <t>C5638-2025</t>
  </si>
  <si>
    <t>FUNDACIÓN ÁGORA</t>
  </si>
  <si>
    <t>9006635032</t>
  </si>
  <si>
    <t>CUERPOS TEATRALES PARA LA INCLUSIÓN</t>
  </si>
  <si>
    <t>41-44-101292764</t>
  </si>
  <si>
    <t xml:space="preserve">15/05/2025: Se procede con la revisión del documento ajustado y se cambia estado a "remitido para revisión"
28/04/2025: Ajustar objeto de la póliza en el entendido de que no se deriva de un contrato sino de un acto administrativo.
 </t>
  </si>
  <si>
    <t>C8297-2025</t>
  </si>
  <si>
    <t>FUNDACION EMPATIA CHOCO</t>
  </si>
  <si>
    <t>9018405311</t>
  </si>
  <si>
    <t>RELEVO GENERACIONAL UN LEGADO DE SABIDURÍA ANCESTRAL MEDICINAS, GUALÍES Y ALABAOS</t>
  </si>
  <si>
    <t>AGP - 100001650</t>
  </si>
  <si>
    <t>C1814-2025</t>
  </si>
  <si>
    <t>FUNDACION ARTEFACTO SOCIAL</t>
  </si>
  <si>
    <t>9015719818</t>
  </si>
  <si>
    <t>5TO FESTIVAL ITINERANTE DE LA VIDA Y LOS COLORES</t>
  </si>
  <si>
    <t>45-44-101165219</t>
  </si>
  <si>
    <t>06/05/2025: Se recibe documento 45-44-101165769  ajustado en remplazo de la póliza originalmente remitida identificada con elcódigo 45-44-101165219, se procede con la revisión y se cambia estado de "Subsanación carpeta" a "Remitido para revisión"
29/04/2025La Vigencia de la póliza es del 18/04/2025, esto es, posterior a la resolución 370 de 28/03/2025. Ajustar. Así mismo, La vigencia del amparo de cubrimiento, amparo de pago anticipado y de prestaciones sociales es del 14/04/2025, es decir, posterior a la fecha de la resolución 370 del 28 de marzo de 2025.  @diana</t>
  </si>
  <si>
    <t>C11204-2025</t>
  </si>
  <si>
    <t>FUNDACIÓN CULTURA QUE INSPIRA</t>
  </si>
  <si>
    <t>9018688705</t>
  </si>
  <si>
    <t>HILOS CONSTRUCTORES DE PAZ YARIGUIES</t>
  </si>
  <si>
    <t>96-44-101196604</t>
  </si>
  <si>
    <t>La póliza cumple con las vigencias teniendo en cuenta que la nueva fecha de finalización es el 23/06 y la póliza está hasta el 30/06 (ya cuenta con acta de aprobación en AZ).</t>
  </si>
  <si>
    <t>C2253-2025</t>
  </si>
  <si>
    <t>CORPORACION ARTE, CULTURA, TECNOLOGIA Y SOCIAL</t>
  </si>
  <si>
    <t>9001205397</t>
  </si>
  <si>
    <t>FORMACION DE PINTURA ARTISTICA Y DANZA TRADICIONAL EN MI CAMPO</t>
  </si>
  <si>
    <t>45-44-101164929</t>
  </si>
  <si>
    <t>C10280-2025</t>
  </si>
  <si>
    <t>ASOCIACION UNIDOS POR EL CAMPO</t>
  </si>
  <si>
    <t>9005603112</t>
  </si>
  <si>
    <t>SONES DE PAZ</t>
  </si>
  <si>
    <t>AGP-100001501</t>
  </si>
  <si>
    <t>C153-2025</t>
  </si>
  <si>
    <t>CORPORACIÓN CORPOHORIZONTES YARUMAL</t>
  </si>
  <si>
    <t>9009610387</t>
  </si>
  <si>
    <t>IV FESTIVAL REGIONAL DE TEATRO "CIUDAD RETABLO, EN ESCENA"</t>
  </si>
  <si>
    <t>65-44-101238695</t>
  </si>
  <si>
    <t>13/05/2025:  Se recibe documento ajustado se valida información y se cambia estado a "Remitida para revisión"
29/04/2025: El objeto que se enuncia en la póliza a saber: "(…) Cuyo objeto es desarrollar el proceso de evaluación integral  de los proyectos que participen en las convocatorias del programa nacional de concertación cultural 2025" corresponde al contrato Interadministrativo No.4114 de 2024 celebrado con la Universidad Nacional, y no al objeto de la resolución 370 del 28 de marzo de 2024</t>
  </si>
  <si>
    <t>C3744-2025</t>
  </si>
  <si>
    <t>JUNTA DE ACCION COMUNAL DEL CORREGIMIENTO DE SANTANDER</t>
  </si>
  <si>
    <t>9000460898</t>
  </si>
  <si>
    <t>PRIMERA FERIA GASTRONOMICA Y CULTURAL EN MARCO DEL DIA DEL CAMPESINO COLOMBIANO</t>
  </si>
  <si>
    <t>AGP-100001291</t>
  </si>
  <si>
    <t>13/05/2025: Se recibe documento ajustado, se evidencia en la página 16 del mismo el Anexo 2.  Se Realiza revisión y se cambia estado a "Remitido para revisiópn"
29/04/2025: El objeto del proyecto que se relaciona en la póliza no corresponde con el objetivo general del registro C3744-2025 el cual es: “  Promover espacios de participación cultural en marco de la celebracion del dia del campesino en el Municipio de Túquerres – Nariño”</t>
  </si>
  <si>
    <t>poliza ajustada 14-05-2025 sin embargo verificar aclaracion al objeto ya que no es claro aun cuando tiene los elementos necesarios para identificarlo (redaccion)</t>
  </si>
  <si>
    <t>C10435-2025</t>
  </si>
  <si>
    <t>JUNTA DE ACCION COMUNAL DE LA VEREDA ALTO DE LA CAÑADA</t>
  </si>
  <si>
    <t>8911038792</t>
  </si>
  <si>
    <t>II SAN PEDRITO Y I FERIA AGROEMPRESARIAL Y DEL CAFE</t>
  </si>
  <si>
    <t>C-100095109</t>
  </si>
  <si>
    <t>12/06/2025: Se verifica nueva poliza subsanada, se procede a realizar acta correspondiente
10/06/2025: Se verifica la nueva poliza aportada evidenciando que la fecha esta debidamente corregida y que su vigencia empieza desde la fecha de la resolucion, sin embargo se aporto como Anexo 0 ya existiendo la Anterior como Anexo 1, favor solicitar que se corrija el numero de anexo por anexo 2, para proseguir con el acta correspondiente.
04/06/2025: A la fecha no se ha recibido la poliza subsanada, sigue a la espera para realizar acta
30/05/2025: El proyecto antes de la observación contaba con Anexo 1, actualmente cuenta con Anexo 5, revisando la información la VIGENCIA DESDE (01/04/2025)  se mantiene siendo una fecha posterior a la fecha de la resolución 370 del 28 de marzo de 2025 (28/03/2025). Las vigencias de los amparos de la póliza es del 01/04/2025 y no corresponde a la fecha de la resolución 28/03/2025. Continua en subsanación de Carpeta
La Vigencia de la Póliza es desde el 01/04/2025, es decir posterior a la fecha de la resolución 370 del 28 de marzo de 2025 (28/03/2025)
La Vigencia de los amparos esta desde el 21/04/2025, la fecha de la resolución es del 28/03/2025</t>
  </si>
  <si>
    <t xml:space="preserve">28-05-2025: Se carga el documento ajustado en la carpeta de hoy
10-06-2025: Se carga el documento ajustado en la carpeta de hoy
</t>
  </si>
  <si>
    <t>C1223-2025</t>
  </si>
  <si>
    <t>FUNDACION SOCIAL Y CULTURAL EL COLOR DE LOS SUEÑOS</t>
  </si>
  <si>
    <t>9005975054</t>
  </si>
  <si>
    <t>PROCESOS DE RECONCILIACION, RECONOCIMIENTO Y VALORACION DE LA VIDA, LA PAZ Y LA CONVIVENCIA EN NUESTRO TERRUÑO A TRAVES DE LAS ARTES PLASTICAS</t>
  </si>
  <si>
    <t>CHU-100046793</t>
  </si>
  <si>
    <t>07.05.2025:  SE CAMBIÓ LA PÓLIZA ORIGINAL CHU-100046136   POR LA PÓLIZA NÚMERO  CHU-100046793 ANEXO 0. La misma se ajusta a lo establecido por la resolución 454 de 2025. Se cambia estado de "Subsanación carpeta" a "Remitido para revisión"
29.04.2025: Se observa en el documento que el amparo correspondiente a la devolución del pago anticipado por un valor de $ 19.785.221 es inferior a lo requerido por la resolución 0454 del 15 de abril de 2025  el cual corresponde al 80% del apoyo que otorga el Ministerio, esto es:  $ 19.787.200</t>
  </si>
  <si>
    <t>C3297-2025</t>
  </si>
  <si>
    <t>ISLAND ROOTS &amp; HERITAGE FOUNDATION</t>
  </si>
  <si>
    <t>9007707510</t>
  </si>
  <si>
    <t>LET'S GO FISH &amp; EAT 4: FESTIVAL DE "TROLLING"</t>
  </si>
  <si>
    <t>75-44-101144936</t>
  </si>
  <si>
    <t xml:space="preserve">12/05/2025: 12/09/2025: Se recibe documento con nueva póliza Número: 75-44-101145179.   El cual reemplaza a la póliza  75-44-101144936. Se procede nuevamente con la revisión documental y se cambia estado a "Remitida para revisión"
29/04/2025: La Vigencia de la póliza es del 22/04/2025, esto es, posterior a la resolución 454 de 14/04/2025. Ajustar. Así mismo, La vigencia del amparo de cubrimiento, amparo de pago anticipado y de prestaciones sociales es desde 22/04/2025, es decir, posterior a la fecha de la resolución 454 del 14 de abril de 2025.  </t>
  </si>
  <si>
    <t>C6337-2025</t>
  </si>
  <si>
    <t>CORPORACIÓN CENTRO DE PRODUCCIÓN Y PROMOCIÓN ARTÍSTICA RED ARTE</t>
  </si>
  <si>
    <t>9002764120</t>
  </si>
  <si>
    <t>PRODUCCION DE RECETARIO AUDIOVISUAL BEBIDAS ANCESTRALES Y TRADICIONALES DE CARATGENA Y EL CARIBE</t>
  </si>
  <si>
    <t>75-44-101145054</t>
  </si>
  <si>
    <t>2/05/2025: Se recibe documento legible, se procede con la revisión del mismo. Se cambia estado a: "Remitida para revisión"
29:04:2025:Se solicita Por favor cargar nuevamente archivo de póliza legible, toda vez que con el documento actual no es posible adelantar la totalidad de la revisión documental ya que el mismo tiene partes muy borrosas en donde no se puede determinar la información que se consigna en el mismo.</t>
  </si>
  <si>
    <t>C5127-2025</t>
  </si>
  <si>
    <t>CABILDO INDIGENA KOREBAJU CHAIBAJU URBANO DE FLORENCIA</t>
  </si>
  <si>
    <t>9011129042</t>
  </si>
  <si>
    <t>FFORMACIÓN EN ARTESANÍAS KOREBAJU COMUNIDAD CHAIBAJU</t>
  </si>
  <si>
    <t>AGP-100001652</t>
  </si>
  <si>
    <t>C1069-2025</t>
  </si>
  <si>
    <t>CABILDO MENOR INDIGENA CHUPUNDUN DEL MUNICIPIO DE SAN ANTONIO DE PALMITO</t>
  </si>
  <si>
    <t>9000116760</t>
  </si>
  <si>
    <t>MANOS CREATIVAS POR LA PAZ, MUJERES INDÍGENAS DE CHUPUNDUN TEJIENDO ARTESANÍAS Y RECONCILIACIÓN - SEGUNDA FASE</t>
  </si>
  <si>
    <t>75-44-101144960</t>
  </si>
  <si>
    <r>
      <rPr>
        <sz val="11"/>
        <color rgb="FF000000"/>
        <rFont val="Calibri"/>
        <family val="2"/>
      </rPr>
      <t xml:space="preserve">30/05/2025: En Atención a la tarea que se registra en la matriz se aclara que revisado el Documento se tiene que el mismo presenta en su objeto elementos enunciados en la sesión de inquietudes del pasado 14 de mayo, a saber: Número de resolución, número de registro y título del proyecto, los cuales permiten proyectar el acta y remitir a revisión. Así mismo, vale la pena mencionar que en el Chat de pólizas se mencionó que las pólizas no se deberían devolver si en ellas se plasmaban el objeto del proyecto o de la resolución. A razón de lo anterior se remitió el presente a registro a revisión. 
26/05/2025: Se revisa documento ajustado y se cambia estado a Remitido para revisión
* El objeto que se enuncia en la póliza a saber: "(…) Cuyo objeto es desarrollar el proceso de evaluación integral  de los proyectos que participen en las convocatorias del programa nacional de concertación cultural 2025" corresponde al contrato Interadministrativo No.4114 de 2024 celebrado con la Universidad Nacional, y no al objeto de la resolución 454 del 15 de abril de 2025, o al objetivo general del proyecto con número de registro: C1069-2025  el cual es: "Fortalecer la identidad cultural y el desarrollo económico de 50 mujeres indígenas del cabildo de Chupundun mediante la formación en técnicas artesanales de caña flecha, planes de
negocio, y estrategias de ventas digitales, promoviendo la preservación de las tradiciones Zenú, el empoderamiento femenino y la construcción de una cultura de paz en la comunidad."
** En el formato del proyecto se tiene la siguiente razón social: "CABILDO MENOR INDIGENA CHUPUNDUN"  este nombre es diferente al que aparece en la resolución, el RUT y en la póliza, a saber: "CABILDO MENOR INDIGENA CHUPUNDUN DEL MUNICIPIO SAN ANTONIO DE PALMITO" </t>
    </r>
    <r>
      <rPr>
        <sz val="11"/>
        <color rgb="FFFF0000"/>
        <rFont val="Calibri"/>
        <family val="2"/>
      </rPr>
      <t xml:space="preserve">/ 29/05/2025 Se ajusto la garantia, en la carpetra drive se evidencia el mismo anexo </t>
    </r>
  </si>
  <si>
    <t>Se aclara que el nombre de la resolución, el del RUT y el de la Poliza coinciden. El nombre del formulario es el que esta incompleto</t>
  </si>
  <si>
    <t>21-05-2025: Ajuste resolución por nombre de la entidad</t>
  </si>
  <si>
    <t>C180-2025</t>
  </si>
  <si>
    <t>CORPORACION ASHLAN E&amp;D</t>
  </si>
  <si>
    <t>9004506337</t>
  </si>
  <si>
    <t>LA MUSICA COMO HERRAMIENTA FORMADORA PARA PERSONAS  EN CONDICION DE DISCAPACIDAD</t>
  </si>
  <si>
    <t>55-44-101084952</t>
  </si>
  <si>
    <t xml:space="preserve">2/05/2025: Se recibe documento ajustado se procede con la revisión, la vigencia cumple lo establecido en la resolución 454 del 15 de abril de 2025. Se cambia estado a "Remitido para revisión"
29/04/2025:Se observa en el documento que la vigencia del amparo correspondiente al cumplimiento es hasta el 30 de junio de 2025, lo cual no cumple lo establecida en la resolución 454 del 15 de abril de 2025 en la cual se establece que: “(…) Igual a la duración del proyecto y seis (6) meses más”, esto es: 31 de enero de 2026. </t>
  </si>
  <si>
    <t>C5764-2025</t>
  </si>
  <si>
    <t>CORPORACION CASA DE LA CULTURA MANUELA BELTRAN DE SOLEDAD ATLANTICO</t>
  </si>
  <si>
    <t>9017542293</t>
  </si>
  <si>
    <t>EL ARTE:  UN HORIZONTE PARA LA PAZ Y LA CONVIVENCIA PACIFICA.</t>
  </si>
  <si>
    <t>75-44-101145108</t>
  </si>
  <si>
    <t>C7161-2025</t>
  </si>
  <si>
    <t>CORPORACION EL CUARTO MOSQUETERO</t>
  </si>
  <si>
    <t>9013642497</t>
  </si>
  <si>
    <t>MOSQUETERO FEST - FESTIVAL DE COMUNICACIÓN ALTERNATIVA Y POPULAR</t>
  </si>
  <si>
    <t>25-44-101201863</t>
  </si>
  <si>
    <t>C2360-2025</t>
  </si>
  <si>
    <t>ASOCIACION DE AFRODESENDIENTES DE SAN JOSE DEL FRAGUA- CAQUETA. AAFROSAC</t>
  </si>
  <si>
    <t>9016540607</t>
  </si>
  <si>
    <t>RESCATE Y PROMOCIÓN DEL PATRIMONIO CULTURAL INMATERIAL DEL PUEBLO NEGRO EN NIÑOS, NIÑAS, ADOLESCENTES Y JÓVENES AFROCAQUETEÑOS DEL MUNICIPIO DE SAN DEL FRAGUA</t>
  </si>
  <si>
    <t>CHU-100046092</t>
  </si>
  <si>
    <t xml:space="preserve">27/06/2025: Se evidencia poliza subsanada correctamente, se procede a realizar el acta correspondiente
16/06/2025: Se evidencia poliza subsanada correctamente, sin embargo difiere el valor en el amparo de prestaciones sociales, donde en el anexo 2 indica "1.062.647" y el valor correcto es de "1.064.350".
10/06/2025: No se evidencia que se aporte la poliza subsanada correspondiente al caso, mediante el cual se solicita el ajuste del nombre del tomador y el objeto del proyecto
El nombre del Tomador de la Póliza “ASOCIACIÓN DE AFRODESCENDIENTES DE SAN JOSE DEL FRAGUA . CAQUE” es diferente (Incompleto) al Nombre que aparece en la Razón Social del Rut, el Formato del Proyecto y la resolución 454 del 15 de abril de  2025 “ASOCIACION DE AFRODESENDIENTES DE SAN JOSE DEL FRAGUA- CAQUETA. AAFROSAC”.  Así mismo, el objeto del proyecto con registro C2360-2025 que se relaciona en la póliza difiere del objetivo general del registro en cuestión que se encuentra en el formato del proyecto y es: “Rescatar los valores culturales y ancestrales de niños, niñas, adolescentes y jóvenes afrocaqueteños del municipio de San José del Fragua, Caquetá. Revitalizando su historia, sus manifestaciones dancísticas, musicales y gastronómicas” </t>
  </si>
  <si>
    <t>11-06-2025: Se carga el documento ajustado en la carpeta de hoy
27-06-2025: Se realiza la subsanación de la póliza, en el anexo 4 de la página 26 se realiza el ajuste del valor del amparo. Se carga en la carpeta de subsanaciones del 27 de junio                                                                                               En el ANEXO 4 se ajusto nombre de tomador y cuantias de los amparos pero se cambio el nombre del proyecto en el objeto por lo que es necesario ajustar la poliza 04/07/2025 GH                                                                                09/07/2025, Se carga póliza ajustada con el nombre del proyecto en el anexo numero 5 pagina 1. y se carga en la carperta de subsanaciones el 09/07/2025.</t>
  </si>
  <si>
    <t>C4006-2025</t>
  </si>
  <si>
    <t>FUNDACIÓN SAN VICENTE DE PAÚL LA PLATA HUILA</t>
  </si>
  <si>
    <t>9011925532</t>
  </si>
  <si>
    <t>III FESTIVAL ARTÍSTICO DEL ADULTO MAYOR “VILLA DEL CAMBIS”</t>
  </si>
  <si>
    <t>29/04/2024: Se solicita correccion de la poliza debido a que en el objeto de menciona la resolución 0370 y la resolucion que los designa como ganadores es las 0454 --- 25/05/2025: se recibe la poliza, se realiza el acta y se remite para revisión.</t>
  </si>
  <si>
    <t xml:space="preserve">23-05-2025: Se carga el documento ajustado en la carpeta de hoy. </t>
  </si>
  <si>
    <t>C8346-2025</t>
  </si>
  <si>
    <t>FUNDACIÓN PAENTRO ESPACIO</t>
  </si>
  <si>
    <t>9016314388</t>
  </si>
  <si>
    <t>LA LUDOTECA COMO REFUGIO POPULAR</t>
  </si>
  <si>
    <t>01/02/2025_x000D_</t>
  </si>
  <si>
    <t>62-44-101021334</t>
  </si>
  <si>
    <t>C2860-2025</t>
  </si>
  <si>
    <t>CABILDO INDIGENA DE LA COMUNIDAD INDIGENA DE CUIVA - CAÑO VIEJO</t>
  </si>
  <si>
    <t>9013320042</t>
  </si>
  <si>
    <t>FUEGO Y TRADICIÓN: COCINA INDÍGENA CUIVA</t>
  </si>
  <si>
    <t>75-44-101144963</t>
  </si>
  <si>
    <t>C2902-2025</t>
  </si>
  <si>
    <t>CORPORACIÓN CULTURAL EL REJO</t>
  </si>
  <si>
    <t>9009352297</t>
  </si>
  <si>
    <t>FORMACION CULTURAL GUAVIARE, NATURALEZA Y FOLCLOR LLANERO.</t>
  </si>
  <si>
    <t>30-44-101063386</t>
  </si>
  <si>
    <t>C5033-2025</t>
  </si>
  <si>
    <t>CORPORACIÓN CASA DEL TEATRO DE MEDELLÍN</t>
  </si>
  <si>
    <t>8000448820</t>
  </si>
  <si>
    <t>CONECTANDO SABERES, TALLERES TEATRALES PARA NIÑOS, JÓVENES, ADULTOS Y ADULTOS MAYORES</t>
  </si>
  <si>
    <r>
      <rPr>
        <sz val="11"/>
        <color rgb="FF000000"/>
        <rFont val="Calibri"/>
        <family val="2"/>
        <scheme val="minor"/>
      </rPr>
      <t>29/04/2025: Se solicita incorporar el anexo de generalidades a la póliza, con el fin de garantizar el amparo de SALARIOS, PRESTACIONES SOCIALES LEGALES E INDEMNIZACIONES LABORALES -- 12/05/2025: Se recibe la poliza subsanada, se realiza acta y se remite para revisión</t>
    </r>
    <r>
      <rPr>
        <sz val="11"/>
        <color rgb="FFFF0000"/>
        <rFont val="Calibri"/>
        <family val="2"/>
        <scheme val="minor"/>
      </rPr>
      <t xml:space="preserve"> falta la consulta</t>
    </r>
  </si>
  <si>
    <t>C3566-2025</t>
  </si>
  <si>
    <t>FUNDACION DE ARTES LA CASA DEL ABUELO</t>
  </si>
  <si>
    <t>9018546596</t>
  </si>
  <si>
    <t>TESOROS DEL PASADO, PRESERVACIÓN Y DIFUSIÓN DEL PATRIMONIO ARQUEOLÓGICO A TRAVÉS DE LA MUSEOLOGÍA Y MUSEOGRAFÍA DEL MUNICIPIO DE TALAIGUA NUEVO Y SUS CORREGIMIENTOS</t>
  </si>
  <si>
    <t>45-44-101165465</t>
  </si>
  <si>
    <t>C3958-2025</t>
  </si>
  <si>
    <t>TUTUPÁ</t>
  </si>
  <si>
    <t>9010421092</t>
  </si>
  <si>
    <t>TUTUPÁ, INSTINTO RÍTMICO</t>
  </si>
  <si>
    <t>30/08/2025_x000D_</t>
  </si>
  <si>
    <t>60-44-101015200</t>
  </si>
  <si>
    <t>C633-2025</t>
  </si>
  <si>
    <t>FUNDACION PITOS TAMBORES Y MAS</t>
  </si>
  <si>
    <t>9001613332</t>
  </si>
  <si>
    <t>ESCUELA DE BANDA FUNPITOS</t>
  </si>
  <si>
    <t>15/03/2025_x000D_</t>
  </si>
  <si>
    <t>85-44-101137790</t>
  </si>
  <si>
    <t>C383-2025</t>
  </si>
  <si>
    <t>RESGUARDO INDIGENA SAN LUIS COMUNIDAD LAS PALMERAS</t>
  </si>
  <si>
    <t>9003043653</t>
  </si>
  <si>
    <t>FESTIVAL DE SABORES ANCESTRALES KOREBAJU.</t>
  </si>
  <si>
    <t>C5729-2025</t>
  </si>
  <si>
    <t>FUNDACIÓN LA CABUYA</t>
  </si>
  <si>
    <t>9013722025</t>
  </si>
  <si>
    <t>TERCERA FIESTA POR EL AGUA</t>
  </si>
  <si>
    <t>45-44-101165424</t>
  </si>
  <si>
    <t>C7100-2025</t>
  </si>
  <si>
    <t>ASOCIACION PARA LA PROMOCION DE LAS CULTURAS, ARTES Y SABERES</t>
  </si>
  <si>
    <t>9017622795</t>
  </si>
  <si>
    <t>PRIMER FESTIVAL DE TUNAS IBAGUE CAPITAL CREATIVA DE LA MUSICA</t>
  </si>
  <si>
    <t>31/03/2025_x000D_</t>
  </si>
  <si>
    <t>25-44-101201852</t>
  </si>
  <si>
    <t>C1173-2025</t>
  </si>
  <si>
    <t>FUNDACION CULTURAL VOCES DE LA TRADICION</t>
  </si>
  <si>
    <t>9014648155</t>
  </si>
  <si>
    <t>SOLEDAD VIVE LA CULTURA - FASE V</t>
  </si>
  <si>
    <t>75-44-101145059</t>
  </si>
  <si>
    <t>C672-2025</t>
  </si>
  <si>
    <t>ASOCIACION HOTELERA DE SAN CARLOS</t>
  </si>
  <si>
    <t>9011132286</t>
  </si>
  <si>
    <t>FESTIVAL DE MÚSICAS TRADICIONALES Y CAMPESINAS PARA EL RESCATE DE LAS MEMORIAS MUSICALES DEL ORIENTE ANTIOQUEÑO.</t>
  </si>
  <si>
    <t>C1189-2025</t>
  </si>
  <si>
    <t>CORPORACION INTEGRAL DE LA SABANA CORPISABANA</t>
  </si>
  <si>
    <t>9001427524</t>
  </si>
  <si>
    <t>VAMOS A LEER Y ESCRIBIR CUENTOS 2025</t>
  </si>
  <si>
    <t>85-44-101137791</t>
  </si>
  <si>
    <t>C1285-2025</t>
  </si>
  <si>
    <t>CORPORACION FOLCLORICACULTURAL Y AMBIENTAL CICUDANCE</t>
  </si>
  <si>
    <t>9014318003</t>
  </si>
  <si>
    <t>FORMADORES FORMANDO</t>
  </si>
  <si>
    <t>45-44-101165479</t>
  </si>
  <si>
    <t>No se encuentra soporte de pago</t>
  </si>
  <si>
    <t>C2307-2025</t>
  </si>
  <si>
    <t>ASOCIACIÓN CULTURIZARTE COLOMBIA</t>
  </si>
  <si>
    <t>9013050704</t>
  </si>
  <si>
    <t>VI ENCUENTRO DE BANDAS DE ROCK AFICIONADAS IBAGUÉ CAPITAL MUSICAL</t>
  </si>
  <si>
    <t>25-44-101201877</t>
  </si>
  <si>
    <t>C9931-2025</t>
  </si>
  <si>
    <t>ASOCIACIÓN PARA LA INTEGRACIÓN DE JUVENTUDES COMUNITARIAS TRANSMITIR</t>
  </si>
  <si>
    <t>8200049189</t>
  </si>
  <si>
    <t>FESTIVAL DE POESÍA COSTUMBRISTA  “RUBAS Y NABOS” SEGUNDA VERSIÓN</t>
  </si>
  <si>
    <t>39-44-101171881</t>
  </si>
  <si>
    <t>C6297-2025</t>
  </si>
  <si>
    <t>CORPORACIÓN TRIBU POLIEDROS</t>
  </si>
  <si>
    <t>9005946351</t>
  </si>
  <si>
    <t>XVI ENCUENTRO DE NARRACIÓN ORAL UN CUENTERO CON-BOCA</t>
  </si>
  <si>
    <t>75-44-101145051</t>
  </si>
  <si>
    <t>C4448-2025</t>
  </si>
  <si>
    <t>FUNDACIÓN PARA LA CREACIÓN Y LA PROMOCIÓN DE LAS ARTES Y EL DESARROLLO CULTURAL ARCA LATINA.</t>
  </si>
  <si>
    <t>9016215717</t>
  </si>
  <si>
    <t>“MI CANTO, UN MENSAJE DE PAZ 2025”</t>
  </si>
  <si>
    <t>57-44-101007035</t>
  </si>
  <si>
    <t>Se solicita aclarar el objeto de la póliza, teniendo que el incumplimiento no se deriva de un contratista 09/05/2025</t>
  </si>
  <si>
    <t>C7407-2025</t>
  </si>
  <si>
    <t>PENSARME LA FUNDACION</t>
  </si>
  <si>
    <t>9004671172</t>
  </si>
  <si>
    <t>LA PAZ ES DE COLORES</t>
  </si>
  <si>
    <t>42-44-101161005</t>
  </si>
  <si>
    <t>Se debe ajustar las fechas de amparo en particualr la del pago salarios y prestaciones puesto que la fecha de finalización del proyecto es el 30/08/2025 y no el 08/08/2025. La cobertura debe ir hasta el 30/08/2028</t>
  </si>
  <si>
    <t>C8695-2025</t>
  </si>
  <si>
    <t>FUNDACION RIOS DE ESPERANZA EDUCACION Y CULTURA</t>
  </si>
  <si>
    <t>9018564148</t>
  </si>
  <si>
    <t>PASOS DE HISTORIA, FORTALECIENDO LA CULTURA DE LOS NIÑOS DE SINCELEJO</t>
  </si>
  <si>
    <t xml:space="preserve"> 75-44-101144959</t>
  </si>
  <si>
    <t>C9838-2025</t>
  </si>
  <si>
    <t>ASOCIACION AFRODESCENDIENTE PARA LA PROMOCION DE LA PRODUCCION AGROPECUARIA E INDUSTRIAL</t>
  </si>
  <si>
    <t>9018560098</t>
  </si>
  <si>
    <t>“UN CANTO POR LA PAZ”</t>
  </si>
  <si>
    <t>53-44-101038381</t>
  </si>
  <si>
    <t>C9033-2025</t>
  </si>
  <si>
    <t>CORPORACION PROGRESISTA DEL FOMENTO DEL EMPRENDIMIENTO Y DESARROLLO EMPRESARIAL - CORPOFODEM</t>
  </si>
  <si>
    <t>9017133010</t>
  </si>
  <si>
    <t>RESCATE CULTURAL DE SABERES Y TRADICION ORAL, DENTRO DE LA IDENTIDAD CULTURAL DEL PUEBLO ZENU</t>
  </si>
  <si>
    <t>65-44-101238780</t>
  </si>
  <si>
    <t>C1306-2025</t>
  </si>
  <si>
    <t>ASOCIACION DE CABILDO INDIGENA MAYOR DE TARAPACA RESGUARDO COTHUE PUTUMAYO</t>
  </si>
  <si>
    <t>8380003639</t>
  </si>
  <si>
    <t>ENCUENTROS DE FORMACIÓN EN MEDICINA TRADICIONAL DEL PUEBLO TIKUNA</t>
  </si>
  <si>
    <t>AGP- 100001649</t>
  </si>
  <si>
    <t>C647-2025</t>
  </si>
  <si>
    <t>FUNDACION VIDA INTEGRAL ZENU</t>
  </si>
  <si>
    <t>8120069901</t>
  </si>
  <si>
    <t>ESCUELA FOLCLÓRICA FUNVIZENÚ 2025</t>
  </si>
  <si>
    <t>85-44-101137792</t>
  </si>
  <si>
    <t>C3796-2025</t>
  </si>
  <si>
    <t>ASOCIACION CASA DE LA CULTURA DE PALMAR DE VARELA</t>
  </si>
  <si>
    <t>8020093567</t>
  </si>
  <si>
    <t>TALLERES DE FORMACIÓN ARTISTICA PARA NIÑOS, NIÑAS Y JÓVENES INCLUYENDO LA POBLACIÓN CON DISCAPACIDAD, Y TENIENDO COMO INSPIRACION LA BIODIVERSIDAD DEL MUNICIPIO DE PALMAR DE VARELA</t>
  </si>
  <si>
    <t>BQ-100101811</t>
  </si>
  <si>
    <t>Ajustar en el objeto de la póliza ya que esta se refiere a una convocatoria/acto administrativo y NO a un contrato- Debe ajustarse la fecha de vigencia no es 14 de abril sino 15 de abril  de 2025 que es la fecha de la resolución 454 de 2025</t>
  </si>
  <si>
    <t>C6532-2025</t>
  </si>
  <si>
    <t>CORPORACION BALLET FOLCLÓRICO DE NORTE DE SANTANDER</t>
  </si>
  <si>
    <t>9009188760</t>
  </si>
  <si>
    <t>CUERPO Y MOVIMIENTO PARA EL DESARROLLO DEL PENSAMIENTO CREATIVO Y LA IDENTIDAD NORTE SANTANDEREANA EN LA POBLACION RURAL- FASE III</t>
  </si>
  <si>
    <t>33-44-101262155</t>
  </si>
  <si>
    <t>C6640-2025</t>
  </si>
  <si>
    <t>FUNDACION CULTURAL CAZARELATOS</t>
  </si>
  <si>
    <t>9017529641</t>
  </si>
  <si>
    <t>SEGUNDO CONCURSO INTERCOLEGIADO DE CUENTO: "CALDAS: PAZ CON LA NATURALEZA".</t>
  </si>
  <si>
    <t>42-44-101161034</t>
  </si>
  <si>
    <t>C6332-2025</t>
  </si>
  <si>
    <t>CORPORACIÓN ARPEGIO DE ORO</t>
  </si>
  <si>
    <t>9012586679</t>
  </si>
  <si>
    <t>IX FESTIVAL INTERNACIONAL ARPEGIO DE ORO 2025</t>
  </si>
  <si>
    <t>45-44-101165446</t>
  </si>
  <si>
    <t>C8225-2025</t>
  </si>
  <si>
    <t>ASOCIACION DE JOVENES INDIGENAS DE LA COMUNIDAD DE CARANACOA</t>
  </si>
  <si>
    <t>9011752529</t>
  </si>
  <si>
    <t>TIERRA Y CULTURA</t>
  </si>
  <si>
    <t xml:space="preserve">I-100043406        </t>
  </si>
  <si>
    <t>Se debe ajustar las fechas del amparo, tener en cuenta que los 6 meses se cuentan apartir de la fecha limite desarrollo de la propuesta.</t>
  </si>
  <si>
    <t>C2561-2025</t>
  </si>
  <si>
    <t>CORPORACIÓN CASA AQÚSTICA</t>
  </si>
  <si>
    <t>9014084115</t>
  </si>
  <si>
    <t>ESCUELA DE FORMACIÓN DE LA SALSA CALEÑA BUCARAMANGA 2025</t>
  </si>
  <si>
    <t>B- 100061503</t>
  </si>
  <si>
    <t>C4192-2025</t>
  </si>
  <si>
    <t>JUNTA DE ACCIÓN COMUNAL DEL CORREGIMIENTO DE BAUDOCITO</t>
  </si>
  <si>
    <t>9016902867</t>
  </si>
  <si>
    <t>FOMENTO DE ESPACIOS DE REVITALIZACIÓN CULTURAL Y PROMOCIÓN DE LA PAZ EN LA COMUNIDAD DE BAUDOCITO A TRAVÉS DE LA PRESERVACIÓN Y CELEBRACIÓN DE LAS TRADICIONES CULTURALES EN EL MARCO DE LAS FIESTAS DE NUESTRA SEÑORA DE LAS MERCEDES</t>
  </si>
  <si>
    <t>AGP-100001675</t>
  </si>
  <si>
    <t>Validar objeto de la póLiza teniendo en cuenta que revisado el formato del proyecto el objeto del proyecto no es la promoción, rescate y practica de juegos tradicioanales en la vereda de santander del municipio de Florencia Caqueta</t>
  </si>
  <si>
    <t xml:space="preserve">no se ajusto Poliza, describen dos proyectos distintos al contenido en el formulario del proyecto </t>
  </si>
  <si>
    <t>C569-2025</t>
  </si>
  <si>
    <t>CORPORACIÓN CULTURAL,DEPORTIVA Y SOCIAL DE LA ORINOQUIA-CORCULDES</t>
  </si>
  <si>
    <t>9010993435</t>
  </si>
  <si>
    <t>Y EL JOROPO Y LA MÚSICA SIGUEN DANDO LO MÁS HONDO DEL COMPÁS II FASE</t>
  </si>
  <si>
    <t>31/10/2025_x000D_</t>
  </si>
  <si>
    <t xml:space="preserve">30-44-101063332	</t>
  </si>
  <si>
    <t xml:space="preserve">Ajustar el objeto puesto que no estamos en el marco de un contrato y no se tiene con ello obligaciones contractuales.
12-06-2025 POLIZA AJUSTADA Y ACTA REMITIDA A REVISIÓN </t>
  </si>
  <si>
    <t>C6422-2025</t>
  </si>
  <si>
    <t>FUNDACION AFROCOLOMBIANA CASA TUMAC</t>
  </si>
  <si>
    <t>9009658991</t>
  </si>
  <si>
    <t>ESCUELA COMUNITARIA MEDELLÍN ES PACÍFICO</t>
  </si>
  <si>
    <t>AGP-100001668</t>
  </si>
  <si>
    <t>C3498-2025</t>
  </si>
  <si>
    <t>CORPORACION TEATRO POPULAR DE MEDELLIN</t>
  </si>
  <si>
    <t>8909854180</t>
  </si>
  <si>
    <t>VIAJE TEATRAL DESDE EL AULA HACIA LA CONSTRUCCIÓN DE FUTURO</t>
  </si>
  <si>
    <t>65-44101238795</t>
  </si>
  <si>
    <t>C1184-2025</t>
  </si>
  <si>
    <t>ASOCIACION CULTURAL EL TELON ARTISTICO</t>
  </si>
  <si>
    <t>9017044597</t>
  </si>
  <si>
    <t>ARTEANDANTE: UN VIAJE DE EMOCIONES A TRAVÉS DEL ARTE, RECICLANDO ANDO POR LAS TIERRAS DEL CATATUMBO</t>
  </si>
  <si>
    <t>45-44-101165448</t>
  </si>
  <si>
    <t>C2181-2025</t>
  </si>
  <si>
    <t>GANEMOS MAS</t>
  </si>
  <si>
    <t>9013590381</t>
  </si>
  <si>
    <t>TEJIENDO LIBERTADES</t>
  </si>
  <si>
    <t>11-44-101253993</t>
  </si>
  <si>
    <t>C3360-2025</t>
  </si>
  <si>
    <t>FUNDACIÓN RESERVA NATURAL LA PALMITA, CENTRO DE INVESTIGACIÓN</t>
  </si>
  <si>
    <t>9006519406</t>
  </si>
  <si>
    <t>RESIDENCIA ARTÍSTICA SOBRE LA TALLA DE MADERA</t>
  </si>
  <si>
    <t>14-44-101234345</t>
  </si>
  <si>
    <t>C5209-2025</t>
  </si>
  <si>
    <t>CORPORACION CASA TALLER</t>
  </si>
  <si>
    <t>9005892151</t>
  </si>
  <si>
    <t>LA BIBLIOSILLETA BIBLIOTECA ITINERANTE</t>
  </si>
  <si>
    <t>55-44-101084945</t>
  </si>
  <si>
    <r>
      <rPr>
        <sz val="11"/>
        <color rgb="FF00B050"/>
        <rFont val="Calibri"/>
        <family val="2"/>
      </rPr>
      <t xml:space="preserve">
</t>
    </r>
    <r>
      <rPr>
        <sz val="11"/>
        <color rgb="FF000000"/>
        <rFont val="Calibri"/>
        <family val="2"/>
      </rPr>
      <t>En el objeto se menciona que son obligaciones contractuales y deben es mencionar obligaciones en el marco del proyecto, de una vez solicitar ajuste del nombre del proyecto para que quede completo</t>
    </r>
  </si>
  <si>
    <t>CORREGIDO EL OBJETO</t>
  </si>
  <si>
    <t>C8229-2025</t>
  </si>
  <si>
    <t>FUNDACION MULTIACTIVA TRANSFORMARTE</t>
  </si>
  <si>
    <t>9016755274</t>
  </si>
  <si>
    <t>RAICES DIGITALES</t>
  </si>
  <si>
    <t>85-44-101137765</t>
  </si>
  <si>
    <t>En el objeto de la poliza faltó la fecha de la Resolución y el número del proyecto C-8229-2025</t>
  </si>
  <si>
    <t>C802-2025</t>
  </si>
  <si>
    <t>CORPORACION SOCIAL Y CULTURAL MAGANGUE MAS DIVERSA</t>
  </si>
  <si>
    <t>9015141003</t>
  </si>
  <si>
    <t>UN CARNAVAL PARA TODOS, MAGANGUÉ EN DIVERSIDAD Y ORGULLO</t>
  </si>
  <si>
    <t>45-44-101165463</t>
  </si>
  <si>
    <t>C4513-2025</t>
  </si>
  <si>
    <t>ASOCIACIÓN DE MUJERES BUSCANDO FUTURO</t>
  </si>
  <si>
    <t>9016837844</t>
  </si>
  <si>
    <t>PAZ CON MUJERES: ENCUENTROS RURALES DE ARTE Y CULTURA, PARA EL CUIDADO Y PREVENCIÓN SOBRE LA VIOLENCIA DE GÉNERO.</t>
  </si>
  <si>
    <t>AGP-100001680</t>
  </si>
  <si>
    <t>C1629-2025</t>
  </si>
  <si>
    <t>IGLESIA MINISTERIO APOSTOLICO UNIDAD REDENTORA</t>
  </si>
  <si>
    <t>9011929574</t>
  </si>
  <si>
    <t>PRIMER RECITAL INTEGRADO, POEMA Y CANTO BÍBLICO EN CELEBRACIÓN DEL DÍA DE LA BIBLIA</t>
  </si>
  <si>
    <t>45-44-101165478</t>
  </si>
  <si>
    <t>C1874-2025</t>
  </si>
  <si>
    <t>FUNDACIÓN TRILCE</t>
  </si>
  <si>
    <t>9007282236</t>
  </si>
  <si>
    <t>TRILCE EN LA LUIS ÁNGEL</t>
  </si>
  <si>
    <t>14-44-101234296</t>
  </si>
  <si>
    <t>La cobertura de la poliza debe ser hasta el 18-05-2026  para cumplimiento y pago de anticipo y 18-11-2028 para prestaciones sociales, salarios e indemnizaciones laborales.</t>
  </si>
  <si>
    <t>CORREGIDA COBERTURA DE LA POLIZA</t>
  </si>
  <si>
    <t>12-06-2025: Se carga el documento ajustado en la carpeta de hoy</t>
  </si>
  <si>
    <t>C3560-2025</t>
  </si>
  <si>
    <t>FUNDACION BIOPSICOSOCIAL JESUCRISTO REBAÑO DE PAZ</t>
  </si>
  <si>
    <t>9002001818</t>
  </si>
  <si>
    <t>CLUB DE PINTURA PARA AFICIONADOS</t>
  </si>
  <si>
    <t>75-44-101144995</t>
  </si>
  <si>
    <t>Ya fue subida el acta.</t>
  </si>
  <si>
    <t>C8594-2025</t>
  </si>
  <si>
    <t>FUNDACIÓN MANANTIAL DE VIDA</t>
  </si>
  <si>
    <t>8080034362</t>
  </si>
  <si>
    <t>MÚSICA PARA LA CONVIVENCIA Y LA PAZ</t>
  </si>
  <si>
    <t>25-44-101201848</t>
  </si>
  <si>
    <t>En el objeto de la poliza no se coloca el nombre del proyecto " MUSICA PARA LA CONVIVENCIA Y LA PAZ"</t>
  </si>
  <si>
    <t>C10153-2025</t>
  </si>
  <si>
    <t>FUNDACION ARIA &amp; MEMORIA</t>
  </si>
  <si>
    <t>9008502061</t>
  </si>
  <si>
    <t>FESTIVAL LIRICALI 2025</t>
  </si>
  <si>
    <t>CCS-100040561</t>
  </si>
  <si>
    <t>Esta póliza no cumple con el término de 6 meses más . ampara hasta febrero de 2026 y debería ir hasta mayo de 2026</t>
  </si>
  <si>
    <t>CORREGIDA COBERTURA DE POLIZA</t>
  </si>
  <si>
    <t>10-06-2025: Se carga el documento ajustado en la carpeta de hoy</t>
  </si>
  <si>
    <t>C7686-2025</t>
  </si>
  <si>
    <t>FUNDACION PROYECTO F22</t>
  </si>
  <si>
    <t>9010009059</t>
  </si>
  <si>
    <t>TRES PIEDRAS “LA RUTA DEL ALIMENTO”</t>
  </si>
  <si>
    <t>41-44-101292761</t>
  </si>
  <si>
    <t>La poliza se refiere  a  convenio y debe referenciar es la Resolución No 454 del 15 de abril de 2025 en el objeto y aclaración.</t>
  </si>
  <si>
    <t>C8524-2025</t>
  </si>
  <si>
    <t>FUNDACIÓN CULTURAL SABANA</t>
  </si>
  <si>
    <t>8440046364</t>
  </si>
  <si>
    <t>XXI JOROPERAINTERNACIONAL"CIMARRONEANDOJOROPO</t>
  </si>
  <si>
    <t>57-44-101007050</t>
  </si>
  <si>
    <t>C4916-2025</t>
  </si>
  <si>
    <t>CORPORACION PARA LA GESTION Y EL FOMENTO DEL TURISMO Y LA CULTURA</t>
  </si>
  <si>
    <t>9013213824</t>
  </si>
  <si>
    <t>ENCUENTRO DE ALFAREROS Y CULTURA GUANE: PRESERVANDO LA TRADICIÓN Y EL PATRIMONIO DE PALOMITAS EN FLORIDABLANCA, ÁREA METROPOLITANA DE BUCARAMANGA, SANTANDER.</t>
  </si>
  <si>
    <t>56-44-101009937</t>
  </si>
  <si>
    <t>C8831-2025</t>
  </si>
  <si>
    <t>ASOCIACION DE PEQUEÑOS PRODUCTORES AGROPECUARIOS ACUICOLAS FORESTALES Y AMBIENTALES DE VENERO</t>
  </si>
  <si>
    <t>9014047777</t>
  </si>
  <si>
    <t>PRIMER FESTIVAL DEL MANGO "CON AROMA Y SABOR DEL CAMPO"</t>
  </si>
  <si>
    <t>AGP-1000001271</t>
  </si>
  <si>
    <t>30/04/2025  Revisando el documento se tiene que las vigencias de los amparos tienen fecha hasta el 06/10/2025 (Cumplimiento); 06/10/2025 (Pago Anticipado) y 06/04/2028 (Prestaciones Sociales) respectivamente, las cuales se deben ajustar conforme la resolución 370 de 2028 toda vez que conforme el acta de ajuste de cronograma se tiene que la nueva fecha de finalización es 04/05/2025. Así mismo, en los Anexos de la póliza no se explica el amparo al que corresponde el amparo denominado: "Pago Anticipado" por lo que no se puede determinar con claridad si este corresponde al amparo solicitado en la resolución denominado "Devolución del Pago Anticipado" razón por la cual se solicita incluir en la póliza los Anexos o Certificados donde se presentan los amparos.</t>
  </si>
  <si>
    <t>C7582-2025</t>
  </si>
  <si>
    <t>FUNDACION EL PASO EN DESARROLLO PARA EL FOMENTO DESARROLLO DE PROYECTOS Y BIENESTAR SOCIAL DE LA COMUNIDAD CANDELA VIVA</t>
  </si>
  <si>
    <t>9018152185</t>
  </si>
  <si>
    <t>II MEDICINA ANCESTRAL Y SABERES</t>
  </si>
  <si>
    <t>CRC-100024196</t>
  </si>
  <si>
    <t xml:space="preserve">16/06/2025: Se evidencia la nueva poliza cargada, se procede con la realizacion del acta, teniendo en cuenta el Anexo 3 el cual aclara correcciones anteriores.
10/06/2025 Se solicita ajustar póliza teniendo en cuenta que la fecha de inicio de las vigencias de los amaparos en el anexo 2 (22-05-2025) no esta cubiendo la totalidad del proeycto, la fecha de inicio del proeycto es la fecha de expedición de la resolución por la cual se le designo como ganador  28/05/2025: En el anexo 2 presentan las nuevas fechas de los amparos, cumpliendo con los tiempos establecidos por la Resolución. Se cambia estado a Remitido para Revisión. 
30/04/2025: Revisando el documento se tiene que las vigencias de los amparos tienen fecha hasta el 30/10/2025 (Cumplimiento); 30/10/2025 (Pago Anticipado) y 30/04/2028 (Prestaciones Sociales) respectivamente, las cuales se deben ajustar conforme la resolución 370 de 2028 toda vez que conforme el acta de ajuste de cronograma se tiene que la nueva fecha de finalización es 30/06/2025. Así mismo, La razón social que aparece en el RUT no es exactamente la que aparece en la póliza y en el formato del proyecto. Se solicita remitir RUT legible </t>
  </si>
  <si>
    <t>27-05-2025: Se carga el documento ajustado en la carpeta de hoy
10-06-2025: Se carga el documento ajustado en la carpeta de hoy
13-06-2025: Se carga el documento ajustado en la carpeta de hoy</t>
  </si>
  <si>
    <t>C369-2025</t>
  </si>
  <si>
    <t>RESGUARDO INDIGENA EL TRIUNFO</t>
  </si>
  <si>
    <t>9000812434</t>
  </si>
  <si>
    <t>FESTIVAL TRADICIONAL  DE LA PIÑA AMAZONICA</t>
  </si>
  <si>
    <t>AGP-100001297</t>
  </si>
  <si>
    <t>C238-2025</t>
  </si>
  <si>
    <t>JUNTA DE ACCION COMUNAL DE LA VEREDA DE AGUAS CLARAS</t>
  </si>
  <si>
    <t>9018428291</t>
  </si>
  <si>
    <t>RECUPERACIÓN DEL CONOCIMIENTO ANCESTRAL CAMPESINO EN GASTRONOMÍA</t>
  </si>
  <si>
    <t>Se debe ajustar ya que no cuenta con soporte de pago</t>
  </si>
  <si>
    <t>C10949-2025</t>
  </si>
  <si>
    <t>COMPAÑIA D ´RAZA</t>
  </si>
  <si>
    <t>9018232060</t>
  </si>
  <si>
    <t>I ENCUENTRO DE FORMADORAS Y FORMADORES DE DANZA LLANERA</t>
  </si>
  <si>
    <t>AGP-100001516</t>
  </si>
  <si>
    <t>C9431-2025</t>
  </si>
  <si>
    <t>AGRUPACION FOLCLORICA SENTIR DE MI TIERRA</t>
  </si>
  <si>
    <t>9010169478</t>
  </si>
  <si>
    <t>“DO,RE,MI…CONCIERTO!”</t>
  </si>
  <si>
    <t>25-44-101201542</t>
  </si>
  <si>
    <t>C9665-2025</t>
  </si>
  <si>
    <t>FUNDACIÓN COLOMBIA SOLIDARIA</t>
  </si>
  <si>
    <t>9011339945</t>
  </si>
  <si>
    <t>“SABERES VIVOS: RESCATE DE LA PESCA Y GASTRONOMÍA PACÍFICA PARA LA JUVENTUD DE BUENAVENTURA”</t>
  </si>
  <si>
    <t>45-44-101165171</t>
  </si>
  <si>
    <t>12/05/2025:  Re recibe documento ajustado y se procede con la revisión. Se cambia estado a "Remitido para revisión" 
30/04/2025: Revisando el documento se tiene que las vigencias de los amparos tienen fecha hasta el 30/12/2025 (Cumplimiento); 30/12/2025 (Pago Anticipado) y 30/06/2028 (Prestaciones Sociales) respectivamente, las cuales se deben ajustar conforme la resolución 370 de 2028 toda vez que conforme el acta de ajuste de cronograma se tiene que la nueva fecha de finalización es 20/08/2025.</t>
  </si>
  <si>
    <t>C10847-2025</t>
  </si>
  <si>
    <t>JUNTA DE ACCION COMUNAL VEREDA PARCELAS DE SANTA CRUZ POPAYAN</t>
  </si>
  <si>
    <t>9015033761</t>
  </si>
  <si>
    <t>"RAÍCES ANCESTRALES: PATRIMONIO EN MOVIMIENTO"</t>
  </si>
  <si>
    <t>AGP-100001530</t>
  </si>
  <si>
    <t>26/05/2025: Se revisa documento ajustado y se cambia estado a Remitido para revisión
Se debe ajustar la razón social puesto que esta incompleta y no se enucntra el proyecto en la poliza.</t>
  </si>
  <si>
    <t>C1352-2025</t>
  </si>
  <si>
    <t>ASOCIACION MUNICIPAL DE USUARIOS CAMPESINOS DE SANTA ANA</t>
  </si>
  <si>
    <t>9015639165</t>
  </si>
  <si>
    <t>CULTURAS CAMPESINAS, UN ENCUENTRO DE SABOR Y TRADICIÓN</t>
  </si>
  <si>
    <t>45-44-101164971</t>
  </si>
  <si>
    <t>C4119-2025</t>
  </si>
  <si>
    <t>CORPORACION PARA EL DESARROLLO DE LOS DERECHOS SOCIALES CULTURALES AMBIENTALES Y PRODUCTIVOS DE LA ORINOQUIA - CORPODESCPRO</t>
  </si>
  <si>
    <t>9015869820</t>
  </si>
  <si>
    <t>IV FESTIVAL INTERNACIONAL EL TAMEÑO DE ORO</t>
  </si>
  <si>
    <t>COQ-100005599</t>
  </si>
  <si>
    <t>C3543-2025</t>
  </si>
  <si>
    <t>CABILDO INDIGENA DE LA COMUNIDAD YASHAY WASY DEL PUEBLO YANACONA</t>
  </si>
  <si>
    <t>9001034587</t>
  </si>
  <si>
    <t>FORTALECIMIENTO DE LAS MANIFESTACIONES CULTURALES ANCESTRAL COMO ESTRATEGIA DE PERVIVENCIA DE LA COMUNIDAD YANACONA YACHAY WASY</t>
  </si>
  <si>
    <t>AGP-100001566</t>
  </si>
  <si>
    <t>C577-2025</t>
  </si>
  <si>
    <t>FUNDACION MUSICAL CORRALEROS DE MAJAGUAL</t>
  </si>
  <si>
    <t>9005415211</t>
  </si>
  <si>
    <t>IMPULSO AL TALENTO SABANERO</t>
  </si>
  <si>
    <t>85-44-101137815</t>
  </si>
  <si>
    <t>13/05/2025: Se recibe Anexo 1, se procede con la revisión documental y se cambia estado a "Remitido para revisión"
30/04/2025Ajustar el objeto de la resolución que se referencia en la póliza, a saber: "Por la cual se designan los ganadores de la convocatoria "Programa Nacional de Concertación Cultural— Proyectos Departamentales 2025" de organizaciones privadas sin ánimo de lucro, cuyos proyectos se ejecutarán en los meses de julio a diciembre de 2025, y se dictan otras disposiciones"</t>
  </si>
  <si>
    <t>C479-2025</t>
  </si>
  <si>
    <t>FUNDACION OVEJA ELECTRICA</t>
  </si>
  <si>
    <t>9013727651</t>
  </si>
  <si>
    <t>IV LABORATORIO IBEROAMERICANO DE PROYECTOS DE CINE FANTÁSTICO</t>
  </si>
  <si>
    <t>14-44-101234538</t>
  </si>
  <si>
    <t>C1182-2025</t>
  </si>
  <si>
    <t>CABILDO MENOR RURAL INDIGENA DE CARRANZO</t>
  </si>
  <si>
    <t>9005480434</t>
  </si>
  <si>
    <t>EN LA HORNILLA DEL PUEBLO ZENÚ</t>
  </si>
  <si>
    <t>85-44-101137822</t>
  </si>
  <si>
    <t>corregir el amparo requerido es el de pago anticipado, no buen manejo del anticipo</t>
  </si>
  <si>
    <t>16-05-2025: Se carga el documento ajustado en la carpeta de hoy
03-06-2025: Se carga el documento ajustado en la carpeta de hoy</t>
  </si>
  <si>
    <t>C1561-2025</t>
  </si>
  <si>
    <t>ASOCIACION CULTURAL ECOLOGICA Y ARTESANAL LUNAS</t>
  </si>
  <si>
    <t>9018720830</t>
  </si>
  <si>
    <t>MUJER RURAL “MANOS DE TRADICION, FUENTE DE CULTURA Y ARTE”</t>
  </si>
  <si>
    <t>AGP-100001628</t>
  </si>
  <si>
    <t>07/05/2025: Se recibe Documento ajustado se realiza la revisión documental correspondiente y se cambia estado de: "Subsanación de carpeta" a "Remitido para revisión"
30/04/2025: Revisando el documento se tiene que las vigencias de los amparos tienen fecha hasta el 30/12/2025 (Cumplimiento); 30/12/2025 (Pago Anticipado) y 30/06/2028 (Prestaciones Sociales) respectivamente, las cuales se deben ajustar conforme la resolución 454 de 2025 toda vez que conforme a la  fecha de finalización del proyecto, la cual es  30/07/2025.</t>
  </si>
  <si>
    <t>C2316-2025</t>
  </si>
  <si>
    <t>FUNDACION CREALO</t>
  </si>
  <si>
    <t>9009123977</t>
  </si>
  <si>
    <t>LABORATORIO CINEMATOGRÁFICO EN SILOÉ -  CREACINE: APRENDIENDO EN PREPRODUCCIÓN, PRODUCCIÓN Y POSTPRODUCCIÓN</t>
  </si>
  <si>
    <t>45-44-101165531</t>
  </si>
  <si>
    <t>10/06/2025: Se verifica la poliza aportada y subsanada en el objeto de la poliza de manera correcta, se procede a realizar acta de manera correspondiente.
20/05/2025:  Se procede con la revisión del documento ajustado  y se cambia estado a "Remitido para revisión"
30/04/2025Ajustar objeto toda vez que en el objeto de la poliza se establece: "(...) 12 jóvenes de la comuna 20 de cali, (...)" y en el formato del proyecto se establece el objetivo general como: "Fortalecer las capacidades creativas, técnicas y colaborativas de 20 jóvenes de la Comuna 20 de Cali, mediante la formación en
preproducción, producción y postproducción cinematográfica, con
el fin de generar 2 productos audiovisuales que visibilicen sus
realidades, promuevan la participación comunitaria y contribuyan
a la construcción de una cultura de paz, reconciliación y
transformación social en su entorno."  
23/05/2025 No se menciona el proyecto en elobjeto de la poliza</t>
  </si>
  <si>
    <t>03-06-2025: El proyecto se menciona en el objeto del anexo 1 de la póliza.</t>
  </si>
  <si>
    <r>
      <rPr>
        <sz val="11"/>
        <color rgb="FF000000"/>
        <rFont val="Calibri"/>
        <family val="2"/>
        <scheme val="minor"/>
      </rPr>
      <t xml:space="preserve">14-05-2025: Se carga el documento ajustado en la carpeta de hoy
</t>
    </r>
    <r>
      <rPr>
        <b/>
        <u/>
        <sz val="11"/>
        <color rgb="FF000000"/>
        <rFont val="Calibri"/>
        <family val="2"/>
        <scheme val="minor"/>
      </rPr>
      <t xml:space="preserve">
03-06-2025: El proyecto se menciona en el objeto del anexo 1 de la póliza.</t>
    </r>
  </si>
  <si>
    <t>C2164-2025</t>
  </si>
  <si>
    <t>CORPORACION CENTRO DE PRODUCCION DE CONTENIDO DIGITAL Y CREATIVO</t>
  </si>
  <si>
    <t>9014093143</t>
  </si>
  <si>
    <t>MUJERES NARRAN SU TERRITORIO</t>
  </si>
  <si>
    <t>75-44-101144981</t>
  </si>
  <si>
    <t>C11149-2025</t>
  </si>
  <si>
    <t>FUNDACION SOCIAL NATIVA</t>
  </si>
  <si>
    <t>9006819049</t>
  </si>
  <si>
    <t>LA MEDICINA ANCESTRAL KOREBAJU</t>
  </si>
  <si>
    <t>AGP-100001653</t>
  </si>
  <si>
    <t>C3306-2025</t>
  </si>
  <si>
    <t>CONSEJO COMUNITARIO LOCAL DE LA PEÑA -RIO BEBARA</t>
  </si>
  <si>
    <t>9012663227</t>
  </si>
  <si>
    <t>CELEBRACIÓN  DE LAS EXPRESIÓN CULTURAL  A TRAVÉS DE LA GASTRONOMÍA EN LA COMUNIDAD DE LA PEÑA EN EL MARCO DE LAS FIESTAS  PATRONALES DE LA VIRGEN DEL CARMEN</t>
  </si>
  <si>
    <t>AGP-100001667</t>
  </si>
  <si>
    <t>C6396-2025</t>
  </si>
  <si>
    <t>ASOCIACION NACIONAL DE MUJERES INDIGENAS JAWAYOWA</t>
  </si>
  <si>
    <t>9010572895</t>
  </si>
  <si>
    <t>TEJIENDO SABERES ANCESTRALES PARA EL FUTURO DE LAS COMUNIDADES QUE INTEGRAN EL RESGUARDO ALTO UNUMA DE PUERTO GAITÁN - META</t>
  </si>
  <si>
    <t>C5154-2025</t>
  </si>
  <si>
    <t>FUNDACION SOCIAL MISION VIDA</t>
  </si>
  <si>
    <t>9002444109</t>
  </si>
  <si>
    <t>"TEJIENDO MEMORIA: LABORATORIO DE  IDENTIDAD Y CREACIÓN"</t>
  </si>
  <si>
    <t>75-44-101145073</t>
  </si>
  <si>
    <t>C8066-2025</t>
  </si>
  <si>
    <t>CORPORACIÓN PARA EL DESARROLLO Y TEJIDO SOCIAL</t>
  </si>
  <si>
    <t>9017718721</t>
  </si>
  <si>
    <t>LLANURA VIVA: ARTESANOS EN LA MODA</t>
  </si>
  <si>
    <t>31/07/2025_x000D_</t>
  </si>
  <si>
    <t>42-44-101161074</t>
  </si>
  <si>
    <t>C5972-2025</t>
  </si>
  <si>
    <t>FUNDACION CASA MOREU</t>
  </si>
  <si>
    <t>9010083927</t>
  </si>
  <si>
    <t>SEMILLERO DE ESPERANZA, TALLERES DE FORMACIÓN ARTÍSTICA PARA LA SALVAGUARDA DE LOS SABERES ANCESTRALES- FASE V</t>
  </si>
  <si>
    <t>29/08/2025_x000D_</t>
  </si>
  <si>
    <t>75-44-101145077</t>
  </si>
  <si>
    <t>C1147-2025</t>
  </si>
  <si>
    <t>CABILDO MENOR INDIGENA EL MARTILLO</t>
  </si>
  <si>
    <t>9000098262</t>
  </si>
  <si>
    <t>COCINA DE ESPERANZA, TRANSFORMANDO VIDAS EN EL MARTILLO</t>
  </si>
  <si>
    <t>75-44-101144991</t>
  </si>
  <si>
    <t>C1293-2025</t>
  </si>
  <si>
    <t>CABILDO MENOR INDIGENA PALMAR BRILLANTE</t>
  </si>
  <si>
    <t>9015063994</t>
  </si>
  <si>
    <t>ARTESANÍAS POR LA PAZ, UN RENACER DE LA CULTURA ZENÚ EN EL PALMAR</t>
  </si>
  <si>
    <t>05/04/2025_x000D_</t>
  </si>
  <si>
    <t>75-44-101144988</t>
  </si>
  <si>
    <t>C1160-2025</t>
  </si>
  <si>
    <t>CABILDO MENOR INDIGENA PUEBLO NUEVO</t>
  </si>
  <si>
    <t>9014632570</t>
  </si>
  <si>
    <t>UNIÓN Y PAZ ZENÚ EN PUEBLO NUEVO, ARTESANÍAS, JUEGOS Y MÚSICA POR LA RECONSTRUCCIÓN SOCIAL</t>
  </si>
  <si>
    <t>75-44-101144992</t>
  </si>
  <si>
    <t>C6629-2025</t>
  </si>
  <si>
    <t>CORPORACION CULTURAL CIUDAD LATENTE</t>
  </si>
  <si>
    <t>8160061543</t>
  </si>
  <si>
    <t>PLAN C: RELATOS DE PODER</t>
  </si>
  <si>
    <t>55-44-101084961</t>
  </si>
  <si>
    <t>Ajustar la poliza debido a que en el objeto establece que son obligaciones contractuales  -- 12/06/2025: Se remite para revisión</t>
  </si>
  <si>
    <t>C5462-2025</t>
  </si>
  <si>
    <t>FUNDACIÓN GRUPO LIEBRE LUNAR</t>
  </si>
  <si>
    <t>9003848079</t>
  </si>
  <si>
    <t>II CONCURSO DEPARTAMENTAL DE HUERTAS BIOPOÉTICAS DE BOYACÁ 2025</t>
  </si>
  <si>
    <t>5/05/2025_x000D_</t>
  </si>
  <si>
    <t>14-44-101234521</t>
  </si>
  <si>
    <t>30/04/2025: Se solicita ajuste de la poliza debido que la fecha de inicio de la cobertura no cubre las fechas requeridas. Vigencia desde 05/05/20205 y no se ajusta no a la fecha de resolucion ni de inici del proyecto -- 07/05/2025: se realiza el acta tras la subsanación</t>
  </si>
  <si>
    <t xml:space="preserve">el 6 de mayo se adjunta acta de ajuste al inicio del proyecto en la carpeta del drive, se solicita a la abogada revisar nuevamente el trámite. </t>
  </si>
  <si>
    <t>C1196-2025</t>
  </si>
  <si>
    <t>CORPORACIÓN ARTÍSTICA Y CULTURAL RAICES DE MI TIERRA DE BARANOA</t>
  </si>
  <si>
    <t>9016123285</t>
  </si>
  <si>
    <t>TALLERES DE FORMACION ARTÍSTICA - RAÍCES DE MI TIERRA</t>
  </si>
  <si>
    <t>75-44-101145012</t>
  </si>
  <si>
    <t>C3144-2025</t>
  </si>
  <si>
    <t>FUNDACION CANTERA DEPORTIVA LA 12</t>
  </si>
  <si>
    <t>9017399581</t>
  </si>
  <si>
    <t>MARIMBA EN MOVIMIENTO: FORMACION   DE DANZAS EL YARUMO</t>
  </si>
  <si>
    <t>C6081-2025</t>
  </si>
  <si>
    <t>CORPORACION CULTURAL RECREATIVA EDUCATIVA Y ARTISTICA</t>
  </si>
  <si>
    <t>9002728092</t>
  </si>
  <si>
    <t>CIRCUITO MUSICAL IV TEMPORADA ASÍ SUENA ANTIOQUIA: RITMOS DE FIESTA Y TRADICIÓN</t>
  </si>
  <si>
    <t>55-44-101084953</t>
  </si>
  <si>
    <t>30/04/2025: Ajustar la poliza debido a que en el objeto establece que son obligaciones contractuales -- 14/05/2025: Se recibe la poliza ajustada, se realiza acta y se remite para revisión</t>
  </si>
  <si>
    <t>Poliza Ajustada 14-05-2025</t>
  </si>
  <si>
    <t>C2748-2025</t>
  </si>
  <si>
    <t>FUNDACION MUSICAL SEMILLAS DE TRADICION</t>
  </si>
  <si>
    <t>9009694852</t>
  </si>
  <si>
    <t>SEMILLEROS DE PAZ</t>
  </si>
  <si>
    <t>30-44-101063354</t>
  </si>
  <si>
    <t>30/04/2025: Ajustar la poliza debido a que en el objeto establece que son obligaciones contractuales  -- 14/05/2025: Se recibe la poliza ajustada, se realiza acta y se remite para revisión</t>
  </si>
  <si>
    <t>C2940-2025</t>
  </si>
  <si>
    <t>ASOCIACION DE AUTORIDADES INDIGENAS MAKAGUAJES</t>
  </si>
  <si>
    <t>9017580120</t>
  </si>
  <si>
    <t>FORMACIÓN EN ARTESANÍAS MAKAGUAJE</t>
  </si>
  <si>
    <t>C2333-2025</t>
  </si>
  <si>
    <t>FUNDACION DE PROFESIONALES PARA EL DESARROLLO Y BIENESTAR DE LA COMUNIDAD</t>
  </si>
  <si>
    <t>9010006079</t>
  </si>
  <si>
    <t>EL ARTE: FORTALEZA EXPRESIVA DE LA PRIMERA INFANCIA "TE HICE UN LIBRO"</t>
  </si>
  <si>
    <t>39-44-101171816</t>
  </si>
  <si>
    <t>C2385-2025</t>
  </si>
  <si>
    <t>FUNDACION CULTURAL ANCESTRAL SON DE NEGRO</t>
  </si>
  <si>
    <t>9018044335</t>
  </si>
  <si>
    <t>A SON DE NEGROS, ESCUELA DE FORMACIÓN DE DANZAS TRADICIONALES</t>
  </si>
  <si>
    <t>45-44-101165469</t>
  </si>
  <si>
    <t>C8557-2025</t>
  </si>
  <si>
    <t>ASOCIACION DE DANZANTES DE SUCRE ADANSAR</t>
  </si>
  <si>
    <t>8230017371</t>
  </si>
  <si>
    <t>XXXI MUESTRA NACIONAL E INTERNACIONAL DE DANZAS DE SINCELEJO. RECONOCIMIENTO A LA LABOR DE COREOGRAFOS DEL FOLCLOR</t>
  </si>
  <si>
    <t>01/03/2025_x000D_</t>
  </si>
  <si>
    <t>75-44-101145009</t>
  </si>
  <si>
    <t>C10868-2025</t>
  </si>
  <si>
    <t>FUNDACION CAMINOS E IDENTIDADES</t>
  </si>
  <si>
    <t>9009674283</t>
  </si>
  <si>
    <t>LABORATORIO CREATIVO FUNCEI: 500 AÑOS DE DANZA SAMARIA</t>
  </si>
  <si>
    <t>20/02/2025_x000D_</t>
  </si>
  <si>
    <t>08/08/2025_x000D_</t>
  </si>
  <si>
    <t>75-44-101145078</t>
  </si>
  <si>
    <t>C9997-2025</t>
  </si>
  <si>
    <t>ASOCIACION VERSION LIBRE TEATRO</t>
  </si>
  <si>
    <t>8010006417</t>
  </si>
  <si>
    <t>13 FESTIVAL INTERNACIONAL DE TEATRO CALLE ARRIBA CALLE ABAJO</t>
  </si>
  <si>
    <t>60-44-101015191</t>
  </si>
  <si>
    <t>C125-2025</t>
  </si>
  <si>
    <t>FUDACION JUAN LUIS</t>
  </si>
  <si>
    <t>9009851278</t>
  </si>
  <si>
    <t>LECTURA Y MUSICA PARA LA INCLUSION SOCIAL</t>
  </si>
  <si>
    <t>10/03/2025_x000D_</t>
  </si>
  <si>
    <t>C11254-2025</t>
  </si>
  <si>
    <t>ASOCIACION COMUNITARIA TERRITORIOS DE PAZ</t>
  </si>
  <si>
    <t>9013696288</t>
  </si>
  <si>
    <t>IV ENCUENTRO DE SABERES CULTURALES: ARTES Y OFICIOS</t>
  </si>
  <si>
    <t>55-44-101084959</t>
  </si>
  <si>
    <t xml:space="preserve">Ajustar el objeto puesto que no estamos en el marco de un contrato y no se tiene con ello obligaciones contractuales. 12-06-2025 POLIZA AJUSTADA Y ACTA REMITIDA A REVISIÓN </t>
  </si>
  <si>
    <t>C6939-2025</t>
  </si>
  <si>
    <t>CORPORACIÓN TECNOCENTRO CULTURAL SOMOS PACÍFICO</t>
  </si>
  <si>
    <t>9006284487</t>
  </si>
  <si>
    <t>TOMA CULTURAL SOMOS PACÍFICO</t>
  </si>
  <si>
    <t>45-44-101165566</t>
  </si>
  <si>
    <t>C3747-2025</t>
  </si>
  <si>
    <t>CORPORACION LOS HIJOS DEL CUJI</t>
  </si>
  <si>
    <t>9005139738</t>
  </si>
  <si>
    <t>A JUGAR BAILANDO FASE OCHO</t>
  </si>
  <si>
    <t>AGP-100001606</t>
  </si>
  <si>
    <t>C8763-2025</t>
  </si>
  <si>
    <t>#NARRARELFUTURO</t>
  </si>
  <si>
    <t>9011504939</t>
  </si>
  <si>
    <t>#NARRARELFUTURO: FESTIVAL DE CINE &amp; NUEVOS MEDIOS</t>
  </si>
  <si>
    <t>14-44-101234544</t>
  </si>
  <si>
    <t xml:space="preserve">Ajustar el nombre del tomador en la poliza puesto que en el RUT se incluye el simbolo de numero al inicio del nombre </t>
  </si>
  <si>
    <t>C4383-2025</t>
  </si>
  <si>
    <t>ASOCIACION KATCHIN JUKUAIPA WAYUU</t>
  </si>
  <si>
    <t>9018315954</t>
  </si>
  <si>
    <t>LA MUSICA, LA DANZA Y LA GASTRONOMIA COMO FORTALECIMIENTO DE LA CULTURA WAYUU</t>
  </si>
  <si>
    <t>AGP-100001587</t>
  </si>
  <si>
    <t>C4043-2025</t>
  </si>
  <si>
    <t>CORPORACION SAN MARTÍN, JOROPO Y TRADICIÓN</t>
  </si>
  <si>
    <t>9014174897</t>
  </si>
  <si>
    <t>FORMACION CULTURAL “HERENCIA Y TRADICIONES DE MI PUEBLO”</t>
  </si>
  <si>
    <t>30-44-101063393</t>
  </si>
  <si>
    <t>C4724-2025</t>
  </si>
  <si>
    <t>JUNTA DE ACCION COMUNAL VEREDA JOBITO</t>
  </si>
  <si>
    <t>9013050102</t>
  </si>
  <si>
    <t>MANOS DE TIERRA Y MAGIA</t>
  </si>
  <si>
    <t>AGP-100001562</t>
  </si>
  <si>
    <t xml:space="preserve">Ajustar la objeto de la póliza toda vez que menciona la resolución 370 pero el registro se menciona en la resolución 0454 de 15 abril de 2025
16-06.2025 Se mantiene la obsevación puesto que al cambiarse la resolución se debe ajustar el inicio de los amparos ya sea con la fecha de expedición de la resolución o el inicio del proyecto </t>
  </si>
  <si>
    <t>16-06.2025 Se mantiene la obsevación puesto que al cambiarse la resolución se dbe ajustar el inicio de los amparos ya sea con la fecha de expedición de la resolución o el inicio del proyecto</t>
  </si>
  <si>
    <t>16-05-2025: Se carga el documento ajustado en la carpeta de hoy
17-06-2025 La fecha de los amparos es superior al tiempo requerido por lo que según la capacitación, deberia ser válida una fecha anterior a la expedición de la Resolución 0454 de 2025.</t>
  </si>
  <si>
    <t>C8896-2025</t>
  </si>
  <si>
    <t>ASOCIACIÓN MANOS A LA OBRA POR COLOMBIA</t>
  </si>
  <si>
    <t>9004023194</t>
  </si>
  <si>
    <t>FESTIVAL DE ARTE URBANO MANIZALES BIOCULTURAL</t>
  </si>
  <si>
    <t xml:space="preserve">44-101161006 </t>
  </si>
  <si>
    <t>C9312-2025</t>
  </si>
  <si>
    <t>FUNDACION VOCAL ARTE</t>
  </si>
  <si>
    <t>9006138524</t>
  </si>
  <si>
    <t>SEGUNDA VERSIÓN DEL CONCURSO MUSICAL “ESTRELLAS EN LASCALLES” - UNA ESTRATEGIA PARA VISIBILIZAR Y FOMENTAR EL APOYO A MÚSICOS CALLEJEROS DE LA CIUDAD DE PASTO.</t>
  </si>
  <si>
    <t xml:space="preserve">AGP-100001640     </t>
  </si>
  <si>
    <t>C8984-2025</t>
  </si>
  <si>
    <t>JUNTA DE ACCION COMUNAL VEREDA EL JUVE</t>
  </si>
  <si>
    <t>8440010331</t>
  </si>
  <si>
    <t>EL JUVE RENACE: RAICES AUDIOVISUALES.</t>
  </si>
  <si>
    <t xml:space="preserve">  BY- 100052167 </t>
  </si>
  <si>
    <t>C10691-2025</t>
  </si>
  <si>
    <t>CORPORACION PLURIETNICA MULTICULTURAL  VISION CREATIVA</t>
  </si>
  <si>
    <t>9015665847</t>
  </si>
  <si>
    <t>SONIDOS  Y MELODIAS DE PAZ:  BANDAS MUSICOMARCIALES  CIRCULAN EN EL TERRITORIO</t>
  </si>
  <si>
    <t>AGP-100001738</t>
  </si>
  <si>
    <t>C3296-2025</t>
  </si>
  <si>
    <t>FUNDACIÓN CULTURAL ÁRBOL DE SUEÑOS</t>
  </si>
  <si>
    <t>9018637782</t>
  </si>
  <si>
    <t>SEMILLERO AUDIOVISUAL ALTERNATIVO II</t>
  </si>
  <si>
    <t>60-44-101015199</t>
  </si>
  <si>
    <t>C1044-2025</t>
  </si>
  <si>
    <t>CORPORACION UN MAÑANA MEJOR</t>
  </si>
  <si>
    <t>9001261986</t>
  </si>
  <si>
    <t>LETRAS Y TONINAS 2025, UN ENCUENTRO PARA LA CULTURA, EL ARTE Y LA VIDA</t>
  </si>
  <si>
    <t>30-44-101063422</t>
  </si>
  <si>
    <t>Se debe ajustar en el objeto de la póliza pues no se trata de cumplir obligaciones contractuales.</t>
  </si>
  <si>
    <t>C3590-2025</t>
  </si>
  <si>
    <t>FUNDACION ISANA</t>
  </si>
  <si>
    <t>9008017285</t>
  </si>
  <si>
    <t>INNOVACIÓN Y MEMORIA.  PROGRAMACIÓN CULTURAL EN LA CASA MUSEO LA VORÁGINE.</t>
  </si>
  <si>
    <t>CV-100050400</t>
  </si>
  <si>
    <t>C5724-2025</t>
  </si>
  <si>
    <t>CORPORACIÓN AGENCIA CULTURAL 7-80</t>
  </si>
  <si>
    <t>9015038984</t>
  </si>
  <si>
    <t>CASA TRICOLOR: ESCUELITA COMUNITARIA DE ARTE Y CULTURA. ESPACIO DE INTEGRACIÓN SOCIOCULTURAL PARA LA NIÑEZ MIGRANTE, REFUGIADA, RETORNADA, DESPLAZADA Y DE ACOGIDA.</t>
  </si>
  <si>
    <t>85-44-101137780</t>
  </si>
  <si>
    <t>C7090-2025</t>
  </si>
  <si>
    <t>FUNDACION HIJOS DE LA SIERRA FLOR</t>
  </si>
  <si>
    <t>8922008935</t>
  </si>
  <si>
    <t>ESCUCHARTE 2025. ESCENARIOS FORMATIVOS COREOMUSICALES PARA POTENCIAR EL PENSAMIENTO CRITICO-CREATIVO DE LAS NUEVAS GENERACIONES</t>
  </si>
  <si>
    <t>75-44-101145008</t>
  </si>
  <si>
    <t>C6103-2025</t>
  </si>
  <si>
    <t>CORPORACIÓN HIJOS DE XUE</t>
  </si>
  <si>
    <t>9016109246</t>
  </si>
  <si>
    <t>VOCES DE MI PUEBLO</t>
  </si>
  <si>
    <t>39-44-101171933</t>
  </si>
  <si>
    <t>C3174-2025</t>
  </si>
  <si>
    <t>CORPORACION AMBIENTAL Y CULTURAL MERECURE</t>
  </si>
  <si>
    <t>9013098439</t>
  </si>
  <si>
    <t>PROYECTO DE FORMACIÓN CULTURAL MUSICA, MENSAJE DE PAZ FASE II</t>
  </si>
  <si>
    <t>30-44-101063418</t>
  </si>
  <si>
    <t>Se debe ajustar en el objeto de la póliza pues que no se trata de cumplir obligaciones contractuales.</t>
  </si>
  <si>
    <t>C6440-2025</t>
  </si>
  <si>
    <t>CORPORACIÓN LÁPICES CREATIVOS</t>
  </si>
  <si>
    <t>9003073585</t>
  </si>
  <si>
    <t>¿QUIEN  DIJO  VIEJOS?  TEATRO Y  RELATOS PARA  VOLVER A CREER</t>
  </si>
  <si>
    <t>65-44-101238854</t>
  </si>
  <si>
    <t>C7057-2025</t>
  </si>
  <si>
    <t>CABILDO INDIGENA INGA PAKAI DE PUERTO LIMON</t>
  </si>
  <si>
    <t>9006929472</t>
  </si>
  <si>
    <t>''EL CHUMBE: HILOS ANCESTRALES DE LAS MUJERES INGA PARA REVITALIZACIÓN DE LA IDENTIDAD CULTURAL''</t>
  </si>
  <si>
    <t xml:space="preserve">CHU-100046289 </t>
  </si>
  <si>
    <t>C8414-2025</t>
  </si>
  <si>
    <t>CORPORACIÓN AWAX TEJEMOS REDES</t>
  </si>
  <si>
    <t>9016349146</t>
  </si>
  <si>
    <t>MEMORIA Y MUJER RURAL "NARRATIVAS Y MEMORIAS VIVAS A TRAVÉS DEL ARTE"</t>
  </si>
  <si>
    <t>CCS-1000040612</t>
  </si>
  <si>
    <t>En el objeto del contrato se debe referir a la Resolución 454 del 15 de abril de 2025 y no a un contrato; el nombre del tomador no está conforme al RUT "FUNDACIÓN PARA EL FOMENTO, PROMOCIÓN Y DIFUSIÓN DE LA CULTURA CONEXIÓN CULTURAL.</t>
  </si>
  <si>
    <t>SUBSANADA LA PARTE DE LA RESOLUCIÓN, PENDIENTE EL NOMBRE DEL TOMADOR CONFORME AL RUT</t>
  </si>
  <si>
    <t>C2763-2025</t>
  </si>
  <si>
    <t>ASOCIACION DE PRODUCTORES DIGITALES HENNAY MEDIA</t>
  </si>
  <si>
    <t>9014829404</t>
  </si>
  <si>
    <t>TALLERES DE REALIZACIÓN AUDIOVISUAL DESDE EL CAMPO Y LA SELVA</t>
  </si>
  <si>
    <t>57-46-101008589</t>
  </si>
  <si>
    <t>Se subsano la poliza con anexo 2 y se subio a la carpeta</t>
  </si>
  <si>
    <t>C3835-2025</t>
  </si>
  <si>
    <t>CORPORACIÓN ALIBOMBO TEATRO</t>
  </si>
  <si>
    <t>9001557237</t>
  </si>
  <si>
    <t>ESCENARIOS PARA LA LIBERTAD: TEATRO APLICADO PARA LA MEDIACIÓN CARCELARIA</t>
  </si>
  <si>
    <t>60-44-101015214</t>
  </si>
  <si>
    <t>C1956-2025</t>
  </si>
  <si>
    <t>CORPORACION CIRCULO DE CALIDAD</t>
  </si>
  <si>
    <t>9003534303</t>
  </si>
  <si>
    <t>ACACIAS VIVE EL JOROPO</t>
  </si>
  <si>
    <t>30-44-101063398</t>
  </si>
  <si>
    <t>En el objeto de la poliza no se debe referir a obligaciones contractuales sino a la Resolución 454 del 15 de abril de 2025.</t>
  </si>
  <si>
    <t>NO ACLARO QUE SE TRATA DE LA RESOLUCIÓN 454 DEL 15 DE ABRIL DE 2025 Y SIGUE CON EL ERROR DE OBLIGACIONES CONTRACTUALES .</t>
  </si>
  <si>
    <t>ACLARADA LA OBLIGACIÓN.</t>
  </si>
  <si>
    <t>16-05-2025: Se carga el documento ajustado en la carpeta de hoy
11-06-2025: Se carga el documento ajustado en la carpeta de hoy</t>
  </si>
  <si>
    <t>C5000-2025</t>
  </si>
  <si>
    <t>FUNDACION ARTISTICA, CULTURAL Y SOCIOAMBIENTAL ARTMONIA</t>
  </si>
  <si>
    <t>9010400593</t>
  </si>
  <si>
    <t>FORMARTE, ENTRE OLEOS Y MADERAS</t>
  </si>
  <si>
    <t>75-44-101145044</t>
  </si>
  <si>
    <t>C5072-2025</t>
  </si>
  <si>
    <t>FUNDACION ARTISTICA, CULTURAL Y TECNOLOGICA</t>
  </si>
  <si>
    <t>9014134842</t>
  </si>
  <si>
    <t>MANOS DE BARRO</t>
  </si>
  <si>
    <t>75-44-101145041</t>
  </si>
  <si>
    <t>C4268-2025</t>
  </si>
  <si>
    <t>ASOCIACION CULTURAL ARTISTICA Y SOCIAL CRISTO REY</t>
  </si>
  <si>
    <t>9003136853</t>
  </si>
  <si>
    <t>JUGUEMOS AL TEATRO CICLO V</t>
  </si>
  <si>
    <t>AGP-100001605</t>
  </si>
  <si>
    <t>C3718-2025</t>
  </si>
  <si>
    <t>CORPORACION CULTURAL LA CASITA DE CAMILO TORRES</t>
  </si>
  <si>
    <t>9016141399</t>
  </si>
  <si>
    <t>EL PEQUEÑO CIRCO ESCUELA DE FORMACION CILO VIII</t>
  </si>
  <si>
    <t>AGP-100001607</t>
  </si>
  <si>
    <t>C3736-2025</t>
  </si>
  <si>
    <t>FUNDACIÓN TINKUYAY</t>
  </si>
  <si>
    <t>9004936861</t>
  </si>
  <si>
    <t>DANZANDO CON TINKUYAY SEGUNDA EDICION</t>
  </si>
  <si>
    <t>AGP-100001608</t>
  </si>
  <si>
    <t>C1135-2025</t>
  </si>
  <si>
    <t>ASOCIACIÓN COMUNAL DE JUNTAS DEL MUNICIPIO DE SANTIAGO</t>
  </si>
  <si>
    <t>9011996840</t>
  </si>
  <si>
    <t>MERCADO VERDE, TRADICIÓN Y CULTURA EN EL MARCO DE LA CELEBRACIÓN DEL DÍA DE LA ACCIÓN COMUNAL - 1RA VERSIÖN</t>
  </si>
  <si>
    <t>AGP-100001624</t>
  </si>
  <si>
    <t>C1395-2025</t>
  </si>
  <si>
    <t>FUNDACION NOTAS DE PAZ</t>
  </si>
  <si>
    <t>9002087196</t>
  </si>
  <si>
    <t>ORQUESTA SINFÓNICA INFANTIL Y JUVENIL NOTAS DE PAZ</t>
  </si>
  <si>
    <t>45-44-101165484</t>
  </si>
  <si>
    <t>C2373-2025</t>
  </si>
  <si>
    <t>FUNDACION COLOMBIAN DREAM</t>
  </si>
  <si>
    <t>9004847238</t>
  </si>
  <si>
    <t>GIROS ARTE AL HABITARTE UN ESPACIO PARA SOÑAR</t>
  </si>
  <si>
    <t>33-44-101262156</t>
  </si>
  <si>
    <t>C8531-2025</t>
  </si>
  <si>
    <t>FUNDACION SENTIDO SONORO</t>
  </si>
  <si>
    <t>9017560802</t>
  </si>
  <si>
    <t>AL RITMO DE MI FOLCLOR: CORO MANOS BLANCAS (LSC)</t>
  </si>
  <si>
    <t>65-44-101238853</t>
  </si>
  <si>
    <t>C7964-2025</t>
  </si>
  <si>
    <t>FUNDACION CHAQUEN</t>
  </si>
  <si>
    <t>9013649770</t>
  </si>
  <si>
    <t>SANANDO VIDAS, UN CAMINO HACIA LA PAZ</t>
  </si>
  <si>
    <t>25-44-101201948</t>
  </si>
  <si>
    <t>C3588-2025</t>
  </si>
  <si>
    <t>CORPORACION J &amp; M INGENIERIA</t>
  </si>
  <si>
    <t>9016555801</t>
  </si>
  <si>
    <t>PUTUMAYO BAILA  CIRCULACION DE MUESTRAS AUCTONONAS Y REPERSENTATIVAS   EN LA REALIZACION DEL DECIMO TERCER ENCUENTRO SURCOLOMBIANO DEL BAILE DEL YARISEÑO.</t>
  </si>
  <si>
    <t>AGP-10001695</t>
  </si>
  <si>
    <t>C6375-2025</t>
  </si>
  <si>
    <t>CORPORACION INDIGENA DEL RESGUARDO KAMENTSA BIYA DEL VALLE DE SIBUNDOY</t>
  </si>
  <si>
    <t>9018266938</t>
  </si>
  <si>
    <t>KAMËNTŠAPP: TECNOLOGÍA Y SABERES CULTURALES DEL PUEBLO KAMËNTŠÁ PARA REVITALIZAR SU LENGUA MATERNA.</t>
  </si>
  <si>
    <t>AGP-100001630</t>
  </si>
  <si>
    <t>C6966-2025</t>
  </si>
  <si>
    <t>ASOCIACION PRODUCCIONES LA CABAÑA</t>
  </si>
  <si>
    <t>9017406335</t>
  </si>
  <si>
    <t>EL BILLETE DEL PUEBLO, EXPERIENCIA DIGITAL SOBRE LA MEMORIA SOCIAL DE TÁMARA</t>
  </si>
  <si>
    <t>57-46-101008584</t>
  </si>
  <si>
    <t>C8440-2025</t>
  </si>
  <si>
    <t>CORPORACIÓN TEJIDO SOMOS</t>
  </si>
  <si>
    <t>9016400351</t>
  </si>
  <si>
    <t>TUTU IZUN.</t>
  </si>
  <si>
    <t>45-44-101165464</t>
  </si>
  <si>
    <t>C11202-2025</t>
  </si>
  <si>
    <t>ASOCIACION ONG MENTE ACTIVA</t>
  </si>
  <si>
    <t>8070071269</t>
  </si>
  <si>
    <t>CIRCO TRADICIONAL A LA ESCUELA: RESCATANDO EL ARTE CIRCENSE EN CÚCUTA Y SU ÁREA METROPOLITANA</t>
  </si>
  <si>
    <t>AGP-100001742</t>
  </si>
  <si>
    <t>3-</t>
  </si>
  <si>
    <t>C8031-2025</t>
  </si>
  <si>
    <t>FUNDACION SERGIO DAVID URREGO REYES</t>
  </si>
  <si>
    <t>9009570011</t>
  </si>
  <si>
    <t>CUERPOS QUE IMPORTAN: ESPACIOS ARTÍSTICOS PARA EL CUIDADO DE LA SALUD MENTAL EN POBLACIÓN SEXUALMENTE DIVERSA</t>
  </si>
  <si>
    <t>11-44-101254170</t>
  </si>
  <si>
    <t>C9103-2025</t>
  </si>
  <si>
    <t>ASOCIACION AFRODESCENDIENTE DE SOLITA BARACK OBAMA</t>
  </si>
  <si>
    <t>9003662858</t>
  </si>
  <si>
    <t>"RAÍCES AFRO EN LA MESA: ENCUENTRO GASTRONÓMICO COLOMBIANO"</t>
  </si>
  <si>
    <t>14/05/2025:  Se revisa nuevamente el documento y se evidencia que en la página 2 del mismo se establece que: "BUEN MANEJO DEL ANTICIPO: CORRESPONDE AL AMPARO DE DEVOLUCIÓN DEL PAGO ANTICIPADO, VALOR AMPARADO:
100% DEL VALOR DEL PRIMER DESEMBOLSO, QUE CORRESPONDE AL 80% DEL APOYO QUE OTORGA EL MINISTERIO."  Se procede con el cambio de estado de "Subsanación de Carpeta" a "Remitido para revisión"
el amparto se debe denominar devolución del pago anticipado, no buen manejo del anticio</t>
  </si>
  <si>
    <t>C4834-2025</t>
  </si>
  <si>
    <t>ASOCIACION FOLCLORICA REMEMBRANZA</t>
  </si>
  <si>
    <t>9016399772</t>
  </si>
  <si>
    <t>ENCUENTRO DE SABEDORES PARA LA RESILIENCIA CULTURAL Y EL RELEVO GENERACIONAL (ZONA URBANA Y ZONA RURAL).</t>
  </si>
  <si>
    <t>41-44-101292359</t>
  </si>
  <si>
    <t>C964-2025</t>
  </si>
  <si>
    <t>FUNDACIÓN DE PROMOCIÓN CULTURAL, EMPRESARIAL Y TURÍSTICA REGIONAL “PROCETUR”</t>
  </si>
  <si>
    <t>9018356001</t>
  </si>
  <si>
    <t>FESTIVAL CANTOS DEL RÍO</t>
  </si>
  <si>
    <t>45-44-101164841</t>
  </si>
  <si>
    <t>C4898-2025</t>
  </si>
  <si>
    <t>FUNDACIÓN AMIGOS VELEÑOS</t>
  </si>
  <si>
    <t>9002061173</t>
  </si>
  <si>
    <t>MINGAS VEREDALES: CONVIVENCIA PARA UNIR EL CAMPO Y LA CIUDAD POR LA PAZ".</t>
  </si>
  <si>
    <t>96-44-101196224</t>
  </si>
  <si>
    <t>C5706-2025</t>
  </si>
  <si>
    <t>CORPORACIÓN CULTURAL LUNA ROJA</t>
  </si>
  <si>
    <t>9005027125</t>
  </si>
  <si>
    <t>X ENCUENTRO NACIONAL DE DANZA FOLCLÓRICA Y COMPARSAS LUNA ROJA</t>
  </si>
  <si>
    <t>30-44-101063384</t>
  </si>
  <si>
    <t>C2072-2025</t>
  </si>
  <si>
    <t>ASOCIACIÓN DE ARTÍSTAS Y CULTORES DE ARBOLETES</t>
  </si>
  <si>
    <t>9014238783</t>
  </si>
  <si>
    <t>ARTES SIN FRONTERAS</t>
  </si>
  <si>
    <t>53-44-101038343</t>
  </si>
  <si>
    <t>C3450-2025</t>
  </si>
  <si>
    <t>FUNDACION RED DE MUJERES AFROAMAZONICAS, UBUNTU</t>
  </si>
  <si>
    <t>9013037322</t>
  </si>
  <si>
    <t>SABOR Y SABERES, "EMPRENDIMIENTO DE BEBIDAS ANCESTRALES DEL PACÍFICO Y LA AMAZONÍA"</t>
  </si>
  <si>
    <t>CHU-100046205</t>
  </si>
  <si>
    <t>C6012-2025</t>
  </si>
  <si>
    <t>FUNDACIÓN URAKU PARA LA PROTECCION Y CONSERVACION DE LOS RECURSOS NATURALES</t>
  </si>
  <si>
    <t>9010407196</t>
  </si>
  <si>
    <t>FESTIVAL SETEJEPAZ: SEMBRANDO HISTORIAS, COSECHANDO PAZ.</t>
  </si>
  <si>
    <t>65-44-101238900</t>
  </si>
  <si>
    <t>C9440-2025</t>
  </si>
  <si>
    <t>FUNDACIÓN POÉTICA DE VILLA DE LEYVA</t>
  </si>
  <si>
    <t>9017256973</t>
  </si>
  <si>
    <t>11ª. FIESTA DE LA POESÍA</t>
  </si>
  <si>
    <t>39-44-101171864</t>
  </si>
  <si>
    <t>C10500-2025</t>
  </si>
  <si>
    <t>CORPORACION AFROMUJER VIDA Y RAICES</t>
  </si>
  <si>
    <t>9013894628</t>
  </si>
  <si>
    <t>RAÍCES VIVAS  AL  RESCATE DE SABERES TRADICIONALES</t>
  </si>
  <si>
    <t>C5543-2025</t>
  </si>
  <si>
    <t>CORPORACION CULTURAL CABO DE SOGA</t>
  </si>
  <si>
    <t>9018583608</t>
  </si>
  <si>
    <t>"RITMOS DE PAZ: JOROPO Y TRADICIÓN EN MOVIMIENTO"</t>
  </si>
  <si>
    <t>30-44-101063419</t>
  </si>
  <si>
    <t>20/05/2025:  Se revisan documentos ajustados se cambia estado a "Remitido para revisión"
02/05/2025: Ajustar objeto de la póliza en el sentido de que el objeto de la resolución 454 del 15 de abril de 2025 es: "Por la cual se designan los ganadores de la convocatoria "Programa Nacional de Concertación Cultural— Proyectos Departamentales 2025" de organizaciones privadas sin ánimo de lucro, cuyos proyectos se ejecutarán en los meses de julio a diciembre de 2025".
Registro: C5543-2025
Proyecto: "RITMOS DE PAZ: JOROPO Y TRADICIÓN EN MOVIMIENTO"</t>
  </si>
  <si>
    <t>C4716-2025</t>
  </si>
  <si>
    <t>CORPORACIÓN RESCATANDO LA CULTURA Y TRADICIÓN DEL PUEBLO ZENÚ - CORZENÚ</t>
  </si>
  <si>
    <t>9012830446</t>
  </si>
  <si>
    <t>XVI FESTIVAL DEL MAÍZ EN EL CORREGIMIENTO DE LA GALLERA, SINCELEJO 2025</t>
  </si>
  <si>
    <t>CCS-100040610</t>
  </si>
  <si>
    <t>10/06/2025: Se evidencia la nueva poliza subsanada evidenciando la aclaracion en Anexo 1, mediante la cual todo se encuentra de manera correcta, por lo cual se realiza acta teniendo encuenta la poliza con Anexo 1.
28/05/2025: En el documento ajustado remitido a través del Drive se  entrega Anexo 2, pero no hay evidencia del Anexo 1, se evidencia  ajuste en  el objeto de la póliza. Sin embargo, respecto de la La razón social de la póliza se tiene que aparece  "CORPORACION RESCATANDO LA CULTURA Y TRADICCION DEL PUEBLO ZE" y no se evidencian aclaraciones al respecto, así pues la misma presenta diferencias  respecto al RUT "CORPORACION RESCATANDO LA CULTURA Y TRADICCION DEL PUEBLO ZENÚ". Teniendo en cuenta lo anterior, el registro mantiene el estado Subsanación Regsitro .
02/05/2025: Ajustar objeto de la póliza en el entendido de que no se deriva de un contrato sino de un acto administrativo.El objeto de la póliza se refiere al: "Contrato 454 (…)" el acto administrativo es la    Resolución 454 del 15 de abril de 2025</t>
  </si>
  <si>
    <t xml:space="preserve">21-05-2025: Se carga el documento ajustado en la carpeta de hoy
03-06-2025: Se carga el documento ajustado en la carpeta de hoy
</t>
  </si>
  <si>
    <t>C3336-2025</t>
  </si>
  <si>
    <t>FUNDACION PROSPERAR DE COLOMBIA</t>
  </si>
  <si>
    <t>9002053437</t>
  </si>
  <si>
    <t>ROSAS RENACE: ARTE Y CULTURA PARA LA PAZ</t>
  </si>
  <si>
    <t>AGP-100001733</t>
  </si>
  <si>
    <t xml:space="preserve">02/05/2025El nombre de la entidad difiere en el formato del proyecto: "Fundación Prospera de Colombia" de la razón social registrada en la resolución 454, el RUT y en la Póliza "Fundación Prosperar de Colombia" SIn embargo, el Nit corresponde </t>
  </si>
  <si>
    <t>C2121-2025</t>
  </si>
  <si>
    <t>FUNDACION PARA LA DIFUSION Y ORGANIZACION DE LA MUSICA FOLCLORICA COLOMBIANA</t>
  </si>
  <si>
    <t>9003903294</t>
  </si>
  <si>
    <t>TALLERES DE FORMACIÓN  MUSICAL LA RUTA DEL SONIDO</t>
  </si>
  <si>
    <t>75-44-101145082</t>
  </si>
  <si>
    <t>C50-2025</t>
  </si>
  <si>
    <t>CORPORACION CULTURAL LATIN DANCE</t>
  </si>
  <si>
    <t>9004635793</t>
  </si>
  <si>
    <t>XI MUESTRA Y CAMPEONATO NACIONAL DE DANZA URBANA URBAN DANCE CHAMPIONSHIP SINCELEJO</t>
  </si>
  <si>
    <t>C3822-2025</t>
  </si>
  <si>
    <t>CORPORACION ABRAKADABRA CULTURA Y RECREACION</t>
  </si>
  <si>
    <t>9016074561</t>
  </si>
  <si>
    <t>TU Y YO! A CUIDAR EL PATRIMONIO CULTURAL</t>
  </si>
  <si>
    <t>15/04/2025_x000D_</t>
  </si>
  <si>
    <t>15/08/2025_x000D_</t>
  </si>
  <si>
    <t>C1066-2025</t>
  </si>
  <si>
    <t>ASOCIACION DE PROFESIONALES CON GESTION DE CALIDAD</t>
  </si>
  <si>
    <t>9009380216</t>
  </si>
  <si>
    <t>SOY MÚSICA, SOY DANZA, SOY LA COLOMBIA EMPRENDEDORA</t>
  </si>
  <si>
    <t>53-44-101038383</t>
  </si>
  <si>
    <t>Se solicita el ajuste de la poliza debido a que ninguna de las vigencias contenidas allí cubre lo que deberia cumplir en cada amparo --- 25/06/2025: Se Remite para revisón</t>
  </si>
  <si>
    <t>25-06-2025: Se carga el documento ajustado en la carpeta de hoy.</t>
  </si>
  <si>
    <t>C2576-2025</t>
  </si>
  <si>
    <t>CORPORACION CULTURAL EDUCATIVA DEPORTIVA Y SOCIAL</t>
  </si>
  <si>
    <t>9014009301</t>
  </si>
  <si>
    <t>FESTIVAL INTERNACIONAL DE “POESÍA VALLENATA”, “HOMENAJE A ROSENDO ROMERO Y MATEO TORRES”</t>
  </si>
  <si>
    <t>C2063-2025</t>
  </si>
  <si>
    <t>FUNDACION ONG ESPACIO PERIFERICO</t>
  </si>
  <si>
    <t>9002011504</t>
  </si>
  <si>
    <t>I SALÓN DE ARTES PLÁSTICAS Y VISUALES ORINOCO AMAZONÍA</t>
  </si>
  <si>
    <t>30-44-101063402</t>
  </si>
  <si>
    <t>02/05/2025: Ajustar la poliza debido a que en el objeto establece que son obligaciones contractuales ---20/05/2025: Se recibe la poliza, se realiza el acta y se remite para revisión</t>
  </si>
  <si>
    <t>C6307-2025</t>
  </si>
  <si>
    <t>CORPORACION VIDA DE COLOR-ES</t>
  </si>
  <si>
    <t>9006480157</t>
  </si>
  <si>
    <t>CINE CALLEJERO: NARRATIVAS AUDIOVISUALES RUTA DEL TREN, LA MESA</t>
  </si>
  <si>
    <t>C4884-2025</t>
  </si>
  <si>
    <t>COMUNIDAD INDIGENA NASA PKIND KIWE - GUAYABALES</t>
  </si>
  <si>
    <t>9001993344</t>
  </si>
  <si>
    <t>TRANSMISIÓN DE SABERES ANCESTRALES DE LA COMUNIDAD INDIGENA NASA PKIND KIWE - GUAYABALES</t>
  </si>
  <si>
    <t>C6589-2025</t>
  </si>
  <si>
    <t>FUNDACION SOCIAL Y CULTURAL EXPRESION</t>
  </si>
  <si>
    <t>9018790699</t>
  </si>
  <si>
    <t>ARTE PARA TODOS</t>
  </si>
  <si>
    <t>75-44-101145102</t>
  </si>
  <si>
    <t>C3784-2025</t>
  </si>
  <si>
    <t>FUNDACION BLANCA AURORA PEÑUELA</t>
  </si>
  <si>
    <t>9006096260</t>
  </si>
  <si>
    <t>UN CUENTO PARA TERMINAR, "ADIÓS A LAS BALAS"</t>
  </si>
  <si>
    <t>11-44-101254177</t>
  </si>
  <si>
    <t>C1164-2025</t>
  </si>
  <si>
    <t>CABILDO MENOR INDIGENA DE CENTRO AZUL</t>
  </si>
  <si>
    <t>8230044379</t>
  </si>
  <si>
    <t>DULCES ZENÚ, UN CAMINO DE RECONCILIACIÓN Y EMPODERAMIENTO PARA LAS MUJERES DE CENTRO AZUL</t>
  </si>
  <si>
    <t>75-44-101144990</t>
  </si>
  <si>
    <t>C9519-2025</t>
  </si>
  <si>
    <t>ASOCIACION DE MUJERES RENACER DE MONTELIBANO</t>
  </si>
  <si>
    <t>9018578650</t>
  </si>
  <si>
    <t>"CAÑA FLECHA VIVA: EMPODERANDO A LAS MUJERES DE PUEBLO FLECHA"</t>
  </si>
  <si>
    <t>53-44-101038434</t>
  </si>
  <si>
    <t>Se solicita correccion de la poliza debido a que en el objeto de menciona la resolución 0370 y la resolucion que los designa como ganadores es las 0454   -- 12/06/2025: Se remite para revisión</t>
  </si>
  <si>
    <t>C6175-2025</t>
  </si>
  <si>
    <t>CORPORACION ARTEMUSICAL.ORG</t>
  </si>
  <si>
    <t>9010068667</t>
  </si>
  <si>
    <t>FORMANDO FUTUROS CREADORES DE PAZ</t>
  </si>
  <si>
    <t>01/08/2025_x000D_</t>
  </si>
  <si>
    <t>30-44-101063387</t>
  </si>
  <si>
    <t>Ajustar la poliza debido a que en el objeto establece que son obligaciones contractuales ---- 16/06/2025: se remite para revisión</t>
  </si>
  <si>
    <t>C10201-2025</t>
  </si>
  <si>
    <t>ASOCIACION DE PADRES DE FAMILIA DE LA INSTITUCION EDUCATIVA FRANCISCO JOSE DE CALDAS, MUNICIPIO DE ARAUCA, DEPARTAMENTO DE ARAUCA</t>
  </si>
  <si>
    <t>9010078615</t>
  </si>
  <si>
    <t>INCLUYENTES</t>
  </si>
  <si>
    <t>C3030-2025</t>
  </si>
  <si>
    <t>CORPORACIÓN CULTURAL FUENTES Y MORICHALES</t>
  </si>
  <si>
    <t>9016604080</t>
  </si>
  <si>
    <t>FORMACION CULTURAL MARBACHARE</t>
  </si>
  <si>
    <t>30-44-101063430</t>
  </si>
  <si>
    <t>C3233-2025</t>
  </si>
  <si>
    <t>CORPORACIÓN PARA EL DESARROLLO INTEGRAL DEL HOMBRE CORDES</t>
  </si>
  <si>
    <t>8040037411</t>
  </si>
  <si>
    <t>LABORATORIO PERMANENTE DE INVESTIGACIÓN TEATRAL 2025</t>
  </si>
  <si>
    <t>75-44-101145136</t>
  </si>
  <si>
    <t>C10253-2025</t>
  </si>
  <si>
    <t>ASOCIACIÓN SOCIO CULTURAL CASA DE PIEDRA</t>
  </si>
  <si>
    <t>9003240117</t>
  </si>
  <si>
    <t>CINCO SENTIDOS: LABORATORIO DE LENGUAJES ARTÍSTICOS EN LA PRIMERA INFANCIA</t>
  </si>
  <si>
    <t>CCT- 100010709</t>
  </si>
  <si>
    <t>C8587-2025</t>
  </si>
  <si>
    <t>RESGUARDO INDIGENA SOCORPA</t>
  </si>
  <si>
    <t>8240021727</t>
  </si>
  <si>
    <t>SALVAGUARDANDO LA SEMILLA SAGRADA - MISH</t>
  </si>
  <si>
    <t>53-44-101038380</t>
  </si>
  <si>
    <t>C5144-2025</t>
  </si>
  <si>
    <t>CORPORACION ZUE DE ORO</t>
  </si>
  <si>
    <t>9018236056</t>
  </si>
  <si>
    <t>XVI FESTIVAL NACIONAL DE MUSICA COLOMBIANA ZUE DE ORO</t>
  </si>
  <si>
    <t xml:space="preserve"> BY- 100052258 </t>
  </si>
  <si>
    <t>C8970-2025</t>
  </si>
  <si>
    <t>CORPORACION CULTURAL EL YOPO (CORYOPO)</t>
  </si>
  <si>
    <t>9018598019</t>
  </si>
  <si>
    <t>PROYECTO DE FORMACIÒN CULTURAL SEMBRANDO CULTURA</t>
  </si>
  <si>
    <t>30-44-101063417_x000D_</t>
  </si>
  <si>
    <t>se ajusto el objeto</t>
  </si>
  <si>
    <t>C6118-2025</t>
  </si>
  <si>
    <t>FUNDACION DE DESARROLLO SOCIAL Y PAZ DEL CAUCA</t>
  </si>
  <si>
    <t>9015479191</t>
  </si>
  <si>
    <t>RUTAS DE INTEGRACION ARTISTICA PARA LA PAZ</t>
  </si>
  <si>
    <t>CCS-100040646</t>
  </si>
  <si>
    <t>C2825-2025</t>
  </si>
  <si>
    <t>ASOCIACION ECOMUJERES DEL CAUCA</t>
  </si>
  <si>
    <t>9018244996</t>
  </si>
  <si>
    <t>LAS ARTES PLÁSTICAS Y EL RECICLAJE COMO EXPRESIÓN CULTURAL Y AMBIENTAL EN SILVIA</t>
  </si>
  <si>
    <t>01/05/2025_x000D_</t>
  </si>
  <si>
    <t>AGP- 100001753</t>
  </si>
  <si>
    <t>C4639-2025</t>
  </si>
  <si>
    <t>CORPORACION PARA EL DESARROLLO SOCIAL CULTURAL Y DEPORTIVA</t>
  </si>
  <si>
    <t>9002599327</t>
  </si>
  <si>
    <t>II ENCUENTRO DEPARTAMENTAL BUSCANDO TALENTOS EN PERSONAS CON DISCAPACIDAD</t>
  </si>
  <si>
    <t>30-44-101063432_x000D_</t>
  </si>
  <si>
    <t>Se ajusto objeto de la póliza, se remite para revisión</t>
  </si>
  <si>
    <t>C4343-2025</t>
  </si>
  <si>
    <t>CORPORACIÓN FAMILIA ROCKADURA</t>
  </si>
  <si>
    <t>9014337527</t>
  </si>
  <si>
    <t>LA FAMILIA ITINERANTE V, "SENDEROS ARTÍSTICOS POR MANIZALES"</t>
  </si>
  <si>
    <t>42-44-101161092</t>
  </si>
  <si>
    <t xml:space="preserve">
10-06-2025: Se carga el documento ajustado en la carpeta de hoy</t>
  </si>
  <si>
    <t>C8337-2025</t>
  </si>
  <si>
    <t>CORPORACIÓN PARA EL DESARROLLO SOSTENIBLE Y LA INVESTIGACIÓN</t>
  </si>
  <si>
    <t>8305050325</t>
  </si>
  <si>
    <t>RESCATANDO RAÍCES, MANIFESTACIONES RELACIONADAS AL PATRIMONIO BIOCULTURAL CON PROYECCIÓN AL TURISMO CULTURAL Y COMUNITARIO FASE II.</t>
  </si>
  <si>
    <t>07/04/2025_x000D_</t>
  </si>
  <si>
    <t>57-44-101007087</t>
  </si>
  <si>
    <t>C9038-2025</t>
  </si>
  <si>
    <t>FUNDACIÓN SOMOS FAGUA</t>
  </si>
  <si>
    <t>9017617698</t>
  </si>
  <si>
    <t>CAMINOS DE CUIDADO COMUNITARIO</t>
  </si>
  <si>
    <t>19/02/2025_x000D_</t>
  </si>
  <si>
    <t>AGP-100001670</t>
  </si>
  <si>
    <t>C9904-2025</t>
  </si>
  <si>
    <t>ASOCIACION DE MUJERES RURALES GUACANA MUJERES RURALES FORJADORAS DE BIENESTAR Y DESARROLLO</t>
  </si>
  <si>
    <t>9018361202</t>
  </si>
  <si>
    <t>1° FERIA GASTRONÓMICA Y CULTURAL DEL CHUPAO</t>
  </si>
  <si>
    <t>CRC-100024523</t>
  </si>
  <si>
    <t>C1463-2025</t>
  </si>
  <si>
    <t>COORPORACION SOCIAL PARA EL DESARROLLO DE LA JUVENTUD Y LA COMUNIDAD COLOMBIA PLANETA JOVEN</t>
  </si>
  <si>
    <t>9005831147</t>
  </si>
  <si>
    <t>BIBLIOTECA VIAJERA, EL SINÚ ENTRE LETRAS FASE II</t>
  </si>
  <si>
    <t>05/10/2025_x000D_</t>
  </si>
  <si>
    <t>53-44-101038371</t>
  </si>
  <si>
    <t>Se debe ajustar el ojeto de la póliza toda vez, que el proyecto se llama "BIBLIOTECA
VIAJERA, EL SINÚ
ENTRE LETRAS
FASE II"</t>
  </si>
  <si>
    <t xml:space="preserve">25-06-2025: Se carga el documento ajustado en la carpeta de hoy.
</t>
  </si>
  <si>
    <t>C6765-2025</t>
  </si>
  <si>
    <t>CORPORACIÓN CHETANGO INTERNACIONAL</t>
  </si>
  <si>
    <t>9004033443</t>
  </si>
  <si>
    <t>ANTIOQUIA Y LOS SANTANDERES UNIDOS POR EL TANGO</t>
  </si>
  <si>
    <t>42-44-101161094</t>
  </si>
  <si>
    <t>C4018-2025</t>
  </si>
  <si>
    <t>FUNDACION POR EL DESARROLLO AFRODESCENDIENTE DE SAN CAYETANO</t>
  </si>
  <si>
    <t>9009639706</t>
  </si>
  <si>
    <t>FESTIVAL NACIONAL DEL ÑAME, SUDOR Y ORGULLO DEL CAMPESINO</t>
  </si>
  <si>
    <t>75-44-101145060</t>
  </si>
  <si>
    <t>C2116-2025</t>
  </si>
  <si>
    <t>SALA DE TEATRO EL ESCONDITE</t>
  </si>
  <si>
    <t>XII FESTIVAL DE LITERATURA "NOS QUEDA LA PALABRA"</t>
  </si>
  <si>
    <t>42-44-101161014</t>
  </si>
  <si>
    <t>C2056-2025</t>
  </si>
  <si>
    <t>FUNDACION PARA EL MEDIO AMBIENTE Y EL DESARROLLO HUMANO SOSTENIBLE DEL TROP</t>
  </si>
  <si>
    <t>8260030358</t>
  </si>
  <si>
    <t>HISTORIAS DE LOS NOMBRES DE LOS LUGARES DEL TERRITORIO DADOS POR SUS HABITANTES</t>
  </si>
  <si>
    <t>51-44-101029707</t>
  </si>
  <si>
    <t>El nombre de la fundación esta incompleto debe aclararlo segun el RUT: "FUNDACION PARA EL MEDIO AMBIENTE Y EL DESARROLLO HUMANO SOSTENIBLE DEL TROP."</t>
  </si>
  <si>
    <t xml:space="preserve">CORREGIDO NOMBRE DEL TOMADOR </t>
  </si>
  <si>
    <t>C1946-2025</t>
  </si>
  <si>
    <t>CORPORACION AG CONSTRUYENDO</t>
  </si>
  <si>
    <t>9015735649</t>
  </si>
  <si>
    <t>PROESO DE FORMACION SE BAILA JOROPO</t>
  </si>
  <si>
    <t>30-44-101063400</t>
  </si>
  <si>
    <t>En el objeto no debe decir obligaciones contractuales sino referirse a las obligaciones de la Resolución No 454 del 15 de abril de 2025.</t>
  </si>
  <si>
    <t>CORREGIDA LAS OBLIGACIONES DE LA RESOLUCIÓN 454</t>
  </si>
  <si>
    <t>C3149-2025</t>
  </si>
  <si>
    <t>RESGUARDO INDÍGENA SAN JOSÉ DE MACARIEROS</t>
  </si>
  <si>
    <t>9016172580</t>
  </si>
  <si>
    <t>RECUPERANDO NUESTRAS TRADICIONES ARTESANALES: RESGUARDO MACARIEROS PUEBLO MAKAGUAN.</t>
  </si>
  <si>
    <t>CCS-100040640</t>
  </si>
  <si>
    <t>C2354-2025</t>
  </si>
  <si>
    <t>FUNDACIÓN TEATRO COLISEO PERALTA</t>
  </si>
  <si>
    <t>9014918633</t>
  </si>
  <si>
    <t>XIV FESTIVAL INTERNACIONAL DE TÍTERES: SANTANDER TERRITORIO DE MIS SUEÑOS</t>
  </si>
  <si>
    <t>75-44-101145040</t>
  </si>
  <si>
    <t>C9389-2025</t>
  </si>
  <si>
    <t>ASOCIACIÓN DE MUJERES CAMPESINAS REVIVIENDO NUESTRO CAMPO</t>
  </si>
  <si>
    <t>9017783819</t>
  </si>
  <si>
    <t>ANACUMA: ESCUELA DE SABERES PARA LA VIDA CAMPESINA DE LAS MUJERES DEL CAÑÓN</t>
  </si>
  <si>
    <t>CCS-1000040584</t>
  </si>
  <si>
    <t>C7760-2025</t>
  </si>
  <si>
    <t>ASOCIACIÓN RESIEMBRA</t>
  </si>
  <si>
    <t>9016638301</t>
  </si>
  <si>
    <t>RESIEMBRA: FORTALECIENDO EL TURISMO CULTURAL Y NATURAL COMUNITARIO EN FOSCA CUNDINAMARCA</t>
  </si>
  <si>
    <t>AGP-100001754</t>
  </si>
  <si>
    <t>C6228-2025</t>
  </si>
  <si>
    <t>CORPORACION COLECTIVO DE ABOGADOS DEL KARIBE</t>
  </si>
  <si>
    <t>9009860378</t>
  </si>
  <si>
    <t>“TRENZANDO CULTURA: TRANSIMAGINANDO EL KARIBE"</t>
  </si>
  <si>
    <t>75-44-101145138</t>
  </si>
  <si>
    <t>C6074-2025</t>
  </si>
  <si>
    <t>FUNDACIÓN EL ARCA DE JIREH</t>
  </si>
  <si>
    <t>9012907965</t>
  </si>
  <si>
    <t>ARTE PARA LA VIDA: PROGRAMA DE SENSIBILIZACIÓN ARTISTICA PARA EL FOMENTO DE LA CULTURA DE LA COMUNICACIÓN Y LA RECONCILIACIÓN EN NIÑAS, NIÑOS, ADOLESCENTES Y FAMILIAS DE LA COMUNA 16 DE CALI.</t>
  </si>
  <si>
    <t>CCS-1000040622</t>
  </si>
  <si>
    <t>C7601-2025</t>
  </si>
  <si>
    <t>CORPORACIÓN PARA EL DESARROLLO Y FOMENTO DE LA CULTURA, LA PAZ Y LA DEMOCRACIA PIEDRAMANÍ</t>
  </si>
  <si>
    <t>9010844603</t>
  </si>
  <si>
    <t>10A CÁTEDRA DE HISTORIA REGIONAL DE MANIZALES Y CALDAS</t>
  </si>
  <si>
    <t>42-44-101161085</t>
  </si>
  <si>
    <t>C3751-2025</t>
  </si>
  <si>
    <t>ASOCIACION DE CAMPESINOS FORESTALES</t>
  </si>
  <si>
    <t>9013288977</t>
  </si>
  <si>
    <t>ESCUELA DE SABERES CAMPESINOS RAÍCES DE CARACOLÍ</t>
  </si>
  <si>
    <t>14-44-101234295</t>
  </si>
  <si>
    <t xml:space="preserve">Los amparos de la poliza deben ir hasta el 20 de mayo de 2026 y al 20 de noviembre de 2028 </t>
  </si>
  <si>
    <t>CORREGIDO AMPARO DE LA POLIZA  HASTA EL 20 DE MAYO DE 2026 Y 20 DE NOVIEMBRE DE 2028</t>
  </si>
  <si>
    <t>21-05-2025: Se carga el documento ajustado en la carpeta de hoy
04-06-2025: Se carga el documento ajustado en la carpeta de hoy</t>
  </si>
  <si>
    <t>C8494-2025</t>
  </si>
  <si>
    <t>CORPORACION TIEMPOS LITERARIOS</t>
  </si>
  <si>
    <t>9015841643</t>
  </si>
  <si>
    <t>LA ESTACION - CASA CULTURAL "CAPITULO 1. EL FIN DE LA LATENCIA"</t>
  </si>
  <si>
    <t>39-44-101171924</t>
  </si>
  <si>
    <t>C4433-2025</t>
  </si>
  <si>
    <t>ASOCIACIÓN LA MÚCURA</t>
  </si>
  <si>
    <t>CULTIVANDO LA INTENCIÓN: PRODUCCIÓN Y PROMOCIÓN PARA EL FORTALECIMIENTO DE METODOLOGÍAS ASOCIATIVAS Y PRODUCTIVAS DE MUJERES ARTISTAS INDEPENDIENTES DEL VALLE DEL CAUCA.</t>
  </si>
  <si>
    <t>45-44-101165624</t>
  </si>
  <si>
    <t>C373-2025</t>
  </si>
  <si>
    <t>RESGUARDO INDIGENA COREGUAJE DE SAN LUIS</t>
  </si>
  <si>
    <t>8280028277</t>
  </si>
  <si>
    <t>FESTIVAL DE LA YUCA AMAZÓNICA PROPIA DEL RESGUARDO INDÍGENA COREGUAJE SAN LUIS</t>
  </si>
  <si>
    <t>AGP-100001367</t>
  </si>
  <si>
    <t>23.05.2025: Se revisa documento ajustado y se remite para revisión  
En los Anexos de la póliza no se explica el amparo al que corresponde el amparo denominado: "Pago Anticipado" por lo que no se puede determinar con claridad si este corresponde al amparo solicitado en la resolución denominado "Devolución del Pago Anticipado" razón por la cual se solicita incluir en la póliza los Anexos o Certificados donde se presentan los amparos.</t>
  </si>
  <si>
    <t>C10258-2025</t>
  </si>
  <si>
    <t>FUNDACIÓN EL MUNDO A LÁPIZ Y PAPEL</t>
  </si>
  <si>
    <t>9016421760</t>
  </si>
  <si>
    <t>II SALÓN DE ARTE DE CANDELARIA. UNA MIRADA AL SUR</t>
  </si>
  <si>
    <t>45-44-101165269</t>
  </si>
  <si>
    <t xml:space="preserve">15/05/2025: Se recibe documento ajustado y se cambia estado a "Remitido para revisión"
Revisando el documento se tiene que las vigencias de los amparos tienen fecha hasta el 30/11/2025 (Cumplimiento); 30/11/2025 (Pago Anticipado) y 30/05/2028 (Prestaciones Sociales) respectivamente, las cuales se deben ajustar conforme la resolución 370 de 2028.  Esto es:  07/12/2025, 07/12/2025 y 07/06/2028 respectivamente. Lo anterior conforme la fecha de finalización del proyecto establecida en el formato del proyecto. </t>
  </si>
  <si>
    <t>C1406-2025</t>
  </si>
  <si>
    <t>FUNDACIÓN VIBRARTE</t>
  </si>
  <si>
    <t>9003844789</t>
  </si>
  <si>
    <t>PINTUMÚSICA 2025</t>
  </si>
  <si>
    <t>45-44-101164847</t>
  </si>
  <si>
    <t>C9627-2025</t>
  </si>
  <si>
    <t>ASOCIACIÓN COMUNITARIA DE DESARROLLO ECOTURISTICO LA BARRA</t>
  </si>
  <si>
    <t>9011877030</t>
  </si>
  <si>
    <t>TURISMO RESPONSABLE, INFANCIA SEGURA</t>
  </si>
  <si>
    <t>45-44-101165255</t>
  </si>
  <si>
    <t xml:space="preserve">En principio la documentación cumple con lo establecido en la resolución 370 referente a: Amparos y  Vigencias. No obstante lo anterior, teniendo en cuenta que la fecha límite del proyecto es hasta el 04/05/2025, se deja a consideración si se requiere una actualización al cronograma del mismo, y si de realizarse este ajuste afecta las vigencias de los amparos de la póliza </t>
  </si>
  <si>
    <t xml:space="preserve">Es necesario aprobar poliza urgente, proyecto vencío el 4 de mayo de 2025 y no se puede hacer ajuste de cronograma </t>
  </si>
  <si>
    <t>C8043-2025</t>
  </si>
  <si>
    <t>JUNTA DE ACCION COMUNAL DE LA MESETA</t>
  </si>
  <si>
    <t>9003100764</t>
  </si>
  <si>
    <t>SONIDOS Y COLORES DE LA MESETA, ENCUENTRO CULTURAL EN MÚSICA, DANZA Y ARTES PLÁSTICAS</t>
  </si>
  <si>
    <t>75-44-101145087</t>
  </si>
  <si>
    <t xml:space="preserve">9/05/2025: Se recibe documento legible y se procede con la revisión. sE cambia estado de "Subsanación de carpeta" a "Remitido para revisión".  
05/05/2025: Por favor remitir un acta legible para proceder con la revisión documental </t>
  </si>
  <si>
    <t>C3196-2025</t>
  </si>
  <si>
    <t>RESGUARDO INDÍGENA AWÁ ÑAMBÍ PIEDRA VERDE</t>
  </si>
  <si>
    <t>9010270131</t>
  </si>
  <si>
    <t>TEJIENDO ANCESTRALIDAD: ARTE VIVO DEL PUEBLO INKAL AWÁ</t>
  </si>
  <si>
    <t>41-44-101292352</t>
  </si>
  <si>
    <t>C6811-2025</t>
  </si>
  <si>
    <t>ASOCIACION DE MUJERES IPIALEÑAS TRANSFORMADORAS DE VIDA</t>
  </si>
  <si>
    <t>9018375731</t>
  </si>
  <si>
    <t>INTI RAYMI: RESCATANDO	Y CELEBRANDO NUESTRA CULTURA ANCESTRAL</t>
  </si>
  <si>
    <t>AGP-100001262</t>
  </si>
  <si>
    <t>C9300-2025</t>
  </si>
  <si>
    <t>FUNDACIÓN CAPITOROROI</t>
  </si>
  <si>
    <t>9017803808</t>
  </si>
  <si>
    <t>GUAGUAS CRECIENDO CON AMOR</t>
  </si>
  <si>
    <t>11-44-101253268</t>
  </si>
  <si>
    <t>C11096-2025</t>
  </si>
  <si>
    <t>FUNDACION CULTURAL,RECREACION,ARTE Y JUVENTUD HACIA EL MEJOR FUTURO</t>
  </si>
  <si>
    <t>9017486395</t>
  </si>
  <si>
    <t>EXPRESIONES PARA LA RECONCILIACIÓN</t>
  </si>
  <si>
    <t>53-44-101038202</t>
  </si>
  <si>
    <t>C2789-2025</t>
  </si>
  <si>
    <t>ASOCIACIÓN WATUTUNJE</t>
  </si>
  <si>
    <t>9017570853</t>
  </si>
  <si>
    <t>RESONANCIAS WAYUU</t>
  </si>
  <si>
    <t>CRC-100024560</t>
  </si>
  <si>
    <t>C2107-2025</t>
  </si>
  <si>
    <t>FUNDACION INTERNACIONAL GRUPO DE ASESORIA JURIDICA A VICTIMAS DEL CONFLICTO ARMADO EN COLOMBIA Y ASISTENCIA CARCELARIA</t>
  </si>
  <si>
    <t>9017632782</t>
  </si>
  <si>
    <t>FORTALECIMIENTO ARTISTICO POR MEDIO DE LA EJECUCIÓN DE TALLERES DE DANZAS FOLCLORICAS DIRIGIDOS A LOS GRUPOS DE DANZA DEL MUNICIPIO DE MOCOA</t>
  </si>
  <si>
    <t>AGP-100001568</t>
  </si>
  <si>
    <t>C6254-2025</t>
  </si>
  <si>
    <t>CORPORACION BUEN VIVIR COLOMBIA</t>
  </si>
  <si>
    <t>9012573331</t>
  </si>
  <si>
    <t>LEGADO DE YAYA: PROGRAMA INTEGRAL DE MÚSICA Y PRODUCCIÓN DISCOGRÁFICA PARA NNA Y JÓVENES EN MARÍA LA BAJA</t>
  </si>
  <si>
    <t>75-44-101145153</t>
  </si>
  <si>
    <t>C8814-2025</t>
  </si>
  <si>
    <t>CORPORACIÓN LLANO EVENTOS SOLUCIONES</t>
  </si>
  <si>
    <t>9013571809</t>
  </si>
  <si>
    <t>MELODÍAS DE SUMAPAZ</t>
  </si>
  <si>
    <t>30-44-101063414</t>
  </si>
  <si>
    <t xml:space="preserve">19/05/2025:   Se revisa documento Ajustado Anexo 2.  Se cambia estado a "Remitido para revisión"
05/05/2025: Ajustar objeto de la póliza en el entendido de que no se deriva de un contrato sino de un acto administrativo. Así mismo, eL objeto que se menciona en la póliza no corresponde con el objeto de la resolución 454 del 15 de abril de 2025, a saber: "Por la cual se designan los ganadores de la convocatoria "Programa Nacional de Concertación Cultural— Proyectos Departamentales 2025" de organizaciones privadas sin ánimo de lucro, cuyos proyectos se ejecutarán en los meses de julio a diciembre de 2025, y se dictan otras disposiciones".
Registro: C8814-2025; Proyecto: MELODÍAS DE SUMAPAZ </t>
  </si>
  <si>
    <t>C1018-2025</t>
  </si>
  <si>
    <t>CORPORACIÓN SONIDOS DE ESPERANZA</t>
  </si>
  <si>
    <t>9018713547</t>
  </si>
  <si>
    <t>DO RE MI FA SOL "ESCALANDO EL ARIARI CON NOTAS Y RITMOS DE PAZ".</t>
  </si>
  <si>
    <t>30-44-101063375</t>
  </si>
  <si>
    <t>28/05/2025: Dentro de las aclaraciones del Anexo 1, se ajusta el objeto de la póliza respecto a la observación. Se cambia estado a Remitida para Revisión. 
Ajustar objeto de la póliza en el entendido de que no se deriva de un contrato sino de un acto administrativo. Así mismo, eL objeto que se menciona en la póliza no corresponde con el objeto de la resolución 454 del 15 de abril de 2025, a saber: "Por la cual se designan los ganadores de la convocatoria "Programa Nacional de Concertación Cultural— Proyectos Departamentales 2025" de organizaciones privadas sin ánimo de lucro, cuyos proyectos se ejecutarán en los meses de julio a diciembre de 2025, y se dictan otras disposiciones"
Registro:C1018-2025
Proyecto: DO RE MI FA SOL "ESCALANDO EL ARIARI CON NOTAS Y RITMOS DE PAZ".</t>
  </si>
  <si>
    <t>C3469-2025</t>
  </si>
  <si>
    <t>CORPORACION GARABATOS SHOW</t>
  </si>
  <si>
    <t>9011197317</t>
  </si>
  <si>
    <t>FÁCIL CIRCO PARA L@S QUE NO HACEN CIRCO</t>
  </si>
  <si>
    <t>01/0472025</t>
  </si>
  <si>
    <t>14-44-101234539</t>
  </si>
  <si>
    <t>C4111-2025</t>
  </si>
  <si>
    <t>FUNDACIÓN ASDECARAS</t>
  </si>
  <si>
    <t>9018637632</t>
  </si>
  <si>
    <t>TEATRO POR LA PAZ</t>
  </si>
  <si>
    <t>49-44-101035910</t>
  </si>
  <si>
    <t xml:space="preserve">
En el anexo 1 del documento se encuentra el registro y el nombre del proyecto </t>
  </si>
  <si>
    <t>C4153-2025</t>
  </si>
  <si>
    <t>CORPORACION CULTURAL CURARE</t>
  </si>
  <si>
    <t>9018583353</t>
  </si>
  <si>
    <t>"CUERDAS DE VIDA: MÚSICA LLANERA POR LA PAZ Y EL FUTURO"</t>
  </si>
  <si>
    <t>30-44-101063499</t>
  </si>
  <si>
    <t xml:space="preserve">15/05/2025: Se evidencia en el Anexo 2 el ajuste solicitado. Se cambia estado a "Remitido para revisión"
05/05/2025: Ajustar objeto de la póliza en el entendido de que no se deriva de un contrato sino de un acto administrativo. Así mismo, eL objeto que se menciona en la póliza no corresponde con el objeto de la resolución 454 del 15 de abril de 2025, a saber: "Por la cual se designan los ganadores de la convocatoria "Programa Nacional de Concertación Cultural— Proyectos Departamentales 2025" de organizaciones privadas sin ánimo de lucro, cuyos proyectos se ejecutarán en los meses de julio a diciembre de 2025, y se dictan otras disposiciones".
EL OBJETO DE LA RESOLUCIÓN NO ES EXACTAMENTE IGUAL.  SIN EMBARGO, COPIA EL CODIGO DE REGISTRO </t>
  </si>
  <si>
    <t>C10143-2025</t>
  </si>
  <si>
    <t>FUNDACION DINASTIA CANOC</t>
  </si>
  <si>
    <t>9015141565</t>
  </si>
  <si>
    <t>LA PAPAYERA</t>
  </si>
  <si>
    <t>53-44-101038465</t>
  </si>
  <si>
    <t>C2172-2025</t>
  </si>
  <si>
    <t>CABILDO INDIGENA YUNDAMA DE LA ETNIA PIJAO</t>
  </si>
  <si>
    <t>9010533365</t>
  </si>
  <si>
    <t>FORMACIÓN EN PRÁCTICAS Y SABERES ANCESTRALES  PIJAO DE ELABORACIÓN DE MALOKAS TRADICIONALES.</t>
  </si>
  <si>
    <t>C5040-2025</t>
  </si>
  <si>
    <t>ASOCIACION COMUNIDAD ORGANIZADA EMISORA COMUNITARIA PUERTO CARREÑO STEREO 104.3 FM</t>
  </si>
  <si>
    <t>9015092413</t>
  </si>
  <si>
    <t>IDENTIDAD VICHADENSE</t>
  </si>
  <si>
    <t>C9146-2025</t>
  </si>
  <si>
    <t>CONSEJO COMUNITARIO DE PILIZA</t>
  </si>
  <si>
    <t>9009749133</t>
  </si>
  <si>
    <t>2° APOYO A LA INTEGRACIÓN DE DEPORTES, JUEGOS, RONDAS Y COCINA, GUARDIANES DE LA TRADICIÓN PRESERVANDO NUESTRAS RAÍCES CULTURALES</t>
  </si>
  <si>
    <t>01/07/2025_x000D_</t>
  </si>
  <si>
    <t>C6793-2025</t>
  </si>
  <si>
    <t>JUNTA DE ACCION COMUNAL DE LA VEREDA NUEVA ESPERANZA LOS MORALES</t>
  </si>
  <si>
    <t>9015091257</t>
  </si>
  <si>
    <t>"LA AVENTURERA, UN TRIBUTO AL MAESTRO PABLO FLÓREZ CAMARGO"</t>
  </si>
  <si>
    <t>53-44-101038496</t>
  </si>
  <si>
    <t>C7753-2025</t>
  </si>
  <si>
    <t>CORPORACION PERIFERIA COMUNICACION ALTERNATIVA LA CUAL TAMBIEN SE IDENTIFICA COMO PERIFERIA</t>
  </si>
  <si>
    <t>8305041533</t>
  </si>
  <si>
    <t>TEJIENDO Y NARRANDO VIDA: HILO Y VOCES DE LA DEFENSA DEL TERRITORIO EN EL ORIENTE ANTIOQUEÑO</t>
  </si>
  <si>
    <t>65-44-101238812</t>
  </si>
  <si>
    <t>Ajustar en la póliza al nombre del tomador</t>
  </si>
  <si>
    <t>Doctora Dayana hablará con la abogada, para revisar la observación, debido a que cumple para aprobar la póliza</t>
  </si>
  <si>
    <t>C9089-2025</t>
  </si>
  <si>
    <t>FUNDACION INDIGENA PARA EL TRABAJO Y EL DESARROLLO SOCIAL DE COLOMBIA</t>
  </si>
  <si>
    <t>9006828242</t>
  </si>
  <si>
    <t>GUARDIA ZENÚ: PAZ ,DEFENSA Y PROTECCIÓN CULTURAL DEL TERRITORIO</t>
  </si>
  <si>
    <t>75-44-101145140</t>
  </si>
  <si>
    <t>C9463-2025</t>
  </si>
  <si>
    <t>FUNDACION PACIFICO RESILIENTE</t>
  </si>
  <si>
    <t>9017925702</t>
  </si>
  <si>
    <t>VOCES DE PAZ: ENCUENTRO CULTURAL POR LA CONVIVENCIA</t>
  </si>
  <si>
    <t>15/07/2025_x000D_</t>
  </si>
  <si>
    <t>C83-2025</t>
  </si>
  <si>
    <t>FUNDACIÓN VALLEWOOD</t>
  </si>
  <si>
    <t>9013481311</t>
  </si>
  <si>
    <t>DEL BOOK AL FILM: CONECTA TU OBRA LITERARIA CON LA INDUSTRIA AUDIOVISUAL</t>
  </si>
  <si>
    <t>14-44-101234516</t>
  </si>
  <si>
    <t>C3037-2025</t>
  </si>
  <si>
    <t>CORPORACION ARTISEN</t>
  </si>
  <si>
    <t>TERCER FESTIVAL DE LAS FRUTAS Y LA RUANA DE NUEVO COLÓN</t>
  </si>
  <si>
    <t>39-44-101171920</t>
  </si>
  <si>
    <t>05/05/2025: Se solicita el ajuste de la poliza debido a que la vigencia es inferior a la requerida; esta hasta el 30/04 y debe esta por lo menos hasta el 10/05 -- 15/05/2025:  si gue figuranto contrato convenio --- 12/06/2025: se remite para revisión</t>
  </si>
  <si>
    <t>C1153-2025</t>
  </si>
  <si>
    <t>CABILDO INDIGENA DE LA COMUNIDAD GUALON</t>
  </si>
  <si>
    <t>9011888019</t>
  </si>
  <si>
    <t>GUALON TEJE PAZ, ARTESANÍAS EN CAÑA FLECHA POR LA RESILIENCIA</t>
  </si>
  <si>
    <t>08/03/2025_x000D_</t>
  </si>
  <si>
    <t>5-44-101145005</t>
  </si>
  <si>
    <t>C768-2025</t>
  </si>
  <si>
    <t>JUNTA DE ACCION COMUNAL DEL BARRIO VALLE ESTHER</t>
  </si>
  <si>
    <t>9016345752</t>
  </si>
  <si>
    <t>EXPRESARTE: TALLERES DE CREATIVIDAD Y AUTOCUIDADO PARA ADULTOS MAYORES EN EL BARRIO VALLE ESTHER</t>
  </si>
  <si>
    <t>28/01/2025_x000D_</t>
  </si>
  <si>
    <t>C5176-2025</t>
  </si>
  <si>
    <t>FUNDACION CULTURAL ASI ES EL LLANO</t>
  </si>
  <si>
    <t>9009680017</t>
  </si>
  <si>
    <t>ESCUELA DE CAPACIDAD CULTURA LLANERA - APRENDO PARA ENSEÑAR</t>
  </si>
  <si>
    <t>C5535-2025</t>
  </si>
  <si>
    <t>FUNDACIÓN GESTANDO CINE</t>
  </si>
  <si>
    <t>9012975258</t>
  </si>
  <si>
    <t>MUVIC FEST - FESTIVAL DE VÍDEOS MUSICALES DE COLOMBIA III VERSIÓN</t>
  </si>
  <si>
    <t>41-44-101292773</t>
  </si>
  <si>
    <t>C5731-2025</t>
  </si>
  <si>
    <t>ASOCIACIÓN KINOTOV CINE Y NUEVOS MEDIOS</t>
  </si>
  <si>
    <t>9007327114</t>
  </si>
  <si>
    <t>EL PUENTE DE LOS SUSPIROS</t>
  </si>
  <si>
    <t>14-44-101234615</t>
  </si>
  <si>
    <t>C4257-2025</t>
  </si>
  <si>
    <t>RESGUARDO INDIGENA NASA KIWNASCXHAB ALTO LORENZO</t>
  </si>
  <si>
    <t>8460012089</t>
  </si>
  <si>
    <t>ESCUELA DE FORMACIÓN ARTISTICA Y CULTURAL DEL RESGUARDO NASA KIWNASCXHAB ALTO LORENZO</t>
  </si>
  <si>
    <t>C6008-2025</t>
  </si>
  <si>
    <t>IGLESIA PENTECOSTES ESTRELLA DE BELÉN PUNTA DE LANZA</t>
  </si>
  <si>
    <t>9013719304</t>
  </si>
  <si>
    <t>VII FESTIVAL - EL LLANO CANTA POR LA PAZ</t>
  </si>
  <si>
    <t>02/06/2025_x000D_</t>
  </si>
  <si>
    <t xml:space="preserve">100001590	</t>
  </si>
  <si>
    <t>C3929-2025</t>
  </si>
  <si>
    <t>RESGUARDO INDIGENA SIMORNA</t>
  </si>
  <si>
    <t>8460035770</t>
  </si>
  <si>
    <t>ESCUELA DE FORMACION ARTISTICA Y CULTURAL DEL RESGUARDO INDIGENA SIMORNA</t>
  </si>
  <si>
    <t>C2769-2025</t>
  </si>
  <si>
    <t>ASOCIACIÓN KAIROS COLOMBIA</t>
  </si>
  <si>
    <t>9015121233</t>
  </si>
  <si>
    <t>III ENCUENTRO DE MÚSICA FOLK IBAGUÉ CAPITAL MUSICAL</t>
  </si>
  <si>
    <t>25-44-101201882</t>
  </si>
  <si>
    <t>C3734-2025</t>
  </si>
  <si>
    <t>FUNDACION EDGAR DOMINGUEZ</t>
  </si>
  <si>
    <t>9005983948</t>
  </si>
  <si>
    <t>ESENCIA SINCEANA: TRADICIÓN EN CADA RINCÓN</t>
  </si>
  <si>
    <t>03/04/2025_x000D_</t>
  </si>
  <si>
    <t>03/08/2025_x000D_</t>
  </si>
  <si>
    <t>C3940-2025</t>
  </si>
  <si>
    <t>FUNDACION ESPERANZA ARAUCANA</t>
  </si>
  <si>
    <t>9018793163</t>
  </si>
  <si>
    <t>FORTALECIMIENTO DE LAS CAPACIDADES CULTURALES EN EL JOROPO, COMO PILAR HACIA UNA PAZ DURADERA, MEDIANTE LA RESISTENCIA Y RESILIENCIA EN JÓVENES Y ADOLESCENTE FRENTE AL RECLUTAMIENTO FORZADO</t>
  </si>
  <si>
    <t xml:space="preserve">100040594	</t>
  </si>
  <si>
    <t>05/05/2025: La carpeta no se encuentra cargada en el OneDrive -- 06/05/2025: se solicita sean ajustadas las vigencias debido a que no cubre (fecha final) -- 14/05/2025: Se recibe poliza subsanada, se realiza acta y se remite para revisión</t>
  </si>
  <si>
    <t>C7694-2025</t>
  </si>
  <si>
    <t>FUNDACIÓN SOCIAL Y CULTURAL DEJANDO HUELLAS</t>
  </si>
  <si>
    <t>9009669337</t>
  </si>
  <si>
    <t>ESCUELA INTERCULTURAL DE FORMACIÓN EN COMUNICACIÓN ESCRITA PARA NIÑOS, NIÑAS Y ADOLESCENTES DEL CHOCÓ</t>
  </si>
  <si>
    <t>55-44-101084987</t>
  </si>
  <si>
    <t>C6482-2025</t>
  </si>
  <si>
    <t>POETAS AL VIENTO CORPORACION CULTURAL</t>
  </si>
  <si>
    <t>9012329387</t>
  </si>
  <si>
    <t>9º ENCUENTRO INTERNACIONAL POETAS AL VIENTO 2025</t>
  </si>
  <si>
    <t xml:space="preserve"> 65-44-101238885</t>
  </si>
  <si>
    <t>C10404-2025</t>
  </si>
  <si>
    <t>CORPORACIÓN 900 METROS DE CULTURA</t>
  </si>
  <si>
    <t>GUARDIANES DEL PAN DE ARROZ, REPORTERITOS DE LA TRADICIÓN GASTRONÓMICA DE RESTREPO, META</t>
  </si>
  <si>
    <t>30-44-101063447</t>
  </si>
  <si>
    <t xml:space="preserve">Ajutstar el objeto de la póliza toda ve, que no estamos frente a obligaciones contractuales. </t>
  </si>
  <si>
    <t>Se ajusto el objeto de la póliza</t>
  </si>
  <si>
    <t>C11189-2025</t>
  </si>
  <si>
    <t>FUNDACION CONSTRUYENDO EXITO Y FUTURO EXIFUTURO C.M.L</t>
  </si>
  <si>
    <t>9014502148</t>
  </si>
  <si>
    <t>RESCATE Y SALVAGUARDA DE LA GASTRONOMÍA ÉTNICA Y TRADICIONAL HUILENSE EN LA VEREDA AGUAS CLARAS DEL MUNICIPIO TIMANÁ DEPARTAMENTO DEL HUILA</t>
  </si>
  <si>
    <t xml:space="preserve">AGP-100001646 </t>
  </si>
  <si>
    <t>C2689-2025</t>
  </si>
  <si>
    <t>CORPORACION LLANO Y JOROPO HILDO ARIEL AGUIRRE DAZA</t>
  </si>
  <si>
    <t>9007263077</t>
  </si>
  <si>
    <t>SEGUNDO CONCURSO MUJER &amp; ARPA 2025</t>
  </si>
  <si>
    <t>11-44-101253728</t>
  </si>
  <si>
    <t>C4820-2025</t>
  </si>
  <si>
    <t>FUNDACION CANTOS DE LA TIERRA</t>
  </si>
  <si>
    <t>9016257055</t>
  </si>
  <si>
    <t>PLANTAS MEDICINALES Y NATIVAS: UN VIAJE A TRAVÉS DE LAS ARTES MUSICALES Y LA SABIDURÍA ANCESTRAL</t>
  </si>
  <si>
    <t>41-44-101292867</t>
  </si>
  <si>
    <t>Se debe ajustar las fechas de amparos recordar que son seis meses luego de finaizado el proyecto y el amparo de pago de prestaciones es de 3 años.</t>
  </si>
  <si>
    <t>SE AJUSTARON LAS FECHA DE LOS AMPAROS</t>
  </si>
  <si>
    <t>C566-2025</t>
  </si>
  <si>
    <t>FUNDACION FUNDAVIVE</t>
  </si>
  <si>
    <t>9009954354</t>
  </si>
  <si>
    <t>2DO MERCADO INTERCULTURAL DE ARTES Y SABERES MULTIETNICO SOSTENIBLE EN INIRIDA</t>
  </si>
  <si>
    <t>30-44-101063475</t>
  </si>
  <si>
    <t xml:space="preserve">Ajutstar el objeto de la póliza toda vez, que no estamos frente a obligaciones contractuales. </t>
  </si>
  <si>
    <t>C4629-2025</t>
  </si>
  <si>
    <t>CORPORACION BARUK</t>
  </si>
  <si>
    <t>9018781449</t>
  </si>
  <si>
    <t>"SONIDOS DEL FUTURO: TRANSFORMANDO VIDAS A TRAVÉS DE LA CREACIÓN LITERARIA Y COMPOSITIVA".</t>
  </si>
  <si>
    <t>15/05/2025_x000D_</t>
  </si>
  <si>
    <t xml:space="preserve">30-44-101063376 </t>
  </si>
  <si>
    <t xml:space="preserve">13-05-2025: Se carga el documento ajustado. 
04-06-2025: Se carga el documento ajustado en la carpeta de hoy
</t>
  </si>
  <si>
    <t>C7317-2025</t>
  </si>
  <si>
    <t>CORPORACION GRUPO DE ASESORIAS E INVESIGACIONES AMBIENTALES</t>
  </si>
  <si>
    <t>8110132377</t>
  </si>
  <si>
    <t>“RECETAS PARA OTRAS MEMORIAS”</t>
  </si>
  <si>
    <t>M-100262710</t>
  </si>
  <si>
    <t>C2723-2025</t>
  </si>
  <si>
    <t>CONSEJO COMUNITARIO LOCAL DE LAS DELICIAS ALTO BAUDO</t>
  </si>
  <si>
    <t>9018247478</t>
  </si>
  <si>
    <t>DESARROLLO DE ACTIVIDADES CULTURALES, RELIGIOSAS Y DEPORTIVAS COMO ESTRATEGIA DE INTEGRACIÓN COMUNITARIA Y MEJORAMIENTO DE LA CONVIVENCIA EN EL  MARCO DE LAS FESTIVIDADES DE LA VIRGEN DE LAS MERCEDES.</t>
  </si>
  <si>
    <t>AGP- 100001752</t>
  </si>
  <si>
    <t>C3234-2025</t>
  </si>
  <si>
    <t>FUNDACION CHOCO EN LIBERTAD Y DESARROLLO</t>
  </si>
  <si>
    <t>9010887527</t>
  </si>
  <si>
    <t>PRIMER (I) ENCUENTRO DE RECONOCIMIENTO DE EXPRESIONES CULTURALES EN LA COMUNIDAD DE LLANO DE BEBARA</t>
  </si>
  <si>
    <t>AGP- 100001673</t>
  </si>
  <si>
    <t>C3595-2025</t>
  </si>
  <si>
    <t>SUACHA CONEXIÓN</t>
  </si>
  <si>
    <t>9011735871</t>
  </si>
  <si>
    <t>LUMINISCENCIAS: PROCESO DE FORMACIÓN AUDIOVISUAL PARA MUJERES JÓVENES DE XUACHA</t>
  </si>
  <si>
    <t>62-44-101021342</t>
  </si>
  <si>
    <t>No cumple vigencia de los amparos de cumplimiento y devolución pago anticipado, debe ser hasta 30 de marzo y lapoliza indica sólo hasta 31/01/2026</t>
  </si>
  <si>
    <t>no hay traza de envio para firma</t>
  </si>
  <si>
    <t>C9707-2025</t>
  </si>
  <si>
    <t>FUNDACIÒN CULTURAL MEMORIA VIVA</t>
  </si>
  <si>
    <t>4TO FESTIVAL DE MITOS Y LEYENDAS EN VIVO EDICIÓN EL DORADO</t>
  </si>
  <si>
    <t>60-44-101015210</t>
  </si>
  <si>
    <t>Se deben ajustar las fechas de amparo toda vez que el proyecto finaliza el 24 de septiembre y no 31 de agosto - 2DA REVISIÓN  falta el anexo 1</t>
  </si>
  <si>
    <t>Se allega los anexos de toda la póliza</t>
  </si>
  <si>
    <t xml:space="preserve">16-05-2025: Se carga el documento ajustado en la carpeta de hoy
03-06-2025: Se carga el documento ajustado en la carpeta de hoy
</t>
  </si>
  <si>
    <t>C9355-2025</t>
  </si>
  <si>
    <t>CORPORACIÓN CULTURAL Y ARTÍSTICA  ÁUREA</t>
  </si>
  <si>
    <t>9012970146</t>
  </si>
  <si>
    <t>CORRESPONDENCIAS INTER-ESPECIE EN EL PAISAJE CULTURAL CAFETERO</t>
  </si>
  <si>
    <t>55-44-101084970</t>
  </si>
  <si>
    <t>pte anexo 1</t>
  </si>
  <si>
    <t>C11141-2025</t>
  </si>
  <si>
    <t>CORPORACION TIERRA DE LETRAS Y EXPRESIONES</t>
  </si>
  <si>
    <t>9018815159</t>
  </si>
  <si>
    <t>TEJIENDO REDES: VOCES DEL PASADO Y PRESENTE</t>
  </si>
  <si>
    <t>60-44-101015240</t>
  </si>
  <si>
    <t>C6585-2025</t>
  </si>
  <si>
    <t>CORPORACION ARTISTICA Y CULTURAL CAÑO DE LUISA</t>
  </si>
  <si>
    <t>9014656422</t>
  </si>
  <si>
    <t>5TA VERSIÓN FESTIVAL ENCUENTRO DEL RETORNO</t>
  </si>
  <si>
    <t>75-44-101145023</t>
  </si>
  <si>
    <t>C623-2025</t>
  </si>
  <si>
    <t>CORPORACION MUSICAL RITMOS DE LA SABANA</t>
  </si>
  <si>
    <t>9002816879</t>
  </si>
  <si>
    <t>NUESTRA HERENCIA MUSICAL</t>
  </si>
  <si>
    <t>53-44-101038459</t>
  </si>
  <si>
    <t>C8101-2025</t>
  </si>
  <si>
    <t>FUNDACION LUZ AMELIA HENAO DE OLIER</t>
  </si>
  <si>
    <t>8010039067</t>
  </si>
  <si>
    <t>LA ESCUELA DE ARTES ESCENICAS LUZ A SALENTO</t>
  </si>
  <si>
    <t>15/10/2025_x000D_</t>
  </si>
  <si>
    <t>60-44-101015192</t>
  </si>
  <si>
    <t>C4314-2025</t>
  </si>
  <si>
    <t>CORPORACION FOLCLORICA EL CANEY</t>
  </si>
  <si>
    <t>9016965020</t>
  </si>
  <si>
    <t>PROCESO DE FORMACION EN MUSICA LLANERA (INSTRUMENTOS Y CANTO FASE II)</t>
  </si>
  <si>
    <t xml:space="preserve">30-44-101063494	</t>
  </si>
  <si>
    <t>Se debe aclarar el objeto  del seguro, toda vez que indica que ampara incumplimiento de obligaciones contractuales.</t>
  </si>
  <si>
    <t>C3363-2025</t>
  </si>
  <si>
    <t>FUNDACIÓN RATÓN DE BIBLIOTECA</t>
  </si>
  <si>
    <t>8909853231</t>
  </si>
  <si>
    <t>MEDELLÍN LITERARIA: CONECTANDO AUTORES Y LECTORES</t>
  </si>
  <si>
    <t>4159-2025</t>
  </si>
  <si>
    <t>CRC-10024522</t>
  </si>
  <si>
    <t>C5119-2025</t>
  </si>
  <si>
    <t>CORPORACION FESTIVAL Y REINADO LA GARRPATA DE ORO</t>
  </si>
  <si>
    <t>9005314536</t>
  </si>
  <si>
    <t>FESTIVAL LA GARRAPATA DE ORO</t>
  </si>
  <si>
    <t>COQ-10005628</t>
  </si>
  <si>
    <t>La cobertura de la poliza esta hasta el 31-01-2026 y 31-02-2028 y debe ir hasta el 31-04-2026 y 31-10-2028.</t>
  </si>
  <si>
    <t>CORREGIDAS COBERTURAS</t>
  </si>
  <si>
    <t xml:space="preserve">20-05-2025: Se carga el documento ajustado en la carpeta de hoy
03-06-2025: Se carga el documento ajustado en la carpeta de hoy
</t>
  </si>
  <si>
    <t>C2400-2025</t>
  </si>
  <si>
    <t>ASOCIACION DE PRODUCTORES DIGITALES VISUAL EFFECTS</t>
  </si>
  <si>
    <t>9014925318</t>
  </si>
  <si>
    <t>COSMOVISIONES TUCANAS - YEPA MAJSA</t>
  </si>
  <si>
    <t>57-46-101008591</t>
  </si>
  <si>
    <t>C3255-2025</t>
  </si>
  <si>
    <t>FUNDACION MUSORUNA ARBOL DE VIDA</t>
  </si>
  <si>
    <t>9000304251</t>
  </si>
  <si>
    <t>MUESTRAS ARTISTICAS Y CULTURALES COMUNIDADES AFRO PUERTO LIMON</t>
  </si>
  <si>
    <t>AGP-100001714</t>
  </si>
  <si>
    <t>C1461-2025</t>
  </si>
  <si>
    <t xml:space="preserve">FUNDACIÓN ARTE NACIÓN CULTURA </t>
  </si>
  <si>
    <t>9018145762</t>
  </si>
  <si>
    <t>ACADEMIA HIPHOPPA ANK</t>
  </si>
  <si>
    <t>AGP-100001749</t>
  </si>
  <si>
    <t>C9612-2025</t>
  </si>
  <si>
    <t>ASOCIACIÓN JÓVENES PROGRESO Y FUTURO</t>
  </si>
  <si>
    <t>9017287294</t>
  </si>
  <si>
    <t>MEMORIAS TEJÍAS</t>
  </si>
  <si>
    <t>75-44-101145152</t>
  </si>
  <si>
    <t>C10804-2025</t>
  </si>
  <si>
    <t>FUNDACIÓN NUESTRA HERENCIA</t>
  </si>
  <si>
    <t>9003011510</t>
  </si>
  <si>
    <t>FORTALECIMIENTO DE LA ESCUELA DE FORMACIÓN ARTISTICA NUESTRA HERENCIA</t>
  </si>
  <si>
    <t>39-44-101171891</t>
  </si>
  <si>
    <t>C7151-2025</t>
  </si>
  <si>
    <t>FUNDACION PARA LA INCLUSION DE POBLACIONES DIVERSAS E INTERGENERACIONALES</t>
  </si>
  <si>
    <t>9016353879</t>
  </si>
  <si>
    <t>LA CLAVE ES LA PAZ</t>
  </si>
  <si>
    <t>40-44-101063452</t>
  </si>
  <si>
    <t xml:space="preserve">La poliza en el objeto relaciona la Resolución 0454 del 15 de abril de 2025 y al describirla relaciona proyectos para ejecutar en mayo, junio y julio y debe relacionar es de julio a  diciembre de 2025 y tampoco relaciona la descripción del proyecto C-7151 " la clave es la paz". / 27/05/2025 El amparo debe ajustarse según lo señalado por la resolución, que etaablece que debe cubrise "Devolución del pago anticipado" y no unicamene Pago anticipado </t>
  </si>
  <si>
    <t xml:space="preserve">SUBSANADAS TODAS LAS SUGERENCIAS </t>
  </si>
  <si>
    <t xml:space="preserve">22-05-2025: Se carga el documento ajustado en la carpeta de hoy
05-06-2025: Se carga el documento ajustado en la carpeta de hoy
16-06-2025: Se carga el documento ajustado en la carpeta de hoy
</t>
  </si>
  <si>
    <t>C2767-2025</t>
  </si>
  <si>
    <t>ASOCIACION BROPRODUCTIONS</t>
  </si>
  <si>
    <t>9015819770</t>
  </si>
  <si>
    <t>EXPERIENCIA TRANSMEDIA EN LA SERRANÍA LA LINDOSA UN VIAJE A TRAVÉS DEL TIEMPO Y LA MEMORIA</t>
  </si>
  <si>
    <t>57-46-101008592</t>
  </si>
  <si>
    <t>Al hacer la aclaración de la poliza no se debe mencionar contrato sino el cumplimiento de las obligaciones de la Resolución No 454 del 15 de abril de 2025.</t>
  </si>
  <si>
    <t>CORREGIDA LAS OBLIGACIONES DE LA RESOLUCIÓN 454 DEL 15 DE ABRIL DE 2025</t>
  </si>
  <si>
    <t>C1764-2025</t>
  </si>
  <si>
    <t>FUNDACION APASIONATE DE COLOMBIA</t>
  </si>
  <si>
    <t>9004128451</t>
  </si>
  <si>
    <t>ENCUENTRO DE VIVA VOZ CON ESCRITORES COLOMBIANOS 2025</t>
  </si>
  <si>
    <t>51-44-101029748</t>
  </si>
  <si>
    <t>C3226-2025</t>
  </si>
  <si>
    <t>CORPORACION CONCUERPOS DANZA CONTEMPORANEA INTEGRADA EN COLOMBIA</t>
  </si>
  <si>
    <t>9003013097</t>
  </si>
  <si>
    <t>DANZA PARA LA DIVERSIDAD 2025</t>
  </si>
  <si>
    <t>14-44-101234385</t>
  </si>
  <si>
    <t>El nombre del proyecto C-3226 debe completarlo con el 2025 "DANZA PARA LA DIVERSIDAD 2025" y el inicio del amparo de la poliza debe ser desde el 15-04-2025 y no desde el 1 de julio de 2025.</t>
  </si>
  <si>
    <t>COMPLETADO NOMBRE DEL PROYECTO Y CORREGIDO AMPARO DE LA POLIZA</t>
  </si>
  <si>
    <t>19-05-2025: Se carga el documento ajustado en la carpeta de hoy
13-06-2025: Se carga el documento ajustado en la carpeta de hoy</t>
  </si>
  <si>
    <t>C8636-2025</t>
  </si>
  <si>
    <t>FUNDACIÓN DIALEKTA</t>
  </si>
  <si>
    <t>9004437431</t>
  </si>
  <si>
    <t>CUTUCU: CUENTA TU CUENTO</t>
  </si>
  <si>
    <t>11-44-101254328</t>
  </si>
  <si>
    <t>C5041-2025</t>
  </si>
  <si>
    <t>CORPORACION RED DE ARTISTAS JÓVENES URBANOS TIVA JAM</t>
  </si>
  <si>
    <t>9003754472</t>
  </si>
  <si>
    <t>CIRCUITOS DE ACELERACIÓN ARTÍSTICA TIVA JAM 3RA VERSION</t>
  </si>
  <si>
    <t>11-44-101254093</t>
  </si>
  <si>
    <t>C10264-2025</t>
  </si>
  <si>
    <t>BIBLIOTECA COMUNITARIA RAIZ DE BARRO</t>
  </si>
  <si>
    <t>9013230850</t>
  </si>
  <si>
    <t>TEJIENDO VIDA COMUNITARIA PARA EL BUEN VIVIR</t>
  </si>
  <si>
    <t>11-44-101254000</t>
  </si>
  <si>
    <t>09/05/2025 Corregir el nombre del proyecto " Tejiendo vida comunitaria para el buen vivir"</t>
  </si>
  <si>
    <t>CORREGIDA Y SUBIDA A LA CARPETA LA POLIZA Y EL ACTA (15-05-2025)</t>
  </si>
  <si>
    <t>C6263-2025</t>
  </si>
  <si>
    <t>CORPORACION FOLCLORICA HEREDEROS DEL JOROPO</t>
  </si>
  <si>
    <t>9002047886</t>
  </si>
  <si>
    <t>FORMACION EN MUSICA Y DANZA LLANERA EN ZONA RURAL DE SAN JOSE DEL GUAVIARE</t>
  </si>
  <si>
    <t>30-44-101063405</t>
  </si>
  <si>
    <t>Corregir el objeto en relación que se trata de obligaciones de la resolución No 454 del 15 de abril de 2025 y no de obligaciones contractuales.</t>
  </si>
  <si>
    <t>ACLARADA  OBLIGACIÓN</t>
  </si>
  <si>
    <t xml:space="preserve">21-05-2025: Se carga el documento ajustado en la carpeta de hoy 
11-06-2025: Se carga el documento ajustado en la carpeta de hoy
</t>
  </si>
  <si>
    <t>C9182-2025</t>
  </si>
  <si>
    <t>ZONA DE ARTE ALTERNATIVO</t>
  </si>
  <si>
    <t>9013786641</t>
  </si>
  <si>
    <t>X ENCUENTRO INTERNACIONAL DE LECTORES Y ESCRITORES - FUERZA DE LA PALABRA - "RUTAS ITINERANTES: LA LITERATURA COMO DESTINO"</t>
  </si>
  <si>
    <t>CCS-100040629</t>
  </si>
  <si>
    <t>C9771-2025</t>
  </si>
  <si>
    <t>CORPORACION CUIDA NATURA</t>
  </si>
  <si>
    <t>9018172826</t>
  </si>
  <si>
    <t>FESTIVAL CUIDA NATURA (CUIDEMOS EL AGUA)</t>
  </si>
  <si>
    <t>14-44-101234509</t>
  </si>
  <si>
    <t>C10223-2025</t>
  </si>
  <si>
    <t>FUNDACION CULTURAL ULTRALOIDE</t>
  </si>
  <si>
    <t>9018184160</t>
  </si>
  <si>
    <t>¡AQUÍ SUENA BARRANQUILLA! ENCUENTRO DE NEGOCIOS DE LA MÚSICA ALTERNATIVA DEL CARIBE</t>
  </si>
  <si>
    <t>AGP-100001672</t>
  </si>
  <si>
    <t>C10563-2025</t>
  </si>
  <si>
    <t>JUNTA DE ACCIÓN COMUNAL BARRIO VILLA CONSUELO DEL MUNICIPIO DE MONIQUIRA</t>
  </si>
  <si>
    <t>9016323882</t>
  </si>
  <si>
    <t>"FIESTA CON RITMOS Y SABORES MONIQUIREÑOS: UN VIAJE CON SON EN EL SAZÓN DEL BARRIO VILLA CONSUELO"</t>
  </si>
  <si>
    <t>AGP-100001795</t>
  </si>
  <si>
    <t>C5790-2025</t>
  </si>
  <si>
    <t>FUNDACION FESTIVAL PEDAZO DE ACORDEON</t>
  </si>
  <si>
    <t>8000945321</t>
  </si>
  <si>
    <t>XXXVI FESTIVAL PEDAZO DE ACORDEON "APA, OA, SABROSO"</t>
  </si>
  <si>
    <t>CRC-100024363</t>
  </si>
  <si>
    <t>C2372-2025</t>
  </si>
  <si>
    <t>JUNTA DE ACCION COMUNAL LA VEREDA SANTA RITA LAS MERCEDES MUNICIPIO DE AGUSTIN CODAZZI</t>
  </si>
  <si>
    <t>8240025300</t>
  </si>
  <si>
    <t>PROYECTO  COMUNAL: "LA VIDA ES UN CUENTO EN FAMILIA"</t>
  </si>
  <si>
    <t>CCS-100040528</t>
  </si>
  <si>
    <t xml:space="preserve">26/05/2025: Se revisa documento ajustado y se cambia estado a Remitido para revisión
Por favor remitir documento legible. El actual no permite validar el NIT del tomador </t>
  </si>
  <si>
    <t>C5260-2025</t>
  </si>
  <si>
    <t>JUNTA DE ACCION COMUNAL BARRIO VIRGILIO VARGAS</t>
  </si>
  <si>
    <t>9016028688</t>
  </si>
  <si>
    <t>SABORES ANCENTRALES RESCATANDO LA COCINA Y BEBIDAS TRADICIONALES DE VIRGILIO VARGAS</t>
  </si>
  <si>
    <t>53-44-101038226</t>
  </si>
  <si>
    <t>C5973-2025</t>
  </si>
  <si>
    <t>GALAXIA DELTA 9</t>
  </si>
  <si>
    <t>9010598546</t>
  </si>
  <si>
    <t>ASÍ SONAMOS 2.0</t>
  </si>
  <si>
    <t>75-44-101144522</t>
  </si>
  <si>
    <t xml:space="preserve">Se revisa la póliza y la razón social concuerda con el RUT "CORPORACION GALAXIA DELTA 9", se remite a revisión proyecto sin embargo se aclara que la razón social no esta completa en la resolución o en el Formato de Proyecto a saber "GALAXIA DELTA 9". Se procede a proyectar el acta de aprobación con la razón social adecuada    </t>
  </si>
  <si>
    <t>C9569-2025</t>
  </si>
  <si>
    <t>JUNTA DE ACCION COMUNAL B SUBN ORMAL LA PRIMAVERA LOCALIDAD 7</t>
  </si>
  <si>
    <t>8300618165</t>
  </si>
  <si>
    <t>FESTIVAL HIP HOP RAGGA FEST X – JUNTANZA POR LA PAZ</t>
  </si>
  <si>
    <t>33-44-101261598</t>
  </si>
  <si>
    <t>16/06/2025: Se evidencia poliza debidamente subsanada y se procede a realizar acta correspondiente
11/06/2025: No se evidencia aportada la poliza en la "carpeta de subsanadas de fecha 05/06/2025" 
La razón social de la póliza es: "Junta de Acción Comunal del Barrio Primavera Sur Localidad 7 Bosa";  La razón social del Rut es: "JUNTA DE ACCION COMUNAL DEL BARRIO PRIMAVERA SUR LOCALIDAD 7 BOSA"; La razón social del formato del proyecto es: "JUNTA DE ACCION COMUNAL B SUBN ORMAL LA PRIMAVERA
LOCALIDAD 7"; La entidad proponente en la resolución es: "JUNTA DE ACCION COMUNAL B SUBN ORMAL LA PRIMAVERA LOCALIDAD 7"  se aclara en la póliza que el proponente es Junta de Acción Comunal B Subnormal la Primavera Localidad 7.  De otra parte, se tiene que la vigencia de los amparos de cumplimiento de contrato (30/12/2025), Devolución de pago anticipado (30/12/2025), Salarios, Prestaciones Sociales legales e indemnizaciones laborales (30/06/2028)  no corresponden con lo establecido en la resolución 370 de 2025 dado que la fecha de finalización del proyecto es el 10 de julio de 2025. Ajustar</t>
  </si>
  <si>
    <t>11-06-2025: Se carga el documento ajustado en la carpeta de hoy
24-06-2024 : Ajuste por nombre realizado en resolución n°. 0962 de 2025 y cargada en su respectiva carpeta</t>
  </si>
  <si>
    <t>C2779-2025</t>
  </si>
  <si>
    <t>CORPORACIÓN RED MULTIDISCIPLINAR DE INNOVACIÓN, TECNOLOGÍA Y CULTURA</t>
  </si>
  <si>
    <t>9008782712</t>
  </si>
  <si>
    <t>MERCADO DE MÚSICA INDEPENDIENTE -MIN- 6TA VERSIÓN</t>
  </si>
  <si>
    <t>45-44-101165604</t>
  </si>
  <si>
    <t>28/05/2025: Se ajusta la razón social de la póliza "CORPORACION RED MULTIDISCIPLINAR DE INNOVACION TECNOLOGIA Y CULTURA" respecto al RUT, RESOLUCIÓN Y Formato de proyecto. Se cambia estado a Remitida para revisión.
La razón social de la Póliza es: "COPORACION RED DE MUSICOS INDEPENDIENTES DE LA CEJA REMIC"; La razón social que se evidencia en el RUT es: "CORPORACIÓN RED MULTIDISCIPLINAR DE INNOVACIÓN, TECNOLOGÍA Y CULTURA"; La razón social que se evidencia en la resolución 370 de 2025 es : "CORPORACIÓN RED MULTIDISCIPLINAR DE INNOVACIÓN, TECNOLOGÍA Y CULTURA"; La razón social que se evidencia en el formato de proyecto es: "RED MULTIDICIPLINAR DE INNOVACIÓN, TECNOLOGÍA Y CULTURA". Ajustar razón social en la póliza conforme la que aparece en el rut y en la resolución 370 del 28/03/2025</t>
  </si>
  <si>
    <t>C288-2025</t>
  </si>
  <si>
    <t>RESGUARDO INDIGENA GETUCHA</t>
  </si>
  <si>
    <t>9003757137</t>
  </si>
  <si>
    <t>FIESTA PATRIMONIAL DE LA PIÑA KOREBAJU.</t>
  </si>
  <si>
    <t>AGP-100001264</t>
  </si>
  <si>
    <t>28/05/2025: Ajusta el objeto de la póliza, mencionando que corresponde de un acto administrativo, se ajusta la fecha de expedición de la misma y pasa de Anexo 0 a Anexo 1.  Cambia estado a remitido para revisión 
Ajustar objeto de la póliza en el entendido de que no se deriva de un contrato sino de un acto administrativo.
Registro: C288-2025
Proyecto: FIESTA PATRIMONIAL DE LA PIÑA KOREBAJU.</t>
  </si>
  <si>
    <t>C3653-2025</t>
  </si>
  <si>
    <t>FUNDACION ARTISTICA VILLA MUSICAL DEL CAUCA</t>
  </si>
  <si>
    <t>9011988011</t>
  </si>
  <si>
    <t>IX CONCURSO DE BANDAS FIESTERAS VICTOR LUIS FERNANDEZ.</t>
  </si>
  <si>
    <t>CRC-100024346</t>
  </si>
  <si>
    <t>C6518-2025</t>
  </si>
  <si>
    <t>FUNDACION CON VIDA</t>
  </si>
  <si>
    <t>8110084524</t>
  </si>
  <si>
    <t>EL CENTRO VIVE Y RESUENA CON EL SEMANARIO</t>
  </si>
  <si>
    <t>M-100263192</t>
  </si>
  <si>
    <r>
      <rPr>
        <sz val="11"/>
        <color rgb="FFFF0000"/>
        <rFont val="Calibri"/>
        <family val="2"/>
      </rPr>
      <t xml:space="preserve">10/07/2025: Se procede a realizar acta correspondiente
01/07/2025: Sigue sin ser aportada la poliza que corrige el amparo de DEVOLUCION DEL PAGO ANTICIPADO, proyecto esta finalizado el 30/06/2025, indicar actuacion a seguir
19/06/2025: Revisada la poliza, no se evidencia poliza con la correccion de amparo de "DEVOLICION DEL PAGO ANTICIPADO", y el clausulado aportado no lo aclara, se solicita la aclaracion para proceder con el acta correspondiente.
04/06/2025: Revisada la poliza, sigue sin corregirse la garantia que debe amparar la "DEVOLUCION DEL PAGO ANTICIPADO"  y no existe clausulado que lo aclare.
03/06/2025 Se solicita ajustar la garantias teneindo en cuenta que debe amprar la "DEVOLUCIÓN DEL PAGO ANCITIPADO" y no "BUEN MANEJO DEL ANTICIPO" </t>
    </r>
    <r>
      <rPr>
        <sz val="11"/>
        <color rgb="FF000000"/>
        <rFont val="Calibri"/>
        <family val="2"/>
      </rPr>
      <t xml:space="preserve">  /28/05/2025:  Realizan el respectivo ajuste del objeto de la póliza a partir de la observación. Se cambia estado a Remitido para revisión 
* El objeto que se enuncia en la póliza a saber: "(…) “Promover y fomentar el acceso a la cultura de todos los colombianos en igualdad de oportunidades, por medio de la educación permanen y la enseñanza científica, técnica (...)”  no corresponde con el objetivo general del proyecto C6518-2025 “Promover y visibilizar el Centro de Medellín (...)"</t>
    </r>
  </si>
  <si>
    <t xml:space="preserve">Pendiente ajuste </t>
  </si>
  <si>
    <t>Se carga poliza ajustada en la carpeta de ampliación con el ajuste de la fecha segun el acta de ajuste de cronograma. Por favor revisar se encuentra en el anexo 4 pagina 1.</t>
  </si>
  <si>
    <t>C4586-2025</t>
  </si>
  <si>
    <t>ASOCIACIÓN ARTISTICA E INTERCULTURAL SANCOCHO</t>
  </si>
  <si>
    <t>9006732750</t>
  </si>
  <si>
    <t>XII FESTIVAL MULTIARTÍSTICO E INTERCULTURAL SANCOCHO FEST 2025</t>
  </si>
  <si>
    <t>52-44-101016962</t>
  </si>
  <si>
    <t xml:space="preserve">20/06/2025: Se verifica la poliza subsanada y corregida con Anexo 2, se procede a realizar acta correspondiente
11/06/2025: No se evidencia poliza con el ajuste solicitado para continuar con el tramite correspondiente.
26/05/2025: No se evidencia ajuste al objeto.  Continua en estado Subsanación Carpeta
14/05/2025:  Se evidencian en el Drive el cargue de documentos correspondientes al registro C4586-2025. No obstante lo anterior se requiere ajustar el objeto de la póliza en el entendido de que no se deriva de un contrato o un convenio sino de un acto administrativo.  Continua en estado "Subsanación Carpeta"
06/05/2025: LOS DOCUMENTOS DE 001_FORMATO_PROYECTO_REG_C7557-2025.pdf; 007_RUT_ENTIDAD_REG_C7557-2025.pdf; POLIZA C7557-2025   que reposan en la carpeta corresponden al registro C7557-2025 </t>
  </si>
  <si>
    <t>En las hoja 4 del archivo cargado en la carpeta de fecha 03 y 4 06-2025 se evidencia la aclaración por asuntos contractuales</t>
  </si>
  <si>
    <t>se debe ajustar poliza ya que hace referencia a obligaciones contratuales en el objeto 14-05-2025</t>
  </si>
  <si>
    <t>13-05-2025: se carga toda la carpeta con el documento pendiente.
04-06-2025: Se carga el documento ajustado en la carpeta de hoy
17-06-2025: En las hoja 4 del archivo cargado en la carpeta de fecha 03 y 4 06-2025 se evidencia la aclaración por asuntos contractuales</t>
  </si>
  <si>
    <t>C10758-2025</t>
  </si>
  <si>
    <t>FUNDACIÓN SABERES Y HACERES DEL SUR</t>
  </si>
  <si>
    <t>9016418511</t>
  </si>
  <si>
    <t>PRIMER FESTIVAL DE SABERES Y HACERES DEL ADULTO MAYOR: UN LEGADO DE PAZ</t>
  </si>
  <si>
    <t>41-44-101292625</t>
  </si>
  <si>
    <t>30/05/2025: El proyecto antes de la observación contaba con Anexo 0, actualmente cuenta con  Anexo 3. Ajusta el objeto de la póliza dentro de las aclaraciones del Anexo, en el entendido que no se deriva de un contrato sino de un acta administrativo. 
Ajustar objeto de la póliza en el entendido de que no se deriva de un contrato sino de un acto administrativo. Así mismo, en el objeto de la póliza no se relaciona el registro del proyecto, a saber: C10758-2025;  Proyecto:PRIMER FESTIVAL DE SABERES Y HACERES DEL ADULTO MAYOR: UN LEGADO DE PAZ</t>
  </si>
  <si>
    <t>27-05-2025: Se carga el documento ajustado en la carpeta de hoy</t>
  </si>
  <si>
    <t>C7557-2025</t>
  </si>
  <si>
    <t>CORPORACION OBSERVATORIO CULTURAL DEL MAGDALENA MEDIO</t>
  </si>
  <si>
    <t>9007964898</t>
  </si>
  <si>
    <t>ESCUELA DE FORMACIÓN: JOVENES CUIDADORES Y PROMOTORES DEL LLANITO</t>
  </si>
  <si>
    <t>56-44-10-10-10010</t>
  </si>
  <si>
    <t xml:space="preserve">25/06/2025: Se evidencia la correccion del nombre y NIT respectivos y se procede a realizar acta correspondiente
19/06/2025: Se evidencia que el FORMATO DE PROYECTOS, sigue siendo diferente al RUT y Poliza correspondiente en cuanto al Nombre y NIT ; la resolucion indica el mismo como "CORPORACION
OBSERVATORIO CULTURAL DEL MAGDALENA MEDIO". 
11/06/2025: Se evidencia que aun no se ha aportado la poliza subsanada para continuar con el tramite correspondiente
La razón social y el NIT registrados en el formato de proyectos difiere de la razón social y el NIT registrados en la Resolución, El Rut y la Póliza </t>
  </si>
  <si>
    <t>C10249-2025</t>
  </si>
  <si>
    <t>FUNDACION CULTURA RAICES DE JONGOVITO</t>
  </si>
  <si>
    <t>8140046444</t>
  </si>
  <si>
    <t>X FESTIVAL INTERNACIONAL DE TROMBÓN DE PASTO</t>
  </si>
  <si>
    <t>41-44-101292415</t>
  </si>
  <si>
    <t xml:space="preserve">28/05/2025:  El ajuste del objeto de la póliza se realiza dentro de las aclaraciones cambiando de obligaciones contractuales a las obligaciones de la resolución 0370, pasa de Anexo 1 a Anexo 3, conteniendo el Anexo 2 dentro del documento y así mismo se ajustan los tiempos de los amparos respecto a los tiempos establecidos por la resolución. Se cambia estado a remitida para revisión 
Ajustar objeto de la póliza en el entendido de que no se deriva de un contrato sino de un acto administrativo. Así mismo, La vigencia de los amparos de devolución de anticipos y cumplimiento del  contrato estan hasta 04/01/2026  y el amparo de SALARIOS, PRESTACIONES SOCIALES LEGALES E INDEMNIZACIONES LABORALES esta hasta el 04 de julio de 2028, Teniendo en cuenta que la fecha final del proyecto es el 10/07/2025, las mismas se tienen que ajustar a las fechas:  07/01/2026; 07/01/2026 y 10/07/2028 respectivamente conforme la resolución 370 de 2025.   Así mismo, en el objeto de la póliza no se relaciona el registro del proyecto, a saber: C10249-2025;  Proyecto: X FESTIVAL INTERNACIONAL DE TROMBÓN DE PASTO
La razón Social en el Formulario de Proyecto "FUNDACIÓN CULTURAL RAICES DE JONGOVITO"  no es exáctamente la misma que la razón social en el Rut, en la Resolución, o en la Póliza, a saber: "FUNDACION CULTURA RAICES DE JONGOVITO" </t>
  </si>
  <si>
    <t>C5190-2025</t>
  </si>
  <si>
    <t>FUNDACION PARA EL DESARROLLO CON RESPONSABILIDAD AMBIENTAL Y RECONCILIACION DE LOS TERRITORIOS, MEDIANTE LA INCLUSION Y LA PAZ SOCIAL</t>
  </si>
  <si>
    <t>9017214021</t>
  </si>
  <si>
    <t>FESTIVAL DE HISTORIAS Y LEYENDAS CAMPESINAS DE LA AMAZONIA INSPECCIÓN DEL DORADO</t>
  </si>
  <si>
    <t>AGP-10001804</t>
  </si>
  <si>
    <t>C6956-2025</t>
  </si>
  <si>
    <t>FUNDACION DE INCLUSION SOCIAL PARA EL FOMENTO DE LA EDUCACION</t>
  </si>
  <si>
    <t>9007340829</t>
  </si>
  <si>
    <t>SABERES EN MOVIMIENTO, FORTALECIENDO DE LA IDENTIDAD CULTURAL Y EL BIENESTAR DE LOS ADULTOS MAYORES EN ALTOS DE LA SABANA FASE II</t>
  </si>
  <si>
    <t>75-44-101145006</t>
  </si>
  <si>
    <t>C2537-2025</t>
  </si>
  <si>
    <t>ASOCACION DE MUJERES DEL CONFLICTO ARMADO DE VIOLENCIA BASADA EN GENERO DE LORICA</t>
  </si>
  <si>
    <t>9011910379</t>
  </si>
  <si>
    <t>RECETAS DE VIDA, MEMORIA, CULTURA Y RECONCILIACIÓN DESDE LA GASTRONOMÍA COLOMBIANA</t>
  </si>
  <si>
    <t>75-44-101145027</t>
  </si>
  <si>
    <t>El RUT no está bien escaneado.</t>
  </si>
  <si>
    <t>C7125-2025</t>
  </si>
  <si>
    <t>CORPORACION SEÑAL SUR</t>
  </si>
  <si>
    <t>9007535472</t>
  </si>
  <si>
    <t>SEMILLERO AUDIOVISUAL LA MONTAÑA</t>
  </si>
  <si>
    <t>11-44-101253939</t>
  </si>
  <si>
    <t>C9798-2025</t>
  </si>
  <si>
    <t>ASOCIACIÓN MEMORIA</t>
  </si>
  <si>
    <t>9016209596</t>
  </si>
  <si>
    <t>HILANDO NUEVAS VIDAS PARA LA RECONSTRUCCIÓN DEL TEJIDO SOCIAL Y DEL PROCESO COMUNITARIO.</t>
  </si>
  <si>
    <t>41-44-101292841</t>
  </si>
  <si>
    <t>C3137-2025</t>
  </si>
  <si>
    <t>CORPORACIÓN ESCUELA RODANTE</t>
  </si>
  <si>
    <t>9010303169</t>
  </si>
  <si>
    <t>LOS CANTOS DE SAN JUAN - "ENCUENTRO DE MEMORIAS AMBIENTALES, ARTÍSTICAS, CULTURALES Y PATRIMONIALES  DE LA CUENCA DEL RÍO SAN.JUAN".</t>
  </si>
  <si>
    <t>55-44-101085010</t>
  </si>
  <si>
    <t>ajustar el objeto no se trata de obligaciones contractuales</t>
  </si>
  <si>
    <t>C7063-2025</t>
  </si>
  <si>
    <t>FUNDACIÓN SIEMBRA CALI</t>
  </si>
  <si>
    <t>9003876908</t>
  </si>
  <si>
    <t>"DÉJATE ECHAR EL CUENTO" FESTIVAL DEL CUENTO Y ACTO CULTURAL.</t>
  </si>
  <si>
    <t>41-44-101292823</t>
  </si>
  <si>
    <t>28/05/2025:  Se realiza la revisión del proyecto, se debe ajustar en la resolución y formato de proyecto la razón social de "FUNDACIÓN SIEMBRA CALI" a "FUNDACION SIEMBRACALI" como se evidencia en el RUT y la Póliza. Se cambia estado a Remitida para Revisión
Se solciita aclarar en el objeto de la póliza teniendo que el incumplimiento de las  obligaciones no derivan de un contratista</t>
  </si>
  <si>
    <r>
      <rPr>
        <sz val="11"/>
        <color rgb="FF000000"/>
        <rFont val="Calibri"/>
        <family val="2"/>
        <scheme val="minor"/>
      </rPr>
      <t xml:space="preserve">19-05-2025: Se carga el documento ajustado en la carpeta </t>
    </r>
    <r>
      <rPr>
        <b/>
        <sz val="11"/>
        <color rgb="FF000000"/>
        <rFont val="Calibri"/>
        <family val="2"/>
        <scheme val="minor"/>
      </rPr>
      <t xml:space="preserve">de hoy
04/07/2025 - Se carga resolución aclaratoria No. 1016 de 03/07/2025 </t>
    </r>
  </si>
  <si>
    <t>C7177-2025</t>
  </si>
  <si>
    <t>JUNTA DE ACCIÓN COMUNAL DE LA VEREDA NEFTALI</t>
  </si>
  <si>
    <t>8000216975</t>
  </si>
  <si>
    <t>ENCUENTRO DE DANZAS FOLCLÓRICAS DE LA VEREDA NEFTALI</t>
  </si>
  <si>
    <t>39-44-101172060</t>
  </si>
  <si>
    <t>C7303-2025</t>
  </si>
  <si>
    <t>FUNDACION PAZIFICADORES</t>
  </si>
  <si>
    <t>9013460179</t>
  </si>
  <si>
    <t>CREACIÓN DE DOCUMENTAL “VOCES NEGRAS DEL META: MEMORIA, CULTURA Y RESISTENCIA”.</t>
  </si>
  <si>
    <t>30-44-101063453</t>
  </si>
  <si>
    <t>28/05/2025: Se realiza revisión documento. Se cambia estado a Remitido para Revisión 
Se solicita aclarar el objeto de la póliza, teneindo en cuenta que el incumplimiento no se deriva de obligaciones contractuales</t>
  </si>
  <si>
    <t>C4987-2025</t>
  </si>
  <si>
    <t>FUNDACIÓN ARTÍSTICA Y CULTURAL CAMAGUAN</t>
  </si>
  <si>
    <t>9013618589</t>
  </si>
  <si>
    <t>MI LLANO ES UN MUSICAL: MITOS Y LEYENDAS DEL LLANO</t>
  </si>
  <si>
    <t>75-44-101145150</t>
  </si>
  <si>
    <t>C8316-2025</t>
  </si>
  <si>
    <t>FUNDACIÓN ARTISTICA EL GATO AZUL</t>
  </si>
  <si>
    <t>9011703982</t>
  </si>
  <si>
    <t>TALLER DE DANZA ANDINA</t>
  </si>
  <si>
    <t>CCS-100040724</t>
  </si>
  <si>
    <t>C3175-2025</t>
  </si>
  <si>
    <t>FUNDACION SOCIAL PARA EL DESARROLLO COMUNITARIO SOY PAZ</t>
  </si>
  <si>
    <t>9008429334</t>
  </si>
  <si>
    <t>FESTIVAL DEL SAN PEDRITO: ARTE Y CULTURA EN LA VEREDA MONTAÑITA DEL MUNICIPIO DE TIMANÁ (HUILA)</t>
  </si>
  <si>
    <t>AGP-10001717</t>
  </si>
  <si>
    <t>C2756-2025</t>
  </si>
  <si>
    <t>CORPORACION CRECIENDO POR EL DESARROLLO SOCIAL</t>
  </si>
  <si>
    <t>9015135818</t>
  </si>
  <si>
    <t>FESTAS PATRONALES DEL CORREGIMIENTO DE PUERTO COCA EN  HONOR A LA VIRGEN DEL CARMEN</t>
  </si>
  <si>
    <t>75-44-101145063</t>
  </si>
  <si>
    <t>C7336-2025</t>
  </si>
  <si>
    <t>CORPORACION AL SERVICIO DEL BENEFICIO AMBIENTAL</t>
  </si>
  <si>
    <t>8110203224</t>
  </si>
  <si>
    <t>ESCUELA COMUNITARIA EXPLOARTE</t>
  </si>
  <si>
    <t>M-100262798</t>
  </si>
  <si>
    <t>C2579-2025</t>
  </si>
  <si>
    <t>FUNDACION VERDE CARIBE</t>
  </si>
  <si>
    <t>9005267333</t>
  </si>
  <si>
    <t>ENTRE MANGLARES  Y RITMOS DE LA CULTURA AFRO DE TOLÚ</t>
  </si>
  <si>
    <t>75-44-101145024</t>
  </si>
  <si>
    <t>C3912-2025</t>
  </si>
  <si>
    <t>FUNDACION MUNDO DE ARCANGELES</t>
  </si>
  <si>
    <t>9008695084</t>
  </si>
  <si>
    <t>VEN VAMOS A DANZAR POR LA PAZ Y LA CONVIVENCIA 3</t>
  </si>
  <si>
    <t>19/07/2025_x000D_</t>
  </si>
  <si>
    <t>53-44-101038559</t>
  </si>
  <si>
    <t>C8462-2025</t>
  </si>
  <si>
    <t>FUNDACION ARTE Y CULTURA INGENIO TRIUNFANTE</t>
  </si>
  <si>
    <t>9015052945</t>
  </si>
  <si>
    <t>GUITARRAS. TALLERES DE FORMACIÓN EN MÚSICA DE CUERDA</t>
  </si>
  <si>
    <t>45-44-101165460</t>
  </si>
  <si>
    <t>C5608-2025</t>
  </si>
  <si>
    <t>CORPORACIÓN ARTÍSTICA CULTURAL CASA DANZA MEDELLÍN</t>
  </si>
  <si>
    <t>9017113383</t>
  </si>
  <si>
    <t>VII FESTIVAL ZAPATIADOS LATINOAMERICANOS</t>
  </si>
  <si>
    <t>16/03/2025_x000D_</t>
  </si>
  <si>
    <t>C3745-2025</t>
  </si>
  <si>
    <t>FUNDACION AFROGUAMA</t>
  </si>
  <si>
    <t>9018673946</t>
  </si>
  <si>
    <t>CELEBRACIÓN DEL DÍA DE LA MUJER AFROLATINA</t>
  </si>
  <si>
    <t>C9872-2025</t>
  </si>
  <si>
    <t>CORPORACION PARA LA GESTION PROGRESO Y DESARROLLO DE SUCRE</t>
  </si>
  <si>
    <t>9007222278</t>
  </si>
  <si>
    <t>EL TALLER DE LOS ABUELOS: DONDE LA SABIDURIA SE CONVIERTE EN ARTE</t>
  </si>
  <si>
    <t>53-44-101038544</t>
  </si>
  <si>
    <t>C1286-2025</t>
  </si>
  <si>
    <t>FUNDACION UN MAR DE INNOVACION</t>
  </si>
  <si>
    <t>9018007815</t>
  </si>
  <si>
    <t>EMPODERAMIENTO FEMENINO: UN ESPACIO PARA LA FORMACIÓN DESDE LA IGUALDAD DE GÉNERO.</t>
  </si>
  <si>
    <t>75-44-101145016</t>
  </si>
  <si>
    <t>C8420-2025</t>
  </si>
  <si>
    <t>FUNDACIÓN LA CASITA DE LOS SUEÑOS S.V.C.</t>
  </si>
  <si>
    <t>9005966169</t>
  </si>
  <si>
    <t>FIESTA DE LA LECTURA - X VERSIÓN "LEO LA VIDA EN EL CAGUÁN"</t>
  </si>
  <si>
    <t>14-44-101234617</t>
  </si>
  <si>
    <t>C1300-2025</t>
  </si>
  <si>
    <t>FUNDACION PARA EL DESARROLLO SOCIAL DEL CARIBE</t>
  </si>
  <si>
    <t>9005198070</t>
  </si>
  <si>
    <t>SEMBRANDO TRADICIONES; JUEGOS TRADICIONALES, MITOS Y LEYENDAS INDÍGENAS DIRIGIDO A NIÑOS Y NIÑAS EN LA GRANJA.</t>
  </si>
  <si>
    <t>20/03/2025_x000D_</t>
  </si>
  <si>
    <t>75-44-101144958</t>
  </si>
  <si>
    <t>C10206-2025</t>
  </si>
  <si>
    <t>FUNDACION PRO-ACCIONAR SOCIAL</t>
  </si>
  <si>
    <t>9002091643</t>
  </si>
  <si>
    <t>ESCUELA DE FORMACIÓN SENTIMIENTO MUSICAL</t>
  </si>
  <si>
    <t>22/08/2025_x000D_</t>
  </si>
  <si>
    <t>65-44-101238897</t>
  </si>
  <si>
    <t>C81-2025</t>
  </si>
  <si>
    <t>ASOCIACION JOVENES EMPRENDEDORES DEL GUAINIA</t>
  </si>
  <si>
    <t>9002698740</t>
  </si>
  <si>
    <t>GUAINIA CELEBRA LA DANZA MULTICULTURAL, CREATIVA E INCLUYENTE 2025</t>
  </si>
  <si>
    <t>30-44-101063471</t>
  </si>
  <si>
    <t>06/05/2025: Se solicita ajuste del objeto debido a que aparece  "obligaciones contractuales"  ---22/05/2025: Se recibe la poliza, se realiza el acta y se remite para revisión</t>
  </si>
  <si>
    <t>C2530-2025</t>
  </si>
  <si>
    <t>FUNDACION ALTO DEL ROSARIO</t>
  </si>
  <si>
    <t>8230030966</t>
  </si>
  <si>
    <t>GUARDIANES DEL PATRIMONIO, LA PAZ Y EL MEDIO AMBIENTE, UNA NUEVA ESPERANZA PARA COLOSÓ</t>
  </si>
  <si>
    <t>C9450-2025</t>
  </si>
  <si>
    <t>CORPORACION CULTURAL EL FARO</t>
  </si>
  <si>
    <t>9018599482</t>
  </si>
  <si>
    <t>FESTIVAL NACIONAL DE TEATRO ACTÚE PUES</t>
  </si>
  <si>
    <t>C9529-2025</t>
  </si>
  <si>
    <t>FUNDACIÓN PARA EL DESARROLLO MULTIDIMENSIONAL E INTERDISCIPLINARIO DE LOS PUEBLOS</t>
  </si>
  <si>
    <t>9012271990</t>
  </si>
  <si>
    <t>RAICES EN MOVIMIENTO: DANZAS TRADICIONALES INDIGENAS PARA LA TRANSMISIÓN Y FORTALECIMIENTO DE LOS SABERES ANCESTRALES DE LA ETNIA CUBEO</t>
  </si>
  <si>
    <t>30-44-101063434</t>
  </si>
  <si>
    <t>07/05/2025: Se solicita subsamar la razón social de la póliza, teniendo en cuenta lo registrado en el RUT y en la resolución, se incorporo en la póliza la última palabra "KAHI" -- 15/05/2025: se recibe la poliza, se realiza el acta y se remite para revisión</t>
  </si>
  <si>
    <t>C384-2025</t>
  </si>
  <si>
    <t>RESGUARDO INDIGENA PEÑAS ROJAS</t>
  </si>
  <si>
    <t>8280024314</t>
  </si>
  <si>
    <t>FESTIVAL DE LA CULTURA ALIMENTARIA DEL PUEBLO INDIGENA COREGUAJE.</t>
  </si>
  <si>
    <t>C7221-2025</t>
  </si>
  <si>
    <t>FUNDACION MIXTA LIBERTAD</t>
  </si>
  <si>
    <t>9013101569</t>
  </si>
  <si>
    <t>CENTENARIO DE CUENTOS: MAGIA INFANTIL EN 100 HISTORIAS ORIGINALES</t>
  </si>
  <si>
    <t>75-44-101145188</t>
  </si>
  <si>
    <t>C7294-2025</t>
  </si>
  <si>
    <t>CORPORACION KYMERA</t>
  </si>
  <si>
    <t>9012484268</t>
  </si>
  <si>
    <t>PODCAST HIPERMEDIAL EL PLUMERO</t>
  </si>
  <si>
    <t>60-44-101015207</t>
  </si>
  <si>
    <t>C7064-2025</t>
  </si>
  <si>
    <t>CONSEJO COMUNITARIO ANCESTRAL DE LA COMUNIDAD NEGRA DEL ABRA "EL ABRA"</t>
  </si>
  <si>
    <t>9013294211</t>
  </si>
  <si>
    <t>CULTURA Y SABIDURÍA: RESCATANDO LA MEDICINA TRADICIONAL</t>
  </si>
  <si>
    <t>07/05/2025: Se solicita completar u aclarar la razon social del tomador,  puesto que no se encuentra descrita como en el NIT o resolución, del mismo modo se solicta completar el nombre del proyecto ---- 06/06/2025: Se remite para revisión-</t>
  </si>
  <si>
    <t>C10378-2025</t>
  </si>
  <si>
    <t>CORPORACION ALMA EN MOVIMIENTO</t>
  </si>
  <si>
    <t>9015075386</t>
  </si>
  <si>
    <t>MOVIMIENTO CREATIVO</t>
  </si>
  <si>
    <t>10/02/2025_x000D_</t>
  </si>
  <si>
    <t>30-44-101063401</t>
  </si>
  <si>
    <t>06/05/2025: Se solicita ajuste de la poliza debido a que menciona "obligaciones contractuales" -- 15/05/2025: se recibe la poliza, se realiza el acta y se remite para revisión</t>
  </si>
  <si>
    <t>C6962-2025</t>
  </si>
  <si>
    <t>FUNDACION BRINDANDO SONRISAS</t>
  </si>
  <si>
    <t>9018793203</t>
  </si>
  <si>
    <t>SERIE ANIMADA: "NARRATIVAS DE LO QUE PASO EN MI TERRITORIO"</t>
  </si>
  <si>
    <t>45-44-101165414</t>
  </si>
  <si>
    <t>C2477-2025</t>
  </si>
  <si>
    <t>FUNDACION PROMOVER</t>
  </si>
  <si>
    <t>9001480739</t>
  </si>
  <si>
    <t>ESTA ES MI TIERRA</t>
  </si>
  <si>
    <t>53-44-101038354</t>
  </si>
  <si>
    <t>C3267-2025</t>
  </si>
  <si>
    <t>CORPORACIÓN ARTISTICA, CULTURAL, DEPORTIVA, SOCIAL Y AMBIENTAL ESTAMPA LLANERA CORESLLA.</t>
  </si>
  <si>
    <t>9016320530</t>
  </si>
  <si>
    <t>FORMACIÓN MUSICAL “UN CANTO PARA LA PAZ Y LA RECONCILIACIÓN FASE 2”</t>
  </si>
  <si>
    <t>30-44-101063559</t>
  </si>
  <si>
    <t>06/05/2025: Se solicita ajuste de la poliza debido a que menciona "obligaciones contractuales"  ---22/05/2025: Se recibe la poliza, se realiza el acta y se remite para revisión</t>
  </si>
  <si>
    <t>C6188-2025</t>
  </si>
  <si>
    <t>FUNDACION L EXPLOSE</t>
  </si>
  <si>
    <t>8300214131</t>
  </si>
  <si>
    <t>RESIDENCIAS ARTÍSTICAS AIRE Y MOVIMIENTO</t>
  </si>
  <si>
    <t>30/09/25_x000D_</t>
  </si>
  <si>
    <t>11-44-101253813</t>
  </si>
  <si>
    <t>C9128-2025</t>
  </si>
  <si>
    <t>FUNDACION RANCHO GRANDE ZENÚ RAGRANZE</t>
  </si>
  <si>
    <t>9003121367</t>
  </si>
  <si>
    <t>IV FERIA ARTESANAL AGRO-ECOLOGICA Y CULTURAL DE LA ETNIA ZENÚ.</t>
  </si>
  <si>
    <t>01/09/2025_x000D_</t>
  </si>
  <si>
    <t>53-44-101038511_x000D_</t>
  </si>
  <si>
    <t>06/05/2025: Se solicita el ajuste del nombre del tomador de la poliza para que el nombre esté completo  ---22/05/2025: Se recibe la poliza, se realiza el acta y se remite para revisión</t>
  </si>
  <si>
    <t>C8958-2025</t>
  </si>
  <si>
    <t>FUNDACIÓN VELAS Y FAROLES QUIMBAYA</t>
  </si>
  <si>
    <t>9004298794</t>
  </si>
  <si>
    <t>CENTRO DE MEMORIA DEL FESTIVAL DE VELAS Y FAROLES</t>
  </si>
  <si>
    <t>60-44-101015262</t>
  </si>
  <si>
    <t>C2810-2025</t>
  </si>
  <si>
    <t>FUNDACION PARA EL DESARRROLLO SOCIAL Y CULTURAL- FUNFA</t>
  </si>
  <si>
    <t>9002337722</t>
  </si>
  <si>
    <t>TALENTO ESCONDIDO</t>
  </si>
  <si>
    <t>75-44-101145241</t>
  </si>
  <si>
    <t>C2126-2025</t>
  </si>
  <si>
    <t>CORPORACION IMPACTARTE CON DESARROLLO</t>
  </si>
  <si>
    <t>9010571983</t>
  </si>
  <si>
    <t>CARNAVAL DE VERANO NECOCLÍ 2025</t>
  </si>
  <si>
    <t>75-44-101145203</t>
  </si>
  <si>
    <t>C5788-2025</t>
  </si>
  <si>
    <t>FUNDACION NELSON MARIN</t>
  </si>
  <si>
    <t>9012798643</t>
  </si>
  <si>
    <t>CONSTRUYENDO TEJIDO SOCIAL A TRAVES DE LA GESTION CULTURAL</t>
  </si>
  <si>
    <t>75-44-101145161</t>
  </si>
  <si>
    <t>C564-2025</t>
  </si>
  <si>
    <t>FUNDACIÓN AMOR POR CÓRDOBA</t>
  </si>
  <si>
    <t>9002729954</t>
  </si>
  <si>
    <t>PORTAFOLIO MUSICAL</t>
  </si>
  <si>
    <t>53-44-101038324</t>
  </si>
  <si>
    <t>C624-2025</t>
  </si>
  <si>
    <t>FUNDACION COLOMBO ALEMANA VOLVER A SONREIR</t>
  </si>
  <si>
    <t>8040115764</t>
  </si>
  <si>
    <t>CREA INFANCIA DE MUSICA Y PAZ BARRANCABERMEJA</t>
  </si>
  <si>
    <t>39-44-101171987</t>
  </si>
  <si>
    <t xml:space="preserve">Se debe ajustar el objeto de la póliza puesto que señala un nombre diferente al proyecto ganador </t>
  </si>
  <si>
    <t>C970-2025</t>
  </si>
  <si>
    <t>FUNDACION PARA EL DESARROLLO ARTISTICO CULTURAL ARTESANAL EDUCATIVO SOCIAL DE DERECHOS HUMANOS E INDIGENA DE COLOMBIA</t>
  </si>
  <si>
    <t>9004157115</t>
  </si>
  <si>
    <t>TITIRITANDO SUEÑOS: "ANIMANDO IMAGINACIONES, TRANSFORMANDO REALIDADES"</t>
  </si>
  <si>
    <t>21/04/2025_x000D_</t>
  </si>
  <si>
    <t>85-44-101137886</t>
  </si>
  <si>
    <r>
      <rPr>
        <sz val="11"/>
        <color rgb="FF000000"/>
        <rFont val="Calibri"/>
        <family val="2"/>
        <scheme val="minor"/>
      </rPr>
      <t xml:space="preserve">Se debe ajutar el nombre del tomado toda vez que el nombre quedo "FUNDACION PARA EL DESARROLLO ARTISTICO CULTURAL ARTESANAL EDUCATIVO SOCIAL DE
DERECHOS </t>
    </r>
    <r>
      <rPr>
        <b/>
        <sz val="11"/>
        <color rgb="FF000000"/>
        <rFont val="Calibri"/>
        <family val="2"/>
        <scheme val="minor"/>
      </rPr>
      <t>HOMANOS</t>
    </r>
    <r>
      <rPr>
        <sz val="11"/>
        <color rgb="FF000000"/>
        <rFont val="Calibri"/>
        <family val="2"/>
        <scheme val="minor"/>
      </rPr>
      <t xml:space="preserve"> E INDIGENA DE COLOMBIA"</t>
    </r>
  </si>
  <si>
    <t>C6738-2025</t>
  </si>
  <si>
    <t>COLECTIVO EL CRUCE</t>
  </si>
  <si>
    <t>9010959744</t>
  </si>
  <si>
    <t>GRAN FOGÓN AUDIOVISUAL. SOBERANÍA DIGITAL Y ECOSISTEMAS AUDIOVISUALES COMUNITARIOS EN EXPANSIÓN. TECNOPOÉTICAS DE LA PARTICIPACIÓN COLECTIVA.</t>
  </si>
  <si>
    <t>14-44-101234730</t>
  </si>
  <si>
    <t>C1046-2025</t>
  </si>
  <si>
    <t>FUNDACION JISCHANA HUITACA</t>
  </si>
  <si>
    <t>9003213157</t>
  </si>
  <si>
    <t>X ENCUENTRO DE PATRIMONIO CULTURAL DE SOGAMOSO: “UNIENDO COMUNIDADES, FORTALECIENDO IDENTIDADES”</t>
  </si>
  <si>
    <t>CCS-100040658</t>
  </si>
  <si>
    <t>C9500-2025</t>
  </si>
  <si>
    <t>CORPORACION ARTISTICA Y CULTURAL CONSONARTE</t>
  </si>
  <si>
    <t>9017524821</t>
  </si>
  <si>
    <t>FESTIVAL CORALES DE PAZ AGUACHICA-CESAR</t>
  </si>
  <si>
    <t xml:space="preserve">B-100061791  </t>
  </si>
  <si>
    <t>Se debe ajustar el monto del monto del pago anticipado</t>
  </si>
  <si>
    <t>C1967-2025</t>
  </si>
  <si>
    <t>FUNDACION SOCIAL DAVIDA</t>
  </si>
  <si>
    <t>9015674130</t>
  </si>
  <si>
    <t>JORNADAS DE INCLUSIÓN Y TERAPIAS ILUMINANDO SONRISAS</t>
  </si>
  <si>
    <t xml:space="preserve">AGP-100001830 </t>
  </si>
  <si>
    <t>C5428-2025</t>
  </si>
  <si>
    <t>ASOCIACIÓN CULTURAL ZANSUE "JUVENTUD, DINAMISMO Y ENERGIA"</t>
  </si>
  <si>
    <t>9011207659</t>
  </si>
  <si>
    <t>CONVENCIÓN JUVENIL DE CIRCO Y LAS ARTES</t>
  </si>
  <si>
    <t xml:space="preserve">CCS-100040681 </t>
  </si>
  <si>
    <t>C10907-2025</t>
  </si>
  <si>
    <t>CORPORACIÓN DE PROFESORES DE LA UNIVERSIDAD SURCOLOMBIANA - CORPUS</t>
  </si>
  <si>
    <t>8130001197</t>
  </si>
  <si>
    <t>ACADEMIA DE ARTE RURAL ALGECIREÑA, DESPENSA AGRÍCOLA Y CULTURAL PARA LA PAZ.</t>
  </si>
  <si>
    <t>CHU-100046373</t>
  </si>
  <si>
    <t>C4833-2025</t>
  </si>
  <si>
    <t>COMUNIDAD INDIGENA PLAYA RICA</t>
  </si>
  <si>
    <t>9017193437</t>
  </si>
  <si>
    <t>COMPARTIENDO EN FAMILIA INKAL AWA, LOS SABERES ANCESTRALES DE LA CHAGRA Y LA ALIMENTACION PROPIA</t>
  </si>
  <si>
    <t xml:space="preserve">11-44-101254038 </t>
  </si>
  <si>
    <t>C3888-2025</t>
  </si>
  <si>
    <t>ASOCIACIÓN MUSICÁLMATE - ESCUELA MUSICAL DE COLON</t>
  </si>
  <si>
    <t>9007738734</t>
  </si>
  <si>
    <t>CREANDO SEMILLAS DE PAZ</t>
  </si>
  <si>
    <t>20/09/2025_x000D_</t>
  </si>
  <si>
    <t>AGP-100001689</t>
  </si>
  <si>
    <t>C1175-2025</t>
  </si>
  <si>
    <t>ASOCIACION CULTURAL CIRCO FRONTERA DE PAZ</t>
  </si>
  <si>
    <t>9009864618</t>
  </si>
  <si>
    <t>VIII FESTIVAL DE PAYASOS "PAYASEANDO POR NORTE DE SANTANDER, JUNTOS CONTRA EL BULLYING CONECTANDO SONRISAS POR EL CATATUMBO"</t>
  </si>
  <si>
    <t>CCS-100040664</t>
  </si>
  <si>
    <t>el RUT cargado tiene otra razón social diferente a la mencionada en la resolución, en el formato del proyecto y en la póliza</t>
  </si>
  <si>
    <t xml:space="preserve">24/06/2025: Se cargó el RUT con el nombre que corresponde al formulario del proyecto y la póliza.
</t>
  </si>
  <si>
    <t>C1101-2025</t>
  </si>
  <si>
    <t>COMUNIDAD INDIGENA JUSY MONILLA AMENA KM 9</t>
  </si>
  <si>
    <t>8380000397</t>
  </si>
  <si>
    <t>BAILE TRADICIONAL UITOTO</t>
  </si>
  <si>
    <t>25/07/2025_x000D_</t>
  </si>
  <si>
    <t xml:space="preserve">AGP-100001671 </t>
  </si>
  <si>
    <t>C1316-2025</t>
  </si>
  <si>
    <t>FUNDACION PARA LA FORMACION ARTISTICA GIOIA</t>
  </si>
  <si>
    <t>9017600102</t>
  </si>
  <si>
    <t>5TO CONCURSO LATINOAMERICANO PIANISTAS JOVENES 2025.</t>
  </si>
  <si>
    <t>41-44-101292877</t>
  </si>
  <si>
    <t xml:space="preserve">Ajustar el objeto de la poliza toda vez que no existe contratista sino afianzado </t>
  </si>
  <si>
    <t>se ajusto el objeto de la póliza</t>
  </si>
  <si>
    <t>C8743-2025</t>
  </si>
  <si>
    <t>ASOCIACION CIVICA ANTENA PARABOLICA AGUADAS</t>
  </si>
  <si>
    <t>8100052781</t>
  </si>
  <si>
    <t>EL VUELO DE "LOS GRILLOS", SEMBLANZA ARTÍSTICA DE LOS HERMANOS HERNÁNDEZ.</t>
  </si>
  <si>
    <t>42-44-101161080</t>
  </si>
  <si>
    <t>C5552-2025</t>
  </si>
  <si>
    <t>JUNTA DE ACCION COMUNAL DE LA VEREDA VILLAROSA</t>
  </si>
  <si>
    <t>8440007809</t>
  </si>
  <si>
    <t>VILLAROSA- COSECHA CULTURAL.</t>
  </si>
  <si>
    <t>07/07/2025_x000D_</t>
  </si>
  <si>
    <t>BY-100052162</t>
  </si>
  <si>
    <t>C10225-2025</t>
  </si>
  <si>
    <t>CORPORACION ARTISTICA Y CULTURAL IDENTIDAD QUINDIANA IQ</t>
  </si>
  <si>
    <t>9016196812</t>
  </si>
  <si>
    <t>"TEJIENDO PAZ EN MOVIMIENTO"</t>
  </si>
  <si>
    <t>60-44-101015238</t>
  </si>
  <si>
    <t>C9285-2025</t>
  </si>
  <si>
    <t>ASOCIACIÓN DEPARTAMENTAL DE SORDOS DEL GUAVIARE</t>
  </si>
  <si>
    <t>9009783838</t>
  </si>
  <si>
    <t>MANOS VIAJERAS</t>
  </si>
  <si>
    <t>30-44-101063496</t>
  </si>
  <si>
    <t xml:space="preserve">Ajustar el objeto de la poliza toda vez que menciona obligaciones contractuales </t>
  </si>
  <si>
    <t>Se ajusto objeto de l apóliza</t>
  </si>
  <si>
    <t>C5230-2025</t>
  </si>
  <si>
    <t>SOCIEDAD DE MEJORAS PÚBLICAS DE BUCARAMANGA</t>
  </si>
  <si>
    <t>8902031531</t>
  </si>
  <si>
    <t>LA MEMORIA BUCARAMANGA A TRAVÉS DE LOS EMPRENDIMIENTOS Y PATRIMONIOS QUE PERDURAN</t>
  </si>
  <si>
    <t>CRC-100024549</t>
  </si>
  <si>
    <t>C4827-2025</t>
  </si>
  <si>
    <t>FUNDACIÓN RADIAL PUNTO 5</t>
  </si>
  <si>
    <t>9009481138</t>
  </si>
  <si>
    <t>ARTESANAS DE LOS ANDES: TEJIENDO HISTORIAS.</t>
  </si>
  <si>
    <t>41-44-101292817</t>
  </si>
  <si>
    <t xml:space="preserve">Se debe ajustar ya que no estamos hablando de obligaciones derivadas de un contratista. </t>
  </si>
  <si>
    <t>C7359-2025</t>
  </si>
  <si>
    <t>FUNDACION PROYECTO CHANEJO</t>
  </si>
  <si>
    <t>9012787809</t>
  </si>
  <si>
    <t>GAMIFICACION DE LOS ESPACIOS ALTERNATIVOS PARA LA PRÁCTICA ARTÍSTICA</t>
  </si>
  <si>
    <t>11-44-101254060</t>
  </si>
  <si>
    <t>Ajustar las fechas del amparo toda vez que tendrian que ir hasta el 26 de abril de 2026 / y se debe ajustar el valor del amparo para salarios prestaciones</t>
  </si>
  <si>
    <t>Se ajusta el objeto de la poliza</t>
  </si>
  <si>
    <t>C7366-2025</t>
  </si>
  <si>
    <t>CORPORACION DE GESTORES CULTURALES DEL TUNDAMA</t>
  </si>
  <si>
    <t>9006158041</t>
  </si>
  <si>
    <t>SEXTO CURSO- PROCESO DE FORMACIÓN: LOS GESTORES CULTURALES COMO AGENTES PRINCIPALES EN EL FORTALECIMIENTO CULTURAL DEL PATRIMONIO, SABERES Y OFICIOS TRADICIONALES DE BOYACÁ, “BOYACÁ RECONOCE SU PATRIMONIO”.</t>
  </si>
  <si>
    <t>20/10/2025_x000D_</t>
  </si>
  <si>
    <t>75-44-101145190</t>
  </si>
  <si>
    <t>C9633-2025</t>
  </si>
  <si>
    <t>FUNDACION VISUAL CHOCK</t>
  </si>
  <si>
    <t>9018079085</t>
  </si>
  <si>
    <t>CONSTRUYENDO TRADICIÓN</t>
  </si>
  <si>
    <t>05/05/2025_x000D_</t>
  </si>
  <si>
    <t xml:space="preserve">AGP-100001736 </t>
  </si>
  <si>
    <t>C8387-2025</t>
  </si>
  <si>
    <t>FUNDACION KURAMI CULTURA AL CAMINAR</t>
  </si>
  <si>
    <t>9018272692</t>
  </si>
  <si>
    <t>PASARELA DE MODA HERENCIA NATIVA</t>
  </si>
  <si>
    <t>AGP-100001748</t>
  </si>
  <si>
    <t>El anexo 1 tiene error en el objeto por cuanto indica qe ampara incumliminto de obligaciones del "convenio C8387 cuyo objeto es ..."</t>
  </si>
  <si>
    <t>C10660-2025</t>
  </si>
  <si>
    <t>ASOCIACION ARTISTICA Y CREATIVA EVOLUTION CREW DANCE</t>
  </si>
  <si>
    <t>9015232181</t>
  </si>
  <si>
    <t>“HERENCIA VIVA: RITMOS QUE NOS UNEN”</t>
  </si>
  <si>
    <t>60-44-101015239</t>
  </si>
  <si>
    <t>C8775-2025</t>
  </si>
  <si>
    <t>CORPORACIÓN CULTURAL CANCHIMALOS</t>
  </si>
  <si>
    <t>8002494607</t>
  </si>
  <si>
    <t>CANCHIMALOS: 50 AÑOS DE MEMORIA ESCÉNICA</t>
  </si>
  <si>
    <t xml:space="preserve">M-100262894	</t>
  </si>
  <si>
    <t>C11091-2025</t>
  </si>
  <si>
    <t>CORPORACION CORCULDER</t>
  </si>
  <si>
    <t>9001590134</t>
  </si>
  <si>
    <t>MUSICA EN MARCHA POR LA PAZ Y CONVIVENCIA</t>
  </si>
  <si>
    <t xml:space="preserve">30-44-101063495 </t>
  </si>
  <si>
    <t>Ajustar el objeto de la poliza toda vez que menciona obligaciones contractuales / cargar la poliza más legible</t>
  </si>
  <si>
    <t>Se ajusto el objeto</t>
  </si>
  <si>
    <t>C9540-2025</t>
  </si>
  <si>
    <t>FUNDACION MUYSQUYN "JOVENES, AMBIENTE Y TERRITORIO"</t>
  </si>
  <si>
    <t>9012099262</t>
  </si>
  <si>
    <t>TRADICIONES QUE SANAN: UN DIALOGO ECOSISTEMICO</t>
  </si>
  <si>
    <t>51-44-101029790</t>
  </si>
  <si>
    <t>C910-2025</t>
  </si>
  <si>
    <t>FUNDACIÓN ÚVENDOR</t>
  </si>
  <si>
    <t>9003310891</t>
  </si>
  <si>
    <t>ESCUELA DE SONES DE MARÍMBULA DEL SINÚ</t>
  </si>
  <si>
    <t>53-44-101038393</t>
  </si>
  <si>
    <t>C8852-2025</t>
  </si>
  <si>
    <t>CORPORACIÓN KOMPANIO COLECTIVO CULTURAL</t>
  </si>
  <si>
    <t>9016412718</t>
  </si>
  <si>
    <t>FESTIVAL INFANTIL DE ARTES ESCÉNICAS</t>
  </si>
  <si>
    <t>M-100262709</t>
  </si>
  <si>
    <t>C8231-2025</t>
  </si>
  <si>
    <t>FUNDACION VIVOMITU</t>
  </si>
  <si>
    <t>9018816655</t>
  </si>
  <si>
    <t>PINTANDO EL PAISAJE CULTURAL VAUPENSE</t>
  </si>
  <si>
    <t>65-44-101238864</t>
  </si>
  <si>
    <t>C10004-2025</t>
  </si>
  <si>
    <t>CORPORACION CULTURAL MORICHES</t>
  </si>
  <si>
    <t>9015082924</t>
  </si>
  <si>
    <t>FORMACION EN BAILE DE JOROPO TRADICIONAL PARA LA RECONCILIACION Y LA CULTURA DE PAZ</t>
  </si>
  <si>
    <t>CCS-100040734</t>
  </si>
  <si>
    <t>C1635-2025</t>
  </si>
  <si>
    <t>FUNDACIÓN URDIENDO CANTO</t>
  </si>
  <si>
    <t>9017226274</t>
  </si>
  <si>
    <t>TERRITORIOS DE CONVIVENCIA Y PAZ</t>
  </si>
  <si>
    <t>41-44-101292760</t>
  </si>
  <si>
    <t>Falta incluir en el objeto de la poliza el año del proyecto C-1635 de 2025 y el nombre del proyecto "territorios de convivencia y paz", anexar el recibo de pago. - Sin evidencia de pago</t>
  </si>
  <si>
    <t>SE SUBSANA EL OBJETO Y ANEXA RECIBO DE PAGO.</t>
  </si>
  <si>
    <t>C4125-2025</t>
  </si>
  <si>
    <t>FUNDACIÓN CORO POLIFÓNICO ICANTÉERI</t>
  </si>
  <si>
    <t>9000189735</t>
  </si>
  <si>
    <t>VOCES DESDE LA SELVA LE CANTAN A LA PAZ</t>
  </si>
  <si>
    <t>75-44-101145192</t>
  </si>
  <si>
    <t>C1677-2025</t>
  </si>
  <si>
    <t>CORPORACIÓN NUEVA ERA ARTE Y CULTURA</t>
  </si>
  <si>
    <t>9007551296</t>
  </si>
  <si>
    <t>LABORATORIO CREATIVO DE PATRIMONIO CULTURAL: INNOVACIÓN Y REVITALIZACIÓN DEL LEGADO CULTURAL DEL MUNICIPIO DE AMAGÁ.</t>
  </si>
  <si>
    <t>AGP-100001794</t>
  </si>
  <si>
    <t>C1637-2025</t>
  </si>
  <si>
    <t>CORPORACIÓN DE ARTISTAS DIGITALES GUAVIARE</t>
  </si>
  <si>
    <t>9018558690</t>
  </si>
  <si>
    <t>COCREACIÓN DE EXPERIENCIAS DE TURISMO CULTURAL COMUNITARIO EN SAN JOSÉ DEL GUAVIARE</t>
  </si>
  <si>
    <t>11-44-101253842</t>
  </si>
  <si>
    <t>C5126-2025</t>
  </si>
  <si>
    <t>JUNTA DE ACCION COMUNAL DE LA VEREDA AGUA BONITA 2</t>
  </si>
  <si>
    <t>9013999227</t>
  </si>
  <si>
    <t>FESTIVAL DE GRAFITTI Y MURALISMO AGUA BONITA SE PINTA DE COLORES CON MANOS DE PAZ Y RECONCILIACION</t>
  </si>
  <si>
    <t>30-44-101063493</t>
  </si>
  <si>
    <t>C470-2025</t>
  </si>
  <si>
    <t>CORPORACIÓN CULTURAL TEJIENDO COMUNIDADES</t>
  </si>
  <si>
    <t>9018485142</t>
  </si>
  <si>
    <t>CÍRCULOS DE LA PALABRA: NIÑOS, NIÑAS Y MADRES DESCUBRIENDO LA TRADICIÓN GASTRONÓMICA Y CULTURAL DE PIENDAMÓ TUNIA</t>
  </si>
  <si>
    <t>45-44-101165453</t>
  </si>
  <si>
    <t>C7672-2025</t>
  </si>
  <si>
    <t>CORPORACIÓN ARTÍSTICA Y CULTURAL COMPARTIENDO ARTE EN NORTE DE SANTANDER</t>
  </si>
  <si>
    <t>9015270001</t>
  </si>
  <si>
    <t>TRANSFORMA TU VIDA A TRAVÉS DE LA DANZA 2.0</t>
  </si>
  <si>
    <t>CCT-100010745</t>
  </si>
  <si>
    <t>corregir el nombre del tomador conforme al RUT "CORPORACION ARTISTICA Y CULTURAL COMPARTIENDO ARTE EN NORTE DE SANTANDER"</t>
  </si>
  <si>
    <t>SUBSANADA LA SUGERENCIA</t>
  </si>
  <si>
    <t>C7596-2025</t>
  </si>
  <si>
    <t>FUNDACIÓN RED DE AFROEMPRENDEDORES BALINDA</t>
  </si>
  <si>
    <t>9016441761</t>
  </si>
  <si>
    <t>HERENCIA EN EL PLATO</t>
  </si>
  <si>
    <t>CHU-100046673</t>
  </si>
  <si>
    <t>La fecha de vigencia de la poliza debe ir hasta el 20-05-2026 y 20-11-2028</t>
  </si>
  <si>
    <t>CORREGIDA VIGENCIA DE AMPAROS HASTA 20/05/2026 Y 20/1172028</t>
  </si>
  <si>
    <t>Se encuentra subsanada correctamente.</t>
  </si>
  <si>
    <t>C6441-2025</t>
  </si>
  <si>
    <t>FUNDACIÓN NIÑOS Y JÓVENES TALENTOSOS</t>
  </si>
  <si>
    <t>9006565531</t>
  </si>
  <si>
    <t>ESCUELA DE FORMACIÓN ARTÍSTICA NIÑOS Y JÓVENES TALENTOSOS DE CARTAGENA</t>
  </si>
  <si>
    <t>75-44-101145052</t>
  </si>
  <si>
    <t>C518-2025</t>
  </si>
  <si>
    <t>CORPORACION PARA EL DESARROLLO, LA RECONCILIACION Y LA REPARACION</t>
  </si>
  <si>
    <t>9002512473</t>
  </si>
  <si>
    <t>MEMORIAS DE MI PUEBLO: UNA PROPUESTA PEDAGÓGICA PARA LA APROPIACIÓN CULTURAL DEL PATRIMONIO AUDIOVISUAL DEL MUNICIPIO DE SAN CARLOS.</t>
  </si>
  <si>
    <t>AGP-100001656</t>
  </si>
  <si>
    <t>C6161-2025</t>
  </si>
  <si>
    <t>JUNTA DE ACCION COMUNAL VEREDA COLORADO DEL MUNICIPIO DE MONIQUIRA</t>
  </si>
  <si>
    <t>9001583618</t>
  </si>
  <si>
    <t>: "RAÍCES DE COLORADO: RESCATANDO Y PRESERVANDO NUESTRO PATRIMONIO CULTURAL INMATERIAL"</t>
  </si>
  <si>
    <t>AGP-100001699</t>
  </si>
  <si>
    <t>C7483-2025</t>
  </si>
  <si>
    <t>CORPORACION JUNTA PATRONAL DE CUADRILLAS DE SAN MARTIN DE LOS LLANOS</t>
  </si>
  <si>
    <t>8220041442</t>
  </si>
  <si>
    <t>"LAS CUADRILLAS DE SAN MARTÍN, 290 AÑOS DE CULTURA VIVA Y ANCESTRAL"</t>
  </si>
  <si>
    <t>14-44-101234827</t>
  </si>
  <si>
    <t>C6648-2025</t>
  </si>
  <si>
    <t>ASOCIACIÓN FRATERNIDAD INTERNACIONAL DE JOVENES DE COLOMBIA IYF</t>
  </si>
  <si>
    <t>9000507020</t>
  </si>
  <si>
    <t>TOUR CONEXÍÓN DE CORAZONES; UN MUSICAL POR LA PAZ</t>
  </si>
  <si>
    <t>37-44-101044504</t>
  </si>
  <si>
    <t>C2024-2025</t>
  </si>
  <si>
    <t>CORPORACIÓN ANDINA DE COLOMBIA</t>
  </si>
  <si>
    <t>9006565778</t>
  </si>
  <si>
    <t>YIPEROS EN EL PAISAJE CULTURAL CAFETERO</t>
  </si>
  <si>
    <t>60-44-101015218</t>
  </si>
  <si>
    <t>C9650-2025</t>
  </si>
  <si>
    <t>CORPORACIÓN CULTURAL Y ARTÍSTICA RAÍCES VIVAS</t>
  </si>
  <si>
    <t>9014208661</t>
  </si>
  <si>
    <t>LABORATORIO TEJIENDO Y RESONANDO "PAZARTE"</t>
  </si>
  <si>
    <t>57-44-101007095</t>
  </si>
  <si>
    <t>C8595-2025</t>
  </si>
  <si>
    <t>CORPORACIÓN ARTÍSTICA GUSTAVO GÓMEZ ARDILA</t>
  </si>
  <si>
    <t>8040061858</t>
  </si>
  <si>
    <t>18° FESTIVAL CORAL INTERNACIONAL GUSTAVO GÓMEZ ARDILA</t>
  </si>
  <si>
    <t>96-44-101196602</t>
  </si>
  <si>
    <t>En el objeto debe corregir obligaciones contractuales por obligaciones de la resolución No 454 del 15-04-2025</t>
  </si>
  <si>
    <t>C7456-2025</t>
  </si>
  <si>
    <t>ASOCIACION RAICES PALENQUERAS</t>
  </si>
  <si>
    <t>9010862985</t>
  </si>
  <si>
    <t>SEMBRANDO FUTURO</t>
  </si>
  <si>
    <t>85-44-101137936</t>
  </si>
  <si>
    <t>C7319-2025</t>
  </si>
  <si>
    <t>CORPORACION SENSIBUS CENTRO DE ARTE EXPERIMENTAL</t>
  </si>
  <si>
    <t>9014533924</t>
  </si>
  <si>
    <t>FERIA FOTOGRÁFICA: TURBACO CON ENFOQUE CULTURAL, MATERIAL E INMATERIAL DE TURBACO BOLÍVAR</t>
  </si>
  <si>
    <t>75-44-101145154</t>
  </si>
  <si>
    <t>C7037-2025</t>
  </si>
  <si>
    <t>CORPORACION RAFAEL POMBO</t>
  </si>
  <si>
    <t>8908076984</t>
  </si>
  <si>
    <t>XIII FESTIVAL PEQUEÑO KUMANDAY 2025</t>
  </si>
  <si>
    <t>42-44-101161101</t>
  </si>
  <si>
    <t>Enviar el recibo de pago.</t>
  </si>
  <si>
    <t>C4931-2025</t>
  </si>
  <si>
    <t>ASOCIACION DE PROSUMIDORES AGROECOLÓGICOS - AGROSOLIDARIA SECCIONAL SOCOTA</t>
  </si>
  <si>
    <t>9000900482</t>
  </si>
  <si>
    <t>ORGANIZACION, COORDINACION Y REALIZACION DEL IV ENCUENTRO "TRIGO, PAN Y TRADICION MOLINERA" MUNICIPIO DE SOCOTA BOYACA - COLOMBIA</t>
  </si>
  <si>
    <t>21-46-101114837</t>
  </si>
  <si>
    <t>Debe incluir el nombre completo en el tomador  conforme al RUT .El amparo de prestaciones sociales, salarios yv demás debe ir hasta el 15-11-2028 .</t>
  </si>
  <si>
    <t>CORREGIDO NOMBRE Y AMPARO.</t>
  </si>
  <si>
    <r>
      <rPr>
        <sz val="11"/>
        <color rgb="FF000000"/>
        <rFont val="Calibri"/>
        <family val="2"/>
        <scheme val="minor"/>
      </rPr>
      <t xml:space="preserve">16-05-2025: Se carga el documento ajustado en la carpeta de hoy </t>
    </r>
    <r>
      <rPr>
        <b/>
        <sz val="11"/>
        <color rgb="FF000000"/>
        <rFont val="Calibri"/>
        <family val="2"/>
        <scheme val="minor"/>
      </rPr>
      <t>04/07/2025 - Se carga resolución aclaratoria No. 1016 de 03/07/2025</t>
    </r>
  </si>
  <si>
    <t>C457-2025</t>
  </si>
  <si>
    <t>JUNTA DE ACCION COMUNAL VEREDA SANTA BARBARA DEL MUNICIPIO DE TOLEDO</t>
  </si>
  <si>
    <t>9006378843</t>
  </si>
  <si>
    <t>XXIII FESTIVAL DE MURGAS CAMPESINAS VEREDA SANTA BARBARA</t>
  </si>
  <si>
    <t>75-44-101145117</t>
  </si>
  <si>
    <t>C11146-2025</t>
  </si>
  <si>
    <t>FUNDACION GOTITAS DE AMOR</t>
  </si>
  <si>
    <t>9005429409</t>
  </si>
  <si>
    <t>BANDA SHOW MUSICAL DE POLONUEVO ¨RITMOS DE PAZ Y TRADICION¨</t>
  </si>
  <si>
    <t>85-44-101137751</t>
  </si>
  <si>
    <t>En el objeto suprimir contrato y dejar incluido como obligaciones de la Resolución No 454 del 15-04-2025</t>
  </si>
  <si>
    <t>SE ACLARO EL OBJETO COMO OBLIGACIONES DE LA RESOLUCIÓN.</t>
  </si>
  <si>
    <t>C10084-2025</t>
  </si>
  <si>
    <t>CORPORACIÓN PARA LA RESULTARÍA ESTRATEGICA MANTIS</t>
  </si>
  <si>
    <t>9002551348</t>
  </si>
  <si>
    <t>LETRAS VIVAS 2024: SAN CARLOS DE GUAROA UN TERRITORIO DE LECTURA, CULTURA E IMAGINACIÓN PARA LA PAZ</t>
  </si>
  <si>
    <t>30-44-101063420</t>
  </si>
  <si>
    <t>En el objeto suprimir obligaciones contractuales por obligaciones de la Resolución No 0454 del 15-04-2025</t>
  </si>
  <si>
    <t>CORREGIDA LAS OBLIGACIONES POR RESOLUCIÓN 454</t>
  </si>
  <si>
    <t>C3596-2025</t>
  </si>
  <si>
    <t>JUNTA DE ACCION COMUNAL DEL BARRIO EL COLISEO</t>
  </si>
  <si>
    <t>9001261875</t>
  </si>
  <si>
    <t>FESTIVAL RESCATANDO TALENTOS ESCONDIDOS EN NUESTRA AMAZONIA</t>
  </si>
  <si>
    <t>AGP-100001222</t>
  </si>
  <si>
    <t>14/05/2025:  Se recibe documento ajustado. Se procede con revisión documental y se cambia a estado "Remitido para revisión"
7/05/2025: En los Anexos de la póliza no se explica el amparo al que corresponde el amparo denominado: "Pago Anticipado" por lo que no se puede determinar con claridad si este corresponde al amparo solicitado en la resolución denominado "Devolución del Pago Anticipado" razón por la cual se solicita incluir en la póliza los Anexos o Certificados donde se presentan los amparos.</t>
  </si>
  <si>
    <t>C9332-2025</t>
  </si>
  <si>
    <t>CORPORACIÓN CULTURAL SOCIAL Y ARTÍSTICA EL TALLER</t>
  </si>
  <si>
    <t>9013337700</t>
  </si>
  <si>
    <t>ESTÚCUENTO 2025, LA RUTA DE LA PALABRA</t>
  </si>
  <si>
    <t>39-44-101171938</t>
  </si>
  <si>
    <t>12/05/2025:  Se carga nuevamente el archivo
no esta correctamente diligenciada el acta</t>
  </si>
  <si>
    <t>C7620-2025</t>
  </si>
  <si>
    <t>FUNDACION HENRIETTA'S - HENRIETTA'S GROUP</t>
  </si>
  <si>
    <t>8270007781</t>
  </si>
  <si>
    <t>XVIII FESTIVAL SANANDRESANO DE CINE Y TELEVISION ENCARRETE ISLEÑO</t>
  </si>
  <si>
    <t>75-44-101144448</t>
  </si>
  <si>
    <t>C45-2025</t>
  </si>
  <si>
    <t>FUNDACION COLECTIVO JUVENIL AFROEMPRENDEDORES</t>
  </si>
  <si>
    <t>9015589086</t>
  </si>
  <si>
    <t>ESCUELA TALLER DE EMPRENDIMIENTO JUVENIL AFROCULTURAL "EMPRENDIMIENTOS CULTURALES COMO ALTERNATIVA DE VIDA Y PAZ"</t>
  </si>
  <si>
    <t>55-44-101084942</t>
  </si>
  <si>
    <t>C314-2025</t>
  </si>
  <si>
    <t>FUNDACIÓN RAULITO LEY "SUEÑOS URBANOS"</t>
  </si>
  <si>
    <t>9007451698</t>
  </si>
  <si>
    <t>LA VOZ QUE LA CALLE NO PUDO CALLAR</t>
  </si>
  <si>
    <t>21-44-101468924</t>
  </si>
  <si>
    <t>C5047-2025</t>
  </si>
  <si>
    <t>ASOCIACION DE PRODUCTORES INDIGENAS ZENU DE PALMITO</t>
  </si>
  <si>
    <t>9012294077</t>
  </si>
  <si>
    <t>DEL FOGÓN ZENÚ, SABORES DE NUESTRA CULTURA QUE PERDURAN FASE DOS</t>
  </si>
  <si>
    <t>75-44-101145074</t>
  </si>
  <si>
    <t>28/05/2025: Se ajusta el objeto de la póliza conforme a la observación. Se cambia estado a Remitida para revisión. 
El objeto que se enuncia en la póliza a saber: "(…) Cuyo objeto es desarrollar el proceso de evaluación integral  de los proyectos que participen en las convocatorias del programa nacional de concertación cultural 2025" corresponde al contrato Interadministrativo No.4114 de 2024 celebrado con la Universidad Nacional, y no al objeto de la resolución 454 DEL 2025
Registro: C5047-2025
Proyecto: DEL FOGÓN ZENÚ, SABORES DE NUESTRA CULTURA QUE PERDURAN FASE DOS</t>
  </si>
  <si>
    <t>C792-2025</t>
  </si>
  <si>
    <t>FUNDACIÓN CENTRO DE FORMACIÓN ARTÍSTICO Y CULTURAL CEFARTYC</t>
  </si>
  <si>
    <t>9011968796</t>
  </si>
  <si>
    <t>VOY PA¨ ENCIMA</t>
  </si>
  <si>
    <t>85-44-101137793</t>
  </si>
  <si>
    <t>28/05/2025: Se ajusta la razón social de la póliza "FUNDACION CENTRO DE FORMACION ARTISTICO Y CULTURAL CEFARTYC" conforme a la observación. Cambia estado a Remitida para revisión. 
LA RAZÓN DE LA PÓLIZA "FUNDACION CENTRO DE FORMACION ARTISTICO Y CULTURAL CEFARTYO" es levemente diferente a la razón social del RUT y la entidad proponente referenciada en la resolución 454 del 15 de abril de 2025, a saber: "FUNDACIÓN CENTRO DE FORMACIÓN ARTÍSTICO Y CULTURAL CEFARTYC"</t>
  </si>
  <si>
    <t>C6015-2025</t>
  </si>
  <si>
    <t>FUNDACION MIRNADO AL CIELO</t>
  </si>
  <si>
    <t>9018252568</t>
  </si>
  <si>
    <t>TALLERES DE FORMACION ARTISTICA CREATIVOS</t>
  </si>
  <si>
    <t>75-44-101145326</t>
  </si>
  <si>
    <t>26/06/2025: Se evidencia respecto al certificado existencia de representacion legal, correccion del nombre de la entidad y se procede a realizar acta correspondiente
11/06/2025: No se evidencia poliza subsanada cargada en fecha de 19/05/2025, para continuar con el tramite correspondiente.
El nombre de la entidad proponente en la resolución y en el formato de proyecto "FUNDACION MIRNADO AL CIELO" es ligeramente diferente a la razón social que aparece en la póliza y en el RUT, a saber: "FUNDACION MIRANDO AL CIELO"</t>
  </si>
  <si>
    <r>
      <rPr>
        <sz val="11"/>
        <color rgb="FF000000"/>
        <rFont val="Calibri"/>
        <family val="2"/>
        <scheme val="minor"/>
      </rPr>
      <t xml:space="preserve">13-05-2025: Ajuste resolución por nombre de la entidad
</t>
    </r>
    <r>
      <rPr>
        <b/>
        <sz val="11"/>
        <color rgb="FF000000"/>
        <rFont val="Calibri"/>
        <family val="2"/>
        <scheme val="minor"/>
      </rPr>
      <t>04/07/2025 - Se carga resolución aclaratoria No. 1016 de 03/07/2025</t>
    </r>
  </si>
  <si>
    <t>C1070-2025</t>
  </si>
  <si>
    <t>CABILDO MENOR INDIGENA DE SAN MIGUEL</t>
  </si>
  <si>
    <t>8230026661</t>
  </si>
  <si>
    <t>MUJERES INDÍGENAS DE SAN MIGUEL, SANADORAS DE CUERPO Y ALMA FASE II</t>
  </si>
  <si>
    <t>75-44-101149661</t>
  </si>
  <si>
    <t xml:space="preserve">28/05/2025: Ajusta el objeto de la póliza conforme a la observación, pasa de Anexo 0 a Anexo 1. Se cambia estado a Remitida para Revisión. 
El objeto que se enuncia en la póliza a saber: "(…) Cuyo objeto es desarrollar el proceso de  evaluación integral  de los proyectos que participen en las convocatorias del programa nacional de concertación cultural 2025" corresponde al contrato Interadministrativo No.4114 de 2024 celebrado con la Universidad Nacional, y no al objeto de la resolución 454 del 15 de abril de 2025, o al objetivo general del proyecto con número de registro: C1070-2025 el cual es: “Fortalecer la salud emocional, el conocimiento en medicina tradicional Zenú y el empoderamiento económico y personal de 50 mujeres víctimas del conflicto armado en el cabildo indígena de San Miguel, a través de procesos de formación en prácticas ancestrales, cuidado del medio ambiente, desarrollo  personal y asociatividad”. </t>
  </si>
  <si>
    <t xml:space="preserve">21-05-2025: Se carga el documento ajustado en la carpeta de hoy
28-05-2025: Se carga nuevamente el documento ajustado en la carpeta de hoy
</t>
  </si>
  <si>
    <t>C4567-2025</t>
  </si>
  <si>
    <t>JUNTA DE ACCION COMUNAL DE LA URBANIZACION DIVINO NIÑO</t>
  </si>
  <si>
    <t>9016225997</t>
  </si>
  <si>
    <t>ESCUELA DE FORMACIÓN ARTÍSTICA Y CULTURAL DE DANZA Y MÚSICA TRADICIONAL DE LOS BAILES CANTAOS DIRIGIDO A NIÑOS, NIÑAS, ADOLESCENTES Y JÓVENES, DE LA ZONA URBANA Y RURAL DEL MUNICIPIO DE GAMARRA CESAR.</t>
  </si>
  <si>
    <t>B100061714</t>
  </si>
  <si>
    <t>C8988-2025</t>
  </si>
  <si>
    <t>ASOCIACION DE AUTORIDADES TRADICIONALES WAYUU PEKIJIRRAWA DE LA ZONA DE PESUAPA</t>
  </si>
  <si>
    <t>8250006801</t>
  </si>
  <si>
    <t>SUTTIA EINA WAKUAIPA: TEJIENDO DESDE LA MEMORIA DE LO VIVIDO</t>
  </si>
  <si>
    <t>CRC-100024457</t>
  </si>
  <si>
    <t>C1953-2025</t>
  </si>
  <si>
    <t>FUNDACIÓN CONFLUENCIA POPULAR CREATIVA</t>
  </si>
  <si>
    <t>9012768940</t>
  </si>
  <si>
    <t>REDESCUBRIENDO EL PATRIMONIO CULTURAL DE JENESANO PARA UN AULA ESCOLAR CON ARRAIGO</t>
  </si>
  <si>
    <t>AGP-100001827</t>
  </si>
  <si>
    <t>C3027-2025</t>
  </si>
  <si>
    <t>FUNDACIÓN MI CABALLITO DE PALO</t>
  </si>
  <si>
    <t>9014131887</t>
  </si>
  <si>
    <t>SONRISAS A TRAVES DEL ARTE II: LA AVENTURA CONTINUA</t>
  </si>
  <si>
    <t>53-44-101038467</t>
  </si>
  <si>
    <t>15/05/2025: Se evidencia Anexo 0, en las aclaraciones mencionan numero de registro y título del proyecto. Se cambia estado a "Remitido para
07/05/2025: No se evidencia en la póliza el Anexo 0.
El objeto que se relaciona en la póliza corresponde al título del proyecto y no al objetivo general del mismo, a saber: "Mejorar la calidad de vida y el bienestar de niños con discapacidad de 0 a 11 años en Sincelejo mediante talleres adaptados en artes plásticas, música, danza y manualidades. Estos talleres promoverán su desarrollo integral y la inclusión social. Además, proporcionaremos charlas para familias y cuidadores, ofreciendo herramientas prácticas para la crianza y
educación de sus hijos. Con estas acciones, aspiramos a crear un entorno más inclusivo y apoyar tanto a los niños como a sus familias."</t>
  </si>
  <si>
    <t>C3845-2025</t>
  </si>
  <si>
    <t>CORPORACIÓN ESCUELA TALLER DE SOLEDAD</t>
  </si>
  <si>
    <t>9017637783</t>
  </si>
  <si>
    <t>ARTES POPULARES PARA TODOS</t>
  </si>
  <si>
    <t>75-44-101145285</t>
  </si>
  <si>
    <t>31/05/2025: :Conforme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20/05/2025: En el documento cargado en la carpeta de subsanación no se evidencia pago de la póliza. Continua en estado Subsanación 
No se evidencia el pago de la póliza - Sin evidencia de pago</t>
  </si>
  <si>
    <t>La póliza tiene el certificado de no revocatoria ni cancelación por falta de pago desde que se trasladó, que es válido de acuerdo con las instrucciones de la capacitación</t>
  </si>
  <si>
    <t>C3959-2025</t>
  </si>
  <si>
    <t>FUNDACION PLASTICO PRECIOSO URAMBA</t>
  </si>
  <si>
    <t>9015870892</t>
  </si>
  <si>
    <t>ENTRE EL MAR Y LA SELVA: ENCUENTRO DE SABERES PACÍFICOS</t>
  </si>
  <si>
    <t>CCS-100040587</t>
  </si>
  <si>
    <t>28/05/2025: Adjuntan el Anexo 0 y se evidencia el pago de la póliza. Cambia estado a Remitida para Revisión.
Cuenta con el anexo 1 pero no se evidencia el anexo 0.
No se evidencia el pago de la póliza</t>
  </si>
  <si>
    <t>C8924-2025</t>
  </si>
  <si>
    <t>RESGUARDO INDIGENA AWA DE PALMAR IMBI</t>
  </si>
  <si>
    <t>9000110034</t>
  </si>
  <si>
    <t>SAZONANDO MEMORIA, COCINANDO PAZ</t>
  </si>
  <si>
    <t>41-44-101292883</t>
  </si>
  <si>
    <t>C7012-2025</t>
  </si>
  <si>
    <t>ASOCIACION DE AUTORIDADES TRADICIONALES INDIGENAS WAYUU "LA UNION"</t>
  </si>
  <si>
    <t>9002035900</t>
  </si>
  <si>
    <t>TRANSMISION DE LOS CONOCIMIENTOS Y SABERES DE LAS ARTES AGRICOLAS ANCESTRALES Y DE MEDICINA TRADICIONAL DEL PUEBLO WAYUU EN LA COMUNIDAD DE ULECIA</t>
  </si>
  <si>
    <t>CRC-100024651</t>
  </si>
  <si>
    <t>C7463-2025</t>
  </si>
  <si>
    <t>FUNDACION HUELLAS DIVERSAS</t>
  </si>
  <si>
    <t>9009315365</t>
  </si>
  <si>
    <t>CUERPOS DIVERSOS “HISTORIAS Y LIENZOS PARA LA PAZ”</t>
  </si>
  <si>
    <t>30-44-101063558</t>
  </si>
  <si>
    <t>26/06/2025: Se evidencia en la poliza subsanada en el Anexo 1, la aclaracion correcta y se procede a realizar el acta correspondiente;
11/06/2025: No se evidencia poliza subsanada en la carpeta de subsanadas con fecha de 04/06/2026, para poder continuar con el tramite correspondiente.
Ajustar objeto de la póliza en el entendido de que no se deriva de un contrato sino de un acto administrativo. Así mismo tener presente que el objeto de la resolución es: "Por la cual se designan los ganadores de la convocatoria "Programa Nacional de Concertación Cultural— Proyectos Departamentales 2025" de organizaciones privadas sin ánimo de lucro, cuyos proyectos se ejecutarán en los meses de julio a diciembre de 2025, y se dictan otras disposiciones"
Registro: C7463-2025
Proyecto: CUERPOS DIVERSOS “HISTORIAS Y LIENZOS PARA LA PAZ”</t>
  </si>
  <si>
    <t>18-06-2025: Se carga el documento ajustado en la carpeta de hoy</t>
  </si>
  <si>
    <t>C8223-2025</t>
  </si>
  <si>
    <t>FUNDACION MANOS EN ACCION</t>
  </si>
  <si>
    <t>9002631570</t>
  </si>
  <si>
    <t>SUCRE Y SUS LEGADOS CAMPESINOS</t>
  </si>
  <si>
    <t>85-44-101137887</t>
  </si>
  <si>
    <t>C10044-2025</t>
  </si>
  <si>
    <t>CORPORACION CULTURAL Y DEPORTIVA CAPORAL GUAVIARE</t>
  </si>
  <si>
    <t>9017272647</t>
  </si>
  <si>
    <t>CULTURA LLANERA, UNA IDENTIDAD PARA PRESERVAR VR. II</t>
  </si>
  <si>
    <t>30-44-101063531</t>
  </si>
  <si>
    <t xml:space="preserve">27/05/2025: Se revisa Documento Ajustado y se remite para revisión 
Ajustar objeto de la póliza en el entendido de que no se deriva de un contrato sino de un acto administrativo. </t>
  </si>
  <si>
    <t>C6197-2025</t>
  </si>
  <si>
    <t>FUNDACION CULTURAL COSTUMBRES Y TRADICIONES DE PATILLAL</t>
  </si>
  <si>
    <t>9017308536</t>
  </si>
  <si>
    <t>XI ENCUENTRO CULTURAL DE CANCIONES Y TRADICIONES   "CANCIONES POR LA PAZ"</t>
  </si>
  <si>
    <t>75-44-101145101</t>
  </si>
  <si>
    <t>C2357-2025</t>
  </si>
  <si>
    <t>ASOCIACION CORO POLIFONICO DE GIRARDOT</t>
  </si>
  <si>
    <t>8906801091</t>
  </si>
  <si>
    <t>XXXIII ENCUENTRO DE COROS DEL MUNICIPIO DE GIRARDOT</t>
  </si>
  <si>
    <t>25-44-101201846</t>
  </si>
  <si>
    <t>C756-2025</t>
  </si>
  <si>
    <t>COMUNIDAD INDIGENA PIMENTAL</t>
  </si>
  <si>
    <t>9017422331</t>
  </si>
  <si>
    <t>EMPRENDEARTE:  UNA APUESTA A LA RECUPERACIÓN Y PROYECCIÓN DEL ARTE</t>
  </si>
  <si>
    <t>53-44-1010-38445</t>
  </si>
  <si>
    <t>C714-2025</t>
  </si>
  <si>
    <t>ASOCIACION INDIGENA ZENU DE EXTENSIONISTAS SUCRE Y CORDOBA S.C</t>
  </si>
  <si>
    <t>9017927382</t>
  </si>
  <si>
    <t>RUTA ANCESTRAL  HUERTA DE VIDA</t>
  </si>
  <si>
    <t>75-44-101145121</t>
  </si>
  <si>
    <t>C1042-2025</t>
  </si>
  <si>
    <t>JUNTA DE ACCION COMUNAL VEREDA BELEN</t>
  </si>
  <si>
    <t>9006124233</t>
  </si>
  <si>
    <t>ALIANZAS DEL ARTE</t>
  </si>
  <si>
    <t>75-44-101145183</t>
  </si>
  <si>
    <t>C1383-2025</t>
  </si>
  <si>
    <t>ASOCIACION DE PERSONAS EN SITUACION DE DISCAPACIDAD DE PUERTO ASIS</t>
  </si>
  <si>
    <t>8460015083</t>
  </si>
  <si>
    <t>PROCESO ARTÍSTICO Y CULTURAL DE INCLUSIÓN A PERSONAS CON DISCAPACIDAD</t>
  </si>
  <si>
    <t>C1590-2025</t>
  </si>
  <si>
    <t>FUNDACION CUMPLIENDO SUEÑOS DEJAMOS HUELLAS</t>
  </si>
  <si>
    <t>9012755894</t>
  </si>
  <si>
    <t>MEMORIAS Y SABERES DE LA CULTURA AFRO</t>
  </si>
  <si>
    <t>02/08/2025_x000D_</t>
  </si>
  <si>
    <t>46-44-101013327</t>
  </si>
  <si>
    <t>07/05/2025: Se solicita ajuste del objeto de la poliza debido a que menciona el proyecto como un contrato, adicional que se mencione la resolucion. --- 25/05/2025: se recibe poliza, se realiza acta y se remite para revisión.</t>
  </si>
  <si>
    <t>C3968-2025</t>
  </si>
  <si>
    <t>FUNDACION SOCIAL GIRASOL</t>
  </si>
  <si>
    <t>9012989982</t>
  </si>
  <si>
    <t>"MANITAS CREATIVAS EN LO RURAL, FASE V"</t>
  </si>
  <si>
    <t>41-44-101292873</t>
  </si>
  <si>
    <t>07/05/2025: Se solicita ajuste del objeto de la poliza en razon de que establece "oblugaciones a cargo del contratista"  --- 25/05/2025: se recibe poliza, se realiza acta y se remite para revisión.</t>
  </si>
  <si>
    <t>C8779-2025</t>
  </si>
  <si>
    <t>FUNDACIÓN ALGO EN COMÚN</t>
  </si>
  <si>
    <t>9006413633</t>
  </si>
  <si>
    <t>VII RESIDENCIA IBEROAMERICANA DE GUION</t>
  </si>
  <si>
    <t>45-44-101165669</t>
  </si>
  <si>
    <t>C2695-2025</t>
  </si>
  <si>
    <t>FUNDACIÓN TEXTIL CULTURA Y AGROPECUARIA PARA EL DESARROLLO DE REPELON</t>
  </si>
  <si>
    <t>9011125071</t>
  </si>
  <si>
    <t>III FESTIVAL DEL MAÍZ Y ENCUENTRO DE CULTURAS</t>
  </si>
  <si>
    <t>75-44-101145053</t>
  </si>
  <si>
    <t>C3788-2025</t>
  </si>
  <si>
    <t>JUNTA DE ACCION COMUNAL DE LA VEREDA ALTO VILLANUEVA</t>
  </si>
  <si>
    <t>8460016081</t>
  </si>
  <si>
    <t>TRASMISIÓN Y FORTALECIMIENTO DE LOS SABERES ARTESANALES EN LA VEREDA ALTO VILLANUEVA</t>
  </si>
  <si>
    <t>C2726-2025</t>
  </si>
  <si>
    <t>ASOCIACIÓN CREARTE COLOMBIA</t>
  </si>
  <si>
    <t>9013635924</t>
  </si>
  <si>
    <t>II ENCUENTRO DE MÚSICA TRADICIONAL IBAGUÉ CAPITAL MUSICAL</t>
  </si>
  <si>
    <t>06/09/2025_x000D_</t>
  </si>
  <si>
    <t>25-44-101201879</t>
  </si>
  <si>
    <t>C2867-2025</t>
  </si>
  <si>
    <t>FUNDACION CULTURAL SION</t>
  </si>
  <si>
    <t>9018795905</t>
  </si>
  <si>
    <t>VIVIENDO MI CULTURA CARIBE: TALLER CREATIVO EN FORMACIÓN MUSICAL 2025.</t>
  </si>
  <si>
    <t>41-44-101292878</t>
  </si>
  <si>
    <t>07/05/2025: Se solicita el ajuste del objeto de la poliza debido a que establece "obligaciones a cargo del contratista"  ---22/05/2025: Se recibe la poliza, se realiza el acta y se remite para revisión</t>
  </si>
  <si>
    <t>C3669-2025</t>
  </si>
  <si>
    <t>CORPORACION GEGO</t>
  </si>
  <si>
    <t>9018321521</t>
  </si>
  <si>
    <t>DANZA PARA LA VISIBILIDAD RURAL, UN CAMINO HACIA LA PAZ</t>
  </si>
  <si>
    <t>30-44-101063399</t>
  </si>
  <si>
    <t>07/05/2025: Se solicita el ajuste del objeto de la poliza debido a que establece "Obligaciones contratuales" y la fecha de inicio de la vigencia no cubre minimo desde la fecha de resolución -- 25/05/2025: se recibe la poliza, se realiza el acat y se remite para revisión</t>
  </si>
  <si>
    <t>C4239-2025</t>
  </si>
  <si>
    <t>FUNDACION DIASPORA AFRO</t>
  </si>
  <si>
    <t>9018280827</t>
  </si>
  <si>
    <t>FERIA GASTRONOMICA PACIFICARIBE</t>
  </si>
  <si>
    <t>10/05/2025_x000D_</t>
  </si>
  <si>
    <t>C8477-2025</t>
  </si>
  <si>
    <t>CORPORACION ALERTA ROJA</t>
  </si>
  <si>
    <t>9011019622</t>
  </si>
  <si>
    <t>GOSPEL FEST DEL SINÚ 20-25: ARMONÍAS PARA LA PAZ</t>
  </si>
  <si>
    <t>53-44-101038456</t>
  </si>
  <si>
    <t>C10034-2025</t>
  </si>
  <si>
    <t>FUNDACIÓN MONTUCUY</t>
  </si>
  <si>
    <t>9004341962</t>
  </si>
  <si>
    <t>VOCES DEL AGUA: SABERES Y CONOCIMIENTOS TRADICIONALES EN LAS ZONAS INUNDABLES</t>
  </si>
  <si>
    <t>85-44-101137844</t>
  </si>
  <si>
    <t>C8702-2025</t>
  </si>
  <si>
    <t>CORPORACIÓN PARA LA PAZ Y EL MEDIO AMBIENTE</t>
  </si>
  <si>
    <t>9015353980</t>
  </si>
  <si>
    <t>SEMILLEROS DE PAZ Y FORMACION ARTISTICA EN VILLA DEL ROSARIO: UNIDOS POR EL RITMO</t>
  </si>
  <si>
    <t>75-44-101145263</t>
  </si>
  <si>
    <t>C437-2025</t>
  </si>
  <si>
    <t>JUNTA DE ACCION COMUNAL DE LA VEREDA DE DULCEYES MCP JENESANO</t>
  </si>
  <si>
    <t>9001582089</t>
  </si>
  <si>
    <t>GESTIÓN DE LA INFORMACIÓN COMO PREAMBULO DEL BICENTENARIO DE JENESANO</t>
  </si>
  <si>
    <t>C769-2025</t>
  </si>
  <si>
    <t>CORPORACION CULTURAL TEATRO MANOTAS</t>
  </si>
  <si>
    <t>9009411784</t>
  </si>
  <si>
    <t>NOVENO FESTIVAL INTERNACIONAL DE CIRCO MANOTAS</t>
  </si>
  <si>
    <t>28/02/2025_x000D_</t>
  </si>
  <si>
    <t>AGP-100001615</t>
  </si>
  <si>
    <t>C2594-2025</t>
  </si>
  <si>
    <t>CORPORACION TALLER DE TEATRO JAULABIERTA</t>
  </si>
  <si>
    <t>9001386197</t>
  </si>
  <si>
    <t>XXI FESTIVAL DE TEATRO SANTANDER EN ESCENA</t>
  </si>
  <si>
    <t>75-44-101145216</t>
  </si>
  <si>
    <t>C8993-2025</t>
  </si>
  <si>
    <t>FUNDACIÓN HICOTEA FILMS</t>
  </si>
  <si>
    <t>9017211824</t>
  </si>
  <si>
    <t>V FESTIVAL IMAGINA LA PAZ. POR LA MEMORIA, LA NATURALEZA Y CULTURA DE PAZ.</t>
  </si>
  <si>
    <t>85-44-101137885</t>
  </si>
  <si>
    <t>C3562-2025</t>
  </si>
  <si>
    <t>ASOCIACIÓN DE ARTES ESCÉNICAS KÁBALA TEATRO</t>
  </si>
  <si>
    <t>8002130039</t>
  </si>
  <si>
    <t>SEGUNDO LABORATORIO CREATIVO DE CRÍTICA DE ARTE</t>
  </si>
  <si>
    <t>33-44-101262227</t>
  </si>
  <si>
    <t>C6796-2025</t>
  </si>
  <si>
    <t>JUNTA DE ACCION COMUNAL DEL BARRIO EL POBLADO</t>
  </si>
  <si>
    <t>9007433821</t>
  </si>
  <si>
    <t>ESCUELA ARTISTICA Y CULTURAL DEL BARRIO POBLADO</t>
  </si>
  <si>
    <t>AGP-100001658</t>
  </si>
  <si>
    <t>C6402-2025</t>
  </si>
  <si>
    <t>CORPORACIÓN PARA LA PROMOCIÓN DE LA CULTURA Y LA INVESTIGACIÓN "CORCULTURA"</t>
  </si>
  <si>
    <t>9005509624</t>
  </si>
  <si>
    <t>TERCERA VERSIÓN - FESTIVAL IBAGUÉ ENCANTO CULTURAL: CELEBRACIÓN DE LAS ARTES.</t>
  </si>
  <si>
    <t>11-44-101254473</t>
  </si>
  <si>
    <t>Se solicita incorporar en el objeto de la póliza el número de registro y nombre del proyecto</t>
  </si>
  <si>
    <t>Se incluyo nombre del proyecto y numero de registro</t>
  </si>
  <si>
    <t>C5637-2025</t>
  </si>
  <si>
    <t>FUNDACION PARA EL TEJIDO CULTURAL Y SOCIAL</t>
  </si>
  <si>
    <t>9014205864</t>
  </si>
  <si>
    <t>INNOVAFRO: DONDE SE TRANSFORMA LA CULTURA</t>
  </si>
  <si>
    <t>AGP-100001713</t>
  </si>
  <si>
    <t>C9313-2025</t>
  </si>
  <si>
    <t>FEDERACION BALUARTE CAPITULO RISARALDA</t>
  </si>
  <si>
    <t>9017954059</t>
  </si>
  <si>
    <t>FESTIVAL DE LA CULTURA CAMPESINA</t>
  </si>
  <si>
    <t>33-44-101262459</t>
  </si>
  <si>
    <t>C3388-2025</t>
  </si>
  <si>
    <t>FUNDACION HELPSOCIAL</t>
  </si>
  <si>
    <t>9009360113</t>
  </si>
  <si>
    <t>TEATRO DE MUJERES " LAS VOCES CULTURALES DE LA PAZ"</t>
  </si>
  <si>
    <t>75-44-101145026</t>
  </si>
  <si>
    <t>C8897-2025</t>
  </si>
  <si>
    <t>FUNDACION PARA LA RECONSTRUCION SOCIAL, ARTISTICA Y CULTURAL</t>
  </si>
  <si>
    <t>9018182702</t>
  </si>
  <si>
    <t>ESCUELA DE FORMACION ARTISTICA Y CULTURAL FUR SOAC</t>
  </si>
  <si>
    <t>AGP- 100001659</t>
  </si>
  <si>
    <t>C9152-2025</t>
  </si>
  <si>
    <t>ASOCIACION EDUCATIVA Y CULTURAL PAIDEIA</t>
  </si>
  <si>
    <t>9012556303</t>
  </si>
  <si>
    <t>ARTE Y RURALIDAD POR LA PAZ</t>
  </si>
  <si>
    <t>55-44-101084963</t>
  </si>
  <si>
    <t>Se debe ajustar el objeto de la poliza toda vez que o se trata de un contrato y por lo tanot no hay obligaciones ocntractuales</t>
  </si>
  <si>
    <t>C5869-2025</t>
  </si>
  <si>
    <t>FUNDACIÓN EL COMETA</t>
  </si>
  <si>
    <t>9017595774</t>
  </si>
  <si>
    <t>LAS VOCES DEL BOSQUE</t>
  </si>
  <si>
    <t>21-44-101468669</t>
  </si>
  <si>
    <t>C5577-2025</t>
  </si>
  <si>
    <t>LIGA VALLECAUCANA DE LEVANTAMIENTO DE PESAS</t>
  </si>
  <si>
    <t>8000079520</t>
  </si>
  <si>
    <t>VALLE DE CAMPEONES: UN EJERCICIO DE MEMORIA SOBRE EL LEVANTAMIENTO DE PESAS EN EL VALLE DEL CAUCA.</t>
  </si>
  <si>
    <t>45-44-101165601</t>
  </si>
  <si>
    <t>Pendiente anexo 0 de la poliza</t>
  </si>
  <si>
    <t>C4705-2025</t>
  </si>
  <si>
    <t>FEDERACION COMUNAL DE JUNTAS DEL DEPARTAMENTO DEL TOLIMA</t>
  </si>
  <si>
    <t>9000345500</t>
  </si>
  <si>
    <t>VOCES COMUNITARIAS: LA ACCIÓN COMUNAL EN SINTONIA CON LAS ARTES, CULTURAS Y SABERES DEL TOLIMA</t>
  </si>
  <si>
    <t>10/10/2025_x000D_</t>
  </si>
  <si>
    <t>25-44-101201960</t>
  </si>
  <si>
    <t>Se debe ajustar toda vez que no se trata de un contrato sino de una acto administrativo, por lo tanto no hay obligaciones contractuales.</t>
  </si>
  <si>
    <t>C6587-2025</t>
  </si>
  <si>
    <t>CORPORACION ARTISTICA Y CULTURAL CINELATURA PERIPATETICOS SOBRE EMPEDRADOS</t>
  </si>
  <si>
    <t>9018244774</t>
  </si>
  <si>
    <t>¿A QUÉ SUENA SANTA FÉ?</t>
  </si>
  <si>
    <t>AGP-100001741</t>
  </si>
  <si>
    <t>C7315-2025</t>
  </si>
  <si>
    <t>CORPORACION TALLER AMBULANTE DE PRACTICA E INVESTIGACION ORINOCOAMAZONENSE PARA LAS CULTURAS Y LAS ARTES</t>
  </si>
  <si>
    <t>9002945583</t>
  </si>
  <si>
    <t>JIÃ - CONSTRUCCIÓN DE NARRATIVAS DE PAZ PARA EL RÍO VAUPÉS</t>
  </si>
  <si>
    <t>CV- 100050553</t>
  </si>
  <si>
    <t>Se debe ajustar el nombre del proyecto: JIÃ - CONSTRUCCIÓN DE NARRATIVAS DE PAZ PARA EL RÍO VAUPÉS</t>
  </si>
  <si>
    <t xml:space="preserve">Se ajusto el objeto </t>
  </si>
  <si>
    <t>C5326-2025</t>
  </si>
  <si>
    <t>ASOCIACION CULTURAL UN MUNDO MEJOR</t>
  </si>
  <si>
    <t>8130129725</t>
  </si>
  <si>
    <t>VI FESTIVAL NACIONAL E INTERNACIONAL DE MONOLOGOS MUJERES POR LA VIDA</t>
  </si>
  <si>
    <t>CHU-100046346</t>
  </si>
  <si>
    <t>C10869-2025</t>
  </si>
  <si>
    <t>ASOCIACION JIPANA SABANITAS</t>
  </si>
  <si>
    <t>9010267578</t>
  </si>
  <si>
    <t>INTERCAMBIANDO SEMILLAS PARA LA VIDA</t>
  </si>
  <si>
    <t>30-44-101063472</t>
  </si>
  <si>
    <t>Ajustar el objeto no estamos frente a obligaciones contractuales</t>
  </si>
  <si>
    <t>C7384-2025</t>
  </si>
  <si>
    <t>CORPORACION ATENEO PORFIRIO BARBA JACOB</t>
  </si>
  <si>
    <t>8110109474</t>
  </si>
  <si>
    <t>24 FESTIVAL COLOMBIANO DE TEATRO, CIUDAD DE MEDELLIN. PARADIGMAS ACTUALES DE LA ESCENA COLOMBIANA.</t>
  </si>
  <si>
    <t>CCS-100040818</t>
  </si>
  <si>
    <t>Se debe ajustar el nombre del proyecto esta incompleto</t>
  </si>
  <si>
    <t>De acuerdo con la instrucción "el nombre del proyecto no está igual, pero está bien el número y resolución y se puede pasar a revisión"</t>
  </si>
  <si>
    <t>C6191-2025</t>
  </si>
  <si>
    <t>CORPORACIÓN LUZ DE LUNA EDITORES</t>
  </si>
  <si>
    <t>9012174907</t>
  </si>
  <si>
    <t>CAPITULO V: LIBRO ALBUM INFANTIL</t>
  </si>
  <si>
    <t>55-44-101085054</t>
  </si>
  <si>
    <t>En el objeto, suprimir obligaciones contractuales y colocar obligaciones de la Resolución No 0454 del 15-04-2025. La vigencia de la poliza debe ir hasta el 30-04-2026 y 31-10-2028.</t>
  </si>
  <si>
    <t xml:space="preserve">CORREGIDA LAS OBLIGACIONES DE LA RESOLUCIÓN Y LA VIGENCIA DE LA POLIZA </t>
  </si>
  <si>
    <t>20-05-2025: Se carga el documento ajustado en la carpeta de hoy
17-06-2025 : Ajustada en la carpeta de hoy</t>
  </si>
  <si>
    <t>C10686-2025</t>
  </si>
  <si>
    <t>ASOCIACIÓN DE AFECTADOS POR LA CONSTRUCCIÓN DEL PROYECTO HIDROELÉCTRICO EL QUIMBO</t>
  </si>
  <si>
    <t>9003083581</t>
  </si>
  <si>
    <t>ESCUELA DE SABERES CAMPESINOS PARA EL ORDENAMIENTO TERRITORIAL A PARTIR DEL AGUA</t>
  </si>
  <si>
    <t>CHU-100046879</t>
  </si>
  <si>
    <t>C10040-2025</t>
  </si>
  <si>
    <t>CORPORACION ARTISTICA Y CULTURAL ZAPATIANDO JOROPO</t>
  </si>
  <si>
    <t>9018619615</t>
  </si>
  <si>
    <t>"DANZANDO PARA LA ESPERANZA" CULTURA Y RESILENCIA EN TERRITORIOS PDET Y ZOMAC.</t>
  </si>
  <si>
    <t>CCS-100040740</t>
  </si>
  <si>
    <t>C10187-2025</t>
  </si>
  <si>
    <t>JUNTA DE ACCION COMUNAL DEL CORREGIMIENTO LOS CERRITOS</t>
  </si>
  <si>
    <t>9017479370</t>
  </si>
  <si>
    <t>LABORATORIOS DE CO-CREACIÓN 'CAMPESINOS DE AGUA'</t>
  </si>
  <si>
    <t>85-44-101137869</t>
  </si>
  <si>
    <t>En el objeto suprimir obligaciones contractuales y colocar obligaciones de la Resolución 0454 del 15-04-2025</t>
  </si>
  <si>
    <t>CORREGIDA LAS OBLIGACIONES .</t>
  </si>
  <si>
    <t>C10295-2025</t>
  </si>
  <si>
    <t>JUNTA DE ACCION COMUNAL VEREDA EL CARMEN DEL MUNICIPIO DE UBALA</t>
  </si>
  <si>
    <t>9010868961</t>
  </si>
  <si>
    <t>"PASOS DE PAZ" PARA RECONSTRUCCION SOCIAL</t>
  </si>
  <si>
    <t>CCS-100040736</t>
  </si>
  <si>
    <t>C6824-2025</t>
  </si>
  <si>
    <t>CORPORACION CULTURAL SOUL AND ARTS</t>
  </si>
  <si>
    <t>9018245441</t>
  </si>
  <si>
    <t>“TALLER DE INICIACIÓN MUSICAL NIÑOS TALENTO,”</t>
  </si>
  <si>
    <t>14-44-101234846</t>
  </si>
  <si>
    <t>C5374-2025</t>
  </si>
  <si>
    <t>FUNDACION CULTURAL PARA LA COMUNICACION COMUNITARIA COMUNARTE</t>
  </si>
  <si>
    <t>8002551796</t>
  </si>
  <si>
    <t>LABORATORIO EL VIVERO</t>
  </si>
  <si>
    <t>CHU-100046419</t>
  </si>
  <si>
    <r>
      <rPr>
        <sz val="11"/>
        <color rgb="FF000000"/>
        <rFont val="Calibri"/>
        <scheme val="minor"/>
      </rPr>
      <t>El inicio de vigencia de la poliza mínimo debe ser desde el 15-04-2025.</t>
    </r>
    <r>
      <rPr>
        <b/>
        <sz val="11"/>
        <color rgb="FF000000"/>
        <rFont val="Calibri"/>
        <scheme val="minor"/>
      </rPr>
      <t>/ fue adquirida otra poliza con seguros del estado modificando la fecha de inicio y ya fue aprobada.</t>
    </r>
  </si>
  <si>
    <t>CORREGIDA LAS OBSERVACIONES</t>
  </si>
  <si>
    <t>16/07/2025 el inicio de vigencia de los amparos en  la poliza 45-44-101166326 son correctos. GH</t>
  </si>
  <si>
    <t>C6774-2025</t>
  </si>
  <si>
    <t>CORPORACIÓN LITERARIA ANTONIO GUTIERREZ BERRIO</t>
  </si>
  <si>
    <t>9002190481</t>
  </si>
  <si>
    <t>MI BARRIO UNA CONSTRUCCIÓN HISTÓRICA QUE POTENCIA LA TERRITORIALIDAD Y TRANSFORMA LA VIDA</t>
  </si>
  <si>
    <t>CRC-1000024611</t>
  </si>
  <si>
    <t>C3979-2025</t>
  </si>
  <si>
    <t>FUNDACIÓN CULTURAL BALLET FOLCLÓRICO TIERRA COLOMBIANA</t>
  </si>
  <si>
    <t>8000541460</t>
  </si>
  <si>
    <t>SEMILLITAS BTC 2025</t>
  </si>
  <si>
    <t>14-44-101234917</t>
  </si>
  <si>
    <t>C3098-2025</t>
  </si>
  <si>
    <t>CONSEJO COMUNITARIO DE COMUNIDADES NEGRAS ELADIO ARIZA</t>
  </si>
  <si>
    <t>9009808122</t>
  </si>
  <si>
    <t>ESCUELA AFROCAMPESINA DE SOBERANÍA Y AUTONOMÍA ALIMENTARIAS: NUESTRA SEMILLA, NUESTRA MEMORIA.</t>
  </si>
  <si>
    <t>75-44-101145217</t>
  </si>
  <si>
    <t>Corregir en amparos cumplimiento de contrato por cumplimiento de Resolución y la vigencia del amparo de cumplimiento y devolución de pago anticipado hasta el 15-05-2025</t>
  </si>
  <si>
    <t>19-05-2025: Se carga el documento ajustado en la carpeta de hoy 04/07/2025 - Se carga resolución aclaratoria No. 1016 de 03/07/2025</t>
  </si>
  <si>
    <t>C4815-2025</t>
  </si>
  <si>
    <t>FONDO MIXTO PARA LA PROMOCION DE LA CULTURA Y LAS ARTES DEL DEPARTAMENTO DEL GUAVIARE</t>
  </si>
  <si>
    <t>8320006355</t>
  </si>
  <si>
    <t>XIII CONVOCATORIA DE BECAS DEPARTAMENTALES PARA LA INVESTIGACIÓN-CREACIÓN “GUAVIARE TERRITORIO DE PAZ 2025"</t>
  </si>
  <si>
    <t>11-44-101253774</t>
  </si>
  <si>
    <t>C5905-2025</t>
  </si>
  <si>
    <t>FUNDACIÓN COLOMBINA</t>
  </si>
  <si>
    <t>9001205745</t>
  </si>
  <si>
    <t>FESTIVAL MESTIZAJE EL ENCUENTRO DE LA DIVERSIDAD CULTURAL DEL NORTE DEL CAUCA</t>
  </si>
  <si>
    <t>C-100095967</t>
  </si>
  <si>
    <t>C10267-2025</t>
  </si>
  <si>
    <t>CORPORACION MUSICAL PALOSANTO</t>
  </si>
  <si>
    <t>8010008398</t>
  </si>
  <si>
    <t>MUSICA PARA LA VIDA, CONSTRUCCIÓN DE PAZ Y CONVIVENCIA</t>
  </si>
  <si>
    <t>60-44-101015220</t>
  </si>
  <si>
    <t>Corregir en amparo de la poliza en cumplimiento de contrato reemplazar por cumplimiento de resolución y las vigencias de pago anticipado y cumplimiento hasta 20-05-2026.</t>
  </si>
  <si>
    <t>CORREGIDA LAS OBSERVACIONES.</t>
  </si>
  <si>
    <t xml:space="preserve">17-06-2025: En las hoja 4 del archivo cargado en la carpeta de fecha 19 y 20 05-2025 se evidencia el ajuste de fechas </t>
  </si>
  <si>
    <t>C9541-2025</t>
  </si>
  <si>
    <t>CORPORACIÓN ESPÍRITU DE BOYACÁ</t>
  </si>
  <si>
    <t>9009592703</t>
  </si>
  <si>
    <t>V CAMPEONATO DE BANDAS DE MARCHA SIENTE NUESTRO ESPÍRITU DE BOYACÁ</t>
  </si>
  <si>
    <t>51-44-101029731</t>
  </si>
  <si>
    <t>C9939-2025</t>
  </si>
  <si>
    <t>FUNDACION CORAZON EN PARCHES</t>
  </si>
  <si>
    <t>9002404386</t>
  </si>
  <si>
    <t>SANA, SANA, COLITA DE RANA</t>
  </si>
  <si>
    <t>96-44-101196647</t>
  </si>
  <si>
    <t>Corregir el amparo de la poliza en cumplimiento del contrato por cumplimiento de resolución y dentro del objeto del seguro incluir el poyecto C-9939-2025 "sana sana, colita de rana"</t>
  </si>
  <si>
    <t>CORREGIDO CUMPLIMIENTO DE LA RESOLIUCIÓN Y NOMBRE Y NUMERO DE PROYECTO</t>
  </si>
  <si>
    <t xml:space="preserve">19-05-2025: Se carga el documento ajustado en la carpeta de hoy
03-06-2025: Se carga el documento ajustado en la carpeta de hoy
</t>
  </si>
  <si>
    <t>C8711-2025</t>
  </si>
  <si>
    <t>FUNDACIÓN CULTURA, AMBIENTE Y PATRIMONIO</t>
  </si>
  <si>
    <t>9018818898</t>
  </si>
  <si>
    <t>FORMACIÓN ARTÍSTICA EN DANZAS FOLCLÓRICAS A NIÑOS, NIÑAS Y JOVENES DE POBLACIÓN VULNERABLE DEL BARRIO DIVINO NIÑO DEL MUNICIPIO DE VALLEDUPAR.</t>
  </si>
  <si>
    <t>75-44-101145119</t>
  </si>
  <si>
    <t>C10350-2025</t>
  </si>
  <si>
    <t>FUNDACION VUELA LIBRE COLOMBIA</t>
  </si>
  <si>
    <t>9013100213</t>
  </si>
  <si>
    <t>CINE AL CAMPO</t>
  </si>
  <si>
    <t>11-44-101254207</t>
  </si>
  <si>
    <t>C2186-2025</t>
  </si>
  <si>
    <t>RESGUARDO PUERTO NARIÑO CABILDO INDIGENA PUERTO ESPERANZA</t>
  </si>
  <si>
    <t>8380001370</t>
  </si>
  <si>
    <t>FESTIVAL TIKUNA DE LA SELVA VIVA TRADICIÓN Y ESPIRITUALIDAD DEL AMAZONAS</t>
  </si>
  <si>
    <t>C100095613</t>
  </si>
  <si>
    <t>22.05.2025: Se revisa documento adjunto y se remite para revisión 
13/05/2025: Es un documento que tiene 5 Anexos. 
En el Anexo 0 se habla de Convenio y no de la resolución y la Vigencia de los amparos es inferior a la solicitada por la resolución.
En el Anexo 1 la vigencia de los amparos es inferior a la solicitada por la resolución.
En el Anexo 2 se menciona el Contrato 2186 y se menciona convenio de apoyo. 
En el anexo 3 se anula anexo por error en cobro de prima y se referencia el contrato C2186-2025. Así mismo, se menciona un objeto diferente al del registro 
En el anexo 4 se anula por error al cobrar de prima y se referencia el contrato 2186-2025.  Se genera un Anexo 5.
En el Anexo 5 se realizan aclaraciones pero se menciona lo siguiente: "Garantizar el pago de los perjuicios derivados del incumplimiento de las obligaciones contenidas en el convenio de apoyo (...) . En ese sentido se debe ajustar el objeto de la póliza en el entendido de que no se deriva de un contrato o de un convenio sino de un acto administrativo.
8/05/2025: En el anexo 3 y 4 se anula cobro de prima.   Se genera un Anexo 5.</t>
  </si>
  <si>
    <t>C1915-2025</t>
  </si>
  <si>
    <t>CORPORACIÓN FOLCLÓRICA MI BOYACÁ - TU TAMBÓ</t>
  </si>
  <si>
    <t>9018751019</t>
  </si>
  <si>
    <t>ME EX-PRESO</t>
  </si>
  <si>
    <t>39-44-101172002</t>
  </si>
  <si>
    <t>26/05/2025: Se evidencia ajuste en el objeto. Se cambia estado a Remitida para revisión
08/05/2025: Ajustar el objeto de la póliza el cual corresponde al título del proyecto y no a su respectivo objeto: "Hacer uso de las situaciones traumáticas como pretexto para la producción de textos escritos (cuentos, diarios, canciones, entre otros) con los jóvenes del Centro Juvenil Amigoniano Boyacá, como una oportunidad de promover el tejido social."</t>
  </si>
  <si>
    <t>C3294-2025</t>
  </si>
  <si>
    <t>ASOCIACION DE ARTESANOS Y MEDICOS TRADICIONALES INGAS DE SANTIAGO.</t>
  </si>
  <si>
    <t>9001015404</t>
  </si>
  <si>
    <t>NUKANCHIPA SAMAI-TEJIENDO LOS SABERES ANCESTRALES.</t>
  </si>
  <si>
    <t>CCS-100040512</t>
  </si>
  <si>
    <t>26/05/2025:  Se revisa documento ajustado y se cambia estado a Remitido para revisión
20/05/2025: Se recibe documento ajustado, se procede con la revisión y se cambia estado a "Remitido para revisión"
8/05/2025: No se evidencia el pago de la póliza</t>
  </si>
  <si>
    <t>C8783-2025</t>
  </si>
  <si>
    <t>FUNDACIÓN SOCIAL CREANDO FUTURO &amp; DESARROLLO</t>
  </si>
  <si>
    <t>9013960601</t>
  </si>
  <si>
    <t>PRESERVACIÓN Y PROMOCIÓN DE LA TRADICIÓN DE LA FILIGRANA MOMPOSINA COMO PATRIMONIO CULTURAL INMATERIAL</t>
  </si>
  <si>
    <t>CCS-100040732</t>
  </si>
  <si>
    <t>C3507-2025</t>
  </si>
  <si>
    <t>JUNTA DE ACCION COMUNAL BARRIO 20 DE JULIO CORREGIMIENTO DE VILLAGORGONA, MUNICIPIO DE CANDELARIA DEPARTAMENTO DEL VALLE DEL CAUCA</t>
  </si>
  <si>
    <t>9000141939</t>
  </si>
  <si>
    <t>INTEGRACIÓN DE LA FERIA COMUNAL RURAL DEL 20 DE JULIO COMO PATRIMONIO INMATERIAL DENTRO DE LA ECONOMÍA CULTURAL Y CREATIVA DEL MUNICIPIO DE CANDELARIA - VALLE DEL CAUCA</t>
  </si>
  <si>
    <t>45-44-101165598</t>
  </si>
  <si>
    <t xml:space="preserve">30/05/2025: Se observa ajuste en las fechas de los amparos. Se remite documento para revisión 
El objeto que se relaciona en la póliza corresponde al título del proyecto y no al objetivo general del mismo, igualmente menciona el título del proyecto como el objeto de la resolución. Las fechas de las vigencias de los amparos no cumplen con lo especificado por la resolución </t>
  </si>
  <si>
    <r>
      <rPr>
        <sz val="11"/>
        <color rgb="FF000000"/>
        <rFont val="Calibri"/>
        <family val="2"/>
        <scheme val="minor"/>
      </rPr>
      <t xml:space="preserve">28-05-2025: Se carga el documento ajustado en la carpeta de hoy
04-06-2025: Se carga el documento ajustado en la carpeta de hoy
</t>
    </r>
    <r>
      <rPr>
        <b/>
        <sz val="11"/>
        <color rgb="FF000000"/>
        <rFont val="Calibri"/>
        <family val="2"/>
        <scheme val="minor"/>
      </rPr>
      <t>04/07/2025 - Se carga resolución aclaratoria No. 1016 de 03/07/2025</t>
    </r>
  </si>
  <si>
    <t>C5709-2025</t>
  </si>
  <si>
    <t>CORPORACION CULTURAL SUR DE BOLIVAR CORPOSUR</t>
  </si>
  <si>
    <t>9007302343</t>
  </si>
  <si>
    <t>EN-TORNO CREATIVO: MOLDEANDO TRADICIÓN</t>
  </si>
  <si>
    <t>75-44-101145197</t>
  </si>
  <si>
    <t>C6423-2025</t>
  </si>
  <si>
    <t>CORPORACION ESCENARIO CARIBE CORPOCAR</t>
  </si>
  <si>
    <t>9007817381</t>
  </si>
  <si>
    <t>VII FESTIVAL DE ALFARERÍA BOLIVARENSE – FESTIALFARERÍA</t>
  </si>
  <si>
    <t>75-44-101145200</t>
  </si>
  <si>
    <t>C10140-2025</t>
  </si>
  <si>
    <t>CORPORACION CULTURAL ALARTE</t>
  </si>
  <si>
    <t>9003673488</t>
  </si>
  <si>
    <t>II BIENAL DE FORMACIÓN EN ARTES ESCÉNICAS "DE LA COMUNA A LA CIUDAD 2025"</t>
  </si>
  <si>
    <t>CCS-100040793</t>
  </si>
  <si>
    <t>C9868-2025</t>
  </si>
  <si>
    <t>COMUNIDAD INDIGENA LOVERAN</t>
  </si>
  <si>
    <t>9017573478</t>
  </si>
  <si>
    <t>TEJIENDO COLORES Y CULTURA: FORMACIÓN EN TINTURADO NATURAL DE LA FIBRA DE CAÑA FLECHA</t>
  </si>
  <si>
    <t>21-44-101468668</t>
  </si>
  <si>
    <r>
      <rPr>
        <sz val="11"/>
        <color rgb="FF000000"/>
        <rFont val="Calibri"/>
        <family val="2"/>
      </rPr>
      <t xml:space="preserve">09/06/2025 : Revisada la carpeta se evidencia que se cargo correctamente la poliza nueva con Anexo 1, debidamente diligenciada con la aclaracion correspondiente, motivo por el cual se procede realizar el acta.
22.05.2025: Se modifica el número de póliza y se ajusta la información de los tiempos de VIGENCIA de la misma
Ajustar vigencia póliza, la vigencia desde (21/04/2025), es una fecha posterior a la fecha de la resolución 454 de 2025 (15/04/2025) / </t>
    </r>
    <r>
      <rPr>
        <sz val="11"/>
        <color rgb="FFFF0000"/>
        <rFont val="Calibri"/>
        <family val="2"/>
      </rPr>
      <t xml:space="preserve">27/05/2025 Es necesario que se incluya el número de la resolución por la cual lo designo como ganador en el objeto de la póliza </t>
    </r>
  </si>
  <si>
    <t xml:space="preserve">19-05-2025: Se carga el documento ajustado en la carpeta de hoy
06-06-2025: Se carga el documento ajustado en la carpeta de hoy
</t>
  </si>
  <si>
    <t>C6638-2025</t>
  </si>
  <si>
    <t>ASOCIACION ESCUELA NOMADA DE MEDIOS DE COMUNICACION ALTERNATIVA Y COMUNITARIA ENCAC</t>
  </si>
  <si>
    <t>9011384764</t>
  </si>
  <si>
    <t>LABORATORIO DE CINE COMUNITARIO - FUERA DE CAMPO 2025</t>
  </si>
  <si>
    <t>75-44-101145351</t>
  </si>
  <si>
    <t>20.05.2025: Se revisa documento ajustado, Se observa evidencia de pago.  Se procede a cambiar estado a "Remitida para revisión"
8/05/2025: No se evidencia el pago de la póliza
El nombre de la entidad proponente en la resolución  y formato del proyecto "ASOCIACION ESCUELA NOMADA DE MEDIOS DE COMUNICACION ALTERNATIVA Y COMUNITARIA ENCAC" es ligeramente diferente con con el RUT y Póliza " ASOCIACION ESCUELA NOMADA DE MEDIOS DE COMUNICACION ALTERNATIVA Y COMUNITARIA"</t>
  </si>
  <si>
    <t>C2505-2025</t>
  </si>
  <si>
    <t>FUNDACIÓN ESCUELA DE MUSICOS SOL MAYOR DE CHOCHÓ</t>
  </si>
  <si>
    <t>9002174870</t>
  </si>
  <si>
    <t>ENTRE PORROS Y FANDANGOS</t>
  </si>
  <si>
    <t>75-44-101145252</t>
  </si>
  <si>
    <t>15/05/2025:  Se realiza revisión conjunta y se cambia estado a "Remitido para revisión"
08/05/2025: El objeto que se relaciona en la póliza corresponde al título del proyecto y no al objetivo general del mismo</t>
  </si>
  <si>
    <t xml:space="preserve">La poliza cumple con el objeto, lo que se relaciona es el nombre del proyecto que esta en el numeral 3.4 se le solicita al abogado el 15/05/2025 revisarla </t>
  </si>
  <si>
    <t>C1795-2025</t>
  </si>
  <si>
    <t>FUNDACION CAPIBARA</t>
  </si>
  <si>
    <t>9016907162</t>
  </si>
  <si>
    <t>CONMEMORACION CULTURAL DEL DIA INTERNACIONAL DE LOS PUEBLOS INDIGENAS 2025</t>
  </si>
  <si>
    <t>53-44-101038489</t>
  </si>
  <si>
    <t>16/05/2025: Se realiza revisión conjunta y se cambia estado a "Remitida para revisión"
08/05/2025El objeto que se relaciona en la póliza corresponde al título del proyecto y no al objetivo general del mismo</t>
  </si>
  <si>
    <t>C7976-2025</t>
  </si>
  <si>
    <t>ASOCIACION UNIDAD TECNICA AGROPECUARIA DE COLOMBIA</t>
  </si>
  <si>
    <t>9000572497</t>
  </si>
  <si>
    <t>APRENDO EL RITMO DE LA MUSICA Y EL ARTE</t>
  </si>
  <si>
    <t>53-44-101038425</t>
  </si>
  <si>
    <t>C748-2025</t>
  </si>
  <si>
    <t xml:space="preserve">FUNDACION PARA LA PROMOCION Y EL DESARROLLO SOCIOCULTURAL EL ARTE Y EL DEPORTE </t>
  </si>
  <si>
    <t>9007817557</t>
  </si>
  <si>
    <t>PROGRAMA DE CREACIÓN DE CONTENIDOS PARA REDES SOCIALES DIRIGIDO A GESTORES CULTURALES, BIBLIOTECAS  Y CASAS DE CULTURA DE NORTE DE SANTANDER.</t>
  </si>
  <si>
    <t>AGP-100001698</t>
  </si>
  <si>
    <t>C3833-2025</t>
  </si>
  <si>
    <t>FUNDACION LEOPOLDO LASCARRO BATISTA</t>
  </si>
  <si>
    <t>8060096559</t>
  </si>
  <si>
    <t>XVIIII FESTIVAL DEL FOLCLOR DE EL CARMEN DE BOLIVAR</t>
  </si>
  <si>
    <t>75-44-101145262</t>
  </si>
  <si>
    <t>31/05/2025:Conforme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No se evidencia el pago de la póliza - Sin evidencia de pago</t>
  </si>
  <si>
    <t>La póliza tiene el certificado de no revocatoria ni cancelación por falta de pago desde que se trasladó, que es válido de acuerdo con las instrucciones de la capacitación.</t>
  </si>
  <si>
    <t>C1798-2025</t>
  </si>
  <si>
    <t>CABILDO MENOR INDIGENA DE SAN JACINTO</t>
  </si>
  <si>
    <t>9007427210</t>
  </si>
  <si>
    <t>REVITALIZACIÓN DE LA CULTURA CULINARIA INDÍGENA ZENÚ</t>
  </si>
  <si>
    <t>53-44-101038606</t>
  </si>
  <si>
    <t>22.05.2025: Se revisa documento ajustado y se remite para revisión
El objeto que se relaciona en la póliza corresponde al título del proyecto y no al objetivo general del mismo, igualmente menciona el título del proyecto como el objeto de la resolución.</t>
  </si>
  <si>
    <t>C1240-2025</t>
  </si>
  <si>
    <t>CORPORACIÓN BAILA LATINO</t>
  </si>
  <si>
    <t>9018340086</t>
  </si>
  <si>
    <t>THE SUN FEST 3 VERSION</t>
  </si>
  <si>
    <t>51-44-101029801</t>
  </si>
  <si>
    <t>C6258-2025</t>
  </si>
  <si>
    <t>FUNDACION ARTISTICA Y CULTURAL SANTA CECILIA</t>
  </si>
  <si>
    <t>9017476131</t>
  </si>
  <si>
    <t>HACEMOS MÚSICA, TRANSFORMAMOS VIDAS, CONSTRUIMOS PAZ</t>
  </si>
  <si>
    <t>41-44-101292963</t>
  </si>
  <si>
    <t>C2147-2025</t>
  </si>
  <si>
    <t>FUNDACION CULTURAL CUMBIAMBA EL BOMBAZO DE LA CHINITA</t>
  </si>
  <si>
    <t>9015179059</t>
  </si>
  <si>
    <t>CULTURA PAZ Y RESILIENCIA</t>
  </si>
  <si>
    <t>75-44-101145269</t>
  </si>
  <si>
    <t>C1968-2025</t>
  </si>
  <si>
    <t>ASOCIACION FOLKLORICA Y CULTURAL DE BARANOA ATLANTICO</t>
  </si>
  <si>
    <t>9015117016</t>
  </si>
  <si>
    <t>PROYECTO DE FORMACION MUSICAL ARTE Y CULTURA EN EL BARRIO VII FASE- 2025</t>
  </si>
  <si>
    <t>C2671-2025</t>
  </si>
  <si>
    <t>CORPORACIÓN KIMBA</t>
  </si>
  <si>
    <t>9010529211</t>
  </si>
  <si>
    <t>IV ENCUENTRO DE MÚSICA URBANA IBAGUÉ CAPITAL MUSICAL</t>
  </si>
  <si>
    <t>25-44-101201881</t>
  </si>
  <si>
    <t>C2781-2025</t>
  </si>
  <si>
    <t>CORPORACIÓN CASA DE LA MUJER DE SUBA</t>
  </si>
  <si>
    <t>8300483241</t>
  </si>
  <si>
    <t>FOGONIANDO Y REMENDANDO ENTRETEJEMOS NUEVAS PRACTICAS CULTURALES</t>
  </si>
  <si>
    <t>17-44-101218431</t>
  </si>
  <si>
    <t>C8030-2025</t>
  </si>
  <si>
    <t>ASOCIACION TECNICA AGROPECUARIA Y AMBIENTAL DE COLOMBIA</t>
  </si>
  <si>
    <t>9014397501</t>
  </si>
  <si>
    <t>DANZA POR LA VIDA Y TOCA POR LA PAZ</t>
  </si>
  <si>
    <t>53-44-101038464</t>
  </si>
  <si>
    <t>C8759-2025</t>
  </si>
  <si>
    <t>CORPORACIÓN PATRIMONIO CULTURA Y MEDIOAMBIENTE</t>
  </si>
  <si>
    <t>9014204690</t>
  </si>
  <si>
    <t>ARMONÍAS PARA LA PAZ: ESCUELA DE FORMACIÓN MUSICAL</t>
  </si>
  <si>
    <t>C8555-2025</t>
  </si>
  <si>
    <t>ASOCIACIÓN CULTURAL APPARTE DESARROLLO CULTURAL COMUNITARIO Y EDUCACIÓN POPULAR</t>
  </si>
  <si>
    <t>9001815950</t>
  </si>
  <si>
    <t>X ENCUENTRO DE ARTE Y GÉNERO. EL ARTE EN CONTRA DE LA VIOLENCIA BASADA EN GÉNERO</t>
  </si>
  <si>
    <t>C7755-2025</t>
  </si>
  <si>
    <t>FUNDACION INVISIBLES ARTE Y TODOS</t>
  </si>
  <si>
    <t>9017230477</t>
  </si>
  <si>
    <t>II INVISIBLES LABORATORIO DE CREACIÓN</t>
  </si>
  <si>
    <t>C8437-2025</t>
  </si>
  <si>
    <t>FUNDACIÓN KABY</t>
  </si>
  <si>
    <t>9013688281</t>
  </si>
  <si>
    <t>II GALERIA DE ARTE VIVO RURAL. ÑI: AGUA QUE NOS CONECTA</t>
  </si>
  <si>
    <t>25-44-101201885</t>
  </si>
  <si>
    <t>C10035-2025</t>
  </si>
  <si>
    <t>FUNDACION JUVENTUD SOCIAL PARA LA PAZ</t>
  </si>
  <si>
    <t>9014898683</t>
  </si>
  <si>
    <t>FESTIVAL CERETE GOSPEL</t>
  </si>
  <si>
    <t>53-44-1010-38532</t>
  </si>
  <si>
    <t>C10920-2025</t>
  </si>
  <si>
    <t>JUNTA DE ACCION COMUNAL DE LA VEREDA ANGOSTURAS</t>
  </si>
  <si>
    <t>9008718481</t>
  </si>
  <si>
    <t>ANGOSTURAS EN MOVIMIENTO! UNIDOS POR LA CULTURA CONSTRUYENDO PAZ!</t>
  </si>
  <si>
    <t>09/05/2025: Se solicita ajuste de la poliza para que el nombre del amparo "pago anticipado" tenga el nombre correcto o que se agregue el anexo de generalidades para que se tenga claridad del amparo. Adicional esta "convenio 0454" -- 15/05/2025: se recibe la poliza, se realiza el acta y se remite para revisión</t>
  </si>
  <si>
    <t>C1794-2025</t>
  </si>
  <si>
    <t>FUNDACION MISION ALTERNATIVA SOCIAL</t>
  </si>
  <si>
    <t>CONMEMORACION CULTURAL DEL DIA INTERNACIONAL DE LA MUJER INDIGENA 2025</t>
  </si>
  <si>
    <t>53-44-101038490</t>
  </si>
  <si>
    <t>C1793-2025</t>
  </si>
  <si>
    <t>FUNDACION CONSTRUCCION SOCIAL</t>
  </si>
  <si>
    <t>8230016522</t>
  </si>
  <si>
    <t>ESTRATEGIAS LUDICAS CULTURALES PARA LA PRESERVACION, PROMOCION Y MEMORIA DE JUEGOS TADICIONALES TRADICIONALES DE PATIO O CALLEJEROS.</t>
  </si>
  <si>
    <t>53-44-101038512</t>
  </si>
  <si>
    <t>C4215-2025</t>
  </si>
  <si>
    <t>CORPORACION CULTURAL LA GESTORIA</t>
  </si>
  <si>
    <t>9000311679</t>
  </si>
  <si>
    <t>ANFITRIONES DEL PATRIMONIO.</t>
  </si>
  <si>
    <t>02/09/2025_x000D_</t>
  </si>
  <si>
    <t>33-44-101262257</t>
  </si>
  <si>
    <t>C6937-2025</t>
  </si>
  <si>
    <t>CORPORACIÓN FRONTERA FILMS</t>
  </si>
  <si>
    <t>9010593276</t>
  </si>
  <si>
    <t>VIII FESTIVAL INTERNACIONAL DE CINE DE NORTE DE SANTANDER</t>
  </si>
  <si>
    <t>45-44-101165814</t>
  </si>
  <si>
    <t>C531-2025</t>
  </si>
  <si>
    <t>FUNDACION CULTURAL Y SOCIAL ZAFNAT PANEA</t>
  </si>
  <si>
    <t>9016305881</t>
  </si>
  <si>
    <t>NUESTRA MÚSICA, NUESTRO LEGADO Y PATRIMONIO. TALLERES DE FORMACION MUSICAL TRADICIONAL- CARTAGENA ZAFNAT PANEA. FASE III - 2025.</t>
  </si>
  <si>
    <t>41-44-101292874</t>
  </si>
  <si>
    <t>08/05/2025: Se solicita ajuste del objeto de la poliza debido a que establece "Obligaciones a cargo del contratista  ---22/05/2025: Se recibe la poliza, se realiza el acta y se remite para revisión</t>
  </si>
  <si>
    <t>C10556-2025</t>
  </si>
  <si>
    <t>CORPORACION JOVEN URE</t>
  </si>
  <si>
    <t>9013414430</t>
  </si>
  <si>
    <t>ABRAMOS EL TELÓN: RAÍCES PALENQUERAS, HISTORIA, MEMORIA Y TRANSFORMACIÓN.</t>
  </si>
  <si>
    <t>53-44-101038578</t>
  </si>
  <si>
    <t>C7965-2025</t>
  </si>
  <si>
    <t>FUNDACIÓN CONSERVAR COLOMBIA</t>
  </si>
  <si>
    <t>9010938492</t>
  </si>
  <si>
    <t>PAIPA TIERRA IMPACTO</t>
  </si>
  <si>
    <t>14-44-101234383</t>
  </si>
  <si>
    <t>ajustar las fecha de vigencia desde 15/04/2025</t>
  </si>
  <si>
    <t>0805/2025</t>
  </si>
  <si>
    <t>C5894-2025</t>
  </si>
  <si>
    <t>FUNDACIÓN CULTURAL JINETE AZUL</t>
  </si>
  <si>
    <t>9002327205</t>
  </si>
  <si>
    <t>SEXTO SALÓN CASANARE PINTA</t>
  </si>
  <si>
    <t>57-44-101007124</t>
  </si>
  <si>
    <t>C6148-2025</t>
  </si>
  <si>
    <t>FUNDACION PARA EL BIENESTAR SOCIAL BISOS</t>
  </si>
  <si>
    <t>8050292461</t>
  </si>
  <si>
    <t>CULTURA AL BARRIO 2.0</t>
  </si>
  <si>
    <t xml:space="preserve">CCS-100040707 </t>
  </si>
  <si>
    <t>C7022-2025</t>
  </si>
  <si>
    <t>ASOCIACION ESCUELA AUDIOVISUAL INFANTIL</t>
  </si>
  <si>
    <t>9002128863</t>
  </si>
  <si>
    <t>LABORATORIO PARA LA CONSTRUCCIÓN UN ARCHIVO REGIONAL DE LA MEMORIAS AUDIOVISUALES Y SONORAS</t>
  </si>
  <si>
    <t>18-44-101106144</t>
  </si>
  <si>
    <t>C5789-2025</t>
  </si>
  <si>
    <t>FUNDACION MAS CORAZON MENOS INDIFERENCIA</t>
  </si>
  <si>
    <t>9010517534</t>
  </si>
  <si>
    <t>PRESERVACION DE LA CULINARIA NATIVA “CON SABOR A SAN JORGE”</t>
  </si>
  <si>
    <t>53-44-101038477</t>
  </si>
  <si>
    <t>C6280-2025</t>
  </si>
  <si>
    <t>CORPORACION ARTISTICA Y CULTURAL ALMA LLANERA</t>
  </si>
  <si>
    <t>9018685123</t>
  </si>
  <si>
    <t>AL RITMO DEL LLANO: DANZA Y RESILIENCIA</t>
  </si>
  <si>
    <t>CCS-100040738</t>
  </si>
  <si>
    <t>C9590-2025</t>
  </si>
  <si>
    <t>ASOCIACIÓN DE ITUANGUINOS PARA EL DESARROLLO AGRARIO Y SOCIAL</t>
  </si>
  <si>
    <t>9015215535</t>
  </si>
  <si>
    <t>CENZONTLE. COMUNICACIÓN PARA LA CONSTRUCCIÓN DE PAZ, LA BIODIVERSIDAD Y LA TRANSFORMACIÓN SOCIAL.</t>
  </si>
  <si>
    <t>14-44-101234613</t>
  </si>
  <si>
    <t>C6600-2025</t>
  </si>
  <si>
    <t>CORPORACION DESPERTAR LLANERO</t>
  </si>
  <si>
    <t>9014703940</t>
  </si>
  <si>
    <t>DANZA EN LA ARMONÍA ANCESTRAL.</t>
  </si>
  <si>
    <t>30-44-101063498</t>
  </si>
  <si>
    <t xml:space="preserve">Se debe ajustar el objeto contractual puesto que no estamos frente a obligacioned contractuales </t>
  </si>
  <si>
    <t>C2850-2025</t>
  </si>
  <si>
    <t>FUNDACION PARA EL DESARROLLO Y LA DIFUSION DE LAS ARTES Y LA CULTURA OM PRODUCCIONES ONG</t>
  </si>
  <si>
    <t>8300989916</t>
  </si>
  <si>
    <t>III ENCUENTRO PARA LA FORMACIÓN ARTÍSTICA Y MUESTRA DE BULLERENGUE Y RITMOS PALENQUEROS DEL CARIBE COLOMBIANO</t>
  </si>
  <si>
    <t>14-44-101235084</t>
  </si>
  <si>
    <t>C5999-2025</t>
  </si>
  <si>
    <t>FUNDACION GLOBO RECREO JALK</t>
  </si>
  <si>
    <t>9008243631</t>
  </si>
  <si>
    <t>PROCESO DE FORMACION ARTISTICA GLOBO RECREO JALK CREANDO UN NUEVO FUTURO</t>
  </si>
  <si>
    <t>12/10/2025_x000D_</t>
  </si>
  <si>
    <t>CCA-100026857</t>
  </si>
  <si>
    <t>C3741-2025</t>
  </si>
  <si>
    <t>CORPORACIÓN ARTÍSTICA Y CULTURAL YALUMBA</t>
  </si>
  <si>
    <t>9018023908</t>
  </si>
  <si>
    <t>LA COMPARSA: CHOCÓ, DANZA Y TRADICIÓN COMO ESTRATEGIA DE APROPIACIÓN COMUNITARIA PARA EL RESCATE DE LA CULTURA CORPORAL Y EL PATRIMONIO DANCÍSTICO DEL CHOCÓ.</t>
  </si>
  <si>
    <t>55-44-101085032</t>
  </si>
  <si>
    <r>
      <rPr>
        <b/>
        <sz val="11"/>
        <color rgb="FF00B0F0"/>
        <rFont val="Calibri"/>
        <family val="2"/>
      </rPr>
      <t xml:space="preserve">05/07/2025 Se remitio para revisión en anexo 3 se encuentra el ajuste solicitado - </t>
    </r>
    <r>
      <rPr>
        <sz val="11"/>
        <color rgb="FF000000"/>
        <rFont val="Calibri"/>
        <family val="2"/>
      </rPr>
      <t>26/06/2025 Se mantiene la observacion se debe tener en cuenta que estan enunciando el objeto de la resolucion equivocado. Se debe ajustar el objeto contractual puesto que no estamos frente a obligaciones contractuales  2DA REVISIÓN se debe ajustar el objeto del proyecto puesto que este no es desarrollar ...... //  18/06/2025 Se solicita ajuste del objeto de la garantía teneindo que el ganador del presente proyecto fue designado por la resolución 454, y quedo el el objeto de la resolución 370 "(...) meses de abril, mayo y junio de 2025" y se debe ajustar el objeto de la resolución puesto que quedo el contrato de U Nacional que dice "Desarrollar el proceso de evaluacin integral..."</t>
    </r>
  </si>
  <si>
    <t>Se ajusto el objeto y  se nombro de forma adecuada la resolución</t>
  </si>
  <si>
    <t>19-05-2025: Se carga el documento ajustado en la carpeta de hoy                                                                                                 25-06-2025: Se carga el documento ajustado en la carpeta La póliza cargada en la carpeta de subsanación el 3/07/2025 se ajustó en el anexo 3, pagina 1. Por favor validar esta información03/07/2025 Se carga el documento ajustado en la carpeta</t>
  </si>
  <si>
    <t>C5604-2025</t>
  </si>
  <si>
    <t>ASOCIACIÓN AGROPECUARIA ECOTURÍSTICA Y AGROINDUSTRIAL DE ARBOLEDA</t>
  </si>
  <si>
    <t>9015664476</t>
  </si>
  <si>
    <t>APOYO A LA REALIZACIÓN DE LA IV SEMANA CULTURAL "LA CULTURA Y EL ARTE COMO CONSTRUCTORES DE PAZ TERRITORIAL"</t>
  </si>
  <si>
    <t>42-44-101161230</t>
  </si>
  <si>
    <t>Se debe ajustar el objeto contractual puesto que no estamos frente a obligacioned contractuales ,2DA revisión ajustar la forma de la enunciación de la resolución</t>
  </si>
  <si>
    <t xml:space="preserve">14-05-2025: Se carga el documento ajustado en la carpeta de hoy
12-06-2025: Se carga el documento ajustado en la carpeta de hoy
</t>
  </si>
  <si>
    <t>C4775-2025</t>
  </si>
  <si>
    <t>CORPORACIÓN CREATIVA DE SERVICIOS INTEGRALES  "CREAR"</t>
  </si>
  <si>
    <t>9004171788</t>
  </si>
  <si>
    <t>LA PAZ, VISIBLE EN LA CULTURA Y EL TURISMO</t>
  </si>
  <si>
    <t>30-44-101063525</t>
  </si>
  <si>
    <t>C9856-2025</t>
  </si>
  <si>
    <t>CORPORACION DE ARTES EXPRESIVAS, CREATIVAS Y ANCESTRALES KALLPA WARMI ÑAMI</t>
  </si>
  <si>
    <t>9017892714</t>
  </si>
  <si>
    <t>FESTIVAL INTEGRADOR TEJIENDO LAS ARTES PARA LA GOBERNANZA DE LA VIDA DESDE LA CORPORALIDAD Y CORPOREIDAD EN EL RE-CONOCIMIENTO DE SER MUJER</t>
  </si>
  <si>
    <t>41-44-101292770</t>
  </si>
  <si>
    <t>C2536-2025</t>
  </si>
  <si>
    <t>FUNDACIÓN SAN JOSÉ DE COLÓN, CENTRO DE HISTORIA DE LOS MUNICIPIOS DE PIJAO, BUENAVISTA Y GÉNOVA QUINDÍO</t>
  </si>
  <si>
    <t>9009872956</t>
  </si>
  <si>
    <t>ABRAPALABRA: BAJO EL EMBRUJO DE LA LECTURA, LA ESCRITURA Y LA ORALIDAD</t>
  </si>
  <si>
    <t>60-44-101015235</t>
  </si>
  <si>
    <t>C1250-2025</t>
  </si>
  <si>
    <t>CORPORACION PROMOTORA DE LA CULTURA Y LAS COMUNICACIONES CPC&amp;C</t>
  </si>
  <si>
    <t>9009820411</t>
  </si>
  <si>
    <t>RETORNANDO A LAS RAÍCES: REVITALIZACIÓN CULTURAL EN EL RESGUARDO INDÍGENA LA FUGA EN SAN JOSE DEL GUAVIARE</t>
  </si>
  <si>
    <t>20/11/2025_x000D_</t>
  </si>
  <si>
    <t>11-44-101253843</t>
  </si>
  <si>
    <t>Pendiente anexo 0</t>
  </si>
  <si>
    <t>se adjunto el anexo pendiente</t>
  </si>
  <si>
    <t>C9960-2025</t>
  </si>
  <si>
    <t>FUNDACIÓN IMPULSANDO EL ARTE</t>
  </si>
  <si>
    <t>9016007516</t>
  </si>
  <si>
    <t>ENTRE GAITAS Y DANZAS II: TRADICIÓN EN MOVIMIENTO</t>
  </si>
  <si>
    <t>CRC-100024658</t>
  </si>
  <si>
    <t>C1095-2025</t>
  </si>
  <si>
    <t>ASOCIACIÓN AMBIENTAL Y SOCIAL DE MUJERES RURALES "LAS AMIGAS DEL PÁRAMO DE SONSÓN"</t>
  </si>
  <si>
    <t>9014573811</t>
  </si>
  <si>
    <t>JARDINES DE VIDA: CULTIVANDO SABIDURIA ANCESTRAL PARA SANAR EL PARAMO Y SU COMUNIDAD</t>
  </si>
  <si>
    <t>M-100263199</t>
  </si>
  <si>
    <t>Corregir el nombre del tomador conforme al RUT</t>
  </si>
  <si>
    <t>26/06/2025 / 16/07/2025</t>
  </si>
  <si>
    <t xml:space="preserve">26/06/2025 El nombre completo del tomador se aclara en el objeto del anexo 1 (página 1) que está cargado tanto en la carpeta del 07/05 como en la carpeta de subsanaciones (21/05), por favor validar esta información./ CORREGIDO NOMBRE DEL TOMADOR </t>
  </si>
  <si>
    <t>07/07/2025 El nombre completo del tomador se aclara en el objeto del anexo 1 (página 1) que está cargado tanto en la carpeta del 07/05 como en la carpeta de subsanaciones (21/05), por favor validar esta información.</t>
  </si>
  <si>
    <t>C5603-2025</t>
  </si>
  <si>
    <t>CORPORACION CENTRO PARA EL DESARROLLO, LA EDUCACION Y LA INVESTIGACION</t>
  </si>
  <si>
    <t>9003279771</t>
  </si>
  <si>
    <t>VOCES POLICROMÁTICAS: ARTE Y EQUIDAD</t>
  </si>
  <si>
    <t>C9251-2025</t>
  </si>
  <si>
    <t>CORPORACIÓN CÍVICA Y CULTURAL BARCELONA</t>
  </si>
  <si>
    <t>9012168589</t>
  </si>
  <si>
    <t>CORREGIMIENTOS MUSICALES CORDILLERANOS</t>
  </si>
  <si>
    <t>60-44-101015221</t>
  </si>
  <si>
    <t>C8832-2025</t>
  </si>
  <si>
    <t>FUNDACIÓN BANDOLA</t>
  </si>
  <si>
    <t>9001115328</t>
  </si>
  <si>
    <t>FESTIVAL DE JAZZ "SEVIJAZZ 2025"</t>
  </si>
  <si>
    <t>52-44-101017029</t>
  </si>
  <si>
    <t>C5841-2025</t>
  </si>
  <si>
    <t>FUNDACION ESCUELA FOLCLORICA MEXICANA</t>
  </si>
  <si>
    <t>9010620534</t>
  </si>
  <si>
    <t>MUSICA COLOMBIANA INFANTIL JUVENIL CON FORMATO MARIACHI</t>
  </si>
  <si>
    <t>33-44-101262451</t>
  </si>
  <si>
    <t>Corregir la vigencia de la poliza hasta 06-05-2026 y 16-11-2028</t>
  </si>
  <si>
    <t>C3521-2025</t>
  </si>
  <si>
    <t xml:space="preserve">CORPORACION RED APOYAR    </t>
  </si>
  <si>
    <t>9004390791</t>
  </si>
  <si>
    <t>RESTAURANDO VOCES</t>
  </si>
  <si>
    <t>60-44-101015222</t>
  </si>
  <si>
    <t>C8786-2025</t>
  </si>
  <si>
    <t>CORPORACIÓN MONTAÑERA FILMS</t>
  </si>
  <si>
    <t>9013637651</t>
  </si>
  <si>
    <t>COMADREANDO CINE</t>
  </si>
  <si>
    <t>55-44-101085067</t>
  </si>
  <si>
    <t>Corregir obligaciones contractuales por obligaciones de la resolución 454 del 15-04-2025</t>
  </si>
  <si>
    <t>CORREGIDA LAS OBLIGACIONES</t>
  </si>
  <si>
    <t>C9981-2025</t>
  </si>
  <si>
    <t>CORPORACIÓN CULTURAL DE COLOMBIA</t>
  </si>
  <si>
    <t>9003322758</t>
  </si>
  <si>
    <t>APOYO FORMATIVO DE ARTISTAS DE CASANARE PARA PARTICIPAR EN LA CIRCULACIÓN DE LA  AGENDA CULTURAL 2025 EN ZAITÉ, SALA CULTURAL - YOPAL</t>
  </si>
  <si>
    <t>57-44-101007114</t>
  </si>
  <si>
    <t>C6344-2025</t>
  </si>
  <si>
    <t>CORPORACIÓN MUYSUA</t>
  </si>
  <si>
    <t>9006846560</t>
  </si>
  <si>
    <t>SOGAMOSO BLUES &amp; JAZZ FESTIVAL VI VERSIÓN</t>
  </si>
  <si>
    <t>51-44-101029795</t>
  </si>
  <si>
    <t>C5254-2025</t>
  </si>
  <si>
    <t>FUNDACION EDUCATIVA PUERTA DEL SOL</t>
  </si>
  <si>
    <t>9002307521</t>
  </si>
  <si>
    <t>"RAÍCES EN MOVIMIENTO: ESCUELA DE DANZAS FOLCLÓRICAS PARA LA PAZ Y LA RECONCILIACIÓN”</t>
  </si>
  <si>
    <t>45-44-101165798</t>
  </si>
  <si>
    <t>C5314-2025</t>
  </si>
  <si>
    <t>CORPORACION  PARA DESARROLLO INTEGRAL DE LA  POBLACION VULNERABLEVISION VIDA</t>
  </si>
  <si>
    <t>9015055126</t>
  </si>
  <si>
    <t>ESCUELA DE FORMACION AMOR,  ARTE Y PAZ</t>
  </si>
  <si>
    <t>CHV-100046790</t>
  </si>
  <si>
    <t>C5129-2025</t>
  </si>
  <si>
    <t>JUNTA DE ACCION COMUNAL DE LA REJOYA</t>
  </si>
  <si>
    <t>9000242891</t>
  </si>
  <si>
    <t>CULTURA Y PAZ EN LA REJOYA</t>
  </si>
  <si>
    <t>25-44-101201912</t>
  </si>
  <si>
    <t>C5568-2025</t>
  </si>
  <si>
    <t>FUNDACION MUSICA DE CHICORAL</t>
  </si>
  <si>
    <t>9000922148</t>
  </si>
  <si>
    <t>ESCUELA DE MÚSICA DE CHICORAL - PROGRAMA DE FORMACIÓN CULTURAL, SOCIAL Y AMBIENTAL.</t>
  </si>
  <si>
    <t>CCS-100040613</t>
  </si>
  <si>
    <t>C5970-2025</t>
  </si>
  <si>
    <t>FUNDACION HUMBACHU</t>
  </si>
  <si>
    <t>9017071747</t>
  </si>
  <si>
    <t>LABORATORIOS DE CREACIÓN MENDEVI MEINGA. RAÍCES CREATIVAS INDÍGENAS DEL VALLE DEL GUAMUEZ.</t>
  </si>
  <si>
    <t>11-44-101254573</t>
  </si>
  <si>
    <t>C6465-2025</t>
  </si>
  <si>
    <t>FUNDACION LUNACREA ARTE</t>
  </si>
  <si>
    <t>9000140693</t>
  </si>
  <si>
    <t>"CONVIVENCIARTE" INCLUSIÓN CON SENTIDO HUMANO DIFERENCIAL, VERSION 2025</t>
  </si>
  <si>
    <t>41-44-101292813</t>
  </si>
  <si>
    <t>En el objeto corregir obligaciones del contratista por obligaciones de la Resolución 454 del 15-04-2025</t>
  </si>
  <si>
    <t>CORREGIDA OBSERVACIÓN.</t>
  </si>
  <si>
    <t>19-05-2025: Se carga poliza ajustada segun lo requerido en la carpeta de hoy</t>
  </si>
  <si>
    <t>C8627-2025</t>
  </si>
  <si>
    <t>CORPORACION TALLER PRODESAL PROMOCION POPULAR Y DE ALTERNATIVAS AL DESARROLLO</t>
  </si>
  <si>
    <t>8000871068</t>
  </si>
  <si>
    <t>ESCUELA LABORATORIO DE PRODUCCION AUDIOVISUAL “VISION JOVEN”</t>
  </si>
  <si>
    <t>55-44-101030384</t>
  </si>
  <si>
    <t>C10334-2025</t>
  </si>
  <si>
    <t>CORPORACION PARA LA INVESTIGACION Y EL DESARROLLO REGIONAL</t>
  </si>
  <si>
    <t>8060108011</t>
  </si>
  <si>
    <t>ESTUDIO DE MEDICIÓN DE IMPACTO ECONOMICO Y SOCIAL DE CUATRO FESTIVALES EN EL DEPARTAMENTO DE BOLÍVAR.</t>
  </si>
  <si>
    <t>75-44-101144986</t>
  </si>
  <si>
    <t>C10915-2025</t>
  </si>
  <si>
    <t>JUNTA DE ACCION COMUNAL BARRIO CHAPINERO DEL MUNICIPIO DE MONIQUIRA, DEPARTAMENTO DE BOYACÁ</t>
  </si>
  <si>
    <t>9001585725</t>
  </si>
  <si>
    <t>"AGUINALDOS CON POSTRES: DONDE LA TRADICIÓN DE LA ABUELA SE ENCUENTRA CON LA INNOVACIÓN DEL BARRIO CHAPINERO EN MONIQUIRÁ"</t>
  </si>
  <si>
    <t>AGP100001789</t>
  </si>
  <si>
    <t>Completar el nombre del tomador conforme al RUT. Le falta Departamento de Boyacá</t>
  </si>
  <si>
    <t xml:space="preserve">CORREGIDA OBSERVACION </t>
  </si>
  <si>
    <t>C2601-2025</t>
  </si>
  <si>
    <t>ASOCIACION DE CREADORES Y GESTORES CULTURALES OROPENDOLA DE BELEN DE LOS ANDAQUIES CAQUETA</t>
  </si>
  <si>
    <t>9015083266</t>
  </si>
  <si>
    <t>CANTARES ANDAKI</t>
  </si>
  <si>
    <t>CHU-100045297</t>
  </si>
  <si>
    <t>16/05/2025: Se realiza revisión de documento ajustado y se procede a cambiar estado a "Remitir para revisión"
9/05/2025: Dentro de la póliza no hay evidencia del anexo 0 y anexo 1</t>
  </si>
  <si>
    <t>C2396-2025</t>
  </si>
  <si>
    <t>CORPORACION CULTURAMA COLOMBIA</t>
  </si>
  <si>
    <t>8460027797</t>
  </si>
  <si>
    <t>"ENAMÓRATE DE MOCOA: DESTINO BIODIVERSO Y CULTURAL DEL SUR DE LA AMAZONÍA COLOMBIANA”</t>
  </si>
  <si>
    <t>AGP-100001500</t>
  </si>
  <si>
    <t>C10664-2025</t>
  </si>
  <si>
    <t>ORGANIZACION CIMARRON JUSTO CHAVES DIRECTIVA URE</t>
  </si>
  <si>
    <t>9011098004</t>
  </si>
  <si>
    <t>CANTO Y PASO: RELEVO GENERACIONAL EN LA DANZA Y ORALIDAD DE URÉ</t>
  </si>
  <si>
    <t>53-44-101038039</t>
  </si>
  <si>
    <r>
      <rPr>
        <b/>
        <sz val="11"/>
        <color rgb="FF00B050"/>
        <rFont val="Calibri"/>
        <family val="2"/>
      </rPr>
      <t xml:space="preserve">19/06/2025: Se verifica en la consulta de validacion de poliza y sigue la fecha de 20 de Diciembre de 2025, sin embargo la poliza se encuentra bien en su vigencia, procedo a realizar acta correspondiente
16/06/2025 SE REITERA QUE LA CONSULTA MANTIENE LA FECHA DE 20 DE DICIEMBRE DE 2025 Y DEBE IR HASTA EL 2028. INDAGAR SI ESTO SE AJUSTA O NO. </t>
    </r>
    <r>
      <rPr>
        <sz val="11"/>
        <color rgb="FF000000"/>
        <rFont val="Calibri"/>
        <family val="2"/>
      </rPr>
      <t xml:space="preserve"> 
12/06/2025: Se evidencia la poliza cargada y subsanada con Anexo1 y posteriormente se verifica su vigencia en la pagina de seguros del estado S.A la cual indica vigencia hasta el 20 de Diciembre, por lo cual se prosigue a realizar acta correspondiente.
27/05/2025: Se realiza consulta en el sitio web de SEGUROS DEL ESTADO S.A  la Consulta sigue informando que la vigencia de la póliza es hasta el  20 de diciembre de 2025, por favor consultar con la aseguradora y el tomador. Continua en Subsanación de Carpeta
9/05/2025: Dentro de la póliza no hay evidencia del anexo 0 . </t>
    </r>
    <r>
      <rPr>
        <sz val="11"/>
        <color rgb="FFFF0000"/>
        <rFont val="Calibri"/>
        <family val="2"/>
      </rPr>
      <t xml:space="preserve"> la ocnsulta dice que esta vigente hasta el  20 de diciembre de 2025, por favor consultar con la aseguradora y el tomador</t>
    </r>
  </si>
  <si>
    <t>C611-2025</t>
  </si>
  <si>
    <t>CABILDO INDIGENA DE LA COMUNIDAD DE CARACOL</t>
  </si>
  <si>
    <t>9009967781</t>
  </si>
  <si>
    <t>RESCATANDO RITMOS CARACOLEROS</t>
  </si>
  <si>
    <t>75-44-101145286</t>
  </si>
  <si>
    <t>27/05/2025: Se revisa documento ajustado y se cambia estado a Remitido para revisión 
16/05/2025: No se realiza ajuste a la vigencia de los amparos conforme la fecha de terminación del proyecto. Continua en Subsanación de Carpeta
9/05/2025: El objeto que se relaciona en la póliza corresponde al título del proyecto y no al objetivo general del mismo
Se deben ajustar las fechas de "Vigencias Hasta" de Los amparos de la póliza ya que la fecha de finalización del proyecto es 31/07/2025 y por tanto no corresponden a los tiempos establecidos por la resolución</t>
  </si>
  <si>
    <t>C660-2025</t>
  </si>
  <si>
    <t>CABILDO INDIGENA DE LA COMUNIDAD INDIGENA LA GRAN VIA</t>
  </si>
  <si>
    <t>9013200501</t>
  </si>
  <si>
    <t>PASOS Y MANOS, ECO DE LOS ANCESTROS</t>
  </si>
  <si>
    <t>75-44-101145303</t>
  </si>
  <si>
    <t>C3167-2025</t>
  </si>
  <si>
    <t>CORPORACION EMPRESARIAL MATIZ</t>
  </si>
  <si>
    <t>9005739472</t>
  </si>
  <si>
    <t>PUTUMAYO BAILA: CIRCULARIZACIÓN DE DANZAS Y TRADICIONES</t>
  </si>
  <si>
    <t>AGP-100001647</t>
  </si>
  <si>
    <t>C870-2025</t>
  </si>
  <si>
    <t>FUNDACION PITO CABEZA DE CERA</t>
  </si>
  <si>
    <t>9015366499</t>
  </si>
  <si>
    <t>5° FESTIVAL DEL PITO CABEZA DE CERA Y PAREJAS BAILADORAS</t>
  </si>
  <si>
    <t>21-44-101468654</t>
  </si>
  <si>
    <t>12/05/2025:  Se recibe documento con el Anexo 0 Incluido  se procede con la revisión y se cambia estado a "Remitida para revisión"
9/05/2025: Se evidencia formato de proyecto en la Carpeta, sin embargo no se evidencia el Anexo 0. 
8/05/2025: En el registro C870-2025  no se encuentra cargado el formato del proyecto.  Se evidencia  Formato de Información financiera código F-GFC-096
En los documentos no se cuenta con el Formato de desarrollo de la propuesta
Dentro de la póliza no hay evidencia del anexo 0</t>
  </si>
  <si>
    <t>C458-2025</t>
  </si>
  <si>
    <t>FUNDACION MISION TOTAL POR EL PROJIMO</t>
  </si>
  <si>
    <t>9014825308</t>
  </si>
  <si>
    <t>CULTURIZ: PROGRAMACIÓN CULTURAL INCLUSIVA Y ADAPTADA PARA LA PAZ</t>
  </si>
  <si>
    <t>B-100061715</t>
  </si>
  <si>
    <t>16/05/2025: Se hace revisión conjunta y se cambia estado a "Remitida para revisión"
9/05/2025: El objeto que se mencional en la póliza correspone al título del proyecto y se hace una referencia incorrecta respecto a la resolución 0454</t>
  </si>
  <si>
    <t>C1200-2025</t>
  </si>
  <si>
    <t>JUNTA DE ACCION COMUNAL EL BINDE</t>
  </si>
  <si>
    <t>9017710631</t>
  </si>
  <si>
    <t>LEYENDO EL PRESENTE, JUGANDO AL PASADO</t>
  </si>
  <si>
    <t>53-44-101038427</t>
  </si>
  <si>
    <t>C5341-2025</t>
  </si>
  <si>
    <t>CORPORACION PARA EL DESARROLLO DE TUNIA CORPOTUNIA</t>
  </si>
  <si>
    <t>8915026250</t>
  </si>
  <si>
    <t>DESFILE DE SILLETERITOS TUNÍA 2025, UN LABORATORIO DE INNOVACIÓN ARTESANAL QUE REVITALIZA LA CULTURA DEL TERRITORIO</t>
  </si>
  <si>
    <t>CCS-100040815</t>
  </si>
  <si>
    <t>C11038-2025</t>
  </si>
  <si>
    <t>ASOCIACION DE MUJERES BUSCADORAS DE CAQUETÁ</t>
  </si>
  <si>
    <t>9018015315</t>
  </si>
  <si>
    <t>BUSCADORAS DE PAZ EN GIRA</t>
  </si>
  <si>
    <t>AGP-100001897</t>
  </si>
  <si>
    <t>C2338-2025</t>
  </si>
  <si>
    <t>CABILDO MENOR DE CASITAS ARGENTINA</t>
  </si>
  <si>
    <t>9016058105</t>
  </si>
  <si>
    <t>LEO Y RE-CREO: UNA AVENTURA DE LECTURA, ESCRITURA, ORALIDAD, PINTURA Y LÚDICA.</t>
  </si>
  <si>
    <t>85-44-101137824</t>
  </si>
  <si>
    <t>C8827-2025</t>
  </si>
  <si>
    <t>CORPORACION A LA ORILLA DEL RIO</t>
  </si>
  <si>
    <t>9007459339</t>
  </si>
  <si>
    <t>RETRATOS DE LA VEGA &amp; LA MONTAÑA</t>
  </si>
  <si>
    <t>45-44-101165812</t>
  </si>
  <si>
    <t>20/05/2025:  Se revisa Anexo  Ajustado y se cambia estado a Remitido para revisión 
No se evidencia el pago de la póliza</t>
  </si>
  <si>
    <t>C6825-2025</t>
  </si>
  <si>
    <t>FUNDACIÓN SOCIAL MAR ADENTRO</t>
  </si>
  <si>
    <t>9014367601</t>
  </si>
  <si>
    <t>RESCATANDO MEMORIAS</t>
  </si>
  <si>
    <t>75-44-101145321</t>
  </si>
  <si>
    <t>C7685-2025</t>
  </si>
  <si>
    <t>FUNDACIÓN MÚSICA RETÓRICA</t>
  </si>
  <si>
    <t>9004774280</t>
  </si>
  <si>
    <t>SUENA LA METRO</t>
  </si>
  <si>
    <t>25-44-101202083</t>
  </si>
  <si>
    <t>C8568-2025</t>
  </si>
  <si>
    <t>RESGUARDO INDIGENA TAMAQUITO II</t>
  </si>
  <si>
    <t>9002694621</t>
  </si>
  <si>
    <t>ENCUENTRO ETNOCULTURAL WAYÚU DEL SUR DE LA GUAJIRA</t>
  </si>
  <si>
    <t>CCS-100040682</t>
  </si>
  <si>
    <t>C2271-2025</t>
  </si>
  <si>
    <t>FUNDACIÓN PROYECTO NÓMADE TEATRO</t>
  </si>
  <si>
    <t>9005683695</t>
  </si>
  <si>
    <t>ESTACIÒN NOMADE: VII ESCUELA TEATRAL MUNICIPAL ITINERANTE DE NARIÑO.</t>
  </si>
  <si>
    <t>41-44-101292819</t>
  </si>
  <si>
    <t>C1797-2025</t>
  </si>
  <si>
    <t>FUNDACION SOCIAL MARTIN PESCADOR</t>
  </si>
  <si>
    <t>9018774757</t>
  </si>
  <si>
    <t>FORMACION EN LA DANZA TRADICIONAL DEL PORRO</t>
  </si>
  <si>
    <t>53-44-101038543</t>
  </si>
  <si>
    <t>C1970-2025</t>
  </si>
  <si>
    <t>SEA, LAND &amp; CULTURE OLD PROVIDENCE INITIATIVE</t>
  </si>
  <si>
    <t>9008821347</t>
  </si>
  <si>
    <t>VII FESTIVAL DE NAVEGACIÓN TRADICIONAL DEL CARIBE INSULAR</t>
  </si>
  <si>
    <t>11-44-101254322</t>
  </si>
  <si>
    <t>C1299-2025</t>
  </si>
  <si>
    <t>ASOCIACION COMUNITARIA ADMINISTRADORA DEL ACUEDUCTO DEL CORREGIMIENTO SAN JOSE DE PAVAS MUNICIPIO DE LA CUMBRE VALLE DEL CAUCA</t>
  </si>
  <si>
    <t>9000538735</t>
  </si>
  <si>
    <t>"AGUA VIVA: UN VIAJE EDUCATIVO Y AUDIOVISUAL HACIA LA CONSERVACIÓN DEL RECURSO HÍDRICO EN NUESTRO TERRITORIO"</t>
  </si>
  <si>
    <t>45-44-101165584</t>
  </si>
  <si>
    <t>C6352-2025</t>
  </si>
  <si>
    <t>ASOCIACION IDEAS Y DESARROLLO REGIONAL NORTE - SUR</t>
  </si>
  <si>
    <t>9014546890</t>
  </si>
  <si>
    <t>VIENTOS DE ESPERANZA</t>
  </si>
  <si>
    <t>33-44-101262513</t>
  </si>
  <si>
    <t>09/05/2025: Se solicita sea agregado el formato del proyecto para poder hacer la revision debido a que no está. Pdta: Se comento en primera intancia en el grupo y respondieron que ya se habia cargado pero al revuisar nuevamente no se encuentra el documento. -- 15/05/2025: se recibe la poliza, se realiza el acta y se remite para revisión</t>
  </si>
  <si>
    <t>13-05-2025: se carga el formulario del proyecto</t>
  </si>
  <si>
    <t>C3136-2025</t>
  </si>
  <si>
    <t>CORPORACION PARA LAS ARTES Y LOS SABERES SANARTE</t>
  </si>
  <si>
    <t>9018383279</t>
  </si>
  <si>
    <t>SANARTE - ARTE COMO EXPERIENCIA SANADORA</t>
  </si>
  <si>
    <t>75-44-101145187</t>
  </si>
  <si>
    <t>C2654-2025</t>
  </si>
  <si>
    <t>JUNTA DE ACCION COMUNAL DEL CORREGIMIENTO DE PALMARITO</t>
  </si>
  <si>
    <t>9016584529</t>
  </si>
  <si>
    <t>MUSENGUE MOJANERO "GERERANDO ESPACIOS DE CONVIVENCIA Y PAZ"</t>
  </si>
  <si>
    <t>53-44-101038506</t>
  </si>
  <si>
    <t>C7146-2025</t>
  </si>
  <si>
    <t>ASOCIACIÓN DE MUJERES CASA DEL SEMBRADOR</t>
  </si>
  <si>
    <t>9008780311</t>
  </si>
  <si>
    <t>MUJERES EN MOVIMIENTO</t>
  </si>
  <si>
    <t>25-44-101202004</t>
  </si>
  <si>
    <t>C4748-2025</t>
  </si>
  <si>
    <t>FUNDACIÓN LA CHÁCHARA</t>
  </si>
  <si>
    <t>9006985294</t>
  </si>
  <si>
    <t>TALLER DE ESCRITURA CREATIVA PUNTO &amp; SEGUIDO</t>
  </si>
  <si>
    <t>85-44-101137939</t>
  </si>
  <si>
    <t>09/05/2025: Se solicita el ajuste del objeto debido a que aparece "obligaciones contractuales" --- 25/05/2025: se recibe la poliza, se realiz el acta y se remite para revisión</t>
  </si>
  <si>
    <t>C4855-2025</t>
  </si>
  <si>
    <t>ASOCIACION CAMPESINA DE PADRES DE FAMILIA Y JOVENES DEL PUTUMAYO: ASLEPAY</t>
  </si>
  <si>
    <t>9017696901</t>
  </si>
  <si>
    <t>VILLAGARZON: “TIERRA DE INCLUSION E INSPIRACION”</t>
  </si>
  <si>
    <t>15/03/202</t>
  </si>
  <si>
    <t>41-44-101292720</t>
  </si>
  <si>
    <t>09/05/2025: Se solicita el ajuste del objeto debido a que aparece "obligaciones contractuales"  --- 25/05/2025: se recibe la poliza, se realiz el acta y se remite para revisión</t>
  </si>
  <si>
    <t>C9333-2025</t>
  </si>
  <si>
    <t>CABILDO INDIGENA DEL RESGUARDO SIONA VEGAS DE SANTANA</t>
  </si>
  <si>
    <t>8460013261</t>
  </si>
  <si>
    <t>TRANSMISION DE LOS SABERES ANCESTRALES SIONA PARA LA REVITALIZACION DE LA CULTURA PROPIA Y LA CONSOLIDACION DE LA PAZ</t>
  </si>
  <si>
    <t>C2409-2025</t>
  </si>
  <si>
    <t>FUNDACION DESARROLLO Y PAZ DE LA COSTA</t>
  </si>
  <si>
    <t>9016792531</t>
  </si>
  <si>
    <t>EL VIAJE MAGICO HACIA LA LECTURA, LA ESCRITURA Y LA ORALIDAD</t>
  </si>
  <si>
    <t>53-44-101038522</t>
  </si>
  <si>
    <t>C1648-2025</t>
  </si>
  <si>
    <t>CABILDO INDIGENA AWA SEVILLA DE LA ETNIA AWA</t>
  </si>
  <si>
    <t>8460011335</t>
  </si>
  <si>
    <t>LA CHAGRA TRADICIONAL, UN ESPACIO PARA VIVIR LA CULTURA PROPIA EN FAMILIA INKAL AWA.</t>
  </si>
  <si>
    <t>11-44-101254037</t>
  </si>
  <si>
    <t>C795-2025</t>
  </si>
  <si>
    <t>PARCIALIDAD INDIGENA COMUNIDAD VILUT DEL PUEBLO ZENU</t>
  </si>
  <si>
    <t>9004336217</t>
  </si>
  <si>
    <t>SALVAGUARDA DE LOS SABERES Y CONOCIMIENTOS  DE LA COCINA  TRADICIONAL DE LA PARCIALIDAD INDÍGENA COMUNIDAD VILUT DEL PUEBLO ZENU DEL MUNICIPIO DE OVEJAS SUCRE</t>
  </si>
  <si>
    <t>C9531-2025</t>
  </si>
  <si>
    <t>FUNDACION ARTISTICA Y CULTURAL PARA EL DESARROLLO SOCIAL DEL PUTUMAYO</t>
  </si>
  <si>
    <t>ESCUELA DE FORMACION ARTISTICA Y CULTURAL CASA ARTE</t>
  </si>
  <si>
    <t>13/09/2025_x000D_</t>
  </si>
  <si>
    <t>C9720-2025</t>
  </si>
  <si>
    <t>CORPORACION MARIANA</t>
  </si>
  <si>
    <t>9002816206</t>
  </si>
  <si>
    <t>CIRCO CULTIVANDO SEMILLAS DE PAZ</t>
  </si>
  <si>
    <t>09/05/2025: Se solicita ajuste de la poliza para que el nombre del amparo "pago anticipado" tenga el nombre correcto o que se agregue el anexo de generalidades para que se tenga claridad del amparo.  --- 25/05/2025: se recibe la poliza, se realiz el acta y se remite para revisión</t>
  </si>
  <si>
    <t>C2168-2025</t>
  </si>
  <si>
    <t>ASOCIACION ARTE &amp; JOYA PARA LA EDUCACION, EL DESARROLLO ECONOMICO, LA INNOVACION CULTURAL, ANCESTRAL Y SOCIAL</t>
  </si>
  <si>
    <t>9007028755</t>
  </si>
  <si>
    <t>ALMAS CREATIVAS. (FORTALECIENDO HABILIDADES DE DESDE EL SABER ANCESTRAL)</t>
  </si>
  <si>
    <t>55-44-101085031</t>
  </si>
  <si>
    <t>C3803-2025</t>
  </si>
  <si>
    <t>CORPORACIÓN ESCUELA MUSARTE</t>
  </si>
  <si>
    <t>9014131579</t>
  </si>
  <si>
    <t>ESCUELA DE ARTES MUSARTE</t>
  </si>
  <si>
    <t>75-44-101145270</t>
  </si>
  <si>
    <t>C3509-2025</t>
  </si>
  <si>
    <t>FUNDACION PARA LA INNOVACION SOCIAL HACIA EL DESARROLLO</t>
  </si>
  <si>
    <t>9006845064</t>
  </si>
  <si>
    <t>DEL CUENTO A LA ESCENA: CULTIVANDO LA PAZ DESDE EL AULA DE CLASE</t>
  </si>
  <si>
    <t>53-44-101038515</t>
  </si>
  <si>
    <t>C4093-2025</t>
  </si>
  <si>
    <t>JUNTA DE ACCIÓN COMUNAL DEL BARRIO SAN MARTÍN DEL MUNICIPIO DE AGUACHICA</t>
  </si>
  <si>
    <t>9016335661</t>
  </si>
  <si>
    <t>MUSEO VIVO DE LA PAZ: HACIA LA RECONCILIACIÓN EN AGUACHICA</t>
  </si>
  <si>
    <t>47-44-101031167</t>
  </si>
  <si>
    <t>C5165-2025</t>
  </si>
  <si>
    <t>FUNDACIÓN YO SOY PASERO</t>
  </si>
  <si>
    <t>9012461153</t>
  </si>
  <si>
    <t>VI ENCUENTRO NACIONAL DE TAMBORA</t>
  </si>
  <si>
    <t>14-44-101235082</t>
  </si>
  <si>
    <t>C6784-2025</t>
  </si>
  <si>
    <t>ASOCIACIÓN TRANSFORMANDO VIDA POR BURITICA</t>
  </si>
  <si>
    <t>9015339450</t>
  </si>
  <si>
    <t>TRANSFORMARTE</t>
  </si>
  <si>
    <t>C7385-2025</t>
  </si>
  <si>
    <t>LA CASA DE LOS ABUELOS MUSEO FOLCLORICO DE SONSON</t>
  </si>
  <si>
    <t>9001202251</t>
  </si>
  <si>
    <t>TRAS UN LEGADO DE SABERES, TRADICIONES Y ARTE - ETAPA 2. HACIA LA IMPLEMENTACIÓN DE  UNA ESCUELA DE ARTES Y SABERES ANCESTRALES EN EL MUNICIPIO DE SONSÓN-ANTIOQUIA.</t>
  </si>
  <si>
    <t>C7568-2025</t>
  </si>
  <si>
    <t>FONDO MIXTO DE PROMOCION DE LA CULTURA Y LAS ARTES DEL VALLE DEL CAUCA, REPUBLICA DE COLOMBIA</t>
  </si>
  <si>
    <t>8002144265</t>
  </si>
  <si>
    <t>REFLEXIONANDO CON MATACHO, SEMBRAMOS NUESTRO NUEVO PAÍS</t>
  </si>
  <si>
    <t>C9765-2025</t>
  </si>
  <si>
    <t>FUNDACION CONSTRUYENDO IMAGEN</t>
  </si>
  <si>
    <t>9009873811</t>
  </si>
  <si>
    <t>SOMOS CAMARITAS</t>
  </si>
  <si>
    <t>Se solicita ajuste de la poliza para que el nombre del amparo "pago anticipado" tenga el nombre correcto o que se agregue el anexo de generalidades para que se tenga claridad del amparo. . -- 16/05/2025: Se recibe la poliza ajustada, se realiza acta y se remite para revisión.</t>
  </si>
  <si>
    <t>C8429-2025</t>
  </si>
  <si>
    <t>CORPORACION ARTISTICA Y CULTURAL MAKÁLIGUA</t>
  </si>
  <si>
    <t>9018039356</t>
  </si>
  <si>
    <t>PRIMER FESTIVAL NACIONAL DE DANZAS DE PAREJA, MI PAIS</t>
  </si>
  <si>
    <t>AGP-100001866</t>
  </si>
  <si>
    <t>C1817-2025</t>
  </si>
  <si>
    <t>FUNDACION MENTES INCLUSIVAS</t>
  </si>
  <si>
    <t>9018720214</t>
  </si>
  <si>
    <t>DESCUBRIENDO HISTORIAS “EL ARTE DE ESCRIBIR Y LEER”</t>
  </si>
  <si>
    <t>53-44-101038473</t>
  </si>
  <si>
    <t>C4391-2025</t>
  </si>
  <si>
    <t>ONG CORPORACION CULTURAL Y AMBIENTAL ARCHILA</t>
  </si>
  <si>
    <t>9008975551</t>
  </si>
  <si>
    <t>SIMBIOSIS - SEGUNDO ENCUENTRO DE ARTES PLÁSTICAS, VISUALES, URBANAS, POPULARES, DE GESTIÓN Y EMPRENDIMIENTO DEL META.</t>
  </si>
  <si>
    <t>30-44-101063443</t>
  </si>
  <si>
    <t>C3390-2025</t>
  </si>
  <si>
    <t>FUNDACION CASA DE VAN GOGH</t>
  </si>
  <si>
    <t>9014159810</t>
  </si>
  <si>
    <t>EXPRESIÓN AUTISTA, ARTE Y NEURODIVERSIDAD</t>
  </si>
  <si>
    <t>CHU-100046577</t>
  </si>
  <si>
    <t>C7133-2025</t>
  </si>
  <si>
    <t>ASOCIACIÓN CULTURAL TROPA TEATRO</t>
  </si>
  <si>
    <t>9006256092</t>
  </si>
  <si>
    <t>XIII TEMPORADA ALTA “GIRA AMAZONAS”</t>
  </si>
  <si>
    <t>55-44-101085013</t>
  </si>
  <si>
    <t>Se debe ajustar el objeto de la póliza ya que menciona convenio y se esta solo frente a un acto administrativo</t>
  </si>
  <si>
    <t>Se ajusto el objeto de la poliza</t>
  </si>
  <si>
    <t>C2843-2025</t>
  </si>
  <si>
    <t>JUNTA DE ACCION COMUNAL DE LOS RESGUARDOS DEL MUNICIPIO DE FUSAGASUGA</t>
  </si>
  <si>
    <t>8080030037</t>
  </si>
  <si>
    <t>IMAGINARTE RURAL</t>
  </si>
  <si>
    <t>75-44-101145137</t>
  </si>
  <si>
    <t>C8730-2025</t>
  </si>
  <si>
    <t>ASOCIACION FOLCLORICA ALIANZA CULTURAL LLANERA</t>
  </si>
  <si>
    <t>9001100243</t>
  </si>
  <si>
    <t>FESTIVAL DE LA CULTURA LLANERA "EL HIJO DEL CABRESTERO"</t>
  </si>
  <si>
    <t>BY-100052158</t>
  </si>
  <si>
    <t>C9304-2025</t>
  </si>
  <si>
    <t>FUNDACION DE ARTE Y CULTURA</t>
  </si>
  <si>
    <t>8301195259</t>
  </si>
  <si>
    <t>"HACIENDO HISTORIA:PATRIMONIO VIVO JUVENTUD ACTIVA"</t>
  </si>
  <si>
    <t>63-43-101001466</t>
  </si>
  <si>
    <t xml:space="preserve">Se deben ajustar los amparos estos deben ser: DEVOLUCIÓN DEL PAGO ANTICIPADO
CUMPLIMIENTO – DISPOSCIONES LEGALES
SALARIOS, PRESTACIONES SOCIALES LEGALES E INDEMNIZACIONES LABORALES
</t>
  </si>
  <si>
    <t>C9292-2025</t>
  </si>
  <si>
    <t>FUNDACION CULTURAL TEATRO EXPERIMENTAL DE BOYACÁ F C T E B</t>
  </si>
  <si>
    <t>8200040311</t>
  </si>
  <si>
    <t>XXV PARADA DE TEATRO CALLEJERO</t>
  </si>
  <si>
    <t>10/11/2025_x000D_</t>
  </si>
  <si>
    <t>39-44-101172013</t>
  </si>
  <si>
    <t>C6552-2025</t>
  </si>
  <si>
    <t>ASOCIACIÒN ANTENA PARABOLICA DE SALAZAR DE LAS PALMAS</t>
  </si>
  <si>
    <t>9003181364</t>
  </si>
  <si>
    <t>TRANSMITIENDO NUESTRA IDENTIDAD CULTURAL</t>
  </si>
  <si>
    <t>15/06/2025_x000D_</t>
  </si>
  <si>
    <t>AGP-100001654</t>
  </si>
  <si>
    <t>C6979-2025</t>
  </si>
  <si>
    <t>ASOCIACION ATHENEA</t>
  </si>
  <si>
    <t>8130071554</t>
  </si>
  <si>
    <t>20 FESTIVAL INTERNACIONAL DE ZANQUEROS "ARTES, SABERES Y ALEGRIA EN LAS ALTURAS"</t>
  </si>
  <si>
    <t>CHU-100046924</t>
  </si>
  <si>
    <t>C7825-2025</t>
  </si>
  <si>
    <t>JUNTA DE ACCION COMUNAL DEL CORREGIMIENTO MOLINA DE LA GLORIA</t>
  </si>
  <si>
    <t>9016130429</t>
  </si>
  <si>
    <t>RAÍCES CREATIVAS: FORMACIÓN EN ARTES Y SABERES TRADICIONALES PARA EL FORTALECIMIENTO CULTURAL EN MOLINA</t>
  </si>
  <si>
    <t>B-100061941</t>
  </si>
  <si>
    <t>C7364-2025</t>
  </si>
  <si>
    <t>FUNDACION ESCOAMBIENTAL</t>
  </si>
  <si>
    <t>9007044593</t>
  </si>
  <si>
    <t>NAKSI - ARTES Y SABERES POPULARES PARA EL CUIDADO DE LA VIDA</t>
  </si>
  <si>
    <t>42-44-101161190</t>
  </si>
  <si>
    <t>Se solicita se aclare al objeto de la póliza el nombre del proyecto</t>
  </si>
  <si>
    <t>C8327-2025</t>
  </si>
  <si>
    <t>CORPORACION ARTISTICA Y CULTURAL DANZAR DEL ATLANTICO</t>
  </si>
  <si>
    <t>9010053812</t>
  </si>
  <si>
    <t>FESTIVAL NACIONAL E INTERNACIONAL DE DANZA POR PAREJA</t>
  </si>
  <si>
    <t>BQ-100102147</t>
  </si>
  <si>
    <t>C9134-2025</t>
  </si>
  <si>
    <t>FUNDACION CLUB DE FORMACION ARTISTICA ALEARTE</t>
  </si>
  <si>
    <t>9008138809</t>
  </si>
  <si>
    <t>CONCERTANDO SABERES</t>
  </si>
  <si>
    <t>BQ-100102028</t>
  </si>
  <si>
    <t>C3126-2025</t>
  </si>
  <si>
    <t>FUNDACIÓN MARSELLA JUEGA Y EDUCA</t>
  </si>
  <si>
    <t>9012163341</t>
  </si>
  <si>
    <t>PROYECTO CAFETERITOS</t>
  </si>
  <si>
    <t>55-44-101085073</t>
  </si>
  <si>
    <t>C552-2025</t>
  </si>
  <si>
    <t>FUNDACION ARTISTICA Y CULTURAL COLOMBIA VIBRA</t>
  </si>
  <si>
    <t>9003454403</t>
  </si>
  <si>
    <t>GIRA REGIONAL FASE II   “LA DANZA INCLUSIVA COMO LENGUAJE UNIVERSAL”</t>
  </si>
  <si>
    <t>45-44-101165535</t>
  </si>
  <si>
    <t>C4112-2025</t>
  </si>
  <si>
    <t>ASOCIACION MYGUAVIARE</t>
  </si>
  <si>
    <t>9012982939</t>
  </si>
  <si>
    <t>INVENTARIO DE ELEMENTOS DEL PATRIMONIO CULTURAL INMATERIAL DE LA CULTURA CAMPESINA EN EL MUNICIPIO DE EL RETORNO Y SAN JOSÉ DEL GUAVIARE.</t>
  </si>
  <si>
    <t>11-44-101253841</t>
  </si>
  <si>
    <t>C5118-2025</t>
  </si>
  <si>
    <t>FUNDACION ARTISTICA, CULTURAL Y ECOLOGICA</t>
  </si>
  <si>
    <t>9016340998</t>
  </si>
  <si>
    <t>75-44-101145042</t>
  </si>
  <si>
    <t>C6157-2025</t>
  </si>
  <si>
    <t>CORPORACIÓN PLATOHEDRO</t>
  </si>
  <si>
    <t>9001295176</t>
  </si>
  <si>
    <t>HIDROPOÉTICAS AMBIENTALES: ARTE Y CIENCIA PARA EL CUIDADO COMÚN</t>
  </si>
  <si>
    <t>11-44-101254050</t>
  </si>
  <si>
    <t>C9108-2025</t>
  </si>
  <si>
    <t>FUNDACION PIES EN LA ESCENA MANOS A LA OBRA</t>
  </si>
  <si>
    <t>9010640042</t>
  </si>
  <si>
    <t>QUE SE ABRA EL TELÓN. TEATRO EN SANTANDER DE QUILICHAO. MÁS TEATRO MÁS PROTAGONISTAS DE LA PAZ. 2025</t>
  </si>
  <si>
    <t>C-100096278</t>
  </si>
  <si>
    <t>C10164-2025</t>
  </si>
  <si>
    <t>HOGAR JUVENIL CAMPESINO DE SAN CARLOS</t>
  </si>
  <si>
    <t>8000271631</t>
  </si>
  <si>
    <t>FESTIVAL ESCOLAR DE UNIVERSOS MINIATURA</t>
  </si>
  <si>
    <t>15/11/2025_x000D_</t>
  </si>
  <si>
    <t>C4885-2025</t>
  </si>
  <si>
    <t>CORPORACION CENTRO DE INVESTIGACIÓN E INTERPRETACIÓN DE MÚSICA NUEVA</t>
  </si>
  <si>
    <t>9016376865</t>
  </si>
  <si>
    <t>CIRCULACIÓN CONCIERTO MEMORIAS DE UNA HISTORIA VIVIENTE: RELATOS DE PERDÓN</t>
  </si>
  <si>
    <t>11-44-101254651</t>
  </si>
  <si>
    <t>C8690-2025</t>
  </si>
  <si>
    <t>FUNDACION ITINERANTE</t>
  </si>
  <si>
    <t>9016535832</t>
  </si>
  <si>
    <t>EN LOS CAMINOS DE PALENQUE: EXPERIENCIAS DE MIGRACIÓN Y MOVILIDAD DE MUJERES Y FAMILIAS RAIZALES PALENQUERAS EN LA CIUDAD DE BOGOTÁ</t>
  </si>
  <si>
    <t>CCS-100040794</t>
  </si>
  <si>
    <t>C2431-2025</t>
  </si>
  <si>
    <t>FUNDACION FESTIVAL NACIONAL DE LA TRADICION SOLEDEÑA</t>
  </si>
  <si>
    <t>9017494046</t>
  </si>
  <si>
    <t>V FESTIVAL NACIONAL DE LA TRADICIÓN SOLEDEÑA</t>
  </si>
  <si>
    <t>75-44-101145219</t>
  </si>
  <si>
    <t>C6918-2025</t>
  </si>
  <si>
    <t>CORPORACIÓN CREANDES</t>
  </si>
  <si>
    <t>8090118165</t>
  </si>
  <si>
    <t>HISTORIAS QUE ALUMBRAN</t>
  </si>
  <si>
    <t>25-44-101202155</t>
  </si>
  <si>
    <t>C9775-2025</t>
  </si>
  <si>
    <t>FUNDACION KLEMCY SALZA</t>
  </si>
  <si>
    <t>9010117637</t>
  </si>
  <si>
    <t>DANZ -ARTES POR LA PAZ</t>
  </si>
  <si>
    <t>33-44-101262321</t>
  </si>
  <si>
    <t>C4466-2025</t>
  </si>
  <si>
    <t>CORPORACION DIOCESANA PRO COMUNIDAD CRISTIANA</t>
  </si>
  <si>
    <t>8919012821</t>
  </si>
  <si>
    <t>LAS FAMILIAS "BAMBINI" Y LA CORPORACION DIOCESANA CANTANDO POR LA PAZ</t>
  </si>
  <si>
    <t>65-44-101238966</t>
  </si>
  <si>
    <t>completar el nombre del proyecto C-4466-2025. Las familias "Bambini " y la Corporación Diocesana Cantando por la paz.</t>
  </si>
  <si>
    <t>CORREGIDO NOMBREE DEL PROYECTO</t>
  </si>
  <si>
    <t>C3581-2025</t>
  </si>
  <si>
    <t>LA DIOSA DULIMA</t>
  </si>
  <si>
    <t>9002761656</t>
  </si>
  <si>
    <t>PROPUESTA PARA LA CREACIÓN DE UN ESCUELA GASTRONÓMICO ENFOCADO EN DIFUNDIR Y FORTALECER LAS TRADICIONES GASTRONÓMICAS DE LOS INDÍGENAS PIJAO PRESENTES EN EL MUNICIPIO DE SOACHA CUNDINAMARCA</t>
  </si>
  <si>
    <t>21-44-101469141</t>
  </si>
  <si>
    <t>C4394-2025</t>
  </si>
  <si>
    <t>ASOCIACION GUABIARI</t>
  </si>
  <si>
    <t>9014333026</t>
  </si>
  <si>
    <t>COSMOVISIONES INDÍGENAS AMAZÓNICAS EN MOVIMIENTO DANZA, MEMORIAS Y RELATOS.</t>
  </si>
  <si>
    <t>57-46-101008617</t>
  </si>
  <si>
    <t>C9796-2025</t>
  </si>
  <si>
    <t>CORPORACION EMPRENDEDORES PARA EL DESARROLLO SOCIAL EN COLOMBIA</t>
  </si>
  <si>
    <t>9015562501</t>
  </si>
  <si>
    <t>"SENDEROS CULTURALES: LA TRAVESÍA ARTÍSTICA EN COROMORO CORAZÓN DE SANTANDER"</t>
  </si>
  <si>
    <t>C7004-2025</t>
  </si>
  <si>
    <t>JUNTA DE ACCION COMUNAL VEREDA CARMELO BAJO</t>
  </si>
  <si>
    <t>9001171861</t>
  </si>
  <si>
    <t>RECREANDO MITOS Y LEYENDAS EN LAS VEREDAS DE LA ABUELA DE CALDAS</t>
  </si>
  <si>
    <t>AGP-100001884</t>
  </si>
  <si>
    <t>Corregir vigencia de la poliza de cumplimiento y pago de anticipo. va hasta el 03-05-2026</t>
  </si>
  <si>
    <t xml:space="preserve">CORREGIDA AMPARO DE LA VIGENCIA </t>
  </si>
  <si>
    <t>C4450-2025</t>
  </si>
  <si>
    <t>ASOCIACION INDIGENA YEPA BAJUARI MAHSA</t>
  </si>
  <si>
    <t>9014580829</t>
  </si>
  <si>
    <t>FORTALECIMIENTO DE ESPACIOS DE TRANSMISIÓN DE COSMOVISIONES Y PRÁCTICAS CULTURALES TUCANAS</t>
  </si>
  <si>
    <t>11-44-101253840</t>
  </si>
  <si>
    <t>C7576-2025</t>
  </si>
  <si>
    <t>CORPORACIÓN ARTÍSTICA PHERSULOGIA</t>
  </si>
  <si>
    <t>9008245858</t>
  </si>
  <si>
    <t>"MÁS TEATRO, MÁS PAZ"</t>
  </si>
  <si>
    <t>CCS-100040892</t>
  </si>
  <si>
    <t>C7725-2025</t>
  </si>
  <si>
    <t>FEDERACIÓN NACIONAL DE SORDOS DE COLOMBIA</t>
  </si>
  <si>
    <t>8605282240</t>
  </si>
  <si>
    <t>REVITALIZANDO LA LENGUA DE SEÑAS COLOMBIANA, LSC EN SU DIVERSIDAD LINGÜÍSTICA Y COMUNITARIA PARA SUS USUARIOS COMO PATRIMONIO DEL PAÍS.</t>
  </si>
  <si>
    <t>Se debe incluir el nombre completo del proyecto C-7725-2025 " Revitalizando la lengua de señas colombiana, LSC en su diversidad linguistica y comunitaria para sus usuarios como patrimonio del país"</t>
  </si>
  <si>
    <t>C9885-2025</t>
  </si>
  <si>
    <t>FUNDACIÓN CULTURAL ENTRELÍNEAS</t>
  </si>
  <si>
    <t>9008232010</t>
  </si>
  <si>
    <t>PENSAR DESDE COLOMBIA. VOLVER A LA HISTORIA, PENSAR EL PRESENTE, PROYECTAR EL FUTURO.</t>
  </si>
  <si>
    <t>39-44-101172018</t>
  </si>
  <si>
    <t>C6875-2025</t>
  </si>
  <si>
    <t>FUNDACIÓN PARA EL FOMENTO, PROMOCIÓN Y DIFUSIÓN DE LA CULTURA CONEXIÓN CULTURAL</t>
  </si>
  <si>
    <t>9003009006</t>
  </si>
  <si>
    <t>AGENDATE LA AGENDA CULTURAL DE SANTA MARTA</t>
  </si>
  <si>
    <t>CCS-100040595</t>
  </si>
  <si>
    <t>El nombre del tomador de la poliza no esta conforme al RUT, debe decir " Fundación para el fomento promoción y difusión de la cultura conexión cultural" solo dice como tomador fundación conexión cultural.</t>
  </si>
  <si>
    <t>CORREGIDO EL NOMBRE DEL TOMADOR ANEXO 2</t>
  </si>
  <si>
    <t>C6712-2025</t>
  </si>
  <si>
    <t>CORPORACIÓN ARTENOVA</t>
  </si>
  <si>
    <t>9018816727</t>
  </si>
  <si>
    <t>ESCUELA CARNAVAL</t>
  </si>
  <si>
    <t>75-44-101145280</t>
  </si>
  <si>
    <t>C7974-2025</t>
  </si>
  <si>
    <t>ASOCIACION COMUNITARIA PARA LA COMUNICACION Y LA CULTURA</t>
  </si>
  <si>
    <t>8110464794</t>
  </si>
  <si>
    <t>PROYECTARTE</t>
  </si>
  <si>
    <t>CCS-100040752</t>
  </si>
  <si>
    <t>C10528-2025</t>
  </si>
  <si>
    <t>CORPORACIÓN CULTURAL TEATRO FARZANTES</t>
  </si>
  <si>
    <t>9011952183</t>
  </si>
  <si>
    <t>TEATRO Y TERRITORIO PARA LA ESPERANZA</t>
  </si>
  <si>
    <t>65-44-101238841</t>
  </si>
  <si>
    <t xml:space="preserve">Aclarar el objeto del Seguro, debe indicar que garantiza cumplimiento Resolución 454 del 15 de abril de 2025 ( La póliza indica Resolucion 370) </t>
  </si>
  <si>
    <t>CORREGIDO EL NUMERO DE LA RESOLUCIÒN</t>
  </si>
  <si>
    <t>29-05-2025: Se carga el documento ajustado en la carpeta de hoy</t>
  </si>
  <si>
    <t>C7856-2025</t>
  </si>
  <si>
    <t>FEDERACION DE ACCION COMUNAL DEL DEPARTAMENTO DE CALDAS</t>
  </si>
  <si>
    <t>8100054701</t>
  </si>
  <si>
    <t>RECONSTRUCCIÓN DEL TEJIDO SOCIAL COMO EJE DE DESARROLLO PARA GENERAR MOVILIDAD SOCIAL PARA LA EQUIDAD E INCLUSIÓN MEDIANTE EL FORTALECIMIENTO DE LAS PRÁCTICAS CULTURALES MEDIADAS POR LA TECNOLOGÍA CON LAS JUNTAS DE ACCIÓN COMUNAL DEL DEPARTAMENTO DE CALDAS...</t>
  </si>
  <si>
    <t>42-44-101161261</t>
  </si>
  <si>
    <t xml:space="preserve">CARPETA DUPLICADA, EN EL REGISTRO N. 1623 SE ENCUENTRA CAREPTA CON LA MISMA DOCUMENTACIÓN CON ACTA  DE APROBACIÓN FIRMADA POR EL JEFE DE LA OAJ CON FECHA 9/06/25. SE SOLICITA A DIANA CORTES Y EQUIPO DEJAR LA CARPETA CORRECTA, ES DECIR 1623 Y PROCEDER A ELIMINAR ESTE ARCHIVO O REGISTRO No. 1081 PARA EVITAR CONFUSIÓN </t>
  </si>
  <si>
    <t>04/07/2025 - Se carga resolución aclaratoria No. 1016 de 03/07/2025</t>
  </si>
  <si>
    <t>C9282-2025</t>
  </si>
  <si>
    <t>CORPORACIÓN GATO BLANCO</t>
  </si>
  <si>
    <t>9017996243</t>
  </si>
  <si>
    <t>OROCUE CON IA</t>
  </si>
  <si>
    <t>14-44-101234603</t>
  </si>
  <si>
    <t>C9828-2025</t>
  </si>
  <si>
    <t>FUNDACIÓN MASTERPEACE BARRANQUILLA</t>
  </si>
  <si>
    <t>9014129641</t>
  </si>
  <si>
    <t>CLUBES CULTURALES DE LA LOMA: NARRATIVAS AUDIOVISUALES DE UN TEJIDO SOCIAL</t>
  </si>
  <si>
    <t>M-100263409</t>
  </si>
  <si>
    <t>C3730-2025</t>
  </si>
  <si>
    <t>ASOCIACION INDIGENAS KOREVAJU DESPLAZADOS ASINKODE</t>
  </si>
  <si>
    <t>FESTIVAL DE SABERES Y PRÁCTICAS ALIMENTARIAS INDÍGENAS KOREBAJU</t>
  </si>
  <si>
    <t>AGP-100001355</t>
  </si>
  <si>
    <t>C2207-2025</t>
  </si>
  <si>
    <t>ASOCIACION COLECTIVO DE COMUNICACIONES MISION SAN PABLO</t>
  </si>
  <si>
    <t>9007141348</t>
  </si>
  <si>
    <t>PAZ CON LAS AVES.</t>
  </si>
  <si>
    <t>41-44-101292241</t>
  </si>
  <si>
    <t>26/05/2025: Se revisa documento ajustado y se cambia estado a Remitido para revisión
No se evidencia el pago de la póliza
Dentro del documento de la póliza no se encuentra la evidencia del Anexo 0.</t>
  </si>
  <si>
    <t>C2531-2025</t>
  </si>
  <si>
    <t>FUNDACION SUEÑOS DEL FUTURO</t>
  </si>
  <si>
    <t>9003335384</t>
  </si>
  <si>
    <t>SEXTO ENCUENTRO JUEGOS TRADICIONALES ENTRE JUEGOS</t>
  </si>
  <si>
    <t>AGP-100001382</t>
  </si>
  <si>
    <t>C3837-2025</t>
  </si>
  <si>
    <t>FUNDACION EL MARARAY</t>
  </si>
  <si>
    <t>9006118921</t>
  </si>
  <si>
    <t>9° FESTIVAL REGIONAL DEL MARARAY ALIRIO PINZON SOTOMONTE</t>
  </si>
  <si>
    <t>14-44-101234399</t>
  </si>
  <si>
    <t>C9504-2025</t>
  </si>
  <si>
    <t>CORPORACION EDUCATIVA AMIGOS INSTITUTO JEAN PIAGET</t>
  </si>
  <si>
    <t>8000875092</t>
  </si>
  <si>
    <t>LA RUTA DE LAS MADREVIEJAS</t>
  </si>
  <si>
    <t>CCS-100040648</t>
  </si>
  <si>
    <r>
      <rPr>
        <sz val="11"/>
        <color rgb="FFFF0000"/>
        <rFont val="Calibri"/>
        <family val="2"/>
      </rPr>
      <t xml:space="preserve">16/07/2025: Se evidencia nueva poliza cargada con Anexo 1, donde se corrige el valor correcto y se procede a realizar acta correspondiente.
01/07/2025: Se evidencia pago de la poliza adjuntada del 03/06/2026, sin embargo sigue sin ser corregido el valor del amparo de devolucion del pago anticipado($ 20.267.200) para proceder con el acta correspondiente. 
24/06/2025: Se solicita aportar una poliza cuyo valor sea corregido en el amparo de devolucion del pago anticipado, toda vez que no se esta cubriendo su totalidad, y la ultima poliza aportada sigue siendo la misma anterior, mismo anexo y misma fecha de expedicion.@
10/06/2025 Valor del amparo de devolución del pago anticipado no cubre lo solicitado, teniendo en cuenta que deben cubirse $ 20.267.200 y se estan cubriendo   $ 20.267.000       </t>
    </r>
    <r>
      <rPr>
        <sz val="11"/>
        <color rgb="FF000000"/>
        <rFont val="Calibri"/>
        <family val="2"/>
      </rPr>
      <t xml:space="preserve">           31/05/2025: :Conforme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28/05/2025: No se evidencia el pago de la póliza . Continua en Subsanación de Carpeta
No se evidencia el pago de la póliza - Sin evidencia de pago</t>
    </r>
  </si>
  <si>
    <t>Ajuste solicitado a la entidad</t>
  </si>
  <si>
    <t>La poliza se ajusta y se carga en la carpeta de subsanaciones del 09/07/2025, en el anexo 1 de la página 13 se encuentra el ajuste solicitado, por favor validar esta información.</t>
  </si>
  <si>
    <t>C755-2025</t>
  </si>
  <si>
    <t>FUNDACION ARTISTICA CULTURAL DESARROLLO Y VIDA</t>
  </si>
  <si>
    <t>9018234160</t>
  </si>
  <si>
    <t>LOS SENDEROS DEL FOLCLOR</t>
  </si>
  <si>
    <t>53-44-101038521</t>
  </si>
  <si>
    <t>16/05/2025: Se procede con la revisión de la nueva información cargada en el Drive y se cambia estado de la propuesta a "Remitida para revisión"
En la Carpeta que reposa en el drive no se cuenta con el formato del proyecto.  Se encuentra el formato del proyecto para el registro C8855-2025</t>
  </si>
  <si>
    <t>C9688-2025</t>
  </si>
  <si>
    <t>CORPORACIÓN MOVIMIENTO VISIBLES</t>
  </si>
  <si>
    <t>9014909160</t>
  </si>
  <si>
    <t>CUENTA SER DIFERENTE III: POR MIS DERECHOS</t>
  </si>
  <si>
    <t>CCT-100010761</t>
  </si>
  <si>
    <t>C7589-2025</t>
  </si>
  <si>
    <t>JUNTA DE ACCION COMUNAL DEL BARRIO SANTANDER</t>
  </si>
  <si>
    <t>9013708018</t>
  </si>
  <si>
    <t>CAMINOS CREATIVOS: JUVENTUD Y CULTURA</t>
  </si>
  <si>
    <t>C0Q-100005618</t>
  </si>
  <si>
    <t>C2947-2025</t>
  </si>
  <si>
    <t>FUNDACION DE DESARROLLO SOCIAL INTERGLOBAL</t>
  </si>
  <si>
    <t>9005031604</t>
  </si>
  <si>
    <t>"TEATRO DE TÍTERES: UNA HERRAMIENTA PARA LA CONVIVENCIA PACÍFICA Y EL DESARROLLO INTEGRAL"</t>
  </si>
  <si>
    <t>75-44-101145185</t>
  </si>
  <si>
    <t>19/05/2025: Se valida que el número de registro y el título  se encuentren adecuadamente referenciados en el objeto de la póliza.  Así las cosas, se procede con la proyección del acta y su respectivo cargue en la carpeta. 
El objeto que se enuncia dentro de la póliza no corresponde al objeto mencionado dentro de la resolución 0454. El acta no esta en la carpeta</t>
  </si>
  <si>
    <t>C474-2025</t>
  </si>
  <si>
    <t>FUNDACIÓN CULTURAL TAMBORES DE ARENAS BLANCAS</t>
  </si>
  <si>
    <t>9018663128</t>
  </si>
  <si>
    <t>LAS DANZAS Y LA MÚSICA FOLCLÓRICA EN LOS ENTORNOS EDUCATIVOS ASTREANOS.</t>
  </si>
  <si>
    <t>CCS-100040921</t>
  </si>
  <si>
    <t>31/05/2025: :Conforme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LA RAZÓN SOCIAL DE LA RESOLUCIÓN 0454  Y EL FORMATO DEL PROYECTO  "FUNDACIÓN CULTURAL TAMBORES DE ARENAS BLANCAS" NO ES IGUAL AL DEL RUT Y LA PÓLIZA "FUNDACIÓN FOLCÓRICA TAMBORES DE ARENAS BLANCAS". ASÍ MISMO, NO SE EVIDENCIA EL PAGO DE LA PÓLIZA - Sin evidencia de pago</t>
  </si>
  <si>
    <r>
      <rPr>
        <sz val="11"/>
        <color rgb="FF000000"/>
        <rFont val="Calibri"/>
        <family val="2"/>
        <scheme val="minor"/>
      </rPr>
      <t xml:space="preserve">La póliza tiene el certificado de no revocatoria ni cancelación por falta de pago desde que se trasladó, que es válido de acuerdo con las instrucciones de la capacitación - Respecto de las diferencias del nombre de la entidad, el nombre en la póliza corresponde al registrado en el RUT  - Se debe expedir la modificatoria de la resolución n. 0454
</t>
    </r>
    <r>
      <rPr>
        <b/>
        <sz val="11"/>
        <color rgb="FF000000"/>
        <rFont val="Calibri"/>
        <family val="2"/>
        <scheme val="minor"/>
      </rPr>
      <t>04/07/2025 - Se carga resolución aclaratoria No. 1016 de 03/07/2025</t>
    </r>
  </si>
  <si>
    <t>C7240-2025</t>
  </si>
  <si>
    <t>FUNDACION ARTBOL COLOMBIA</t>
  </si>
  <si>
    <t>9012630268</t>
  </si>
  <si>
    <t>SEGUNDA MUESTRA DE CINE Y CULTURA "TERTULIANDO BAJO LA PANTALLA"</t>
  </si>
  <si>
    <t>41-44-101293032</t>
  </si>
  <si>
    <t>C969-2025</t>
  </si>
  <si>
    <t>JUNTA DE ACCION COMUNAL DEL SABANAL</t>
  </si>
  <si>
    <t>8120028136</t>
  </si>
  <si>
    <t>LEER Y APRENDER NOS HACE GRANDE</t>
  </si>
  <si>
    <t>53-44-101038423</t>
  </si>
  <si>
    <t>C2517-2025</t>
  </si>
  <si>
    <t>FUNDACION PARA EL DESARROLLO SOCIAL NUEVO MUNDO</t>
  </si>
  <si>
    <t>9016343684</t>
  </si>
  <si>
    <t>TEATRO DE SOMBRAS PARA LA RECONCILIACIÓN Y EL TEJIDO SOCIAL: "SOMBRAS DE RECONCILIACIÓN: APUESTAS DE PAZ EN CIUDAD BOLÍVAR"</t>
  </si>
  <si>
    <t>C1771-2025</t>
  </si>
  <si>
    <t>FUNDACION AWANA CULTURAL</t>
  </si>
  <si>
    <t>9016386662</t>
  </si>
  <si>
    <t>PAISAJE CAMPESINO - V ENCUENTRO DE MÚSICAS Y DANZAS TRADICIONALES DE NARIÑO</t>
  </si>
  <si>
    <t>41-44-101292756</t>
  </si>
  <si>
    <t>12/05/2025: Se solicita el ajuste del objeto de la poliza debido a que en este no se encuetntra el numero del resgitro y por el contrario aparece "proyecto 81" --- 26/05/2025: SE RECIBE LA POLIZA, SE REALIZA ACTA Y SE REMITE PARA REVISIÓN.</t>
  </si>
  <si>
    <t>C8952-2025</t>
  </si>
  <si>
    <t>FUNDACIÓN CINETECA PÚBLICA</t>
  </si>
  <si>
    <t>9004137891</t>
  </si>
  <si>
    <t>“II SALÓN AUDIOVISUAL, EL LEGADO CINEMATOGRAFICO DE SANTANDER ”</t>
  </si>
  <si>
    <t>13/06/2025_x000D_</t>
  </si>
  <si>
    <t>96-44-101196644</t>
  </si>
  <si>
    <t>C1892-2025</t>
  </si>
  <si>
    <t>ASOCIACION AGRARIA HIJOS DE ABRIL</t>
  </si>
  <si>
    <t>9017347890</t>
  </si>
  <si>
    <t>MUSICA EN CLAVE DE PAZ PARA LA JUVENTUD</t>
  </si>
  <si>
    <t>40-44-101063447</t>
  </si>
  <si>
    <r>
      <rPr>
        <sz val="11"/>
        <color rgb="FF000000"/>
        <rFont val="Calibri"/>
        <family val="2"/>
        <scheme val="minor"/>
      </rPr>
      <t xml:space="preserve">14/05/2025: Se solicita ajustar el amaparo de "DEVOLUCIÓN DEL PAGO ANTICIPADO", teniendo en cuenta que la póliza quedo expedida asegurando el amparo </t>
    </r>
    <r>
      <rPr>
        <u/>
        <sz val="11"/>
        <color rgb="FF000000"/>
        <rFont val="Calibri"/>
        <family val="2"/>
        <scheme val="minor"/>
      </rPr>
      <t xml:space="preserve">"BUEN MANEJO Y CORRECTA INVERSION DEL ANTICIPО" --- </t>
    </r>
    <r>
      <rPr>
        <b/>
        <sz val="11"/>
        <color rgb="FF000000"/>
        <rFont val="Calibri"/>
        <family val="2"/>
        <scheme val="minor"/>
      </rPr>
      <t xml:space="preserve">26/05/2025: SE REGRESA LA POLIZA DEBIDO A QUE SIGUE PERCISTIENDO EL ERROR DEL NOMBRE DEL AMPARO.  SOLO ANEXARON EL CLAUSULADO DE GENERALIDADES Y ESTE NO SUBSANA EL ERROR. </t>
    </r>
    <r>
      <rPr>
        <sz val="11"/>
        <color rgb="FF000000"/>
        <rFont val="Calibri"/>
        <family val="2"/>
        <scheme val="minor"/>
      </rPr>
      <t>--- 16/06/2025: SE REMITE PARA REVISIÓN</t>
    </r>
  </si>
  <si>
    <t>C8653-2025</t>
  </si>
  <si>
    <t>FUNDACION REDES CIENCIA Y CULTURA</t>
  </si>
  <si>
    <t>8260025609</t>
  </si>
  <si>
    <t>DUITAMA CUENTA SUS TRADICIONES</t>
  </si>
  <si>
    <t>51-44-101029749</t>
  </si>
  <si>
    <t>C2153-2025</t>
  </si>
  <si>
    <t>FUNDACION ACCION SOCIAL DEL MAGDALENA</t>
  </si>
  <si>
    <t>9006466250</t>
  </si>
  <si>
    <t>XVI FESTIVAL REGIONAL VALLENATO "PATRIMONIO CULTURAL INMATERIAL DEL MUNICIPIO DE ZAPAYÁN"</t>
  </si>
  <si>
    <t>46-44-101013399</t>
  </si>
  <si>
    <t>12/05/2025: Se solicita el ajuste de la poliza debido a que: 1. En el objeto colocan "obligaciones contratcuales" lo cual es incorrecto y en el anexo no aclara que no se deriba de locontractual. 2. Se miodifique la fecha de inicio de la vijerncia porque no cubre ni desde la resolucion ni desde lel inicio del proyecto. -- 16/05/2025: Se recibe la poliza ajustada, se realiza acta y se remite para revisión.</t>
  </si>
  <si>
    <t>C10807-2025</t>
  </si>
  <si>
    <t>CORPORACION FOLCLORICA ESTIRPE</t>
  </si>
  <si>
    <t>9008082000</t>
  </si>
  <si>
    <t>JOROPO Y TRADICIONES DEL LLANO FASE 2</t>
  </si>
  <si>
    <t>30-44-101063442</t>
  </si>
  <si>
    <t>C9909-2025</t>
  </si>
  <si>
    <t>CABILDO MENOR DE ESCOBAR ABAJO</t>
  </si>
  <si>
    <t>8230011388</t>
  </si>
  <si>
    <t>LA OLLA ANCESTRAL ZENÚ, SABORES QUE APETECEN TRADICIÓN DEL SAZÓN</t>
  </si>
  <si>
    <t>75-44-101145278</t>
  </si>
  <si>
    <t>14/05/2025: Se solicita aclarar el objeto de la póliza, teniendo en cuenta que el objeto mencionado es el del contrato suscrito con la U Nacional  ---- 06/06/2025: Se remite para revisión-</t>
  </si>
  <si>
    <t>C698-2025</t>
  </si>
  <si>
    <t>FUNDACION COMUNITARIA SAN JUAN BOSCO</t>
  </si>
  <si>
    <t>8240021576</t>
  </si>
  <si>
    <t>FESTIVAL DE COMIDAS ANCESTRALES EN BOSCONIA</t>
  </si>
  <si>
    <t>16/06/2025_x000D_</t>
  </si>
  <si>
    <t>17-44-101218353</t>
  </si>
  <si>
    <t>14/05/2025: Se solicita aclarar el opbjeto de la póliza, teniendo en cuenta que el anexo 0 y 1, no corresponde el numero "262" y número de registro "C6629", validar la información con la resolución --- 26/05/2025: SE RECIBE LA POLIZA, SE REALIZA EL ACTA Y SE REMITE PARA REVISIÓN.</t>
  </si>
  <si>
    <t>C1930-2025</t>
  </si>
  <si>
    <t>ASOCIACION CULTURAL Y COLECTIVO DE ALFAREROS Y CERAMISTAS DEL DEPARTAMENTO DEL META</t>
  </si>
  <si>
    <t>9018446712</t>
  </si>
  <si>
    <t>CONTACTO ANCESTRAL - CAMINOS DEL PASADO EN TIEMPOS DE PAZ</t>
  </si>
  <si>
    <t>C5795-2025</t>
  </si>
  <si>
    <t>FUNDACION HELPING YOUTH</t>
  </si>
  <si>
    <t>9004031526</t>
  </si>
  <si>
    <t>PREMIOS ENAI</t>
  </si>
  <si>
    <t>01/01/2025_x000D_</t>
  </si>
  <si>
    <t>C7093-2025</t>
  </si>
  <si>
    <t>ASOCIACIÓN DE MÚSICOS E INTÉRPRETES DEL GUAINÍA</t>
  </si>
  <si>
    <t>9017275571</t>
  </si>
  <si>
    <t>SEGUNDO FESTIVAL MUSICAL “AL SON DE LA KATARA”</t>
  </si>
  <si>
    <t>C1949-2025</t>
  </si>
  <si>
    <t>CORPORACIÓN CULTURAL A CÁNTAROS</t>
  </si>
  <si>
    <t>NOVENO FESTIVAL INTERNACIONAL DE DANZA "DOS CAMINOS, UN ENCUENTRO"</t>
  </si>
  <si>
    <t>42-44-101161012</t>
  </si>
  <si>
    <t>C9370-2025</t>
  </si>
  <si>
    <t>FUNDACION PARA EL DESARROLLO, EQUIDAD Y LA SOSTENIBILIDAD - FUNDES-</t>
  </si>
  <si>
    <t>8000363270</t>
  </si>
  <si>
    <t>ESCUELA DEL BARRO VIVO: ESTRATEGIA FORMATIVA PARA LA SALVAGUARDIA Y CIRCULACIÓN DE LA ALFARERÍA ANCESTRAL DEL CORREGIMIENTO DE ALBANIA, MUNICIPIO DE SAN JUAN DE BETULIA.</t>
  </si>
  <si>
    <t>53-44-101038603</t>
  </si>
  <si>
    <t>C5858-2025</t>
  </si>
  <si>
    <t>FUNDACION CULTURA UNISONO</t>
  </si>
  <si>
    <t>9004111861</t>
  </si>
  <si>
    <t>ENTRELETRAS</t>
  </si>
  <si>
    <t>04/03/2025_x000D_</t>
  </si>
  <si>
    <t>75-44-101145315</t>
  </si>
  <si>
    <t>C3358-2025</t>
  </si>
  <si>
    <t>FUNDACION CULTURAL ABBY</t>
  </si>
  <si>
    <t>9018654977</t>
  </si>
  <si>
    <t>CIUDAD Y HUELLA CULTURAL</t>
  </si>
  <si>
    <t>18/02/2025_x000D_</t>
  </si>
  <si>
    <t>AGP-100001867</t>
  </si>
  <si>
    <t>C10824-2025</t>
  </si>
  <si>
    <t>JUNTA DE ACCION COMUNAL DE LA VEREDA EL PREDREGAL</t>
  </si>
  <si>
    <t>9018259834</t>
  </si>
  <si>
    <t>SABERES QUE FLORECEN: LA TRADICIÓN DE PEDREGAL</t>
  </si>
  <si>
    <t>21-44-101469266</t>
  </si>
  <si>
    <t>C3070-2025</t>
  </si>
  <si>
    <t>FUNDACION SUPER BANDA 20 DE ENERO</t>
  </si>
  <si>
    <t>9016511911</t>
  </si>
  <si>
    <t>MUSICA DE MI TIERRA</t>
  </si>
  <si>
    <t>75-44-101145195</t>
  </si>
  <si>
    <t>C6426-2025</t>
  </si>
  <si>
    <t>CORPORACIÓN PARA EL DESARROLLO INTEGRAL Y SOSTENIBLE DE VIOTA</t>
  </si>
  <si>
    <t>9017588918</t>
  </si>
  <si>
    <t>LAS ARTES EN TERRITORIO DE PAZ-PRIMERA VERSIÓN</t>
  </si>
  <si>
    <t>CCS-100040897</t>
  </si>
  <si>
    <t>C6409-2025</t>
  </si>
  <si>
    <t>FUNDACIÓN PLANTAR + VIDA</t>
  </si>
  <si>
    <t>9018300221</t>
  </si>
  <si>
    <t>FESTIVAL CULTURAL Y AMBIENTAL DE LA CREATIVIDAD - ECOARTE  YOPAL</t>
  </si>
  <si>
    <t>06/06/2025_x000D_</t>
  </si>
  <si>
    <t>57-44-101007139</t>
  </si>
  <si>
    <t>C8839-2025</t>
  </si>
  <si>
    <t>CORPORACION GUARDIANES DE LA VIDA</t>
  </si>
  <si>
    <t>9012900778</t>
  </si>
  <si>
    <t>5° FESTIVAL DE NARRACIÓN ORAL 'RELATOS RURALES'</t>
  </si>
  <si>
    <t>41-44-101293157</t>
  </si>
  <si>
    <t>C8926-2025</t>
  </si>
  <si>
    <t>JUNTA DE ACCIÓN COMUNAL VEREDA CASAPAMBA</t>
  </si>
  <si>
    <t>9002841294</t>
  </si>
  <si>
    <t>ARTE EN LA VEREDA</t>
  </si>
  <si>
    <t>41-44-101293156</t>
  </si>
  <si>
    <t>05/07/2025 De acuerdo con la resolución que corrije errores formales de la res 454-2025 se remite para revisión // la razón social esta incompleta en el RUT, frente a lo descrito en la resolución y la poliza</t>
  </si>
  <si>
    <t>C4373-2025</t>
  </si>
  <si>
    <t>CORPORACIÓN EL FARO</t>
  </si>
  <si>
    <t>FESTIVAL SIMPLEMENTE TANGO V</t>
  </si>
  <si>
    <t>42-44-101161030</t>
  </si>
  <si>
    <t>C7669-2025</t>
  </si>
  <si>
    <t>CORPORACIÓN RÍO ABAJO CULTURA Y COMUNICACIONES</t>
  </si>
  <si>
    <t>9009733011</t>
  </si>
  <si>
    <t>XI FESTIVAL DE CINE DEL BAJO CAUCA</t>
  </si>
  <si>
    <t>AGP-100001883</t>
  </si>
  <si>
    <t>C11147-2025</t>
  </si>
  <si>
    <t>CORPORACIÓN CULTURAL Y AMBIENTAL TERCER PLANETA</t>
  </si>
  <si>
    <t>9007931116</t>
  </si>
  <si>
    <t>LABORATORIO ARTISTICO CULTURAL MUNDOS TÍTERESANTES 2025</t>
  </si>
  <si>
    <t>30-44-101063560</t>
  </si>
  <si>
    <t>C6946-2025</t>
  </si>
  <si>
    <t>FUNDACIÓN ALUNA</t>
  </si>
  <si>
    <t>8060149729</t>
  </si>
  <si>
    <t>XXV FESTIVAL DE TEATRO INCLUSIVO: PEQUEÑAS VOCES, GRANDES HISTORIAS.</t>
  </si>
  <si>
    <t>75-44-101145045</t>
  </si>
  <si>
    <t>C8725-2025</t>
  </si>
  <si>
    <t>CORPORACIÓN ESCUELA CAMPESINA DE ARTES Y OFICIOS EL COLIBRÍ</t>
  </si>
  <si>
    <t>9009833007</t>
  </si>
  <si>
    <t>LA CATAPALABRERA</t>
  </si>
  <si>
    <t>CCS-100040912</t>
  </si>
  <si>
    <t>C661-2025</t>
  </si>
  <si>
    <t>BANDA DE MARCHA GUARDIA FANTASMA</t>
  </si>
  <si>
    <t>8300872373</t>
  </si>
  <si>
    <t>PERQFEST POR EL DESARROLLO DE LAS HABILIDADES INTERPRETATIVAS MODERNAS DE LINEAS DE PERCUSIÓN DE LAS BANDAS DE MARCHA EN COLOMBIA</t>
  </si>
  <si>
    <t>14-44-101235023</t>
  </si>
  <si>
    <t>C4420-2025</t>
  </si>
  <si>
    <t>CORPORACIÓN ARTÍSTICA Y CULTURAL TEATRO EL TRUEQUE</t>
  </si>
  <si>
    <t>9002714468</t>
  </si>
  <si>
    <t>EL TEATRO VA A LA ESCUELA</t>
  </si>
  <si>
    <t>M-100263245</t>
  </si>
  <si>
    <t xml:space="preserve">Los amparos deben ser corregidos y ampliados conforme a: " la protección de pago de salarios, prestaciones sociales legales e indemnizaciones laborales y devolución de pago anticipado.
21/05/2025: persiste error en los amparos, ajustar </t>
  </si>
  <si>
    <t>CORREGIDA OBSERVACIÓN, ACLARANDO LOS AMPAROS .</t>
  </si>
  <si>
    <t>20-05-2025: Se carga el documento ajustado en la carpeta de hoy
20-06-2025 Se carga el documento ajustado en la carpeta de hoy</t>
  </si>
  <si>
    <t>C4135-2025</t>
  </si>
  <si>
    <t>FUNDACIÓN FUNDAMOR CELMIRA ROSAS DE VASQUEZ</t>
  </si>
  <si>
    <t>8305039724</t>
  </si>
  <si>
    <t>EL ARTE EXPRESION DE UNA CULTURA INCLUYENTE</t>
  </si>
  <si>
    <t>CCA-100026962</t>
  </si>
  <si>
    <t>C4727-2025</t>
  </si>
  <si>
    <t>ASOCIACIÓN CRISTIANA DE JÓVENES DE QUINDÍO</t>
  </si>
  <si>
    <t>9008214247</t>
  </si>
  <si>
    <t>ESCUELA DE ARTES PARA LA PAZ</t>
  </si>
  <si>
    <t>60-44-101015263</t>
  </si>
  <si>
    <t>C9357-2025</t>
  </si>
  <si>
    <t>JUNTA DE ACCION COMUNAL DEL BARRIO LA FLORIDA</t>
  </si>
  <si>
    <t>9018806793</t>
  </si>
  <si>
    <t>FESTIVAL INFANTIL INTERNACIONAL LA PALOMETA DE ORO</t>
  </si>
  <si>
    <t>57-44-101007120</t>
  </si>
  <si>
    <t>C848-2025</t>
  </si>
  <si>
    <t>JUNTA DE ACCION COMUNAL PUEBLO NUEVO MARGEN IZQUIERDA</t>
  </si>
  <si>
    <t>9017008932</t>
  </si>
  <si>
    <t>TALLERES DE CREACIÓN INTEGRAL DANZA, LITERATURA Y ESCRITURA</t>
  </si>
  <si>
    <t>53-44-101038429</t>
  </si>
  <si>
    <t>C8386-2025</t>
  </si>
  <si>
    <t>FUNDACION CERAMICA ITALIA</t>
  </si>
  <si>
    <t>8070086375</t>
  </si>
  <si>
    <t>MIÉRCOLES DE CULTURA XIII VERSION</t>
  </si>
  <si>
    <t>CCT-100010775</t>
  </si>
  <si>
    <t>C7010-2025</t>
  </si>
  <si>
    <t>ASOCIACIÓN DE PRODUCTORES INDÍGENAS DE GUAYABAL</t>
  </si>
  <si>
    <t>9011246863</t>
  </si>
  <si>
    <t>IMPLEMENTACIÓN DE ACCIONES PARA LA RECUPERACIÓN Y CONSERVACIÓN DE VARIEDADES NATIVAS DE MAÍZ CON IMPORTANCIA SOCIOCULTURAL PARA LA COMUNIDAD INDÍGENA DE GUAYABAL, ALTO BAUDÓ</t>
  </si>
  <si>
    <t>AGP-100001602</t>
  </si>
  <si>
    <t>C4813-2025</t>
  </si>
  <si>
    <t>COOPERATIVA MULTIACTIVA MENTES DIFERENTES</t>
  </si>
  <si>
    <t>9006798361</t>
  </si>
  <si>
    <t>EXPEDICIÓN BOGOTÁNICA EMPRENDIMIENTO CULTURAL. PROGRAMA DE FORMACIÓN SEGUNDA FASE: DE LA SEMILLA HACIA LA FRUTA NATIVA</t>
  </si>
  <si>
    <t>21-44-101468623</t>
  </si>
  <si>
    <t>C330-2025</t>
  </si>
  <si>
    <t>FUNDACIÓN V.ARTIST</t>
  </si>
  <si>
    <t>9017584947</t>
  </si>
  <si>
    <t>CANTO PARA CONSTRUIR PAZ Y TEJIDO SOCIAL EN SAN JUAN DE ARAMA</t>
  </si>
  <si>
    <t>CCS-100040911</t>
  </si>
  <si>
    <t>C2325-2025</t>
  </si>
  <si>
    <t>CORPORACION FORJADORA DE ALEGRIAS</t>
  </si>
  <si>
    <t>9017937269</t>
  </si>
  <si>
    <t>III FESTIVAL DE DANZAS TRADICIONALES, HOMENAJE A LA RUEDA DE FANDANGO</t>
  </si>
  <si>
    <t>75-44-101145249</t>
  </si>
  <si>
    <t>C1547-2025</t>
  </si>
  <si>
    <t>CORPORACION CULTURAL CIMARU</t>
  </si>
  <si>
    <t>9017008140</t>
  </si>
  <si>
    <t>FESTIVAL ETNOCULTURAL UNA RUTA ANCESTRAL, SONRISAS DE PAZ</t>
  </si>
  <si>
    <t>CCS-100040222</t>
  </si>
  <si>
    <t>C3240-2025</t>
  </si>
  <si>
    <t>ASOCIACION CULTURAL DEPORTIVA Y TURISTICA ACDETUR</t>
  </si>
  <si>
    <t>9017561778</t>
  </si>
  <si>
    <t>"SONIDOS DE PAZ: MELODÍAS QUE UNEN CORAZONES EN LA VEREDA”</t>
  </si>
  <si>
    <t>45-44-101165207</t>
  </si>
  <si>
    <t xml:space="preserve">El nombre de la entidad proponente dentro de la resolución  y el formato de proyecto "ASOCIACION CULTURAL DEPORTIVA Y TURISTICA ACDETUR" difiere levemente de la razón social registrada en el RUT y la Póliza "ASOCIACION CULTURAL DEPORTIVA Y TURISTICA" sin embargo la razón social del RUT y la Póliza concuerdan </t>
  </si>
  <si>
    <t>C350-2025</t>
  </si>
  <si>
    <t>CORPORACION INTEGRAL AL SERVICIO DE LA REGION CARIBE CORPOINSERC</t>
  </si>
  <si>
    <t>9005568433</t>
  </si>
  <si>
    <t>FORJANDO SUEÑOS</t>
  </si>
  <si>
    <t>75-44-101144856</t>
  </si>
  <si>
    <t>22.05.2025: Se revisa documento ajustado y se remite para revisión 
No se evidencia el pago de la póliza</t>
  </si>
  <si>
    <t>C7163-2025</t>
  </si>
  <si>
    <t>JUNTA DE ACCION COMUNAL VEREDA VISTA HERMOSA</t>
  </si>
  <si>
    <t>9011209877</t>
  </si>
  <si>
    <t>LAS ARTES COMO ESTRATEGIA PARA POTENCIAR EL TURISMO RURAL Y CULTURAL</t>
  </si>
  <si>
    <t>75-44-101144548</t>
  </si>
  <si>
    <t>C7806-2025</t>
  </si>
  <si>
    <t>FUNDACION SOCIAL POR LA CULTURA Y LA PAZ</t>
  </si>
  <si>
    <t>9002000501</t>
  </si>
  <si>
    <t>FESTIVAL DE SALSA EL MILAGROSO 2025</t>
  </si>
  <si>
    <t>52-44-101016877</t>
  </si>
  <si>
    <t xml:space="preserve">28/05/2025: Ajustan la razón social de la póliza conforme a la observación. Se cambia estado a Remitida para revisión.
La razón social del RUT y la Resolución (Fundación Social por la cultura y la paz)  difiere de la Razón Social de la Póliza  (Fundación Social por la cultura y la paz FUNCULTURA) Levemente: Al no ser exactamente iguales la póliza y el RUT se remite para subsanación de Carpeta </t>
  </si>
  <si>
    <t>C9732-2025</t>
  </si>
  <si>
    <t>FUNDACION ECOLOGICA AMBIENTAL PACHA MAMA</t>
  </si>
  <si>
    <t>9001130412</t>
  </si>
  <si>
    <t>DANZA PARA LA VIDA Y LA ESPERANZA</t>
  </si>
  <si>
    <t>60-44-101015132</t>
  </si>
  <si>
    <t>30/05/2025: Conforme a la observación, la póliza pasa de Anexo 0 a Anexo 1, corrige la VIGENCIA DESDE a la fecha estipulada por la resolución 0370 de 2025. Se cambia estado a Remitida para revisión.
Dentro del objeto de la póliza no se menciona el código del proyecto ni el título del mismo
La VIGENCIA DESDE tiene una fecha posterior al 28/03/2025 que es la estipulada por la resolución 0370  de 2025</t>
  </si>
  <si>
    <t>C10463-2025</t>
  </si>
  <si>
    <t>ASOCIACION DE CAMPESINOS DE PALMARITO ODAVI "ASOCAMPO"</t>
  </si>
  <si>
    <t>9004146484</t>
  </si>
  <si>
    <t>NOTAS DE ESPERANZA PARA LA NIÑEZ</t>
  </si>
  <si>
    <t>AGP-100001700</t>
  </si>
  <si>
    <t>27/05/2025: Se revisa documento ajustado y se cambia estado a Remitido para revisión 
La VIGENCIA DESDE tiene una fecha posterior al 28/03/2025 que es la estipulada por la resolución 0370  de 2025</t>
  </si>
  <si>
    <t>C5808-2025</t>
  </si>
  <si>
    <t>ASOCIACIÓN ECOSISTEMAS DE COLOMBIA</t>
  </si>
  <si>
    <t>9005424185</t>
  </si>
  <si>
    <t>LOS MARAQUEROS AÚN VIVEN</t>
  </si>
  <si>
    <t>53-44-101038513</t>
  </si>
  <si>
    <t>28/05/2025: Se evidencia ajuste en la razón social de la póliza "ASOCIACION ECOSISTEMAS DE COLOMBIA" respecto al RUT, resolución y formato de proyecto. Se cambia estado a Remitido para Revisión. 
Existe una leve variación entre  la razón social de la póliza "Asociación Ecosistema de Colombia"  y la razón social de la resolución, RUT y formato de proyecto "ASOCIACIÓN ECOSISTEMAS DE COLOMBIA"</t>
  </si>
  <si>
    <t>C11104-2025</t>
  </si>
  <si>
    <t>COMUNIDAD INDIGENA PEREIRA</t>
  </si>
  <si>
    <t>9018228311</t>
  </si>
  <si>
    <t>REVIVIENDO LA LENGUA DE LOS ZENÚES</t>
  </si>
  <si>
    <t>53-44-101038341</t>
  </si>
  <si>
    <t>C5923-2025</t>
  </si>
  <si>
    <t>JUNTA DE ACCION COMUNAL DEL CORREGIMIENTO DE PUERTO ECHEVERRY DEL MUNICIPIO DE ALTO BAUDO - CHOCO</t>
  </si>
  <si>
    <t>9002554485</t>
  </si>
  <si>
    <t>AGENDA CULTURAL COMO OPORTUNIDAD PARA PROMOVER LA INTEGRACIÓN, LA INCLUSIÓN Y MEJORAMIENTO DE LA CONVIVENCIA PACÍFICA EN LA COMUNIDAD INTERÉTNICA DE PUERTO ECHEVERRY, ALTO BAUDÓ</t>
  </si>
  <si>
    <t>AGP-100001616</t>
  </si>
  <si>
    <t>C6109-2025</t>
  </si>
  <si>
    <t>FUNDACION CULTURAL MUJERES MEDIADORAS DE LOS MONTES DE MARIA - FUMUME</t>
  </si>
  <si>
    <t>9018339702</t>
  </si>
  <si>
    <t>VEREDEANDO LA LECTURA, LA BIBLIOTECA EN MI VEREDA</t>
  </si>
  <si>
    <t>CCS-100040825</t>
  </si>
  <si>
    <t>22.05.2025: Se revisa documento ajustado y se remite para revisión
No se evidencia el pago de la póliza</t>
  </si>
  <si>
    <t>C8499-2025</t>
  </si>
  <si>
    <t>FUNDACIÓN CORAZONES ABIERTOS CO - 634</t>
  </si>
  <si>
    <t>9004141222</t>
  </si>
  <si>
    <t>IMPACTO REGIONAL DE PRODUCCION GOSPEL EN LOS MUNICIPIOS DE SAN FERNANDO Y TALAIGUA NUEVO BOLIVAR</t>
  </si>
  <si>
    <t>45-44-101165466</t>
  </si>
  <si>
    <t>C5106-2025</t>
  </si>
  <si>
    <t>JUNTA DE ACCIÓN COMUNAL DE LA VEREDA VILLA LUZ</t>
  </si>
  <si>
    <t>9011630079</t>
  </si>
  <si>
    <t>ARTEAR EN LA RURALIDAD</t>
  </si>
  <si>
    <t>75-44-101145104</t>
  </si>
  <si>
    <t>C10996-2025</t>
  </si>
  <si>
    <t>JUNTA DE ACCION COMUNAL DEL BARRIO LA CASCADA MUNICIPIO DE TAURAMENA</t>
  </si>
  <si>
    <t>9000598922</t>
  </si>
  <si>
    <t>LA CASCADA: UN BARRIO MIL HISTORIAS.</t>
  </si>
  <si>
    <t>BY-100052187</t>
  </si>
  <si>
    <t>28/05/2025: Se adjunta al documento Anexo 0, Anexo 1 y pago de la póliza. Se cambia estado a remitida para revisión. 
No se evidencia el pago de la póliza
No hay evidencia del Anexo 0 y Anexo 1</t>
  </si>
  <si>
    <t>C9839-2025</t>
  </si>
  <si>
    <t>FUNDACION ARTISTICA Y CULTURAL DESCUBRIENDO TALENTOS</t>
  </si>
  <si>
    <t>9009457545</t>
  </si>
  <si>
    <t>PROYECTO DE FORMACION ARTISTICA ENTRE MUSICA  Y COLORES CREAMOS PAZ Y CONVIVENCIA</t>
  </si>
  <si>
    <t>85-44-101137831</t>
  </si>
  <si>
    <t>C8490-2025</t>
  </si>
  <si>
    <t>FUNDACION GESTORES DE EXITOS</t>
  </si>
  <si>
    <t>9005884714</t>
  </si>
  <si>
    <t>SONIDOS DE SABIDURIA: UN VIAJE MUSICAL EN LA TERCERA EDAD</t>
  </si>
  <si>
    <t>53-44-101038693</t>
  </si>
  <si>
    <t>16/05/2025: Se realiza revisión conjunta y se procede a cambiar el estado a "Remitida para revisión"
13/05/2025: Existe leve diferencia en el nombre de la póliza "FUNDACION GESTORES DE EXITO"   y RUT y Resolución "FUNDACION GESTORES DE EXITOS"
Ajustar el objeto del proyecto, ya que corresponde al título del mismo</t>
  </si>
  <si>
    <t>C10410-2025</t>
  </si>
  <si>
    <t>ASOCIACION GENERAL DE UNIVERSITARIOS Y PROFESIONALES DE COLOMBIA ASOUPC</t>
  </si>
  <si>
    <t>9008278784</t>
  </si>
  <si>
    <t>CIRCUITO MUSICAL III TEMPORADA ASÍ SUENA CESAR</t>
  </si>
  <si>
    <t>11-44-101254229</t>
  </si>
  <si>
    <t>C1542-2025</t>
  </si>
  <si>
    <t>ASOCIACION DE ESCRITORES BOYACENSES AESBO</t>
  </si>
  <si>
    <t>9007515205</t>
  </si>
  <si>
    <t>BOYACA  EN  VERSOS. POESIA POR LA PAZ. ENCUENTROS POÉTICOS</t>
  </si>
  <si>
    <t>39-44-101171993</t>
  </si>
  <si>
    <t>C10120-2025</t>
  </si>
  <si>
    <t>JUNTA DE ACCION COMUNAL DE LA VEREDA CASTAÑEDA</t>
  </si>
  <si>
    <t>9017287825</t>
  </si>
  <si>
    <t>ARTESANAS DE TOTUMOS EN CASTAÑEDA</t>
  </si>
  <si>
    <t>11/07/2025_x000D_</t>
  </si>
  <si>
    <t>75-44-101145297</t>
  </si>
  <si>
    <t>C5806-2025</t>
  </si>
  <si>
    <t>ASOCIACION ETNOSELVA</t>
  </si>
  <si>
    <t>9001655122</t>
  </si>
  <si>
    <t>LOS SABERES DEL CARRIZO</t>
  </si>
  <si>
    <t>53-44-101038565</t>
  </si>
  <si>
    <t>C7292-2025</t>
  </si>
  <si>
    <t>FUNDACION ANGELITOS FELICES</t>
  </si>
  <si>
    <t>9006655429</t>
  </si>
  <si>
    <t>UNIVERSO DIVERSO, UN ESPACIO DE CANTO, BAILE Y ARTE CON INCLUSION</t>
  </si>
  <si>
    <t xml:space="preserve">75-44-101145100
</t>
  </si>
  <si>
    <t>C97-2025</t>
  </si>
  <si>
    <t>ASOCIACIÒN DE MUJERES SOLIDARIAS GESTORAS DE PAZ Y DESARROLLO SOTENIBLE.  ASUMUJERES GESTORAS DE PAZ</t>
  </si>
  <si>
    <t>9017689388</t>
  </si>
  <si>
    <t>FUXICO Y AMISTAD: CREANDO ARTE CON LAS MANOS DE LA SABIDURÍA"</t>
  </si>
  <si>
    <t>C10208-2025</t>
  </si>
  <si>
    <t>CORPORACIÓN SINFÓNICA DE SANTANDER</t>
  </si>
  <si>
    <t>9014541431</t>
  </si>
  <si>
    <t>CIRCUITO ORQUESTAL DE CUERDAS FROTADAS: COLOMBIA VIVA</t>
  </si>
  <si>
    <t>75-44-101145166</t>
  </si>
  <si>
    <t>C5488-2025</t>
  </si>
  <si>
    <t>FUNDACION CULTURAL Y SOCIAL SEMBRANDO FUTURO</t>
  </si>
  <si>
    <t>9018044604</t>
  </si>
  <si>
    <t>UN 23 DE MARZO,  MOLINERO ENTRE VIENTOS Y NOTAS.</t>
  </si>
  <si>
    <t>C4380-2025</t>
  </si>
  <si>
    <t>CORPORACION CULTURAL LOS ABORIGENES DE MI TIERRA</t>
  </si>
  <si>
    <t>9016189647</t>
  </si>
  <si>
    <t>TITIRITEANDO ANDO POR MI VEREDA FASE V</t>
  </si>
  <si>
    <t>C898-2025</t>
  </si>
  <si>
    <t>FUNDACION CAMINOS DE FE Y ESPERANZA DE RINCONHONDO CESAR</t>
  </si>
  <si>
    <t>9012144397</t>
  </si>
  <si>
    <t>FOLCLOR PARA LA PAZ TOTAL</t>
  </si>
  <si>
    <t>53-44-101038583</t>
  </si>
  <si>
    <t>13/05/2025: SE solicita el ajuste del objeto debido a que en este no se menciona ni la resolución ni el numero de registro. --- 03/06/2025: SE REALIZA POLIZA Y SE REMITE A REVISIÓN</t>
  </si>
  <si>
    <t>C11159-2025</t>
  </si>
  <si>
    <t>LA CORPORACION PEDAGOGICA, AMBIENTAL Y TECNOLOGICA CANCIONES DE COLORES</t>
  </si>
  <si>
    <t>9000792271</t>
  </si>
  <si>
    <t>"RAÍCES DE BIENESTAR: PROYECTO DE HUERTOS DE MEDICINA TRADICIONAL EN EL BARRIO NELSON MANDELA"</t>
  </si>
  <si>
    <t>45-44-101165711</t>
  </si>
  <si>
    <t>C7021-2025</t>
  </si>
  <si>
    <t>FUNDACION CULTURAL Y SOCIAL DE OSPINA</t>
  </si>
  <si>
    <t>9002123941</t>
  </si>
  <si>
    <t>FESTIVAL DE LA HISTORIA Y LA CULTURA, OSPINA 350 AÑOS DE FUNDACION</t>
  </si>
  <si>
    <t>41-44-101292954</t>
  </si>
  <si>
    <t>C8161-2025</t>
  </si>
  <si>
    <t>JUNTA DE ACCIÓN COMUNAL DE LAS PLAYAS EN LA SECCIÓN TAPIALQUER BAJO MUNICIPIO DE TANGUA.</t>
  </si>
  <si>
    <t>9001666694</t>
  </si>
  <si>
    <t>LA RONDA DE NUESTRAS RAÍCES</t>
  </si>
  <si>
    <t>41-44-101293100</t>
  </si>
  <si>
    <t>C5365-2025</t>
  </si>
  <si>
    <t>VITALAGUA CORPORACIÓN SOCIOAMBIENTAL</t>
  </si>
  <si>
    <t>9018421941</t>
  </si>
  <si>
    <t>PROMOCIÓN Y FOMENTO DE ACTIVIDADES CULTURALES RELACIONADAS CON EL PATRIMONIO INMATERIAL REFERIDO A LA TRADICIÓN Y LA EXPRESIÓN ORAL.</t>
  </si>
  <si>
    <t>48-44-101007115</t>
  </si>
  <si>
    <t>C7150-2025</t>
  </si>
  <si>
    <t>FUNDACION TAMIA IUIAI</t>
  </si>
  <si>
    <t>9002168301</t>
  </si>
  <si>
    <t>SAMAI, PENSAMIENTO E IDENTIDAD CULTURAL.</t>
  </si>
  <si>
    <t>41-44-101292815</t>
  </si>
  <si>
    <t>C5823-2025</t>
  </si>
  <si>
    <t>FUNDACION ECOSUCRE</t>
  </si>
  <si>
    <t>9017412580</t>
  </si>
  <si>
    <t>LOS SABERES DE LA TAMBORA</t>
  </si>
  <si>
    <t>53-44-101038564</t>
  </si>
  <si>
    <t>C4114-2025</t>
  </si>
  <si>
    <t>FUNDACION DEJANDO HUELLAS EN EL TEJIDO SOCIAL</t>
  </si>
  <si>
    <t>9002624929</t>
  </si>
  <si>
    <t>CULTURA ANCESTRAL, UN ELEMENTO PARA LA CONSTRUCCIÓN DE TERRITORIOS SOSTENIBLES EN LAS COMUNIDADES RURALES DEL MUNICIPIO DE COTORRA - CÓRDOBA</t>
  </si>
  <si>
    <t>53-44-101038671</t>
  </si>
  <si>
    <t>C6322-2025</t>
  </si>
  <si>
    <t>FUNDACIÓN CONSTRUIR FUTURO C &amp; F</t>
  </si>
  <si>
    <t>9010580220</t>
  </si>
  <si>
    <t>EN URÉ NO HABITAN FRAILEJONES</t>
  </si>
  <si>
    <t>21-44-101468748</t>
  </si>
  <si>
    <t>C4927-2025</t>
  </si>
  <si>
    <t>FUNDACIÓN MANOS PA'LA MONTAÑA</t>
  </si>
  <si>
    <t>9011324957</t>
  </si>
  <si>
    <t>LABORATORIO PATRIMONIAL COMUNITARIO: VIVAMOS EL PATRIMONIO CULTURAL</t>
  </si>
  <si>
    <t>C7530-2025</t>
  </si>
  <si>
    <t>FUNDACION CULTURAL TEJIENDO TRADICIONES</t>
  </si>
  <si>
    <t>9018354377</t>
  </si>
  <si>
    <t>SEMILLAS DE GAITAS Y TAMBORES DE CHALAN</t>
  </si>
  <si>
    <t>85-44-101137969</t>
  </si>
  <si>
    <t>C2777-2025</t>
  </si>
  <si>
    <t>FUNDACION KOKORO</t>
  </si>
  <si>
    <t>9017089819</t>
  </si>
  <si>
    <t>ARTETERAPIA PARA EL FORTALECIMIENTO DE LA SALUD MENTAL EN CUIDADORES DE PERSONAS CON DISCAPACIDAD</t>
  </si>
  <si>
    <t>CHU-100046403</t>
  </si>
  <si>
    <t>C6292-2025</t>
  </si>
  <si>
    <t>CORPORACIÓN FERIA DEL LIBRO DEL GUAVIARE</t>
  </si>
  <si>
    <t>9018054046</t>
  </si>
  <si>
    <t>FERIA DEL LIBRO DEL GUAVIARE FLIGUA 2025: PAZEMOS LA PÁGINA</t>
  </si>
  <si>
    <t>14-44-101235107</t>
  </si>
  <si>
    <t>C5145-2025</t>
  </si>
  <si>
    <t>JUNTA DE ACCION COMUNAL DE LA URBANIZACION LA ROSITA</t>
  </si>
  <si>
    <t>9012908046</t>
  </si>
  <si>
    <t>"MURALES DE LA MEMORIA SOCORRANA"</t>
  </si>
  <si>
    <t>BQ-100101840</t>
  </si>
  <si>
    <t>C2519-2025</t>
  </si>
  <si>
    <t>FUNDACION CULTURAL DE COMUNIDADES NEGRAS KILELE</t>
  </si>
  <si>
    <t>9008176445</t>
  </si>
  <si>
    <t>I FESTIVAL CULTURAL DE CINE FORO DE RAICES Y LIBERTAD PARA LAS NUEVAS GENERACIONES AFRO EN BARLOVENTO</t>
  </si>
  <si>
    <t>85-44-101137810</t>
  </si>
  <si>
    <t>C6878-2025</t>
  </si>
  <si>
    <t>CORPORACIÓN TÉCNICA PROFESIONAL CAMINOS DEL SUROCCIDENTE COLOMBIANO</t>
  </si>
  <si>
    <t>9014245001</t>
  </si>
  <si>
    <t>REVALORIZACIÓN INTERGENERACIONAL DE SABERES CAMPESINOS TRADICIONALES EN ORGANIZACIONES DE BASE DEL MACIZO, CENTRO Y SUR DEL DEPARTAMENTO DEL CAUCA</t>
  </si>
  <si>
    <t>C8877-2025</t>
  </si>
  <si>
    <t>FUNDACION MACARIOS TEATRO</t>
  </si>
  <si>
    <t>9010098692</t>
  </si>
  <si>
    <t>1ER FESTIVAL DE LECTURA DRAMÁTICA</t>
  </si>
  <si>
    <t>11-44-101254223</t>
  </si>
  <si>
    <t>C1792-2025</t>
  </si>
  <si>
    <t>FUNDACION AUTONOMA DE SOLIDARIDAD SOCIAL</t>
  </si>
  <si>
    <t>8305036508</t>
  </si>
  <si>
    <t>REVITALIZACIÓN DE LA HERENCIA CULTURAL ANCESTRAL ZENÚ ÉNFASIS EN LA REVALORIZACIÓN DE LA MEDICINA TRADICIONAL</t>
  </si>
  <si>
    <t>53-44-101038582</t>
  </si>
  <si>
    <t>C2453-2025</t>
  </si>
  <si>
    <t>ASOCIACION AMBIENTAL CAMPESINA PARA EL DESARROLLO SOCIAL AGROPECUARIO ARTESANAL CULTURAL Y TURISTICO SENDERO VERDE ESMERALDA DEL MUNICIPIO DE CHIVOR-BOYACA-COLOMBIA</t>
  </si>
  <si>
    <t>9001738073</t>
  </si>
  <si>
    <t>GUAQUEROS Y CAFICULTORES: LA TRADICIÓN DE OFICIOS, UN LEGADO QUE UNE LA COMUNIDAD CHIVORENSE</t>
  </si>
  <si>
    <t>AGP-100001726</t>
  </si>
  <si>
    <t>C9138-2025</t>
  </si>
  <si>
    <t xml:space="preserve">LIT ASOCIACION DE LITERATURA </t>
  </si>
  <si>
    <t>9004765560</t>
  </si>
  <si>
    <t>PENTAGONO DE RECITALES</t>
  </si>
  <si>
    <t>51-44-101029779</t>
  </si>
  <si>
    <t>C7460-2025</t>
  </si>
  <si>
    <t>FUNDACIÓN TIMBALÉ</t>
  </si>
  <si>
    <t>9016123318</t>
  </si>
  <si>
    <t>¡BAILEMOS JUNTOS!</t>
  </si>
  <si>
    <t>14-44-101234708</t>
  </si>
  <si>
    <t>C7248-2025</t>
  </si>
  <si>
    <t>CORPORACION CUERPO Y ALMA</t>
  </si>
  <si>
    <t>9014350772</t>
  </si>
  <si>
    <t>FESTIVAL INTERNACIONAL CUERPO, MOVIMIENTO Y PATRIMONIO VOL 3.</t>
  </si>
  <si>
    <t>96-44-101196844</t>
  </si>
  <si>
    <t>C8338-2025</t>
  </si>
  <si>
    <t>FUNDACION LOS DAMANES</t>
  </si>
  <si>
    <t>9014830358</t>
  </si>
  <si>
    <t>EL ACHIOTE, TERRITORIO LECTOR</t>
  </si>
  <si>
    <t>53-44-101038471</t>
  </si>
  <si>
    <t>C4401-2025</t>
  </si>
  <si>
    <t>FUNDACION NUESTRA HERENCIA</t>
  </si>
  <si>
    <t>9005734890</t>
  </si>
  <si>
    <t>GIRA NACIONAL DE CONCIERTOS 2025 "EL DUETO VOCAL Y EL TRÍO TÍPICO ANDINO COLOMBIANO"</t>
  </si>
  <si>
    <t>75-44-101145164</t>
  </si>
  <si>
    <t>C1608-2025</t>
  </si>
  <si>
    <t>FUNDACION INNOVACION CULTURAL Y DESARROLLO SOCIAL</t>
  </si>
  <si>
    <t>9015824513</t>
  </si>
  <si>
    <t>DANZAS Y TAMBORES DEL CARIBE SON</t>
  </si>
  <si>
    <t>75-44-101145204</t>
  </si>
  <si>
    <t>C4269-2025</t>
  </si>
  <si>
    <t>CORPORACION PARA EL FOMENTO DE LA CULTURA Y LAS ARTES EL SINSONTE</t>
  </si>
  <si>
    <t>9008991183</t>
  </si>
  <si>
    <t>XIII ENCUENTRO LATINOAMERICANO DE LA CULTURA EL SINSONTE</t>
  </si>
  <si>
    <t>CCS-100040600</t>
  </si>
  <si>
    <t>C9583-2025</t>
  </si>
  <si>
    <t>CORPORACION CREANDO SENTIDO SOCIAL</t>
  </si>
  <si>
    <t>9017795225</t>
  </si>
  <si>
    <t>ECOARTE: CREANDO PAZ A TRAVÉS DE LA NATURALEZA Y EL ARTE</t>
  </si>
  <si>
    <t>55-44-101085113</t>
  </si>
  <si>
    <t>C5783-2025</t>
  </si>
  <si>
    <t>FUNDACIÓN ARTÍSTICA CULTURAL DEPORTIVA EDUCATIVA Y RECREATIVA</t>
  </si>
  <si>
    <t>9011080423</t>
  </si>
  <si>
    <t>CUARTA TEMPORADA ENSAMBLE DE TALENTOS VILLAVICENSES</t>
  </si>
  <si>
    <t>30-44-101063512</t>
  </si>
  <si>
    <t>C10131-2025</t>
  </si>
  <si>
    <t>ORGANIZACION KE TALENTO</t>
  </si>
  <si>
    <t>8220074379</t>
  </si>
  <si>
    <t>15 VERSION TOMA A LA PAVIMENTADA (EN LA CALLE SE JUEGA, SE BAILA Y SE CANTA"</t>
  </si>
  <si>
    <t>30-44-101063577</t>
  </si>
  <si>
    <t>C10023-2025</t>
  </si>
  <si>
    <t>FUNDACION DINASTIA DREAMS</t>
  </si>
  <si>
    <t>9014236067</t>
  </si>
  <si>
    <t>IX COLOMBIA MUSIC FEST "UN INTERCAMBIO CULTURAL"</t>
  </si>
  <si>
    <t>CCS-100040805</t>
  </si>
  <si>
    <t>C4755-2025</t>
  </si>
  <si>
    <t>ALLIANCE FRANCAISE</t>
  </si>
  <si>
    <t>8914000070</t>
  </si>
  <si>
    <t>INTEGRANDO SABERES Y CULTURAS</t>
  </si>
  <si>
    <t>55-44-101085063</t>
  </si>
  <si>
    <t>C10414-2025</t>
  </si>
  <si>
    <t>FUNDACIÓN COLOMBIA UNIDA POR LA DIGNIDAD</t>
  </si>
  <si>
    <t>9009995431</t>
  </si>
  <si>
    <t>CUENTA LA PAZ</t>
  </si>
  <si>
    <t>85-44-101137933</t>
  </si>
  <si>
    <t>C8018-2025</t>
  </si>
  <si>
    <t>CORPORACION AGENCIA NACIONAL ETNICA ANET</t>
  </si>
  <si>
    <t>9002238221</t>
  </si>
  <si>
    <t>ANCESTRALIDAD: PICK UP, GASTRONOMIA Y MUJER.</t>
  </si>
  <si>
    <t>21-44-101469017</t>
  </si>
  <si>
    <t>C8328-2025</t>
  </si>
  <si>
    <t>FUNDACION PATRIMONIO COLOMBIA</t>
  </si>
  <si>
    <t>9018154364</t>
  </si>
  <si>
    <t>PATRIMONIO COLOMBIA – GEOVISOR SECTOR ARTESANAL – FASE I</t>
  </si>
  <si>
    <t>18-44-101106208</t>
  </si>
  <si>
    <t>C757-2025</t>
  </si>
  <si>
    <t>CASA DE LA CULTURA DE LA TEBAIDA</t>
  </si>
  <si>
    <t>8900022567</t>
  </si>
  <si>
    <t>TRADICIÓN Y DANZA: SEMILLAS DE PAZ EN NUESTRO CAMPO</t>
  </si>
  <si>
    <t>17-44-101218379</t>
  </si>
  <si>
    <t>C5962-2025</t>
  </si>
  <si>
    <t>MÁRGUZ, FUNDACIÓN PARA LAS ARTES</t>
  </si>
  <si>
    <t>9002486491</t>
  </si>
  <si>
    <t>FORTALECIMIENTO ESCUELA DE MÚSICA SANTA FÉ</t>
  </si>
  <si>
    <t>37-44-101044535</t>
  </si>
  <si>
    <t>C5847-2025</t>
  </si>
  <si>
    <t>FUNDACION ALIANZA FE Y CULTURA</t>
  </si>
  <si>
    <t>9018624181</t>
  </si>
  <si>
    <t>LOS ÚLTIMOS YERVATEROS</t>
  </si>
  <si>
    <t>53-44-101038568</t>
  </si>
  <si>
    <t>C5839-2025</t>
  </si>
  <si>
    <t>CORPORACION ALIANZA PARA LA FE Y LA CULTURA</t>
  </si>
  <si>
    <t>9018614868</t>
  </si>
  <si>
    <t>LOS SABORES DE MANATÍ</t>
  </si>
  <si>
    <t>53-44-101038567</t>
  </si>
  <si>
    <t>C5433-2025</t>
  </si>
  <si>
    <t>ASOCIACION DE CABILDOS Y/O AUTORIDADES INDIGENAS DEL NUDO DE LOS PASTOS - SHAQUIÑAN</t>
  </si>
  <si>
    <t>9000328918</t>
  </si>
  <si>
    <t>PALABRA VIVA</t>
  </si>
  <si>
    <t>41-44-101293045</t>
  </si>
  <si>
    <t>C5361-2025</t>
  </si>
  <si>
    <t>ASOCIACION SERVICIOS COMUNITARIOS PARA EL MUNICIPIO DE EL PLAYON</t>
  </si>
  <si>
    <t>9000460391</t>
  </si>
  <si>
    <t>MEMORIAS DE MI PUEBLO</t>
  </si>
  <si>
    <t>75-44-101145272</t>
  </si>
  <si>
    <t>C3063-2025</t>
  </si>
  <si>
    <t>CORPORACION MESTIZO</t>
  </si>
  <si>
    <t>9013470768</t>
  </si>
  <si>
    <t>ESCUELA ROCHELA</t>
  </si>
  <si>
    <t>53-44-101038365</t>
  </si>
  <si>
    <t>C132-2025</t>
  </si>
  <si>
    <t>JUNTA DE ACCION COMUNAL VEREDA LAS DELICIAS</t>
  </si>
  <si>
    <t>9008124421</t>
  </si>
  <si>
    <t>UN RIO DE MURALES</t>
  </si>
  <si>
    <t>CRC-100024659</t>
  </si>
  <si>
    <t>C10786-2025</t>
  </si>
  <si>
    <t>FUNDACIÓN CERRO SECO</t>
  </si>
  <si>
    <t>9012645263</t>
  </si>
  <si>
    <t>COCINA TRADICIONAL PLATEÑA</t>
  </si>
  <si>
    <t>53-44-101038569</t>
  </si>
  <si>
    <t>C10448-2025</t>
  </si>
  <si>
    <t>FUNDACIÓN CULTURAL Y AUDIOVISUAL ZAFIRO</t>
  </si>
  <si>
    <t>9008208696</t>
  </si>
  <si>
    <t>#INFRAME!</t>
  </si>
  <si>
    <t>42-44-101161307</t>
  </si>
  <si>
    <t>C10358-2025</t>
  </si>
  <si>
    <t>FUNDACIÓN PLATAFORMA CANÍBAL</t>
  </si>
  <si>
    <t>9013567265</t>
  </si>
  <si>
    <t>SALON DE ARTES VISUALES DEL CARIBE</t>
  </si>
  <si>
    <t>CRC-100024756</t>
  </si>
  <si>
    <t>C9629-2025</t>
  </si>
  <si>
    <t>FUNDACION M.A CREATIVOS</t>
  </si>
  <si>
    <t>9018457217</t>
  </si>
  <si>
    <t>FESTIVAL CINEPUEBLO</t>
  </si>
  <si>
    <t>11-44-101253672</t>
  </si>
  <si>
    <t>C2814-2025</t>
  </si>
  <si>
    <t>CORPORACION AGENTES DE CAMBIO</t>
  </si>
  <si>
    <t>8110273281</t>
  </si>
  <si>
    <t>2DO. CONCURSO DE CUENTO CARCELARIO - DESDE ADENTRO</t>
  </si>
  <si>
    <t>CCS-100040923</t>
  </si>
  <si>
    <t>C2502-2025</t>
  </si>
  <si>
    <t>FUNDACION MENTES AL EXTREMO</t>
  </si>
  <si>
    <t>9017498088</t>
  </si>
  <si>
    <t>PAMPLONA ROCK FESTIVAL 1.9  EDICIÓN JOVEN</t>
  </si>
  <si>
    <t>75-44-101145193</t>
  </si>
  <si>
    <t>27/05/2025: Se revisa documento ajustado y se cambia estado a Remitido para revisión 
No se evidencia el pago de la póliza</t>
  </si>
  <si>
    <t>C2775-2025</t>
  </si>
  <si>
    <t>FUNDACIÓN SINERGIA PACIFICO</t>
  </si>
  <si>
    <t>9014054752</t>
  </si>
  <si>
    <t>TERRITORIOS DE VIDA: FORMACIÓN PARA EL BUEN VIVIR EN BUENAVENTURA</t>
  </si>
  <si>
    <t>CCS-100045555</t>
  </si>
  <si>
    <t>C3539-2025</t>
  </si>
  <si>
    <t>JUNTA DE ACCION COMUNAL DEL BARRIO SANTA TERESITA</t>
  </si>
  <si>
    <t>9012065868</t>
  </si>
  <si>
    <t>XIVFESTIVAL ETNO CULTURAL SAPOARA DE ORO</t>
  </si>
  <si>
    <t>57-44-101007140</t>
  </si>
  <si>
    <t>14/05/2025: Existe leve diferencia entre  EL NOMBRE DE LA PÓLIZA,RESOLUCIÓN, Y FORMATO DEL PROYECTO (JUNTA DE ACCION COMUNAL DEL BARRIO SANTA TERESITA" RESPECTO AL RUT "JUNTA DE ACCION DE COMUNAL DEL BARRIO SANTA TERESITA" Se remite para revisión dado que es el mismo NIT y no cambia el sentido del tomador de la póliza</t>
  </si>
  <si>
    <t>C8929-2025</t>
  </si>
  <si>
    <t>ASOCIACIÓN LACSA - LABORATORIO CREATIVO DE SANTANDER</t>
  </si>
  <si>
    <t>9014066929</t>
  </si>
  <si>
    <t>VOCES FEROCES - FERIA DE EDITORIALES INDEPENDIENTES</t>
  </si>
  <si>
    <t>96-44-101196739</t>
  </si>
  <si>
    <t>C5262-2025</t>
  </si>
  <si>
    <t>FUNDACIÓN DIMENSIÓN FRACTAL, CENTRO PARA EL DESARROLLO DE LA EDUCACIÓN, DISEÑO, ARTE Y CULTURA</t>
  </si>
  <si>
    <t>9016415966</t>
  </si>
  <si>
    <t>SUNUA, VIVENCIAS CAMPESINAS FOSCA</t>
  </si>
  <si>
    <t>14-44-101235004</t>
  </si>
  <si>
    <t>31/05/2025: :Conforme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27/05/2025: Se revisa documento cargado en la carpeta del 23 de mayo. No se evidencia pago de la póliza. Registro continua en Subsanación de Carpeta 
No se evidencia el pago de la póliza - Sin evidencia de pago</t>
  </si>
  <si>
    <t>C7233-2025</t>
  </si>
  <si>
    <t>FUNDACION CULTURAL PASION POR EL LLANO</t>
  </si>
  <si>
    <t>9015237720</t>
  </si>
  <si>
    <t>FERIA NACIONAL DE LA LLANERIDAD</t>
  </si>
  <si>
    <t>AGP-100001853</t>
  </si>
  <si>
    <t>C9043-2025</t>
  </si>
  <si>
    <t>FUNDACIÓN VIAJANDO IDEAS DE PROGRESO</t>
  </si>
  <si>
    <t>9018366013</t>
  </si>
  <si>
    <t>VIAJANDO EN NOTAS VALLENATAS  FORMACIÓN EN INSTRUMENTOS BASICOS: CAJA, GUACHARACA Y ACORDEÓN.</t>
  </si>
  <si>
    <t>CCS-100040739</t>
  </si>
  <si>
    <t>C9362-2025</t>
  </si>
  <si>
    <t>FUNDACIÓN CINEGUAJE</t>
  </si>
  <si>
    <t>9016979099</t>
  </si>
  <si>
    <t>MOCOA GRITA ACCIÓN: LENGUAJES DE CINE EN PUTUMAYO</t>
  </si>
  <si>
    <t>41-44-101293135</t>
  </si>
  <si>
    <t xml:space="preserve">22.05.2025: Se revisa documento ajustado y se remite para revisión
Ajustar en el objeto de la póliza que menciona como el objeto del proyecto el título. Así mismo, La VIGENCIA DESDE (15/05/2025) tiene una fecha posterior a la fecha de expedición de la resolución 0454 de 2025, a saber al 15/04/2025. </t>
  </si>
  <si>
    <t>C10795-2025</t>
  </si>
  <si>
    <t>CABILDO INDIGENA BOCON BETULIA DEL MUNICIPIO DE MOMIL</t>
  </si>
  <si>
    <t>9009708445</t>
  </si>
  <si>
    <t>LA MEMORIA DE MIS ANCESTROS</t>
  </si>
  <si>
    <t>53-44-101038342</t>
  </si>
  <si>
    <t>C10111-2025</t>
  </si>
  <si>
    <t>CORPORACIÓN CIUDAD PROMESA</t>
  </si>
  <si>
    <t>9017114801</t>
  </si>
  <si>
    <t>PRIMER ENCUENTRO DE BANDAS "CONVENCIÓN 79"</t>
  </si>
  <si>
    <t>CCS-100040931</t>
  </si>
  <si>
    <t>C9842-2025</t>
  </si>
  <si>
    <t>FUNDACION MUNDO FELIZ GOLF EN UNO</t>
  </si>
  <si>
    <t>9014650960</t>
  </si>
  <si>
    <t>PRIMERA FERIA RURAL DE LAS ARTES</t>
  </si>
  <si>
    <t>AGP-100001938</t>
  </si>
  <si>
    <t>C10750-2025</t>
  </si>
  <si>
    <t>FUNDACION DE RECICLADORES AMBIENTALES DE PALOMINO</t>
  </si>
  <si>
    <t>9015455782</t>
  </si>
  <si>
    <t>FESTIVAL DEL MANGLE SAGRADO TERCERA VERSIÓN</t>
  </si>
  <si>
    <t>21-44-101468705</t>
  </si>
  <si>
    <t>14/05/2025: Se solicita el ajusta de la poliza debido a que es incorrecto el nombre de uno de los amparos "Buen manejo y correcta inversion del anticipo.  --- 26/05/2025: SE RECIBE LA POLIZA, SE REALIZA ACTA Y SE REMITE PARA REVISIÓN.</t>
  </si>
  <si>
    <t>C10455-2025</t>
  </si>
  <si>
    <t>FUNDACION CUMPLIENDO SUEÑOS H &amp; S</t>
  </si>
  <si>
    <t>9011521055</t>
  </si>
  <si>
    <t>SABERES DE VIDA,  TRANSMISIÓN CULTURAL Y BIENESTAR INTEGRAL PARA ADULTOS MAYORES</t>
  </si>
  <si>
    <t>C1467-2025</t>
  </si>
  <si>
    <t>CORPORACION BELLO TANGO. CULTURA Y ENTRETENIMIENTO</t>
  </si>
  <si>
    <t>9008726083</t>
  </si>
  <si>
    <t>XXIII FESTIVAL INTERNACIONAL DE TANGO CIUDAD DE BELLO</t>
  </si>
  <si>
    <t>14/05/2025: Se solicita sea ajustada la poliza debido a que el amparo de devolución del pago anticipado no cumple el valor que deberia ser. --- 03/06/2025: se remite para subsanacion debido en el ultimo anexo solo aparece el valores del devolucion de pago anticipago y los demas amparos estan en $0 --- 25/06/2025: Se solicita el ajuste de las vigencias iniciales debido a que en el trancurso de los anexos fue nodificada y ahora ya no cubre ni desde el inicio del pryecto ni desde la resolución --- 26/06/2025: se remite para revisión, se estupula la fecha inicial general y no la de la zona de los amparos</t>
  </si>
  <si>
    <t>28-05-2025: Se carga el documento ajustado en la carpeta de hoy
25-06-2025: Se carga el documento ajustado en la carpeta de hoy.
 26-05-2025: en el Anexo 3, página 14, presenta en el encabezado la fecha de inicio de vigencia correctamente registrada, conforme a lo establecido en la Resolución 0454 de 2025, es decir, el 15 de ABRIL de 2025. Por favor validar esta información</t>
  </si>
  <si>
    <t>C5625-2025</t>
  </si>
  <si>
    <t>FUNDACION TRANSFORMANDO VIDAS CON AMOR PARA UN MUNDO MEJOR.</t>
  </si>
  <si>
    <t>9017494308</t>
  </si>
  <si>
    <t>PINTANDO, CREANDO Y DANZANDO MI FUTURO VOY FORJANDO</t>
  </si>
  <si>
    <t>53-44-101038410</t>
  </si>
  <si>
    <t>C7585-2025</t>
  </si>
  <si>
    <t>CONSEJO COMUNITARIO DE COMUNIDADES NEGRAS CORREGIMIENTO DE MINDALA</t>
  </si>
  <si>
    <t>9012498179</t>
  </si>
  <si>
    <t>CUERPO, ESCENA Y TERRITORIO: RECUPERACIÓN AGRÍCOLA EN LA EXPRESIÓN ARTÍSTICA</t>
  </si>
  <si>
    <t>40-44-101063439</t>
  </si>
  <si>
    <t>C5217-2025</t>
  </si>
  <si>
    <t>FUNDACION LA FAMILIA DEL SAGRADO CORAZON DE JESUS</t>
  </si>
  <si>
    <t>9017058405</t>
  </si>
  <si>
    <t>ENCUENTRO DE MUSICA PAPAYERAS PARA LA CULTURA Y LA CONVIVENCIA</t>
  </si>
  <si>
    <t>C8081-2025</t>
  </si>
  <si>
    <t>CORPORACIÓN CASA TALLER ARTESAS</t>
  </si>
  <si>
    <t>9000789851</t>
  </si>
  <si>
    <t>V FESTIVAL MAI (V FESTIVAL MEDELLÍN ARTE E INCLUSIÓN)</t>
  </si>
  <si>
    <t>65-44-101238944</t>
  </si>
  <si>
    <t>14/05/2025Se solicita ajuste del objeto de la poliza debido a que en éste estipulan de froma erronea el objeto de la resolucion 454. Establecen que es el proceso de evaluación de proyectos y no por la cual designan ganadores ---- 06/06/2025: Se remite para revisión</t>
  </si>
  <si>
    <t xml:space="preserve">04-06-2025: Se carga el documento ajustado en la carpeta de hoy
</t>
  </si>
  <si>
    <t>C9078-2025</t>
  </si>
  <si>
    <t>CORPORACION SOCIAL Y CULTURAL MUJERES AFRO TEJEDORAS DE PAZ Y RECUPERACION ANCESTRAL</t>
  </si>
  <si>
    <t>9018521138</t>
  </si>
  <si>
    <t>LABORATORIO DE CREACIÓN: VOCES DE MUJERES: UNIDAS POR LA VIDA, LA PAZ Y LA BIODIVERSIDAD</t>
  </si>
  <si>
    <t>C7930-2025</t>
  </si>
  <si>
    <t>FUNDACION PARA LA EDUCACION Y CONSERVACION DEL PLANETA</t>
  </si>
  <si>
    <t>9014042001</t>
  </si>
  <si>
    <t>V ENCUENTRO DE GAITAS DEL ORIENTE COLOMBIANO</t>
  </si>
  <si>
    <t>18/08/2025_x000D_</t>
  </si>
  <si>
    <t>C10722-2025</t>
  </si>
  <si>
    <t>CORPORACIÓN ENTREVIÑETAS</t>
  </si>
  <si>
    <t>9006284029</t>
  </si>
  <si>
    <t>FESTIVAL ENTREVIÑETAS #12, TERRITORIOS DE TINTA: DIÁLOGOS DE CULTURA VIVA VIÑETA A VIÑETA</t>
  </si>
  <si>
    <t>C11181-2025</t>
  </si>
  <si>
    <t>ASOCIACION DE ORGANIZACIONES SOCIALES DEL NORTE DE IPIALES</t>
  </si>
  <si>
    <t>9000179232</t>
  </si>
  <si>
    <t>VOCES ANDINAS: MEMORIAS VIVAS Y SONORAS DESDE LA RURALIDAD DE IPIALES</t>
  </si>
  <si>
    <t>C585-2025</t>
  </si>
  <si>
    <t>FUNDACIÓN PARA EL APOYO, EL FOMENTO Y PROTECCIÓN DE LA CULTURA EL ARTE, EL DEPORTE Y EL TURISMO.</t>
  </si>
  <si>
    <t>9008331212</t>
  </si>
  <si>
    <t>SERIE WEB HISTORIAS DEL PATRIMONIO INMATERIAL DE NORTE DE SANTANDER, TEMPORADA 4: PROVINCIA DE PAMPLONA.</t>
  </si>
  <si>
    <t>C2538-2025</t>
  </si>
  <si>
    <t>FUNDACION PARA EL DESARROLLO AUDIOVISUAL Y CULTURAL EL CRIOLLO PRODUCCIONES</t>
  </si>
  <si>
    <t>9002854405</t>
  </si>
  <si>
    <t>RADIOLA FILMS - VIDEO PODCAST.</t>
  </si>
  <si>
    <t>11-44-101253814</t>
  </si>
  <si>
    <t>C2558-2025</t>
  </si>
  <si>
    <t>FUNDACION LIBERATE</t>
  </si>
  <si>
    <t>9012619040</t>
  </si>
  <si>
    <t>“LA MÚSICA TRADICIONAL Y LATINOAMERICANA EN EL CAMPO COMO MEDIO DE INTEGRACIÓN SOCIAL” FASE 5.</t>
  </si>
  <si>
    <t>41-44-101292872</t>
  </si>
  <si>
    <t>En el anexo 1 se mencionan obligaciones a cargo del contratista en el texto aclaratorio, se debe ajustar el objeto y mencionar preferiblemente afianzado puesto que no estamos frente a un contrato.</t>
  </si>
  <si>
    <t>C1127-2025</t>
  </si>
  <si>
    <t>FUNDACION NIHNA</t>
  </si>
  <si>
    <t>9012420331</t>
  </si>
  <si>
    <t>LA MUSICA TRADICIONAL DE GAITAS, UNA APUESTA PARA LA PAZ Y LA CONVIVENCIA</t>
  </si>
  <si>
    <t>24/02/2025_x000D_</t>
  </si>
  <si>
    <t>CCS-100040575</t>
  </si>
  <si>
    <t>C3000-2025</t>
  </si>
  <si>
    <t>FUNDACION ECOLOGICA DE LA SABANA</t>
  </si>
  <si>
    <t>8230011442</t>
  </si>
  <si>
    <t>“CAMINOS DE LA MÚSICA Y EL CANTO, UN VIAJE A TRAVÉS DE LAS DANZAS Y TRADICIONES DE NUESTRA TIERRA.”</t>
  </si>
  <si>
    <t>75-44-101145178</t>
  </si>
  <si>
    <t>C3006-2025</t>
  </si>
  <si>
    <t>FUNDACION PARA LA FORMACION Y AYUDA DE LAS MADRES CABEZA DE FAMILIA</t>
  </si>
  <si>
    <t>9007564002</t>
  </si>
  <si>
    <t>SABORES ANCESTRALES “ DEL MAÍZ AL PLATO”</t>
  </si>
  <si>
    <t>14/09/2025_x000D_</t>
  </si>
  <si>
    <t>53-44-101038531</t>
  </si>
  <si>
    <t>C3689-2025</t>
  </si>
  <si>
    <t>LA FUNDACIÓN MARÍA C.</t>
  </si>
  <si>
    <t>9014916676</t>
  </si>
  <si>
    <t>"HISTORIAS EN COLORES"</t>
  </si>
  <si>
    <t>17-44-101218535</t>
  </si>
  <si>
    <t>C7554-2025</t>
  </si>
  <si>
    <t>FUNDACION CULTURA Y HERENCIA</t>
  </si>
  <si>
    <t>9017580976</t>
  </si>
  <si>
    <t>SONIDOS DE ESPERANZA: CUERPOS RESILIENTES</t>
  </si>
  <si>
    <t>53-44-101038322</t>
  </si>
  <si>
    <t>C8639-2025</t>
  </si>
  <si>
    <t>JUNTA DE ACCION COMUNAL VEREDA SAN ANTONIO</t>
  </si>
  <si>
    <t>9014011047</t>
  </si>
  <si>
    <t>MEMORIA HISTÓRICA Y RURALIDAD: SEGUNDA FERIA DE SABERES Y ENCANTOS</t>
  </si>
  <si>
    <t>41-44-101292962</t>
  </si>
  <si>
    <r>
      <rPr>
        <sz val="11"/>
        <color rgb="FF000000"/>
        <rFont val="Calibri"/>
        <family val="2"/>
        <scheme val="minor"/>
      </rPr>
      <t xml:space="preserve">Se debe ajustar las fechas del amparo, este deberia ir minimo hasta el 30 de mayo de 2026 ya que la fecha limite de desarrollo de la propuesta es el 31/10/2025 </t>
    </r>
    <r>
      <rPr>
        <sz val="11"/>
        <color rgb="FFFF0000"/>
        <rFont val="Calibri"/>
        <family val="2"/>
        <scheme val="minor"/>
      </rPr>
      <t>/</t>
    </r>
    <r>
      <rPr>
        <sz val="11"/>
        <color rgb="FF000000"/>
        <rFont val="Calibri"/>
        <family val="2"/>
        <scheme val="minor"/>
      </rPr>
      <t xml:space="preserve"> </t>
    </r>
    <r>
      <rPr>
        <sz val="11"/>
        <color rgb="FFFF0000"/>
        <rFont val="Calibri"/>
        <family val="2"/>
        <scheme val="minor"/>
      </rPr>
      <t xml:space="preserve">10/06/2025 Se solicita revisar las vigencias de los amparos de devolución del pago anticipado y cumplimeinto, pues el proyecto termina el 31 de octubre y se deben contabilizar los 6 meses - </t>
    </r>
    <r>
      <rPr>
        <b/>
        <sz val="11"/>
        <color rgb="FFFF0000"/>
        <rFont val="Calibri"/>
        <family val="2"/>
        <scheme val="minor"/>
      </rPr>
      <t>11/06/2025 Se carga la poliza subsanada</t>
    </r>
  </si>
  <si>
    <t>No se ajusto la póliza pero se revisaron los amparos y estaban correctos</t>
  </si>
  <si>
    <t>C7495-2025</t>
  </si>
  <si>
    <t>CORPORACION PARA EL DESARROLLO INTEGRAL DE TORO VALLE DEL CAUCA</t>
  </si>
  <si>
    <t>9007801689</t>
  </si>
  <si>
    <t>EXPLORADORES DEL TIEMPO: SEMILLERO DE JÓVENES HISTORIADORES DE TORO</t>
  </si>
  <si>
    <t>11/02/2025_x000D_</t>
  </si>
  <si>
    <t xml:space="preserve">C-10009596 </t>
  </si>
  <si>
    <t>pendiente el anexo 0</t>
  </si>
  <si>
    <t>Se cargo anexo 0 de la poliza</t>
  </si>
  <si>
    <t>C9137-2025</t>
  </si>
  <si>
    <t>CORPORACION ARTISTICA Y CULTURAL RAICES LLANERAS</t>
  </si>
  <si>
    <t>9018615153</t>
  </si>
  <si>
    <t>SEMILLAS DE JOROPO, COSECHAS DE PAZ</t>
  </si>
  <si>
    <t>CCS-100040737</t>
  </si>
  <si>
    <t>C76-2025</t>
  </si>
  <si>
    <t>FUNDACION FESTIVAL NAVIDEÑO DE ACORDEONEROS Y COMPOSITORES DE SAN MARCOS SUCRE</t>
  </si>
  <si>
    <t>9007928821</t>
  </si>
  <si>
    <t>XXVI FESTIVAL DE ACORDEONEROS, COMPOSITORES Y EXPRESIONES AUTOCTONAS DEL SAN JORGE Y LA MOJANA</t>
  </si>
  <si>
    <t>53-44-101038483</t>
  </si>
  <si>
    <t>C6466-2025</t>
  </si>
  <si>
    <t>FUNDACIÓN DAME ESOS 5</t>
  </si>
  <si>
    <t>9009702826</t>
  </si>
  <si>
    <t>PROGRAMA EXPRESARTE: PLATAFORMA PARA LA CONSTRUCCIÓN DE LA PAZ TERRITORIAL DESDE EL ARTE, LA CULTURA Y LA COMUNICACIÓN</t>
  </si>
  <si>
    <t>75-44-101145129</t>
  </si>
  <si>
    <t>C2610-2025</t>
  </si>
  <si>
    <t>LA CASA DE LA CULTURA DEL MUNICIPIO DE QUINCHIA</t>
  </si>
  <si>
    <t>8160024675</t>
  </si>
  <si>
    <t>DIRECTORIO VIVO CULTURAL DE QUINCHÍA</t>
  </si>
  <si>
    <t>01/10/2025_x000D_</t>
  </si>
  <si>
    <t>CRC-100024743</t>
  </si>
  <si>
    <t>C2943-2025</t>
  </si>
  <si>
    <t>FUNDACION CAPACITACION Y CONVIVENCIA CIUDADANA</t>
  </si>
  <si>
    <t>9009617313</t>
  </si>
  <si>
    <t>LOS NIÑOS DE LA CUMBIAMBA: DANZAS Y TAMBORES PARA LA PAZ</t>
  </si>
  <si>
    <t>21-44-101468631</t>
  </si>
  <si>
    <t>C4205-2025</t>
  </si>
  <si>
    <t>ASOCIACIÓN DE MUJERES WOUNAAN DE PICHIMÁ QUEBRADA</t>
  </si>
  <si>
    <t>9017585637</t>
  </si>
  <si>
    <t>NUESTRA CULTURA ANCESTRAL VIVA, POR LA LUCHA DE LA MUJER INDÍGENA EN CONTRA DE LAS VIOLENCIAS</t>
  </si>
  <si>
    <t>CCS-100040899</t>
  </si>
  <si>
    <t>C10195-2025</t>
  </si>
  <si>
    <t>FUNDACION FOLKLORICA SUYAY</t>
  </si>
  <si>
    <t>9002149498</t>
  </si>
  <si>
    <t>XXVIII ESCUELA TALLER DE DANZAS ANDINAS COLOMBIANAS</t>
  </si>
  <si>
    <t>45-44-101165536</t>
  </si>
  <si>
    <t>C10844-2025</t>
  </si>
  <si>
    <t>CORPORACIÓN VAUPÉS DESARROLLO Y CULTURA V.D.C</t>
  </si>
  <si>
    <t>9010443414</t>
  </si>
  <si>
    <t>DANZANDO ENTRE RITMOS Y TRADICIONES</t>
  </si>
  <si>
    <t>65-44-101238901</t>
  </si>
  <si>
    <t>C1351-2025</t>
  </si>
  <si>
    <t>CORPORACION SAN LUIS</t>
  </si>
  <si>
    <t>8909847141</t>
  </si>
  <si>
    <t>“CREARTE: ESCUELA DE EDUCACIÓN Y FORMACIÓN ARTÍSTICA COMO EJE DEL DESARROLLO HUMANO EN NIÑOS, NIÑAS Y JÓVENES EN SITUACIÓN DE DESPLAZAMIENTO”.</t>
  </si>
  <si>
    <t>65-44-101238851</t>
  </si>
  <si>
    <t>C1773-2025</t>
  </si>
  <si>
    <t>FUNDACION CULTURAL RAICES ANCESTRALES</t>
  </si>
  <si>
    <t>9014670368</t>
  </si>
  <si>
    <t>AL SON Y TON DE LOS NEGROS</t>
  </si>
  <si>
    <t>75-44-101145239</t>
  </si>
  <si>
    <t>C1962-2025</t>
  </si>
  <si>
    <t>CORPORACIÓN ESCUELA DE DANZA CALARCÁ</t>
  </si>
  <si>
    <t>9005483596</t>
  </si>
  <si>
    <t>FORTALECIMIENTO PROGRAMAS DE FORMACIÓN ARTISTICA: "RECREARTE"</t>
  </si>
  <si>
    <t>60-44-101015226</t>
  </si>
  <si>
    <t>C8674-2025</t>
  </si>
  <si>
    <t>CORPORACION BANDA ESCUELA PARA LA FORMACION MUSICAL DE SANTUARIO RISARALDA</t>
  </si>
  <si>
    <t>8160065901</t>
  </si>
  <si>
    <t>SONIDOS DE CONVIVENCIA: FORMACIÓN MUSICAL PARA LA INCLUSIÓN Y LA PAZ</t>
  </si>
  <si>
    <t>55-44-101085047</t>
  </si>
  <si>
    <t>C3585-2025</t>
  </si>
  <si>
    <t>CORPORACIÓN ALEGORÍA</t>
  </si>
  <si>
    <t>9009921861</t>
  </si>
  <si>
    <t>11 SALÓN DE ILUSTRACIÓN LETRAS ILUSTRADAS</t>
  </si>
  <si>
    <t>65-44-101238852</t>
  </si>
  <si>
    <t>corregir la fecha de la Resolución 0454 del 15-04-2025 y no del 5-04-2025</t>
  </si>
  <si>
    <t>SUBSANADA OBSERVACIÓN.</t>
  </si>
  <si>
    <t>C6716-2025</t>
  </si>
  <si>
    <t>FUNDACIÓN AMOR Y BONDAD DE VIDA</t>
  </si>
  <si>
    <t>8020181766</t>
  </si>
  <si>
    <t>ESCUELA DE FORMACIÓN CULTURAL "ECOS DE VIDA"</t>
  </si>
  <si>
    <t>CRC-100024787</t>
  </si>
  <si>
    <t>C5640-2025</t>
  </si>
  <si>
    <t>JUNTA DE ACCION COMUNAL VEREDA EL CHARCO</t>
  </si>
  <si>
    <t>9015696064</t>
  </si>
  <si>
    <t>FESTIVAL DEL BOLLO LIMPIO Y DEL MAIZ BLANCO DE LOS CAMPESINOS COMUNALES,  DEFENSORES DE LA VIDA Y LA PAZ</t>
  </si>
  <si>
    <t>53-44-101038519</t>
  </si>
  <si>
    <t>C8048-2025</t>
  </si>
  <si>
    <t>CORPORACION LICANIA</t>
  </si>
  <si>
    <t>9011106721</t>
  </si>
  <si>
    <t>ESCUELA DE FORMACIÓN: REVIVIENDO NUESTRA TRADICION MUSICAL</t>
  </si>
  <si>
    <t>48-44-101007110</t>
  </si>
  <si>
    <t>C9435-2025</t>
  </si>
  <si>
    <t>CORPORACIÓN DESARROLLO Y PAZ DEL MAGDALENA MEDIO</t>
  </si>
  <si>
    <t>8290025427</t>
  </si>
  <si>
    <t>30 AÑOS DE APUESTA POR LA PAZ: UN RECORRIDO DE MEMORIA HISTÓRICA DE LOS PROCESOS CULTURALES Y ARTÍSTICOS IMPLEMENTADOS DESDE EL CORAZÓN DE LAS COMUNIDADES DEL MAGDALENA MEDIO</t>
  </si>
  <si>
    <t>56-44-101010131</t>
  </si>
  <si>
    <t>C10142-2025</t>
  </si>
  <si>
    <t>FUNDACION REINA ELIZABETH ONG</t>
  </si>
  <si>
    <t>9018497254</t>
  </si>
  <si>
    <t>ROSTROS DEL ARTE: SIN LÍMITE</t>
  </si>
  <si>
    <t>75-44-101145336</t>
  </si>
  <si>
    <t>C5244-2025</t>
  </si>
  <si>
    <t>CORPORACION URBANARTE ESCUELA DE FORMACION ARTISTICA PARA LA VIDA</t>
  </si>
  <si>
    <t>LEGADO ANCESTRAL (PROTEGIENDO LO QUE FUIMOS, LO QUE SOMOS Y LO QUE SEREMOS)</t>
  </si>
  <si>
    <t>11-44-101252809</t>
  </si>
  <si>
    <t>C10270-2025</t>
  </si>
  <si>
    <t>ASOCIACIÓN AFROAMAZONICA DEL CAQUETÁ - ASOAFAC</t>
  </si>
  <si>
    <t>FORTALECIMIENTO A LA MEMORIA, LA IDENTIDAD CULTURAL Y LA ANCESTRALIDAD DE NIÑOS, NIÑAS, ADOLESCENTES Y JÓVENES AFRODESCENDIENTES DE FLORENCIA, CAQUETÁ A TRAVÉS DE LA CONSTRUCCIÓN DE INSTRUMENTOS MUSICALES ANCESTRALES.</t>
  </si>
  <si>
    <t>18-44-101105635</t>
  </si>
  <si>
    <t>Existe leve diferencia en el nombre de la resolución "ASOCIACIÓN AFROAMAZONICA DEL CAQUETÁ - ASOAFAC" con la razón social que aparece en el RUT y la Póliza "ASOCIACION AFROAMAZONICA DEL CAQUETA"</t>
  </si>
  <si>
    <t>C1049-2025</t>
  </si>
  <si>
    <t>FUNDACIÓN RENACER IDENTIDAD AFRO</t>
  </si>
  <si>
    <t>ESCUELA COMUNITARIA RENACER AFRO</t>
  </si>
  <si>
    <t>41-44-101293088</t>
  </si>
  <si>
    <t>C10547-2025</t>
  </si>
  <si>
    <t>FUNDACIÓN CORAZÓN ANDINO</t>
  </si>
  <si>
    <t>“SAMACATEX” ESPACIO DE FORMACIÓN TEXTIL PARA MUJERES DESTINADO EN LA RECUPERACIÓN DE LA TRADICIÓN TEXTIL SAMAQUENSE Y LA PROMOCIÓN DEL EMPODERAMIENTO FEMENINO.</t>
  </si>
  <si>
    <t>39-44-101172178</t>
  </si>
  <si>
    <t>C2786-2025</t>
  </si>
  <si>
    <t>D' LA PEÑA FUNDACION</t>
  </si>
  <si>
    <t>LOS COLORES DE MI TIERRA</t>
  </si>
  <si>
    <t>55-44-101084943</t>
  </si>
  <si>
    <t>Existe leve diferencia en el nombre de la resolución y el RUT "D' LA PEÑA FUNDACION" con la razón social que aparece en la Póliza "DLA PEÑA FUNDACION"</t>
  </si>
  <si>
    <t>C10914-2025</t>
  </si>
  <si>
    <t>ASOCIACION MUNICIPAL DE PERSONAS CON DISCAPACIDAD DE BECERRIL</t>
  </si>
  <si>
    <t>PRIMER FESTIVAL DE SEÑAS: UN LENGUAJE PARA LA VIDA</t>
  </si>
  <si>
    <t>21-46-101115020</t>
  </si>
  <si>
    <t>C6698-2025</t>
  </si>
  <si>
    <t>CORPORACION SOCIAL Y CULTURAL ROBLEDO VENGA PARCHEMOS</t>
  </si>
  <si>
    <t>QUINTA TEMPORADA DE ARTE POPULAR "NARRATIVAS JUVENILES"</t>
  </si>
  <si>
    <t>65-44-101239223</t>
  </si>
  <si>
    <t>27/05/2025: En el Anexo 1 del documento ajustado se aclara número de la resolución, a saber 454. Se cambia estado a Remitido para revisión. 
Se solicita aclarar el objeto de la póliza, teniendo en cuenta que no corresponde el número de la resolución a la 454</t>
  </si>
  <si>
    <t>C5570-2025</t>
  </si>
  <si>
    <t>FUNDACION BERAJA HASHEM</t>
  </si>
  <si>
    <t>VI  FESTIVAL DE MUSICA DE VIENTOS DE LA DEPRESION MOMPOSINA, VERSION MARLON FARID DE LA PEÑA BOLIVAR</t>
  </si>
  <si>
    <t>75-44-101145465</t>
  </si>
  <si>
    <t>C8836-2025</t>
  </si>
  <si>
    <t>FUNDACIÓN CULTURAL LOS HIJOS DE LA SIERRA</t>
  </si>
  <si>
    <t>XXVI FESTIVAL NACIONAL DE LA GUACHERNA SAMARIA Y MAGDALENENSE</t>
  </si>
  <si>
    <t>CCR-100024800</t>
  </si>
  <si>
    <t>C4102-2025</t>
  </si>
  <si>
    <t>FUNDACIÓN LA PERLA DEL NORTE</t>
  </si>
  <si>
    <t>NOVENO FESTIVAL VALLENATO LA PERLA DEL NORTE</t>
  </si>
  <si>
    <t>AGP-100001621</t>
  </si>
  <si>
    <t>C10217-2025</t>
  </si>
  <si>
    <t>FUNDACIÓN NACIONAL CUÉNTAME TU VERDAD CUENTA</t>
  </si>
  <si>
    <t>VII ENCUENTRO POR LA VERDAD, DIÁLOGO RESTAURATIVO ENTRE MUJERES VÍCTIMAS Y VICTIMARIOS, ESCUCHAR Y SER ESCUCHADO -MÁSCARAS DE LA VERDAD-</t>
  </si>
  <si>
    <t>57-44-101007153</t>
  </si>
  <si>
    <t>C5826-2025</t>
  </si>
  <si>
    <t>FUNDACION SUCRE CREA</t>
  </si>
  <si>
    <t>TRADICIÓN PURA, EL ALEGRE</t>
  </si>
  <si>
    <t>53-44-101038539</t>
  </si>
  <si>
    <t>C7046-2025</t>
  </si>
  <si>
    <t>CÍRCULO COLOMBIANO DE MÚSICA CONTEMPORÁNEA</t>
  </si>
  <si>
    <t>XV JORNADAS DE MÚSICA CONTEMPORÁNEA CCMC</t>
  </si>
  <si>
    <t>11-44-101254655</t>
  </si>
  <si>
    <t>C3872-2025</t>
  </si>
  <si>
    <t>CORPORACIÓN RELAT - ARTE</t>
  </si>
  <si>
    <t>ORALITURA CALDENSE.</t>
  </si>
  <si>
    <t>18/03/2025_x000D_</t>
  </si>
  <si>
    <t>42-44-101161157</t>
  </si>
  <si>
    <t>Ajustar el objeto de la poliza en el sentido del nombre del proyecto, el correcto:ORALITURA CALDENSE. y el presente en la póliza ORALITERATURA CLADENSE</t>
  </si>
  <si>
    <t>C1150-2025</t>
  </si>
  <si>
    <t>COMUNIDAD INDIGENA SANTA CRUZ</t>
  </si>
  <si>
    <t>RENACER DE LA SABIDURÍA ZENÚ, MUJERES SANADORAS Y LA REVITALIZACIÓN DE LA MEDICINA ANCESTRAL EN SANTA CRUZ</t>
  </si>
  <si>
    <t>75-44-101144957</t>
  </si>
  <si>
    <r>
      <rPr>
        <b/>
        <sz val="11"/>
        <color rgb="FF7030A0"/>
        <rFont val="Calibri"/>
        <family val="2"/>
      </rPr>
      <t>10/07/2025 Una vez revisado el certificado del el sistema de información indígena de Colombia ﴾SIIC﴿ se remite a revisión
26/06/2025: Se mantiene la observación,</t>
    </r>
    <r>
      <rPr>
        <sz val="11"/>
        <color rgb="FF000000"/>
        <rFont val="Calibri"/>
        <family val="2"/>
      </rPr>
      <t xml:space="preserve"> el nombre del beneficiario es diferente en el formato del proyecto / en el RUT tiene el nombre de CABILDO MENOR INDIGENA SANTA CRUZ  y en la resolución esta COMUNIDAD INDIGENA SANTA CRUZ y con ello se debe ajustar el nombre del tomador</t>
    </r>
  </si>
  <si>
    <t>Pendiente expedición resolución modificatoria - El objeto de la póliza tiene el enunciado que no corresponde a la resolucion 454 Por la cual se designan los ganadores de la convocatoria "Programa Nacional de Concertación Cultural— Proyectos Departamentales 2025" de organizaciones privadas sin ánimo de lucro, cuyos proyectos se ejecutarán en los meses de julio a diciembre de 2025, y se dictan otras disposiciones” en la póliza habla de "desarrollar el proceso de evaluación integral de los proyectos</t>
  </si>
  <si>
    <r>
      <rPr>
        <b/>
        <sz val="11"/>
        <color rgb="FF000000"/>
        <rFont val="Calibri"/>
        <family val="2"/>
      </rPr>
      <t>22-07-2025:</t>
    </r>
    <r>
      <rPr>
        <sz val="11"/>
        <color rgb="FF000000"/>
        <rFont val="Calibri"/>
        <family val="2"/>
      </rPr>
      <t xml:space="preserve"> Se carga el documento ajustado en la carpeta de hoy.</t>
    </r>
  </si>
  <si>
    <t>C9929-2025</t>
  </si>
  <si>
    <t>FUNDACION PARA EL DESARROLLO INTEGRAL DE LATINOAMERICA Y DEL CARIBE</t>
  </si>
  <si>
    <t>OLEAJE: ENTRE LETRAS, CANTOS Y FIGURAS</t>
  </si>
  <si>
    <t>C2128-2025</t>
  </si>
  <si>
    <t>CORPORACIÓN CULTURAL DE BELLAS ARTES</t>
  </si>
  <si>
    <t>PINTULANDIA</t>
  </si>
  <si>
    <t>30-44-101063403</t>
  </si>
  <si>
    <t>C6391-2025</t>
  </si>
  <si>
    <t>FUNDACION MARCA PUTUMAYO</t>
  </si>
  <si>
    <t>TEJIENDO ARTE, CULTURA Y SABIDURÍA MEDIANTE MANUALIDADES Y ARTES TRADICIONALES CON LOS JÓVENES, ADULTOS Y ADULTOS MAYORES DEL MUNICIPIO DE MOCOA PUTUMAYO</t>
  </si>
  <si>
    <t>10/08/2025_x000D_</t>
  </si>
  <si>
    <t>41-44-101293123</t>
  </si>
  <si>
    <t>C6364-2025</t>
  </si>
  <si>
    <t>GRUPO CULTURAL AGUA AMIGOS DE GUACARI  CASA DE LA CULTURA</t>
  </si>
  <si>
    <t>FORMACION ARTISTICA PARA NIÑOS, NIÑAS, JOVENES Y ADULTOS "FORMARTE"</t>
  </si>
  <si>
    <t>45-44-101165835</t>
  </si>
  <si>
    <t>Se solicita aclarar el objeto de la póliza, teniendo en cuenta que se enuncia el objeto del contrato de la U. Nacional y no el de la resolución 454</t>
  </si>
  <si>
    <t>Se ajusto el objeto de la poliza de conformidad con lo solicitado</t>
  </si>
  <si>
    <t>C10011-2025</t>
  </si>
  <si>
    <t>FUNDACION MI PRIMER HOGAR</t>
  </si>
  <si>
    <t>SUCRELAB: LABORATORIO DE CREACIÓN DIGITAL</t>
  </si>
  <si>
    <t>10/04/2025_x000D_</t>
  </si>
  <si>
    <t>53-44-101038599</t>
  </si>
  <si>
    <t>C3003-2025</t>
  </si>
  <si>
    <t>CORPORACION NUEVO MILENIO</t>
  </si>
  <si>
    <t>REFLEJOS DE VIDA: FOTOGRAFÍA Y NARRATIVA DE SUPERVIVENCIA.</t>
  </si>
  <si>
    <t>C4301-2025</t>
  </si>
  <si>
    <t>CORPORACION DE EMPLEADOS CON EQUIDAD SOCIAL</t>
  </si>
  <si>
    <t>“LECTURA EN MOVIMIENTO: BIBLIOTECA MÓVIL ARTÍSTICA, MÚSICA, TÍTERES, NARRACIÓN Y CIRCO EN EL MUNICIPIO DE BOLÍVAR”</t>
  </si>
  <si>
    <t>15/05/2025: Se solicita el ajuste de la poliza debido a que aparece "obligaciones a cargo del contratista". Sea modificada la vigencia inicial debido a que no es ni la fecha de inicio del proyecto ni la de la resolución. Sea mitificado el amapro de Buen manejo del antcio debido a que no es el amaparo requerido --- 09/06/2025: Se solicita el ajuste de la poliza remitida debido a que: en el nuevo texto de aclaraciones continua el fragmento de "obligaciones a cargo del contratista", establecieron ahora convenio en vez de resolución, ---- 16/06/2025: se remite para revisión</t>
  </si>
  <si>
    <t xml:space="preserve">
06-06-2025: Se carga el documento ajustado en la carpeta de hoy
13-06-2025: Se carga el documento ajustado en la carpeta de hoy</t>
  </si>
  <si>
    <t>C3620-2025</t>
  </si>
  <si>
    <t>FUNDACIÓN CINE SOCIAL</t>
  </si>
  <si>
    <t>EL CINE SUMA PAZ</t>
  </si>
  <si>
    <t>11-44-101254696</t>
  </si>
  <si>
    <t>C1674-2025</t>
  </si>
  <si>
    <t>COOPERATIVA PARA EL DESARROLLO DEL EMPRENDIMIENTO CULTURAL Y SOCIAL "ECOEMPRENDER"</t>
  </si>
  <si>
    <t>X MUESTRA ARTÍSTICA ECOARTE 2025</t>
  </si>
  <si>
    <t>04/10/2025_x000D_</t>
  </si>
  <si>
    <t>C9315-2025</t>
  </si>
  <si>
    <t>CORPORACION PARA LA INTEGRACION COMUNITARIA LA EDUCACION LA SALUD Y EL FOMENTO SOCIAL O CORPORACION CIMIENTOS</t>
  </si>
  <si>
    <t>ENCUENTRO DE SABERES AFRO A TRAVÉS DE LA TAMBORA Y SUS BAILES CANTAOS</t>
  </si>
  <si>
    <t>47-44-101031179</t>
  </si>
  <si>
    <t>C6251-2025</t>
  </si>
  <si>
    <t>FUNDACION ALELI MULTIDISCIPLINARIEDAD PARA EL DESARROLLO INTEGRAL DE LA SOCIEDAD</t>
  </si>
  <si>
    <t>TEJIDOS, ENTRE TAPICES Y SABERES. SEGUNDA FASE.</t>
  </si>
  <si>
    <t>41-44-101293302</t>
  </si>
  <si>
    <t>C7498-2025</t>
  </si>
  <si>
    <t>CORPORACIÓN CULTIVARTE</t>
  </si>
  <si>
    <t>GENERACIÓN DE GRUPOS ARTÍSTICOS MUSICALES</t>
  </si>
  <si>
    <t>C4695-2025</t>
  </si>
  <si>
    <t>JUNTA DE ACCION COMUNAL DEL BARRIO EL PARAISO</t>
  </si>
  <si>
    <t>"SABOR Y TRADICIÓN"</t>
  </si>
  <si>
    <t>53-44-101038444</t>
  </si>
  <si>
    <t>C9750-2025</t>
  </si>
  <si>
    <t>CORPORACIÓN ANTIOQUIA AUDIOVISUAL</t>
  </si>
  <si>
    <t>10 FESTIVAL DE CINE DE JARDIN</t>
  </si>
  <si>
    <t>65-44-101238993</t>
  </si>
  <si>
    <t>C9518-2025</t>
  </si>
  <si>
    <t>CORPORACIÓN PROYECCIÓN MONTEMARIANA</t>
  </si>
  <si>
    <t>VIBRANDO EN EL TERRITORIO VIII</t>
  </si>
  <si>
    <t>CCS-10004072</t>
  </si>
  <si>
    <t>C7748-2025</t>
  </si>
  <si>
    <t>INSTITUTO DE DESARROLLO Y CAPITAL SOCIAL - IDES</t>
  </si>
  <si>
    <t>VOCES DE VILLAHERMOSA: RESCATANDO NUESTRA IDENTIDAD</t>
  </si>
  <si>
    <t>14-44-101235433</t>
  </si>
  <si>
    <t>C9418-2025</t>
  </si>
  <si>
    <t>FUNDACION CINE CLUB DOCTA IGNORANTIA</t>
  </si>
  <si>
    <t>FESTIVAL MAMBE 12</t>
  </si>
  <si>
    <t>C7355-2025</t>
  </si>
  <si>
    <t>CORPORACIÓN PARA EL DESARROLLO DE LA SOCIEDAD CIVIL - CORPORACIÓN CIVILES</t>
  </si>
  <si>
    <t>LA SIEMBRA FESTIVAL 2025</t>
  </si>
  <si>
    <t>M-100264016</t>
  </si>
  <si>
    <t>C5201-2025</t>
  </si>
  <si>
    <t>JUNTA DE ACCION COMUNAL DEL BARRIO MORRO SECO, MUNICIPIO DE PIJAO, DEPARTAMENTO DEL QUINDIO</t>
  </si>
  <si>
    <t>AVES, FAROLES Y MURALES: ARTE AL SERVICIO DE LA BIOCULTURA COMUNAL</t>
  </si>
  <si>
    <t>60-44-101015288</t>
  </si>
  <si>
    <t>C9726-2025</t>
  </si>
  <si>
    <t>JUNTA DE ACCION COMUNAL BARRIO LAS PALMAS DEL MUNICIPIO DE VALLEDUPAR</t>
  </si>
  <si>
    <t>FORMACIÓN ARTÍSTICA EN MUSICAFOLCLÓRICA A NIÑOS, NIÑAS Y JOVENES DE POBLACIÓN VULNERABLE DELBARRIO LAS PALMASDE VALLEDUPAR</t>
  </si>
  <si>
    <t>75-44-101145232</t>
  </si>
  <si>
    <t>C8939-2025</t>
  </si>
  <si>
    <t>CORPORACION SACRO ARTEM</t>
  </si>
  <si>
    <t>EL SENTIDO DE LA VIDA A TRAVÉS DEL ARTE II</t>
  </si>
  <si>
    <t>60-44-101015211</t>
  </si>
  <si>
    <t>C9652-2025</t>
  </si>
  <si>
    <t xml:space="preserve">TRIKNIA KABHELIOZ DANZA CONTEMPORANEA               </t>
  </si>
  <si>
    <t>MOVIMIENTA CIVITAS</t>
  </si>
  <si>
    <t>14-44-101234969</t>
  </si>
  <si>
    <t>C796-2025</t>
  </si>
  <si>
    <t>FUNDACION ARTE SABANERO</t>
  </si>
  <si>
    <t>MUSICA Y DANZA DE MI PUEBLO</t>
  </si>
  <si>
    <t>75-44-101145196</t>
  </si>
  <si>
    <t>C7474-2025</t>
  </si>
  <si>
    <t>FUNDACIÓN SANCTUARY COLOMBIA</t>
  </si>
  <si>
    <t>ALABAOS: SALVAGUARDANDO EL LEGADO</t>
  </si>
  <si>
    <t>C5689-2025</t>
  </si>
  <si>
    <t>FUNDACIÓN HABACUC</t>
  </si>
  <si>
    <t>YO TRANSFORMO CON ARTE: LABORATORIOS DE ARTE PARA LA PAZ</t>
  </si>
  <si>
    <t>C4104-2025</t>
  </si>
  <si>
    <t>FUNDACIÓN DANZARTE</t>
  </si>
  <si>
    <t>DANZARTE 30 AÑOS: MEMORIA Y PATRIMONIO DEL BALLET EN RISARALDA.</t>
  </si>
  <si>
    <t>C1292-2025</t>
  </si>
  <si>
    <t>FUNDACION MUSEO ZENU DE ARTE CONTEMPORANEO</t>
  </si>
  <si>
    <t>PROGRAMA DE EXPOSICIONES 2025 / 20 AÑOS DEL MUSEO ZENÚ DE ARTE CONTEMPORÁNEO - MUZAC</t>
  </si>
  <si>
    <t>53-44-101038428</t>
  </si>
  <si>
    <t>C11134-2025</t>
  </si>
  <si>
    <t>FUNDACIÓN TOTOROY</t>
  </si>
  <si>
    <t>COCINA MONTUNA</t>
  </si>
  <si>
    <t>53-44-101038584</t>
  </si>
  <si>
    <t>C10119-2025</t>
  </si>
  <si>
    <t>ASOCIACIÓN PARA LAS INVESTIGACIONES CULTURALES DEL CHOCO</t>
  </si>
  <si>
    <t>XII  SEMINARIO DE EDUCACIÓN ARTÍSTICA:  CULTURA DE PAZ EN LA FORMACIÓN ARTÍSTICA</t>
  </si>
  <si>
    <t>07/10/2025_x000D_</t>
  </si>
  <si>
    <t>41-44-101292745</t>
  </si>
  <si>
    <t>Se debe ajustar el objeto de la pópliza puesto que señala "obligaciones a cargo del contratista" y no estamos frente a un contrato, por otro lado la fecha limite del proyecto es el 11/11/2025 por lo que los amparos de cumplimiento y devolución del pago anticipado deben ir minimo hasta el 11/05/2026 y en la póliza esta al 04/05/2026</t>
  </si>
  <si>
    <t>150/5/2025</t>
  </si>
  <si>
    <t>Se ajusto el objeto y las fechas de los amparos,</t>
  </si>
  <si>
    <t>C9170-2025</t>
  </si>
  <si>
    <t>CORPORACIÓN ESCUELA POPULAR DE ARTES URBANAS CASABEAT</t>
  </si>
  <si>
    <t>9008410651</t>
  </si>
  <si>
    <t>CALIBEAT HIP HOP FESTIVAL IV, ARTE Y CULTURA DE PAZ</t>
  </si>
  <si>
    <t>45-44-101165651</t>
  </si>
  <si>
    <t>C5646-2025</t>
  </si>
  <si>
    <t>JUNTA DE ACCION COMUNAL DE LA VEREDA CAROLINA</t>
  </si>
  <si>
    <t>9015848980</t>
  </si>
  <si>
    <t>LA PAZ ES MI TRADICION</t>
  </si>
  <si>
    <t>53-44-101038520</t>
  </si>
  <si>
    <t>C10850-2025</t>
  </si>
  <si>
    <t>JUNTA DE ACCION COMUNAL DEL CORREGIMIENTO EL CERRITO</t>
  </si>
  <si>
    <t>9010231045</t>
  </si>
  <si>
    <t>LOS JOVENES DEL EL CERRITO SUENAN LOS PITOS Y TAMBORES RESCANTANDO LA DANZA DE LA PAZ</t>
  </si>
  <si>
    <t>CCS-100040987</t>
  </si>
  <si>
    <t>28/05/2025: En el documento se adjunta el pago de la póliza. Se cambia estado a Remitida para Revisión.
No se evidencia el pago de la póliza</t>
  </si>
  <si>
    <t>C7156-2025</t>
  </si>
  <si>
    <t xml:space="preserve">JUNTA DE ACCION COMUNAL VEREDA EL MADERO </t>
  </si>
  <si>
    <t>9017778507</t>
  </si>
  <si>
    <t>EL MADERO, LA BOTICA DE URAMITA</t>
  </si>
  <si>
    <t>65-44-101238866</t>
  </si>
  <si>
    <t>C6313-2025</t>
  </si>
  <si>
    <t>FUNDACIÓN POÉTICA EN MOVIMIENTO</t>
  </si>
  <si>
    <t>9009513017</t>
  </si>
  <si>
    <t>ARTE EN PARCHE: II ENCUENTRO COLABORATIVO</t>
  </si>
  <si>
    <t>02-43-101000133</t>
  </si>
  <si>
    <t xml:space="preserve">18/06/2025: Se evidencia la poliza subsanada y corregida, se procede a realizar acta correspondiente, teniendo en cuenta la parte aclaratoria del anexo 2 y el clausulado aportado frente al amparo de Devolucion del pago anticipado
17/06/2025: Se evidencia la poliza subsanada y corregida, se procede a realizar acta correspondiente.
12/06/2025: Se evidencia que aun esta pendiente la poliza subsanada en la parte Amparo para poder seguir con el acta correspondiente.
Se solicita se ajuste el amparo a DEVOLUCIÓN DEL PAGO ANTICIPADO, pues quedo amparado el  </t>
  </si>
  <si>
    <r>
      <rPr>
        <sz val="11"/>
        <color rgb="FF000000"/>
        <rFont val="Calibri"/>
        <family val="2"/>
      </rPr>
      <t xml:space="preserve">13-06-2025: Se carga el documento ajustado en la carpeta de hoy - </t>
    </r>
    <r>
      <rPr>
        <b/>
        <sz val="11"/>
        <color rgb="FF000000"/>
        <rFont val="Calibri"/>
        <family val="2"/>
      </rPr>
      <t>20-06-2025: El anexo 2 de la póliza aclara que el amparo incluye la devolución del pago anticipado (documento cargado en subsanaciones el 13-06).</t>
    </r>
  </si>
  <si>
    <t>C9237-2025</t>
  </si>
  <si>
    <t>FUNDACION ILLARY</t>
  </si>
  <si>
    <t>9018824639</t>
  </si>
  <si>
    <t>“MEMORIA Y PATRIMONIO”: PRIMER ENCUENTRO DE PEDAGOGÍAS EMERGENTES PARA LA PRESERVACIÓN DEL CARNAVAL DE NEGROS Y BLANCOS.</t>
  </si>
  <si>
    <t>41-44-101292750</t>
  </si>
  <si>
    <t>C8181-2025</t>
  </si>
  <si>
    <t>CORPORACIÓN HÉKATE</t>
  </si>
  <si>
    <t>9017340173</t>
  </si>
  <si>
    <t>LAS DOÑAS: ESCUELA DE ARTE Y GÉNERO PARA MUJERES MAYORES</t>
  </si>
  <si>
    <t>55-44-101085061</t>
  </si>
  <si>
    <t>C5220-2025</t>
  </si>
  <si>
    <t>ASOCIACION FOLCLORICA LOS ALEGRES DEL TELEMBI</t>
  </si>
  <si>
    <t>9002827380</t>
  </si>
  <si>
    <t>LA MUSICA Y LA CULTURA DE PAZ, FORTALECEN EL TEJIDO SOCIAL FASE II</t>
  </si>
  <si>
    <t>41-44-101292747</t>
  </si>
  <si>
    <t>01/07/2025: Se evidencia en la poliza subsanada la aclaracion corregida  y se procede a realizar acta correspondiente.
12/06/2025: No se logra evidenciar la nueva poliza cargada en la carpeta de fecha 05/06/2025, para asi mismo proseguir con el acta correspondiente.
31/05/2025: Ajustar objeto de la póliza en el entendido de que no se deriva de un contrato sino de un acto administrativo.
No se evidencia Carpeta en el Drive</t>
  </si>
  <si>
    <t>27-06-2025 La poliza se encuentra cargada en la carpeta de subsanaciones del 27 de junio , con los ajustes realizados en el anexo 1 , hoja 2 del documento. Revisar informacion                                                                                ANEXO 1 se ajusta a oblogaciones derivadas de convenio. poliza ok 04/07/2025 GH</t>
  </si>
  <si>
    <t>C572-2025</t>
  </si>
  <si>
    <t>FUNDACION CULTURAL TURISTICA AMBIENTAL Y DEPORTIVA NUEVO DESPERTAR INTI</t>
  </si>
  <si>
    <t>9010947467</t>
  </si>
  <si>
    <t>ESCUELA DE INCLUSIÓN ARTÍSTICA UN ESPACIO PARA TODOS</t>
  </si>
  <si>
    <t>CHU-100046788</t>
  </si>
  <si>
    <t>C4019-2025</t>
  </si>
  <si>
    <t>FUNDACION TALISMAN</t>
  </si>
  <si>
    <t>9017529363</t>
  </si>
  <si>
    <t>"ARTE Y EXPRESIÓN EN EL CAMPO – FASE 3: CULTURAS Y SABERES PARA LA PAZ Y LA CONVIVENCIA"</t>
  </si>
  <si>
    <t>41-44-101292871</t>
  </si>
  <si>
    <t>12/06/2025: Se verifica la nueva poliza aportada la cual hace la respectiva aclaracion y subsanacion, motivo por el cual se procede a realizar el acta correspondiente.
31/05/2025: Dentro del documento suministrado en el Drive No se evidencia  la póliza con la totalidad de sus anexos, No se evidencia el pago de la póliza. Continua en subsanación 
No se evidencia el pago de la póliza - Sin evidencia de pago</t>
  </si>
  <si>
    <t xml:space="preserve">27-05-2025: Se carga el documento ajustado en la carpeta de hoy
12-06-2025: Se carga el documento ajustado en la carpeta de hoy
</t>
  </si>
  <si>
    <t>C10932-2025</t>
  </si>
  <si>
    <t>JUNTA DE ACCION COMUNAL DE LA VEREDA SANTANDER</t>
  </si>
  <si>
    <t>9002503968</t>
  </si>
  <si>
    <t>RESCATANDO NUESTROS JUEGOS JUVENILES</t>
  </si>
  <si>
    <t>AGP-100001796</t>
  </si>
  <si>
    <t>C3312-2025</t>
  </si>
  <si>
    <t>ASOCIACIÓN CULTURAL LLANERA DE MESETAS, META</t>
  </si>
  <si>
    <t>9016229112</t>
  </si>
  <si>
    <t>III ENCUENTRO NACIONAL DE MÚSICA Y DANZA, ASÍ SUENA COLOMBIA DIVERSA</t>
  </si>
  <si>
    <t>25-44-101202118</t>
  </si>
  <si>
    <t>C11168-2025</t>
  </si>
  <si>
    <t>COMUNIDAD INDIGENA SANTANDER DE LA CRUZ</t>
  </si>
  <si>
    <t>9017767061</t>
  </si>
  <si>
    <t>ESCUELA DE FORMACIÓN MUSICAL ZENÚ: AL RITMO DE CLARINETES Y TROMPETAS</t>
  </si>
  <si>
    <t>53-44-101038616</t>
  </si>
  <si>
    <t>31/05/2025: Conforme la instrucción referente a : que  "La póliza tiene el certificado de no revocatoria ni cancelación por falta de pago desde que se trasladó, que es válido de acuerdo con las instrucciones de la capacitación." Se cambia estado a Remitida para revisión.
No se evidencia Carpeta en el Drive</t>
  </si>
  <si>
    <t>C5197-2025</t>
  </si>
  <si>
    <t>FUNDACION CALIDAD HUMANA FUNCAHU</t>
  </si>
  <si>
    <t>9001219538</t>
  </si>
  <si>
    <t>GARDENIAS QUE TEJEN PAZ</t>
  </si>
  <si>
    <t>85-44-101138045</t>
  </si>
  <si>
    <t>C344-2025</t>
  </si>
  <si>
    <t>FUNDACIÓN PAÑOL DEL DESARROLLO</t>
  </si>
  <si>
    <t>9011965000</t>
  </si>
  <si>
    <t>SABERES Y SABORES DEL TERRITORIO: CULINARIA POPULAR TÍPICA DE NUESTROS MAYORES.</t>
  </si>
  <si>
    <t>85-44-101138007</t>
  </si>
  <si>
    <t>C7759-2025</t>
  </si>
  <si>
    <t>CABILDO INDÍGENA DEL RESGUARDO DE GUAMBIA</t>
  </si>
  <si>
    <t>8170001629</t>
  </si>
  <si>
    <t>MINGA DE LITERATURA INFANTIL MISAK</t>
  </si>
  <si>
    <t>40-44-101063455</t>
  </si>
  <si>
    <t>01/07/2025: Acta cargada, se realiza teniendo instrucciones de tomarse en cuenta la fecha de vigencia como la fecha que inicia el proyecto 26/05/2025
26/06/2025: No esta cargada el acta 
26/06/2025: Se evidencia corregida la poliza en el objeto que describe la resolucion y se toma en cuenta fecha de vigencia como la fecha que inicia el proyecto y se procede con el acta
25/06/2025: Se evidencia que la poliza aun sigue sin ser subsanada, se evidencia que el objeto describe obligacion contractual y que la fecha de inicio es posterior a la de la resolucion 454
22/05/2025:   Se revisan carpetas de subsanación no se evidencian archivos con ajustes solicitados.  Registro continua en subsanación de carpeta.
La VIGENCIA DESDE (26/05/2025) tiene una fecha posterior a la fecha de expedición de la resolución 0454 de 2025, a saber al 15/04/2025. 
No esta cargada el acta.</t>
  </si>
  <si>
    <t xml:space="preserve"> C7759-2025 con esta observación: La VIGENCIA DESDE (26/05/2025) tiene una fecha posterior a la fecha de expedición de la resolución 0454 de 2025, a saber al 15/04/2025. Y el proyecto tiene fecha de inicio el 26 de mayo</t>
  </si>
  <si>
    <t>C3686-2025</t>
  </si>
  <si>
    <t>ASOCIACION CULTURAL LA CAJITA MAGICA</t>
  </si>
  <si>
    <t>9014982270</t>
  </si>
  <si>
    <t>QUINTO FESTIVAL DE MUÑECOS EN LA CAJITA MAGICA</t>
  </si>
  <si>
    <t>AGP-10001604</t>
  </si>
  <si>
    <t>C8652-2025</t>
  </si>
  <si>
    <t>FUNDACION LOS MONTES DE MARIA</t>
  </si>
  <si>
    <t>9011928551</t>
  </si>
  <si>
    <t>TRADICIONES - ANGARILLA Y ARRITRANCA</t>
  </si>
  <si>
    <t>20/08/2025_x000D_</t>
  </si>
  <si>
    <t>53-44-101038563</t>
  </si>
  <si>
    <t>C8471-2025</t>
  </si>
  <si>
    <t>FUNDACIÓN HUILENSE PARA EL DESARROLLO SOCIAL, LA CULTURA Y EL ARTE - FUNDHARTE</t>
  </si>
  <si>
    <t>9012939791</t>
  </si>
  <si>
    <t>DINAMIZARTE - REENCUENTRO CON LA CULTURA Y EL ARTE</t>
  </si>
  <si>
    <t>C5515-2025</t>
  </si>
  <si>
    <t>FUNDACION CONTRADANZA JUAN RUA</t>
  </si>
  <si>
    <t>9003936640</t>
  </si>
  <si>
    <t>CULTURA EN MOVIMIENTO, TALLERES ITINERANTES DE DANZA Y TEATRO</t>
  </si>
  <si>
    <t>65-44-101238982</t>
  </si>
  <si>
    <t>C4618-2025</t>
  </si>
  <si>
    <t>CORPORACIÓN CULTURAL LA CHUCUA RÉCORDS</t>
  </si>
  <si>
    <t>9017619544</t>
  </si>
  <si>
    <t>PODCAST PAL BARRIO</t>
  </si>
  <si>
    <t>C5321-2025</t>
  </si>
  <si>
    <t>CORPORACIÓN EDUCATIVA DE EL CARMEN DE VIBORAL "COREDUCAR"</t>
  </si>
  <si>
    <t>8001708077</t>
  </si>
  <si>
    <t>ROMERÍA DE COCINA TRADICIONAL, ARTÍSTICA Y CULTURAL.</t>
  </si>
  <si>
    <t xml:space="preserve">31/08/2025
</t>
  </si>
  <si>
    <t>15/05/2025: Se solicita el ajuste de la poliza debido a: La razon social no corresponde a lo establecido en el rut y la resolución, hace falta  "de viboral". 2. Aparece el amparo como buen manejo y correcta inversión del anticipo. 3. En el texto no se menciona el numero de registro ni proyecto. --- 06/06/2025: Se remite para revisión</t>
  </si>
  <si>
    <t>05-06-2025: Se carga el documento ajustado en la carpeta de hoy</t>
  </si>
  <si>
    <t>C10696-2025</t>
  </si>
  <si>
    <t>CABILDO MENOR DE SAN ANTONIO</t>
  </si>
  <si>
    <t>9012231312</t>
  </si>
  <si>
    <t>EXPRESIONES ZENÚ: MÚSICA, DANZA Y JUEGOS TRADICIONALES</t>
  </si>
  <si>
    <t>75-44-101145306</t>
  </si>
  <si>
    <t>C7872-2025</t>
  </si>
  <si>
    <t>CORPORACION ARTISTICA Y CULTURAL TARKA</t>
  </si>
  <si>
    <t>9012717964</t>
  </si>
  <si>
    <t>EL VUELO DEL CANARIO AZUL</t>
  </si>
  <si>
    <t>25-44-101202424</t>
  </si>
  <si>
    <t>C1796-2025</t>
  </si>
  <si>
    <t>FUNDACION SOCIAL CREARTE</t>
  </si>
  <si>
    <t>9016867626</t>
  </si>
  <si>
    <t>PROYECTO DE FORMACION PARA EL FOMENTO DEL JUEGO TRADICIONAL EL CUCUNUBÁ</t>
  </si>
  <si>
    <t>53-44-101038572</t>
  </si>
  <si>
    <t>C5704-2025</t>
  </si>
  <si>
    <t>FUNDACION INTEGRAL DIOS ES AMOR</t>
  </si>
  <si>
    <t>9018515666</t>
  </si>
  <si>
    <t>ESCUELA DE FORMACIÓN FOLCLÓRICA MEMORIAS DE LA SABANA</t>
  </si>
  <si>
    <t>75-44-101145446</t>
  </si>
  <si>
    <t>C3970-2025</t>
  </si>
  <si>
    <t>SUBVERSIVO TEATRO</t>
  </si>
  <si>
    <t>9011530306</t>
  </si>
  <si>
    <t>CUANDO LA VIDA NOS SONRÍA</t>
  </si>
  <si>
    <t>14-44-101234964</t>
  </si>
  <si>
    <t>C10335-2025</t>
  </si>
  <si>
    <t>FUNDACIÓN GESTIÓN NODAL</t>
  </si>
  <si>
    <t>9012233523</t>
  </si>
  <si>
    <t>6TO FESTIVAL INTERNACIONAL DE CINE AMBIENTAL DE CALI -  FINCALI #COSECHANDOHISTORIAS</t>
  </si>
  <si>
    <t>45-44-101165541</t>
  </si>
  <si>
    <t>C2342-2025</t>
  </si>
  <si>
    <t>FUNDACION LEA EN CONTEXTO</t>
  </si>
  <si>
    <t>9013640777</t>
  </si>
  <si>
    <t>LABORATORIOS DE EXPERIMENTACION ARTISTICA PARA NIÑOS Y NIÑAS EN CONTEXTOS RURALES</t>
  </si>
  <si>
    <t>45-44-101165702</t>
  </si>
  <si>
    <t>C2551-2025</t>
  </si>
  <si>
    <t>ASOCIACIÓN ORGANIZACIÓN CÍVICA DEL GUAINÍA</t>
  </si>
  <si>
    <t>8430000768</t>
  </si>
  <si>
    <t>FILOSOFÍA INDÍGENA</t>
  </si>
  <si>
    <t>C1336-2025</t>
  </si>
  <si>
    <t>FUNDACION SOCIAL PARA EL DESARROLLO CULTURAL TECNOLOGICO Y ECOLOGICO DE COLOMBIA</t>
  </si>
  <si>
    <t>9002625871</t>
  </si>
  <si>
    <t>MANOS ABIERTAS FASE V</t>
  </si>
  <si>
    <t>53-44-101038486</t>
  </si>
  <si>
    <t>C8972-2025</t>
  </si>
  <si>
    <t>CORPORACIÓN ARTÍSTICA, CULTURAL, SOCIAL Y DEPORTIVA NUEVO ARIARI</t>
  </si>
  <si>
    <t>9017373440</t>
  </si>
  <si>
    <t>“JOROPIANDO Y GARANTIZANDO LA TRANSFORMACIÓN SOCIAL Y CULTURAL DE PUERTO CONCORDIA”</t>
  </si>
  <si>
    <t>21/09/2025_x000D_</t>
  </si>
  <si>
    <t>30-44-101063533</t>
  </si>
  <si>
    <t>C353-2025</t>
  </si>
  <si>
    <t>ASOCIACIÓN DE ARTESANOS Y ARTISTAS DE LA CEJA</t>
  </si>
  <si>
    <t>9000906600</t>
  </si>
  <si>
    <t>TEJEDORAS DE PAZ: FORTALECIENDO LOS SABERES ANCESTRALES.</t>
  </si>
  <si>
    <t>48-44-101007107</t>
  </si>
  <si>
    <t>C5832-2025</t>
  </si>
  <si>
    <t>FUNDACION TEJIENDO CAMINOS POR LA PAZ</t>
  </si>
  <si>
    <t>9014938213</t>
  </si>
  <si>
    <t>ATARRAYA Y TRADICIONES</t>
  </si>
  <si>
    <t>53-44-101038566</t>
  </si>
  <si>
    <t>C8623-2025</t>
  </si>
  <si>
    <t>CORPORACIÓN NUEVO FUTURO DEL MUNICIPIO DE MAPIRIPÁN</t>
  </si>
  <si>
    <t>9003993152</t>
  </si>
  <si>
    <t>TERCERA VERSIÓN- RECONSTRUCCIÓN DEL TEJIDO SOCIAL EN HABITANTES DE MAPIRIPAN META "VICTIMAS DEL CONFLICTO ARMADO", A TRAVES DE LA FORMACION EN DANZA TRADICIONAL JOROPO</t>
  </si>
  <si>
    <t>30-44-101063397</t>
  </si>
  <si>
    <t>Ajustar el objeto de la póliza pues que señala obligaciones contractuales</t>
  </si>
  <si>
    <t>C6777-2025</t>
  </si>
  <si>
    <t>FUNDACION CALIBELULA</t>
  </si>
  <si>
    <t>9013600731</t>
  </si>
  <si>
    <t>9O FESTIVAL INTERNACIONAL DE  CINE INFANTIL Y JUVENIL, CALIBÉLULA</t>
  </si>
  <si>
    <t>CCS- 100040890</t>
  </si>
  <si>
    <t>C5226-2025</t>
  </si>
  <si>
    <t>FUNDACIÓN TIERRA CALIENTE ARTE Y PARTE</t>
  </si>
  <si>
    <t>8090053201</t>
  </si>
  <si>
    <t>BARRANQUERO ARTE EN LA MONTAÑA 2025</t>
  </si>
  <si>
    <t>45-44-101165563</t>
  </si>
  <si>
    <t>C5499-2025</t>
  </si>
  <si>
    <t>FUNDACION PARA LA INCLUSION, DESARROLLO DE LA CULTURA, EL DEPORTE Y SALUD</t>
  </si>
  <si>
    <t>9013321144</t>
  </si>
  <si>
    <t>A LAS TABLAS-! CONVITE PARA LA CREATIVIDAD, MEMORIA Y CONVIVENCIA</t>
  </si>
  <si>
    <t>CHU- 100046405</t>
  </si>
  <si>
    <r>
      <rPr>
        <b/>
        <sz val="11"/>
        <color rgb="FF00B0F0"/>
        <rFont val="Calibri"/>
        <family val="2"/>
        <scheme val="minor"/>
      </rPr>
      <t xml:space="preserve">26/06/2025 Se remite para revisión acta realizada con anexo 1 
</t>
    </r>
    <r>
      <rPr>
        <sz val="11"/>
        <color rgb="FF000000"/>
        <rFont val="Calibri"/>
        <family val="2"/>
        <scheme val="minor"/>
      </rPr>
      <t xml:space="preserve">Se deben modificar las fechas de vigencia de los amparos de DEVOLUCIÓN DEL PAGO ANTICIPADO
CUMPLIMIENTO – DISPOSCIONES LEGALES deben se minimo hasta el 30/04/2026  y el del SALARIOS, PRESTACIONES SOCIALES LEGALES E INDEMNIZACIONES LABORALES  debe ser hasta el 31/10/2028 tener en cuenta que se calcula desde la fecha limite dle proyecto
</t>
    </r>
  </si>
  <si>
    <t>C1097-2025</t>
  </si>
  <si>
    <t>FUNDACIÓN SEMILLAS DE BENDICIÓN</t>
  </si>
  <si>
    <t>9000286360</t>
  </si>
  <si>
    <t>ESCUELA DE FORMACIÓN ARTÍSTICA Y CULTURAL RITMOS Y RAÍCES COLOMBIANOS</t>
  </si>
  <si>
    <t>30/10/2025_x000D_</t>
  </si>
  <si>
    <t>11-44-101253753</t>
  </si>
  <si>
    <t>C8489-2025</t>
  </si>
  <si>
    <t>FUNDACIÒN CASA VALDOCCO.</t>
  </si>
  <si>
    <t>9014367022</t>
  </si>
  <si>
    <t>HERENCIA VIVA II: UN  VIAJE A LAS RAÌCES CULTURALES Y SUEÑOS DE LA RURALIDAD</t>
  </si>
  <si>
    <t>CCS- 100040733</t>
  </si>
  <si>
    <t>C1416-2025</t>
  </si>
  <si>
    <t>FUNDACION COLOMBIANA PARA EL DESAROLLO SOCIAL Y SOSTENIBLE DE LA HUMANIDAD</t>
  </si>
  <si>
    <t>9015851852</t>
  </si>
  <si>
    <t>TRANSFORM-ARTE</t>
  </si>
  <si>
    <t>75-44-101145068</t>
  </si>
  <si>
    <t>C1079-2025</t>
  </si>
  <si>
    <t>CORPORACIÓN CULTURAL CASATEATRO</t>
  </si>
  <si>
    <t>8002124804</t>
  </si>
  <si>
    <t>¡VIVA LA PALABRA VIVA! 22º FESTIVAL INTERNACIONAL DE NARRADORES DE HISTORIAS. “VOCES PARA LA PAZ”</t>
  </si>
  <si>
    <t>CHU- 100047444</t>
  </si>
  <si>
    <t>C2487-2025</t>
  </si>
  <si>
    <t>CORPORACION LLANERO SOY</t>
  </si>
  <si>
    <t>9013027249</t>
  </si>
  <si>
    <t>INTEGRACIÓN LLANERA</t>
  </si>
  <si>
    <t>21/07/2025_x000D_</t>
  </si>
  <si>
    <t>30-44-101063357</t>
  </si>
  <si>
    <t>C6574-2025</t>
  </si>
  <si>
    <t>CORPORACION ARTISTICA Y CULTURAL SON BAREKE COLOMBIA</t>
  </si>
  <si>
    <t>9009595708</t>
  </si>
  <si>
    <t>RENACER DE LA CAÑA: SEMBRANDO Y RESCATANDO SUS RITMOS EN LOS CORREGIMIENTOS DE IBAGUE</t>
  </si>
  <si>
    <t>25-44-101201902</t>
  </si>
  <si>
    <t>C4977-2025</t>
  </si>
  <si>
    <t>FUNDACION INTEGRAL PAIS NUEVO</t>
  </si>
  <si>
    <t>9002846881</t>
  </si>
  <si>
    <t>CUENTOS QUE CONECTAN</t>
  </si>
  <si>
    <t>75-44-101145397</t>
  </si>
  <si>
    <t>C8572-2025</t>
  </si>
  <si>
    <t>CORPORACION CULTURAL DINASTIA</t>
  </si>
  <si>
    <t>9016253385</t>
  </si>
  <si>
    <t>HIP HOP: CONSTRUYENDO RITMOS DE PAZ</t>
  </si>
  <si>
    <t>14/07/2025_x000D_</t>
  </si>
  <si>
    <t>60-44-101015267</t>
  </si>
  <si>
    <t>C6062-2025</t>
  </si>
  <si>
    <t>CORPORACION SUMAPAZ ANCESTRAL</t>
  </si>
  <si>
    <t>9014583927</t>
  </si>
  <si>
    <t>PRIMERA ESCENA</t>
  </si>
  <si>
    <t>14-44-101235212</t>
  </si>
  <si>
    <t>Se debe ajustar como se enuncia la resolución no es: "desarrollar el proceso de evaluación...." este debe ser Por la cual se designan los ganadores de la convocatoria
"Programa Nacional de Concertación Cultural— Proyectos</t>
  </si>
  <si>
    <t>C233-2025</t>
  </si>
  <si>
    <t>CORPORACION ETNICA COMPANY</t>
  </si>
  <si>
    <t>9017890567</t>
  </si>
  <si>
    <t>FIESTA ÉTNICA: CELEBRANDO LA DIVERSIDAD CULTURAL Y EL LEGADO ANCESTRAL</t>
  </si>
  <si>
    <t>75-44-101145160</t>
  </si>
  <si>
    <t>Se debe ajustar la fecha de inicio de la póliza, pues esta no coincide ni con el incio del proyecto ni con la fecha de expedición de la resolución  454</t>
  </si>
  <si>
    <t>Se ajustaron las fechas de amparos</t>
  </si>
  <si>
    <t>C7581-2025</t>
  </si>
  <si>
    <t>CORPORACIÓN MEJOR FUTURO</t>
  </si>
  <si>
    <t>9000420771</t>
  </si>
  <si>
    <t>TALLERES EN DANZA, TALLERES PARA LA VIDA, TERCERA FASE</t>
  </si>
  <si>
    <t>39-44-101171858</t>
  </si>
  <si>
    <t>Se debe ajustar el plazo de SALARIOS, PRESTACIONES SOCIALES LEGALES E INDEMNIZACIONES LABORALES ESTE DEBE IR HASTA EL 31/10/2028 y esta hasta el 30/10/2028</t>
  </si>
  <si>
    <t>C10648-2025</t>
  </si>
  <si>
    <t>LIGA COMUNITARIA DE TELEVIDENTES DEL MUNICIPIO DEL PITAL</t>
  </si>
  <si>
    <t>8130067874</t>
  </si>
  <si>
    <t>UN ORIGEN QUE ATA</t>
  </si>
  <si>
    <t>AGP- 100001937</t>
  </si>
  <si>
    <r>
      <rPr>
        <b/>
        <sz val="11"/>
        <color rgb="FFFF0000"/>
        <rFont val="Calibri"/>
        <family val="2"/>
      </rPr>
      <t>SE MANTIENE LA OBSERVACIÓN</t>
    </r>
    <r>
      <rPr>
        <sz val="11"/>
        <color rgb="FF000000"/>
        <rFont val="Calibri"/>
        <family val="2"/>
      </rPr>
      <t xml:space="preserve"> - Se solicita ajustar el objeto de la póliza, teneindo en cuenta que se enuncia el nombre del proyectro C9842 "PRIMERA FERIA RURAL DE LAS ARTES", debe quedar el nombre "UN ORIGEN QUE 
ATA"</t>
    </r>
  </si>
  <si>
    <t>29-05-2025: Se carga el documento ajustado en la carpeta de hoy
13-06-2025: Se carga el documento ajustado en la carpeta de hoy</t>
  </si>
  <si>
    <t>C7455-2025</t>
  </si>
  <si>
    <t>JUNTA DE ACCION COMUNAL DE LA VEREDA LA ISLA SECTOR OLIMPICO</t>
  </si>
  <si>
    <t>9011000577</t>
  </si>
  <si>
    <t>CORAZÓN ARTESANO DEL OLIMPICO</t>
  </si>
  <si>
    <t>AGP- 100001791</t>
  </si>
  <si>
    <t>C4005-2025</t>
  </si>
  <si>
    <t>FUNDACION ARTISTICA Y CULTURAL SUEÑOS DEL ARTE DE BARANOA</t>
  </si>
  <si>
    <t>8020232083</t>
  </si>
  <si>
    <t>DECIMO SEPTIMO ENCUENTRO REGIONAL DE TEATRO GOLPE DE TABLAS: "LA NATURALEZA, LA CASA DE TODOS"</t>
  </si>
  <si>
    <t>CRC-100024512</t>
  </si>
  <si>
    <t>C6743-2025</t>
  </si>
  <si>
    <t>CENTRO COLOMBO AMERICANO</t>
  </si>
  <si>
    <t>8914008037</t>
  </si>
  <si>
    <t>CORTO CIRCUITO: ESCENARIOS COMUNITARIOS</t>
  </si>
  <si>
    <t>55-44-101084986</t>
  </si>
  <si>
    <t>C10089-2025</t>
  </si>
  <si>
    <t>JUNTA DE ACCIÓN COMUNAL BARRIO CIUDADELA AMAZONICA</t>
  </si>
  <si>
    <t>9012470593</t>
  </si>
  <si>
    <t>ESCUELA DE INICIACIÓN ARTÍSTICA Y CULTURAL CIUDADELA AMAZÓNICA</t>
  </si>
  <si>
    <t>AGP-100001869</t>
  </si>
  <si>
    <t>C1265-2025</t>
  </si>
  <si>
    <t>FUNDACIÓN FUTURO SOSTENIBLE</t>
  </si>
  <si>
    <t>9014935036</t>
  </si>
  <si>
    <t>TALLER DE INSTRUMENTOS "TIERRA DE GAITAS Y TAMBORES".</t>
  </si>
  <si>
    <t>53-44-101038654</t>
  </si>
  <si>
    <t>C9809-2025</t>
  </si>
  <si>
    <t>FUNDACION BANDA 11 DE NOVIEMBRE DE RABOLARGO</t>
  </si>
  <si>
    <t>9006148812</t>
  </si>
  <si>
    <t>LA MÚSICA DE BANDAS DE VIENTO, MANIFESTACIÓN VIVA EN LAS NUEVAS GENERACIONES</t>
  </si>
  <si>
    <t>53-44-101038457</t>
  </si>
  <si>
    <t>C9263-2025</t>
  </si>
  <si>
    <t>JUNTA DE ACCION COMUNAL DEL BARRIO ALTOS DE TAPEGUA</t>
  </si>
  <si>
    <t>9016406716</t>
  </si>
  <si>
    <t>PLAN ESPECIAL DE SALVAGUARDIA DEL PAJARITO CANTAO DE TENERIFE, MAGDALENA</t>
  </si>
  <si>
    <t>46-44-101013349</t>
  </si>
  <si>
    <t>C9143-2025</t>
  </si>
  <si>
    <t>FUNDACION ARTISTICA Y CULTURAL MANOS AL ARTE</t>
  </si>
  <si>
    <t>9014709434</t>
  </si>
  <si>
    <t>QUINDÍO PARAÍSO ARTÍSTICO Y CULTURAL –  PROGRAMAS DE FORMACIÓN EN ARTES  (MÚSICA ,DANZA ,TEATRO Y ARTES PLÁSTICAS))</t>
  </si>
  <si>
    <t>60-44-101015298</t>
  </si>
  <si>
    <t>C8249-2025</t>
  </si>
  <si>
    <t>FUNDACIÓN GARAJE D SUEÑOS</t>
  </si>
  <si>
    <t>9015799221</t>
  </si>
  <si>
    <t>FESTIVAL DE LA MASCARA EN SU 5ª VERSION</t>
  </si>
  <si>
    <t>CCS-100040697</t>
  </si>
  <si>
    <t>C7086-2025</t>
  </si>
  <si>
    <t>FUNDACION AMOR AL PROJIMO</t>
  </si>
  <si>
    <t>9004262490</t>
  </si>
  <si>
    <t>SONIDOS PARA LA VIDA</t>
  </si>
  <si>
    <t>60-44-101015205</t>
  </si>
  <si>
    <t>C5876-2025</t>
  </si>
  <si>
    <t>CORPORACION CULTURAL Y SOCIAL CASABE</t>
  </si>
  <si>
    <t>9004208374</t>
  </si>
  <si>
    <t>FORMACIÓN EN DANZA LLANERA PARA NIÑOS Y JÓVENES EN SAN JOSÉ DEL GUAVIARE</t>
  </si>
  <si>
    <t>CV-100050490</t>
  </si>
  <si>
    <t>C5180-2025</t>
  </si>
  <si>
    <t>JUNTA DE ACCION COMUNAL DE LA PEDREGOZA</t>
  </si>
  <si>
    <t>8170073951</t>
  </si>
  <si>
    <t>ESCUELA CULTURAL ITINERANTE PARA LA PAZ Y LA PERMANENCIA EN EL TERRITORIO DE LA PEDREGOSA</t>
  </si>
  <si>
    <t>21-44-101469423</t>
  </si>
  <si>
    <t>C5084-2025</t>
  </si>
  <si>
    <t>ASOCIACION ARTISTICA, CULTURAL Y METALISTERIA</t>
  </si>
  <si>
    <t>9016386845</t>
  </si>
  <si>
    <t>IMAGINARTE, EL RETRATO DE UNA HISTORIA</t>
  </si>
  <si>
    <t>75-44-101145043</t>
  </si>
  <si>
    <t>C2868-2025</t>
  </si>
  <si>
    <t>FUNDACION GUSTA GUCHIPAS ONG</t>
  </si>
  <si>
    <t>9008092503</t>
  </si>
  <si>
    <t>RUTA ARTE SUMA PAZ</t>
  </si>
  <si>
    <t>14-44-101234678</t>
  </si>
  <si>
    <t>C2819-2025</t>
  </si>
  <si>
    <t>CORPORACION SUEÑOS DE PAZ Y ESPERANZA</t>
  </si>
  <si>
    <t>9018664126</t>
  </si>
  <si>
    <t>FIESTAS PATRONALES DE CANTAGALLO EN HONOR AL INMACULADO CORAZON DE MARIA</t>
  </si>
  <si>
    <t>75-44-101145284</t>
  </si>
  <si>
    <t>C2037-2025</t>
  </si>
  <si>
    <t>JUNTA DE ACCION COMUNAL VEREDA LA TUPIADA</t>
  </si>
  <si>
    <t>8000579778</t>
  </si>
  <si>
    <t>REDESCUBRIENDO NUESTRO PARAÍSO, UNA PROPUESTA INVESTIGATIVA PARA EL FORTALECIMIENTO DE LOS SABERES ANCESTRALES SOBRE FAUNA LOCAL EN LA VEREDA LA TUPIADA</t>
  </si>
  <si>
    <t>AGP-100001613</t>
  </si>
  <si>
    <t>C1784-2025</t>
  </si>
  <si>
    <t>RESGUARDO INDÍGENA YANACONA EL MORAL</t>
  </si>
  <si>
    <t>8170006621</t>
  </si>
  <si>
    <t>DESPERTANDO EL ESPÍRITU RUNA DESDE LA SIEMBRA Y CRIANZA DE LA MÚSICA ANCESTRAL ANDINA YANAKUNA</t>
  </si>
  <si>
    <t>C-100096827</t>
  </si>
  <si>
    <t>C10028-2025</t>
  </si>
  <si>
    <t>CORPORACIÓN CULTURAL NIMBO (CCN)</t>
  </si>
  <si>
    <t>9011357948</t>
  </si>
  <si>
    <t>TOPANDO OFICIOS Y SABERES CAMPESINOS CORRALEÑOS</t>
  </si>
  <si>
    <t>51-44-101029809</t>
  </si>
  <si>
    <t xml:space="preserve">Pendiente anexo 0, se deben ajustar las fechas de los amparos si el proyecto finaliza el 30 de abril debe ir hasta el 30 de diciembre /LOS AMPAROS </t>
  </si>
  <si>
    <t>C10133-2025</t>
  </si>
  <si>
    <t>ASOCIACION NACIONAL DE USUARIOS CAMPESINOS DE COLOMBIA SECCIONAL SUCRE</t>
  </si>
  <si>
    <t>9010116882</t>
  </si>
  <si>
    <t>RECONSTRUYENDO CORAZONES MONTEMARIANOS.</t>
  </si>
  <si>
    <t>75-44-101144722</t>
  </si>
  <si>
    <t>C1269-2025</t>
  </si>
  <si>
    <t>CONSEJO COMUNITARIO LOCAL DE PUERTO CONTO</t>
  </si>
  <si>
    <t>8180009785</t>
  </si>
  <si>
    <t>FIESTAS PATRONALES DE SAN ANTONIO DE PADUA UN ESPACIO PARA EL FOMENTO Y ARRIAGO DE LAS TRADICIONES CULTURALES EN LA COMUNIDAD DE PUERTO CONTO.</t>
  </si>
  <si>
    <t>20/05/2025_x000D_</t>
  </si>
  <si>
    <t>17/07/2025_x000D_</t>
  </si>
  <si>
    <t>AGP- 100001333</t>
  </si>
  <si>
    <t>C1668-2025</t>
  </si>
  <si>
    <t>FUNDACION SOCIAL PARA LA UNION Y EL COMPROMISO CON LA COMUNIDAD DEL CESAR UNIMOSC</t>
  </si>
  <si>
    <t>9017588022</t>
  </si>
  <si>
    <t>CRONICAS “PUERTA DEL CARIBE COLOMBIANO”</t>
  </si>
  <si>
    <t>39-44-101171820</t>
  </si>
  <si>
    <t>C8580-2025</t>
  </si>
  <si>
    <t>CABILDO INDIGENA COMUNIDAD INDIGENA LORICA ZENU VEREDA NUEVA ESPERANZA</t>
  </si>
  <si>
    <t>9007574268</t>
  </si>
  <si>
    <t>RAÍCES DE SABIDURÍA, MEDICINA ANCESTRAL Y REMEDIOS NATURALES</t>
  </si>
  <si>
    <t>09/03/2025_x000D_</t>
  </si>
  <si>
    <t>75- 44-101145157</t>
  </si>
  <si>
    <t>Se debe ajustar en el objeto como se menciona la resolución 454 no es "desarrollar el proceso de evaluación".....</t>
  </si>
  <si>
    <t>Se ajusto el objeto de cofnormidad con lo observado</t>
  </si>
  <si>
    <t>C2268-2025</t>
  </si>
  <si>
    <t>CORPORACION SOCIOCULTURAL SEMILLAS DE IDENTIDAD</t>
  </si>
  <si>
    <t>9018562206</t>
  </si>
  <si>
    <t>ESCUELA DE MÚSICA FOLCLORICA SONIDOS DE PAZ</t>
  </si>
  <si>
    <t>75-44-101145058</t>
  </si>
  <si>
    <t>Se debe ajustar en el objeto como se menciona la resoluciçon 454 no es "desarrollar el proceso de evaluación".....</t>
  </si>
  <si>
    <t>Se ajusto el objeto de conformidad con las observaciones</t>
  </si>
  <si>
    <t>C3354-2025</t>
  </si>
  <si>
    <t>CORPORACIÓN ALEGORÍAS DE MI TIERRA</t>
  </si>
  <si>
    <t>9016287596</t>
  </si>
  <si>
    <t>¡PA' EL FANDANGO! VOL. 3</t>
  </si>
  <si>
    <t>53-44-101038655</t>
  </si>
  <si>
    <t>C619-2025</t>
  </si>
  <si>
    <t>ASOCIACION INDIGENA MUJERES ZENUES</t>
  </si>
  <si>
    <t>9010407132</t>
  </si>
  <si>
    <t>X VERSIÓN EL SABOR DE UNA TRADICIÓN</t>
  </si>
  <si>
    <t>85-44-101138011</t>
  </si>
  <si>
    <t>C9438-2025</t>
  </si>
  <si>
    <t>AMAR ES MAS</t>
  </si>
  <si>
    <t>9009134314</t>
  </si>
  <si>
    <t>FARMACIA VIVA SEXTO CICLO</t>
  </si>
  <si>
    <t>60-44-101015259</t>
  </si>
  <si>
    <t>C8522-2025</t>
  </si>
  <si>
    <t>JUNTA DE ACCION COMUNAL DE MORALITO</t>
  </si>
  <si>
    <t>9007309706</t>
  </si>
  <si>
    <t>APRENDER PARA MOSTRAR CREATIVIDAD Y DESARROLLAR TALENTOS</t>
  </si>
  <si>
    <t>02/04/2025_x000D_</t>
  </si>
  <si>
    <t>53-44-101038482</t>
  </si>
  <si>
    <t>C10586-2025</t>
  </si>
  <si>
    <t>FUNDACION CULTURAL VOCES DEL JAZZ</t>
  </si>
  <si>
    <t>9006163351</t>
  </si>
  <si>
    <t>XII FESTIVAL VOCES DEL JAZZ Y DEL CARIBE, AGENDA ACADEMICA</t>
  </si>
  <si>
    <t>09/06/2025_x000D_</t>
  </si>
  <si>
    <t>75-44-101145233</t>
  </si>
  <si>
    <t>C6847-2025</t>
  </si>
  <si>
    <t>JUNTA DE ACCION COMUNAL VEREDA CUATRO MUJERES</t>
  </si>
  <si>
    <t>9017665141</t>
  </si>
  <si>
    <t>"RITMOS Y MOVIMIENTOS RURALES PARA LA PAZ"</t>
  </si>
  <si>
    <t>53-44-101038424</t>
  </si>
  <si>
    <t>C8105-2025</t>
  </si>
  <si>
    <t>CORPORACIÓN ARTISTICA Y CULTURAL ZARANDA</t>
  </si>
  <si>
    <t>9013115645</t>
  </si>
  <si>
    <t>FORMACIÓN ARTÍSTICA “ZAPATEANDO CON ZARANDA”</t>
  </si>
  <si>
    <t>30-44-101063382</t>
  </si>
  <si>
    <t>C1420-2025</t>
  </si>
  <si>
    <t>ASOCIACION CAMPESINOS DE LA MAGDALENA</t>
  </si>
  <si>
    <t>8190071033</t>
  </si>
  <si>
    <t>POTENCIALIZAR Y PROYECTAR  LA INTEGRACION REGIONAL DE BANDAS RIBERAS DEL MAGDALENA POR LA PROMOCION Y PROTECCION DEL PATRIMONIO Y TURISMO CULTURAL DESDE LO AUTOCTONO Y TRADICIONAL.</t>
  </si>
  <si>
    <t>CCS-100040773</t>
  </si>
  <si>
    <t>C2898-2025</t>
  </si>
  <si>
    <t>FUNDACION CULTURA VIVA Y ANCESTRAL</t>
  </si>
  <si>
    <t>9015077880</t>
  </si>
  <si>
    <t>FORTALECIMIENTO  EN DANZAS Y MUSICA DE  EN  NIÑOS,  Y  ADOLESCENTES  DE  PUERTO LIMON PUTUMAYO</t>
  </si>
  <si>
    <t>AGP- 100001661</t>
  </si>
  <si>
    <t>C214-2025</t>
  </si>
  <si>
    <t>CORPORACION CULTURAL TRADICION VIVA</t>
  </si>
  <si>
    <t>9017508857</t>
  </si>
  <si>
    <t>IX FESTIVAL DE MUSICA FOLCLORICA TRADICION VIVA</t>
  </si>
  <si>
    <t>Se ajusto de conformidad con los observado</t>
  </si>
  <si>
    <t>C3162-2025</t>
  </si>
  <si>
    <t>FUNDACION CONVIVENCIA SOSTENIBLE</t>
  </si>
  <si>
    <t>9003881324</t>
  </si>
  <si>
    <t>EL PUEBLO JIW SALVAGUARDA SU CULTURA</t>
  </si>
  <si>
    <t>09/08/2025_x000D_</t>
  </si>
  <si>
    <t>30-44-101063395</t>
  </si>
  <si>
    <t>C11102-2025</t>
  </si>
  <si>
    <t>JUNTA DE ACCION COMUNAL DE VEREDA LAS CASITAS</t>
  </si>
  <si>
    <t>8170058761</t>
  </si>
  <si>
    <t>“EN PAZ AVANZAMOS; EL ARTE Y LA CULTURA DESDE LOS TERRITORIOS DE PAZ PARA LA VIDA Y LA RECONCILIACIÓN 2024”, LAS CASITAS, CAJIBÍO, CAUCA - 2025.</t>
  </si>
  <si>
    <t>CCS- 100040864</t>
  </si>
  <si>
    <t>C1244-2025</t>
  </si>
  <si>
    <t>ASOCIACION COMUNAL DE JUNTAS DEL MUNICIPIO DE COTORRA</t>
  </si>
  <si>
    <t>9016830775</t>
  </si>
  <si>
    <t>RAICES EN MOVIMIENTO</t>
  </si>
  <si>
    <t>09/02/2025_x000D_</t>
  </si>
  <si>
    <t>53-44-101038426</t>
  </si>
  <si>
    <t>C6721-2025</t>
  </si>
  <si>
    <t>CORPORACION VIDA Y TERRITORIO</t>
  </si>
  <si>
    <t>9010888145</t>
  </si>
  <si>
    <t>II GIRA CULTURAL, EDUCATIVA Y DE INTERCAMBIO LA MOCHILA SEMILLERA EN CUNDINAMARCA. MODULO1  ESCUELA AGROECOLÓGICA Y DE CUSTODIA DE SEMILLAS  CUNDINAMARCA</t>
  </si>
  <si>
    <t>26/08/2025_x000D_</t>
  </si>
  <si>
    <t>11-44-101254193</t>
  </si>
  <si>
    <t>C7024-2025</t>
  </si>
  <si>
    <t>FUNDACION CANTALLANO</t>
  </si>
  <si>
    <t>8440047577</t>
  </si>
  <si>
    <t>II FERIA INTERNACIONAL DEL LIBRO DE CASANARE “EN EL CORAZÓN DE LA VORÁGINE” 2025</t>
  </si>
  <si>
    <t>57-44-101007100</t>
  </si>
  <si>
    <t>C11145-2025</t>
  </si>
  <si>
    <t>FUNDACIÓN REDESPIRAL</t>
  </si>
  <si>
    <t>9003575048</t>
  </si>
  <si>
    <t>FERIA INTERNACIONAL DE CINE DE MANIZALES - FICMA 16</t>
  </si>
  <si>
    <t>42-44-101160980</t>
  </si>
  <si>
    <t>30/05/2025: Se evidencia Anexo 0 y 1 respectivamente en el documento de la póliza. Se cambia estado a Remitido para revisión. 
No hay evidencia del Anexo 1 y Anexo 0</t>
  </si>
  <si>
    <t>C900-2025</t>
  </si>
  <si>
    <t>CORPORACION CULTURAL TURISTICA AMBIENTAL Y DEPORTIVA TURMALINA UNIVERSAL</t>
  </si>
  <si>
    <t>9006230926</t>
  </si>
  <si>
    <t>ARTE Y TRADICIÓN VITAL "FORTALECIENDO NUESTRO PATRIMONIO CULTURAL</t>
  </si>
  <si>
    <t>CHU-100046789</t>
  </si>
  <si>
    <t>C8551-2025</t>
  </si>
  <si>
    <t>ASOCIACION DE GESTORES CULTURALES ASOYANARTES</t>
  </si>
  <si>
    <t>9012944983</t>
  </si>
  <si>
    <t>COMPARTIENDO SABERES ASOYANARTES 2025</t>
  </si>
  <si>
    <t>CCS-100040914</t>
  </si>
  <si>
    <t>C10910-2025</t>
  </si>
  <si>
    <t>FUNDACIÓN HÁBITAT CREATIVO</t>
  </si>
  <si>
    <t>9015635470</t>
  </si>
  <si>
    <t>COLORES DE LA TIERRA II, POR LAS RIBERAS DEL QHAPAQ ÑAN</t>
  </si>
  <si>
    <t>AGP-100001739</t>
  </si>
  <si>
    <t>C5058-2025</t>
  </si>
  <si>
    <t>FUNDACIÓN EL SILBIDO DE LA MONTAÑA</t>
  </si>
  <si>
    <t>9006874869</t>
  </si>
  <si>
    <t>ATIBA ESCUELA RADIAL PARA LA SOBERANÍA ALIMENTARIA</t>
  </si>
  <si>
    <t>21-44-101469777</t>
  </si>
  <si>
    <r>
      <rPr>
        <sz val="11"/>
        <color rgb="FF000000"/>
        <rFont val="Calibri"/>
        <family val="2"/>
      </rPr>
      <t xml:space="preserve">26/06/2025: Se verifica que el certificado de no revocatoria ni cancelacion por falta de pago es valido, se procede a realiza acta correspondiente
31/05/2025: 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No se evidencia el pago de la póliza - Sin evidencia de pago
</t>
    </r>
    <r>
      <rPr>
        <b/>
        <sz val="11"/>
        <color rgb="FF000000"/>
        <rFont val="Calibri"/>
        <family val="2"/>
      </rPr>
      <t>Falta adjuntar acta de aprobación de poliza</t>
    </r>
    <r>
      <rPr>
        <sz val="11"/>
        <color rgb="FF000000"/>
        <rFont val="Calibri"/>
        <family val="2"/>
      </rPr>
      <t xml:space="preserve"> </t>
    </r>
  </si>
  <si>
    <t>C2403-2025</t>
  </si>
  <si>
    <t>FUNDACION BLANCA NIEVES GAITAN ONG</t>
  </si>
  <si>
    <t>9017932924</t>
  </si>
  <si>
    <t>ESCUELA INTEGRAL DE ARTE Y MOVIMIENTO INCLUSIVO EN CARTAGENA DEL CHAIRA</t>
  </si>
  <si>
    <t>CHU-100046532</t>
  </si>
  <si>
    <t>C1111-2025</t>
  </si>
  <si>
    <t>FUNDACION TEATRAL CAJA DE PANDORA</t>
  </si>
  <si>
    <t>9007325379</t>
  </si>
  <si>
    <t>IV FESTIVAL LABORATORIO FEMENINO DE LA RISA</t>
  </si>
  <si>
    <t>60-44-101015335</t>
  </si>
  <si>
    <t>C5239-2025</t>
  </si>
  <si>
    <t>FUNDACION ENLAZAR</t>
  </si>
  <si>
    <t>9000174367</t>
  </si>
  <si>
    <t>ESTAMPAS QUINDIANAS A TRAVÉS DE LA DANZA, LA MÚSICA Y LA DRAMATURGIA CON PERSONAS CON DISCAPACIDAD DEL DEPARTAMENTO DEL QUINDÍO</t>
  </si>
  <si>
    <t>60-44-101015242</t>
  </si>
  <si>
    <t>C8664-2025</t>
  </si>
  <si>
    <t>FUNDACION PROPOSITOS</t>
  </si>
  <si>
    <t>9018828821</t>
  </si>
  <si>
    <t>COCINA Y RAÍCES: UNIENDO GENERACIONES</t>
  </si>
  <si>
    <t>53-44-101038481</t>
  </si>
  <si>
    <t>31/05/2025: 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No se evidencia el pago de la póliza - Sin evidencia de pago</t>
  </si>
  <si>
    <t>C6852-2025</t>
  </si>
  <si>
    <t>FUNDACIÓN PEDAGÓGICA RAYUELA TUNJA</t>
  </si>
  <si>
    <t>9015010958</t>
  </si>
  <si>
    <t>CULTIVANDO SABERES</t>
  </si>
  <si>
    <t>39-44-101171967</t>
  </si>
  <si>
    <t xml:space="preserve">17/06/2025: Se verifica poliza subsanada y corregida, se procede con el acta correspondiente
Se solicita se aclare objeto de la póliza, teniendo en cuenta que se enuncia el objeto del contrato de la Universidad Nacional "Desarrollar el proceso de evaluación integral", debe quedar el de la resolución 454 y el proyecto no es un convenio </t>
  </si>
  <si>
    <t xml:space="preserve">
12-06-2025: Se carga el documento ajustado en la carpeta de hoy</t>
  </si>
  <si>
    <t>C6181-2025</t>
  </si>
  <si>
    <t>JUNTA DE ACCION  DE  LA ARENA</t>
  </si>
  <si>
    <t>9018004122</t>
  </si>
  <si>
    <t>FERIAS Y FIESTAS JUEGOS LUDICOS Y DEPORTIVOS TRADICIONALES DE CAMPESINOS NATIVOS DE LA ARENA</t>
  </si>
  <si>
    <t>53-44-101038514</t>
  </si>
  <si>
    <t xml:space="preserve">19/05/2025: Se observa  diferencia de la razón social que hay en la Resolución  " JUNTA DE ACCION DE LA ARENA", el formato de proyecto "JUNTA DE ACCION COMUNAL LA ARENA"  , respecto a la Póliza "JUNTA DE ACCION COMUNAL DE LA ARENA"  y al RUT "JUNTA DE ACCION COMUNAL DE LA ARENA". Se tiene presente sesión de inquietudes y teniendo en cuenta que el rut concuerda con la póliza se procede con la proyección del acta </t>
  </si>
  <si>
    <t>C1863-2025</t>
  </si>
  <si>
    <t>ASOCIACIÓN CULTURAL PALO Q´SEA</t>
  </si>
  <si>
    <t>9000765439</t>
  </si>
  <si>
    <t>DÉCIMO TERCER FESTIVAL DE TEATRO EJE CAFETERO "EJE RETEJE"</t>
  </si>
  <si>
    <t>55-44-101085004</t>
  </si>
  <si>
    <t>C11199-2025</t>
  </si>
  <si>
    <t>FUNDACIÓN BONKE CARIBE</t>
  </si>
  <si>
    <t>9014042665</t>
  </si>
  <si>
    <t>CREARTE: MUJERES, ARTE Y EMPRENDIMIENTO</t>
  </si>
  <si>
    <t>CRC-100024775</t>
  </si>
  <si>
    <t>C3768-2025</t>
  </si>
  <si>
    <t>JUNTA DE ACCION COMUNAL DE PABLO VI, VEREDA MATA DE CAÑA II</t>
  </si>
  <si>
    <t>9002570474</t>
  </si>
  <si>
    <t>INTERSEDES POR LA CULTURA</t>
  </si>
  <si>
    <t>75-44-101145499</t>
  </si>
  <si>
    <t xml:space="preserve">26/06/2025: Se evidencia que segun el acta de ajuste de cronograma el inicio del proyecto inicia 17/06/2026, el cual esta dentro de la vigencia de la poliza y por ende se procede a realizar acta correspondiente.
La VIGENCIA DESDE (16/04/2025) tiene una fecha posterior a la fecha de expedición de la resolución 0454 de 2025, a saber al 15/04/2025. </t>
  </si>
  <si>
    <t xml:space="preserve">09-05-2025: Se carga ajuste de cronograma en la carpeta del proyecto remitida a la OAJ el día 16-05-2025. Agradecemos revisar nuevamente por favor </t>
  </si>
  <si>
    <t xml:space="preserve">09-05-2025: Se carga ajuste de cronograma en la carpeta del proyecto remitida a la OAJ el día 16-05-2025. Agradecemos revisar nuevamente por favor 
17-06-2025: Se carga ajuste de cronograma en la carpeta del proyecto remitida a la OAJ el día 16-05-2025. Agradecemos revisar nuevamente por favor </t>
  </si>
  <si>
    <t>C4118-2025</t>
  </si>
  <si>
    <t>CORPORACION MARTINA</t>
  </si>
  <si>
    <t>9013911952</t>
  </si>
  <si>
    <t>SABERES VERDES DEL PACIFICO: TALLER DE HUERTA MEDICINAL TRADICIONAL DEL PACIFICO COLOMBIANO</t>
  </si>
  <si>
    <t>96-44-101196675</t>
  </si>
  <si>
    <t>C8569-2025</t>
  </si>
  <si>
    <t>CORPORACION CULTURAL Y DEPORTIVA MANANTIAL</t>
  </si>
  <si>
    <t>9018411116</t>
  </si>
  <si>
    <t>SONIDOS QUE TRANSFORMAN</t>
  </si>
  <si>
    <t>30-44-101063423</t>
  </si>
  <si>
    <t xml:space="preserve">20/06/2025: Se evidencia que la poliza aportada se encuentra corregido y aclarado el objeto y se procede a realizar el acta correspondiente
Ajustar objeto de la póliza en el entendido de que no se deriva de un contrato sino de un acto administrativo. </t>
  </si>
  <si>
    <t>El anexo 1 de la póliza aclara que las obligaciones se derivan de la resolución 0454-2025.</t>
  </si>
  <si>
    <t>C9096-2025</t>
  </si>
  <si>
    <t>FUNDACIÓN CASA DE POESÍA SILVA</t>
  </si>
  <si>
    <t>8000286581</t>
  </si>
  <si>
    <t>CONCURSO NACIONAL DE POESÍA: "ESTE POEMA ES UN PAÍS QUE SUEÑA"</t>
  </si>
  <si>
    <t>33-44-101262630</t>
  </si>
  <si>
    <t>C8547-2025</t>
  </si>
  <si>
    <t>COMUNIDAD EL MAIZAL DEL PUEBLO ZENU</t>
  </si>
  <si>
    <t>9007689954</t>
  </si>
  <si>
    <t>MEMORIA Y CONCERVACION DE LOS SABERES ANCESTRALES MEDICINALES DE LOS PUEBLOS INDIGENAS</t>
  </si>
  <si>
    <t>53-44-101038679</t>
  </si>
  <si>
    <t>C7614-2025</t>
  </si>
  <si>
    <t>ASOCIACIÓN TALLANDO CORAZONES</t>
  </si>
  <si>
    <t>9018755598</t>
  </si>
  <si>
    <t>MI PEREIRA CULTURAL, TURÍSTICA E INNOVADORA "ENCUENTROS DE EMPRENDIMIENTO, TURISMO, CULTURA CAFETERA Y CONSTRUCCIÓN DE PAZ"</t>
  </si>
  <si>
    <t>55-44-101084966</t>
  </si>
  <si>
    <t>C9411-2025</t>
  </si>
  <si>
    <t>FUNDACION CASTI TEJIENDO SUEÑOS</t>
  </si>
  <si>
    <t>9018048012</t>
  </si>
  <si>
    <t>TEJIENDO SUEÑOS Y CULTURA.</t>
  </si>
  <si>
    <t>BV-100052186</t>
  </si>
  <si>
    <t>Se tiene proyectada el acta, sin embargo, la página WEB de seguros mundial presenta intermitencias lo que no ha permitido generar la captura de pantalla de validación. Se procederá con el cambio de estado a "Remitida para revisión" una vez se cuente con la captura de pantalla respectiva. 16/05/2025 se envia por Diana Cortés Acta de aprobación de póliza</t>
  </si>
  <si>
    <t>Por favor confirmar si lograron validar la póliza ya que la observación se mantiene desde el 19/05/2025, muchas gracias.</t>
  </si>
  <si>
    <t>C3571-2025</t>
  </si>
  <si>
    <t>CORPORACION CON ORGULLO Y SIN PREJUICIO: JUNTOS SOMOS MAS POR LA IGUALDAD Y LA DIVERSIDAD</t>
  </si>
  <si>
    <t>9018790857</t>
  </si>
  <si>
    <t>"EXPRESIONES DE PAZ Y DIVERSIDAD: ARTE Y CULTURA LGBTIQ+ EN PAZ DE ARIPORO"</t>
  </si>
  <si>
    <t>23/09/2025_x000D_</t>
  </si>
  <si>
    <t>57-44-101007167</t>
  </si>
  <si>
    <t>C6948-2025</t>
  </si>
  <si>
    <t>FUNDACION VOZ Y ACCION</t>
  </si>
  <si>
    <t>9018657086</t>
  </si>
  <si>
    <t>DRAMATURGIAS PARA LA CONSTRUCCIÓN DE PAZ: UNA APUESTA PARA LA RESIGNIFICACIÓN DE VIDA</t>
  </si>
  <si>
    <t>53-44-101038488</t>
  </si>
  <si>
    <t>C4152-2025</t>
  </si>
  <si>
    <t>FUNDACION SUEÑOS ARMONICOS</t>
  </si>
  <si>
    <t>9016450229</t>
  </si>
  <si>
    <t>TOCA EL ACORDEON</t>
  </si>
  <si>
    <t>53-44-101038469</t>
  </si>
  <si>
    <t>C6775-2025</t>
  </si>
  <si>
    <t>ASOCIACION VEREDAL COMUNITARIA DEL PIEDEMONTE ASOVECOPI</t>
  </si>
  <si>
    <t>FESTIVAL INTERNACIONAL EL CAIMAN DE ORO</t>
  </si>
  <si>
    <t>57-44-101007086</t>
  </si>
  <si>
    <t>C747-2025</t>
  </si>
  <si>
    <t>FONDO MIXTO DE PROMOCION DE LA CULTURA Y LAS ARTES DE NARIÑO</t>
  </si>
  <si>
    <t>8002307188</t>
  </si>
  <si>
    <t>FESTIVAL PASTOJAZZ MUSICAS DEL MUNDO</t>
  </si>
  <si>
    <t>41-44-101293149</t>
  </si>
  <si>
    <t>C7508-2025</t>
  </si>
  <si>
    <t>ASOCIACION CULTURAL AFROCOLOMBIANA SONES DE TOROBE</t>
  </si>
  <si>
    <t>9001266615</t>
  </si>
  <si>
    <t>SONIDOS DE SANACIÓN: MÚSICA Y DANZA POR LA PAZ EN SAN ONOFRE</t>
  </si>
  <si>
    <t>75-44-101145324</t>
  </si>
  <si>
    <t>Se solicita el ajuste de la poliza debido a que el objeto que se menciona no corresponde ni la la resolución ni al del proyecto -- 12/06/2025: se remite para revisión</t>
  </si>
  <si>
    <t>C9184-2025</t>
  </si>
  <si>
    <t>ASOCIACION DE ARTISTAS Y GESTORES CULTURALES DEL SUR  DE SANTANDER</t>
  </si>
  <si>
    <t>9014691509</t>
  </si>
  <si>
    <t>“RURALARTE: VEREDA EN SONIDO Y COLOR PARA LA PAZ SOCIAL”</t>
  </si>
  <si>
    <t>C7927-2025</t>
  </si>
  <si>
    <t>ASOCIACION DE MUJERES NEGRAS AFROCOLOMBIANAS DEL GUAVIARE OCHUM</t>
  </si>
  <si>
    <t>9004518574</t>
  </si>
  <si>
    <t>IV UBUNTU AFROGUAVIARENSE.</t>
  </si>
  <si>
    <t>11/10/2025_x000D_</t>
  </si>
  <si>
    <t>C7835-2025</t>
  </si>
  <si>
    <t>FUNDACION LA MORADA SILVESTRE</t>
  </si>
  <si>
    <t>9018801445</t>
  </si>
  <si>
    <t>CRISOL</t>
  </si>
  <si>
    <t>C4149-2025</t>
  </si>
  <si>
    <t>FUNDACION FRUTOS DE MI TIERRA, CAMPESINA Y AFRODESCENDIENTE</t>
  </si>
  <si>
    <t>9007986965</t>
  </si>
  <si>
    <t>LECTURA PARA LA PAZ,” AMO MI TERRITORIO”</t>
  </si>
  <si>
    <t>53-44-101038417</t>
  </si>
  <si>
    <t>C6980-2025</t>
  </si>
  <si>
    <t>ASOCIACION SOCIAL Y CULTURAL CIUDADELA DEL ARTE</t>
  </si>
  <si>
    <t>9000092858</t>
  </si>
  <si>
    <t>XIII DEL FESTIVAL ITINERANTE DE TEATRO EN COMUNIDAD " A TEATREAR  EN EL CAMPO ME VOY "</t>
  </si>
  <si>
    <t>55-44-101085106</t>
  </si>
  <si>
    <t>C1748-2025</t>
  </si>
  <si>
    <t>JUNTA DE ACCION COMUNAL VEREDA ZUMERA MUNICIPIO DE QUINCHIA</t>
  </si>
  <si>
    <t>8160005968</t>
  </si>
  <si>
    <t>GUARDIANES DEL AGUA: RUTAS Y SABERES</t>
  </si>
  <si>
    <t>20/06/2025_x000D_</t>
  </si>
  <si>
    <t>21/10/2025_x000D_</t>
  </si>
  <si>
    <t>C5594-2025</t>
  </si>
  <si>
    <t>FUNDACION SOLIDARIOS CONTIGO</t>
  </si>
  <si>
    <t>9011371615</t>
  </si>
  <si>
    <t>RITMOS DE ESPERANZA EN BRISAS DEL HONGKONG</t>
  </si>
  <si>
    <t>19/05/2025: Se solicita ajuste en las fechas de todas las vigencias finales debido a que ninguna cubre lo requerido --- 06/06/2025: SE REMITE A REVISIÓN</t>
  </si>
  <si>
    <t>C7969-2025</t>
  </si>
  <si>
    <t>CÁMARA JUNIOR DE COLOMBIA ENTIDAD SIN ÁNIMO DE LUCRO Y ASOCIACIÓN GREMIAL DE PROFESIONALES</t>
  </si>
  <si>
    <t>8600285153</t>
  </si>
  <si>
    <t>IMPACTA BOGOTÁ "LIDERAZGO CULTURAL"</t>
  </si>
  <si>
    <t>C6917-2025</t>
  </si>
  <si>
    <t>ASOCIACIÓN CULTURAL Y DEPORTIVA RAÍCES VIVAS DE SANTANDER</t>
  </si>
  <si>
    <t>9018706063</t>
  </si>
  <si>
    <t>EL ARTE VIVE EN MI ESCUELA: CONOCIENDO NUESTRAS RAÍCES CON  MÚSICA, DANZA Y PINTURA.</t>
  </si>
  <si>
    <t>14-44-101235060</t>
  </si>
  <si>
    <t>19/05/2025: Se solicita sea cargada de forma leguble la poliza--- 06/06/2025: SE REMITE A REVISIÓN</t>
  </si>
  <si>
    <t>C10565-2025</t>
  </si>
  <si>
    <t>CORPORACIÓN ARTÍSTICA ARTE PARA TODOS</t>
  </si>
  <si>
    <t>9010150749</t>
  </si>
  <si>
    <t>VII FESTIVAL DE LAS ARTES DIVERSAS SIN ETIQUETAS</t>
  </si>
  <si>
    <t>33-44-101262228</t>
  </si>
  <si>
    <t>C10534-2025</t>
  </si>
  <si>
    <t>9015324321</t>
  </si>
  <si>
    <t>BAILAMOS JOROPO AL RITMO DE LA PAZ</t>
  </si>
  <si>
    <t>C8576-2025</t>
  </si>
  <si>
    <t>FUNDACION CREAR PAIS</t>
  </si>
  <si>
    <t>9003368391</t>
  </si>
  <si>
    <t>DESTINO NARIÑO - CUARTA TEMPORADA</t>
  </si>
  <si>
    <t>41-44-101293026</t>
  </si>
  <si>
    <t>C9972-2025</t>
  </si>
  <si>
    <t>ASOCIACION DE AFROCOLOMBIANOS PARA LA VIVIENDA, DEPORTE, EDUCACION Y SALUD</t>
  </si>
  <si>
    <t>9003488574</t>
  </si>
  <si>
    <t>DELICIAS DEL GOLFO DE MORROSQUILLO: RESCATANDO SABORES ANCESTRALES</t>
  </si>
  <si>
    <t>75-44-101145432</t>
  </si>
  <si>
    <t>C4984-2025</t>
  </si>
  <si>
    <t>FUNDACION CULTURAL DE LAS SABANAS</t>
  </si>
  <si>
    <t>8230046139</t>
  </si>
  <si>
    <t>SABORES MUSICALES DEL CARIBE COLOMBIANO: EL ENSAMBLE</t>
  </si>
  <si>
    <t>85-44-101138108</t>
  </si>
  <si>
    <t>C5669-2025</t>
  </si>
  <si>
    <t>CORPORACIÓN CULTURAL ÁFRICA MÍA</t>
  </si>
  <si>
    <t>9014705005</t>
  </si>
  <si>
    <t>LOS ANIMALES EN LA CARNESTOLENDA BARRANQUILLERA</t>
  </si>
  <si>
    <t>53-44-101038699</t>
  </si>
  <si>
    <t>C6883-2025</t>
  </si>
  <si>
    <t>JUNTA DE ACCION COMUNAL DE LA VEREDA DE EL RODEO DEL MUNICIPIO DE BERBEO</t>
  </si>
  <si>
    <t>9012897157</t>
  </si>
  <si>
    <t>BERBEO: COMIDAS, BEBIDAS Y POSTRES TRADICIONALES PARA DEGUSTAR</t>
  </si>
  <si>
    <t>51-44-101029751</t>
  </si>
  <si>
    <t>Corregir el objeto de la poliza en la Nota aclaratoria del tomador escribe bien el nombre pero coloca el numero del NIT del Ministerio de Cultura.</t>
  </si>
  <si>
    <t>CORREGIDO EL NUMERO DEL NIT DEL TOMADOR EN LA NOTA ACLARATORIA</t>
  </si>
  <si>
    <t>C10836-2025</t>
  </si>
  <si>
    <t>FUNDACIÓN NUEVA VIDA</t>
  </si>
  <si>
    <t>8250014791</t>
  </si>
  <si>
    <t>TREN DE CINE 2.0: REVOLUCIÓN DE LA CULTURA DE PAZ Y RECONCILIACIÓN</t>
  </si>
  <si>
    <t>AGP-100001919</t>
  </si>
  <si>
    <t>C1865-2025</t>
  </si>
  <si>
    <t>FUNDACIÓN SOCIAL Y ECONÓMICO MUNDO HUMANITARIO</t>
  </si>
  <si>
    <t>9010115924</t>
  </si>
  <si>
    <t>AVENTURAS ENTRE LETRAS, UNA HERRAMIENTA PARA LA CONSTRUCCIÓN DE PAZ.</t>
  </si>
  <si>
    <t>53-44-101038478</t>
  </si>
  <si>
    <t>C10984-2025</t>
  </si>
  <si>
    <t>ASOCIACIÓN DE MUJERES ORGANIZADAS DE SANTA INÉS DE PALITO</t>
  </si>
  <si>
    <t>8230048207</t>
  </si>
  <si>
    <t>TEJIENDO SUEÑOS CON EL HILO, LA MÚSICA Y LA DANZA TRADICIONAL</t>
  </si>
  <si>
    <t>75-44-101145396</t>
  </si>
  <si>
    <t>C1218-2025</t>
  </si>
  <si>
    <t>CORPORACION SOCIAL PARA EL FOMENTO DEL TALENTO HUMANO Y EMPRESARIAL DE COLOMBIA</t>
  </si>
  <si>
    <t>9008472884</t>
  </si>
  <si>
    <t>MÚSICA PARA LA VIDA FASE III</t>
  </si>
  <si>
    <t>53-44-101038330</t>
  </si>
  <si>
    <t>C3430-2025</t>
  </si>
  <si>
    <t>FUNDACION SOCIAL SERES (SERVICIOS CON RESPONSABILIDAD SOCIAL)</t>
  </si>
  <si>
    <t>9000568081</t>
  </si>
  <si>
    <t>FESTIVAL DEL JOROPO Y LA CULTURA LLANERA</t>
  </si>
  <si>
    <t>57-44-101007137</t>
  </si>
  <si>
    <t>C4365-2025</t>
  </si>
  <si>
    <t>FUNDACION PARA EL DESARROLLO SOCIAL Y ECONOMICO DE LAS REGIONES</t>
  </si>
  <si>
    <t>9014281875</t>
  </si>
  <si>
    <t>CUADRAGESIMO FESTIVAL NACIONAL FOLCLORICO Y CULTURAL "LEYENDA EL ENCANTO DE EL PEÑON"</t>
  </si>
  <si>
    <t>85-44-101138047</t>
  </si>
  <si>
    <t>C5825-2025</t>
  </si>
  <si>
    <t>CORPORACION SINFONICA DE VIENTOS DEL CAQUETA GUILLERMO ROJAS</t>
  </si>
  <si>
    <t>9016384175</t>
  </si>
  <si>
    <t>TEMPORADA DE CONCIERTOS 2025</t>
  </si>
  <si>
    <t>B-100061806</t>
  </si>
  <si>
    <t>C9179-2025</t>
  </si>
  <si>
    <t>FUNDACION EDUCAR CASANARE</t>
  </si>
  <si>
    <t>8440007214</t>
  </si>
  <si>
    <t>TAÑIOS DE PAZ</t>
  </si>
  <si>
    <t>57-44-101007060</t>
  </si>
  <si>
    <t>C9523-2025</t>
  </si>
  <si>
    <t>FUNDACIÓN CÁMARA Y GESTO</t>
  </si>
  <si>
    <t>9009727270</t>
  </si>
  <si>
    <t>LSCPLAY</t>
  </si>
  <si>
    <t>25-44-101201873</t>
  </si>
  <si>
    <t>C7958-2025</t>
  </si>
  <si>
    <t>FUNDACIÓN CRISTO REY</t>
  </si>
  <si>
    <t>8300001783</t>
  </si>
  <si>
    <t>ALBANIA- HISTORIAS, MITOS Y LEYENDAS QUE APASIONAN.</t>
  </si>
  <si>
    <t>17-44-101218458</t>
  </si>
  <si>
    <t>C9016-2025</t>
  </si>
  <si>
    <t>ASOCIACIÓN COLOMBIA DIVERSA E INCLUYENTE</t>
  </si>
  <si>
    <t>9005549876</t>
  </si>
  <si>
    <t>XIII ENCUENTRO DE ESCUELAS DE FORMACIÓN ACTORAL "EL ARTE DE CREAR EN COMUNIDAD"</t>
  </si>
  <si>
    <t>39-44-101172306</t>
  </si>
  <si>
    <t>C8921-2025</t>
  </si>
  <si>
    <t>FUNDACIÓN NUNAKAMAY</t>
  </si>
  <si>
    <t>9015133771</t>
  </si>
  <si>
    <t>LA DIVERSIDAD PODEROSA DEL ARTE NARIÑENSE</t>
  </si>
  <si>
    <t>02-43-101000134</t>
  </si>
  <si>
    <t xml:space="preserve">CORREGIR AMPARO DEBE SER PAGO ANTICIPADO Y NO ANTICIPO, ACLARAR OBJETO DE LA POLIZA, EL INDICADO EN HOJA 2 NO CORRESPONDE CON LA CONVOCATORIA </t>
  </si>
  <si>
    <t>NO HA SIDO CORREGIDA LAS SUGERENCIAS y  el objeto de la poliza aclararlo por no estar acorde con la resolución 454 del 15-04-2025</t>
  </si>
  <si>
    <t xml:space="preserve">CORREGIDO </t>
  </si>
  <si>
    <t>C8630-2025</t>
  </si>
  <si>
    <t>JUNTA DE ACCIÓN COMUNAL VEREDA LAGUNA LARGA</t>
  </si>
  <si>
    <t>9003598990</t>
  </si>
  <si>
    <t>ESCUELA RURAL ITINERANTE "GUARAPITO LIBRE"</t>
  </si>
  <si>
    <t>14-44-101235718</t>
  </si>
  <si>
    <t>C7906-2025</t>
  </si>
  <si>
    <t>OBSERVATORIO DEL CARIBE COLOMBIANO</t>
  </si>
  <si>
    <t>8060042689</t>
  </si>
  <si>
    <t>ESCRIBIENDO EL CARIBE: FORTALECIENDO NUESTRAS IDENTIDAD CUALTURAL A TRAVÉS DE LA ESCRITURA</t>
  </si>
  <si>
    <t>85-44-101138125</t>
  </si>
  <si>
    <t>C7279-2025</t>
  </si>
  <si>
    <t>CHAIBÁ, FUNDACIÓN PARA EL DESARROLLO HUMANO</t>
  </si>
  <si>
    <t>9003533050</t>
  </si>
  <si>
    <t>TIQUY, ESCUELA DE APRENDIZAJE EN DANZA</t>
  </si>
  <si>
    <t>21-44-101468616</t>
  </si>
  <si>
    <t>C5062-2025</t>
  </si>
  <si>
    <t>FUNDACIÓN CASA TRAMAS</t>
  </si>
  <si>
    <t>9016976087</t>
  </si>
  <si>
    <t>PUNTADAS VISIBLES: RELATOS GRÁFICOS Y TEXTILES DE MUJERES CAUCANAS.</t>
  </si>
  <si>
    <t>40-44-101063521</t>
  </si>
  <si>
    <t>C3101-2025</t>
  </si>
  <si>
    <t>COMUNIDAD INDIGENA OVEJAS SIBERIA</t>
  </si>
  <si>
    <t>9001655899</t>
  </si>
  <si>
    <t>FORTALECIMIENTO CULTURAL Y POSESIÓN ANUAL DE AUTORIDADES MISAK OVEJAS SIBERIA.</t>
  </si>
  <si>
    <t>40-44-101063461</t>
  </si>
  <si>
    <t>C1901-2025</t>
  </si>
  <si>
    <t>FUNDACIÓN PARA EL DESARROLLO SOCIOCULTURAL EDUCATIVO EXPERTOS PRODUCCIONES</t>
  </si>
  <si>
    <t>9011888373</t>
  </si>
  <si>
    <t>MI TERRUÑO</t>
  </si>
  <si>
    <t>39-44-101172043</t>
  </si>
  <si>
    <t>C10321-2025</t>
  </si>
  <si>
    <t>ARQUIDIÓCESIS DE POPAYÁN</t>
  </si>
  <si>
    <t>8915800000</t>
  </si>
  <si>
    <t>DISEÑO MUSEOGRÁFICO: PRESENCIA, VOZ Y REPRESENTACIÓN INDÍGENA, CAMPESINA Y AFROCAUCANA EN EL MUSEO ARQUIDIOCESANO.</t>
  </si>
  <si>
    <t>40-44-101063510</t>
  </si>
  <si>
    <t>C9337-2025</t>
  </si>
  <si>
    <t>FUNDACION BLUES EN EL BALCON</t>
  </si>
  <si>
    <t>9017602850</t>
  </si>
  <si>
    <t>FESTIVAL BLUES EN EL BALCÓN 2025</t>
  </si>
  <si>
    <t>45-44-101165299</t>
  </si>
  <si>
    <t>C3419-2025</t>
  </si>
  <si>
    <t>FUNDACION TEJIENDO LAZOS DE AMOR</t>
  </si>
  <si>
    <t>9014649906</t>
  </si>
  <si>
    <t>ETNIA WAYUU HERENCIA CULTURAL COLOMBIANA</t>
  </si>
  <si>
    <t>46-44-101013374</t>
  </si>
  <si>
    <t>C7616-2025</t>
  </si>
  <si>
    <t>ASOCIACION DE NEGRITUDES DEL AMAZONAS - ASONEGRIAM</t>
  </si>
  <si>
    <t>8380002956</t>
  </si>
  <si>
    <t>SABERES FLUYENTES AFRO: RÍOS DE CULTURA, COMUNICACIÓN Y EMPRENDIMIENTO HACIA UN FUTURO EN EL AMAZONAS</t>
  </si>
  <si>
    <t>B-100061875</t>
  </si>
  <si>
    <t>C930-2025</t>
  </si>
  <si>
    <t>FUNDACION PARA EL DESARROLLO AMBIENTAL AGROPECUARIO ECOLOGICO Y SOCIAL DEL CHAIRA</t>
  </si>
  <si>
    <t>9008810541</t>
  </si>
  <si>
    <t>JÓVENES EN ACCION  CREANDO CONCIENCIA A TRAVÉS DEL ARTE</t>
  </si>
  <si>
    <t>CHU-100047721</t>
  </si>
  <si>
    <t>El documento del RUT cuenta con un error en (DESAROLLO en vez de DESARROLLO), lo cual genera que tanto la póliza, resolución y formato de proyecto no coincidan respecto al mismo. Teniendo en cuenta la sesión de inquietudes, se remite a revisión</t>
  </si>
  <si>
    <t>C875-2025</t>
  </si>
  <si>
    <t>CORPORACION ACADEMIA DE ARTES Y OFICIOS LA PIRAÑA MUECA</t>
  </si>
  <si>
    <t>9002091120</t>
  </si>
  <si>
    <t>PATRIMONITOS. PROGRAMA DE APROPIACIÓN DEL PATRIMONIO, SABERES Y OFICIOS TRADICIONALES PARA NIÑOS Y JÓVENES</t>
  </si>
  <si>
    <t>14-44-101235083</t>
  </si>
  <si>
    <t>21705/2025: Se carga carpeta al Drive, se procede con la revisión y se cambia estado a "Remitida para revisión"
20/05/2025: NO se evidencia Carpeta en el Drive</t>
  </si>
  <si>
    <t>C3805-2025</t>
  </si>
  <si>
    <t>CORPORACIÓN JUVENIL PARA EL DESARROLLO COMUNITARIO</t>
  </si>
  <si>
    <t>9009624234</t>
  </si>
  <si>
    <t>LA ORALOTECA DIGITAL: EL REPOSITORIO PARA LA MEMORIA COLECTIVA AFIRMATIVA.</t>
  </si>
  <si>
    <t>45-44-101166136</t>
  </si>
  <si>
    <t>C1181-2025</t>
  </si>
  <si>
    <t>ASOCIACION DE FAMILIAS CAMPESINAS AFROCOLOMBIANAS SECTORIZACION AMBIENTAL "AFCASA"</t>
  </si>
  <si>
    <t>9015917222</t>
  </si>
  <si>
    <t>REVITALIZARTE: ARTES Y OFICIOS  NUESTRA IDENTIDAD, CULTURA Y MEMORIA ANCESTRAL</t>
  </si>
  <si>
    <t>85-44-101137808</t>
  </si>
  <si>
    <t xml:space="preserve">Tanto la Resolución como el formato de proyecto cuentan con las siglas de la razón social  (AFCASA) generando una diferencia contra lo que se evidencia en el RUT y Póliza. No obstante lo anterior, atendiedo a reunión de inquietudes, se verifica NIT se remite para revisión </t>
  </si>
  <si>
    <t>C4077-2025</t>
  </si>
  <si>
    <t>ASOCIACION DE MUJERES EMPRENDEDORAS CON RESPONSABILIDAD SOCIAL</t>
  </si>
  <si>
    <t>9018473696</t>
  </si>
  <si>
    <t>TEJIENDO FUTURO  "FORMACIÓN Y OPORTUNIDADES PARA MUJERES RURALES DEL BAJO CAGUAN"</t>
  </si>
  <si>
    <t>C2879-2025</t>
  </si>
  <si>
    <t xml:space="preserve">ACADEMIA DE HISTORIA JUAN NEPOMUCENO MORENO DE PAZ DE ARIPORO       </t>
  </si>
  <si>
    <t>9013306051</t>
  </si>
  <si>
    <t>REVISTA HISTORICO CULTURAL PAZ DE ARIPORO</t>
  </si>
  <si>
    <t>4-44-101234877</t>
  </si>
  <si>
    <t>C4089-2025</t>
  </si>
  <si>
    <t>FUNDACION MANANTIAL DE VIDA</t>
  </si>
  <si>
    <t>9002065001</t>
  </si>
  <si>
    <t>CÁMARA EN MANO: MIRADAS QUE TRANSFORMAN</t>
  </si>
  <si>
    <t>07/09/2025_x000D_</t>
  </si>
  <si>
    <t>53-44-101038409</t>
  </si>
  <si>
    <t>C6099-2025</t>
  </si>
  <si>
    <t>FUNDACIÓN MUSEO NORTE DE SANTANDER Y CIUDAD DE CÚCUTA</t>
  </si>
  <si>
    <t>9001274842</t>
  </si>
  <si>
    <t>ENCONTREMONOS EN EL MUSEO SEGUNDA EDICIÓN</t>
  </si>
  <si>
    <t>05/09/2025_x000D_</t>
  </si>
  <si>
    <t>22/05/2025: Me permito informar que en la carpeta C6099-2025 - FUNDACIÓN MUSEO NORTE DE SANTANDER Y CIUDAD DE CÚCUTA, se encuentra cargada de manera incorrecta el acta correspondiente al contrato C4089-2025 - FUNDACIÓN MANANTIAL DE VIDA. //// se carga acta correspondiente al registro</t>
  </si>
  <si>
    <t>C6368-2025</t>
  </si>
  <si>
    <t>FUNDACION SOCIOCULTURAL APOYARTE</t>
  </si>
  <si>
    <t>9015883236</t>
  </si>
  <si>
    <t>ENTRE TRAPILLOS Y TURBANTES</t>
  </si>
  <si>
    <t>C10498-2025</t>
  </si>
  <si>
    <t>CORPORACIÓN CULTURA SOSTENIBLE PARA EL PROGRESO</t>
  </si>
  <si>
    <t>9018544971</t>
  </si>
  <si>
    <t>ESCUELA DE FORMACIÓN PATRIMONIAL PARA LA CONSERVACIÓN DE LOS RITOS MORTUORIOS EN EL SAN JUAN</t>
  </si>
  <si>
    <t>41-44-101292844</t>
  </si>
  <si>
    <t>C208-2025</t>
  </si>
  <si>
    <t>FUNDACION CORAZON DE ORO</t>
  </si>
  <si>
    <t>9009337084</t>
  </si>
  <si>
    <t>"CULTURA AL VOLANTE" ESCUELA ITINERANTE DE FORMACION ARTÍSTICA Y CULTURAL POR LOS BARRIOS DE PEREIRA</t>
  </si>
  <si>
    <t>55-44-101084964</t>
  </si>
  <si>
    <t>C1612-2025</t>
  </si>
  <si>
    <t>FUNDACION EMOCION-ARTE</t>
  </si>
  <si>
    <t>9016740666</t>
  </si>
  <si>
    <t>¿QUÉ TAL SI IMÁGINAMOS OTRA HISTORIA?</t>
  </si>
  <si>
    <t>53-44-101038484</t>
  </si>
  <si>
    <t>C3467-2025</t>
  </si>
  <si>
    <t>COMUNIDAD INDIGENA TORRENTE</t>
  </si>
  <si>
    <t>9015839945</t>
  </si>
  <si>
    <t>ESCUELA DE ARTES Y SABERES DE TORRENTE INDIGENA</t>
  </si>
  <si>
    <t>53-44-101038523</t>
  </si>
  <si>
    <t>C8432-2025</t>
  </si>
  <si>
    <t>CORPORACIÓN MUSICAL, CULTURAL Y SOCIAL CRESCENDO ONG</t>
  </si>
  <si>
    <t>9007521887</t>
  </si>
  <si>
    <t>CONFORMACIÓN DE LA “ESTUDIANTINA REGIONAL CALIMA” FASE I</t>
  </si>
  <si>
    <t>52-44-101017128</t>
  </si>
  <si>
    <t>C6308-2025</t>
  </si>
  <si>
    <t>LA CORPORACION CENTRO LATINOAMERICANO DE EDUCACION E INVESTIGACION SER</t>
  </si>
  <si>
    <t>9009893219</t>
  </si>
  <si>
    <t>EXPERIENCIAS CULTURALES Y DE CONSTRUCCIÓN DE PAZ EN EL POST ESTALLIDO SOCIAL EN PEREIRA Y DOSQUEBRADAS</t>
  </si>
  <si>
    <t>55-44-101084999</t>
  </si>
  <si>
    <t>C8455-2025</t>
  </si>
  <si>
    <t>CORPORACION CULTURAL CACIQUE CINERA</t>
  </si>
  <si>
    <t>9018508444</t>
  </si>
  <si>
    <t>“MÚSICA, TRADICIONES, PAZ"</t>
  </si>
  <si>
    <t>CCT- 100010910</t>
  </si>
  <si>
    <t>Se justo el objeto de la póliza</t>
  </si>
  <si>
    <t xml:space="preserve">
03-06-2025: Se carga el documento ajustado en la carpeta de hoy
</t>
  </si>
  <si>
    <t>C6052-2025</t>
  </si>
  <si>
    <t>FUNDACION LUNA DE ARTE Y TAMBORES</t>
  </si>
  <si>
    <t>9017512505</t>
  </si>
  <si>
    <t>LUNADA DE TAMBORES</t>
  </si>
  <si>
    <t>16/11/2025_x000D_</t>
  </si>
  <si>
    <t>52-44-101017018</t>
  </si>
  <si>
    <t>C9272-2025</t>
  </si>
  <si>
    <t>JUNTA DE ACCIÓN COMUNAL VEREDA MATIGUAJA</t>
  </si>
  <si>
    <t>9003198366</t>
  </si>
  <si>
    <t>SONIDOS ANCESTRALES: UN PORRO POR LA PAZ</t>
  </si>
  <si>
    <t>17/08/2025_x000D_</t>
  </si>
  <si>
    <t>19/10/2025_x000D_</t>
  </si>
  <si>
    <t>AGP- 100002051</t>
  </si>
  <si>
    <t>C4452-2025</t>
  </si>
  <si>
    <t>ASOCIACION DE SERVICIOS INTEGRALES PARA EL DESARROLLO-ASIPD</t>
  </si>
  <si>
    <t>9018396823</t>
  </si>
  <si>
    <t>TRADICIONES ARTESANALES ANCESTRALES  PARA ENDULZARTE CICUCO</t>
  </si>
  <si>
    <t>11/08/2025_x000D_</t>
  </si>
  <si>
    <t>75-44-101145281</t>
  </si>
  <si>
    <t>C3442-2025</t>
  </si>
  <si>
    <t>FUNDACION CULTURAL CUEROS Y CHONTA</t>
  </si>
  <si>
    <t>9004894204</t>
  </si>
  <si>
    <t>ESCUELA SEMILLAS DE CHONTA-FORMACIÓN EM3 FASE IV</t>
  </si>
  <si>
    <t>41-44-101293112_x000D_</t>
  </si>
  <si>
    <t>C6661-2025</t>
  </si>
  <si>
    <t>CORPORACIÓN ARTÍSTICA Y CULTURAL ROMPE CABEZAS</t>
  </si>
  <si>
    <t>9016429583</t>
  </si>
  <si>
    <t>FESTIVAL REGIONAL DE TEATRO KIUMA</t>
  </si>
  <si>
    <t>55-44-101085011</t>
  </si>
  <si>
    <t>C1309-2025</t>
  </si>
  <si>
    <t>FUNDACION ARTE VIRAL PARA EL MEJORAMIENTO DE LA CALIDAD DE VIDA - (VIDAVIRAL)</t>
  </si>
  <si>
    <t>9000387576</t>
  </si>
  <si>
    <t>“PAZ EN LA PERIFERIA”</t>
  </si>
  <si>
    <t>55-44-101085037</t>
  </si>
  <si>
    <t>C876-2025</t>
  </si>
  <si>
    <t>FUNDACIÓN VIENTOS DE ESPERANZA Y PAZ</t>
  </si>
  <si>
    <t>9011790892</t>
  </si>
  <si>
    <t>"PRE BANDA Y BANDA  AL SON´SAN MARTINERO"</t>
  </si>
  <si>
    <t>30-44-101063497</t>
  </si>
  <si>
    <t>C5958-2025</t>
  </si>
  <si>
    <t>ASOCIACION DE PRODUCTORES INDIGENAS AGROECOLOGICO DE SAN ANTONIO DE PALMITO SUCRE ASPROINPAL</t>
  </si>
  <si>
    <t>8230031061</t>
  </si>
  <si>
    <t>PRIMERA FERIA DE  LAS SEMILLAS CRIOLLAS  DE MAÍZ Y SU PRESERVACIÓN: ¡SEMBRANDO TRADICIÓN!</t>
  </si>
  <si>
    <t>75-44-1011445273</t>
  </si>
  <si>
    <t>C4697-2025</t>
  </si>
  <si>
    <t>FUNDACION EDUCATIVA LAZOS ANCESTRALES</t>
  </si>
  <si>
    <t>9014077645</t>
  </si>
  <si>
    <t>ARTE PARA LA INCLUSIÓN: UN PROGRAMA DE ARTE TERAPÉUTICO NIÑOS, NIÑAS, ADOLESCENTES, Y JÓVENES CON DEFICIT DE ATENCIONDE ATENCION..</t>
  </si>
  <si>
    <t>C-100097121</t>
  </si>
  <si>
    <t>C3391-2025</t>
  </si>
  <si>
    <t>PATRONATO COLOMBIANO DE ARTES Y CIENCIAS</t>
  </si>
  <si>
    <t>8300006111</t>
  </si>
  <si>
    <t>X ENCUENTRO DE PORTADORES DEL FOLCLOR DEL PATRONATO COLOMBIANO DE ARTES Y CIENCIAS: MEMORIA, PAZ Y RECONCILIACIÓN.</t>
  </si>
  <si>
    <t>21-44-101468565</t>
  </si>
  <si>
    <t>C10896-2025</t>
  </si>
  <si>
    <t>STOP DANCE AR-T &amp; FUNDACIÓN</t>
  </si>
  <si>
    <t>9018796143</t>
  </si>
  <si>
    <t>URBAN FEST RIO: CAMBIO SOCIAL URBANO, RIOHACHA POR LA PAZ</t>
  </si>
  <si>
    <t>AGP-100001973</t>
  </si>
  <si>
    <t>C10393-2025</t>
  </si>
  <si>
    <t>CORPORACIÓN ARTÍSTICA DANZAS Y MÚSICA TRADICIONAL LOS CARACOLES DEL MAR DE LA VEREDA DE LLANAJE</t>
  </si>
  <si>
    <t>9013213421</t>
  </si>
  <si>
    <t>FIESTA DE SAN ANTONIO - LA FIESTA DE LA ENSENADA</t>
  </si>
  <si>
    <t>41-44-101292985</t>
  </si>
  <si>
    <t>C9265-2025</t>
  </si>
  <si>
    <t>CORPORACION AVC CIUDAD VISUAL</t>
  </si>
  <si>
    <t>9003486363</t>
  </si>
  <si>
    <t>JARDINES MONTAÑEROS: PRESENCIA Y LEGADO DE LAS MUJERES CAMPESINAS EN LA CONSTRUCCIÓN DEL PAISAJE</t>
  </si>
  <si>
    <t>55-44-101085060</t>
  </si>
  <si>
    <t xml:space="preserve">24/06/2025: Se verifica poliza subsanada con Anexo 4 en las fechas de vigencia y se procede a realizar acta correspondiente
Las fechas de amparos no cubren lo solcitado. </t>
  </si>
  <si>
    <t>C3293-2025</t>
  </si>
  <si>
    <t>FUNDACIÒN PARA EL DESARROLLO DE LA POBLACIÒN CON NECESIDADES EDUCATIVAS ESPECIALES DE SUCRE TALENTOS</t>
  </si>
  <si>
    <t>8230053612</t>
  </si>
  <si>
    <t>"RAÍCES Y COLORES: ARTE, TEATRO Y NARRATIVAS PARA LA SALVAGUARDA DEL PATRIMONIO VIVO DE SUCRE".</t>
  </si>
  <si>
    <t>53-44-101038820</t>
  </si>
  <si>
    <t>La resolución y el formato de proyecto no contienen la misma razón social con el RUT, no coincidiendo en la palabra DEPARTAMENTO. Atendiendo a la sesión de inquietudes se valida el NIT y se  remite para revisión.</t>
  </si>
  <si>
    <t>C8131-2025</t>
  </si>
  <si>
    <t xml:space="preserve">FUNDACION CARIDAD Y ESPERANZA </t>
  </si>
  <si>
    <t>9009051411</t>
  </si>
  <si>
    <t>COLORIN COLORADO ESTE CUENTO NO HA ACABADO</t>
  </si>
  <si>
    <t>39-44-101171817</t>
  </si>
  <si>
    <t>C6898-2025</t>
  </si>
  <si>
    <t>CORPORACION DEPARTAMENTAL DE ORQUESTAS JUVENILES E INFANTILES BATUTA- META</t>
  </si>
  <si>
    <t>8220015054</t>
  </si>
  <si>
    <t>VOCES LLANO Y TRADICIÓN - TEMPORADA 4</t>
  </si>
  <si>
    <t>30-44-101063404</t>
  </si>
  <si>
    <t>C7972-2025</t>
  </si>
  <si>
    <t>FUNDACION RESIGNIFICATE</t>
  </si>
  <si>
    <t>9017605151</t>
  </si>
  <si>
    <t>ZENÚ-LINGUA 2.0: “EL GUACHIBKA; LA LENGUA ARTIFICIAL PROPIA PARA LA COMUNIDAD INDÍGENA ZENÚ EN EL CONTEXTO ESCOLAR”</t>
  </si>
  <si>
    <t>53-44-101038507</t>
  </si>
  <si>
    <t>31/05/2025: 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No se evidencia el pago de la póliza - Sin evidencia de pago</t>
  </si>
  <si>
    <t>C7708-2025</t>
  </si>
  <si>
    <t>CORPORACION CULTURAL LA CASA</t>
  </si>
  <si>
    <t>9007343332</t>
  </si>
  <si>
    <t>ACTUAMOS JUGANDO VERSIÓN IX - "TITEREARTE"</t>
  </si>
  <si>
    <t>CCT-100010838</t>
  </si>
  <si>
    <t>31/05/2025:Conforme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No se evidencia el pago de la póliza - Sin evidencia de pago</t>
  </si>
  <si>
    <t>C6990-2025</t>
  </si>
  <si>
    <t>CORPORACION ESCUELA COLOMBIANA DE TAI CHI CHUAN ESTILO YANG - CHI KUNG Y ARTES A FINES</t>
  </si>
  <si>
    <t>9017153921</t>
  </si>
  <si>
    <t>TAICHICHUAN PARA LA COMUNIDAD: ACERCANDO EL PATRIMONIO CULTURAL INMATERIAL DE LA HUMANIDAD A LOS PARQUES.</t>
  </si>
  <si>
    <t xml:space="preserve">12/06/2025: Se evidencia que la poliza se encuentra debidamente aportada y se procede a realizar acta correspondiente.
21/05/2025: Una vez consultada la póliza en el sitio web de Sura se evidencia que son 3 Anexos,  en el documento adjunto sólo se tienen 2. </t>
  </si>
  <si>
    <t>03-06-2025: Se carga el documento ajustado en la carpeta de hoy</t>
  </si>
  <si>
    <t>C3176-2025</t>
  </si>
  <si>
    <t>ASOCIACION BANDA NUEVA INTEGRACION</t>
  </si>
  <si>
    <t>9016428981</t>
  </si>
  <si>
    <t>SEMILLEROS DE BANDAS FOLCLORICAS DEL BAJO CAUCA ANTIOQUEÑO</t>
  </si>
  <si>
    <t>16/08/2025_x000D_</t>
  </si>
  <si>
    <t>33-44-101262415</t>
  </si>
  <si>
    <t>C6815-2025</t>
  </si>
  <si>
    <t>CORPORACION PARA EL DESARROLLO SOCIAL "CORPOCAUSAI"</t>
  </si>
  <si>
    <t>9000841898</t>
  </si>
  <si>
    <t>ESPIRAL DEL TIEMPO: TRAS EL ORIGEN Y EL TIEMPO DE LOS ARTESANOS DEL CARNAVAL DE NEGROS Y BLANCOS EN EL RESGUARDO DE PASTÁS DEL MUNICIPIO DE ALDANA.</t>
  </si>
  <si>
    <t>41-44-101293190</t>
  </si>
  <si>
    <t>C4095-2025</t>
  </si>
  <si>
    <t>FUNDACION JOVENES UNIDOS POR EL ARTE, LA CULTURA Y EL MEDIO AMBIENTE</t>
  </si>
  <si>
    <t>9017604950</t>
  </si>
  <si>
    <t>RECICLANDO HACEMOS CULTURA</t>
  </si>
  <si>
    <t>46-44-101013370</t>
  </si>
  <si>
    <t>C1330-2025</t>
  </si>
  <si>
    <t>CORPORACIÓN IMA</t>
  </si>
  <si>
    <t>9004989251</t>
  </si>
  <si>
    <t>IX SIMPOSIO DE EDUCACIÓN ARTÍSTICA</t>
  </si>
  <si>
    <t>25-44-101201908</t>
  </si>
  <si>
    <t>C8156-2025</t>
  </si>
  <si>
    <t>FUNDACION ITZAYANA QUE SIGNIFICA REGALO DE DIOS</t>
  </si>
  <si>
    <t>9005110394</t>
  </si>
  <si>
    <t>HACIA EL ENCUENTRO CON LA LUNA</t>
  </si>
  <si>
    <t>07/06/2025_x000D_</t>
  </si>
  <si>
    <t>41-44-101292743</t>
  </si>
  <si>
    <t>C5713-2025</t>
  </si>
  <si>
    <t>FUNDACION JUVENTUD, ARTE, EMPRENDIMIENTO E INNOVACION</t>
  </si>
  <si>
    <t>9007057585</t>
  </si>
  <si>
    <t>METETE EN LA PELICULA</t>
  </si>
  <si>
    <t>53-44-101038746</t>
  </si>
  <si>
    <t>21/05/2025: Se solicita el ajuste de la poliza debido a que la vigencia final  del amaparo de Devolucion del Anticipo no cobre de froma correcta segun lo requerido ---- 06/06/2025: SE REMITE PARA REVISIÓN</t>
  </si>
  <si>
    <t>C7369-2025</t>
  </si>
  <si>
    <t>CORPORACION CULTURAL FIHIZCA ARTE PARA LA PAZ Y LA VIDA</t>
  </si>
  <si>
    <t>9011124106</t>
  </si>
  <si>
    <t>SEPTIMO SALÓN DE ARTES PLÁSTICAS Y VISUALES DE VILLA DE VILLA DE LEYVA 2025</t>
  </si>
  <si>
    <t>39-44-101171953</t>
  </si>
  <si>
    <t>C977-2025</t>
  </si>
  <si>
    <t>FUNDACION DE DESARROLLO SOCIAL PARA LA EXCELENCIA SIGLA F.DEX</t>
  </si>
  <si>
    <t>9006092884</t>
  </si>
  <si>
    <t>RESILIARTE II TEMPORADA: HISTORIAS DE RECONEXIÓN SOCIAL</t>
  </si>
  <si>
    <t>C8457-2025</t>
  </si>
  <si>
    <t>CORPORACIÓN TREVEJOS CASA DE FORMACIÓN GESTIÓN Y PRODUCCIÓN ARTÍSTICA Y CULTURAL</t>
  </si>
  <si>
    <t>9008375886</t>
  </si>
  <si>
    <t>ENCUENTRO DE TEATRO ESCUELERO</t>
  </si>
  <si>
    <t>18-44-101106420</t>
  </si>
  <si>
    <t>C7014-2025</t>
  </si>
  <si>
    <t>ASOCIACION DE MINISTROS EVANGELICOS DE CURUMANI</t>
  </si>
  <si>
    <t>9008473843</t>
  </si>
  <si>
    <t>CELEBRACION DE LA SEMANA CULTURAL DE LA BIBLIA "TRANSFERENCIA DE VALORES PARA UNA SOCIEDAD MEJOR"</t>
  </si>
  <si>
    <t>47-44-101031166</t>
  </si>
  <si>
    <t>C10052-2025</t>
  </si>
  <si>
    <t>CONSEJO COMUNITARIO DE LA COMUNIDAD NEGRA DE SANTA CECILIA</t>
  </si>
  <si>
    <t>8160033363</t>
  </si>
  <si>
    <t>BIODIVERSIDAD Y TERRIRORIOS DE PAZ</t>
  </si>
  <si>
    <t>60-44-101015224</t>
  </si>
  <si>
    <t>C779-2025</t>
  </si>
  <si>
    <t>CORPORACIÓN MUJERES EN ACCIÓN DEL META CORPOMUJER</t>
  </si>
  <si>
    <t>9001276870</t>
  </si>
  <si>
    <t>CASTILLA LA NUEVA CELEBRA UNA FIESTA DE LECTURA, ESCRITURA Y ORALIDAD</t>
  </si>
  <si>
    <t>30-44-101063421</t>
  </si>
  <si>
    <t>C10259-2025</t>
  </si>
  <si>
    <t>FUNDACION SOCIAL Y CULTURAL AGENTE DE PAZ DE SINCELEJO</t>
  </si>
  <si>
    <t>9017406374</t>
  </si>
  <si>
    <t>CONSTRUCTORES DE PAZ</t>
  </si>
  <si>
    <t>53-44-101038454</t>
  </si>
  <si>
    <t>C3298-2025</t>
  </si>
  <si>
    <t>EL COLOR AZUL</t>
  </si>
  <si>
    <t>9003848506</t>
  </si>
  <si>
    <t>MUMAR: UN MUSEO PROYECTADO PARA UNA SUPER CIUDAD</t>
  </si>
  <si>
    <t xml:space="preserve"> 96-44-101197033</t>
  </si>
  <si>
    <t>C9384-2025</t>
  </si>
  <si>
    <t>ASOCIACIÓN DERECHOS DE LA NATURALEZA</t>
  </si>
  <si>
    <t>9011022051</t>
  </si>
  <si>
    <t>BIOCULTURAS VIVAS.</t>
  </si>
  <si>
    <t>60-44-101015203</t>
  </si>
  <si>
    <t>C5356-2025</t>
  </si>
  <si>
    <t>CORPORACION LIMITADOS VISUALES DE RISARALDA</t>
  </si>
  <si>
    <t>8160034845</t>
  </si>
  <si>
    <t>CUERDAS INVISIBLES</t>
  </si>
  <si>
    <t>55-44-101085051</t>
  </si>
  <si>
    <t>C4109-2025</t>
  </si>
  <si>
    <t>FUNDACION INTEGRAL PARA LA FAMILIA MANOS CREATIVAS</t>
  </si>
  <si>
    <t>9005709479</t>
  </si>
  <si>
    <t>LOS SABORES DE MI ABUELA</t>
  </si>
  <si>
    <t>05/03/2025_x000D_</t>
  </si>
  <si>
    <t>53-44-101038571</t>
  </si>
  <si>
    <t>Se debe ajustar la fecha de la resolución 454/2025</t>
  </si>
  <si>
    <t>C8059-2025</t>
  </si>
  <si>
    <t>CORPORACIÓN TEATRO EXPERIMENTAL SANTANA</t>
  </si>
  <si>
    <t>8010016429</t>
  </si>
  <si>
    <t>IMAGINADOANDO/EIC ESCUELA ITINERANTE DE CINE - PROGRAMA DE FORMACIÓN AUDIOVISUAL POR INMERSIÓN PARA JÓVENES RURALES.</t>
  </si>
  <si>
    <t>60-44-101015209</t>
  </si>
  <si>
    <t>El acta de aprobación no esta en el formato de Minculturas ( fltan logos) ya se ajustaron y subieron a la carpeta.</t>
  </si>
  <si>
    <t>C9124-2025</t>
  </si>
  <si>
    <t>FUNDACIÓN REGIÓN MUSEO</t>
  </si>
  <si>
    <t>9011258413</t>
  </si>
  <si>
    <t>RINCÓN TEGUA. INICIATIVAS DE TURISMO Y GESTIÓN CULTURAL DEL PATRIMONIO ARQUEOLÓGICO EN SANTA MARÍA, BOYACÁ</t>
  </si>
  <si>
    <t>51-44-101029743</t>
  </si>
  <si>
    <t>C2719-2025</t>
  </si>
  <si>
    <t>FUNDACION ARTISTICA DANZANUEVA</t>
  </si>
  <si>
    <t>9015091114</t>
  </si>
  <si>
    <t>"MOVIMIENTOS PARLANTES" TALLERES PARA EL FUTURO</t>
  </si>
  <si>
    <t>45-44-101166027</t>
  </si>
  <si>
    <t>C8533-2025</t>
  </si>
  <si>
    <t>FUNDACION COLOMBIANA DEJANDO HUELLAS</t>
  </si>
  <si>
    <t>9018773655</t>
  </si>
  <si>
    <t>FORMACION EN LA DANZA DEL SON DE NEGRO</t>
  </si>
  <si>
    <t>75-44-101145030</t>
  </si>
  <si>
    <t>C4451-2025</t>
  </si>
  <si>
    <t>ASOCIACION LLANERITOS PRODUCCION</t>
  </si>
  <si>
    <t>9017404464</t>
  </si>
  <si>
    <t>SALVAGUARDIA DE LA LENGUA SALIVA A TRAVÉS DE UN REPOSITORIO DIGITAL TRANSMEDIA</t>
  </si>
  <si>
    <t>57-46-101008581</t>
  </si>
  <si>
    <t>C9235-2025</t>
  </si>
  <si>
    <t>ALIANZA COLOMBO FRANCESA DE MANIZALES</t>
  </si>
  <si>
    <t>8908018557</t>
  </si>
  <si>
    <t>VISIONES CRUZADAS / VISIONS CROISÉES</t>
  </si>
  <si>
    <t>42-44-101161013</t>
  </si>
  <si>
    <t>C9441-2025</t>
  </si>
  <si>
    <t>JUNTA DE ACCION COMUNAL DE LA URBANIZACION CONSUELO II</t>
  </si>
  <si>
    <t>9016640434</t>
  </si>
  <si>
    <t>TALENTOS DE MI LLANO</t>
  </si>
  <si>
    <t>57-44-101007128</t>
  </si>
  <si>
    <t>C4622-2025</t>
  </si>
  <si>
    <t>ASOCIACIÓN DE USUARIOS DEL ACUEDUCTO PITAL DE COMBIA N°1</t>
  </si>
  <si>
    <t>8160031691</t>
  </si>
  <si>
    <t>SEMILLAS DE VIDA CAMPESINA</t>
  </si>
  <si>
    <t>55-44-101085176</t>
  </si>
  <si>
    <t>C177-2025</t>
  </si>
  <si>
    <t>FUNDACIÓN TRABAJANDO POR SINCERIN</t>
  </si>
  <si>
    <t>9010013545</t>
  </si>
  <si>
    <t>FESTIVAL VOCES Y ACORDEONES DE SINCERIN: POR LA PAZ Y LA CULTURA DE LA COSTA CARIBE COLOMBIANA</t>
  </si>
  <si>
    <t>75-44-101145198</t>
  </si>
  <si>
    <t>C5750-2025</t>
  </si>
  <si>
    <t>ASOCIACION PLAN RETORNO FAMILIA LLOREDA GUAPACHA</t>
  </si>
  <si>
    <t>9018172152</t>
  </si>
  <si>
    <t>CONMEMORACIÓN DEL DÍA DE LA AFROCOLOMBIANIDAD</t>
  </si>
  <si>
    <t>|</t>
  </si>
  <si>
    <t xml:space="preserve">04/06/2025: Se remite para revision, tener en cuenta que la fecha estipulada de los amparos cubre la totalidad del proyecto pese a no tener la misma fecha de vigencia como se indica en la resolucion, se solicita que la aprobacion sea antes al 30 de mayo teniendo en cuenta que el proyecto se encuentra finalizado.
29/05/2025: Se revisa Documento ajustado en el Drive y se observa que los amparos: Devolución de pago anticipado, Cumplimiento del contrato, y pago de salarios prestacionales cuenta con Vigencia desde 01/04/2025, la cual es posterior a la fecha de la resolución 370 del 28 de marzo de 2025.  Ajustar fecha de Vigencia Desde a 28/ 03/2025.  Registro continua en Subsanación de Carpeta
27/05/2025: No se evidencia documento ajustado en el Drive. Continua en Subsanación Carpeta
La VIGENCIA DESDE (01/04/2025) tiene una fecha posterior a la fecha de expedición de la resolución 0370 de 2025, a saber al 28/03/2025. </t>
  </si>
  <si>
    <t>C9951-2025</t>
  </si>
  <si>
    <t>FUNDACION BELLA FLOR</t>
  </si>
  <si>
    <t>8301215871</t>
  </si>
  <si>
    <t>RITMOS Y LETRAS, TALENTOS DE NIÑOS Y ADOLESCENTES EN EL SUR DE BOGOTÁ</t>
  </si>
  <si>
    <t>33-44-101262490</t>
  </si>
  <si>
    <t>C6134-2025</t>
  </si>
  <si>
    <t>ASOCIACION DE CABILDOS INDIGENAS EMBERA WOUNAAN KATIO CHAMI Y TULE DEL DEPARTAMENTO DEL CHOCO OREWA</t>
  </si>
  <si>
    <t>9000602821</t>
  </si>
  <si>
    <t>RESCATE DE LA CULTURA EMBERA DOVIDA PARA JOVENES</t>
  </si>
  <si>
    <t>M-100263402</t>
  </si>
  <si>
    <t xml:space="preserve">23/07/2025: Se realiza la validacion de la poliza nueva aportada con Anexo 6 y se procede a realizar acta correspondiente
14/07/2025: Fecha de los amparos en Anexo 4 es posterior a la fecha inicial que indica la resolucion 454, indicarme si es pertinente proceder a realizar el acta con la fecha de inicio de vigencia que aparece en la parte superior de la poliza
01/07/2025: Se evidencia en la poliza aportada AJUSTADA con Anexo 4 que la fecha de inicio es posterior a la fecha que indica la resolucion 454(15/04/2025) y asi mismo verificar los amparos de la poliza estan erroneos, es decir no se ajusto la anterior observacion, solo el nombre del tomador
20/06/2025: Se evidencia en la poliza aportada con Anexo 4 que la fecha de inicio es posterior a la fecha que indica la resolucion 454(15/04/2025) y asi mismo verificar los amparos de la poliza estan erroneos
22.05.2025:  Ajustar objeto de la póliza en el entendido de que no se deriva de un contrato sino de un acto administrativo. </t>
  </si>
  <si>
    <t xml:space="preserve">Se solicita ajuste a entidad por cambio de resolución </t>
  </si>
  <si>
    <t>Se envio correo al Tomador el 16/07/2025 8 am, solicitando ajuste de inicio de vigencias en amparos. GH                 La poliza se carga en la carpeta de subsanaciones del 22/07/2025 con los ajustes correspondientes en el anexo 6.</t>
  </si>
  <si>
    <t>C9570-2025</t>
  </si>
  <si>
    <t>CORPORACIÓN SERRANÍA</t>
  </si>
  <si>
    <t>9012089766</t>
  </si>
  <si>
    <t>“GIRA DE LA SABANA A LA MONTAÑA”: UN VIAJE SONORO HACIA EL CORAZÓN DE MISTRATÓ</t>
  </si>
  <si>
    <t>55-44-101085194</t>
  </si>
  <si>
    <t>C7761-2025</t>
  </si>
  <si>
    <t>FUNDACION EDUCATIVA ROBERTO VILLEGAS</t>
  </si>
  <si>
    <t>8230030871</t>
  </si>
  <si>
    <t>"TOTUMO CREATIVO: PINTURA Y DIVERSIÓN"</t>
  </si>
  <si>
    <t>75-44-101145276</t>
  </si>
  <si>
    <t>C5227-2025</t>
  </si>
  <si>
    <t>CORPORACIÓN CULTURAL MARIMBULA</t>
  </si>
  <si>
    <t>9015024210</t>
  </si>
  <si>
    <t>“MÁ TABALÁ SENDÁ CHAKERO” FORMACIÓN ARTÍSTICA Y CULTURAL PARA EL FOMENTO DE LA MÚSICA Y LAS DANZAS TRADICIONALES EN LOS NIÑOS, NIÑAS Y JÓVENES.</t>
  </si>
  <si>
    <t>45-44-101165546</t>
  </si>
  <si>
    <t>C2138-2025</t>
  </si>
  <si>
    <t>CORPORACIÓN CULTURAL EL TOTUMO ENCANTADO</t>
  </si>
  <si>
    <t>9009604156</t>
  </si>
  <si>
    <t>LABORATORIOS DE ARTE PARA LA VIDA Y LA PAZ DESDE EL TERRITORIO RURAL</t>
  </si>
  <si>
    <t>AGP-100001787</t>
  </si>
  <si>
    <t>C9717-2025</t>
  </si>
  <si>
    <t>JUNTA DE ACCION COMUNAL DEL CORREGIMIENTO DE OBANDO</t>
  </si>
  <si>
    <t>9015738478</t>
  </si>
  <si>
    <t>FORTALECIMIENTO DE LA BANDA MUSICO MARCIAL DEL CORREGIMIENTO DE OBANDO</t>
  </si>
  <si>
    <t>AGP-100001802</t>
  </si>
  <si>
    <t>C806-2025</t>
  </si>
  <si>
    <t>CORPORACION CULTURAL CABRESTERO GUAINIA</t>
  </si>
  <si>
    <t>9006600418</t>
  </si>
  <si>
    <t>GUAINIA SE VISTE DE GALA “1ER GRAN VELADA DE LA CANCIÓN INEDITA"</t>
  </si>
  <si>
    <t>30-44-101063474</t>
  </si>
  <si>
    <t>C6535-2025</t>
  </si>
  <si>
    <t>FUNDACION GRANITO DE ARENA</t>
  </si>
  <si>
    <t>9001466176</t>
  </si>
  <si>
    <t>ENTRE TRADICIÓN Y MODERNIDAD: LO QUE PIENSAN LOS NIÑOS Y JÓVENES DE LAS INSTITUCIONES EDUCATIVAS DEL ALTO BAUDÓ SOBRE LA CULTURA.</t>
  </si>
  <si>
    <t>55-44-101085005</t>
  </si>
  <si>
    <t>C3843-2025</t>
  </si>
  <si>
    <t>ASOCIACION ONG TRABAJADARES EN ACCIÓN MARBER</t>
  </si>
  <si>
    <t>9001598566</t>
  </si>
  <si>
    <t>ARTE-SANO 2025</t>
  </si>
  <si>
    <t>C8863-2025</t>
  </si>
  <si>
    <t>CORPORACIÓN SOCIAL, CULTURAL Y AMBIENTAL JUAN GORDO DE GRANADA SUCRE</t>
  </si>
  <si>
    <t>9015702601</t>
  </si>
  <si>
    <t>LEO GRANADA</t>
  </si>
  <si>
    <t>26/04/2025_x000D_</t>
  </si>
  <si>
    <t>53-44-101038604</t>
  </si>
  <si>
    <t>C11082-2025</t>
  </si>
  <si>
    <t>JUNTA DE ACCION COMUNAL DEL BARRIO PARIS CENTRAL</t>
  </si>
  <si>
    <t>9000222385</t>
  </si>
  <si>
    <t>LABORATORIO CREATIVO EN ARTES PLASTICAS: COLORES PARA TRANSFORMAR VIDAS</t>
  </si>
  <si>
    <t>75-44-101145313</t>
  </si>
  <si>
    <t>C3261-2025</t>
  </si>
  <si>
    <t>CORPORACIÓN CENTRO CULTURAL MÉDULA TEATRO</t>
  </si>
  <si>
    <t>9017380861</t>
  </si>
  <si>
    <t>III FESTIVAL INTERNACIONAL LIBERTARIO POR EL TEATRO Y LA VIDA.</t>
  </si>
  <si>
    <t>25-44-101201911</t>
  </si>
  <si>
    <t>C2764-2025</t>
  </si>
  <si>
    <t>JUNTA DE ACCION COMUNAL DE LA VEREDA EL VEGON DEL MUNICIPIO DE TOLEDO</t>
  </si>
  <si>
    <t>8070009183</t>
  </si>
  <si>
    <t>PINTA, CANTA Y BAILA</t>
  </si>
  <si>
    <t>21-46-101115181</t>
  </si>
  <si>
    <t>C4469-2025</t>
  </si>
  <si>
    <t>CORPORACIÓN INTEGRAL DE ARTE, SALUD Y VIDA LOS MANDIBULEROS</t>
  </si>
  <si>
    <t>8110283284</t>
  </si>
  <si>
    <t>PROPUESTA PEDAGÓGICA INTEGRAL CRECER EN SON DE PAZ</t>
  </si>
  <si>
    <t>48-44-101007113</t>
  </si>
  <si>
    <t>C9344-2025</t>
  </si>
  <si>
    <t>CORPORACION EL CONVITE</t>
  </si>
  <si>
    <t>9016424061</t>
  </si>
  <si>
    <t>MI REGION A TRAVÉS DEL LENTE</t>
  </si>
  <si>
    <t>75-44-101145234</t>
  </si>
  <si>
    <t>C9017-2025</t>
  </si>
  <si>
    <t>CORPORACION PARA LA INTEGRACION Y EL DESARROLLO DE LOS PUEBLOS EL SARAZO</t>
  </si>
  <si>
    <t>8200021951</t>
  </si>
  <si>
    <t>SEMILLEROS DE DANZA TRADICIONAL EN NIÑOS Y NIÑAS DEL MUNICIPIO DE CALDAS</t>
  </si>
  <si>
    <t>23/10/2025_x000D_</t>
  </si>
  <si>
    <t>39-44-101171850</t>
  </si>
  <si>
    <t>C4581-2025</t>
  </si>
  <si>
    <t>LA CORPORACIÓN DÉJALO SER</t>
  </si>
  <si>
    <t>8160024399</t>
  </si>
  <si>
    <t>LA COLECTIVA “RADIO ONLINE POR  LA CULTURA Y LA PAZ”</t>
  </si>
  <si>
    <t>55-44-101084998</t>
  </si>
  <si>
    <t>C5829-2025</t>
  </si>
  <si>
    <t>JUNTA DE ACCION COMUNAL DE LA VEREDA SAN PEDRO</t>
  </si>
  <si>
    <t>9010264502</t>
  </si>
  <si>
    <t>SALVAGUARDANDO NUESTRA TRADICIÓN CAMPESINA</t>
  </si>
  <si>
    <t>41-44-101292752</t>
  </si>
  <si>
    <t>C10951-2025</t>
  </si>
  <si>
    <t>JUNTA DE ACCION COMUNAL DEL BARRIO VERACRUZ</t>
  </si>
  <si>
    <t>9006419965</t>
  </si>
  <si>
    <t>RITMOS DE VIDA</t>
  </si>
  <si>
    <t>CCS- 100040700</t>
  </si>
  <si>
    <t>Se deben ajustar las fechas de amparo, teniendo en cuenta que la fecha de finalización del proyecto es el 14 de octubre.</t>
  </si>
  <si>
    <t>Se ajusto las fechas de amparo de la póliza, se remite para revisión</t>
  </si>
  <si>
    <t>Por favor verificar el anexo 1 que ya estaba adjunto, en el que se corrigen las vigencias.</t>
  </si>
  <si>
    <t>C1211-2025</t>
  </si>
  <si>
    <t>CORPORACION INDIGENA BOON JUYU</t>
  </si>
  <si>
    <t>9014580804</t>
  </si>
  <si>
    <t>DESCUBRE LA LENGUA CURRIPACO A TRAVÉS DE UNA EXPERIENCIA DIGITAL EN LA MODALIDAD DE UN VIDEO DICCIONARIO</t>
  </si>
  <si>
    <t>11-44-101253904</t>
  </si>
  <si>
    <t>C3143-2025</t>
  </si>
  <si>
    <t>CORPORACIÓN ENSAMBLE ARCOB</t>
  </si>
  <si>
    <t>9011816241</t>
  </si>
  <si>
    <t>MÚSICA EN EL CORAZÓN DE LA NATURALEZA Y EL CONFLICTO: UNA EXPLORACIÓN CREATIVA DESDE LO MUSICAL</t>
  </si>
  <si>
    <t>18/11/2025_x000D_</t>
  </si>
  <si>
    <t>21-44-101469932</t>
  </si>
  <si>
    <t>C9299-2025</t>
  </si>
  <si>
    <t>FUNDACION 15 A</t>
  </si>
  <si>
    <t>9016305564</t>
  </si>
  <si>
    <t>GASTROMUJERES “CAMINOS PARA LA SOSTENIBILIDAD”</t>
  </si>
  <si>
    <t>07/11/2025_x000D_</t>
  </si>
  <si>
    <t>53-44-101038366</t>
  </si>
  <si>
    <r>
      <rPr>
        <b/>
        <sz val="11"/>
        <color rgb="FF000000"/>
        <rFont val="Calibri"/>
        <family val="2"/>
        <scheme val="minor"/>
      </rPr>
      <t xml:space="preserve">26/06/2025: Se revisó póliza ajustada y se remitio a revisión 
</t>
    </r>
    <r>
      <rPr>
        <sz val="11"/>
        <color rgb="FF000000"/>
        <rFont val="Calibri"/>
        <family val="2"/>
        <scheme val="minor"/>
      </rPr>
      <t>Se deben ajustar las fechas de amparo, teniendo en cuenta que la fehca de finalización del proyecto es el 7 de noviembre.</t>
    </r>
  </si>
  <si>
    <t>C8483-2025</t>
  </si>
  <si>
    <t>CORPORACION CULTURAL SEMILLITAS DE CAFE</t>
  </si>
  <si>
    <t>9010486463</t>
  </si>
  <si>
    <t>MI TIERRA DANZA 6</t>
  </si>
  <si>
    <t>60-44-101015208</t>
  </si>
  <si>
    <t>C8273-2025</t>
  </si>
  <si>
    <t>MUSEO DE ARTE DE CALDAS</t>
  </si>
  <si>
    <t>8100039869</t>
  </si>
  <si>
    <t>42-44-101161043</t>
  </si>
  <si>
    <t>C8247-2025</t>
  </si>
  <si>
    <t>FUNDACION AYUDA A LA COMUNIDAD</t>
  </si>
  <si>
    <t>8060019643</t>
  </si>
  <si>
    <t>BOCETOS DE APRENDIZ</t>
  </si>
  <si>
    <t>75-44-101145128</t>
  </si>
  <si>
    <t>Al corregir el amparo de la vigencia de la poliza  la fecha del pago de salarios y demás quedó mal en el aclaratorio colocando 2025 y debe ser 15-11- 2028.</t>
  </si>
  <si>
    <t xml:space="preserve">CORREGIDAS LA OBSERVACIÓN DE LA FECHA DEL PAGO DE SALARIOS Y DEMAS </t>
  </si>
  <si>
    <t xml:space="preserve">
06-06-2025: Se carga el documento ajustado en la carpeta de hoy
</t>
  </si>
  <si>
    <t>C6912-2025</t>
  </si>
  <si>
    <t>FUNDACIÓN CULTURAL POPACHA</t>
  </si>
  <si>
    <t>9002111919</t>
  </si>
  <si>
    <t>ESCUELA DE MÚSICA MACONDO.</t>
  </si>
  <si>
    <t>75-44-101145439</t>
  </si>
  <si>
    <t>C5749-2025</t>
  </si>
  <si>
    <t>ASOCIACION MOVIMIENTO JOVENES X ANTIOQUIA</t>
  </si>
  <si>
    <t>9015105506</t>
  </si>
  <si>
    <t>CONCURSO DE CUENTO FORMATIVO SOY_CAPAZ</t>
  </si>
  <si>
    <t>65-44-101239187</t>
  </si>
  <si>
    <t>C11018-2025</t>
  </si>
  <si>
    <t>JUNTA DE ACCION COMUNAL DE SAN JOSE DE CHILLANQUER</t>
  </si>
  <si>
    <t>9014875830</t>
  </si>
  <si>
    <t>CULTURA VIVA EN GUACHUCAL: UN LEGADO PARA LA NUEVA GENERACIÓN</t>
  </si>
  <si>
    <t>45-44-101166204</t>
  </si>
  <si>
    <t>C10823-2025</t>
  </si>
  <si>
    <t>ASOCIACION DE ARTESANOS TEJIENDO SUEÑOS YANACONAS DE SAN SEBASTIAN</t>
  </si>
  <si>
    <t>9003218434</t>
  </si>
  <si>
    <t>RETORNANDO AL TIEMPO ARMÓNICO DE LOS ANCESTROS MILENARIOS DESDE LA SIEMBRA Y CRIANZA DE LA AWANKA WASI YANAKUNA RUNA</t>
  </si>
  <si>
    <t>C-100096829</t>
  </si>
  <si>
    <t>C7819-2025</t>
  </si>
  <si>
    <t>CORPORACION PARA EL DESARROLLO DE LA COMUNICACION, LA CULTURA Y LA INNOVACION TECONOLOGICA - CORCINTEC</t>
  </si>
  <si>
    <t>QUE SUENE LA RADIO: CONSERVACIÓN, ORGANIZACIÓN Y CATALOGACIÓN DIGITAL DE LOS ARCHIVOS SONOROS DE SEIS EMISORAS COMUNITARIAS DEL DEPARTAMENTO DE SANTANDER</t>
  </si>
  <si>
    <t>56-44-101010067</t>
  </si>
  <si>
    <t>31/05/2025: Conforme el comentario que reposaa en la columna Y, a saber: "La póliza tiene el certificado de no revocatoria ni cancelación por falta de pago desde que se trasladó, que es válido de acuerdo con las instrucciones de la capacitación. De otra parte, el anexo 1 contiene la aclaración por asuntos contractuales - Segun el Rut remitido, la palabra TECONOLOGICA es correcta " Se cambia estado a Remitida para revisión.
Ajustar objeto de la póliza en el entendido de que no se deriva de un contrato sino de un acto administrativo. Así mismo, No se evidencia el pago de la póliza. De otra parte, en los 4 documentos se menciona la palabra TECONOLOGICA,  revisar si es  TECNOLOGICA. - Sin evidencia de pago</t>
  </si>
  <si>
    <t xml:space="preserve">La póliza tiene el certificado de no revocatoria ni cancelación por falta de pago desde que se trasladó, que es válido de acuerdo con las instrucciones de la capacitación. De otra parte, el anexo 1 contiene la aclaración por asuntos contractuales - Segun el Rut remitido, la palabra TECONOLOGICA es correcta </t>
  </si>
  <si>
    <t>C2652-2025</t>
  </si>
  <si>
    <t>FUNDACION AMIGOS DEL DESARROLLO SOCIAL CULTURAL Y AMBIENTAL COLOMBIANO.</t>
  </si>
  <si>
    <t>TRANSFORM-ARTE, FASE 2: DEL PAPEL AL PIXEL.</t>
  </si>
  <si>
    <t>85-44-101137786</t>
  </si>
  <si>
    <t>C11164-2025</t>
  </si>
  <si>
    <t>JUNTA DE ACCION COMUNAL DE LA VEREDA SAN JOSE</t>
  </si>
  <si>
    <t>VEREDA SAN JOSÉ: HUERTOS DE PAZ Y ESPERANZA</t>
  </si>
  <si>
    <t>AGP-100002111</t>
  </si>
  <si>
    <t>C8565-2025</t>
  </si>
  <si>
    <t>FUNDACIÓN FOLCLÓRICA RIENDA Y GALOPE</t>
  </si>
  <si>
    <t>V FESTIVAL "DEMOSLE RIENDA AL JOROPO"</t>
  </si>
  <si>
    <t>57-44-101007062</t>
  </si>
  <si>
    <t>30/05/2025: Se ajusta el objeto de la póliza dentro de las aclaraciones. En el documento se adjunta el Anexo 0. Se cambia estado a Remitido para revisión. 
* Ajustar objeto de la póliza en el entendido de que no se deriva de un contrato sino de un acto administrativo. Así mismo, No hay evidencia del Anexo 0.</t>
  </si>
  <si>
    <t>C3201-2025</t>
  </si>
  <si>
    <t>CORPORACION INTEGRAL JUSTA Y SOLIDARIA</t>
  </si>
  <si>
    <t>“CIRCO DE CORAZÓN: FAMILIAS UNIDAS POR LAS ARTES Y LA PAZ”</t>
  </si>
  <si>
    <t xml:space="preserve">17/06/2025: Se evidencia la nueva poliza aportada y corregida, se procede a realizar acta correspondiente
La VIGENCIA DESDE (29/04/2025) tiene una fecha posterior a la fecha de expedición de la resolución 0454 de 2025, a saber al 15/04/2025. Así mismo,  Ajustar objeto de la póliza en el entendido de que no se deriva de un contrato sino de un acto administrativo. </t>
  </si>
  <si>
    <r>
      <rPr>
        <b/>
        <sz val="11"/>
        <color rgb="FF000000"/>
        <rFont val="Calibri"/>
        <family val="2"/>
        <scheme val="minor"/>
      </rPr>
      <t>12-06-2025: Se carga el documento ajustado en la carpeta de hoy.</t>
    </r>
    <r>
      <rPr>
        <sz val="11"/>
        <color rgb="FF000000"/>
        <rFont val="Calibri"/>
        <family val="2"/>
        <scheme val="minor"/>
      </rPr>
      <t xml:space="preserve"> De acuerdo con las indicaciones de la capacitación de Jurídica, si el proyecto tiene fecha de ejecución posterior a la resolución la vigencia podrá salir a partir de esa fecha. Por otra parte, la póliza ya cuenta con un anexo en el que se aclara que las obligaciones se derivan de la resolución 0454-2025.</t>
    </r>
  </si>
  <si>
    <t>C2720-2025</t>
  </si>
  <si>
    <t>FUNDACION CULTIVANDO ESPERANZAS PARA EL FUTURO FUNDACEF</t>
  </si>
  <si>
    <t>CULTIVANDO SONIDOS</t>
  </si>
  <si>
    <t>75-44-101145251</t>
  </si>
  <si>
    <t xml:space="preserve">31/05/2025: En el archivo que reposa en el Drive se evidencia  pago de la póliza. Se cambia estado a remitida para revisión.  
No se evidencia el pago de la póliza. Así mismo, se observa leve diferencia en la razón social de la póliza de ESPERANZA a ESPERANZAS   con el RUT, Resolución y Formato de proyecto. - Sin evidencia de pago
</t>
  </si>
  <si>
    <t>La póliza tiene la constancia de pago desde que se trasladó inicialmente</t>
  </si>
  <si>
    <t>C4805-2025</t>
  </si>
  <si>
    <t>ASOCIACIÓN DE VERSEADORES DE LA PIQUERIA VALLENATA ASOVERSO</t>
  </si>
  <si>
    <t>UN CANTO AL RIO</t>
  </si>
  <si>
    <t>53-44-101038829</t>
  </si>
  <si>
    <t>C467-2025</t>
  </si>
  <si>
    <t>CORPORACION ARTISTICA Y CULTURAL FERIARTE</t>
  </si>
  <si>
    <t>CONSTRUYAMOS PAZ Y TEJIDO SOCIAL EN EL SECTOR RURAL A TRAVES DE LAS ARTES</t>
  </si>
  <si>
    <t>75-44-101144948</t>
  </si>
  <si>
    <t>C4348-2025</t>
  </si>
  <si>
    <t>FUNDACION PARA EL PROGRESO DE LA ORINOQUIA</t>
  </si>
  <si>
    <t>TRANSFORMANDO MI ENTORNO V. VOCES VALIENTES</t>
  </si>
  <si>
    <t>30-44-101063457</t>
  </si>
  <si>
    <t>C7304-2025</t>
  </si>
  <si>
    <t>CORPORACION LA CAVERNA CENTRO DE ARTE Y CULTURA</t>
  </si>
  <si>
    <t>LAS AVENTURAS DE UCU Y SUS AMIGOS 8 ¡ACCIONES DIFERENTES, PLANETA NUEVO!</t>
  </si>
  <si>
    <t>15/09/2025_x000D_</t>
  </si>
  <si>
    <t>39-44-101172022</t>
  </si>
  <si>
    <t>C18-2025</t>
  </si>
  <si>
    <t>ASOCIACION AMIGOS POR LO SOCIAL</t>
  </si>
  <si>
    <t>ARTE AL CAMPO 5 MUSICA Y DANZA PARA LA ZONA RURAL DE DOSQUEBRADAS RISARALDA</t>
  </si>
  <si>
    <t>55-44-101084967</t>
  </si>
  <si>
    <t>C9867-2025</t>
  </si>
  <si>
    <t>FUNDACION PARA LA VIVIENDA Y PRESTACION DE SERVICIOS SOCIALES</t>
  </si>
  <si>
    <t>TERCERA EDICION: ZAPATIANDO PASIONES ARTE EN ESCENA</t>
  </si>
  <si>
    <t>30-44-101063426</t>
  </si>
  <si>
    <t>C4943-2025</t>
  </si>
  <si>
    <t>FUNDACIÓN CULTURAL KURI PUKUSKA</t>
  </si>
  <si>
    <t>FESTIVAL INTERNACIONAL DE LAS ARTES MINGA 2025- ESPACIOS PARA LA VIDA, LA DIVERSIDAD, LA CONVIVENCIA Y EL RESPETO</t>
  </si>
  <si>
    <t>C10647-2025</t>
  </si>
  <si>
    <t>FUNDACIÓN AFECTO</t>
  </si>
  <si>
    <t>PEDAGOGÍAS DE PAZ: CONVIVENCIA CERRITANA</t>
  </si>
  <si>
    <t>75-44-101145567</t>
  </si>
  <si>
    <t>C2420-2025</t>
  </si>
  <si>
    <t>FUNDACIÒN GÈNESIS DE LAS ARTES</t>
  </si>
  <si>
    <t>TITIRILANDIA, MANITOS QUE CREAN VIDA FASE 2: FORMACION EN ARTES VISUALES Y ESCENICAS.</t>
  </si>
  <si>
    <t>C1419-2025</t>
  </si>
  <si>
    <t>FUNDACION ARTISTICA SUKNA QUIÑA</t>
  </si>
  <si>
    <t>TEJIENDO SONIDOS DE VIDA, FORMACION MUSICAL PARA NIÑOS, NIÑAS Y JOVENES</t>
  </si>
  <si>
    <t>41-44-101292824</t>
  </si>
  <si>
    <t>Se encuentra pendiente el anexo 0</t>
  </si>
  <si>
    <t>Se allega el anexo 0</t>
  </si>
  <si>
    <t>C10050-2025</t>
  </si>
  <si>
    <t>FUNDACION TALENTO DON Y CORAZON</t>
  </si>
  <si>
    <t>ARTRADI- ARTE Y TRADICIÓN CAMPESINA</t>
  </si>
  <si>
    <t>51-44-101029845</t>
  </si>
  <si>
    <t>C6483-2025</t>
  </si>
  <si>
    <t>CORPORACIÓN CKABAI</t>
  </si>
  <si>
    <t>PAISAJES ÍNTIMOS</t>
  </si>
  <si>
    <t>22/10/2025_x000D_</t>
  </si>
  <si>
    <t>55-44-101085116</t>
  </si>
  <si>
    <t>las fechas de vigencia de los amparos deben ir hasta el 22 de octubre de 2028 Y hasta el 22 de abril 2026</t>
  </si>
  <si>
    <t>C10495-2025</t>
  </si>
  <si>
    <t>CORPORACION SOCIEDAD FANTASMAGORIA</t>
  </si>
  <si>
    <t>FESTIVAL DE CINE FANTÁSTICO Y DE TERROR DE MEDELLÍN: FANTASMAGORÍA 7</t>
  </si>
  <si>
    <t>M- 100262661</t>
  </si>
  <si>
    <t>C3735-2025</t>
  </si>
  <si>
    <t>FUNDACIÓN SOCIAL VIVIMOS PARA SOÑAR</t>
  </si>
  <si>
    <t>SABANALARGUERAS: HISTORIA Y MUJERES PARA NARRAR TERRITORIO</t>
  </si>
  <si>
    <t>53-44-101038407</t>
  </si>
  <si>
    <t>C6237-2025</t>
  </si>
  <si>
    <t>FUNDACION DANZA LIBRE BOGOTA</t>
  </si>
  <si>
    <t>FESTIVAL NACIONAL E INTERNACIONAL DANZA LIBRE 2025 DL FEST</t>
  </si>
  <si>
    <t>CCS- 100040933</t>
  </si>
  <si>
    <t>C7349-2025</t>
  </si>
  <si>
    <t>ASOCIACIÓN DE PRODUCTORES AGROPECUARIOS CRISTALES PIEDECUESTA</t>
  </si>
  <si>
    <t>ESCUELA DE FORMACIÓN MÚSICAS DE LA MONTAÑA</t>
  </si>
  <si>
    <t>04/02/2025_x000D_</t>
  </si>
  <si>
    <t>CCS- 100040908</t>
  </si>
  <si>
    <t>C10451-2025</t>
  </si>
  <si>
    <t>CORPORACIÓN ARTERNATIVA</t>
  </si>
  <si>
    <t>8VO FESTIVAL ROCK AL SISTEMA: RAÍCES NUEVAS</t>
  </si>
  <si>
    <t>30-44-101063503</t>
  </si>
  <si>
    <t>LAS FECHAS DE LOS AMPAROS DEBEN IR HASTA EL 08-05-2026 Y LA DE SALARIOS Y PRESTACIONES SOCIALES HASTA EL 08-11-2028</t>
  </si>
  <si>
    <t>CORREGIDO AMPAROS DE LAS VIGENCIAS</t>
  </si>
  <si>
    <t xml:space="preserve">
04-06-2025: Se carga el documento ajustado en la carpeta de hoy
</t>
  </si>
  <si>
    <t>C7912-2025</t>
  </si>
  <si>
    <t>ESCUELA DE MUSICA Y ARTES CORBANDAS META CORPORACION MUSICO CULTURAL</t>
  </si>
  <si>
    <t>HACIENDO MUSICA PARA LA PAZ</t>
  </si>
  <si>
    <t>30-44-101063705</t>
  </si>
  <si>
    <t>C6591-2025</t>
  </si>
  <si>
    <t>FUNDACION REY LAGARTO</t>
  </si>
  <si>
    <t>XII FESTIVAL DE NUEVAS BANDAS</t>
  </si>
  <si>
    <t>41-44-101292864</t>
  </si>
  <si>
    <t>C2988-2025</t>
  </si>
  <si>
    <t>FUNDACION INTEGRAL PARA LA SOSTENIBILIDAD</t>
  </si>
  <si>
    <t>CON-PAZ POR EL CAUCA</t>
  </si>
  <si>
    <t>40-44-101063446</t>
  </si>
  <si>
    <t>C51-2025</t>
  </si>
  <si>
    <t>RESGUARDO INDIGENA AWA EL SANDE</t>
  </si>
  <si>
    <t>¡VIVA EL SANDE! - TALLERES DE FORMACION ARTISTICA PARA EL RESGUARDO INDIGENA EL SANDE. - FASE III - 2025.</t>
  </si>
  <si>
    <t>41-44-101292876</t>
  </si>
  <si>
    <t>LOS AMPAROS DE LA POLIZA DEBEN IR HASTA EL 10-05-2026 Y LAS PRESTACIONES Y DEMAS HASTA EL 10-11-2028</t>
  </si>
  <si>
    <t>CORREGIDAS LAS FECHAS  DE LOS AMPAROS</t>
  </si>
  <si>
    <t xml:space="preserve">05-06-2025: Se carga el documento ajustado en la carpeta de hoy
17-06-2025: En las hoja 5 del archivo cargado en la carpeta de fecha 05 y 06 de junio 2025 se evidencia el ajuste de fechas </t>
  </si>
  <si>
    <t>C4381-2025</t>
  </si>
  <si>
    <t>ASOCIACION CULTURAL DEL GUAVIARE</t>
  </si>
  <si>
    <t>EXPERIENCIA TRANSMEDIA PARA VISIBILIZAR LAS NARRATIVAS DE FUNDACIÓN Y POBLAMIENTO DE SAN JOSÉ DEL, GUAVIARE</t>
  </si>
  <si>
    <t>11-44-101254016</t>
  </si>
  <si>
    <t>C2969-2025</t>
  </si>
  <si>
    <t>CORPORACIÓN CULTURAL, ARTISTICA, DEPORTIVA Y SOCIAL NOWEN</t>
  </si>
  <si>
    <t>PUERTO CONCORDIA BAILA Y TOCA AL RITMO DE LA PAZ - FASE II</t>
  </si>
  <si>
    <t>30-44-101063524</t>
  </si>
  <si>
    <t>C2910-2025</t>
  </si>
  <si>
    <t>ASOCIACIÓN DE MUJERES INDÍGENAS "PÁTA"</t>
  </si>
  <si>
    <t>"TARE I TIKUNATÁ KUMA ARÜ INÜKACHIGA SAN MARTIN I NAPATÜWA" SEGUNDO FESTIVAL CULTURAL Y DE JUEGOS TRADICIONALES TIKUNAS EN SAN MARTIN DE AMACAYACU</t>
  </si>
  <si>
    <t>55-44-101085201</t>
  </si>
  <si>
    <t>C7488-2025</t>
  </si>
  <si>
    <t>JUNTA DE ACCION COMUNAL REASENTAMIENTO EL ROSARIO</t>
  </si>
  <si>
    <t>TRADICIONES QUE SANAN: EL LEGADO CULTURAL DE TIERRALTA</t>
  </si>
  <si>
    <t>AGP-100001696</t>
  </si>
  <si>
    <t>C8666-2025</t>
  </si>
  <si>
    <t>ASOCIACION DE PESCADORES ARTESANALES AFRODESCENDIENTES LOS SOCIOS</t>
  </si>
  <si>
    <t>SOCIOS DEL ARTE: PESCADORES Y CREADORES</t>
  </si>
  <si>
    <t>75-44-101145131</t>
  </si>
  <si>
    <t>C3631-2025</t>
  </si>
  <si>
    <t>ASOCIACION DE ARTISTAS DE CHIRIGUANA ASOARTE</t>
  </si>
  <si>
    <t>“II ENCUENTRO DEL LENGUAJE DE LAS ARTES: CHIRIGUANA, CANTA, BAILA Y VERSEA”</t>
  </si>
  <si>
    <t>14-44-101236259</t>
  </si>
  <si>
    <t>C5863-2025</t>
  </si>
  <si>
    <t>FUNDACIÓN PARA EL DESARROLLO E IGUALDAD RIBEREÑA</t>
  </si>
  <si>
    <t>1° FERIA FORMATIVA Y ARTESANAL DE BARRANCO DE LOBA</t>
  </si>
  <si>
    <t>AGP-100002118</t>
  </si>
  <si>
    <t>C303-2025</t>
  </si>
  <si>
    <t>FUNDACION FORMEMOS FUTURO</t>
  </si>
  <si>
    <t>LA ESCRITURA, LA LECTURA Y LA ORALIDAD COMO HERRAMIENTA PARA SANAR Y RESIGNIFICAR LA VIDA</t>
  </si>
  <si>
    <t>57-44-101007051</t>
  </si>
  <si>
    <t xml:space="preserve">30/05/2025: Se evidencia ajuste del objeto de la póliza dentro de las aclaraciones. Se cambia estado a Remitida para Revisión. 
26.05.2025: Ajustar objeto de la póliza en el entendido de que no se deriva de un contrato sino de un acto administrativo. </t>
  </si>
  <si>
    <t>C5461-2025</t>
  </si>
  <si>
    <t>COSEJO COMUNITARIO DE LA COMUNIDAD NEGRA DE CABECERAS BAJO SAN JUAN</t>
  </si>
  <si>
    <t>SABERES ANCESTRALES, SALUD DESDE LA NATURALEZA</t>
  </si>
  <si>
    <t>CCS-100040843</t>
  </si>
  <si>
    <t xml:space="preserve">17/06/2025: Se evidencia Anexo 3, el cual aclara las inconsistencias y se evidencia el pago correspondiente, motivo por el cual se procede a realizar el acta.
26/05/2025: Se presenta el Anexo 0 y Anexo 3 pero no hay evidencia del Anexo 1 y Anexo 2. Así mismo, No hay evidencia del pago de la póliza. De otra parte, existe leve diferencia en la resolución de COSEJO A CONSEJO en la  entidad proponente - Sin evidencia de pago
</t>
  </si>
  <si>
    <t>C11025-2025</t>
  </si>
  <si>
    <t>JUNTA DE ACCIÓN COMUNAL DE LA CALERA CORREGIMIENTO DE CHILES</t>
  </si>
  <si>
    <t>EMPODERAMIENTO DE JÓVENES GUARDIANAS DEL PÁRAMO MEDIANTE LA RECUPERACIÓN DE LA MINGA DE SIEMBRA DEL AGUA Y SABERES ANCESTRALES EN LA VEREDA LA CALERA</t>
  </si>
  <si>
    <t>45-44-101166311</t>
  </si>
  <si>
    <t>25/06/2025: Se evidencia correccion de la poliza en la razon social quedando correcta y se procede a realizar acta correspondiente.
09/06/2025: Se evidencia en la nueva poliza aportada que se subsano el nombre de la razon social, sin embargo en la poliza sigue apareciendo con el mismo numero de Poliza y anexo 0, por lo cual se solicita se modique el anexo a Nº 1.
Existe Diferencia  entre la razón social de la póliza "JUNTA DE ACCION COMUNAL DE LA VEREDA LA CALERA RESGUARDO DE CHILES MUNICIPIO DE
CUMBAL" con el RUT:"JUNTA DE ACCIÓN COMUNAL DE LA CALERA CORREGIMIENTO DE CHILES" y con la resolución 454: "JUNTA DE ACCIÓN COMUNAL DE LA CALERA CORREGIMIENTO DE CHILES". Ajustar  en la razón social de la póliza, ya que no coincide con la información de la resolución, RUT y formato de proyecto</t>
  </si>
  <si>
    <t xml:space="preserve">04/07/2025 - Se carga resolución aclaratoria No. 1016 de 03/07/2025 05-06-2025: Se carga el documento ajustado en la carpeta de hoy
18-06-2025: Se carga el documento ajustado en la carpeta de hoy
</t>
  </si>
  <si>
    <t>C7110-2025</t>
  </si>
  <si>
    <t>ASOCIACIÓN ECOTURISTICA ARCOIRIS</t>
  </si>
  <si>
    <t>EXPEDICIÓN ANCESTRAL ETNOBOTÁNICA: BIODIVERSIDAD Y COMUNIDAD EN LAS VEREDAS GUAMAL, MANZANARES ARRIBA Y AURES LA MORELIA DEL MUNICIPIO DE SONSÓN, ANTIOQUIA.</t>
  </si>
  <si>
    <t>CCS-100040755</t>
  </si>
  <si>
    <t>C1154-2025</t>
  </si>
  <si>
    <t>ASOCIACION DE ESCRITORES DE LA COSTA</t>
  </si>
  <si>
    <t>XXIII PARLAMENTO INTERNACIONAL DE ESCRITORES DE CARTAGENA</t>
  </si>
  <si>
    <t>75-44-101145349</t>
  </si>
  <si>
    <t>C5698-2025</t>
  </si>
  <si>
    <t>FUNDACION PARA LA INVESTIGACION Y EL DESARROLLO SOCIAL</t>
  </si>
  <si>
    <t>JÓVENES EN MOVIMIENTO; UN VIAJE POR LAS DANZAS TRADICIONALES DE COLOMBIA.</t>
  </si>
  <si>
    <t>75-44-101145509</t>
  </si>
  <si>
    <t>C6078-2025</t>
  </si>
  <si>
    <t>ASOCIACION ARTE, CULTURA Y MEDIO AMBIENTE DE SOLEDAD</t>
  </si>
  <si>
    <t>TALLERES DE FORMACION OFICIOS Y SABERES TRADICIONALES DEL MUNICIPIO DE SOLEDAD</t>
  </si>
  <si>
    <t>75-44-101145352</t>
  </si>
  <si>
    <t>C6287-2025</t>
  </si>
  <si>
    <t>FUNDACION SE UN HEROE</t>
  </si>
  <si>
    <t>MÚSICA Y ARTE PARA LA LIBERTAD</t>
  </si>
  <si>
    <t>75-44-101144970</t>
  </si>
  <si>
    <t>C8656-2025</t>
  </si>
  <si>
    <t>CABILDO MENOR LA SIRIA TERRITORIO DE SAN ANDRES DE SOTAVENTO - CORDOBA</t>
  </si>
  <si>
    <t>HISTORIAS, CREENCIAS Y MITOS INDIGENAS VAN AL TEATRO</t>
  </si>
  <si>
    <t>C4904-2025</t>
  </si>
  <si>
    <t>RESGUARDO INDÍGENA SAN JOSÉ</t>
  </si>
  <si>
    <t>WEJXA EEN YUWE'S YU'SKHEWNA</t>
  </si>
  <si>
    <t>C9573-2025</t>
  </si>
  <si>
    <t>FUNDACION SOYMAURO360</t>
  </si>
  <si>
    <t>NIÑOS DEL RIO</t>
  </si>
  <si>
    <t>C1663-2025</t>
  </si>
  <si>
    <t>FUNDACION INICIATIVA POR COLOMBIA</t>
  </si>
  <si>
    <t>DESPERTANDO SONIDOS</t>
  </si>
  <si>
    <t>75-44-101145250</t>
  </si>
  <si>
    <t>C642-2025</t>
  </si>
  <si>
    <t>CORPORACION MALOCA JOVEN</t>
  </si>
  <si>
    <t>3 RA VERSION DEL FESTIVAL DE CINE Y CONTENIDOS AUDIOVISUALES EL SENDERO DE LA DANTA, GUAVIARE</t>
  </si>
  <si>
    <t xml:space="preserve">CRC-100024678              </t>
  </si>
  <si>
    <t>C5392-2025</t>
  </si>
  <si>
    <t>FUNDACION CASA DE CULTURA DIGITAL</t>
  </si>
  <si>
    <t>ESCUELA DE CINE Y TELEVISIÓN ÉTNICA</t>
  </si>
  <si>
    <t>14-44-101235794</t>
  </si>
  <si>
    <t>C5402-2025</t>
  </si>
  <si>
    <t>ASOCIACION AFROCOLOMBIANA DEL DISTRITO TURISTICO CULTURAL E HISTORICO DE SANTA MARTA EL DEPARTAMENTO DEL MAGDALENA Y DE LA COSTA CARIBE - AFROSAMAG CARIBE</t>
  </si>
  <si>
    <t>HUERTA DE PLANTAS MEDICINALES ANCESTRALES: SABERES Y CULTURA VIVA PARA LAS NUEVAS GENERACIONES</t>
  </si>
  <si>
    <t>85-44-101137811</t>
  </si>
  <si>
    <t>No estan cargados los formatos de proyecto ni el RUT</t>
  </si>
  <si>
    <t>Se allegaron los documentos necesarios</t>
  </si>
  <si>
    <t>C7580-2025</t>
  </si>
  <si>
    <t>CONSEJO COMUNITARIO DE COMUNIDADES NEGRAS MAGEN DE MI</t>
  </si>
  <si>
    <t>ESCUELA DE MÚSICA FOLCLÓRICA TRADICIONAL Y DANZAS AFROCOLOMBIANAS MAGEN DE MI</t>
  </si>
  <si>
    <t>85-44-101137923</t>
  </si>
  <si>
    <t>C6204-2025</t>
  </si>
  <si>
    <t>ASOCIACION COLECTIVO MELAO</t>
  </si>
  <si>
    <t>HISTORIAS QUE UNEN: TEATRO COMO HERRAMIENTA DE PAZ Y REFLEXIONES DE MICRO VIOLENCIAS EN EL TERRITORIO.</t>
  </si>
  <si>
    <t>45-44-101165797</t>
  </si>
  <si>
    <t>C9635-2025</t>
  </si>
  <si>
    <t>FUNDACION EDUCATIVA DE LA DIOCESIS DE MONTELIBANO</t>
  </si>
  <si>
    <t>CANTO MI CUENTO</t>
  </si>
  <si>
    <t>53-44-101038561</t>
  </si>
  <si>
    <t>C6984-2025</t>
  </si>
  <si>
    <t>CORPORACIÓN INDEPENDENT BOOKING ARTIST MANAGER</t>
  </si>
  <si>
    <t>RISARALDA EN SINTONÍA: EDUCACIÓN, NARRATIVAS DIGITALES Y NUEVAS FORMAS DE PERIODISMO EN LA MÚSICA Y LA CULTURA.</t>
  </si>
  <si>
    <t>55-44-101084946</t>
  </si>
  <si>
    <t>C5116-2025</t>
  </si>
  <si>
    <t>EL MEDIO CORPORACION AUDIOVISUAL DE NARIÑO</t>
  </si>
  <si>
    <t>21 FESTIVAL INTERNACIONAL DE CINE DE PASTO - FICPA 2025</t>
  </si>
  <si>
    <t>41-44-101292737</t>
  </si>
  <si>
    <t>Ajustar el objeto de la póliza toda vez que no estamos frente a "OBLIGACIONES CONTRACTUALES"</t>
  </si>
  <si>
    <t>C5329-2025</t>
  </si>
  <si>
    <t>FUNDACION CULTURAL Y DEPORTIVA VALENCIA VIVE</t>
  </si>
  <si>
    <t>ESCUELA FOLCLORICA AGUA DULCE DE VALENCIA</t>
  </si>
  <si>
    <t>53-44-101038614</t>
  </si>
  <si>
    <t>C8382-2025</t>
  </si>
  <si>
    <t>CORPORACION RECAMPE-SINANDO</t>
  </si>
  <si>
    <t>NARRADORES DE LA MEMORIA</t>
  </si>
  <si>
    <t>55-44-101085117</t>
  </si>
  <si>
    <t>45-44-101166326</t>
  </si>
  <si>
    <t>C5504-2025</t>
  </si>
  <si>
    <t>CORPORACIÓN ARTISTICA Y CULTURAL LEGENDARIOS</t>
  </si>
  <si>
    <t>I FESTIVAL INFANTIL Y JUVENIL CANAGUAROS</t>
  </si>
  <si>
    <t>57-44-101007075</t>
  </si>
  <si>
    <t>C10194-2025</t>
  </si>
  <si>
    <t>FUNDACION FOLCLORICA FANTASIA DE LA CANDELARIA</t>
  </si>
  <si>
    <t>SUELO DE PASION</t>
  </si>
  <si>
    <t>AGP-100002117</t>
  </si>
  <si>
    <t>C7249-2025</t>
  </si>
  <si>
    <t>ASOCIACIÓN COMUNITARIA DE EMPRENDEDORES DE SERVICIOS TURÍSTICOS - TOURS PIJAO</t>
  </si>
  <si>
    <t>TERCER FESTIVAL DE LA CULTURA Y DE LA TROVA MONTAÑERA "JUGLAR DE LOS ANDES"</t>
  </si>
  <si>
    <t>60-44-101015246</t>
  </si>
  <si>
    <t>C6315-2025</t>
  </si>
  <si>
    <t>FUNDACIÓN SIEMBRA</t>
  </si>
  <si>
    <t>ARTE-PROYECTO REVISTA CULTURAL AUDIOVISUAL VEINTI3 Y VEINTI4</t>
  </si>
  <si>
    <t>51-44-101029807</t>
  </si>
  <si>
    <t>C10957-2025</t>
  </si>
  <si>
    <t>CORPORACIÓN JUVENIL ARREGLANDO EL PAIS</t>
  </si>
  <si>
    <t>CHIVAPAZ LAB  "MEMORIA Y RECONCILIACIÓN"</t>
  </si>
  <si>
    <t>21-44-101469155</t>
  </si>
  <si>
    <t>C4588-2025</t>
  </si>
  <si>
    <t>JUNTA DE ACCIÓN COMUNAL DEL CORREGIMIENTO EL CARMEN DEL MUNICIPIO DE EL PASO DEPARTAMENTO DEL CESAR</t>
  </si>
  <si>
    <t>MELODIAS, CANTOS Y RITMOS ANCESTRALES, IMPLEMENTACIÓN DE TALLERES DE FORMACIÓN EN MÚSICA TRADICIONAL DE TAMBORA Y DANZAS FOLCLÓRICAS DE LA REGION CARIBE A NIÑOS, NIÑAS, ADOLESCENTES Y JOVENES DE LA INSTITUCIÓN EDUCATIVA EL CARMEN, EN EL CORREGIMIENTO DE EL CARMEN MUNICIPIO DE EL PASO CESAR</t>
  </si>
  <si>
    <t>14-44-101233490</t>
  </si>
  <si>
    <t>C4283-2025</t>
  </si>
  <si>
    <t>FUNDACION CULTURAL DE ARTES ESCENICAS JAVIER ANTONIO DE LA ROSA BERDUGO</t>
  </si>
  <si>
    <t>CINE AL BARRIO PARA LA JUVENTUD Y LA PAZ</t>
  </si>
  <si>
    <t>BQ-100101943</t>
  </si>
  <si>
    <t>C10239-2025</t>
  </si>
  <si>
    <t>JUNTA DE ACCIÒN COMUNAL DE LA VEREDA GUAN PUENTE ALTO MUNICIPIO DE GUACHUCAL</t>
  </si>
  <si>
    <t>FORTALECIMIENTO DE LOS SABERES ANCESTRALES Y LA CREATIVIDAD EN MUJERES CON HABILIDADES DIVERSAS MEDIANTE LA IMPLEMENTACIÓN DEL AULA MÓVIL "TRANSFORMANDO VIDAS" EN LOS RESGUARDOS DE COLIMBA Y MUELLAMUES, MUNICIPIO DE GUACHUCAL, NARIÑO</t>
  </si>
  <si>
    <t>45-44-101166145</t>
  </si>
  <si>
    <t>C3151-2025</t>
  </si>
  <si>
    <t>CORPORACION CULTURAL EL REPIQUE BELLAS ARTE</t>
  </si>
  <si>
    <t>FESTIVAL ETNOCULTURAL, SONIDOS DE ESPERANZA UN REPIQUE A LA PAZ</t>
  </si>
  <si>
    <t>COQ-100005736</t>
  </si>
  <si>
    <t>EL ANEXO MODIFICTAORIO 2 INDICA "CONTRATO" DEBE SER "RESOLUCION"</t>
  </si>
  <si>
    <t>La póliza se encuentra cargada en la carpeta del 3/07/2025 con los ajustes solicitados, en la pagina 12 anexo 3.</t>
  </si>
  <si>
    <t>C8628-2025</t>
  </si>
  <si>
    <t>JUNTA DE ACCION COMUNAL VEREDA LA NARANJERA</t>
  </si>
  <si>
    <t>LA COCINA DE MI VEREDA EMPRENDIMIENTO CULTURAL CAMPESINO CON SABOR A TRADICIÓN</t>
  </si>
  <si>
    <t>AGP-100002079</t>
  </si>
  <si>
    <t>31/05/2025: Conforme al comentario que reposa en la columna Y referente a: "La póliza tiene el certificado de no revocatoria ni cancelación por falta de pago desde que se trasladó, que es válido de acuerdo con las instrucciones de la capacitación." Se cambia estado a Remitida para revisión.
No se evidencia pago de la póliza - Sin evidencia de pago</t>
  </si>
  <si>
    <t>C10511-2025</t>
  </si>
  <si>
    <t>FUNDACION COMUNITARIA ARTESANAL LA NUEVA FUENTE DE ZAMBRANO BOLIVAR</t>
  </si>
  <si>
    <t>PRIMERA FERIA EXPOSICION ARTESANAL Y CULTURAL POR LA POTENCIALIZACION DE LA VIDA.</t>
  </si>
  <si>
    <t>C5919-2025</t>
  </si>
  <si>
    <t>FUNDACION INDÍGENA INTIMAKUNA</t>
  </si>
  <si>
    <t>17º ENCUENTRO INTERNACIONAL DE MÚSICA Y DANZA "SOL DE LOS PASTOS"</t>
  </si>
  <si>
    <t>41-44-101292782</t>
  </si>
  <si>
    <t>C5253-2025</t>
  </si>
  <si>
    <t>FUNDACION BIOLOGICA DEL CARIBE</t>
  </si>
  <si>
    <t>RITMOS Y VOCES DE LA COMUNA, CREANDO MÚSICA, TRANSFORMANDO VIDAS.</t>
  </si>
  <si>
    <t>75-44-101145220</t>
  </si>
  <si>
    <t>C4388-2025</t>
  </si>
  <si>
    <t>FUNDACIÓN CULTURAL SURCUNINA</t>
  </si>
  <si>
    <t>TERCER ENCUENTRO INTERNACIONAL DE DANZA FOLCLÓRICA POR PAREJA URCUNINA DANZA, ´´POR EL REENCUENTRO DE NUESTRA RAÍCES ´´</t>
  </si>
  <si>
    <t>41-44-101293076</t>
  </si>
  <si>
    <t>C3699-2025</t>
  </si>
  <si>
    <t>FUNDACION CAMARA OSCURA</t>
  </si>
  <si>
    <t>GUARDIANES DE LA BIODIVERSIDAD: EDUCACIÓN Y CULTURA AMBIENTAL POR LA PAZ</t>
  </si>
  <si>
    <t>21-46-101114911</t>
  </si>
  <si>
    <t>C9773-2025</t>
  </si>
  <si>
    <t>FUNDACION CULTURAL PROJECTS</t>
  </si>
  <si>
    <t>ENCUENTRO DE CUERDAS PULSADAS ORIOL RANGEL, EN TRÍO.</t>
  </si>
  <si>
    <t>23/04/2025_x000D__x000D_</t>
  </si>
  <si>
    <t>75-44-101145730</t>
  </si>
  <si>
    <t>C5953-2025</t>
  </si>
  <si>
    <t>CORPORACIÓN UTOPÍA PRODUCCIONES</t>
  </si>
  <si>
    <t>VIII FESTIVAL INTERNACIONAL DE TEATRO "UN PASO A LA ESCENA"</t>
  </si>
  <si>
    <t>15/11/202</t>
  </si>
  <si>
    <t>55-44-101084957</t>
  </si>
  <si>
    <t>C8407-2025</t>
  </si>
  <si>
    <t>SUEÑOS FILMS COLOMBIA</t>
  </si>
  <si>
    <t>18º FESTIVAL INTERNACIONAL DE CINE Y VIDEO ALTERNATIVO Y COMUNITARIO OJO AL SANCOCHO.</t>
  </si>
  <si>
    <t>14-44-101234698</t>
  </si>
  <si>
    <t>C5629-2025</t>
  </si>
  <si>
    <t>FUNDACION CULTURAL ESCUELA DE MUSICA HIPOLITO CAMPO BAUTISTA DE TUNIA CAUCA</t>
  </si>
  <si>
    <t>FORTALECIMIENTO Y DESARROLLO TÉCNICO MUSICAL DE LA ESCUELA DE MÚSICA HIPÓLITO CAMPO BAUTISTA</t>
  </si>
  <si>
    <t>18/10/2025_x000D_</t>
  </si>
  <si>
    <t>40-44-101063449</t>
  </si>
  <si>
    <t>C713-2025</t>
  </si>
  <si>
    <t>ASOCIACION SOMOS BARU</t>
  </si>
  <si>
    <t>SOMOS ARTE VIVO</t>
  </si>
  <si>
    <t>C4556-2025</t>
  </si>
  <si>
    <t>FUNDACION DESPERTARTE</t>
  </si>
  <si>
    <t>III VERSIÓN DEL FESTIVAL NACIONAL DE MUSICA TRADICIONAL Y CAMPESINA</t>
  </si>
  <si>
    <t>19/11/2025_x000D_</t>
  </si>
  <si>
    <t>25-44-101201955</t>
  </si>
  <si>
    <t>C5188-2025</t>
  </si>
  <si>
    <t>CORPORACIÓN ARTES GATO NEGRO</t>
  </si>
  <si>
    <t>ENTRE HILOS - ESCUELA ROTATIVA DE TEATRO DE TÍTERES.</t>
  </si>
  <si>
    <t>45-44-101165623</t>
  </si>
  <si>
    <t>C7056-2025</t>
  </si>
  <si>
    <t>FUNDACIÓN PARA LA PROMOCIÓN E INVESTIGACIÓN DE LA CULTURA Y LA PARTICIPACION ALEPH</t>
  </si>
  <si>
    <t>LABORATORIO ESCÉNICO MULTIDISCIPLINAR ALEPH</t>
  </si>
  <si>
    <t>14-44-101235922</t>
  </si>
  <si>
    <t>C494-2025</t>
  </si>
  <si>
    <t>CORPORACION HACERKARTE</t>
  </si>
  <si>
    <t>TRAVESIAS DE LA PALABRA</t>
  </si>
  <si>
    <t>CCS-100040811</t>
  </si>
  <si>
    <t>C1765-2025</t>
  </si>
  <si>
    <t>CORPORACIÓN SERRANIAGUA</t>
  </si>
  <si>
    <t>FESTIVAL MONTAÑEROS EN LOS PARAGUAS</t>
  </si>
  <si>
    <t>55-44-101085190</t>
  </si>
  <si>
    <t>C10982-2025</t>
  </si>
  <si>
    <t>FUNDACION ARTISTICA Y CULTURAL SINFONIAS DEL CESAR</t>
  </si>
  <si>
    <t>TALLERES DE FORMACIÓN EN BANDA SINFÓNICA PARA NIÑOS/AS,  JOVENES  Y PERSONAS MAYORES VULNERABLES DE LA CASA DE LA CULTURA DEL MUNICIPIO DE VALLEDUPAR CESAR</t>
  </si>
  <si>
    <t>75-44-101145451</t>
  </si>
  <si>
    <t>C29-2025</t>
  </si>
  <si>
    <t>FUNDACION CULTURAL RENACER FOLKLORICO MANIZALES</t>
  </si>
  <si>
    <t>9010664954</t>
  </si>
  <si>
    <t>EN RESCATE DE NUESTRA  IDENTIDAD CULTURAL POR UNA SOCIEDAD EN PAZ</t>
  </si>
  <si>
    <t>42-44-101160640</t>
  </si>
  <si>
    <t>C3065-2025</t>
  </si>
  <si>
    <t>CORPORACIÓN VILLAJAZZ FESTIVAL</t>
  </si>
  <si>
    <t>9003339402</t>
  </si>
  <si>
    <t>XV FESTIVAL INTERNACIONAL DE JAZZ DE VILLA DE LEYVA</t>
  </si>
  <si>
    <t>39-44-101171546</t>
  </si>
  <si>
    <t>C4164-2025</t>
  </si>
  <si>
    <t>CABILDO MENOR INDÍGENA DE LA VEREDA SAN MIGUEL MUNICIPIO DE SINCELEJO</t>
  </si>
  <si>
    <t>8230043539</t>
  </si>
  <si>
    <t>FORMACIÓN EN ARTES TRADICIONALES Y SABERES PARA LA VIDA DE LA CULTURA ZENÚ</t>
  </si>
  <si>
    <t>AGP-100001755</t>
  </si>
  <si>
    <t>C2260-2025</t>
  </si>
  <si>
    <t>FUNDACION NUEVA ESPERANZA Y RENACER</t>
  </si>
  <si>
    <t>9005733846</t>
  </si>
  <si>
    <t>HUELLAS JUVENILES DEL PATRIMONIO DE CALI</t>
  </si>
  <si>
    <t>45-44-101165543</t>
  </si>
  <si>
    <t>C7847-2025</t>
  </si>
  <si>
    <t>JUNTA DE ACCIÓN COMUNAL DEL SECTOR INEM DEL BARRIO EL CARMEN-COMUNA 03</t>
  </si>
  <si>
    <t>8000236611</t>
  </si>
  <si>
    <t>GUARDIANES DEL PATRIMONIO TANGIBLE DE IBAGUÉ</t>
  </si>
  <si>
    <t>04/08/2025_x000D_</t>
  </si>
  <si>
    <t>25-44-101202102</t>
  </si>
  <si>
    <t>C7664-2025</t>
  </si>
  <si>
    <t>FUNDACION TINKUY</t>
  </si>
  <si>
    <t>9014219410</t>
  </si>
  <si>
    <t>QUINCHIL II – TEJIENDO LOS HILOS DE LA MEMORIA ANCESTRAL CON LOS GUAGUAS Y LAS MAYORAS DEL RESGUARDO INDÍGENA DE CARLOSAMA</t>
  </si>
  <si>
    <t>41-44-101292938</t>
  </si>
  <si>
    <t>C10146-2025</t>
  </si>
  <si>
    <t>ZABRINSKY FESTIVAL INTERNACIONAL DE CINE - ZAFIC FESTIVAL</t>
  </si>
  <si>
    <t>9012929606</t>
  </si>
  <si>
    <t>ZAFIC FESTIVAL</t>
  </si>
  <si>
    <t>C10094-2025</t>
  </si>
  <si>
    <t>RESGUARDO INDIGENA CXHAB WALA LUUÇX - BELLO HORIZONTE</t>
  </si>
  <si>
    <t>9009989524</t>
  </si>
  <si>
    <t>FXIWKWEWE'SX DXI’JKWE PHADENA</t>
  </si>
  <si>
    <t>Se solicita ajuste de la poliza, debido a que el objeto en mención no corresponde ni a la resolución ni al proyecto. ---25/06/2025: Se solicita nuevamente el ajuste del objeto debido a que sige aparenciendo lo mismo por lo cual se solicito el ajuste desde la primera vez (establece el objeto de la u. Nacional mas no el de la resolucion ni del proyecto) 10/07/2025: se evidencia que le dia de hoy se actualiza la casilla de obsebacionespor parte de la entidad, en la cual indican que la subsanación fue realiza y se encentra en la carpeta de 25/06/2025, sin embargo se evidencia que NO SE HA SUBSANADO, pues sigue siendo la misma poliza ya revisada la cual NO CUMPLE por la azones ya mencionadas --- 28/07/2025: mediante whatsapp el 16 de julio notifican que la poliza ya está subsanada, sin embargo, la poliza remitida es la misma que está en la carpeta (la cual ya fue revisada). Por eso se solicita que verifiquen antes de remitir porque no estan remitiendo bien y con este proyecto ya es la segunda vez que sucede. Adicional, que remitan la poliza subsanada. --- 04/08/2025: yo no me habia dado cuenta y desde la primera vez uno de los amaparos; devolución del pago anticipado, no tiene el valor correcto, pues debia ser 14.971.200 y el valor que aparece es 9.357.000</t>
  </si>
  <si>
    <t>En la carpeta del 28 de mayo se subió el 25 de junio en el anexo1 pagina 1 en objeto de contrato aparece el nombre resolución y numero de registro del proyecto, no aparece referencia a contrato con la universidad nacional, indica proyectos que participen en las convocatorias del programa nacional de concertacion cultural 2025. 25-06-2025: Se carga el documento ajustado según lo requerido en la carpeta 25-06-2025, por favor revisar la página 1 del documento cargado.</t>
  </si>
  <si>
    <t xml:space="preserve"> En la carpeta del 28 de mayo, se sube el día de hoy 01/08/2025 la póliza ajustada en el anexo 3 pagina 1. </t>
  </si>
  <si>
    <t>En la carpeta del 28 de mayo se subió el 25 de junio en el anexo1 pagina 1 en objeto de contrato aparece el nombre resolución y numero de registro del proyecto, no aparece referencia a contrato con la universidad nacional, indica proyectos que participen en las convocatorias del programa nacional de concertacion cultural 2025. 25-06-2025: Se carga el documento ajustado según lo requerido en la carpeta 25-06-2025, por favor revisar la página 1 del documento cargado.                                                                     16/07/2025 se notifica ajuste a OAJ para revision GH</t>
  </si>
  <si>
    <t>C4173-2025</t>
  </si>
  <si>
    <t>FUNDACIÓN INTEGRAL LABRAR PAIS</t>
  </si>
  <si>
    <t>9016252781</t>
  </si>
  <si>
    <t>FORMACIÓN INTEGRAL BANDA SINFÓNICA SAN RAFAEL – TANGUA (NARIÑO) “FORTALECIENDO EL TEJIDO HUMANO A TRAVÉS DE LA MÚSICA”</t>
  </si>
  <si>
    <t>21-46-101114873</t>
  </si>
  <si>
    <t>Esta pendiente anexo 0</t>
  </si>
  <si>
    <t>C5631-2025</t>
  </si>
  <si>
    <t>FUNDACION VICTORIA ELENA</t>
  </si>
  <si>
    <t>9010775611</t>
  </si>
  <si>
    <t>AGUJEREAR LAS VIOLENCIAS CON LECTURA COMUNITARIA VERSIÓN 2 AÑO 2025</t>
  </si>
  <si>
    <t>52-44-101017011</t>
  </si>
  <si>
    <t>C3831-2025</t>
  </si>
  <si>
    <t>CORPORACION CULTURAL LOS TIESTOS</t>
  </si>
  <si>
    <t>9011646785</t>
  </si>
  <si>
    <t>LA DANZA COMO INSTRUMENTO DE FORMACIÓN</t>
  </si>
  <si>
    <t>CCT- 100010723</t>
  </si>
  <si>
    <t>C818-2025</t>
  </si>
  <si>
    <t>FUNDACION HABITATSUR</t>
  </si>
  <si>
    <t>9007634072</t>
  </si>
  <si>
    <t>NGÜECHICA: EL LUGAR DONDE SE APRENDE</t>
  </si>
  <si>
    <t>C2130-2025</t>
  </si>
  <si>
    <t>CORPORACION MISION LLANERA</t>
  </si>
  <si>
    <t>9017590931</t>
  </si>
  <si>
    <t>MISION LLANERA, VISION DE PAZ</t>
  </si>
  <si>
    <t>30-44-101063373</t>
  </si>
  <si>
    <t>C6842-2025</t>
  </si>
  <si>
    <t>ASOCIACIÓN FOLCLÓRICA SANTIAGO DE LAS ATALAYAS</t>
  </si>
  <si>
    <t>8440039959</t>
  </si>
  <si>
    <t>ESCUELA DE FORMACIÓN ARTISTICA Y CULTURAL SANTIAGO DE LAS ATALAYAS</t>
  </si>
  <si>
    <t>57-44-101007064</t>
  </si>
  <si>
    <t>En el objeto suprimir obligaciones contractuales y dejar solo obligaciones de la Resolución No 0454 del 15-04-2025</t>
  </si>
  <si>
    <t>17-06-2025: En las hoja 3 del archivo cargado en la carpeta de fecha 05 y 06 de junio 2025 se evidencia el ajuste por asuntos contractuales</t>
  </si>
  <si>
    <t>C874-2025</t>
  </si>
  <si>
    <t>CORPORACIÓN ARTISTICA CULTURAL Y DEPORTIVA SON´BOTALON</t>
  </si>
  <si>
    <t>9018491461</t>
  </si>
  <si>
    <t>DANZANDO Y FORMANDO DESDE LA RURALIDAD MAPIRIPENSE "SOMOS PDET, SOMOS VIDA".</t>
  </si>
  <si>
    <t>45-44-101166436</t>
  </si>
  <si>
    <t>C2484-2025</t>
  </si>
  <si>
    <t>CORPORACION CARIBE ALEGRE</t>
  </si>
  <si>
    <t>9017109363</t>
  </si>
  <si>
    <t>CARIBE SOY</t>
  </si>
  <si>
    <t>75-44-101145240</t>
  </si>
  <si>
    <t>C1537-2025</t>
  </si>
  <si>
    <t>CORPORACIÓN SOLUCIONES DIGITAL CONNECT</t>
  </si>
  <si>
    <t>9017340467</t>
  </si>
  <si>
    <t>COCINAS TRADICIONALES INDÍGENAS AMAZÓNICAS</t>
  </si>
  <si>
    <t>11-44-101253758</t>
  </si>
  <si>
    <t>C2111-2025</t>
  </si>
  <si>
    <t>JUNTA DE ACCION COMUNAL  VEREDA LA OSSA</t>
  </si>
  <si>
    <t>ECOS DE JUEGOS TRADICIONALES</t>
  </si>
  <si>
    <t>45-44-101166956_x000D_</t>
  </si>
  <si>
    <t>03/06/2025: Se solicita el ajuste de las fechas iniciales de los amparos debido a que no cubre ni desde la resolución ni desde el inicio del proyecto - SE RECOMIENDA URGENTE - PROXIMO A VENCER  ---- 16/06/2025: el 13/06 fue remitida por el area encargada la poliza, se reliaza el acta y se deja anotación para el revisor/a asigando/a que la fecha de aprobación sea la misma de la poliza teniendo encuenta que al dia siguiente de la expedición se terminaba el proyecto y por ser fds no es posible el tramite del acta</t>
  </si>
  <si>
    <t>C8339-2025</t>
  </si>
  <si>
    <t>RESGUARDO INDIGENA INTI YAKU</t>
  </si>
  <si>
    <t>SEGUNDO "ENCUENTRO DE CULTURAS ANDINAS DEL MACIZO COLOMBIANO"</t>
  </si>
  <si>
    <r>
      <rPr>
        <sz val="11"/>
        <color rgb="FF000000"/>
        <rFont val="Calibri"/>
        <family val="2"/>
        <scheme val="minor"/>
      </rPr>
      <t xml:space="preserve">Se solicita el ajuste de las fechas iniciales de los amparos debido a que no cubre ni desde la resolución ni desde el inicio del proyecto --- 25/06/2025: Se revisa nuevamente en la carpeta y los documentos estan tal cual como cuando fue remitida la carpeta, es decir </t>
    </r>
    <r>
      <rPr>
        <u/>
        <sz val="11"/>
        <color rgb="FF000000"/>
        <rFont val="Calibri"/>
        <family val="2"/>
        <scheme val="minor"/>
      </rPr>
      <t>NO SE EVIDENCIA LA SUBSANACION MENCIONADA</t>
    </r>
    <r>
      <rPr>
        <sz val="11"/>
        <color rgb="FF000000"/>
        <rFont val="Calibri"/>
        <family val="2"/>
        <scheme val="minor"/>
      </rPr>
      <t xml:space="preserve"> --- 26/06/2025: se remite para revisión</t>
    </r>
  </si>
  <si>
    <t xml:space="preserve">25-06-2025: Se carga ajuste de cronograma en la carpeta del proyecto remitida a la OAJ el día 30-05-2025: Agradecemos revisar nuevamente por favor.
25-06-2025:Se carga nuevamente ajuste en la carpeta de hoy </t>
  </si>
  <si>
    <t>C7071-2025</t>
  </si>
  <si>
    <t>FUNDACION UNIVERSIDAD DEL NORTE</t>
  </si>
  <si>
    <t>LABORATORIO DE NUEVAS SONORIDADES DEL CARIBE COLOMBIANO</t>
  </si>
  <si>
    <t>85-44-101138053</t>
  </si>
  <si>
    <t>C6040-2025</t>
  </si>
  <si>
    <t>CORPORACION FOLCLORICA ESTEFANIA CAICEDO</t>
  </si>
  <si>
    <t>XXXIX FESTIVAL FOLCLORICO INTERNACIONAL DE BARRANQUILLA ESTEFANIA CAICEDO</t>
  </si>
  <si>
    <t>85-44-101138095</t>
  </si>
  <si>
    <t>C11126-2025</t>
  </si>
  <si>
    <t xml:space="preserve">FUNDACION UNIENDO ARTES  </t>
  </si>
  <si>
    <t>UNE CON AMOR</t>
  </si>
  <si>
    <t>AGP- 100002214</t>
  </si>
  <si>
    <t>C5714-2025</t>
  </si>
  <si>
    <t>JUNTA DE ACCION COMUNAL DEL BARRIO 20 DE JULIO</t>
  </si>
  <si>
    <t>ESCUELA DE FORMACION ARTISTICA Y CULTURAL DEL BARRIO 20 DE JULIO</t>
  </si>
  <si>
    <t>AGP- 100001835</t>
  </si>
  <si>
    <t>C9723-2025</t>
  </si>
  <si>
    <t>CORPORACION POLITECNICO DE LA COSTA ATLANTICA</t>
  </si>
  <si>
    <t>VOCES DEL ARTE: EMPRENDIMIENTO Y CULTURAS PARA LA VIDA</t>
  </si>
  <si>
    <t>85-44-101138250</t>
  </si>
  <si>
    <t>C8552-2025</t>
  </si>
  <si>
    <t>CORPORACIÓN CULTURAL Y SOCIAL DE LEBRIJA CORCUSOL</t>
  </si>
  <si>
    <t>XVI FESTIVAL DE TEATRO LEBRIJA 2025</t>
  </si>
  <si>
    <t>B-100062980</t>
  </si>
  <si>
    <t xml:space="preserve">EN EL AMPARO DE PAGO ANTICIPADO DEBE CORREGIRSE LA COBERTURA PORQUE DEBE HACERSE POR EL 80% ES DECIR POR UN VALOR DE $19.691.200  </t>
  </si>
  <si>
    <t>CORREGIDA COBERTURA DEL 80%</t>
  </si>
  <si>
    <t>16-06-2025: Se carga el documento ajustado en la carpeta de hoy</t>
  </si>
  <si>
    <t>C6138-2025</t>
  </si>
  <si>
    <t>FUNDACION DUNCAN PLAYFUL CIRCUS</t>
  </si>
  <si>
    <t>PROYECTO DE FORMACIÓN "FORMADOR DE FORMADORES EN TÉCNICAS DE CIRCO"</t>
  </si>
  <si>
    <t>45-44-101165656</t>
  </si>
  <si>
    <t>C10137-2025</t>
  </si>
  <si>
    <t>FUNDACION RUTA "LA ISABEL PEREZ"</t>
  </si>
  <si>
    <t>9017737682</t>
  </si>
  <si>
    <t>JAQUE MATE AL ESTIGMA: EL AJEDREZ CULTURAL DE SILOÉ</t>
  </si>
  <si>
    <t>45-44-101165418</t>
  </si>
  <si>
    <t>C867-2025</t>
  </si>
  <si>
    <t>JUNTA DE ACCION COMUNAL BARRIO LIBERTADORES DE INIRIDA-GUAINIA</t>
  </si>
  <si>
    <t>9002241320</t>
  </si>
  <si>
    <t>COMPARSAS LUDICAS ITINERANTES CON MARIONETAS GIGANTES, TITERES CABEZUDOS, MARIONETAS BAILARINAS Y SIMILARES DE ARTE CALLEJERO.</t>
  </si>
  <si>
    <t>CV- 100050452</t>
  </si>
  <si>
    <t>C11101-2025</t>
  </si>
  <si>
    <t>FUNDACIÓN NACIONAL PARA LA PROMOCIÓN Y EL DESARROLLO DE LA ARTESANÍA, LA CULTURA Y EL TURISMO. ACTUR ONG</t>
  </si>
  <si>
    <t>9001768679</t>
  </si>
  <si>
    <t>RESCATE DE LAS TRADICIONES CULTURALES MEDIANTE LAS ARTES</t>
  </si>
  <si>
    <t>51-44-101030059</t>
  </si>
  <si>
    <t>C8618-2025</t>
  </si>
  <si>
    <t>JUNTA DE ACCION COMUNAL BARRIO LA PAZ CAUCASIA</t>
  </si>
  <si>
    <t>8110036298</t>
  </si>
  <si>
    <t>PITOS Y TAMBORAS PARA LA PAZ</t>
  </si>
  <si>
    <t>09/06/2025: Se solicita el ajuste de las vigencias finales debido a que no cubre la totalidad del proyecto. Adicional, se evidencia que el nombre del tomador no corresponde al nombre en el formato del proyecto y de la resolución --- 11/06/2025: ME INFORMAN QUE SE REALIZARA ACLARACIÓN DE LA RESOLUCIÓN DEBIDO A QUE EL ERROR RESPECTO A JOMBRE SE ENCUENTRA EN EN LA RESOLUCIÓN Y NO EN LA POLIZA, SE ESTA A LA ESPERA DE LA REMISIÓN DE LA MISMA Y EL AJUSTE DE VIGENCIAS EN LA POLIZA  ---- 24/06/2025: Se solicita el ajuste del objeto de la poliza debido a que hace falta que en este se mencione la resolucion 962 que corrige la resolución 370 --- 28/07/2024: se remite para revisión</t>
  </si>
  <si>
    <t xml:space="preserve">Pendiente ajuste en póliza por resolución </t>
  </si>
  <si>
    <r>
      <rPr>
        <b/>
        <sz val="11"/>
        <color rgb="FF000000"/>
        <rFont val="Calibri"/>
        <family val="2"/>
        <scheme val="minor"/>
      </rPr>
      <t>25/07/2025:</t>
    </r>
    <r>
      <rPr>
        <sz val="11"/>
        <color rgb="FF000000"/>
        <rFont val="Calibri"/>
        <family val="2"/>
        <scheme val="minor"/>
      </rPr>
      <t xml:space="preserve"> Se carga el documento ajustado en la carpeta de subsanaciones y de la entidad.</t>
    </r>
  </si>
  <si>
    <t>C9555-2025</t>
  </si>
  <si>
    <t>RESGUARDO INDIGENA MURUI-WITOTO DE AGUAS NEGRAS</t>
  </si>
  <si>
    <t>FIESTA DEL BAILE TRADICIONAL PARA LA PREVENCIÓN, PROTECCIÓN Y CURACIÓN DEL PUEBLO HUITOTO EN LA COMUNIDAD DE AGUAS NEGRAS</t>
  </si>
  <si>
    <t>AGP-100002333</t>
  </si>
  <si>
    <t>17/06/2025: Se verifica la documentacion aportada, evidenciando que todo se encuentra de manera correcta, se procede a realizar acta.</t>
  </si>
  <si>
    <t>C3129-2025</t>
  </si>
  <si>
    <t>FUNDACION CULTURAL DE SAHAGUN</t>
  </si>
  <si>
    <t>52° FESTIVAL NACIONAL DE CULTURA – FESTICULTURA</t>
  </si>
  <si>
    <t>45-44-101166583</t>
  </si>
  <si>
    <t>C11059-2025</t>
  </si>
  <si>
    <t>ASOCIACIÓN DE ACUEDUCTOS COMUNITARIOS EN RED DE VILLAVICENCIO EL META Y LA ORINOQUIA</t>
  </si>
  <si>
    <t>ACER MEMORIAS HIDROSOCIALES: LECTOESCRITURA Y MUSEOGRAFÍAS EN TORNO A RÍOS, HUMEDALES Y LA GESTIÓN COMUNITARIA DEL AGUA EN EL PIEDEMONTE LLANERO.</t>
  </si>
  <si>
    <t>30-44-101063896</t>
  </si>
  <si>
    <t>C1602-2025</t>
  </si>
  <si>
    <t>CORPORACION AUTONOMA FESTIVAL DEL FRITO SAN ESTANISLENCE</t>
  </si>
  <si>
    <t>VI VERCION DEL  FESTIVAL DEL FRITO SANESTANISLAENCE</t>
  </si>
  <si>
    <t>75-44-101145010</t>
  </si>
  <si>
    <t>C4136-2025</t>
  </si>
  <si>
    <t>FUNDACION PARA EL DESARROLLO Y LA IDENTIDAD AFRO - FUNDAFROCH</t>
  </si>
  <si>
    <t>FESTIVAL DE CHIRIMÍA SECUNDINO PEREA</t>
  </si>
  <si>
    <t>C</t>
  </si>
  <si>
    <t>55-44-101085082</t>
  </si>
  <si>
    <t>19/06/2025: Se verifica en la parte aclaratoria de la poliza la correccion del amparo pertinente, se procede a realizar acta
19/06/2025: Se evidencia en la poliza en el amparo de devolucion de pago anticipado, no se encuentra correcto en el entendido que indica " BUEN MANEJO Y CORRECTA INVERSION DEL ANTICIPO, verificar este punto y el nombre del tomador teniendo en cuenta que contiene unas siglas adicionales tanto en el formato de proyectos como en la resolucion.</t>
  </si>
  <si>
    <t>C4988-2025</t>
  </si>
  <si>
    <t>ASOCIACION DE EMPRENDEDORES DEL PROGRESO DE VILLANUEVA</t>
  </si>
  <si>
    <t>V FESTIVAL TRADICIONAL DEL CAMPESINO</t>
  </si>
  <si>
    <t>53-44-101038184</t>
  </si>
  <si>
    <t>07/07/2025: Se evidencia nueva fecha de cronograma con fecha 29/08/2025, y se procede a realizar acta correspondiente
24/06/2025: Verificar que el proyecto indica como fecha final 10/06/2025, indicar si existe un cronograma de ampliacion, para asi mismo proceder con el acta</t>
  </si>
  <si>
    <t>Se cargo el 01/07/2025 para su revisión.                                   -/- El proyecto finalizaba el 10 de junio y asi lo registra el anexo 0 de la poliza, sin embargo se cargo el anexo 1 ajustando vigencia de amparos sin que en la carpeta exista Acta de ajuste a cronograma. 04/07/2025 GH 04/07/2025 CARGADA EL ACTA Y LA POLIZA EN LA CARPETA DEL 19/06/2025 POLIZAS PARA APROBAR REGISTRO C4988-2025                                                                                       poliza ANEXO 1 ajustada conforme a Acta de ajuste. ok 07/07/2025 GH</t>
  </si>
  <si>
    <t>C1565-2025</t>
  </si>
  <si>
    <t>JUNTA DE ACCIÓN COMUNAL VEREDA BUENOS AIRES DEL MUNICIPIO DE QUINCHIA RISARALDA</t>
  </si>
  <si>
    <t>CÓMICS CAFETEROS</t>
  </si>
  <si>
    <t>C3075-2025</t>
  </si>
  <si>
    <t>FUNDACION HUELLAS ECOLOGICAS</t>
  </si>
  <si>
    <t>VI FESTIVAL DE ACORDEONEROS Y CANCIONES INEDITAS SANTA LUCIA 2025: NOTAS Y CANTOS POR LA PAZ DE COLOMBIA</t>
  </si>
  <si>
    <t>53-44-101039217</t>
  </si>
  <si>
    <t>Se deben ampliar las fechas de amparo, toda vez que el proyecto termina el 19 de octubre y deberian ir los amparos hasta el 19 de abril y en la póliza esta hasta el 15 asi mismo en la fecha de vigencia de PAGO DE SALARIOS, PRESTACIONES SOCIALES</t>
  </si>
  <si>
    <t>La poliza cuenta con el ajuste solicitado en el anexo 1 de la pagina 4. Esta cargada en la carpeta de subsanaciones con fecha del 1/07/2025.</t>
  </si>
  <si>
    <t>C7737-2025</t>
  </si>
  <si>
    <t>FUNDACION PARA EL DESARROLLO MULTICULTURAL SOSTENIBLE EN POBLACIONES DIVERSAS Y VULNERABLE</t>
  </si>
  <si>
    <t>CINE ITINERANTE POR LA PAZ</t>
  </si>
  <si>
    <t>40-44-101063466</t>
  </si>
  <si>
    <t xml:space="preserve">Se solicita se ajuste el amapro de "DEVOLUCIÓN PAGO ANTICIPADO", pues quedo garantizado unicamente el amparo de "PAGO ANTICIPADO" </t>
  </si>
  <si>
    <t>CORREGIDO EL AMPARO</t>
  </si>
  <si>
    <r>
      <rPr>
        <b/>
        <sz val="11"/>
        <color rgb="FF000000"/>
        <rFont val="Calibri"/>
        <family val="2"/>
        <scheme val="minor"/>
      </rPr>
      <t xml:space="preserve">25-06-2025  </t>
    </r>
    <r>
      <rPr>
        <sz val="11"/>
        <color rgb="FF000000"/>
        <rFont val="Calibri"/>
        <family val="2"/>
        <scheme val="minor"/>
      </rPr>
      <t xml:space="preserve">Se creó la carpeta en el drive del 19 de junio de 2025. Se carga la póliza en la carpeta de subsanaciones el 09/07/2025 en donde es importante aclarar que el nombre del amparo es pago anticipado, pero con la póliza se entrega el clausulado adjunto. en este clausulado se aclara a que se refiere el nombre de "pago anticipado", que en sí es: 1.3 AMPARO DE DEVOLUCIÓN DE PAGO ANTICIPADO. Por favor validar esta información 3176993079 Se envió correo a Tomador solicitando ajuste de amparo DEVOLUCIÓN DE PAGO ANTICIPADO ya que las condiciones generales explican el concepto pero en la póliza debe estar completo. 16-07-2025 GH
</t>
    </r>
    <r>
      <rPr>
        <b/>
        <sz val="11"/>
        <color rgb="FF000000"/>
        <rFont val="Calibri"/>
        <family val="2"/>
        <scheme val="minor"/>
      </rPr>
      <t>28/07/-2025 -</t>
    </r>
    <r>
      <rPr>
        <sz val="11"/>
        <color rgb="FF000000"/>
        <rFont val="Calibri"/>
        <family val="2"/>
        <scheme val="minor"/>
      </rPr>
      <t xml:space="preserve"> Se carga póliza ajustada en la carpeta de pólizas subsanadas. </t>
    </r>
  </si>
  <si>
    <t>C10061-2025</t>
  </si>
  <si>
    <t>ASOCIACIÓN DE AUTORIDADES INDÍGENAS DE LA PEDRERA AMAZONAS - AIPEA</t>
  </si>
  <si>
    <t>FESTIVAL DE TRADICIONES CULTURALES BORA Y UITOTO EN LA PEDRERA, AMAZONAS.</t>
  </si>
  <si>
    <t>Se solicita el ajuste del amparo de buen manejo del anticipo debido a que el nombre correscto es devolución del pago anticipado, adicional que se ajusten las fechas iniciales de todos los amparos para que sea la misma de la resolución o del inicio del proyecto. --- 10/07/2025: SE REMITE PARA REVISIÓN</t>
  </si>
  <si>
    <t>03-07-2025: La poliza solicitada se encuentra subsanada en la carpeta de subsanaciones del dia 3 de julio. La subsanacion solicitada se encuentra en el anexo 2 dejando como fecha de incio la del proyecto y se cambia el amparo solicitado y se adjunta las garantias que justifican los amparos solicitados.</t>
  </si>
  <si>
    <t>03-07-2025: La poliza solicitada se encuentra subsanada en la carpeta de subsanaciones del dia 3 de julio. La subsanacion solicitada se encuentra en el anexo 2 dejando como fecha de incio la del proyecto y se cambia el amparo solicitado y se adjunta las garantias que justifican los amparos solicitados - 07/07/2025: Se ajustan las vigencias a partir de la fecha de inicio del proyecto y el nombre del amparo "Devolución del pago anticipado", por medio del anexo 2 (página 23) que está cargado en la carpeta de subsanaciones (03/07), por favor validar esta información.</t>
  </si>
  <si>
    <t>C10707-2025</t>
  </si>
  <si>
    <t>ASOCIACION AGROPECUARIA DE JOVENES VICTIMAS CON FUTURO</t>
  </si>
  <si>
    <t>VOCES DE CHINULITO: NARRATIVAS AUDIOVISUALES Y TEATRALES PARA LA PAZ</t>
  </si>
  <si>
    <t>53-44-101038602</t>
  </si>
  <si>
    <t>C10623-2025</t>
  </si>
  <si>
    <t>FUNDACIÓN YO AMO PUERTO PATIÑO</t>
  </si>
  <si>
    <t>2° FESTIVAL REGIONAL DE TRADICIONES VIVAS - ARTE Y PAZ</t>
  </si>
  <si>
    <t>CCS-100040792</t>
  </si>
  <si>
    <t>04/07/2025: Se verifica poliza subsanada con anexo 1 y se procede a realizar acta correspondiente</t>
  </si>
  <si>
    <t>C5399-2025</t>
  </si>
  <si>
    <t>RESGUARDO INDIGENA KOFAN DE SANTA ROSA DEL GUAMUEZ</t>
  </si>
  <si>
    <t>CARTOGRAFÍA ESPIRITUAL DEL TERRITORIO COFÁN</t>
  </si>
  <si>
    <t>CCS-100040692</t>
  </si>
  <si>
    <t>C8324-2025</t>
  </si>
  <si>
    <t>CORPORACIÓN CULTURAL LA COTIZA DE ORO</t>
  </si>
  <si>
    <t>17° JOROPODROMO INTERNACIONAL LA COTIZA DE ORO</t>
  </si>
  <si>
    <t>30-44-101063389</t>
  </si>
  <si>
    <t>C8523-2025</t>
  </si>
  <si>
    <t>FUNDACIÓN ARTISTICA Y CULTURAL SIRENITAS DANCE</t>
  </si>
  <si>
    <t xml:space="preserve">ENCUENTRO REGIONAL DE ESCUELAS DE DANZAS Y COMPARSAS DE FANTASÍA, UNA APUESTA COREO MUSICAL POR LAS NUEVAS TENDENCIAS DE LA DANZA Y EL FORTALECIMIENTO DEL TEJIDO SOCIAL DE NUESTRO TERRITORIO
</t>
  </si>
  <si>
    <t>AGP-100001993</t>
  </si>
  <si>
    <t>Cargar soporte que da cuenta de la ampliación de la fecha final del proyecto/ YA FUE CARGADA  A LA CARPETA.</t>
  </si>
  <si>
    <t>C4605-2025</t>
  </si>
  <si>
    <t>JUNTA DE ACCIÓN COMUNAL BARRIO EL ENCANTO</t>
  </si>
  <si>
    <t>SONIDOS ANCESTRALES</t>
  </si>
  <si>
    <t>75-44-101146980_x000D_</t>
  </si>
  <si>
    <t>AMPLIACIÓN GARANTÍAS - PROGRAMA NACIONAL DE CONCERTACIÓN 2025</t>
  </si>
  <si>
    <t>CARPETA DRIVE</t>
  </si>
  <si>
    <t>NUEVA FECHA FINAL
PROYECTO</t>
  </si>
  <si>
    <t>75-44-101144877</t>
  </si>
  <si>
    <t xml:space="preserve">10/07/2025: Teniendo en cuenta observacion del area de revision, se procede a validar y realizar acta de ampliacion correspondiente
04/07/2025: Se evidencia ajuste ampliacion sin embargo el proyecto tiene como fecha nueva de finalizacion, 23/06/2025 el cual ya se encuentra culminado, favor indicar que procede toda vez que su fecha ya paso o existe otro formato de ampliacion.
Se evidencia diferencia entre la Razón Social en la Resolución, el RUT y el Formato de Ajuste de Proyecto. La palabra "CONCEPCIÓN" que se observa en la razón social no corresponde al RUT, al Proyecto o a la Resolución. De ser posible además, adjuntar documento más legible </t>
  </si>
  <si>
    <t xml:space="preserve">07/07/2025 Por favor validar teniendo en cuenta que la póliza ampliada se cargó en la carpeta de “ampliación” correspondiente junto al anexo 3 desde el día 23 de mayo y el anexo 4 desde el 11 de junio lo cual evidencia que hubo un tiempo considerable para realizar la respectiva revisión por parte de la OAJ. </t>
  </si>
  <si>
    <t>B-100061714</t>
  </si>
  <si>
    <t>10/07/2025: Teniendo en cuenta la respuesta de observacion por el arrea de revision, se procede a realizar acta teniendo en cuenta como fecha de vigencia la que aparece en la parte superior del anexo 1, que indica como inicio 15/04/2025.
La vigencia de los amparos de cumplimiento, pago anticipado y Prestaciones sociales tienen fecha Desde: 30/04/2025, la cual es posteror a la fecha de la resolución 454  del 15 de abril de 2025</t>
  </si>
  <si>
    <t xml:space="preserve">07/07/2025 La póliza cargada en la carpeta de ampliación en la fecha del 26/05/2025, en el Anexo 1, página 1, presenta en el encabezado la fecha de inicio de vigencia correctamente registrada, conforme a lo establecido en la Resolución 0454 de 2025, es decir, el 15 de abril de 2025. Por favor validar esta información.     </t>
  </si>
  <si>
    <t>10/07/2025: Teniendo en cuenta observacion del area de revision se procede a validar y realizar acta de ampliacion correspondiente
04/07/2025: Se evidencia ajuste ampliacion sin embargo el proyecto tiene como fecha nueva de finalizacion, 20/06/2025 el cual ya se encuentra culminado, favor indicar que procede toda vez que su fecha ya paso o existe otro formato de ampliacion.</t>
  </si>
  <si>
    <t xml:space="preserve">07/07/2025 Por favor validar teniendo en cuenta que la póliza ampliada se cargó en la carpeta de “ampliación” correspondiente junto al anexo 2 desde el día 26 de mayo lo cual evidencia que hubo un tiempo considerable para realizar la respectiva revisión por parte de la OAJ. </t>
  </si>
  <si>
    <t>10/07/2025: Teniendo en cuenta las observaciones del area de revision y verificando la poliza ajustada se procede a realizar acta de ampliacion correspondiente
La vigencia de los amparos de cumplimiento, pago anticipado y Prestaciones sociales tienen fecha Desde: 16/05/2025, la cual es posteror a la fecha de la resolución 370 del 28 de marzo de 2025</t>
  </si>
  <si>
    <t xml:space="preserve">Cargada en la carpeta de subsanaciones el 7/04/2025, dentro de la carpeta de ampliación en el anexo 2 pagina 1 aparece en la parte superior en el encabezado la vigencia de la póliza de acuerdo a la resolución 0370 y los amparos correspondientes a lo solicitado. GH 02/07/2025 conforme a la nota aclaratoria del anexo 2 la fecha de las vigencias de los amparos esta acorde a la fecha de ajuste </t>
  </si>
  <si>
    <r>
      <rPr>
        <sz val="11"/>
        <color rgb="FF000000"/>
        <rFont val="Calibri"/>
        <family val="2"/>
        <scheme val="minor"/>
      </rPr>
      <t xml:space="preserve">Cargada en la carpeta de subsanaciones el 7/04/2025, dentro de la carpeta de ampliación en el anexo 2 pagina 1 aparece en la parte superior en el encabezado la vigencia de la póliza de acuerdo a la resolución 0370 y los amparos correspondientes a lo solicitado. GH </t>
    </r>
    <r>
      <rPr>
        <b/>
        <sz val="11"/>
        <color rgb="FF000000"/>
        <rFont val="Calibri"/>
        <family val="2"/>
        <scheme val="minor"/>
      </rPr>
      <t xml:space="preserve">02/07/2025 conforme a la nota aclaratoria del anexo 2 la fecha de las vigencias de los amparos esta acorde a la fecha de ajuste </t>
    </r>
  </si>
  <si>
    <t>10/07/2025: Teniendo en cuenta las observaciones del area de revision y verificando la poliza ajustada se procede a realizar acta de ampliacion correspondiente
04/07/2025: Se evidencia ajuste ampliacion sin embargo el proyecto tiene como fecha nueva de finalizacion, 07/06/2025 el cual ya se encuentra culminado, favor indicar que procede toda vez que su fecha ya paso o existe otro formato de ampliacion.
La vigencia de los amparos de cumplimiento, pago anticipado y Prestaciones sociales tienen fecha Desde: 13/05/2025, la cual es posteror a la fecha de la resolución 370 del 28 de marzo de 2025</t>
  </si>
  <si>
    <t xml:space="preserve">07/07/2025 Por favor validar teniendo en cuenta que la póliza ampliada se cargó en la carpeta de “ampliación” correspondiente junto al anexo 4 desde el día 23 de mayo lo cual evidencia que hubo un tiempo considerable para realizar la respectiva revisión por parte de la OAJ. </t>
  </si>
  <si>
    <t>Se solicita el ajuste de las vijencias debido a que la inicial debe contar el tiempo inicial, es decir  o desde que inicio el proyecto o la fecha de la resolución y no la fecha del ajuste del conograma.--- 01/07/2025: Remitido para revisión</t>
  </si>
  <si>
    <t xml:space="preserve">En la página 1 del anexo 2 la vigencia de los amparos tiene la fecha de inicio según el acta de ajuste y en la parte superior se puede validar la fecha de inicio original que corresponde a la resolución 0370 (28/03).                      GH 02/07/2025 conforme a la nota aclaratoria del anexo 2 la fecha de las vigencias de los amparos esta acorde a la fecha de ajuste                    </t>
  </si>
  <si>
    <t>29/01/2025_x000D_</t>
  </si>
  <si>
    <t>30/05/2025_x000D_</t>
  </si>
  <si>
    <t>11-44-101253550</t>
  </si>
  <si>
    <t>La fecha que parere como nueva fecha de finalización es la misma con la que ya se habia realizado el acta de aprobacion. --- 01/07/2025: Remitido para revisión</t>
  </si>
  <si>
    <t>La póliza cargada en la carpeta de ampliación en la fecha del 26/05/2025, en el Anexo 1, página 1, continue la fecha de finalización correctamente registrada, conforme a lo establecido en el acta de ajuste cargada en AZ, es decir 31/07/2025. Por favor validar esta información.</t>
  </si>
  <si>
    <t>La fecha que parere como nueva fecha de finalización es la misma con la que ya se habia realizado el acta de aprobacion. --- 01/07/2025: se remite para revisión</t>
  </si>
  <si>
    <t>El acta de aprobación tiene como fecha de finalización el 16/05 y no el 29/06, como se establece en la página 1 del anexo 6 y el segundo ajuste del cronograma cargados en la carpeta "AMPLIACIÓN".</t>
  </si>
  <si>
    <t>Se solicita el ajuste de la poliza debido a que el objeto en mencion no corresponde ni a la resolucion ni a la poliza --- 01/07/2025: Aunque se mencione resolucion proyecto y nombre, sigue estado dentro del objeto de la poliza el objeto del contrato que se tuvo con la universidad nacional, por ello no se realiza acta y se solicita ajuste de la misma.  ---- 16/07/2025: SE REMITE PARA REVISION</t>
  </si>
  <si>
    <t>11/07/2025: Se carga póliza ajustada en la carpeta de ampliaciones, ajuste en las aclaraciones en el anexo 3 página 1. Por favor revisar esta información.</t>
  </si>
  <si>
    <t>Cargada en la carpeta de subsanaciones el 7/04/2025, dentro de la carpeta de ampliación en el anexo 2 pagina 1 aparece en el objeto la resolución 0370 del 28 de marzo del 2025, numero de registro y sus datos                             sin ajuste al 02/07/2025 GH             11/07/2025 se carga poliza ajustada en la carpeta de ampliaciones, ajuste en las aclaraciones en el anexo 3 página 1. Por favor revisar esta información.</t>
  </si>
  <si>
    <t>25/07/25_x000D_</t>
  </si>
  <si>
    <t>Se solicita el ajuste de las vijencias debido a que la inicial debe contar el tiempo inicial, es decir  o desde que inicio el proyecto o la fecha de la resolución y no la fecha del ajuste del conograma. ---- 01/07/2025: remitido para revisión</t>
  </si>
  <si>
    <t>La póliza cargada en la carpeta de ampliación, en el Anexo 2, página 1, presenta en el encabezado la fecha de inicio de vigencia correctamente registrada, conforme a lo establecido en la Resolución 0370 de 2025, es decir, el 28 de marzo de 2025. Por favor validar esta información.</t>
  </si>
  <si>
    <t>Se solicita el ajuste de la poliza debido a que no es un contrato y por ende, no es contrato de prestacion de servicios y las obligaciones no se derivan de un convenio . --- 04/07/2025: SE SOLICITA EL AJUSTE DEL OBJETO DE LA POLIZA DEBIDO A QUE ESTABLECE QUE EL PROYECTO CORRESPONDE A LA RESOLUCIÓN 454 LO CUAL ES INCORRECTO -- 25/07/2025: REMITIDA PARA REVISIÓN</t>
  </si>
  <si>
    <t>Pendiente ajuste</t>
  </si>
  <si>
    <t xml:space="preserve">En la carpeta del 7 de abril en la carpeta de ampliacion en el anexo 4 pagina 1 ser realiza la aclaracion de la resolucion. </t>
  </si>
  <si>
    <t>Se solicita el ajuste de las vijencias debido a que la inicial debe contar el tiempo inicial, es decir  o desde que inicio el proyecto o la fecha de la resolución y no la fecha del ajuste del conograma. 27/06/2025 Se remite para revisión</t>
  </si>
  <si>
    <r>
      <rPr>
        <sz val="11"/>
        <color rgb="FF000000"/>
        <rFont val="Calibri"/>
        <family val="2"/>
      </rPr>
      <t xml:space="preserve"> La póliza cargada en la carpeta de ampliación en la fecha del 26/05/2025, en el Anexo 1, página 1, presenta en el encabezado la fecha de inicio de vigencia correctamente registrada, conforme a lo establecido en la Resolución 0370 de 2025, es decir, el </t>
    </r>
    <r>
      <rPr>
        <b/>
        <sz val="11"/>
        <color rgb="FF000000"/>
        <rFont val="Calibri"/>
        <family val="2"/>
      </rPr>
      <t>28 de marzo de 2025</t>
    </r>
    <r>
      <rPr>
        <sz val="11"/>
        <color rgb="FF000000"/>
        <rFont val="Calibri"/>
        <family val="2"/>
      </rPr>
      <t>. Por favor validar esta información.</t>
    </r>
  </si>
  <si>
    <t>85-44-101137455</t>
  </si>
  <si>
    <t>22/06/025</t>
  </si>
  <si>
    <t>El anexo modificatorio 1 cuenta con acta de aprobación, No se requiere nueva acta de aprobación de amplaición de póliza  ( La vigencia cubre la prorroga de la fecha de finalización del proyecto)</t>
  </si>
  <si>
    <t>La fecha incial del proyecto no puede ser ajustada debe continuar con la misma de la fecha del anexo 0 cero es decir desde el 28 -03-2025</t>
  </si>
  <si>
    <t xml:space="preserve">EN LA PARTE DEL OBJETO SE DEJA CONSTANCIA QUE LA FECHA DE INICIO ES EL 28-03-2025 </t>
  </si>
  <si>
    <t>EN EL OBJETO DE LA POLIZA SE ACLARA QUE LA VIGENCIA DE LA POLIZA INICIA EL 28-03-2025</t>
  </si>
  <si>
    <t>CRC-100024153</t>
  </si>
  <si>
    <t>La fecha incial del proyecto no puede ser ajustada debe continuar con la misma de la fecha del anexo 2  es decir desde el 28-03-2025</t>
  </si>
  <si>
    <t>BQ-100101620</t>
  </si>
  <si>
    <t>06/06/2025: Se evidencia que todo esta correcto y se procede a realizar acta de ampliacion</t>
  </si>
  <si>
    <t>c2153</t>
  </si>
  <si>
    <t>55-44-101084836</t>
  </si>
  <si>
    <t>01/07/25_x000D_</t>
  </si>
  <si>
    <t>06/06/2025: Se solicita el ajuste de la poliza debido a que la fecha de vigencia inicial es incorrecta. ---- 01/07/2025: remitido para revisión</t>
  </si>
  <si>
    <t>En la página 1 del anexo 2 (carpeta "AMPLIACIÓN"), la vigencia de los amparos tiene la fecha de inicio según el acta del segundo ajuste y en la parte superior se puede validar la fecha de inicio original que corresponde a la resolución 0370 (28/03).</t>
  </si>
  <si>
    <r>
      <rPr>
        <b/>
        <sz val="11"/>
        <color rgb="FF00B0F0"/>
        <rFont val="Calibri"/>
        <family val="2"/>
        <scheme val="minor"/>
      </rPr>
      <t xml:space="preserve">26/06/2025 Se reite a revisiñon teniendo en cuenta la fecha de vigencia de la parte superior izquierda
</t>
    </r>
    <r>
      <rPr>
        <sz val="11"/>
        <color rgb="FF000000"/>
        <rFont val="Calibri"/>
        <family val="2"/>
        <scheme val="minor"/>
      </rPr>
      <t>Se debe ajustar en el objeto de la poliza indicar la fecha final y que fue la ampliada</t>
    </r>
  </si>
  <si>
    <t>Cargada en la carpeta de subsanaciones el 15/04/2025, dentro de la carpeta de ampliación en el anexo 2 pagina 1 aparece en el objeto la resolución 0370 del 28 de marzo del 2025, numero de registro y sus datos y que se ajustó según cronograma, en la parte superior en el encabezado aparece la vigencia de la póliza de acuerdo a la resolución.</t>
  </si>
  <si>
    <t xml:space="preserve">Se debe ajustar el valor aegurado en el amparo de Devolución de pagos anticipados, Cumplimiento de contrato y salarios, prestaciones sociales e indemnizaciones laborales.                  </t>
  </si>
  <si>
    <t>Póliza ajustada en las fechas de los amparos.</t>
  </si>
  <si>
    <t>valores de amparos conforme a resolucion ANEXO 2 poliza ok                                VERIFICADO EL 03/07/2025 GH</t>
  </si>
  <si>
    <t>Mediante acta de fecha  5/5/25 se aprobó el anexo 0 de la póliza, la cual cubre la vigencia con el acta que amplia el plazo de finalización del proyecto, por lo anterior no se requiere suscribir una nueva acta de aprobación de dicha póliza</t>
  </si>
  <si>
    <t>Mediante acta de fecha  15/4/25 se aprobó el anexo 0 de la póliza, la cual cubre la vigencia con el acta que amplia el plazo de finalización del proyecto, por lo anterior no se requiere suscribir una nueva acta de aprobación de dicha póliza</t>
  </si>
  <si>
    <t>11/07/2025: Se evidencia poliza subsanada y correcta, se toma como fecha de vigencia de los amparos la que aparece en la parte superior de la poliza, y se procede a realizar acta de ampliacion
18/06/2025: Se solicita verificar el valor de los amparos en la poliza de ampliacion, toda vez que difiere con la poliza anteriormente aprobada,  CUMPLIMIENTO: $3.075.000(poliza anterior indicaba $3.076.200). Ajust</t>
  </si>
  <si>
    <t xml:space="preserve">07/07/2025 La póliza se carga en la carpeta de ampliaciones ajustada, en el anexo 3 página 1. En donde se corrige el valor del amparo. Tenga en cuenta que la fecha de inicio de vigencia se encuentra correctamente en el encabezado de la póliza que corresponde al 28/03/2025. Por favor validar esta información.  </t>
  </si>
  <si>
    <t>42-44- 101160748</t>
  </si>
  <si>
    <t>18/06/2025: Se evidencia que todo esta correcto y se procede a realizar acta de ampliacion</t>
  </si>
  <si>
    <t>45-44-101292448</t>
  </si>
  <si>
    <r>
      <rPr>
        <b/>
        <sz val="11"/>
        <color rgb="FFFF0000"/>
        <rFont val="Calibri"/>
        <family val="2"/>
        <scheme val="minor"/>
      </rPr>
      <t xml:space="preserve">16/07/2925: NO REQUIERE DE NUEVA ACTA DE APROBACIÓN PUESTO QUE NO EXISTE AMPLIACIÓN EN LA POLIZA ESTA YA CUBRE LA NUEVA MODIFICACIÓN 
</t>
    </r>
    <r>
      <rPr>
        <sz val="11"/>
        <color rgb="FF000000"/>
        <rFont val="Calibri"/>
        <family val="2"/>
        <scheme val="minor"/>
      </rPr>
      <t>10/07/2025: Teniendo en cuenta las observaciones del area de revision, se realizo la validacion y acta correspondiente 
18/06/2025: Se evidencia que la poliza aportada en la carpeta de ampliacion es la misma con la que se aprobo el acta, favor adjuntar la poliza con el nuevo anexo extendiendo la vigencia de la misma</t>
    </r>
  </si>
  <si>
    <t xml:space="preserve">07/07/2025 La póliza cargada en la carpeta de ampliación con fecha 26 de mayo de 2025 se encuentra debidamente diligenciada. En el Anexo 0, página 1, se constata que las fechas de vigencia están correctamente registradas, de acuerdo con el acta de ajuste emitida el 7 de mayo, en la cual se estableció como nueva fecha de finalización el 30 de junio de 2025. Por favor validar esta información. </t>
  </si>
  <si>
    <t>04/07/2025: Se realiza acta de ampliacion correspondiente
18/06/2025: No se evidencia carpeta cargada de ampliacion y/o ajuste de cronograma pertinente para continuar con el tramite correspondiente</t>
  </si>
  <si>
    <t>Póliza ajustada cargada en carpeta  conforme acta de ajuste de cronograma hoy 26-06-2025     anexo 2 con nota aclaratoria sobre objeto. vigencias y valores coverturas ok   03/07/2025 GH</t>
  </si>
  <si>
    <t>14-44-101233354</t>
  </si>
  <si>
    <t>Se solicita el ajuste del objeto debido a que menciona que el proyecto es el c-120 lo cual es erroneo --- 01/07/2025: la poliza no pasa debido a que el error de mencionar otro proyecto esta en el ultimo anexo, el error se encuentra en el fragmento superior. Lo que mencionan en la observacion por parte del area encargada corresponde al primer anexo (fragmento inferior), con el cual se aprobo inicialmente la poliza y por ende NO A LA AMPLIACIÓN. Es por ello que se solicita el ajuste de la poliza. -- 25/07/2025: SE REMITE PARA REVISIÓN</t>
  </si>
  <si>
    <t xml:space="preserve">En la carpeta del 15 de abril en la carpeta de ampliacion en el anexo 3 pagina 12 se hace la aclaracion del ajuste por medio de una certificacion emitida por la aseguradora donde aparece la aclaracion del numero de regisro. </t>
  </si>
  <si>
    <t>Poliza inicial aprobada con el error de "obligaciones contractuales", esta poliza de amplización continua con el error --- 10/07/2025: Se remite para revisión</t>
  </si>
  <si>
    <t xml:space="preserve">04-07-2025: En la respectiva carpeta de ampliación, se carga póliza ajustada, se encuentra en el anexo 2, página 1. Por favor validar esta información. </t>
  </si>
  <si>
    <t>Poliza inicial aprobada con el error de "resolución de prestacion de servicios", esta poliza de amplización continua con el error  --- 10/07/2025: Se remite para revisión</t>
  </si>
  <si>
    <t>La póliza se subsana en la carpeta de ampliaciones en el anexo 6 página 1, en el objeto de la poliza. Por favor validar esta información.</t>
  </si>
  <si>
    <t>Se solicita ajusta del valor del amparo de prestaciones sociales porque no cumple --- 04/07/2025: SE REMITE PARA REVISIÓN</t>
  </si>
  <si>
    <t>La poliza se subsano en el anexo 4 pagina 1 valor en prestaciones sociales a $1.058.950.Por favor validar esta información.</t>
  </si>
  <si>
    <t>CCT-100010638</t>
  </si>
  <si>
    <t>No se encuentra el anexo 2, con la primera acta se hizo uso del anexo 1; lo cual permite entender que para la ampliación se expidio anexo 2</t>
  </si>
  <si>
    <t>En la carpeta del 24 de abril, en la carpeta de ampliación se subsana hoy 27-06-2025 el anexo 2 pagina 1 (C8500-2025 Ampliación de póliza y pago Ajustada)                                                   Anexo 2, En el objeto hace referencia a obligaciones contractuales, se debe ajustar. 02/07/2025 GH                                  11/07/2025 se carga poliza ajustada en la carpeta de ampliación anexo 4 pagina 1. En el texto de las aclaraciones se ajusto el objeto de la poliza.</t>
  </si>
  <si>
    <t xml:space="preserve">65-44-101238714 </t>
  </si>
  <si>
    <r>
      <rPr>
        <b/>
        <sz val="11"/>
        <color rgb="FF000000"/>
        <rFont val="Calibri"/>
        <family val="2"/>
      </rPr>
      <t xml:space="preserve">09/07/2025 No se puede consultar la validez de la póliza
</t>
    </r>
    <r>
      <rPr>
        <sz val="11"/>
        <color rgb="FF000000"/>
        <rFont val="Calibri"/>
        <family val="2"/>
      </rPr>
      <t>26/06/2025: se remite a revision teniendo en cuenta la fecha que señala  la póliza en la parte superior
Se debe ajustar la fecha de inicio de la vigencia a la fecha al menos del inicio del proyecto o de la expedición de la resolución.</t>
    </r>
  </si>
  <si>
    <t>La póliza cargada en la carpeta de ampliación, en el Anexo 3, página 1, presenta en el encabezado la fecha de inicio de vigencia correctamente registrada, conforme a lo establecido en la Resolución 0370 de 2025, es decir, el 28 de marzo de 2025. Por favor validar esta información.</t>
  </si>
  <si>
    <t>Se debe ajustar el actualizar de nuevo cronograma.</t>
  </si>
  <si>
    <t xml:space="preserve">Se debe ajustar el objeto, no estamos frente a un convenio. </t>
  </si>
  <si>
    <t xml:space="preserve">07/07/2025 En la carpeta de ampliaciones del 06-05-2025 del registro, En la página 2 del anexo 3, en la carpeta de ampliaciones se ajusta el objeto en las aclaraciones. </t>
  </si>
  <si>
    <t>AGP-100002128</t>
  </si>
  <si>
    <t>LA NUEVA FECHA FINAL DEL PROYECTO ES 30-10-2025 Y LA COBERTURA DEBE IR HASTA EL 30-04-2025 Y 30-10-2028</t>
  </si>
  <si>
    <t>SUBSANADA</t>
  </si>
  <si>
    <t>Se ajustan las vigencias en el anexo 2 (página 1) cargado tanto en la carpeta de subsanaciones (09/07/2025) como de ampliación.                                         18/07/2025 se envia poliza ajustada a revision de OAJ. GH</t>
  </si>
  <si>
    <t>CORREGIDA VIGENCIAS DE AMPAROS.</t>
  </si>
  <si>
    <t>Se ajustan las vigencias en el anexo 2 (página 1) cargado tanto en la carpeta de subsanaciones (09/07/2025) como de ampliación.</t>
  </si>
  <si>
    <t>24/06/2025: Se realiza acta de ampliacion correspondiente</t>
  </si>
  <si>
    <t>21-46-101114036</t>
  </si>
  <si>
    <t>24/06/2025: Se procede a realizar acta de ampliacion</t>
  </si>
  <si>
    <t xml:space="preserve">10/07/2025: Teniendo en cuenta las observaciones del area de revision, se realizo la validacion y acta correspondiente 
04/07/2025: Se evidencia ajuste ampliacion sin embargo el proyecto tiene como fecha nueva de finalizacion, 30/06/2025 el cual ya se encuentra culminado, favor indicar que procede toda vez que su fecha ya paso o existe otro formato de ampliacion.
24/06/2025: Favor verificar teniendo en cuenta que la fecha de amparo de devolucion de pago se encuentra errronea, se solicita corregir para continuar con el acta </t>
  </si>
  <si>
    <t xml:space="preserve">07/07/2025 Por favor validar teniendo en cuenta que la póliza se cargó en la carpeta de ampliación el 27/06 a las 09:13 a.m. </t>
  </si>
  <si>
    <t>Se solicita el ajuste de las vigencias iniciales pues no esta desde el inicio ni del proyecto ni desde la resolución. URGENTE PROXIMO A SU FINALIZACION --- 30/06/2025: se remite para revisión</t>
  </si>
  <si>
    <t xml:space="preserve">La póliza cargada en la carpeta de ampliación, en el Anexo 3, página 1, presenta en el encabezado la fecha de inicio de vigencia correctamente registrada, conforme a lo establecido en la Resolución 0370 de 2025, es decir, el 28 de marzo de 2025. Por favor validar esta información.
</t>
  </si>
  <si>
    <t>C-100095613</t>
  </si>
  <si>
    <t xml:space="preserve">B-100061715 </t>
  </si>
  <si>
    <t>Se hace necesario contar con el anexo 1</t>
  </si>
  <si>
    <t>En la carpeta de ampliación del respectivo proyecto, se anexa el anexo 1 de la póliza                                            ANEXO 2 ajusta vigencia de amparos OK  03/07/2025 GH</t>
  </si>
  <si>
    <t xml:space="preserve">ES NECESARIO ELABORAR ACTA DE APROBACIÓN DE AMPLIACION DEL ANEXO MODIFICATORIO 2 , AUN CUANDO EN LA PRIMERA ACTA ESTÉ CORRECTA LA VIGENCIA SEGUN ACTA DE AJUSTE AL CRONOGRAMA </t>
  </si>
  <si>
    <t>AJUSTADA Y SUBIDA ACTA DE ACUERDO A OBSERVACIÓN.</t>
  </si>
  <si>
    <t>AGP-100002093</t>
  </si>
  <si>
    <t>04/07/2025: Se realiza acta de ampliacion correspondiente</t>
  </si>
  <si>
    <t>La poliza fue remitida a juridica el mismo dia que se terminaba el proyecto, la poliza presenta el error de que no cumple con las vigencias pues le gface falta 1 mes para la de prestaciones sociales  -- 10/07/2025: Una vez recibida la poliza, teniendo en cuenta que ésta fue expedida fuera del proyecto, se realiza consulta a los revisores si se continuara con el tramite y realización del acta o no por la razones ya mencionadas  -- 25/07/2025: por orden del jefe de la OAJ si se va a aprovar la poliza, se remite poliza proyectada, debido a que anexo 5 subsana una parte y el anexo 6 subsana otra, se deja registro de ambas. Se recuerda que como ya paso la fecha de terminación del proyecto, el revisor debe estiputar en un parrafro que se aprueba fuera de de tiempo de ejecución.</t>
  </si>
  <si>
    <t xml:space="preserve">09-07-2025 Se carga ajuste en póliza en la carpeta de "AMPLIACIÓN" para su revisión y legalización. </t>
  </si>
  <si>
    <t>55-44-101085027</t>
  </si>
  <si>
    <t>15/07/2025 Se remite a revisión - La poliza no esta cargada en el drive</t>
  </si>
  <si>
    <t>CORREGIR LA FECHA DE INICIO DE COBERTURA DE LA POLIZA ES DECIR DESDE EL 15-04-2025</t>
  </si>
  <si>
    <t xml:space="preserve"> En la carpeta del 28/04/2025 en la carpeta de ampliación el día de hoy 11/07/2025 se sube la póliza corregida ya queda bien el valor de los amparos en el anexo 2 pagina 1.</t>
  </si>
  <si>
    <t>18/07/2025 se envia correo al tomador  reiterando solicitud de ajuste al valor en amparo de cumplimiento. GH
14/08/2025 se sube la póliza corregida ya queda bien el valor de los amparos en el anexo 2 pagina 1.</t>
  </si>
  <si>
    <t>31/07/2025: Se realiza el acta de ampliacion correspondiente
14/07/2025: Fecha final de proyecto ya se encuentra finalizado, determinar si existe otra fecha de ampliacion o cual es la instruccion a seguir.
07/07/2025: Fecha final de proyecto ya se encuentra finalizado, determinar si existe otra fecha de ampliacion o cual es la instruccion a seguir.</t>
  </si>
  <si>
    <t>10/07/2025: Se evidencia clausulado aportado que confirman la correcta descripcion de los amparos y se toma como fecha inicial la que se encuentra en la parte posterior de la poliza Anexo 1, y se procede a realizar acta de ampliacion
07/07/025: Se evidencia en la poliza para ampliacion en el Anexo 1,  existen inconsistencias en los amparos en cuanto fecha inicial como en el nombre de los mismos, favor subsanar lo anterior o aportar clausulado, para continuar con el acta correspondiente.</t>
  </si>
  <si>
    <t>09/07/2025 Se establece la vigencia desde el 28/03/2025 en el encabezado del anexo 1 (página 1) que está cargado en la carpeta de ampliación , por favor validar esta información. Respecto de los amparos, se agregan nuevamente los anexos correspondientes los cuales se encontraban adjuntos en la póliza inicial.</t>
  </si>
  <si>
    <t xml:space="preserve">09/07/2025 - Se establece la vigencia desde el 28/03/2025 en el encabezado del anexo 1 (página 1) que está cargado en la carpeta de ampliación desde el 04/07/2025, por favor validar esta información. Respecto de los amparos, se agregan nuevamente los anexos correspondientes los cuales se encontraban adjuntos en la póliza inicial. </t>
  </si>
  <si>
    <t>16/07/2025: Se verifica la poliza anexada el 14/07/2025 y se evidencia subsanacion del objeto en relacion y se procede a realizar acta de ampliacion correspondiente
14/07/2025: Favor verificar poliza aportada aun sigue estando como objeto la relacion que se trata de un contrato y no hay aclaracion o subsanacion al respecto, la fecha final se encuentra vencida 07/07/2025.
07/07/2025: Se evidencia en la poliza anexada a la ampliacion que tiene un error en el objeto indicando que se trata de un contrato y no una resolucion, y adicional a esto el proyecto culmina el dia de hoy y se asigno hace dos dias teniendo como expedicion la poliza con fecha 30/05/2025, favor indicar si existe otro formato de ampliacion o cual es la instruccion a seguir.</t>
  </si>
  <si>
    <t>Se carga poliza ajustada en la carpeta de ampliación, en el anexo 3 página 1 en el apartado de las aclaraciones.</t>
  </si>
  <si>
    <t>07/07/2025: Se realiza acta de ampliacion correspondiente</t>
  </si>
  <si>
    <t>14/07/2025: Se evidencia el clausulado correspondiente para los amparos y se toma como fecha inicial la que aparece en la parte posterior de la poliza con Anexo 3, se procede a realizar acta correspondiente
07/07/025: Se evidencia en la poliza para ampliacion en el Anexo 3,  existen inconsistencias en los amparos en cuanto fecha inicial como en el nombre de los mismos, favor subsanar lo anterior o aportar clausulado, para continuar con el acta correspondiente.</t>
  </si>
  <si>
    <t xml:space="preserve">09/07/2025 Se establece la vigencia desde el 28/03/2025 en el encabezado del anexo 3 (página 1) que está cargado en la carpeta de ampliación, por favor validar esta información. Respecto de los amparos, se agregan nuevamente los anexos correspondientes los cuales se encontraban adjuntos en la póliza inicial. </t>
  </si>
  <si>
    <t>Se solicita ajuste del objeto de la poliza debido a que no es un contrato, ni un convenio --- 15/07/2025: COMO SE EVIDENCIA EN LA MATRIZ, ESTE PROYECTO NO REGISTRA SUBSANACIÓN, SIN EMBARGO SE ENCUENTRA SUBUSA EL DIA DE AYER EN LA CARPETA, POR ESE MOTIVO SE REALIZA Y REMITE PARA REVISIÓN</t>
  </si>
  <si>
    <t>El acta de ajuste de cronograma que esta en el drive, no coincide con la información que esta en el acta de ajuste de cronograma --- SUBSANADO</t>
  </si>
  <si>
    <t xml:space="preserve">              AGP-100001433</t>
  </si>
  <si>
    <t>21-44-101466948</t>
  </si>
  <si>
    <t xml:space="preserve">  53-44-101038501</t>
  </si>
  <si>
    <t xml:space="preserve">51-44-101029809	</t>
  </si>
  <si>
    <t>  30-44-101063453</t>
  </si>
  <si>
    <t xml:space="preserve">0370-2025
</t>
  </si>
  <si>
    <t xml:space="preserve">CORPORACION SONIDOS ART
</t>
  </si>
  <si>
    <t xml:space="preserve">9018476178
</t>
  </si>
  <si>
    <t xml:space="preserve">CIRCUITO MUSICAL III TEMPORADA ASÍ SUENA BOYACÁ, AMPLUS FEST, LA BATALLA
</t>
  </si>
  <si>
    <t>39-44--101171304</t>
  </si>
  <si>
    <t xml:space="preserve">ASOCIACION DE JOVENES PROFESIONALES PARA LA INNOVACION Y DESARROLLO SOSTENIBLE DE LAS COMUNIDADES
</t>
  </si>
  <si>
    <t xml:space="preserve">9018424321
</t>
  </si>
  <si>
    <t xml:space="preserve">RECUPERACIÓN DE LA MEMORIA ANCESTRAL: NARRANDO HISTORIAS DE NUESTRA GENTE DE LA CIÉNAGA DE ZAPATOSA
</t>
  </si>
  <si>
    <t>AGP100001357</t>
  </si>
  <si>
    <t xml:space="preserve">FUNDACIÓN ECOFEMINISTA PROTECTORA Y DEFENSORA DE LA AMAZONÍA Y LAS ZONAS DE PAZ
</t>
  </si>
  <si>
    <t xml:space="preserve">9018244244
</t>
  </si>
  <si>
    <t xml:space="preserve">MUSEO DE LA MEMORIA ANCESTRAL Y CULTURAL
</t>
  </si>
  <si>
    <t xml:space="preserve">CORPORACION PARA LA COMUNICACION AMBIENTAL Y LA CONSERVACION Y USO SOSTENIBLE DE LA BIODIVERSIDAD Y LOS RECURSOS NATU
</t>
  </si>
  <si>
    <t xml:space="preserve">8280002057
</t>
  </si>
  <si>
    <t xml:space="preserve">GUARDIANES DE LA TIERRA
</t>
  </si>
  <si>
    <t xml:space="preserve">9018232243
</t>
  </si>
  <si>
    <t xml:space="preserve">SABORES DE NUESTRAS RAÍCES: RESCATANDO LA COCINA TRADICIONAL
</t>
  </si>
  <si>
    <t xml:space="preserve">ASOCIACION DE MUJERES INDIGENAS DEL PALMAR
</t>
  </si>
  <si>
    <t xml:space="preserve">9014399362
</t>
  </si>
  <si>
    <t>65-44-101238714</t>
  </si>
  <si>
    <t>56-44-101010010</t>
  </si>
  <si>
    <t>60-44-101015197</t>
  </si>
  <si>
    <t>45-44-101166956</t>
  </si>
  <si>
    <t xml:space="preserve">ASOCIACION DE PADRES DE FAMILIA DE LA INSTITUCION EDUCATIVA FRANCISCO JOSE DE CALDAS, MUNICIPIO DE ARAUCA, DEPARTAMENTO DE ARAUCA
</t>
  </si>
  <si>
    <t>SE REMITE PARA SUBSANACIÓN DEBIDO A QUE LA POLIZA CARGADA ES LA MISMA CON LA QUE SE REALIZÓ EL ACTA INICIAL --- 17/07/2025: SE SOLICITA QUE SE GENERE UN ANEXO EN EL CUAL SE ACLARE  QUE CORRESPONDE AL AJUSTE DE CORNOGRAMA, PORQUE NO ES POSIBLE APROBAR DOS ACTAS CON UNA MISMA POLIZA HABIENDO 2 AJUSTES DE CRONOGRAMA, INCLUSO SI DESDE LA PRIMERA POLIZA SE CUBRA DE FROMA CORRECTA EL PROYECTO. --- 21/07/2025: No se va a realizar acta de aprobación debido a que la poliza inicial cubre incluso el ajuste de cronograma, y no es viable hacer dos actas aprobando la misma poliza, por ello se deja estado firmada y se toma el acta inicial frimada</t>
  </si>
  <si>
    <t>16-07-2025 La poliza que se remite es la inicial ya que no fue necesario hacer ajustes en la fecha de los amparos. Las fechas que se encuentran cubren con lo solicitado. Revisar información</t>
  </si>
  <si>
    <t xml:space="preserve">CORPORACION BARUK
</t>
  </si>
  <si>
    <t>30-44-101063376</t>
  </si>
  <si>
    <t>SE SOLICITA EL AJUSTE DEL OBJETO DELA POLIZA DEBIDO A QUE MENCIONA OBLIGACIONES CONTRACTUALES Y EN LA SECCION DE ACLARACIONES NO MENCIONA NADA DE ELLO -- 30/07/2025: se remite para revisión</t>
  </si>
  <si>
    <t xml:space="preserve">Subsanación: En la carpeta del 02-05-2025 en la carpeta de ampliaciones se sube la póliza ajustada, en la página 1 del anexo 4 en la parte de aclaraciones se realiza el ajuste solicitado </t>
  </si>
  <si>
    <t xml:space="preserve">FUNDACION ARTBOL COLOMBIA
</t>
  </si>
  <si>
    <t xml:space="preserve">41-44-101293032 </t>
  </si>
  <si>
    <t xml:space="preserve">39-44-101172178               </t>
  </si>
  <si>
    <t>16/07/2025: Se verifica la ampliacion y se procede a realizar acta correspondiente</t>
  </si>
  <si>
    <t>AGP-10002214</t>
  </si>
  <si>
    <t>31/07/2025: Se verifica la poliza de ampliacion subsanda correctamente y se procede a realizar el acta correspondiente
16/07/2025: Se verifica poliza de ampliacion y se evidencia que el objeto enuncia obligacion y no resolucion, por otra parte el nombre de amparo de  "devolución de pago de anticipado", no se encuentra bien descrito, indicar si existe clausulado o corregir para proceder con acta de ampliacion</t>
  </si>
  <si>
    <t>En la carpeta del 30 de mayo 2025, en la carpeta de ampliación se sube la póliza, en el anexo 1, pagina 1, en el objeto del contrato indica obligaciones contenidas en la resolución N 0454 del 15 de abril de 2025. En la página 2 del mismo anexo 1, en la parte condiciones particulares se aclara el nombre completo del amparo de prestaciones sociales.</t>
  </si>
  <si>
    <t xml:space="preserve"> 45-44-101165013</t>
  </si>
  <si>
    <t>21/07/2025: Se verifica la ampliacion y se procede a realizar acta correspondiente</t>
  </si>
  <si>
    <t>Se evidencia que este registro ya se encuentra en "Pendiente para firmar", esta asignado para Maria Paula, quien ya realizo el acta correspondiente</t>
  </si>
  <si>
    <t>21/07/2025: Se verifica la ampliacion y se procede a realizar acta correspondiente, teniendo en cuenta que la fecha de inicio de vigencia se toma de la parte superior de la poliza que indica que inicia el 28/03/2025, fecha en que se origina la resolucion</t>
  </si>
  <si>
    <t>17/02/2025_x000D_</t>
  </si>
  <si>
    <r>
      <rPr>
        <b/>
        <sz val="11"/>
        <color rgb="FFFF0000"/>
        <rFont val="Calibri"/>
      </rPr>
      <t xml:space="preserve">19/08/2025 NO SE ENCUENTRAN LOS ANEXOS 4, 6 Y 7 </t>
    </r>
    <r>
      <rPr>
        <sz val="11"/>
        <color rgb="FF000000"/>
        <rFont val="Calibri"/>
      </rPr>
      <t xml:space="preserve">- EL AMPARO DE FECHA DE INICIO NO SE DEBE CAMBIAR  DEBE QUEDAR DESDE EL 15-04-2025 LO QUE SE AJUSTA ES LA FECHA FINAL DEL PROYECTO Y ESTA FECHA SI ESTA BIEN. CORREGIR FECHA DE INICIO. </t>
    </r>
  </si>
  <si>
    <t>CORREGIDA FECHA INICIAL DE COBERTURA</t>
  </si>
  <si>
    <t>Se solicita subsanacion hoy 31/07/2025</t>
  </si>
  <si>
    <t>33-44- 101261598</t>
  </si>
  <si>
    <t>Se realiza acta de ampliacion correspondiente</t>
  </si>
  <si>
    <t>20/01/2025_x000D_</t>
  </si>
  <si>
    <t>Se soliciita ajuste del objeto debido a que establece contrato convenio y es incorrecto, y en las seccion de aclaraciones no mencio nada de eso a modo de subsanación. ---- 01/08/2025: remitido para revisión</t>
  </si>
  <si>
    <r>
      <rPr>
        <b/>
        <sz val="11"/>
        <color rgb="FF000000"/>
        <rFont val="Calibri"/>
        <family val="2"/>
      </rPr>
      <t>30/07/2025:</t>
    </r>
    <r>
      <rPr>
        <sz val="11"/>
        <color rgb="FF000000"/>
        <rFont val="Calibri"/>
        <family val="2"/>
      </rPr>
      <t xml:space="preserve"> Por favor verificar ya que el ajuste se encuentra tanto en el anexo 1 (página 3) como en el anexo 2 (página 6). Asimismo, se carga la póliza nuevamente con todos los anexos en la carpeta de ampliación.</t>
    </r>
  </si>
  <si>
    <t>COQ-10005736</t>
  </si>
  <si>
    <t>Se verifica poliza para realizar acta de ampliacion y se toma como fecha de inicio de vigencia la que se encuentra en la parte superior izquierda de la misma poliza y se procede a realizar acta</t>
  </si>
  <si>
    <t>Se solicita el ajuste de la poliza debido a que ninguna de las fechas finales de los amparos contenidas en la poliza cumple --- 20/08/2025: se remite para revisión</t>
  </si>
  <si>
    <t>13-08-2025 Se carga en la carpeta ampliaciones la poliza correspondiente con lo solicitado</t>
  </si>
  <si>
    <t>Se solicita ajuste de la poliza debido a que menciona obligaciones contractuales --- 08/08/2025: se remite para revisión</t>
  </si>
  <si>
    <t xml:space="preserve">Por favor verificar ya que el ajuste se encuentra en el anexo 1 (página 11) de la póliza.
</t>
  </si>
  <si>
    <t>En las pólizas cargadas en ONE DRIVE, no se encuentra el anexo 1 y 2 por lo que se hace necesario tener estos soportes toda vez que la acta de ampliación se aprobara con el anexo 3</t>
  </si>
  <si>
    <t>13-08-2025 En la carpeta correspondiente del registro se cargan los dos anexos solicitados.</t>
  </si>
  <si>
    <t>En las pólizas cargadas en ONE DRIVE, no se encuentra el anexo 1 , por lo que se hace necesario tener estos soportes toda vez que la acta de ampliación se aprobara con el anexo 2 // Se solicita el ajuste del amparo de buen manejo del anticipo debido a que no es el nombre correcto del amparo // se remite para correción del acta teniendo en ceunta la subsanación que ya se encuentra en la carpeta</t>
  </si>
  <si>
    <t>El dia de hoy en la carpeta del 14/04/2025 en la carpeta de ampliacion en el anexo 3 pagina 1 en el objeto del contrato se realiza la aclaracion del nombre del amparo de devolucion</t>
  </si>
  <si>
    <t>CRC-100024819</t>
  </si>
  <si>
    <t xml:space="preserve">0454-2025
</t>
  </si>
  <si>
    <t>19/08/2025 Se realiza acta de ampliacion correspondiente</t>
  </si>
  <si>
    <t>No se va a realizar acta de aprobación debido a que la poliza inicial cubre incluso el ajuste de cronograma, y no es viable hacer dos actas aprobando la misma poliza, por ello se deja estado firmada y se toma el acta inicial frimada</t>
  </si>
  <si>
    <t>42-44-101161006</t>
  </si>
  <si>
    <t xml:space="preserve">Ajustar la aclaración del objeto menciona que se prorroga la resolución y este no corresponde lo que se prorrogo fue la fecha final del proyecto </t>
  </si>
  <si>
    <t>B-100061791</t>
  </si>
  <si>
    <t>Cuenta de REVISION ABOGADO</t>
  </si>
  <si>
    <t>Registro</t>
  </si>
  <si>
    <t>Entidad</t>
  </si>
  <si>
    <t>RESOLUCIÓN</t>
  </si>
  <si>
    <t>ENCUENTRO REGIONAL DE ESCUELAS DE DANZAS Y COMPARSAS DE FANTASÍA, UNA APUESTA COREO MUSICAL POR LAS NUEVAS TENDENCIAS DE LA DANZA Y EL FORTALECIMIENTO DEL TEJIDO SOCIAL DE NUESTRO TERRITORIO</t>
  </si>
  <si>
    <t>MANOS QUE TRAMAN HISTORIAS</t>
  </si>
  <si>
    <t>ASOCIACION DE SUPERVISIONNY SERVICIOS LABORALES Y/O DE GAMARRA CESAR</t>
  </si>
  <si>
    <t>16ª SEMANA ANCESTRAL Y CULTURAL DE LAS COMUNIDADES AFRODESCENDIENTES 'RAÍCES, PAZ Y BIODIVERSIDAD VIVA'</t>
  </si>
  <si>
    <t>FUNDACIÓN TIERRA DE SEMILLAS</t>
  </si>
  <si>
    <t>SONIDOS DE PAZ: MELODÍAS QUE UNEN CORAZONES EN LA VEREDA”DEPARTAMENTALEje 1. Desarrollo y fortalecimiento de proyectos culturales, artísticos o del patrimonio cultural.MúsicaPrivadoPersonas jurídicas sin ánimo de lucro de naturaleza privada (fundaciones, asociaciones, corporaciones, organizaciones de base legalmente constituidas, entre otras).24/02/202516/05/2025 5  24.614.000 0370-2025_x000D_
C1936-2025ASOCIACIÓN DE MELÓMANOS UNIDOS DEL ORIENTEFESTIVAL SALSA ES LO QUE SOMOS 2025DEPARTAMENTALEje 1. Desarrollo y fortalecimiento de proyectos culturales, artísticos o del patrimonio cultural.MúsicaPrivadoPersonas jurídicas sin ánimo de lucro de naturaleza privada (fundaciones, asociaciones, corporaciones, organizaciones de base legalmente constituidas, entre otras).3/05/20254/05/20253/03/202530/05/2025 5  19.314.000 0370-2025_x000D_
C2740-2025ASOCIACION LAS ARAÑASLA CESTERIA TEJIDO DE VIDADEPARTAMENTALEje 2. Formación: artes, culturas y saberes para la vida.Artes plásticas y visualesPrivadoPersonas jurídicas sin ánimo de lucro de naturaleza privada (fundaciones, asociaciones, corporaciones, organizaciones de base legalmente constituidas, entre otras).1/02/202512/05/2025 5  34.470.000 0370-2025_x000D_
C10949-2025COMPAÑIA D ´RAZAI ENCUENTRO DE FORMADORAS Y FORMADORES DE DANZA LLANERADEPARTAMENTALEje 2. Formación: artes, culturas y saberes para la vida.DanzaPrivadoPersonas jurídicas sin ánimo de lucro de naturaleza privada (fundaciones, asociaciones, corporaciones, organizaciones de base legalmente constituidas, entre otras).3/02/202515/05/2025 5  28.163.000 0370-2025_x000D_
C1918-2025FUNDACION SOCIAL Y EMPRESARIAL PARA EL DESARROLLOII VERSIÓN FELIZ DÍA MAMÁDEPARTAMENTALEje 3. Circulación de las artes, las culturas y patrimonios.MúsicaPrivadoPersonas jurídicas sin ánimo de lucro de naturaleza privada (fundaciones, asociaciones, corporaciones, organizaciones de base legalmente constituidas, entre otras).1/05/202531/05/20253/03/202515/06/2025 5  18.167.000 0370-2025_x000D_
C2460-2025ASOCIACION DE MUJERES DEL CORREGIMIENTO DE SAN MARTINSIN LIMITESDEPARTAMENTALEje 1. Desarrollo y fortalecimiento de proyectos culturales, artísticos o del patrimonio cultural.AudiovisualesPrivadoPersonas jurídicas sin ánimo de lucro de naturaleza privada (fundaciones, asociaciones, corporaciones, organizaciones de base legalmente constituidas, entre otras).15/01/202531/05/2025 5  24.679.000 0370-2025_x000D_
C1844-2025RESGUARDO INDIGENA DE LA COMUNIDAD INDIGENA TUCANO DE LA YUQUERALABORATORIO CREATIVO; ARTE Y TECNOLOGIA PARA LA INCLUSIÓN CULTURAL DE NIÑOS Y JÓVENES DEL RESGUARDO LA YUQUERADEPARTAMENTALEje 1. Desarrollo y fortalecimiento de proyectos culturales, artísticos o del patrimonio cultural.Artes plásticas y visualesPúblicosA título colectivo: Resguardos, Cabildos, Asociaciones de cabildos o de autoridades indígenas.1/03/202531/05/2025 5  28.098.000 0370-2025_x000D_
C10668-2025FUNDACIÓN CON LAS MANOS EN LA TIERRACICLO DE TALLERES ARTÍSTICOS - TEJIDOS MANIFIESTOS DEL AGUADEPARTAMENTALEje 2. Formación: artes, culturas y saberes para la vida.Conocimientos tradicionales sobre la naturaleza y el universoPrivadoPersonas jurídicas sin ánimo de lucro de naturaleza privada (fundaciones, asociaciones, corporaciones, organizaciones de base legalmente constituidas, entre otras).20/01/202512/05/2025 5  27.186.000 0370-2025_x000D_
C2914-2025CABILDO INDIGENA DE LA COMUNIDAD  COSTA DE OROFESTIVAL TRENZANDO SABERES PARA INNOVAR EN ELLOS DEL CABILDO INDÍGENA COSTA DE ORODEPARTAMENTALEje 1. Desarrollo y fortalecimiento de proyectos culturales, artísticos o del patrimonio cultural.Actos festivos y lúdicosPúblicosA título colectivo: Resguardos, Cabildos, Asociaciones de cabildos o de autoridades indígenas.16/05/202517/05/202525/03/202525/05/2025 5  23.569.000 0370-2025_x000D_
C1911-2025CONSEJO COMUNITARIO DE AMBURIBIDÓIER ENCUENTRO CULTURAL POR LA SANACIÓN Y LA COHESIÓN CULTURAL Y SOCIAL EN EL CONSEJO COMUNITARIO DE AMBURIBIDÓ , MUNICIPIO DE BOJAYÁ.DEPARTAMENTALEje 1. Desarrollo y fortalecimiento de proyectos culturales, artísticos o del patrimonio cultural.Actos festivos y lúdicosPrivadoA título colectivo: Consejos comunitarios u organizaciones de base de comunidades negras, afrocolombianas, palenqueras, raizales y autoridades del pueblo Rrom.25/05/202525/05/202520/04/202524/06/2025 5  28.858.000 0370-2025_x000D_
C1955-2025FUNDACIÓN RAICES NATIVASTEJIENDO Y PINTANDO SENDEROS DESDE  EL TERRITORIO TABANOKDEPARTAMENTALEje 2. Formación: artes, culturas y saberes para la vida.Técnicas y tradiciones asociadas a la fabricación de objetos artesanalesPrivadoPersonas jurídicas sin ánimo de lucro de naturaleza privada (fundaciones, asociaciones, corporaciones, organizaciones de base legalmente constituidas, entre otras).5/01/20255/05/2025 5  16.241.000 0370-2025_x000D_
C2253-2025CORPORACION ARTE, CULTURA, TECNOLOGIA Y SOCIALFORMACION DE PINTURA ARTISTICA Y DANZA TRADICIONAL EN MI CAMPODEPARTAMENTALEje 2. Formación: artes, culturas y saberes para la vida.Artes plásticas y visualesPrivadoPersonas jurídicas sin ánimo de lucro de naturaleza privada (fundaciones, asociaciones, corporaciones, organizaciones de base legalmente constituidas, entre otras).3/01/20253/05/2025 5  27.559.000 0370-2025_x000D_
C5750-2025ASOCIACION PLAN RETORNO FAMILIA LLOREDA GUAPACHACONMEMORACIÓN DEL DÍA DE LA AFROCOLOMBIANIDADDEPARTAMENTALEje 1. Desarrollo y fortalecimiento de proyectos culturales, artísticos o del patrimonio cultural.Patrimonio cultural inmaterial asociado a los espacios culturalesPrivadoPersonas jurídicas sin ánimo de lucro de naturaleza privada (fundaciones, asociaciones, corporaciones, organizaciones de base legalmente constituidas, entre otras).24/05/202524/05/20251/05/202531/05/2025 5  25.917.000 0370-2025_x000D_
C4457-2025ASOCIACION PARA EL EMPRENDIMIENTO CULTURAL Y SOSTENIBLE DEL CARIBE, ASOSTECARPORTAL DE TURISMO CULTURAL: UNA APUESTA AL DESARROLLO SOSTENIBLEDEPARTAMENTALEje 1. Desarrollo y fortalecimiento de proyectos culturales, artísticos o del patrimonio cultural.Turismo culturalPrivadoPersonas jurídicas sin ánimo de lucro de naturaleza privada (fundaciones, asociaciones, corporaciones, organizaciones de base legalmente constituidas, entre otras).1/02/202530/05/2025 5  20.335.000 0370-2025_x000D_
C2036-2025CONSEJO COMUNITARIO MAYOR DE CERTEGUI COCOMACER"</t>
  </si>
  <si>
    <t>370-2025</t>
  </si>
  <si>
    <t>C2636-2025</t>
  </si>
  <si>
    <t>JUNTA DE ACCIÓN COMUNAL DEL BARRIO 24 DE ABRIL DEL MUNICIPIO DE CHIRIGUANÁ</t>
  </si>
  <si>
    <t>JUGUEMOS JUNTOS: ENCUENTRO DE JUEGOS TRADICIONALES Y SABERES ANCESTRALES</t>
  </si>
  <si>
    <t>LAZOS DE JUEGO: FORTALECIENDO LA IDENTIDAD CULTURAL A TRAVÉS DE JUEGOS TRADICIONALES UITOTO</t>
  </si>
  <si>
    <t>ENCUENTRO DE SAZÓN Y SABORES DEL LLANO DE AYER</t>
  </si>
  <si>
    <t>SONIDOS DE LA TIERRA: RESCATE Y FORTALECIMIENTO DE LA MÚSICA TRADICIONAL COLOMBIANA Y SUS RAÍCES</t>
  </si>
  <si>
    <t>FESTIVAL DE SABORES PALENQUEROS: TERCERA  EDICIÓN</t>
  </si>
  <si>
    <t>C6819-2025</t>
  </si>
  <si>
    <t>UNIVERSIDAD TECNOLÓGICA DE BOLÍVAR</t>
  </si>
  <si>
    <t>FUCSA: FESTIVAL DE USOS, COSTUMBRES Y SABERES ANCESTRALES</t>
  </si>
  <si>
    <t>TEJIENDO SANACIÓN Y SOSTENIBILIDAD EN LA CASA COMÚN</t>
  </si>
  <si>
    <t>RAÍCES AFRO EN LA MESA: ENCUENTRO GASTRONÓMICO COLOMBIANO</t>
  </si>
  <si>
    <t>LA AFROCOLOMBIANIDAD: CONOCIMIENTOS ANCESTRALES SE MANIFIESTAN EN TERRITORIOS DE PAZ</t>
  </si>
  <si>
    <t>RAÍCES ANCESTRALES: PATRIMONIO EN MOVIMIENTO</t>
  </si>
  <si>
    <t>C9270-2025</t>
  </si>
  <si>
    <t>CABILDO DE INDIGENAS DE ALDEA DE MARIA</t>
  </si>
  <si>
    <t>FIESTA SAGRADA ANDINA DEL PUEBLO INDÍGENA PUTISNÁN (INTI RAYMI)</t>
  </si>
  <si>
    <t>XVFESTIVALDE MÚSICA Y DANZA AFROCOLOMBIANA "UNIENDO ETNIAS"</t>
  </si>
  <si>
    <t>CON OTRA MIRADA SEGUNDA TEMPORADA</t>
  </si>
  <si>
    <t>ENAMÓRATE DE MOCOA: DESTINO BIODIVERSO Y CULTURAL DEL SUR DE LA AMAZONÍA COLOMBIANA”DEPARTAMENTALEje 2. Formación: artes, culturas y saberes para la vida.Turismo culturalPrivadoPersonas jurídicas sin ánimo de lucro de naturaleza privada (fundaciones, asociaciones, corporaciones, organizaciones de base legalmente constituidas, entre otras).11/03/202510/06/2025 6  17.394.000 0370-2025_x000D_
C2976-2025CORPORACION PARA LA INNOVACION EDUCATIVA  Y LA COMERCIALIZACION RESPONSABLEBELLO HILANDO RECUERDOSDEPARTAMENTALEje 4. Proyectos artísticos, culturales y patrimoniales que contribuyan a la construcción y consolidación de la paz.Patrimonio bibliográfico y documentalPrivadoPersonas jurídicas sin ánimo de lucro de naturaleza privada (fundaciones, asociaciones, corporaciones, organizaciones de base legalmente constituidas, entre otras).1/02/202530/06/2025 6  18.415.000 0370-2025_x000D_
C5901-2025CORPORACIÓN FORJADORES DE PAÍSGUION DE COSMOVISIONES, UN LABORATORIO DE CREACIÓN DE RELATOS FÍLMICOS A TRAVÉS DE LA REFLEXIÓN DE NUESTRA MIRADA IDENTITARIA.DEPARTAMENTALEje 2. Formación: artes, culturas y saberes para la vida.Lectura, escritura y oralidadPrivadoPersonas jurídicas sin ánimo de lucro de naturaleza privada (fundaciones, asociaciones, corporaciones, organizaciones de base legalmente constituidas, entre otras).1/01/202530/06/2025 6  19.946.000 0370-2025_x000D_
C4044-2025ASOCIACION AGROPECUARIA DE AFRODESENDIENTES DESPLAZADOS POR LA VIOLENCIA EN SAN ONOFREAGUA SALÁ: ESCUELA TALLER DE GASTRONOMÍA ANCESTRAL RINCÓNMARENSEDEPARTAMENTALEje 1. Desarrollo y fortalecimiento de proyectos culturales, artísticos o del patrimonio cultural.Conocimientos asociados a cocinas y bebidas tradicionalesPrivadoPersonas jurídicas sin ánimo de lucro de naturaleza privada (fundaciones, asociaciones, corporaciones, organizaciones de base legalmente constituidas, entre otras).1/02/202530/06/2025 6  25.243.000 0370-2025_x000D_
C2755-2025CORPORACIÓN RESERVA NATURAL BUENA VISTABIODIVERSIDAD DE LA AMAZONÍA, UN RETO DE APROPIACIÓN CULTURAL, CONOCIMIENTO Y CONSERVACIÓN PARA LAS NUEVAS GENERACIONESDEPARTAMENTALEje 2. Formación: artes, culturas y saberes para la vida.Medios interactivos y nuevas tecnologíasPrivadoPersonas jurídicas sin ánimo de lucro de naturaleza privada (fundaciones, asociaciones, corporaciones, organizaciones de base legalmente constituidas, entre otras).3/03/202513/06/2025 6  27.804.000 0370-2025_x000D_
C3837-2025FUNDACION EL MARARAY9° FESTIVAL REGIONAL DEL MARARAY ALIRIO PINZON SOTOMONTEDEPARTAMENTALEje 1. Desarrollo y fortalecimiento de proyectos culturales, artísticos o del patrimonio cultural.Juegos y deportes tradicionalesPrivadoPersonas jurídicas sin ánimo de lucro de naturaleza privada (fundaciones, asociaciones, corporaciones, organizaciones de base legalmente constituidas, entre otras).28/06/202529/06/202515/01/202517/07/2025 6  23.868.000 0370-2025_x000D_
C3461-2025ISLAND SWING ARTISTIC ACADEMY CORPORATIONFAIR &amp; DANCEDEPARTAMENTALEje 1. Desarrollo y fortalecimiento de proyectos culturales, artísticos o del patrimonio cultural.Patrimonio cultural inmaterial asociado a los espacios culturalesPrivadoPersonas jurídicas sin ánimo de lucro de naturaleza privada (fundaciones, asociaciones, corporaciones, organizaciones de base legalmente constituidas, entre otras).29/04/202529/06/2025 6  35.801.000 0370-2025_x000D_
C2936-2025FUNDACIÓN FOLCLÓRICA Y CULTURAL SON DE PUEBLOENCUENTRO  DE DANZAS FOLCLÓRICAS TRADICIONALES, SON DE PUEBLODEPARTAMENTALEje 1. Desarrollo y fortalecimiento de proyectos culturales, artísticos o del patrimonio cultural.DanzaPrivadoPersonas jurídicas sin ánimo de lucro de naturaleza privada (fundaciones, asociaciones, corporaciones, organizaciones de base legalmente constituidas, entre otras).11/06/202512/06/20257/04/202521/06/2025 6  34.618.000 0370-2025_x000D_
C3703-2025ASOCIACION UAMANSOYVIVENCIAS DE LAS PRACTICAS ANCESTRALES: PRIMER ENCUENTRO RURAL KAMENTSA “JEMTROCAM”DEPARTAMENTALEje 1. Desarrollo y fortalecimiento de proyectos culturales, artísticos o del patrimonio cultural.Patrimonio cultural asociado a la producción tradicional y propia (agropecuaria, forestal, pesquera, recolección de productos silvestres y sistemas comunitarios de intercambio)PrivadoPersonas jurídicas sin ánimo de lucro de naturaleza privada (fundaciones, asociaciones, corporaciones, organizaciones de base legalmente constituidas, entre otras).22/06/202522/06/202516/06/202524/06/2025 6  19.015.000 0370-2025_x000D_
C7238-2025FUNDACION CIENAGA DE ZAPAYANIX FESTIVAL DE MÚSICA VALLENATA CIÉNAGA DE ZAPAYÁN"</t>
  </si>
  <si>
    <t>C3132-2025</t>
  </si>
  <si>
    <t>FUNDACION LAZOS SIN FRONTERAS</t>
  </si>
  <si>
    <t>SEGUNDA VERSION DE LAS SAWABONAS PARA LA PAZ</t>
  </si>
  <si>
    <t>TEJIENDO RAÍCES: FORMACIÓN EN ARTESANÍAS PARA LA PRESERVACIÓN CULTURAL AMAZÓNICA</t>
  </si>
  <si>
    <t>URAMBA LITERARIA: SABERES QUE ENLAZAN GENERACIONES</t>
  </si>
  <si>
    <t>BOYACÁ SUENA: MUSICA QUE CONECTA</t>
  </si>
  <si>
    <t>INTI RAYMI: RESCATANDOY CELEBRANDO NUESTRA CULTURA ANCESTRAL</t>
  </si>
  <si>
    <t>DÉJATE ECHAR EL CUENTO FESTIVAL DEL CUENTO Y ACTO CULTURAL.</t>
  </si>
  <si>
    <t>TOTUMO CREATIVO: PINTURA Y DIVERSIÓN</t>
  </si>
  <si>
    <t>CUERDAS DE VIDA: MÚSICA LLANERA POR LA PAZ Y EL FUTURO</t>
  </si>
  <si>
    <t>TEATRO DE TÍTERES: UNA HERRAMIENTA PARA LA CONVIVENCIA PACÍFICA Y EL DESARROLLO INTEGRAL</t>
  </si>
  <si>
    <t>RAÍCES Y COLORES: ARTE, TEATRO Y NARRATIVAS PARA LA SALVAGUARDA DEL PATRIMONIO VIVO DE SUCRE.</t>
  </si>
  <si>
    <t>C10835-2025</t>
  </si>
  <si>
    <t>ASOCIACION GESTORES AGROPECUARIOS DEL MEDIO AMBIENTE LA CULTURA Y EL TURISMO</t>
  </si>
  <si>
    <t>ENRUTATE POR CAÑAVERAL</t>
  </si>
  <si>
    <t>RITMOS DE PAZ: JOROPO Y TRADICIÓN EN MOVIMIENTO</t>
  </si>
  <si>
    <t>TEJIENDO MEMORIA: LABORATORIO DE  IDENTIDAD Y CREACIÓN</t>
  </si>
  <si>
    <t>C6623-2025</t>
  </si>
  <si>
    <t>JUNTA DE ACCION COMUNAL DEL BARRIO LOS MARTIRES DE LA COMUNA 4 DEL MUNICIPIO DE NEIVA</t>
  </si>
  <si>
    <t>FORMACIÓN COMUNITARIA EN MANEJO DE MATERIALES, CONSTRUCCIÓN DE CARROZAS GIGANTES, Y MONTAJE DE COMPARSAS, PARA EL REDISEÑO DE FORMATO DEL SAN PEDRO</t>
  </si>
  <si>
    <t>LA AVENTURERA, UN TRIBUTO AL MAESTRO PABLO FLÓREZ CAMARGO</t>
  </si>
  <si>
    <t>C9807-2025</t>
  </si>
  <si>
    <t>ASOCIACION DE CABILDOS MENORES INDIGENAS ZENU DE CHIMA CORDOBA</t>
  </si>
  <si>
    <t>CORAZÓN DE LETRAS: PASOS AGIGANTADOS POR LA PAZ</t>
  </si>
  <si>
    <t>C1657-2025</t>
  </si>
  <si>
    <t>CORPORACIÓN CULTURAL CUNA CARRANGUERA</t>
  </si>
  <si>
    <t>17 FESTIVAL CONVITE CUNA CARRANGUERA</t>
  </si>
  <si>
    <t>C5379-2025</t>
  </si>
  <si>
    <t>CORPORACIÓN BORONDO BIO</t>
  </si>
  <si>
    <t>10 FESTIVAL BORONDO BIOCULTURAL</t>
  </si>
  <si>
    <t>C8971-2025</t>
  </si>
  <si>
    <t>FUNDACION SOCIAL Y CULTURAL GRANDES ARTISTAS DEL CARIBE</t>
  </si>
  <si>
    <t>ESCUELA DE ARTES INCLUSIVA - FUGARCA</t>
  </si>
  <si>
    <t>ARTE Y EXPRESIÓN EN EL CAMPO – FASE 3: CULTURAS Y SABERES PARA LA PAZ Y LA CONVIVENCIA</t>
  </si>
  <si>
    <t>AGUA VIVA: UN VIAJE EDUCATIVO Y AUDIOVISUAL HACIA LA CONSERVACIÓN DEL RECURSO HÍDRICO EN NUESTRO TERRITORIO</t>
  </si>
  <si>
    <t>MANITAS CREATIVAS EN LO RURAL, FASE V</t>
  </si>
  <si>
    <t>CAÑA FLECHA VIVA: EMPODERANDO A LAS MUJERES DE PUEBLO FLECHA</t>
  </si>
  <si>
    <t>C5358-2025</t>
  </si>
  <si>
    <t>FUNDACIÓN CULTURA AL VIENTO</t>
  </si>
  <si>
    <t>4° ENCUENTRO DE TEATRO COMPROMETIDO CON LA INFANCIA</t>
  </si>
  <si>
    <t>C4122-2025</t>
  </si>
  <si>
    <t>ASOCIACIÓN CULTURAL EL TALLER DE LOS CACHARROS</t>
  </si>
  <si>
    <t>ESCENARIO TITINERANTE: TÍTERES NÓMADAS POR EL ORIENTE Y SUROESTE ANTIOQUEÑO 2025</t>
  </si>
  <si>
    <t>RITMOS Y MOVIMIENTOS RURALES PARA LA PAZ</t>
  </si>
  <si>
    <t>C7750-2025</t>
  </si>
  <si>
    <t>COMUNIDAD INDÍGENA EL PEINE</t>
  </si>
  <si>
    <t>FIESTAS DEL MASATO</t>
  </si>
  <si>
    <t>RAÍCES DE BIENESTAR: PROYECTO DE HUERTOS DE MEDICINA TRADICIONAL EN EL BARRIO NELSON MANDELA</t>
  </si>
  <si>
    <t>CULTURA AL VOLANTE ESCUELA ITINERANTE DE FORMACION ARTÍSTICA Y CULTURAL POR LOS BARRIOS DE PEREIRA</t>
  </si>
  <si>
    <t>C6449-2025</t>
  </si>
  <si>
    <t>FUNDACION FRANCISCO EL HOMBRE CULTURA &amp; TURISMO</t>
  </si>
  <si>
    <t>FESTIVAL DE LA CANCION VALLENATA - FESCANCIONVALLENATA</t>
  </si>
  <si>
    <t>SONIDOS DEL FUTURO: TRANSFORMANDO VIDAS A TRAVÉS DE LA CREACIÓN LITERARIA Y COMPOSITIVA.</t>
  </si>
  <si>
    <t>C1902-2025</t>
  </si>
  <si>
    <t>ASOCIACION DE CABILDOS Y AUTORIDADES TRADICIONALES (ASOMAUCOWOT)</t>
  </si>
  <si>
    <t>AULAS ANCESTRALES DE RELEVO DE SABERES</t>
  </si>
  <si>
    <t>SABOR Y TRADICIÓN</t>
  </si>
  <si>
    <t>EXPRESIONES DE PAZ Y DIVERSIDAD: ARTE Y CULTURA LGBTIQ+ EN PAZ DE ARIPORO</t>
  </si>
  <si>
    <t>TEJIENDO PAZ EN MOVIMIENTO</t>
  </si>
  <si>
    <t>HISTORIAS EN COLORES</t>
  </si>
  <si>
    <t>MURALES DE LA MEMORIA SOCORRANA</t>
  </si>
  <si>
    <t>C10552-2025</t>
  </si>
  <si>
    <t>ASOCIACION DE CABILDOS INDIGENAS Y DE AUTORIDADES TRADICIONALES DE ANTIOQUIA OIA</t>
  </si>
  <si>
    <t>HERENCIA CULTURAL: VÍNCULOS ENTRE GENERACIONES</t>
  </si>
  <si>
    <t>MOVIMIENTOS PARLANTES TALLERES PARA EL FUTURO</t>
  </si>
  <si>
    <t>HACIENDO HISTORIA:PATRIMONIO VIVO JUVENTUD ACTIVA</t>
  </si>
  <si>
    <t>'EL CHUMBE: HILOS ANCESTRALES DE LAS MUJERES INGA PARA REVITALIZACIÓN DE LA IDENTIDAD CULTURAL''</t>
  </si>
  <si>
    <t>C7642-2025</t>
  </si>
  <si>
    <t>FUNDACION ARTISTICA NUESTRA RAZA</t>
  </si>
  <si>
    <t>SEPTIMO ENCUENTRO INTERNACIONAL DE DANZAS FOLCLORICAS POR PAREJAS VICTORIA REGIA</t>
  </si>
  <si>
    <t>C9516-2025</t>
  </si>
  <si>
    <t>JUNTA DE ACCION COMUNAL DE SANTA BARBARA VICHADA</t>
  </si>
  <si>
    <t>PASOS DE RECONCILIACION, DANZANDO EN COMUNIDAD</t>
  </si>
  <si>
    <t>DANZANDO PARA LA ESPERANZA CULTURA Y RESILENCIA EN TERRITORIOS PDET Y ZOMAC.</t>
  </si>
  <si>
    <t>PASOS DE PAZ PARA RECONSTRUCCION SOCIAL</t>
  </si>
  <si>
    <t>TARE I TIKUNATÁ KUMA ARÜ INÜKACHIGA SAN MARTIN I NAPATÜWA SEGUNDO FESTIVAL CULTURAL Y DE JUEGOS TRADICIONALES TIKUNAS EN SAN MARTIN DE AMACAYACU</t>
  </si>
  <si>
    <t>PRE BANDA Y BANDA  AL SON´SAN MARTINERO</t>
  </si>
  <si>
    <t>LAS CUADRILLAS DE SAN MARTÍN, 290 AÑOS DE CULTURA VIVA Y ANCESTRAL</t>
  </si>
  <si>
    <t>C7214-2025</t>
  </si>
  <si>
    <t>FUNDACION SAINC</t>
  </si>
  <si>
    <t>ARTE Y CULTURA DIGITAL: AL RITMO DEL CLICK</t>
  </si>
  <si>
    <t>C6679-2025</t>
  </si>
  <si>
    <t>CORPORACION PENSAMIENTO ESPIRAL</t>
  </si>
  <si>
    <t>FUNZA: HISTORIA DE UN RÍO DORMIDO</t>
  </si>
  <si>
    <t>SENDEROS CULTURALES: LA TRAVESÍA ARTÍSTICA EN COROMORO CORAZÓN DE SANTANDER</t>
  </si>
  <si>
    <t>MÁS TEATRO, MÁS PAZ</t>
  </si>
  <si>
    <t>RAÍCES EN MOVIMIENTO: ESCUELA DE DANZAS FOLCLÓRICAS PARA LA PAZ Y LA RECONCILIACIÓN”DEPARTAMENTALEje 2. Formación: artes, culturas y saberes para la vida.DanzaPrivadoPersonas jurídicas sin ánimo de lucro de naturaleza privada (fundaciones, asociaciones, corporaciones, organizaciones de base legalmente constituidas, entre otras).3/03/20258/11/2025 11  19.756.000 0454-2025_x000D_
C7760-2025ASOCIACIÓN RESIEMBRARESIEMBRA: FORTALECIENDO EL TURISMO CULTURAL Y NATURAL COMUNITARIO EN FOSCA CUNDINAMARCADEPARTAMENTALEje 1. Desarrollo y fortalecimiento de proyectos culturales, artísticos o del patrimonio cultural.Turismo culturalPrivadoPersonas jurídicas sin ánimo de lucro de naturaleza privada (fundaciones, asociaciones, corporaciones, organizaciones de base legalmente constituidas, entre otras).20/05/202520/11/2025 11  20.050.000 0454-2025_x000D_
C5314-2025CORPORACION  PARA DESARROLLO INTEGRAL DE LA  POBLACION VULNERABLEVISION VIDAESCUELA DE FORMACION AMOR,  ARTE Y PAZDEPARTAMENTALEje 1. Desarrollo y fortalecimiento de proyectos culturales, artísticos o del patrimonio cultural.DanzaPrivadoPersonas jurídicas sin ánimo de lucro de naturaleza privada (fundaciones, asociaciones, corporaciones, organizaciones de base legalmente constituidas, entre otras).1/10/202513/11/20251/04/202515/11/2025 11  22.407.000 0454-2025_x000D_
C10267-2025CORPORACION MUSICAL PALOSANTOMUSICA PARA LA VIDA, CONSTRUCCIÓN DE PAZ Y CONVIVENCIADEPARTAMENTALEje 2. Formación: artes, culturas y saberes para la vida.MúsicaPrivadoPersonas jurídicas sin ánimo de lucro de naturaleza privada (fundaciones, asociaciones, corporaciones, organizaciones de base legalmente constituidas, entre otras).17/02/202520/11/2025 11  28.787.000 0454-2025_x000D_
C9541-2025CORPORACIÓN ESPÍRITU DE BOYACÁV CAMPEONATO DE BANDAS DE MARCHA SIENTE NUESTRO ESPÍRITU DE BOYACÁDEPARTAMENTALEje 1. Desarrollo y fortalecimiento de proyectos culturales, artísticos o del patrimonio cultural.MúsicaPrivadoPersonas jurídicas sin ánimo de lucro de naturaleza privada (fundaciones, asociaciones, corporaciones, organizaciones de base legalmente constituidas, entre otras).15/11/202516/11/20252/06/202520/11/2025 11  24.991.000 0454-2025_x000D_
C5062-2025FUNDACIÓN CASA TRAMASPUNTADAS VISIBLES: RELATOS GRÁFICOS Y TEXTILES DE MUJERES CAUCANAS.DEPARTAMENTALEje 1. Desarrollo y fortalecimiento de proyectos culturales, artísticos o del patrimonio cultural.Artes plásticas y visualesPrivadoPersonas jurídicas sin ánimo de lucro de naturaleza privada (fundaciones, asociaciones, corporaciones, organizaciones de base legalmente constituidas, entre otras).1/03/202515/11/2025 11  17.882.000 0454-2025_x000D_
C10264-2025BIBLIOTECA COMUNITARIA RAIZ DE BARROTEJIENDO VIDA COMUNITARIA PARA EL BUEN VIVIRDEPARTAMENTALEje 1. Desarrollo y fortalecimiento de proyectos culturales, artísticos o del patrimonio cultural.Lectura, escritura y oralidadPrivadoPersonas jurídicas sin ánimo de lucro de naturaleza privada (fundaciones, asociaciones, corporaciones, organizaciones de base legalmente constituidas, entre otras).15/03/202520/11/2025 11  22.291.000 0454-2025_x000D_
C5129-2025JUNTA DE ACCION COMUNAL DE LA REJOYACULTURA Y PAZ EN LA REJOYADEPARTAMENTALEje 2. Formación: artes, culturas y saberes para la vida.MúsicaPrivadoOrganismos de acción comunal (Junta de Acción Comunal, Junta de Vivienda Comunitaria, Asociación de Juntas de Acción Comunal, Federaciones de Acción Comunal y Confederación Nacional de Acción Comunal)15/11/202515/11/202524/03/202520/11/2025 11  15.841.000 0454-2025_x000D_
C5640-2025JUNTA DE ACCION COMUNAL VEREDA EL CHARCOFESTIVAL DEL BOLLO LIMPIO Y DEL MAIZ BLANCO DE LOS CAMPESINOS COMUNALES,  DEFENSORES DE LA VIDA Y LA PAZDEPARTAMENTALEje 1. Desarrollo y fortalecimiento de proyectos culturales, artísticos o del patrimonio cultural.Actos festivos y lúdicosPrivadoOrganismos de acción comunal (Junta de Acción Comunal, Junta de Vivienda Comunitaria, Asociación de Juntas de Acción Comunal, Federaciones de Acción Comunal y Confederación Nacional de Acción Comunal)31/10/20252/11/20253/06/20253/11/2025 11  15.550.000 0454-2025_x000D_
C5568-2025FUNDACION MUSICA DE CHICORALESCUELA DE MÚSICA DE CHICORAL - PROGRAMA DE FORMACIÓN CULTURAL, SOCIAL Y AMBIENTAL.DEPARTAMENTALEje 2. Formación: artes, culturas y saberes para la vida.MúsicaPrivadoPersonas jurídicas sin ánimo de lucro de naturaleza privada (fundaciones, asociaciones, corporaciones, organizaciones de base legalmente constituidas, entre otras).20/01/202520/11/2025 11  21.572.000 0454-2025_x000D_
C10153-2025FUNDACION ARIA &amp; MEMORIAFESTIVAL LIRICALI 2025DEPARTAMENTALEje 1. Desarrollo y fortalecimiento de proyectos culturales, artísticos o del patrimonio cultural.MúsicaPrivadoPersonas jurídicas sin ánimo de lucro de naturaleza privada (fundaciones, asociaciones, corporaciones, organizaciones de base legalmente constituidas, entre otras).22/10/20256/11/202515/01/20258/11/2025 11  20.654.000 0454-2025_x000D_
C5970-2025FUNDACION HUMBACHULABORATORIOS DE CREACIÓN MENDEVI MEINGA. RAÍCES CREATIVAS INDÍGENAS DEL VALLE DEL GUAMUEZ.DEPARTAMENTALEje 1. Desarrollo y fortalecimiento de proyectos culturales, artísticos o del patrimonio cultural.Conocimientos tradicionales sobre la naturaleza y el universoPrivadoPersonas jurídicas sin ánimo de lucro de naturaleza privada (fundaciones, asociaciones, corporaciones, organizaciones de base legalmente constituidas, entre otras).2/06/20252/11/2025 11  17.394.000 0454-2025_x000D_
C7725-2025FEDERACIÓN NACIONAL DE SORDOS DE COLOMBIAREVITALIZANDO LA LENGUA DE SEÑAS COLOMBIANA, LSC EN SU DIVERSIDAD LINGÜÍSTICA Y COMUNITARIA PARA SUS USUARIOS COMO PATRIMONIO DEL PAÍS.DEPARTAMENTALEje 2. Formación: artes, culturas y saberes para la vida.Protección, vitalización y transmisión de lenguas nativasPrivadoPersonas jurídicas sin ánimo de lucro de naturaleza privada (fundaciones, asociaciones, corporaciones, organizaciones de base legalmente constituidas, entre otras).2/05/202520/11/2025 11  21.798.000 0454-2025_x000D_
C9885-2025FUNDACIÓN CULTURAL ENTRELÍNEASPENSAR DESDE COLOMBIA. VOLVER A LA HISTORIA, PENSAR EL PRESENTE, PROYECTAR EL FUTURO.DEPARTAMENTALEje 1. Desarrollo y fortalecimiento de proyectos culturales, artísticos o del patrimonio cultural.Patrimonio bibliográfico y documentalPrivadoPersonas jurídicas sin ánimo de lucro de naturaleza privada (fundaciones, asociaciones, corporaciones, organizaciones de base legalmente constituidas, entre otras).3/03/20257/11/2025 11  27.315.000 0454-2025_x000D_
C10089-2025JUNTA DE ACCIÓN COMUNAL BARRIO CIUDADELA AMAZONICAESCUELA DE INICIACIÓN ARTÍSTICA Y CULTURAL CIUDADELA AMAZÓNICADEPARTAMENTALEje 2. Formación: artes, culturas y saberes para la vida.Artes plásticas y visualesPrivadoOrganismos de acción comunal (Junta de Acción Comunal, Junta de Vivienda Comunitaria, Asociación de Juntas de Acción Comunal, Federaciones de Acción Comunal y Confederación Nacional de Acción Comunal)1/07/202518/11/2025 11  14.073.000 0454-2025_x000D_
C6875-2025FUNDACIÓN PARA EL FOMENTO, PROMOCIÓN Y DIFUSIÓN DE LA CULTURA CONEXIÓN CULTURALAGENDATE LA AGENDA CULTURAL DE SANTA MARTADEPARTAMENTALEje 1. Desarrollo y fortalecimiento de proyectos culturales, artísticos o del patrimonio cultural.Medios de comunicación comunitariaPrivadoPersonas jurídicas sin ánimo de lucro de naturaleza privada (fundaciones, asociaciones, corporaciones, organizaciones de base legalmente constituidas, entre otras).1/02/202520/11/2025 11  29.332.000 0454-2025_x000D_
C6228-2025CORPORACION COLECTIVO DE ABOGADOS DEL KARIBE“TRENZANDO CULTURA: TRANSIMAGINANDO EL KARIBE</t>
  </si>
  <si>
    <t>CONVIVENCIARTE INCLUSIÓN CON SENTIDO HUMANO DIFERENCIAL, VERSION 2025</t>
  </si>
  <si>
    <t>C8742-2025</t>
  </si>
  <si>
    <t>JUNTA DE ACCIÓN COMUNAL VEREDA PEÑA RICA</t>
  </si>
  <si>
    <t>INVESTIGACIÓN Y CREACIÓN CULTURAL SOBRE LOS MITOS Y LEYENDAS EN LA ZONA RURAL DEL MUNICIPIO DE LA MERCED</t>
  </si>
  <si>
    <t>C8388-2025</t>
  </si>
  <si>
    <t>FUNDACION AMOR Y VIDA</t>
  </si>
  <si>
    <t>TURBANA EN EL LENTE: UN ESPACIO PARA EL FOMENTO DE LA CULTURA Y  PAZ DESDE LAS ARTES AUDIOVISUALES</t>
  </si>
  <si>
    <t>C9794-2025</t>
  </si>
  <si>
    <t>CORAL SANTA MARIA</t>
  </si>
  <si>
    <t>COREANDO NUESTRAS TRADICIONES: UNIDAD EN LA DIVERSIDAD</t>
  </si>
  <si>
    <t>FIESTA CON RITMOS Y SABORES MONIQUIREÑOS: UN VIAJE CON SON EN EL SAZÓN DEL BARRIO VILLA CONSUELO</t>
  </si>
  <si>
    <t>AGUINALDOS CON POSTRES: DONDE LA TRADICIÓN DE LA ABUELA SE ENCUENTRA CON LA INNOVACIÓN DEL BARRIO CHAPINERO EN MONIQUIRÁ</t>
  </si>
  <si>
    <t>C8579-2025</t>
  </si>
  <si>
    <t>CORPORACIÓN FESTIVAL ENTE CARIBE</t>
  </si>
  <si>
    <t>ENTE CARIBE FESTIVAL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</si>
</sst>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quot;$&quot;\ * #,##0.00_-;\-&quot;$&quot;\ * #,##0.00_-;_-&quot;$&quot;\ * &quot;-&quot;??_-;_-@_-"/>
    <numFmt numFmtId="165" formatCode="_-[$$-240A]\ * #,##0_-;\-[$$-240A]\ * #,##0_-;_-[$$-240A]\ * &quot;-&quot;_-;_-@_-"/>
    <numFmt numFmtId="166" formatCode="_-* #,##0_-;\-* #,##0_-;_-* &quot;-&quot;??_-;_-@_-"/>
  </numFmts>
  <fonts count="60">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2"/>
      <color theme="0"/>
      <name val="Calibri"/>
      <family val="2"/>
      <scheme val="minor"/>
    </font>
    <font>
      <b/>
      <sz val="24"/>
      <color theme="1"/>
      <name val="Calibri"/>
      <family val="2"/>
      <scheme val="minor"/>
    </font>
    <font>
      <b/>
      <sz val="12"/>
      <color theme="1"/>
      <name val="Calibri"/>
      <family val="2"/>
      <scheme val="minor"/>
    </font>
    <font>
      <sz val="11"/>
      <color rgb="FF000000"/>
      <name val="Calibri"/>
      <family val="2"/>
      <scheme val="minor"/>
    </font>
    <font>
      <sz val="11"/>
      <color rgb="FF000000"/>
      <name val="Calibri"/>
      <family val="2"/>
    </font>
    <font>
      <b/>
      <sz val="20"/>
      <color theme="0"/>
      <name val="Calibri"/>
      <family val="2"/>
      <scheme val="minor"/>
    </font>
    <font>
      <sz val="20"/>
      <color theme="1"/>
      <name val="Calibri"/>
      <family val="2"/>
      <scheme val="minor"/>
    </font>
    <font>
      <sz val="12"/>
      <color rgb="FF000000"/>
      <name val="Calibri"/>
      <family val="2"/>
      <charset val="1"/>
    </font>
    <font>
      <sz val="12"/>
      <color rgb="FF000000"/>
      <name val="Century Gothic"/>
      <family val="2"/>
    </font>
    <font>
      <sz val="14"/>
      <color theme="1"/>
      <name val="Calibri"/>
      <family val="2"/>
      <scheme val="minor"/>
    </font>
    <font>
      <b/>
      <sz val="14"/>
      <color theme="1"/>
      <name val="Calibri"/>
      <family val="2"/>
      <scheme val="minor"/>
    </font>
    <font>
      <sz val="11"/>
      <color rgb="FF242424"/>
      <name val="Aptos Narrow"/>
      <family val="2"/>
    </font>
    <font>
      <sz val="12"/>
      <color rgb="FF000000"/>
      <name val="WordVisi_MSFontService"/>
      <charset val="1"/>
    </font>
    <font>
      <sz val="12"/>
      <color theme="1"/>
      <name val="Century Gothic"/>
      <family val="2"/>
      <charset val="1"/>
    </font>
    <font>
      <sz val="11"/>
      <color rgb="FFFF0000"/>
      <name val="Calibri"/>
      <family val="2"/>
      <scheme val="minor"/>
    </font>
    <font>
      <sz val="10"/>
      <color rgb="FF000000"/>
      <name val="Calibri"/>
      <family val="2"/>
    </font>
    <font>
      <sz val="11"/>
      <color theme="0"/>
      <name val="Calibri"/>
      <family val="2"/>
    </font>
    <font>
      <sz val="12"/>
      <color theme="1"/>
      <name val="Calibri"/>
      <family val="2"/>
      <scheme val="minor"/>
    </font>
    <font>
      <sz val="11"/>
      <color rgb="FFFF0000"/>
      <name val="Calibri"/>
      <family val="2"/>
    </font>
    <font>
      <sz val="11"/>
      <color theme="1"/>
      <name val="Calibri"/>
      <family val="2"/>
    </font>
    <font>
      <b/>
      <sz val="12"/>
      <color rgb="FF000000"/>
      <name val="Calibri"/>
      <family val="2"/>
      <scheme val="minor"/>
    </font>
    <font>
      <sz val="11"/>
      <name val="Calibri"/>
      <family val="2"/>
    </font>
    <font>
      <b/>
      <sz val="11"/>
      <color rgb="FF000000"/>
      <name val="Calibri"/>
      <family val="2"/>
      <scheme val="minor"/>
    </font>
    <font>
      <sz val="12"/>
      <color theme="1"/>
      <name val="Century Gothic"/>
      <family val="2"/>
    </font>
    <font>
      <b/>
      <sz val="10"/>
      <color rgb="FF000000"/>
      <name val="Times New Roman"/>
      <family val="1"/>
    </font>
    <font>
      <sz val="10"/>
      <color rgb="FF000000"/>
      <name val="Times New Roman"/>
      <family val="1"/>
    </font>
    <font>
      <sz val="12"/>
      <color rgb="FF212529"/>
      <name val="Calibri"/>
      <family val="2"/>
      <scheme val="minor"/>
    </font>
    <font>
      <b/>
      <sz val="11"/>
      <color rgb="FF000000"/>
      <name val="Calibri"/>
      <family val="2"/>
    </font>
    <font>
      <sz val="11"/>
      <color rgb="FF2D044D"/>
      <name val="Calibri"/>
      <family val="2"/>
      <scheme val="minor"/>
    </font>
    <font>
      <b/>
      <u/>
      <sz val="11"/>
      <color theme="1"/>
      <name val="Calibri"/>
      <family val="2"/>
      <scheme val="minor"/>
    </font>
    <font>
      <b/>
      <u/>
      <sz val="11"/>
      <color rgb="FF000000"/>
      <name val="Calibri"/>
      <family val="2"/>
      <scheme val="minor"/>
    </font>
    <font>
      <sz val="11"/>
      <color theme="1"/>
      <name val="Calibri Light"/>
      <family val="2"/>
      <scheme val="major"/>
    </font>
    <font>
      <sz val="11"/>
      <color rgb="FF0070C0"/>
      <name val="Calibri"/>
      <family val="2"/>
      <scheme val="minor"/>
    </font>
    <font>
      <sz val="24"/>
      <color theme="1"/>
      <name val="Calibri"/>
      <family val="2"/>
      <scheme val="minor"/>
    </font>
    <font>
      <b/>
      <sz val="28"/>
      <color rgb="FFFF0000"/>
      <name val="Calibri"/>
      <family val="2"/>
      <scheme val="minor"/>
    </font>
    <font>
      <b/>
      <sz val="11"/>
      <color rgb="FFFF0000"/>
      <name val="Calibri"/>
      <family val="2"/>
    </font>
    <font>
      <b/>
      <sz val="10"/>
      <color theme="1"/>
      <name val="Times New Roman"/>
      <family val="1"/>
    </font>
    <font>
      <b/>
      <sz val="11"/>
      <color rgb="FFFF0000"/>
      <name val="Calibri"/>
      <family val="2"/>
      <scheme val="minor"/>
    </font>
    <font>
      <sz val="11"/>
      <color rgb="FF00B050"/>
      <name val="Calibri"/>
      <family val="2"/>
    </font>
    <font>
      <b/>
      <sz val="11"/>
      <color rgb="FF70AD47"/>
      <name val="Calibri"/>
      <family val="2"/>
      <scheme val="minor"/>
    </font>
    <font>
      <b/>
      <sz val="11"/>
      <color rgb="FF00B050"/>
      <name val="Calibri"/>
      <family val="2"/>
    </font>
    <font>
      <u/>
      <sz val="11"/>
      <color rgb="FF000000"/>
      <name val="Calibri"/>
      <family val="2"/>
      <scheme val="minor"/>
    </font>
    <font>
      <b/>
      <sz val="26"/>
      <color rgb="FF00B050"/>
      <name val="Calibri"/>
      <family val="2"/>
      <scheme val="minor"/>
    </font>
    <font>
      <b/>
      <sz val="11"/>
      <color rgb="FF00B0F0"/>
      <name val="Calibri"/>
      <family val="2"/>
      <scheme val="minor"/>
    </font>
    <font>
      <sz val="11"/>
      <color rgb="FF000000"/>
      <name val="Calibri"/>
      <family val="2"/>
      <charset val="1"/>
    </font>
    <font>
      <sz val="11"/>
      <color rgb="FF000000"/>
      <name val="Work Sans"/>
    </font>
    <font>
      <b/>
      <sz val="11"/>
      <color rgb="FF00B0F0"/>
      <name val="Calibri"/>
      <family val="2"/>
    </font>
    <font>
      <b/>
      <sz val="11"/>
      <color rgb="FF7030A0"/>
      <name val="Calibri"/>
      <family val="2"/>
    </font>
    <font>
      <sz val="11"/>
      <color rgb="FF000000"/>
      <name val="Calibri"/>
    </font>
    <font>
      <sz val="10"/>
      <color rgb="FF000000"/>
      <name val="Calibri"/>
    </font>
    <font>
      <sz val="11"/>
      <color rgb="FF000000"/>
      <name val="Calibri"/>
      <scheme val="minor"/>
    </font>
    <font>
      <b/>
      <sz val="11"/>
      <color rgb="FF000000"/>
      <name val="Calibri"/>
      <scheme val="minor"/>
    </font>
    <font>
      <b/>
      <sz val="11"/>
      <color rgb="FFFF0000"/>
      <name val="Calibri"/>
    </font>
  </fonts>
  <fills count="19">
    <fill>
      <patternFill patternType="none"/>
    </fill>
    <fill>
      <patternFill patternType="gray125"/>
    </fill>
    <fill>
      <patternFill patternType="solid">
        <fgColor rgb="FF002060"/>
        <bgColor indexed="64"/>
      </patternFill>
    </fill>
    <fill>
      <patternFill patternType="solid">
        <fgColor rgb="FF7030A0"/>
        <bgColor indexed="64"/>
      </patternFill>
    </fill>
    <fill>
      <patternFill patternType="solid">
        <fgColor theme="8" tint="0.39997558519241921"/>
        <bgColor indexed="64"/>
      </patternFill>
    </fill>
    <fill>
      <patternFill patternType="solid">
        <fgColor rgb="FFBD94F2"/>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0000"/>
        <bgColor indexed="64"/>
      </patternFill>
    </fill>
    <fill>
      <patternFill patternType="solid">
        <fgColor theme="0"/>
        <bgColor indexed="64"/>
      </patternFill>
    </fill>
    <fill>
      <patternFill patternType="solid">
        <fgColor theme="8" tint="-0.249977111117893"/>
        <bgColor indexed="64"/>
      </patternFill>
    </fill>
    <fill>
      <patternFill patternType="solid">
        <fgColor rgb="FF2D044D"/>
        <bgColor indexed="64"/>
      </patternFill>
    </fill>
    <fill>
      <patternFill patternType="solid">
        <fgColor theme="9" tint="0.59999389629810485"/>
        <bgColor indexed="64"/>
      </patternFill>
    </fill>
    <fill>
      <patternFill patternType="solid">
        <fgColor rgb="FFFFFFFF"/>
        <bgColor rgb="FF000000"/>
      </patternFill>
    </fill>
    <fill>
      <patternFill patternType="solid">
        <fgColor rgb="FFFFE699"/>
        <bgColor rgb="FF000000"/>
      </patternFill>
    </fill>
    <fill>
      <patternFill patternType="solid">
        <fgColor rgb="FF00FF00"/>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rgb="FFFFFF0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double">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65"/>
      </top>
      <bottom/>
      <diagonal/>
    </border>
    <border>
      <left style="thin">
        <color indexed="65"/>
      </left>
      <right/>
      <top style="thin">
        <color indexed="65"/>
      </top>
      <bottom/>
      <diagonal/>
    </border>
    <border>
      <left style="thin">
        <color indexed="65"/>
      </left>
      <right style="thin">
        <color indexed="8"/>
      </right>
      <top style="thin">
        <color indexed="65"/>
      </top>
      <bottom/>
      <diagonal/>
    </border>
    <border>
      <left style="thin">
        <color indexed="8"/>
      </left>
      <right/>
      <top style="thin">
        <color indexed="65"/>
      </top>
      <bottom style="thin">
        <color indexed="8"/>
      </bottom>
      <diagonal/>
    </border>
    <border>
      <left style="thin">
        <color indexed="65"/>
      </left>
      <right/>
      <top style="thin">
        <color indexed="65"/>
      </top>
      <bottom style="thin">
        <color indexed="8"/>
      </bottom>
      <diagonal/>
    </border>
    <border>
      <left style="thin">
        <color indexed="65"/>
      </left>
      <right style="thin">
        <color indexed="8"/>
      </right>
      <top style="thin">
        <color indexed="65"/>
      </top>
      <bottom style="thin">
        <color indexed="8"/>
      </bottom>
      <diagonal/>
    </border>
    <border>
      <left style="thin">
        <color indexed="64"/>
      </left>
      <right/>
      <top style="thin">
        <color indexed="64"/>
      </top>
      <bottom/>
      <diagonal/>
    </border>
    <border>
      <left/>
      <right style="thin">
        <color indexed="64"/>
      </right>
      <top style="thin">
        <color indexed="64"/>
      </top>
      <bottom/>
      <diagonal/>
    </border>
  </borders>
  <cellStyleXfs count="5">
    <xf numFmtId="0" fontId="0" fillId="0" borderId="0"/>
    <xf numFmtId="41" fontId="4" fillId="0" borderId="0" applyFont="0" applyFill="0" applyBorder="0" applyAlignment="0" applyProtection="0"/>
    <xf numFmtId="164" fontId="3" fillId="0" borderId="0" applyFont="0" applyFill="0" applyBorder="0" applyAlignment="0" applyProtection="0"/>
    <xf numFmtId="0" fontId="3" fillId="0" borderId="0"/>
    <xf numFmtId="43" fontId="2" fillId="0" borderId="0" applyFont="0" applyFill="0" applyBorder="0" applyAlignment="0" applyProtection="0"/>
  </cellStyleXfs>
  <cellXfs count="598">
    <xf numFmtId="0" fontId="0" fillId="0" borderId="0" xfId="0"/>
    <xf numFmtId="0" fontId="0" fillId="0" borderId="2" xfId="0" applyBorder="1" applyAlignment="1">
      <alignment wrapText="1"/>
    </xf>
    <xf numFmtId="0" fontId="0" fillId="0" borderId="2" xfId="0" applyBorder="1"/>
    <xf numFmtId="0" fontId="5" fillId="0" borderId="2" xfId="0" applyFont="1" applyBorder="1" applyAlignment="1">
      <alignment wrapText="1"/>
    </xf>
    <xf numFmtId="0" fontId="0" fillId="0" borderId="1" xfId="0" applyBorder="1"/>
    <xf numFmtId="0" fontId="0" fillId="0" borderId="0" xfId="0"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9" borderId="0" xfId="0" applyFill="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0" xfId="0" pivotButton="1"/>
    <xf numFmtId="0" fontId="17" fillId="12" borderId="0" xfId="0" applyFont="1" applyFill="1"/>
    <xf numFmtId="0" fontId="0" fillId="0" borderId="4" xfId="0" applyBorder="1"/>
    <xf numFmtId="0" fontId="0" fillId="0" borderId="1" xfId="0" applyBorder="1" applyAlignment="1">
      <alignment horizontal="center" vertical="center" wrapText="1"/>
    </xf>
    <xf numFmtId="0" fontId="0" fillId="0" borderId="1" xfId="0" applyBorder="1" applyAlignment="1">
      <alignment horizontal="center" vertical="center"/>
    </xf>
    <xf numFmtId="0" fontId="0" fillId="12" borderId="1" xfId="0" applyFill="1" applyBorder="1" applyAlignment="1">
      <alignment horizontal="center" vertical="center" wrapText="1"/>
    </xf>
    <xf numFmtId="0" fontId="0" fillId="12" borderId="1" xfId="0" applyFill="1" applyBorder="1" applyAlignment="1">
      <alignment horizontal="center" vertical="center"/>
    </xf>
    <xf numFmtId="14" fontId="11" fillId="12" borderId="1"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0" borderId="1" xfId="0" applyFont="1" applyBorder="1" applyAlignment="1">
      <alignment vertical="center" wrapText="1"/>
    </xf>
    <xf numFmtId="14" fontId="11" fillId="0" borderId="1" xfId="0" applyNumberFormat="1"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0" fillId="12" borderId="1" xfId="0" applyFill="1" applyBorder="1" applyAlignment="1">
      <alignment vertical="center" wrapText="1"/>
    </xf>
    <xf numFmtId="0" fontId="0" fillId="12" borderId="1" xfId="0" applyFill="1" applyBorder="1" applyAlignment="1">
      <alignment vertical="center"/>
    </xf>
    <xf numFmtId="14" fontId="11" fillId="12" borderId="1" xfId="0" applyNumberFormat="1" applyFont="1" applyFill="1" applyBorder="1" applyAlignment="1">
      <alignment vertical="center" wrapText="1"/>
    </xf>
    <xf numFmtId="0" fontId="11" fillId="12" borderId="1" xfId="0" applyFont="1" applyFill="1" applyBorder="1" applyAlignment="1">
      <alignment vertical="center" wrapText="1"/>
    </xf>
    <xf numFmtId="0" fontId="5" fillId="0" borderId="1" xfId="0" applyFont="1" applyBorder="1" applyAlignment="1">
      <alignment vertical="top"/>
    </xf>
    <xf numFmtId="0" fontId="5" fillId="0" borderId="1" xfId="0" applyFont="1" applyBorder="1" applyAlignment="1">
      <alignment horizontal="center" vertical="center"/>
    </xf>
    <xf numFmtId="0" fontId="5" fillId="12" borderId="0" xfId="0" applyFont="1" applyFill="1"/>
    <xf numFmtId="0" fontId="11" fillId="12" borderId="1" xfId="0" applyFont="1" applyFill="1" applyBorder="1" applyAlignment="1">
      <alignment wrapText="1"/>
    </xf>
    <xf numFmtId="0" fontId="0" fillId="12" borderId="1" xfId="0" applyFill="1" applyBorder="1" applyAlignment="1" applyProtection="1">
      <alignment horizontal="center" vertical="center" wrapText="1"/>
      <protection locked="0"/>
    </xf>
    <xf numFmtId="14" fontId="0" fillId="12" borderId="1" xfId="0" applyNumberFormat="1" applyFill="1" applyBorder="1" applyAlignment="1" applyProtection="1">
      <alignment horizontal="center" vertical="center"/>
      <protection locked="0"/>
    </xf>
    <xf numFmtId="0" fontId="0" fillId="1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14" fontId="0" fillId="0" borderId="1" xfId="0" applyNumberFormat="1" applyBorder="1" applyAlignment="1" applyProtection="1">
      <alignment horizontal="center" vertical="center"/>
      <protection locked="0"/>
    </xf>
    <xf numFmtId="3" fontId="11" fillId="12" borderId="1" xfId="0" applyNumberFormat="1" applyFont="1" applyFill="1" applyBorder="1" applyAlignment="1">
      <alignment vertical="center" wrapText="1"/>
    </xf>
    <xf numFmtId="0" fontId="22" fillId="12" borderId="1" xfId="0" applyFont="1" applyFill="1" applyBorder="1" applyAlignment="1">
      <alignment vertical="center" wrapText="1"/>
    </xf>
    <xf numFmtId="0" fontId="0" fillId="9" borderId="1" xfId="0" applyFill="1" applyBorder="1" applyAlignment="1" applyProtection="1">
      <alignment horizontal="center" vertical="center"/>
      <protection locked="0"/>
    </xf>
    <xf numFmtId="14" fontId="0" fillId="9" borderId="1" xfId="0" applyNumberFormat="1" applyFill="1" applyBorder="1" applyAlignment="1" applyProtection="1">
      <alignment horizontal="center" vertical="center"/>
      <protection locked="0"/>
    </xf>
    <xf numFmtId="0" fontId="0" fillId="9" borderId="1" xfId="0" applyFill="1" applyBorder="1" applyAlignment="1" applyProtection="1">
      <alignment horizontal="center" vertical="center" wrapText="1"/>
      <protection locked="0"/>
    </xf>
    <xf numFmtId="14" fontId="0" fillId="0" borderId="1" xfId="0" applyNumberFormat="1" applyBorder="1" applyAlignment="1" applyProtection="1">
      <alignment horizontal="center" vertical="center" wrapText="1"/>
      <protection locked="0"/>
    </xf>
    <xf numFmtId="14" fontId="0" fillId="9" borderId="1" xfId="0" applyNumberForma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0" fillId="12" borderId="1" xfId="0" applyFont="1" applyFill="1" applyBorder="1" applyAlignment="1" applyProtection="1">
      <alignment horizontal="center" vertical="center" wrapText="1"/>
      <protection locked="0"/>
    </xf>
    <xf numFmtId="14" fontId="0" fillId="12" borderId="1" xfId="0" applyNumberFormat="1" applyFill="1" applyBorder="1" applyAlignment="1" applyProtection="1">
      <alignment horizontal="center" vertical="center" wrapText="1"/>
      <protection locked="0"/>
    </xf>
    <xf numFmtId="0" fontId="25" fillId="9" borderId="1" xfId="0" applyFont="1" applyFill="1" applyBorder="1" applyAlignment="1">
      <alignment vertical="center" wrapText="1"/>
    </xf>
    <xf numFmtId="0" fontId="22" fillId="0" borderId="1" xfId="0" applyFont="1" applyBorder="1" applyAlignment="1">
      <alignment vertical="center" wrapText="1"/>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vertical="center" wrapText="1"/>
      <protection locked="0"/>
    </xf>
    <xf numFmtId="14" fontId="11" fillId="12" borderId="1" xfId="0" applyNumberFormat="1" applyFont="1" applyFill="1" applyBorder="1" applyAlignment="1">
      <alignment horizontal="center" vertical="center"/>
    </xf>
    <xf numFmtId="0" fontId="11" fillId="9" borderId="1" xfId="0" applyFont="1" applyFill="1" applyBorder="1" applyAlignment="1">
      <alignment horizontal="center" vertical="center" wrapText="1"/>
    </xf>
    <xf numFmtId="14" fontId="11" fillId="0" borderId="1" xfId="0" applyNumberFormat="1" applyFont="1" applyBorder="1" applyAlignment="1">
      <alignment horizontal="center" vertical="center"/>
    </xf>
    <xf numFmtId="0" fontId="11" fillId="13" borderId="1" xfId="0" applyFont="1" applyFill="1" applyBorder="1" applyAlignment="1">
      <alignment horizontal="center" vertical="center" wrapText="1"/>
    </xf>
    <xf numFmtId="0" fontId="11" fillId="9" borderId="1" xfId="0" applyFont="1" applyFill="1" applyBorder="1" applyAlignment="1">
      <alignment vertical="center" wrapText="1"/>
    </xf>
    <xf numFmtId="0" fontId="25" fillId="0" borderId="1" xfId="0" applyFont="1" applyBorder="1" applyAlignment="1" applyProtection="1">
      <alignment vertical="top" wrapText="1"/>
      <protection locked="0"/>
    </xf>
    <xf numFmtId="0" fontId="11" fillId="9" borderId="1" xfId="0" applyFont="1" applyFill="1" applyBorder="1" applyAlignment="1">
      <alignment horizontal="center" vertical="center"/>
    </xf>
    <xf numFmtId="0" fontId="0" fillId="6" borderId="1" xfId="0" applyFill="1" applyBorder="1" applyAlignment="1" applyProtection="1">
      <alignment horizontal="center" vertical="center"/>
      <protection locked="0"/>
    </xf>
    <xf numFmtId="0" fontId="15" fillId="12" borderId="1" xfId="0" applyFont="1" applyFill="1" applyBorder="1" applyAlignment="1">
      <alignment horizontal="center" vertical="center"/>
    </xf>
    <xf numFmtId="3" fontId="11" fillId="0" borderId="1" xfId="0" applyNumberFormat="1" applyFont="1" applyBorder="1" applyAlignment="1">
      <alignment vertical="center" wrapText="1"/>
    </xf>
    <xf numFmtId="0" fontId="25" fillId="9" borderId="1" xfId="0" applyFont="1" applyFill="1" applyBorder="1" applyAlignment="1" applyProtection="1">
      <alignment vertical="center" wrapText="1"/>
      <protection locked="0"/>
    </xf>
    <xf numFmtId="0" fontId="11" fillId="0" borderId="1" xfId="0" applyFont="1" applyBorder="1" applyAlignment="1">
      <alignment horizontal="center" vertical="center"/>
    </xf>
    <xf numFmtId="0" fontId="21" fillId="0" borderId="1"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horizontal="center" vertical="top" wrapText="1"/>
      <protection locked="0"/>
    </xf>
    <xf numFmtId="0" fontId="21" fillId="9" borderId="1" xfId="0" applyFont="1" applyFill="1" applyBorder="1" applyAlignment="1" applyProtection="1">
      <alignment vertical="center" wrapText="1"/>
      <protection locked="0"/>
    </xf>
    <xf numFmtId="0" fontId="0" fillId="0" borderId="1" xfId="0" applyBorder="1" applyAlignment="1" applyProtection="1">
      <alignment horizontal="left" vertical="top" wrapText="1"/>
      <protection locked="0"/>
    </xf>
    <xf numFmtId="14" fontId="18" fillId="12" borderId="1" xfId="0" applyNumberFormat="1" applyFont="1" applyFill="1" applyBorder="1" applyAlignment="1">
      <alignment horizontal="center" vertical="center"/>
    </xf>
    <xf numFmtId="14" fontId="11" fillId="0" borderId="1" xfId="0" applyNumberFormat="1" applyFont="1" applyBorder="1" applyAlignment="1">
      <alignment vertical="center"/>
    </xf>
    <xf numFmtId="14" fontId="11" fillId="12" borderId="1" xfId="0" applyNumberFormat="1" applyFont="1" applyFill="1" applyBorder="1" applyAlignment="1">
      <alignment vertical="center"/>
    </xf>
    <xf numFmtId="0" fontId="11" fillId="13" borderId="1" xfId="0" applyFont="1" applyFill="1" applyBorder="1" applyAlignment="1">
      <alignment vertical="center" wrapText="1"/>
    </xf>
    <xf numFmtId="0" fontId="11" fillId="14" borderId="1" xfId="0" applyFont="1" applyFill="1" applyBorder="1" applyAlignment="1">
      <alignment vertical="center" wrapText="1"/>
    </xf>
    <xf numFmtId="0" fontId="11" fillId="0" borderId="1" xfId="0" applyFont="1" applyBorder="1" applyAlignment="1">
      <alignment vertical="center"/>
    </xf>
    <xf numFmtId="3" fontId="11" fillId="12" borderId="1" xfId="0" applyNumberFormat="1" applyFont="1" applyFill="1" applyBorder="1" applyAlignment="1">
      <alignment horizontal="center" vertical="center" wrapText="1"/>
    </xf>
    <xf numFmtId="0" fontId="22" fillId="12" borderId="1" xfId="0" applyFont="1" applyFill="1" applyBorder="1" applyAlignment="1">
      <alignment horizontal="center" vertical="center" wrapText="1"/>
    </xf>
    <xf numFmtId="0" fontId="19" fillId="12" borderId="1" xfId="0" applyFont="1" applyFill="1" applyBorder="1" applyAlignment="1">
      <alignment vertical="center"/>
    </xf>
    <xf numFmtId="0" fontId="11" fillId="12" borderId="1" xfId="0" applyFont="1" applyFill="1" applyBorder="1" applyAlignment="1">
      <alignment vertical="center"/>
    </xf>
    <xf numFmtId="0" fontId="23" fillId="9" borderId="1" xfId="0" applyFont="1" applyFill="1" applyBorder="1" applyAlignment="1">
      <alignment vertical="center" wrapText="1"/>
    </xf>
    <xf numFmtId="0" fontId="11" fillId="12" borderId="1" xfId="0" applyFont="1" applyFill="1" applyBorder="1" applyAlignment="1">
      <alignment horizontal="center" vertical="center"/>
    </xf>
    <xf numFmtId="0" fontId="20" fillId="12" borderId="1" xfId="0" applyFont="1" applyFill="1" applyBorder="1" applyAlignment="1">
      <alignment horizontal="center" vertical="center"/>
    </xf>
    <xf numFmtId="0" fontId="0" fillId="0" borderId="1" xfId="0" applyBorder="1" applyAlignment="1" applyProtection="1">
      <alignment vertical="top" wrapText="1"/>
      <protection locked="0"/>
    </xf>
    <xf numFmtId="0" fontId="10" fillId="12" borderId="1" xfId="0" applyFont="1" applyFill="1" applyBorder="1" applyAlignment="1">
      <alignment horizontal="center" vertical="center"/>
    </xf>
    <xf numFmtId="165" fontId="11" fillId="12" borderId="1" xfId="2" applyNumberFormat="1" applyFont="1" applyFill="1" applyBorder="1" applyAlignment="1">
      <alignment horizontal="center" vertical="center" wrapText="1"/>
    </xf>
    <xf numFmtId="165" fontId="11" fillId="12" borderId="1" xfId="2" applyNumberFormat="1" applyFont="1" applyFill="1" applyBorder="1" applyAlignment="1">
      <alignment vertical="center" wrapText="1"/>
    </xf>
    <xf numFmtId="0" fontId="26" fillId="0" borderId="1" xfId="0" applyFont="1" applyBorder="1" applyAlignment="1" applyProtection="1">
      <alignment vertical="center" wrapText="1"/>
      <protection locked="0"/>
    </xf>
    <xf numFmtId="0" fontId="24" fillId="0" borderId="1" xfId="0" applyFont="1" applyBorder="1" applyAlignment="1" applyProtection="1">
      <alignment horizontal="center" vertical="center" wrapText="1"/>
      <protection locked="0"/>
    </xf>
    <xf numFmtId="3" fontId="0" fillId="12" borderId="1" xfId="0" applyNumberFormat="1" applyFill="1" applyBorder="1" applyAlignment="1" applyProtection="1">
      <alignment horizontal="center" vertical="center" wrapText="1"/>
      <protection locked="0"/>
    </xf>
    <xf numFmtId="14" fontId="0" fillId="12" borderId="1" xfId="0" applyNumberFormat="1" applyFill="1" applyBorder="1" applyAlignment="1">
      <alignment horizontal="center" vertical="center"/>
    </xf>
    <xf numFmtId="0" fontId="0" fillId="12"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16" fontId="0" fillId="0" borderId="1" xfId="0" applyNumberFormat="1" applyBorder="1" applyAlignment="1" applyProtection="1">
      <alignment horizontal="center" vertical="center"/>
      <protection locked="0"/>
    </xf>
    <xf numFmtId="0" fontId="11" fillId="13" borderId="1" xfId="0" applyFont="1" applyFill="1" applyBorder="1" applyAlignment="1">
      <alignment wrapText="1"/>
    </xf>
    <xf numFmtId="14" fontId="11" fillId="0" borderId="1" xfId="0" applyNumberFormat="1" applyFont="1" applyBorder="1"/>
    <xf numFmtId="0" fontId="11" fillId="0" borderId="1" xfId="0" applyFont="1" applyBorder="1"/>
    <xf numFmtId="14" fontId="11" fillId="12" borderId="1" xfId="0" applyNumberFormat="1" applyFont="1" applyFill="1" applyBorder="1"/>
    <xf numFmtId="0" fontId="11" fillId="12" borderId="1" xfId="0" applyFont="1" applyFill="1" applyBorder="1" applyAlignment="1">
      <alignment horizontal="center"/>
    </xf>
    <xf numFmtId="0" fontId="0" fillId="0" borderId="1" xfId="0" applyBorder="1" applyAlignment="1" applyProtection="1">
      <alignment vertical="center"/>
      <protection locked="0"/>
    </xf>
    <xf numFmtId="0" fontId="11" fillId="12" borderId="1" xfId="0" applyFont="1" applyFill="1" applyBorder="1"/>
    <xf numFmtId="0" fontId="11" fillId="8" borderId="1" xfId="0" applyFont="1" applyFill="1" applyBorder="1"/>
    <xf numFmtId="0" fontId="11" fillId="0" borderId="1" xfId="0" applyFont="1" applyBorder="1" applyAlignment="1">
      <alignment wrapText="1"/>
    </xf>
    <xf numFmtId="0" fontId="0" fillId="8" borderId="1" xfId="0" applyFill="1" applyBorder="1" applyAlignment="1" applyProtection="1">
      <alignment vertical="center"/>
      <protection locked="0"/>
    </xf>
    <xf numFmtId="0" fontId="0" fillId="8" borderId="1" xfId="0" applyFill="1" applyBorder="1" applyAlignment="1">
      <alignment wrapText="1"/>
    </xf>
    <xf numFmtId="14" fontId="0" fillId="8" borderId="1" xfId="0" applyNumberFormat="1" applyFill="1" applyBorder="1" applyAlignment="1" applyProtection="1">
      <alignment horizontal="center" vertical="center"/>
      <protection locked="0"/>
    </xf>
    <xf numFmtId="0" fontId="21" fillId="0" borderId="1" xfId="0" applyFont="1" applyBorder="1" applyAlignment="1" applyProtection="1">
      <alignment vertical="center"/>
      <protection locked="0"/>
    </xf>
    <xf numFmtId="0" fontId="11" fillId="9" borderId="1" xfId="0" applyFont="1" applyFill="1" applyBorder="1" applyAlignment="1">
      <alignment wrapText="1"/>
    </xf>
    <xf numFmtId="0" fontId="11" fillId="0" borderId="1" xfId="0" applyFont="1" applyBorder="1" applyAlignment="1">
      <alignment horizontal="left" vertical="top" wrapText="1"/>
    </xf>
    <xf numFmtId="0" fontId="5" fillId="12" borderId="1" xfId="0" applyFont="1" applyFill="1" applyBorder="1" applyAlignment="1">
      <alignment vertical="top"/>
    </xf>
    <xf numFmtId="0" fontId="10" fillId="0" borderId="1" xfId="0" applyFont="1" applyBorder="1" applyAlignment="1" applyProtection="1">
      <alignment horizontal="left" vertical="top" wrapText="1"/>
      <protection locked="0"/>
    </xf>
    <xf numFmtId="0" fontId="0" fillId="0" borderId="2" xfId="0" applyBorder="1" applyAlignment="1" applyProtection="1">
      <alignment horizontal="center" vertical="center" wrapText="1"/>
      <protection locked="0"/>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7"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5" fillId="12" borderId="1" xfId="0" applyFont="1" applyFill="1" applyBorder="1" applyAlignment="1">
      <alignment horizontal="center" vertical="center"/>
    </xf>
    <xf numFmtId="0" fontId="30" fillId="12" borderId="1" xfId="0" applyFont="1" applyFill="1" applyBorder="1" applyAlignment="1">
      <alignment vertical="center"/>
    </xf>
    <xf numFmtId="0" fontId="5" fillId="12" borderId="1" xfId="0" applyFont="1" applyFill="1" applyBorder="1" applyAlignment="1">
      <alignment horizontal="center" vertical="center" wrapText="1"/>
    </xf>
    <xf numFmtId="0" fontId="11" fillId="8" borderId="1" xfId="0" applyFont="1" applyFill="1" applyBorder="1" applyAlignment="1">
      <alignment wrapText="1"/>
    </xf>
    <xf numFmtId="0" fontId="31" fillId="0" borderId="1" xfId="0" applyFont="1" applyBorder="1"/>
    <xf numFmtId="0" fontId="32" fillId="0" borderId="1" xfId="0" applyFont="1" applyBorder="1"/>
    <xf numFmtId="0" fontId="21" fillId="9" borderId="1" xfId="0" applyFont="1" applyFill="1" applyBorder="1" applyAlignment="1" applyProtection="1">
      <alignment horizontal="center" vertical="center" wrapText="1"/>
      <protection locked="0"/>
    </xf>
    <xf numFmtId="0" fontId="31" fillId="0" borderId="1" xfId="0" applyFont="1" applyBorder="1" applyAlignment="1">
      <alignment vertical="top"/>
    </xf>
    <xf numFmtId="0" fontId="0" fillId="0" borderId="1" xfId="3" applyFont="1" applyBorder="1" applyProtection="1">
      <protection locked="0"/>
    </xf>
    <xf numFmtId="0" fontId="0" fillId="0" borderId="1" xfId="0" applyBorder="1" applyAlignment="1">
      <alignment vertical="top"/>
    </xf>
    <xf numFmtId="1" fontId="0" fillId="12" borderId="1" xfId="0" applyNumberFormat="1" applyFill="1" applyBorder="1" applyAlignment="1" applyProtection="1">
      <alignment horizontal="center" vertical="center"/>
      <protection locked="0"/>
    </xf>
    <xf numFmtId="0" fontId="31" fillId="0" borderId="1" xfId="0" applyFont="1" applyBorder="1" applyAlignment="1">
      <alignment horizontal="center" vertical="center"/>
    </xf>
    <xf numFmtId="0" fontId="0" fillId="0" borderId="1" xfId="3" applyFont="1" applyBorder="1" applyAlignment="1" applyProtection="1">
      <alignment horizontal="center" vertical="center"/>
      <protection locked="0"/>
    </xf>
    <xf numFmtId="3" fontId="0" fillId="12" borderId="1" xfId="0" applyNumberFormat="1" applyFill="1" applyBorder="1" applyAlignment="1">
      <alignment vertical="top"/>
    </xf>
    <xf numFmtId="14" fontId="0" fillId="0" borderId="9" xfId="0" applyNumberFormat="1"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5" fillId="0" borderId="2" xfId="0" applyFont="1" applyBorder="1" applyAlignment="1">
      <alignment horizontal="center" vertical="center"/>
    </xf>
    <xf numFmtId="0" fontId="0" fillId="0" borderId="9" xfId="0" applyBorder="1" applyAlignment="1" applyProtection="1">
      <alignment horizontal="center" vertical="center" wrapText="1"/>
      <protection locked="0"/>
    </xf>
    <xf numFmtId="41" fontId="9" fillId="8" borderId="1" xfId="1" applyFont="1" applyFill="1" applyBorder="1" applyAlignment="1" applyProtection="1">
      <alignment horizontal="center" vertical="center" wrapText="1"/>
      <protection locked="0"/>
    </xf>
    <xf numFmtId="0" fontId="10" fillId="8" borderId="1" xfId="0" applyFont="1" applyFill="1" applyBorder="1" applyAlignment="1" applyProtection="1">
      <alignment horizontal="center" vertical="center" wrapText="1"/>
      <protection locked="0"/>
    </xf>
    <xf numFmtId="0" fontId="31" fillId="12" borderId="1" xfId="0" applyFont="1" applyFill="1" applyBorder="1"/>
    <xf numFmtId="0" fontId="32" fillId="12" borderId="1" xfId="0" applyFont="1" applyFill="1" applyBorder="1"/>
    <xf numFmtId="0" fontId="0" fillId="8" borderId="1" xfId="0" applyFill="1" applyBorder="1" applyAlignment="1" applyProtection="1">
      <alignment horizontal="center" vertical="center"/>
      <protection locked="0"/>
    </xf>
    <xf numFmtId="0" fontId="32" fillId="0" borderId="1" xfId="0" applyFont="1" applyBorder="1" applyAlignment="1">
      <alignment wrapText="1"/>
    </xf>
    <xf numFmtId="0" fontId="32" fillId="12" borderId="1" xfId="0" applyFont="1" applyFill="1" applyBorder="1" applyAlignment="1">
      <alignment wrapText="1"/>
    </xf>
    <xf numFmtId="0" fontId="0" fillId="0" borderId="1" xfId="0" applyBorder="1" applyAlignment="1">
      <alignment vertical="top" wrapText="1"/>
    </xf>
    <xf numFmtId="0" fontId="0" fillId="8" borderId="2" xfId="0" applyFill="1" applyBorder="1" applyAlignment="1">
      <alignment horizontal="center" vertical="center" wrapText="1"/>
    </xf>
    <xf numFmtId="0" fontId="0" fillId="6" borderId="2" xfId="0" applyFill="1" applyBorder="1" applyAlignment="1">
      <alignment horizontal="center" vertical="center" wrapText="1"/>
    </xf>
    <xf numFmtId="0" fontId="31" fillId="12" borderId="1" xfId="0" applyFont="1" applyFill="1" applyBorder="1" applyAlignment="1">
      <alignment vertical="top"/>
    </xf>
    <xf numFmtId="0" fontId="0" fillId="12" borderId="1" xfId="3" applyFont="1" applyFill="1" applyBorder="1" applyProtection="1">
      <protection locked="0"/>
    </xf>
    <xf numFmtId="0" fontId="0" fillId="12" borderId="1" xfId="0" applyFill="1" applyBorder="1" applyAlignment="1">
      <alignment vertical="top" wrapText="1"/>
    </xf>
    <xf numFmtId="0" fontId="0" fillId="12" borderId="1" xfId="0" applyFill="1" applyBorder="1" applyAlignment="1">
      <alignment vertical="top"/>
    </xf>
    <xf numFmtId="49" fontId="0" fillId="12" borderId="1" xfId="0" applyNumberFormat="1" applyFill="1" applyBorder="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0" xfId="0" applyAlignment="1">
      <alignment horizontal="center" vertical="center"/>
    </xf>
    <xf numFmtId="0" fontId="16" fillId="9" borderId="0" xfId="0" applyFont="1" applyFill="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0" fillId="9" borderId="2" xfId="0" applyFill="1"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6" fillId="5" borderId="4" xfId="0" applyFont="1" applyFill="1" applyBorder="1" applyAlignment="1" applyProtection="1">
      <alignment horizontal="center" vertical="center"/>
      <protection locked="0"/>
    </xf>
    <xf numFmtId="0" fontId="6" fillId="7" borderId="4"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1" fontId="7" fillId="3" borderId="1" xfId="1" applyFont="1" applyFill="1" applyBorder="1" applyAlignment="1" applyProtection="1">
      <alignment horizontal="center" vertical="center" wrapText="1"/>
      <protection locked="0"/>
    </xf>
    <xf numFmtId="41" fontId="7" fillId="11" borderId="1" xfId="1" applyFont="1" applyFill="1" applyBorder="1" applyAlignment="1" applyProtection="1">
      <alignment horizontal="center" vertical="center" wrapText="1"/>
      <protection locked="0"/>
    </xf>
    <xf numFmtId="41" fontId="27" fillId="6" borderId="1" xfId="1" applyFont="1" applyFill="1" applyBorder="1" applyAlignment="1" applyProtection="1">
      <alignment horizontal="center" vertical="center" wrapText="1"/>
      <protection locked="0"/>
    </xf>
    <xf numFmtId="41" fontId="7" fillId="10" borderId="1" xfId="1" applyFont="1" applyFill="1" applyBorder="1" applyAlignment="1" applyProtection="1">
      <alignment horizontal="center" vertical="center" wrapText="1"/>
      <protection locked="0"/>
    </xf>
    <xf numFmtId="0" fontId="9" fillId="6" borderId="1" xfId="0" applyFont="1" applyFill="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32" fillId="0" borderId="1" xfId="0" applyFont="1" applyBorder="1" applyAlignment="1">
      <alignment horizontal="center" vertical="center"/>
    </xf>
    <xf numFmtId="0" fontId="32" fillId="0" borderId="1" xfId="0" applyFont="1" applyBorder="1" applyAlignment="1">
      <alignment horizontal="center" vertical="center" wrapText="1"/>
    </xf>
    <xf numFmtId="0" fontId="11" fillId="0" borderId="0" xfId="0" applyFont="1"/>
    <xf numFmtId="14" fontId="11" fillId="0" borderId="0" xfId="0" applyNumberFormat="1" applyFont="1"/>
    <xf numFmtId="0" fontId="0" fillId="9" borderId="1" xfId="0" applyFill="1" applyBorder="1" applyAlignment="1" applyProtection="1">
      <alignment vertical="center"/>
      <protection locked="0"/>
    </xf>
    <xf numFmtId="0" fontId="0" fillId="0" borderId="15" xfId="0" applyBorder="1" applyAlignment="1" applyProtection="1">
      <alignment horizontal="center" vertical="center" wrapText="1"/>
      <protection locked="0"/>
    </xf>
    <xf numFmtId="14" fontId="0" fillId="0" borderId="16" xfId="0" applyNumberFormat="1"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6" xfId="0" applyBorder="1" applyAlignment="1" applyProtection="1">
      <alignment horizontal="center" vertical="center" wrapText="1"/>
      <protection locked="0"/>
    </xf>
    <xf numFmtId="0" fontId="31" fillId="12" borderId="1" xfId="0" applyFont="1" applyFill="1" applyBorder="1" applyAlignment="1">
      <alignment horizontal="center" vertical="center"/>
    </xf>
    <xf numFmtId="0" fontId="3" fillId="12" borderId="1" xfId="3" applyFill="1" applyBorder="1" applyAlignment="1" applyProtection="1">
      <alignment horizontal="center" vertical="center"/>
      <protection locked="0"/>
    </xf>
    <xf numFmtId="3" fontId="0" fillId="12" borderId="1" xfId="0" applyNumberFormat="1" applyFill="1" applyBorder="1" applyAlignment="1">
      <alignment horizontal="center" vertical="center"/>
    </xf>
    <xf numFmtId="14" fontId="0" fillId="0" borderId="0" xfId="0" applyNumberFormat="1"/>
    <xf numFmtId="0" fontId="31" fillId="0" borderId="16" xfId="0" applyFont="1" applyBorder="1"/>
    <xf numFmtId="0" fontId="32" fillId="0" borderId="16" xfId="0" applyFont="1" applyBorder="1"/>
    <xf numFmtId="0" fontId="11" fillId="0" borderId="16" xfId="0" applyFont="1" applyBorder="1"/>
    <xf numFmtId="0" fontId="10" fillId="0" borderId="1" xfId="0" applyFont="1" applyBorder="1" applyAlignment="1" applyProtection="1">
      <alignment horizontal="center" vertical="center" wrapText="1"/>
      <protection locked="0"/>
    </xf>
    <xf numFmtId="0" fontId="25" fillId="0" borderId="1" xfId="0" applyFont="1" applyBorder="1" applyAlignment="1">
      <alignment vertical="center" wrapText="1"/>
    </xf>
    <xf numFmtId="0" fontId="25" fillId="0" borderId="1" xfId="0" applyFont="1" applyBorder="1" applyAlignment="1" applyProtection="1">
      <alignment vertical="center" wrapText="1"/>
      <protection locked="0"/>
    </xf>
    <xf numFmtId="0" fontId="21" fillId="0" borderId="1" xfId="0" applyFont="1" applyBorder="1" applyAlignment="1" applyProtection="1">
      <alignment vertical="center" wrapText="1"/>
      <protection locked="0"/>
    </xf>
    <xf numFmtId="0" fontId="19" fillId="0" borderId="1" xfId="0" applyFont="1" applyBorder="1" applyAlignment="1">
      <alignment vertical="center"/>
    </xf>
    <xf numFmtId="0" fontId="30" fillId="0" borderId="1" xfId="0" applyFont="1" applyBorder="1" applyAlignment="1">
      <alignment horizontal="center" vertical="center"/>
    </xf>
    <xf numFmtId="0" fontId="10" fillId="0" borderId="1" xfId="0" applyFont="1" applyBorder="1" applyAlignment="1">
      <alignment horizontal="center" vertical="center"/>
    </xf>
    <xf numFmtId="3" fontId="0" fillId="0" borderId="1" xfId="0" applyNumberFormat="1" applyBorder="1" applyAlignment="1" applyProtection="1">
      <alignment horizontal="center" vertical="center" wrapText="1"/>
      <protection locked="0"/>
    </xf>
    <xf numFmtId="14" fontId="0" fillId="0" borderId="1" xfId="0" applyNumberFormat="1" applyBorder="1" applyAlignment="1">
      <alignment horizontal="center" vertical="center"/>
    </xf>
    <xf numFmtId="0" fontId="0" fillId="0" borderId="1" xfId="0" applyBorder="1" applyAlignment="1">
      <alignment wrapText="1"/>
    </xf>
    <xf numFmtId="0" fontId="30" fillId="0" borderId="1" xfId="0" applyFont="1" applyBorder="1" applyAlignment="1">
      <alignment vertical="center"/>
    </xf>
    <xf numFmtId="0" fontId="10" fillId="0" borderId="1" xfId="0" applyFont="1" applyBorder="1" applyAlignment="1" applyProtection="1">
      <alignment horizontal="center" vertical="top" wrapText="1"/>
      <protection locked="0"/>
    </xf>
    <xf numFmtId="0" fontId="24" fillId="0" borderId="1" xfId="0" applyFont="1" applyBorder="1" applyAlignment="1">
      <alignment horizontal="center" vertical="center"/>
    </xf>
    <xf numFmtId="0" fontId="5" fillId="0" borderId="1" xfId="0" applyFont="1" applyBorder="1" applyAlignment="1">
      <alignment horizontal="center" vertical="center" wrapText="1"/>
    </xf>
    <xf numFmtId="1"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0" fontId="0" fillId="0" borderId="13" xfId="0" applyBorder="1"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14" fontId="0" fillId="0" borderId="1" xfId="0" applyNumberFormat="1" applyBorder="1" applyAlignment="1">
      <alignment horizontal="center" vertical="center" wrapText="1"/>
    </xf>
    <xf numFmtId="14" fontId="0" fillId="0" borderId="9" xfId="0" applyNumberFormat="1" applyBorder="1" applyAlignment="1">
      <alignment horizontal="center" vertical="center" wrapText="1"/>
    </xf>
    <xf numFmtId="14" fontId="0" fillId="0" borderId="2" xfId="0" applyNumberFormat="1" applyBorder="1" applyAlignment="1">
      <alignment horizontal="center" vertical="center" wrapText="1"/>
    </xf>
    <xf numFmtId="14" fontId="0" fillId="12" borderId="16" xfId="0" applyNumberFormat="1" applyFill="1" applyBorder="1" applyAlignment="1" applyProtection="1">
      <alignment horizontal="center" vertical="center"/>
      <protection locked="0"/>
    </xf>
    <xf numFmtId="0" fontId="0" fillId="12" borderId="16" xfId="0" applyFill="1" applyBorder="1" applyAlignment="1" applyProtection="1">
      <alignment horizontal="center" vertical="center"/>
      <protection locked="0"/>
    </xf>
    <xf numFmtId="0" fontId="0" fillId="12" borderId="16" xfId="0" applyFill="1" applyBorder="1" applyAlignment="1" applyProtection="1">
      <alignment horizontal="center" vertical="center" wrapText="1"/>
      <protection locked="0"/>
    </xf>
    <xf numFmtId="0" fontId="3" fillId="12" borderId="1" xfId="3" applyFill="1" applyBorder="1" applyProtection="1">
      <protection locked="0"/>
    </xf>
    <xf numFmtId="0" fontId="0" fillId="12" borderId="15" xfId="0" applyFill="1" applyBorder="1" applyAlignment="1" applyProtection="1">
      <alignment horizontal="center" vertical="center" wrapText="1"/>
      <protection locked="0"/>
    </xf>
    <xf numFmtId="14" fontId="6" fillId="17" borderId="11" xfId="0" applyNumberFormat="1" applyFont="1" applyFill="1" applyBorder="1" applyAlignment="1" applyProtection="1">
      <alignment vertical="center" wrapText="1"/>
      <protection locked="0"/>
    </xf>
    <xf numFmtId="0" fontId="11" fillId="0" borderId="0" xfId="0" applyFont="1" applyAlignment="1">
      <alignment wrapText="1"/>
    </xf>
    <xf numFmtId="0" fontId="0" fillId="12" borderId="1" xfId="3" applyFont="1" applyFill="1" applyBorder="1" applyAlignment="1" applyProtection="1">
      <alignment horizontal="center" vertical="center"/>
      <protection locked="0"/>
    </xf>
    <xf numFmtId="3" fontId="0" fillId="12" borderId="9" xfId="0" applyNumberFormat="1" applyFill="1" applyBorder="1" applyAlignment="1">
      <alignment horizontal="center" vertical="center"/>
    </xf>
    <xf numFmtId="14" fontId="0" fillId="12" borderId="9" xfId="0" applyNumberFormat="1" applyFill="1" applyBorder="1" applyAlignment="1" applyProtection="1">
      <alignment horizontal="center" vertical="center"/>
      <protection locked="0"/>
    </xf>
    <xf numFmtId="0" fontId="0" fillId="12" borderId="2" xfId="0" applyFill="1" applyBorder="1" applyAlignment="1" applyProtection="1">
      <alignment horizontal="center" vertical="center"/>
      <protection locked="0"/>
    </xf>
    <xf numFmtId="0" fontId="0" fillId="12" borderId="0" xfId="0" applyFill="1" applyAlignment="1" applyProtection="1">
      <alignment horizontal="center" vertical="center"/>
      <protection locked="0"/>
    </xf>
    <xf numFmtId="14" fontId="0" fillId="12" borderId="2" xfId="0" applyNumberFormat="1" applyFill="1" applyBorder="1" applyAlignment="1" applyProtection="1">
      <alignment horizontal="center" vertical="center"/>
      <protection locked="0"/>
    </xf>
    <xf numFmtId="0" fontId="0" fillId="12" borderId="2" xfId="0" applyFill="1" applyBorder="1" applyAlignment="1" applyProtection="1">
      <alignment horizontal="center" vertical="center" wrapText="1"/>
      <protection locked="0"/>
    </xf>
    <xf numFmtId="0" fontId="0" fillId="12" borderId="9" xfId="0" applyFill="1" applyBorder="1" applyAlignment="1" applyProtection="1">
      <alignment horizontal="center" vertical="center"/>
      <protection locked="0"/>
    </xf>
    <xf numFmtId="14" fontId="28" fillId="12" borderId="1" xfId="0" applyNumberFormat="1" applyFont="1" applyFill="1" applyBorder="1"/>
    <xf numFmtId="0" fontId="28" fillId="12" borderId="1" xfId="0" applyFont="1" applyFill="1" applyBorder="1"/>
    <xf numFmtId="0" fontId="31" fillId="12" borderId="16" xfId="0" applyFont="1" applyFill="1" applyBorder="1"/>
    <xf numFmtId="0" fontId="11" fillId="12" borderId="16" xfId="0" applyFont="1" applyFill="1" applyBorder="1"/>
    <xf numFmtId="0" fontId="32" fillId="12" borderId="16" xfId="0" applyFont="1" applyFill="1" applyBorder="1"/>
    <xf numFmtId="3" fontId="32" fillId="12" borderId="16" xfId="0" applyNumberFormat="1" applyFont="1" applyFill="1" applyBorder="1"/>
    <xf numFmtId="3" fontId="0" fillId="12" borderId="2" xfId="0" applyNumberFormat="1" applyFill="1" applyBorder="1" applyAlignment="1">
      <alignment horizontal="center" vertical="center"/>
    </xf>
    <xf numFmtId="0" fontId="33" fillId="12" borderId="0" xfId="0" applyFont="1" applyFill="1" applyAlignment="1">
      <alignment horizontal="center" vertical="center"/>
    </xf>
    <xf numFmtId="0" fontId="31" fillId="12" borderId="16" xfId="0" applyFont="1" applyFill="1" applyBorder="1" applyAlignment="1">
      <alignment horizontal="center" vertical="center"/>
    </xf>
    <xf numFmtId="0" fontId="11" fillId="12" borderId="16" xfId="0" applyFont="1" applyFill="1" applyBorder="1" applyAlignment="1">
      <alignment horizontal="center" vertical="center"/>
    </xf>
    <xf numFmtId="0" fontId="32" fillId="12" borderId="16" xfId="0" applyFont="1" applyFill="1" applyBorder="1" applyAlignment="1">
      <alignment horizontal="center" vertical="center"/>
    </xf>
    <xf numFmtId="3" fontId="32" fillId="12" borderId="16" xfId="0" applyNumberFormat="1" applyFont="1" applyFill="1" applyBorder="1" applyAlignment="1">
      <alignment horizontal="center" vertical="center"/>
    </xf>
    <xf numFmtId="0" fontId="35" fillId="0" borderId="1" xfId="0" applyFont="1" applyBorder="1" applyAlignment="1" applyProtection="1">
      <alignment horizontal="center" vertical="center"/>
      <protection locked="0"/>
    </xf>
    <xf numFmtId="14" fontId="0" fillId="0" borderId="4" xfId="0" applyNumberFormat="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4" fillId="12" borderId="16" xfId="0" applyFont="1" applyFill="1" applyBorder="1"/>
    <xf numFmtId="3" fontId="21" fillId="12" borderId="2" xfId="0" applyNumberFormat="1" applyFont="1" applyFill="1" applyBorder="1" applyAlignment="1">
      <alignment horizontal="center" vertical="center"/>
    </xf>
    <xf numFmtId="14" fontId="11" fillId="12" borderId="2" xfId="0" applyNumberFormat="1" applyFont="1" applyFill="1" applyBorder="1" applyAlignment="1">
      <alignment horizontal="center" vertical="center"/>
    </xf>
    <xf numFmtId="0" fontId="11" fillId="12" borderId="2" xfId="0" applyFont="1" applyFill="1" applyBorder="1" applyAlignment="1">
      <alignment horizontal="center" vertical="center"/>
    </xf>
    <xf numFmtId="0" fontId="0" fillId="12" borderId="12" xfId="0" applyFill="1" applyBorder="1" applyAlignment="1" applyProtection="1">
      <alignment horizontal="center" vertical="center"/>
      <protection locked="0"/>
    </xf>
    <xf numFmtId="0" fontId="24" fillId="12" borderId="1"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41" fontId="9" fillId="8" borderId="2" xfId="1" applyFont="1" applyFill="1" applyBorder="1" applyAlignment="1" applyProtection="1">
      <alignment horizontal="center" vertical="center" wrapText="1"/>
      <protection locked="0"/>
    </xf>
    <xf numFmtId="0" fontId="6" fillId="7" borderId="2" xfId="0" applyFont="1" applyFill="1" applyBorder="1" applyAlignment="1" applyProtection="1">
      <alignment horizontal="center" vertical="center" wrapText="1"/>
      <protection locked="0"/>
    </xf>
    <xf numFmtId="41" fontId="7" fillId="3" borderId="2" xfId="1" applyFont="1" applyFill="1" applyBorder="1" applyAlignment="1" applyProtection="1">
      <alignment horizontal="center" vertical="center" wrapText="1"/>
      <protection locked="0"/>
    </xf>
    <xf numFmtId="14" fontId="7" fillId="3" borderId="2" xfId="1" applyNumberFormat="1" applyFont="1" applyFill="1" applyBorder="1" applyAlignment="1" applyProtection="1">
      <alignment horizontal="center" vertical="center" wrapText="1"/>
      <protection locked="0"/>
    </xf>
    <xf numFmtId="41" fontId="7" fillId="11" borderId="2" xfId="1" applyFont="1" applyFill="1" applyBorder="1" applyAlignment="1" applyProtection="1">
      <alignment horizontal="center" vertical="center" wrapText="1"/>
      <protection locked="0"/>
    </xf>
    <xf numFmtId="41" fontId="27" fillId="6" borderId="2" xfId="1" applyFont="1" applyFill="1" applyBorder="1" applyAlignment="1" applyProtection="1">
      <alignment horizontal="center" vertical="center" wrapText="1"/>
      <protection locked="0"/>
    </xf>
    <xf numFmtId="41" fontId="7" fillId="10" borderId="2" xfId="1" applyFont="1" applyFill="1" applyBorder="1" applyAlignment="1" applyProtection="1">
      <alignment horizontal="center" vertical="center" wrapText="1"/>
      <protection locked="0"/>
    </xf>
    <xf numFmtId="41" fontId="9" fillId="8" borderId="18" xfId="1" applyFont="1" applyFill="1" applyBorder="1" applyAlignment="1" applyProtection="1">
      <alignment horizontal="center" vertical="center" wrapText="1"/>
      <protection locked="0"/>
    </xf>
    <xf numFmtId="14" fontId="0" fillId="0" borderId="15" xfId="0" applyNumberFormat="1"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31" fillId="12" borderId="15" xfId="0" applyFont="1" applyFill="1" applyBorder="1" applyAlignment="1">
      <alignment vertical="top"/>
    </xf>
    <xf numFmtId="0" fontId="3" fillId="12" borderId="15" xfId="3" applyFill="1" applyBorder="1" applyProtection="1">
      <protection locked="0"/>
    </xf>
    <xf numFmtId="0" fontId="0" fillId="12" borderId="15" xfId="0" applyFill="1" applyBorder="1" applyAlignment="1">
      <alignment vertical="top" wrapText="1"/>
    </xf>
    <xf numFmtId="0" fontId="0" fillId="12" borderId="15" xfId="0" applyFill="1" applyBorder="1" applyAlignment="1">
      <alignment vertical="top"/>
    </xf>
    <xf numFmtId="3" fontId="0" fillId="12" borderId="15" xfId="0" applyNumberFormat="1" applyFill="1" applyBorder="1" applyAlignment="1">
      <alignment vertical="top"/>
    </xf>
    <xf numFmtId="3" fontId="0" fillId="12" borderId="15" xfId="0" applyNumberFormat="1" applyFill="1" applyBorder="1" applyAlignment="1">
      <alignment horizontal="center" vertical="center"/>
    </xf>
    <xf numFmtId="14" fontId="0" fillId="12" borderId="15" xfId="0" applyNumberFormat="1" applyFill="1" applyBorder="1" applyAlignment="1" applyProtection="1">
      <alignment horizontal="center" vertical="center"/>
      <protection locked="0"/>
    </xf>
    <xf numFmtId="0" fontId="0" fillId="12" borderId="15" xfId="0" applyFill="1" applyBorder="1" applyAlignment="1" applyProtection="1">
      <alignment horizontal="center" vertical="center"/>
      <protection locked="0"/>
    </xf>
    <xf numFmtId="14" fontId="11" fillId="12" borderId="15" xfId="0" applyNumberFormat="1" applyFont="1" applyFill="1" applyBorder="1"/>
    <xf numFmtId="0" fontId="11" fillId="12" borderId="15" xfId="0" applyFont="1" applyFill="1" applyBorder="1"/>
    <xf numFmtId="0" fontId="0" fillId="12" borderId="15" xfId="3" applyFont="1" applyFill="1" applyBorder="1" applyProtection="1">
      <protection locked="0"/>
    </xf>
    <xf numFmtId="0" fontId="0" fillId="9" borderId="19" xfId="0" applyFill="1" applyBorder="1" applyAlignment="1" applyProtection="1">
      <alignment horizontal="center" vertical="center"/>
      <protection locked="0"/>
    </xf>
    <xf numFmtId="0" fontId="0" fillId="9" borderId="15" xfId="0" applyFill="1"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19" xfId="0" applyBorder="1" applyAlignment="1" applyProtection="1">
      <alignment horizontal="center" vertical="center"/>
      <protection locked="0"/>
    </xf>
    <xf numFmtId="0" fontId="16" fillId="0" borderId="4" xfId="0" applyFont="1" applyBorder="1" applyAlignment="1" applyProtection="1">
      <alignment horizontal="center" vertical="center"/>
      <protection locked="0"/>
    </xf>
    <xf numFmtId="0" fontId="0" fillId="0" borderId="4" xfId="0" applyBorder="1" applyAlignment="1" applyProtection="1">
      <alignment horizontal="center" vertical="center" wrapText="1"/>
      <protection locked="0"/>
    </xf>
    <xf numFmtId="3" fontId="0" fillId="12" borderId="19" xfId="0" applyNumberFormat="1" applyFill="1" applyBorder="1" applyAlignment="1">
      <alignment horizontal="center" vertical="center"/>
    </xf>
    <xf numFmtId="14" fontId="0" fillId="12" borderId="19" xfId="0" applyNumberFormat="1" applyFill="1" applyBorder="1" applyAlignment="1" applyProtection="1">
      <alignment horizontal="center" vertical="center"/>
      <protection locked="0"/>
    </xf>
    <xf numFmtId="0" fontId="0" fillId="12" borderId="19" xfId="0" applyFill="1" applyBorder="1" applyAlignment="1" applyProtection="1">
      <alignment horizontal="center" vertical="center"/>
      <protection locked="0"/>
    </xf>
    <xf numFmtId="0" fontId="0" fillId="9" borderId="4" xfId="0" applyFill="1" applyBorder="1" applyAlignment="1" applyProtection="1">
      <alignment horizontal="center" vertical="center"/>
      <protection locked="0"/>
    </xf>
    <xf numFmtId="3" fontId="11" fillId="12" borderId="16" xfId="0" applyNumberFormat="1" applyFont="1" applyFill="1" applyBorder="1" applyAlignment="1">
      <alignment vertical="center" wrapText="1"/>
    </xf>
    <xf numFmtId="0" fontId="22" fillId="12" borderId="16" xfId="0" applyFont="1" applyFill="1" applyBorder="1" applyAlignment="1">
      <alignment vertical="center" wrapText="1"/>
    </xf>
    <xf numFmtId="0" fontId="11" fillId="12" borderId="16" xfId="0" applyFont="1" applyFill="1" applyBorder="1" applyAlignment="1">
      <alignment vertical="center" wrapText="1"/>
    </xf>
    <xf numFmtId="0" fontId="31" fillId="12" borderId="16" xfId="0" applyFont="1" applyFill="1" applyBorder="1" applyAlignment="1">
      <alignment vertical="top"/>
    </xf>
    <xf numFmtId="0" fontId="3" fillId="12" borderId="16" xfId="3" applyFill="1" applyBorder="1" applyProtection="1">
      <protection locked="0"/>
    </xf>
    <xf numFmtId="0" fontId="0" fillId="12" borderId="16" xfId="0" applyFill="1" applyBorder="1" applyAlignment="1">
      <alignment vertical="top" wrapText="1"/>
    </xf>
    <xf numFmtId="0" fontId="0" fillId="12" borderId="16" xfId="0" applyFill="1" applyBorder="1" applyAlignment="1">
      <alignment vertical="top"/>
    </xf>
    <xf numFmtId="3" fontId="0" fillId="12" borderId="16" xfId="0" applyNumberFormat="1" applyFill="1" applyBorder="1" applyAlignment="1">
      <alignment vertical="top"/>
    </xf>
    <xf numFmtId="3" fontId="0" fillId="12" borderId="16" xfId="0" applyNumberFormat="1" applyFill="1" applyBorder="1" applyAlignment="1">
      <alignment horizontal="center" vertical="center"/>
    </xf>
    <xf numFmtId="14" fontId="11" fillId="12" borderId="16" xfId="0" applyNumberFormat="1" applyFont="1" applyFill="1" applyBorder="1"/>
    <xf numFmtId="0" fontId="0" fillId="0" borderId="17" xfId="0" applyBorder="1" applyAlignment="1" applyProtection="1">
      <alignment horizontal="center" vertical="center" wrapText="1"/>
      <protection locked="0"/>
    </xf>
    <xf numFmtId="14" fontId="0" fillId="0" borderId="17" xfId="0" applyNumberFormat="1" applyBorder="1" applyAlignment="1" applyProtection="1">
      <alignment horizontal="center" vertical="center"/>
      <protection locked="0"/>
    </xf>
    <xf numFmtId="0" fontId="0" fillId="12" borderId="17" xfId="0" applyFill="1" applyBorder="1" applyAlignment="1" applyProtection="1">
      <alignment horizontal="center" vertical="center" wrapText="1"/>
      <protection locked="0"/>
    </xf>
    <xf numFmtId="0" fontId="0" fillId="0" borderId="17" xfId="0" applyBorder="1" applyAlignment="1" applyProtection="1">
      <alignment horizontal="center" vertical="center"/>
      <protection locked="0"/>
    </xf>
    <xf numFmtId="0" fontId="0" fillId="12" borderId="16" xfId="3" applyFont="1" applyFill="1" applyBorder="1" applyProtection="1">
      <protection locked="0"/>
    </xf>
    <xf numFmtId="0" fontId="16" fillId="0" borderId="19" xfId="0" applyFont="1" applyBorder="1" applyAlignment="1" applyProtection="1">
      <alignment horizontal="center" vertical="center"/>
      <protection locked="0"/>
    </xf>
    <xf numFmtId="0" fontId="16" fillId="0" borderId="9" xfId="0" applyFont="1" applyBorder="1" applyAlignment="1" applyProtection="1">
      <alignment horizontal="center" vertical="center"/>
      <protection locked="0"/>
    </xf>
    <xf numFmtId="0" fontId="16" fillId="0" borderId="2" xfId="0" applyFont="1" applyBorder="1" applyAlignment="1" applyProtection="1">
      <alignment horizontal="center" vertical="center" wrapText="1"/>
      <protection locked="0"/>
    </xf>
    <xf numFmtId="0" fontId="6" fillId="5" borderId="2" xfId="0" applyFont="1" applyFill="1" applyBorder="1" applyAlignment="1" applyProtection="1">
      <alignment horizontal="center" vertical="center" wrapText="1"/>
      <protection locked="0"/>
    </xf>
    <xf numFmtId="3" fontId="0" fillId="0" borderId="2" xfId="0" applyNumberFormat="1" applyBorder="1" applyAlignment="1">
      <alignment horizontal="center" vertical="center" wrapText="1"/>
    </xf>
    <xf numFmtId="0" fontId="1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6" borderId="2"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16" borderId="2" xfId="0" applyFont="1" applyFill="1" applyBorder="1" applyAlignment="1">
      <alignment horizontal="center" vertical="center" wrapText="1"/>
    </xf>
    <xf numFmtId="0" fontId="11" fillId="0" borderId="17" xfId="0" applyFont="1" applyBorder="1" applyAlignment="1">
      <alignment wrapText="1"/>
    </xf>
    <xf numFmtId="0" fontId="18" fillId="0" borderId="1" xfId="0" applyFont="1" applyBorder="1" applyAlignment="1">
      <alignment vertical="center" wrapText="1"/>
    </xf>
    <xf numFmtId="165" fontId="11" fillId="0" borderId="1" xfId="2" applyNumberFormat="1" applyFont="1" applyBorder="1" applyAlignment="1">
      <alignment horizontal="center" vertical="center" wrapText="1"/>
    </xf>
    <xf numFmtId="14" fontId="11" fillId="12" borderId="1" xfId="0" applyNumberFormat="1" applyFont="1" applyFill="1" applyBorder="1" applyAlignment="1">
      <alignment wrapText="1"/>
    </xf>
    <xf numFmtId="0" fontId="11" fillId="12" borderId="1" xfId="0" applyFont="1" applyFill="1" applyBorder="1" applyAlignment="1">
      <alignment horizontal="center" wrapText="1"/>
    </xf>
    <xf numFmtId="14" fontId="11" fillId="0" borderId="1" xfId="0" applyNumberFormat="1" applyFont="1" applyBorder="1" applyAlignment="1">
      <alignment wrapText="1"/>
    </xf>
    <xf numFmtId="14" fontId="11" fillId="12" borderId="1" xfId="0" applyNumberFormat="1" applyFont="1" applyFill="1" applyBorder="1" applyAlignment="1">
      <alignment horizontal="center"/>
    </xf>
    <xf numFmtId="0" fontId="29" fillId="12" borderId="1" xfId="0" applyFont="1" applyFill="1" applyBorder="1" applyAlignment="1">
      <alignment vertical="top"/>
    </xf>
    <xf numFmtId="0" fontId="29" fillId="12" borderId="1" xfId="0" applyFont="1" applyFill="1" applyBorder="1" applyAlignment="1">
      <alignment horizontal="center" vertical="center"/>
    </xf>
    <xf numFmtId="0" fontId="24" fillId="12" borderId="1" xfId="0" applyFont="1" applyFill="1" applyBorder="1" applyAlignment="1">
      <alignment horizontal="center" vertical="center"/>
    </xf>
    <xf numFmtId="0" fontId="29" fillId="0" borderId="1" xfId="0" applyFont="1" applyBorder="1" applyAlignment="1">
      <alignment vertical="top"/>
    </xf>
    <xf numFmtId="14" fontId="11" fillId="0" borderId="2" xfId="0" applyNumberFormat="1" applyFont="1" applyBorder="1"/>
    <xf numFmtId="0" fontId="11" fillId="0" borderId="2" xfId="0" applyFont="1" applyBorder="1" applyAlignment="1">
      <alignment horizontal="left" vertical="center"/>
    </xf>
    <xf numFmtId="0" fontId="11" fillId="0" borderId="14" xfId="0" applyFont="1" applyBorder="1"/>
    <xf numFmtId="14" fontId="11" fillId="12" borderId="0" xfId="0" applyNumberFormat="1" applyFont="1" applyFill="1"/>
    <xf numFmtId="0" fontId="11" fillId="12" borderId="0" xfId="0" applyFont="1" applyFill="1"/>
    <xf numFmtId="0" fontId="34" fillId="0" borderId="16" xfId="0" applyFont="1" applyBorder="1"/>
    <xf numFmtId="0" fontId="29" fillId="0" borderId="2" xfId="0" applyFont="1" applyBorder="1" applyAlignment="1">
      <alignment horizontal="center" vertical="center" wrapText="1"/>
    </xf>
    <xf numFmtId="0" fontId="11" fillId="15" borderId="2" xfId="0" applyFont="1" applyFill="1" applyBorder="1" applyAlignment="1">
      <alignment horizontal="center" vertical="center" wrapText="1"/>
    </xf>
    <xf numFmtId="1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23" fillId="0" borderId="1" xfId="0" applyFont="1" applyBorder="1" applyAlignment="1">
      <alignment vertical="center" wrapText="1"/>
    </xf>
    <xf numFmtId="14"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0" applyFont="1" applyBorder="1" applyAlignment="1">
      <alignment horizontal="center" wrapText="1"/>
    </xf>
    <xf numFmtId="14" fontId="28" fillId="0" borderId="1" xfId="0" applyNumberFormat="1" applyFont="1" applyBorder="1"/>
    <xf numFmtId="0" fontId="28" fillId="0" borderId="1" xfId="0" applyFont="1" applyBorder="1"/>
    <xf numFmtId="0" fontId="11" fillId="0" borderId="1" xfId="0" applyFont="1" applyBorder="1" applyAlignment="1">
      <alignment horizontal="center"/>
    </xf>
    <xf numFmtId="14" fontId="11" fillId="0" borderId="1" xfId="0" applyNumberFormat="1" applyFont="1" applyBorder="1" applyAlignment="1">
      <alignment horizontal="center"/>
    </xf>
    <xf numFmtId="0" fontId="29" fillId="0" borderId="1" xfId="0" applyFont="1" applyBorder="1" applyAlignment="1">
      <alignment horizontal="center" vertical="center"/>
    </xf>
    <xf numFmtId="14" fontId="11" fillId="0" borderId="15" xfId="0" applyNumberFormat="1" applyFont="1" applyBorder="1"/>
    <xf numFmtId="0" fontId="11" fillId="0" borderId="15" xfId="0" applyFont="1" applyBorder="1"/>
    <xf numFmtId="0" fontId="33" fillId="0" borderId="0" xfId="0" applyFont="1" applyAlignment="1">
      <alignment horizontal="center" vertical="center"/>
    </xf>
    <xf numFmtId="0" fontId="29" fillId="0" borderId="2" xfId="0" applyFont="1" applyBorder="1" applyAlignment="1">
      <alignment horizontal="center" vertical="center"/>
    </xf>
    <xf numFmtId="0" fontId="11" fillId="0" borderId="2" xfId="0" applyFont="1" applyBorder="1" applyAlignment="1">
      <alignment horizontal="center" vertical="center"/>
    </xf>
    <xf numFmtId="0" fontId="0" fillId="6" borderId="1" xfId="0" applyFill="1" applyBorder="1" applyAlignment="1" applyProtection="1">
      <alignment horizontal="center" vertical="center" wrapText="1"/>
      <protection locked="0"/>
    </xf>
    <xf numFmtId="0" fontId="31" fillId="12" borderId="15" xfId="0" applyFont="1" applyFill="1" applyBorder="1" applyAlignment="1">
      <alignment horizontal="center" vertical="center"/>
    </xf>
    <xf numFmtId="0" fontId="3" fillId="12" borderId="15" xfId="3" applyFill="1" applyBorder="1" applyAlignment="1" applyProtection="1">
      <alignment horizontal="center" vertical="center"/>
      <protection locked="0"/>
    </xf>
    <xf numFmtId="0" fontId="0" fillId="12" borderId="15" xfId="0" applyFill="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6" fillId="7" borderId="3" xfId="0" applyFont="1" applyFill="1" applyBorder="1" applyAlignment="1" applyProtection="1">
      <alignment horizontal="center" vertical="center" wrapText="1"/>
      <protection locked="0"/>
    </xf>
    <xf numFmtId="0" fontId="9" fillId="8" borderId="3" xfId="0" applyFont="1" applyFill="1" applyBorder="1" applyAlignment="1" applyProtection="1">
      <alignment horizontal="center" vertical="center" wrapText="1"/>
      <protection locked="0"/>
    </xf>
    <xf numFmtId="0" fontId="9" fillId="6" borderId="3" xfId="0" applyFont="1" applyFill="1" applyBorder="1" applyAlignment="1" applyProtection="1">
      <alignment horizontal="center" vertical="center" wrapText="1"/>
      <protection locked="0"/>
    </xf>
    <xf numFmtId="0" fontId="0" fillId="0" borderId="20"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4" fontId="0" fillId="0" borderId="13" xfId="0" applyNumberFormat="1" applyBorder="1" applyAlignment="1" applyProtection="1">
      <alignment horizontal="center" vertical="center"/>
      <protection locked="0"/>
    </xf>
    <xf numFmtId="0" fontId="0" fillId="0" borderId="11"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14" fontId="0" fillId="0" borderId="3" xfId="0" applyNumberFormat="1" applyBorder="1" applyAlignment="1" applyProtection="1">
      <alignment horizontal="center" vertical="center" wrapText="1"/>
      <protection locked="0"/>
    </xf>
    <xf numFmtId="0" fontId="41" fillId="6" borderId="22" xfId="0" applyFont="1" applyFill="1" applyBorder="1" applyAlignment="1">
      <alignment horizontal="center" vertical="center"/>
    </xf>
    <xf numFmtId="0" fontId="40" fillId="0" borderId="22" xfId="0" pivotButton="1" applyFont="1" applyBorder="1" applyAlignment="1">
      <alignment horizontal="center" vertical="center"/>
    </xf>
    <xf numFmtId="0" fontId="40" fillId="0" borderId="22" xfId="0" applyFont="1" applyBorder="1" applyAlignment="1">
      <alignment horizontal="center" vertical="center" wrapText="1"/>
    </xf>
    <xf numFmtId="0" fontId="40" fillId="0" borderId="22" xfId="0" applyFont="1" applyBorder="1" applyAlignment="1">
      <alignment horizontal="center" vertical="center"/>
    </xf>
    <xf numFmtId="0" fontId="0" fillId="8" borderId="0" xfId="0" applyFill="1" applyAlignment="1" applyProtection="1">
      <alignment horizontal="center" vertical="center"/>
      <protection locked="0"/>
    </xf>
    <xf numFmtId="0" fontId="16" fillId="8" borderId="0" xfId="0" applyFont="1" applyFill="1" applyAlignment="1" applyProtection="1">
      <alignment horizontal="center" vertical="center"/>
      <protection locked="0"/>
    </xf>
    <xf numFmtId="14" fontId="0" fillId="12" borderId="2" xfId="0" applyNumberFormat="1" applyFill="1" applyBorder="1" applyAlignment="1" applyProtection="1">
      <alignment horizontal="center" vertical="center" wrapText="1"/>
      <protection locked="0"/>
    </xf>
    <xf numFmtId="0" fontId="31" fillId="12" borderId="15" xfId="0" applyFont="1" applyFill="1" applyBorder="1"/>
    <xf numFmtId="0" fontId="11" fillId="12" borderId="17" xfId="0" applyFont="1" applyFill="1" applyBorder="1"/>
    <xf numFmtId="0" fontId="32" fillId="12" borderId="15" xfId="0" applyFont="1" applyFill="1" applyBorder="1"/>
    <xf numFmtId="3" fontId="32" fillId="12" borderId="15" xfId="0" applyNumberFormat="1" applyFont="1" applyFill="1" applyBorder="1"/>
    <xf numFmtId="3" fontId="0" fillId="12" borderId="4" xfId="0" applyNumberFormat="1" applyFill="1" applyBorder="1" applyAlignment="1">
      <alignment horizontal="center" vertical="center"/>
    </xf>
    <xf numFmtId="14" fontId="0" fillId="12" borderId="4" xfId="0" applyNumberFormat="1" applyFill="1" applyBorder="1" applyAlignment="1" applyProtection="1">
      <alignment horizontal="center" vertical="center"/>
      <protection locked="0"/>
    </xf>
    <xf numFmtId="0" fontId="0" fillId="12" borderId="4" xfId="0" applyFill="1" applyBorder="1" applyAlignment="1" applyProtection="1">
      <alignment horizontal="center" vertical="center"/>
      <protection locked="0"/>
    </xf>
    <xf numFmtId="0" fontId="0" fillId="9" borderId="19" xfId="0" applyFill="1" applyBorder="1" applyAlignment="1" applyProtection="1">
      <alignment horizontal="center" vertical="center" wrapText="1"/>
      <protection locked="0"/>
    </xf>
    <xf numFmtId="14" fontId="0" fillId="9" borderId="4" xfId="0" applyNumberFormat="1" applyFill="1" applyBorder="1" applyAlignment="1" applyProtection="1">
      <alignment horizontal="center" vertical="center"/>
      <protection locked="0"/>
    </xf>
    <xf numFmtId="0" fontId="16" fillId="9" borderId="4" xfId="0" applyFont="1" applyFill="1" applyBorder="1" applyAlignment="1" applyProtection="1">
      <alignment horizontal="center" vertical="center"/>
      <protection locked="0"/>
    </xf>
    <xf numFmtId="0" fontId="32" fillId="12" borderId="17" xfId="0" applyFont="1" applyFill="1" applyBorder="1"/>
    <xf numFmtId="3" fontId="32" fillId="12" borderId="17" xfId="0" applyNumberFormat="1" applyFont="1" applyFill="1" applyBorder="1"/>
    <xf numFmtId="0" fontId="31" fillId="12" borderId="17" xfId="0" applyFont="1" applyFill="1" applyBorder="1" applyAlignment="1">
      <alignment vertical="top"/>
    </xf>
    <xf numFmtId="0" fontId="3" fillId="12" borderId="17" xfId="3" applyFill="1" applyBorder="1" applyProtection="1">
      <protection locked="0"/>
    </xf>
    <xf numFmtId="0" fontId="0" fillId="12" borderId="17" xfId="0" applyFill="1" applyBorder="1" applyAlignment="1">
      <alignment vertical="top" wrapText="1"/>
    </xf>
    <xf numFmtId="0" fontId="0" fillId="12" borderId="17" xfId="0" applyFill="1" applyBorder="1" applyAlignment="1">
      <alignment vertical="top"/>
    </xf>
    <xf numFmtId="3" fontId="0" fillId="12" borderId="17" xfId="0" applyNumberFormat="1" applyFill="1" applyBorder="1" applyAlignment="1">
      <alignment vertical="top"/>
    </xf>
    <xf numFmtId="3" fontId="0" fillId="12" borderId="17" xfId="0" applyNumberFormat="1" applyFill="1" applyBorder="1" applyAlignment="1">
      <alignment horizontal="center" vertical="center"/>
    </xf>
    <xf numFmtId="14" fontId="0" fillId="12" borderId="17" xfId="0" applyNumberFormat="1" applyFill="1" applyBorder="1" applyAlignment="1" applyProtection="1">
      <alignment horizontal="center" vertical="center"/>
      <protection locked="0"/>
    </xf>
    <xf numFmtId="0" fontId="0" fillId="12" borderId="17" xfId="0" applyFill="1" applyBorder="1" applyAlignment="1" applyProtection="1">
      <alignment horizontal="center" vertical="center"/>
      <protection locked="0"/>
    </xf>
    <xf numFmtId="3" fontId="32" fillId="12" borderId="1" xfId="0" applyNumberFormat="1" applyFont="1" applyFill="1" applyBorder="1"/>
    <xf numFmtId="0" fontId="0" fillId="12" borderId="13" xfId="0" applyFill="1" applyBorder="1" applyAlignment="1" applyProtection="1">
      <alignment horizontal="center" vertical="center" wrapText="1"/>
      <protection locked="0"/>
    </xf>
    <xf numFmtId="14" fontId="11" fillId="12" borderId="2" xfId="0" applyNumberFormat="1" applyFont="1" applyFill="1" applyBorder="1"/>
    <xf numFmtId="0" fontId="11" fillId="12" borderId="2" xfId="0" applyFont="1" applyFill="1" applyBorder="1" applyAlignment="1">
      <alignment horizontal="left" vertical="center"/>
    </xf>
    <xf numFmtId="14" fontId="11" fillId="12" borderId="17" xfId="0" applyNumberFormat="1" applyFont="1" applyFill="1" applyBorder="1"/>
    <xf numFmtId="0" fontId="29" fillId="0" borderId="1" xfId="0" applyFont="1" applyBorder="1" applyAlignment="1" applyProtection="1">
      <alignment horizontal="center" vertical="center" wrapText="1"/>
      <protection locked="0"/>
    </xf>
    <xf numFmtId="0" fontId="5" fillId="0" borderId="1" xfId="0" applyFont="1" applyBorder="1" applyAlignment="1">
      <alignment vertical="top" wrapText="1"/>
    </xf>
    <xf numFmtId="14" fontId="0" fillId="8" borderId="1" xfId="0" applyNumberFormat="1" applyFill="1" applyBorder="1" applyAlignment="1" applyProtection="1">
      <alignment horizontal="center" vertical="center" wrapText="1"/>
      <protection locked="0"/>
    </xf>
    <xf numFmtId="0" fontId="11" fillId="0" borderId="14" xfId="0" applyFont="1" applyBorder="1" applyAlignment="1">
      <alignment wrapText="1"/>
    </xf>
    <xf numFmtId="14" fontId="0" fillId="0" borderId="19" xfId="0" applyNumberFormat="1" applyBorder="1" applyAlignment="1" applyProtection="1">
      <alignment horizontal="center" vertical="center" wrapText="1"/>
      <protection locked="0"/>
    </xf>
    <xf numFmtId="14" fontId="0" fillId="0" borderId="9" xfId="0" applyNumberFormat="1" applyBorder="1" applyAlignment="1" applyProtection="1">
      <alignment horizontal="center" vertical="center" wrapText="1"/>
      <protection locked="0"/>
    </xf>
    <xf numFmtId="0" fontId="0" fillId="0" borderId="2" xfId="0" applyBorder="1" applyAlignment="1" applyProtection="1">
      <alignment horizontal="left" vertical="center" wrapText="1"/>
      <protection locked="0"/>
    </xf>
    <xf numFmtId="0" fontId="26" fillId="0" borderId="1" xfId="0" applyFont="1" applyBorder="1" applyAlignment="1" applyProtection="1">
      <alignment horizontal="center" vertical="center" wrapText="1"/>
      <protection locked="0"/>
    </xf>
    <xf numFmtId="0" fontId="11" fillId="0" borderId="0" xfId="0" applyFont="1" applyAlignment="1">
      <alignment horizontal="center" vertical="center" wrapText="1"/>
    </xf>
    <xf numFmtId="0" fontId="0" fillId="12" borderId="2" xfId="3" applyFont="1" applyFill="1" applyBorder="1" applyAlignment="1" applyProtection="1">
      <alignment horizontal="center" vertical="center" wrapText="1"/>
      <protection locked="0"/>
    </xf>
    <xf numFmtId="0" fontId="0" fillId="12" borderId="2" xfId="0" applyFill="1" applyBorder="1" applyAlignment="1">
      <alignment horizontal="center" vertical="center" wrapText="1"/>
    </xf>
    <xf numFmtId="3" fontId="0" fillId="12" borderId="2" xfId="0" applyNumberFormat="1" applyFill="1" applyBorder="1" applyAlignment="1">
      <alignment horizontal="center" vertical="center" wrapText="1"/>
    </xf>
    <xf numFmtId="0" fontId="3" fillId="12" borderId="2" xfId="3" applyFill="1" applyBorder="1" applyAlignment="1" applyProtection="1">
      <alignment horizontal="center" vertical="center" wrapText="1"/>
      <protection locked="0"/>
    </xf>
    <xf numFmtId="0" fontId="0" fillId="12" borderId="18" xfId="0" applyFill="1" applyBorder="1" applyAlignment="1" applyProtection="1">
      <alignment horizontal="center" vertical="center"/>
      <protection locked="0"/>
    </xf>
    <xf numFmtId="0" fontId="0" fillId="12" borderId="19" xfId="0" applyFill="1" applyBorder="1" applyAlignment="1" applyProtection="1">
      <alignment horizontal="center" vertical="center" wrapText="1"/>
      <protection locked="0"/>
    </xf>
    <xf numFmtId="0" fontId="39" fillId="12" borderId="1" xfId="0" applyFont="1" applyFill="1" applyBorder="1" applyAlignment="1" applyProtection="1">
      <alignment horizontal="center" vertical="center" wrapText="1"/>
      <protection locked="0"/>
    </xf>
    <xf numFmtId="14" fontId="11" fillId="12" borderId="15" xfId="0" applyNumberFormat="1" applyFont="1" applyFill="1" applyBorder="1" applyAlignment="1">
      <alignment horizontal="center" vertical="center"/>
    </xf>
    <xf numFmtId="0" fontId="11" fillId="12" borderId="15" xfId="0" applyFont="1" applyFill="1" applyBorder="1" applyAlignment="1">
      <alignment horizontal="center" vertical="center"/>
    </xf>
    <xf numFmtId="0" fontId="46" fillId="0" borderId="2" xfId="0" applyFont="1" applyBorder="1" applyAlignment="1" applyProtection="1">
      <alignment horizontal="center" vertical="center" wrapText="1"/>
      <protection locked="0"/>
    </xf>
    <xf numFmtId="0" fontId="13" fillId="0" borderId="22" xfId="0" applyFont="1" applyBorder="1" applyAlignment="1">
      <alignment horizontal="center" vertical="center" wrapText="1"/>
    </xf>
    <xf numFmtId="1" fontId="0" fillId="12" borderId="2" xfId="0" applyNumberFormat="1" applyFill="1" applyBorder="1" applyAlignment="1" applyProtection="1">
      <alignment horizontal="center" vertical="center"/>
      <protection locked="0"/>
    </xf>
    <xf numFmtId="0" fontId="11" fillId="12" borderId="17" xfId="0" applyFont="1" applyFill="1" applyBorder="1" applyAlignment="1">
      <alignment horizontal="center" vertical="center"/>
    </xf>
    <xf numFmtId="0" fontId="32" fillId="12" borderId="17" xfId="0" applyFont="1" applyFill="1" applyBorder="1" applyAlignment="1">
      <alignment horizontal="center" vertical="center"/>
    </xf>
    <xf numFmtId="3" fontId="32" fillId="12" borderId="17" xfId="0" applyNumberFormat="1" applyFont="1" applyFill="1" applyBorder="1" applyAlignment="1">
      <alignment horizontal="center" vertical="center"/>
    </xf>
    <xf numFmtId="14" fontId="11" fillId="12" borderId="2" xfId="0" applyNumberFormat="1" applyFont="1" applyFill="1" applyBorder="1" applyAlignment="1">
      <alignment horizontal="center" vertical="center" wrapText="1"/>
    </xf>
    <xf numFmtId="0" fontId="11" fillId="12" borderId="2" xfId="0" applyFont="1" applyFill="1" applyBorder="1" applyAlignment="1">
      <alignment horizontal="center" vertical="center" wrapText="1"/>
    </xf>
    <xf numFmtId="0" fontId="10" fillId="12" borderId="2" xfId="0" applyFont="1" applyFill="1" applyBorder="1" applyAlignment="1">
      <alignment horizontal="left" vertical="center" wrapText="1"/>
    </xf>
    <xf numFmtId="0" fontId="0" fillId="12" borderId="13" xfId="0" applyFill="1" applyBorder="1" applyAlignment="1" applyProtection="1">
      <alignment horizontal="center" vertical="center"/>
      <protection locked="0"/>
    </xf>
    <xf numFmtId="0" fontId="0" fillId="12" borderId="14" xfId="0" applyFill="1" applyBorder="1" applyAlignment="1" applyProtection="1">
      <alignment horizontal="center" vertical="center" wrapText="1"/>
      <protection locked="0"/>
    </xf>
    <xf numFmtId="3" fontId="32" fillId="12" borderId="2" xfId="0" applyNumberFormat="1" applyFont="1" applyFill="1" applyBorder="1" applyAlignment="1">
      <alignment horizontal="center" vertical="center" wrapText="1"/>
    </xf>
    <xf numFmtId="0" fontId="10" fillId="0" borderId="2" xfId="0" applyFont="1" applyBorder="1" applyAlignment="1">
      <alignment wrapText="1"/>
    </xf>
    <xf numFmtId="0" fontId="32" fillId="12" borderId="1" xfId="0" applyFont="1" applyFill="1" applyBorder="1" applyAlignment="1">
      <alignment horizontal="center" vertical="center"/>
    </xf>
    <xf numFmtId="0" fontId="32" fillId="12" borderId="1" xfId="0" applyFont="1" applyFill="1" applyBorder="1" applyAlignment="1">
      <alignment horizontal="center" vertical="center" wrapText="1"/>
    </xf>
    <xf numFmtId="0" fontId="0" fillId="9" borderId="1" xfId="0" applyFill="1" applyBorder="1" applyAlignment="1">
      <alignment vertical="top" wrapText="1"/>
    </xf>
    <xf numFmtId="0" fontId="0" fillId="9" borderId="1" xfId="0" applyFill="1" applyBorder="1" applyAlignment="1">
      <alignment vertical="top"/>
    </xf>
    <xf numFmtId="3" fontId="0" fillId="9" borderId="1" xfId="0" applyNumberFormat="1" applyFill="1" applyBorder="1" applyAlignment="1">
      <alignment vertical="top"/>
    </xf>
    <xf numFmtId="0" fontId="3" fillId="9" borderId="1" xfId="3" applyFill="1" applyBorder="1" applyProtection="1">
      <protection locked="0"/>
    </xf>
    <xf numFmtId="3" fontId="0" fillId="9" borderId="1" xfId="0" applyNumberFormat="1" applyFill="1" applyBorder="1" applyAlignment="1">
      <alignment horizontal="center" vertical="center"/>
    </xf>
    <xf numFmtId="0" fontId="31" fillId="9" borderId="1" xfId="0" applyFont="1" applyFill="1" applyBorder="1" applyAlignment="1">
      <alignment horizontal="center" vertical="center"/>
    </xf>
    <xf numFmtId="0" fontId="11" fillId="0" borderId="2" xfId="0" applyFont="1" applyBorder="1" applyAlignment="1">
      <alignment wrapText="1"/>
    </xf>
    <xf numFmtId="0" fontId="10" fillId="0" borderId="1" xfId="0" applyFont="1" applyBorder="1" applyAlignment="1" applyProtection="1">
      <alignment vertical="top" wrapText="1"/>
      <protection locked="0"/>
    </xf>
    <xf numFmtId="0" fontId="11" fillId="18" borderId="1" xfId="0" applyFont="1" applyFill="1" applyBorder="1" applyAlignment="1">
      <alignment wrapText="1"/>
    </xf>
    <xf numFmtId="0" fontId="11" fillId="18" borderId="0" xfId="0" applyFont="1" applyFill="1" applyAlignment="1">
      <alignment wrapText="1"/>
    </xf>
    <xf numFmtId="0" fontId="11" fillId="18" borderId="2" xfId="0" applyFont="1" applyFill="1" applyBorder="1" applyAlignment="1">
      <alignment wrapText="1"/>
    </xf>
    <xf numFmtId="166" fontId="11" fillId="0" borderId="1" xfId="4" applyNumberFormat="1" applyFont="1" applyBorder="1" applyAlignment="1">
      <alignment vertical="center" wrapText="1"/>
    </xf>
    <xf numFmtId="166" fontId="11" fillId="12" borderId="1" xfId="4" applyNumberFormat="1" applyFont="1" applyFill="1" applyBorder="1" applyAlignment="1">
      <alignment vertical="center" wrapText="1"/>
    </xf>
    <xf numFmtId="14" fontId="6" fillId="17" borderId="1" xfId="0" applyNumberFormat="1" applyFont="1" applyFill="1" applyBorder="1" applyAlignment="1" applyProtection="1">
      <alignment vertical="center" wrapText="1"/>
      <protection locked="0"/>
    </xf>
    <xf numFmtId="14" fontId="7" fillId="3" borderId="1" xfId="1" applyNumberFormat="1" applyFont="1" applyFill="1" applyBorder="1" applyAlignment="1" applyProtection="1">
      <alignment horizontal="center" vertical="center" wrapText="1"/>
      <protection locked="0"/>
    </xf>
    <xf numFmtId="0" fontId="38" fillId="0" borderId="1" xfId="0" applyFont="1" applyBorder="1" applyAlignment="1">
      <alignment horizontal="center" vertical="center"/>
    </xf>
    <xf numFmtId="0" fontId="0" fillId="12" borderId="1" xfId="3" applyFont="1" applyFill="1" applyBorder="1" applyAlignment="1" applyProtection="1">
      <alignment wrapText="1"/>
      <protection locked="0"/>
    </xf>
    <xf numFmtId="3" fontId="0" fillId="12" borderId="1" xfId="0" applyNumberFormat="1" applyFill="1" applyBorder="1" applyAlignment="1">
      <alignment vertical="top" wrapText="1"/>
    </xf>
    <xf numFmtId="0" fontId="31" fillId="12" borderId="1" xfId="0" applyFont="1" applyFill="1" applyBorder="1" applyAlignment="1">
      <alignment vertical="top" wrapText="1"/>
    </xf>
    <xf numFmtId="3" fontId="0" fillId="12" borderId="1" xfId="0" applyNumberFormat="1" applyFill="1" applyBorder="1" applyAlignment="1">
      <alignment horizontal="center" vertical="center" wrapText="1"/>
    </xf>
    <xf numFmtId="14" fontId="11" fillId="12" borderId="2" xfId="0" applyNumberFormat="1" applyFont="1" applyFill="1" applyBorder="1" applyAlignment="1">
      <alignment wrapText="1"/>
    </xf>
    <xf numFmtId="0" fontId="11" fillId="12" borderId="2" xfId="0" applyFont="1" applyFill="1" applyBorder="1" applyAlignment="1">
      <alignment horizontal="left" vertical="center" wrapText="1"/>
    </xf>
    <xf numFmtId="0" fontId="3" fillId="12" borderId="1" xfId="3" applyFill="1" applyBorder="1" applyAlignment="1" applyProtection="1">
      <alignment wrapText="1"/>
      <protection locked="0"/>
    </xf>
    <xf numFmtId="3" fontId="0" fillId="0" borderId="0" xfId="0" applyNumberFormat="1"/>
    <xf numFmtId="0" fontId="0" fillId="0" borderId="0" xfId="0" applyAlignment="1">
      <alignment wrapText="1"/>
    </xf>
    <xf numFmtId="0" fontId="0" fillId="0" borderId="0" xfId="0" quotePrefix="1"/>
    <xf numFmtId="0" fontId="0" fillId="6" borderId="0" xfId="0" applyFill="1"/>
    <xf numFmtId="0" fontId="0" fillId="6" borderId="0" xfId="0" applyFill="1" applyAlignment="1">
      <alignment wrapText="1"/>
    </xf>
    <xf numFmtId="0" fontId="21" fillId="9" borderId="0" xfId="0" applyFont="1" applyFill="1"/>
    <xf numFmtId="0" fontId="21" fillId="0" borderId="0" xfId="0" applyFont="1"/>
    <xf numFmtId="0" fontId="5" fillId="0" borderId="0" xfId="0" applyFont="1"/>
    <xf numFmtId="0" fontId="31" fillId="12" borderId="1" xfId="0" applyFont="1" applyFill="1" applyBorder="1" applyAlignment="1">
      <alignment horizontal="center" vertical="center" wrapText="1"/>
    </xf>
    <xf numFmtId="3" fontId="32" fillId="12" borderId="1" xfId="0" applyNumberFormat="1" applyFont="1" applyFill="1" applyBorder="1" applyAlignment="1">
      <alignment wrapText="1"/>
    </xf>
    <xf numFmtId="0" fontId="49" fillId="0" borderId="0" xfId="0" applyFont="1" applyAlignment="1" applyProtection="1">
      <alignment horizontal="center" vertical="center"/>
      <protection locked="0"/>
    </xf>
    <xf numFmtId="0" fontId="0" fillId="12" borderId="1" xfId="3" applyFont="1" applyFill="1" applyBorder="1" applyAlignment="1" applyProtection="1">
      <alignment horizontal="center" vertical="center" wrapText="1"/>
      <protection locked="0"/>
    </xf>
    <xf numFmtId="0" fontId="31" fillId="12" borderId="16" xfId="0" applyFont="1" applyFill="1" applyBorder="1" applyAlignment="1">
      <alignment wrapText="1"/>
    </xf>
    <xf numFmtId="0" fontId="11" fillId="12" borderId="16" xfId="0" applyFont="1" applyFill="1" applyBorder="1" applyAlignment="1">
      <alignment wrapText="1"/>
    </xf>
    <xf numFmtId="0" fontId="32" fillId="12" borderId="16" xfId="0" applyFont="1" applyFill="1" applyBorder="1" applyAlignment="1">
      <alignment wrapText="1"/>
    </xf>
    <xf numFmtId="3" fontId="32" fillId="12" borderId="16" xfId="0" applyNumberFormat="1" applyFont="1" applyFill="1" applyBorder="1" applyAlignment="1">
      <alignment wrapText="1"/>
    </xf>
    <xf numFmtId="0" fontId="11" fillId="12" borderId="2" xfId="0" applyFont="1" applyFill="1" applyBorder="1" applyAlignment="1">
      <alignment wrapText="1"/>
    </xf>
    <xf numFmtId="0" fontId="5" fillId="12" borderId="1" xfId="0" applyFont="1" applyFill="1" applyBorder="1" applyAlignment="1">
      <alignment vertical="top" wrapText="1"/>
    </xf>
    <xf numFmtId="0" fontId="31" fillId="12" borderId="1" xfId="0" applyFont="1" applyFill="1" applyBorder="1" applyAlignment="1">
      <alignment wrapText="1"/>
    </xf>
    <xf numFmtId="0" fontId="51" fillId="0" borderId="0" xfId="0" applyFont="1" applyAlignment="1">
      <alignment wrapText="1"/>
    </xf>
    <xf numFmtId="0" fontId="52" fillId="0" borderId="0" xfId="0" applyFont="1" applyAlignment="1">
      <alignment wrapText="1"/>
    </xf>
    <xf numFmtId="0" fontId="10" fillId="0" borderId="2"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26" fillId="9" borderId="1" xfId="0" applyFont="1" applyFill="1" applyBorder="1" applyAlignment="1" applyProtection="1">
      <alignment vertical="center" wrapText="1"/>
      <protection locked="0"/>
    </xf>
    <xf numFmtId="0" fontId="0" fillId="12" borderId="1" xfId="3" applyFont="1" applyFill="1" applyBorder="1" applyAlignment="1" applyProtection="1">
      <alignment vertical="center" wrapText="1"/>
      <protection locked="0"/>
    </xf>
    <xf numFmtId="0" fontId="3" fillId="12" borderId="1" xfId="3" applyFill="1" applyBorder="1" applyAlignment="1" applyProtection="1">
      <alignment vertical="center" wrapText="1"/>
      <protection locked="0"/>
    </xf>
    <xf numFmtId="3" fontId="0" fillId="12" borderId="1" xfId="0" applyNumberFormat="1" applyFill="1" applyBorder="1" applyAlignment="1">
      <alignment vertical="center" wrapText="1"/>
    </xf>
    <xf numFmtId="14" fontId="0" fillId="12" borderId="0" xfId="0" applyNumberFormat="1" applyFill="1" applyAlignment="1" applyProtection="1">
      <alignment horizontal="center" vertical="center"/>
      <protection locked="0"/>
    </xf>
    <xf numFmtId="0" fontId="11" fillId="12" borderId="16" xfId="0" applyFont="1" applyFill="1" applyBorder="1" applyAlignment="1">
      <alignment horizontal="center" vertical="center" wrapText="1"/>
    </xf>
    <xf numFmtId="0" fontId="32" fillId="12" borderId="16" xfId="0" applyFont="1" applyFill="1" applyBorder="1" applyAlignment="1">
      <alignment horizontal="center" vertical="center" wrapText="1"/>
    </xf>
    <xf numFmtId="3" fontId="32" fillId="12" borderId="16" xfId="0" applyNumberFormat="1" applyFont="1" applyFill="1" applyBorder="1" applyAlignment="1">
      <alignment horizontal="center" vertical="center" wrapText="1"/>
    </xf>
    <xf numFmtId="0" fontId="31" fillId="12" borderId="16" xfId="0" applyFont="1" applyFill="1" applyBorder="1" applyAlignment="1">
      <alignment horizontal="center" vertical="center" wrapText="1"/>
    </xf>
    <xf numFmtId="3" fontId="0" fillId="12" borderId="9" xfId="0" applyNumberFormat="1" applyFill="1" applyBorder="1" applyAlignment="1">
      <alignment horizontal="center" vertical="center" wrapText="1"/>
    </xf>
    <xf numFmtId="14" fontId="0" fillId="12" borderId="9" xfId="0" applyNumberFormat="1" applyFill="1" applyBorder="1" applyAlignment="1" applyProtection="1">
      <alignment horizontal="center" vertical="center" wrapText="1"/>
      <protection locked="0"/>
    </xf>
    <xf numFmtId="0" fontId="0" fillId="12" borderId="2" xfId="0" applyFill="1" applyBorder="1" applyAlignment="1">
      <alignment horizontal="center" vertical="center"/>
    </xf>
    <xf numFmtId="0" fontId="31" fillId="12" borderId="1" xfId="0" applyFont="1" applyFill="1" applyBorder="1" applyAlignment="1">
      <alignment horizontal="left" vertical="top" wrapText="1"/>
    </xf>
    <xf numFmtId="166" fontId="0" fillId="0" borderId="2" xfId="4" applyNumberFormat="1" applyFont="1" applyBorder="1" applyAlignment="1" applyProtection="1">
      <alignment horizontal="center" vertical="center"/>
      <protection locked="0"/>
    </xf>
    <xf numFmtId="166" fontId="7" fillId="2" borderId="1" xfId="4" applyNumberFormat="1" applyFont="1" applyFill="1" applyBorder="1" applyAlignment="1" applyProtection="1">
      <alignment horizontal="center" vertical="center" wrapText="1"/>
      <protection locked="0"/>
    </xf>
    <xf numFmtId="166" fontId="11" fillId="0" borderId="1" xfId="4" applyNumberFormat="1" applyFont="1" applyBorder="1" applyAlignment="1">
      <alignment horizontal="center" vertical="center" wrapText="1"/>
    </xf>
    <xf numFmtId="166" fontId="11" fillId="0" borderId="1" xfId="4" applyNumberFormat="1" applyFont="1" applyFill="1" applyBorder="1" applyAlignment="1">
      <alignment horizontal="center" vertical="center" wrapText="1"/>
    </xf>
    <xf numFmtId="166" fontId="11" fillId="0" borderId="1" xfId="4" applyNumberFormat="1" applyFont="1" applyFill="1" applyBorder="1" applyAlignment="1">
      <alignment vertical="center" wrapText="1"/>
    </xf>
    <xf numFmtId="166" fontId="0" fillId="0" borderId="1" xfId="4" applyNumberFormat="1" applyFont="1" applyBorder="1" applyAlignment="1">
      <alignment vertical="top"/>
    </xf>
    <xf numFmtId="166" fontId="0" fillId="0" borderId="1" xfId="4" applyNumberFormat="1" applyFont="1" applyBorder="1" applyAlignment="1">
      <alignment horizontal="center" vertical="center"/>
    </xf>
    <xf numFmtId="166" fontId="0" fillId="0" borderId="9" xfId="4" applyNumberFormat="1" applyFont="1" applyBorder="1" applyAlignment="1">
      <alignment horizontal="center" vertical="center"/>
    </xf>
    <xf numFmtId="166" fontId="32" fillId="0" borderId="1" xfId="4" applyNumberFormat="1" applyFont="1" applyBorder="1"/>
    <xf numFmtId="166" fontId="0" fillId="0" borderId="2" xfId="4" applyNumberFormat="1" applyFont="1" applyBorder="1" applyAlignment="1">
      <alignment horizontal="center" vertical="center"/>
    </xf>
    <xf numFmtId="166" fontId="32" fillId="0" borderId="16" xfId="4" applyNumberFormat="1" applyFont="1" applyBorder="1"/>
    <xf numFmtId="0" fontId="11" fillId="12" borderId="1" xfId="0" applyFont="1" applyFill="1" applyBorder="1" applyAlignment="1">
      <alignment horizontal="right" vertical="center" wrapText="1"/>
    </xf>
    <xf numFmtId="0" fontId="11" fillId="0" borderId="1" xfId="0" applyFont="1" applyBorder="1" applyAlignment="1">
      <alignment horizontal="right" vertical="center" wrapText="1"/>
    </xf>
    <xf numFmtId="0" fontId="10" fillId="0" borderId="19" xfId="0" applyFont="1" applyBorder="1" applyAlignment="1" applyProtection="1">
      <alignment horizontal="center" vertical="center" wrapText="1"/>
      <protection locked="0"/>
    </xf>
    <xf numFmtId="0" fontId="29" fillId="0" borderId="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0" fillId="0" borderId="2" xfId="0" applyFont="1" applyBorder="1"/>
    <xf numFmtId="0" fontId="0" fillId="0" borderId="14" xfId="0" applyBorder="1" applyAlignment="1" applyProtection="1">
      <alignment horizontal="center" vertical="center" wrapText="1"/>
      <protection locked="0"/>
    </xf>
    <xf numFmtId="14" fontId="0" fillId="12" borderId="13" xfId="0" applyNumberFormat="1" applyFill="1" applyBorder="1" applyAlignment="1" applyProtection="1">
      <alignment horizontal="center" vertical="center"/>
      <protection locked="0"/>
    </xf>
    <xf numFmtId="0" fontId="20" fillId="12" borderId="2" xfId="0" applyFont="1" applyFill="1" applyBorder="1"/>
    <xf numFmtId="0" fontId="0" fillId="12" borderId="9" xfId="0" applyFill="1" applyBorder="1" applyAlignment="1" applyProtection="1">
      <alignment horizontal="center" vertical="center" wrapText="1"/>
      <protection locked="0"/>
    </xf>
    <xf numFmtId="14" fontId="11" fillId="12" borderId="0" xfId="0" applyNumberFormat="1" applyFont="1" applyFill="1" applyAlignment="1">
      <alignment wrapText="1"/>
    </xf>
    <xf numFmtId="0" fontId="11" fillId="12" borderId="0" xfId="0" applyFont="1" applyFill="1" applyAlignment="1">
      <alignment wrapText="1"/>
    </xf>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11" fillId="12" borderId="0" xfId="0" applyFont="1" applyFill="1" applyAlignment="1">
      <alignment vertical="center" wrapText="1"/>
    </xf>
    <xf numFmtId="0" fontId="16" fillId="0" borderId="0" xfId="0" pivotButton="1" applyFont="1" applyAlignment="1">
      <alignment horizontal="center" vertical="center"/>
    </xf>
    <xf numFmtId="0" fontId="13" fillId="0" borderId="0" xfId="0" pivotButton="1" applyFont="1" applyAlignment="1">
      <alignment horizontal="center" vertical="center"/>
    </xf>
    <xf numFmtId="14" fontId="16" fillId="0" borderId="0" xfId="0" applyNumberFormat="1" applyFont="1" applyAlignment="1">
      <alignment horizontal="center" vertical="center"/>
    </xf>
    <xf numFmtId="0" fontId="13" fillId="0" borderId="0" xfId="0" applyFont="1" applyAlignment="1">
      <alignment horizontal="center" vertical="center"/>
    </xf>
    <xf numFmtId="0" fontId="16" fillId="0" borderId="0" xfId="0" applyFont="1" applyAlignment="1">
      <alignment horizontal="center" vertical="center"/>
    </xf>
    <xf numFmtId="14" fontId="0" fillId="0" borderId="0" xfId="0" applyNumberFormat="1" applyAlignment="1">
      <alignment horizontal="center" vertical="center"/>
    </xf>
    <xf numFmtId="0" fontId="24" fillId="0" borderId="2" xfId="0" applyFont="1" applyBorder="1"/>
    <xf numFmtId="0" fontId="24" fillId="0" borderId="2" xfId="0" applyFont="1" applyBorder="1" applyAlignment="1">
      <alignment horizontal="center" vertical="center"/>
    </xf>
    <xf numFmtId="0" fontId="24" fillId="0" borderId="2" xfId="0" applyFont="1" applyBorder="1" applyAlignment="1">
      <alignment horizontal="center"/>
    </xf>
    <xf numFmtId="14" fontId="0" fillId="0" borderId="14" xfId="0" applyNumberFormat="1" applyBorder="1" applyAlignment="1" applyProtection="1">
      <alignment horizontal="center" vertical="center"/>
      <protection locked="0"/>
    </xf>
    <xf numFmtId="0" fontId="24" fillId="0" borderId="9" xfId="0" pivotButton="1" applyFont="1" applyBorder="1"/>
    <xf numFmtId="0" fontId="24" fillId="0" borderId="9" xfId="0" applyFont="1" applyBorder="1"/>
    <xf numFmtId="3" fontId="0" fillId="12" borderId="2" xfId="0" applyNumberFormat="1" applyFill="1" applyBorder="1" applyAlignment="1" applyProtection="1">
      <alignment horizontal="center" vertical="center"/>
      <protection locked="0"/>
    </xf>
    <xf numFmtId="14" fontId="0" fillId="6" borderId="1" xfId="0" applyNumberFormat="1"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22" fillId="0" borderId="1" xfId="0" applyFont="1" applyBorder="1" applyAlignment="1">
      <alignment horizontal="center" vertical="top" wrapText="1"/>
    </xf>
    <xf numFmtId="0" fontId="10" fillId="0" borderId="1" xfId="0" applyFont="1" applyBorder="1" applyAlignment="1" applyProtection="1">
      <alignment vertical="center" wrapText="1"/>
      <protection locked="0"/>
    </xf>
    <xf numFmtId="0" fontId="11" fillId="0" borderId="1" xfId="0" applyFont="1" applyBorder="1" applyAlignment="1">
      <alignment vertical="top" wrapText="1"/>
    </xf>
    <xf numFmtId="0" fontId="10" fillId="0" borderId="2" xfId="0" applyFont="1" applyBorder="1" applyAlignment="1" applyProtection="1">
      <alignment horizontal="left" vertical="center" wrapText="1"/>
      <protection locked="0"/>
    </xf>
    <xf numFmtId="0" fontId="29" fillId="12" borderId="1" xfId="0" applyFont="1" applyFill="1" applyBorder="1" applyAlignment="1">
      <alignment vertical="top" wrapText="1"/>
    </xf>
    <xf numFmtId="0" fontId="31" fillId="12" borderId="17" xfId="0" applyFont="1" applyFill="1" applyBorder="1" applyAlignment="1">
      <alignment vertical="top" wrapText="1"/>
    </xf>
    <xf numFmtId="0" fontId="0" fillId="12" borderId="17" xfId="3" applyFont="1" applyFill="1" applyBorder="1" applyAlignment="1" applyProtection="1">
      <alignment wrapText="1"/>
      <protection locked="0"/>
    </xf>
    <xf numFmtId="3" fontId="0" fillId="12" borderId="17" xfId="0" applyNumberFormat="1" applyFill="1" applyBorder="1" applyAlignment="1">
      <alignment vertical="top" wrapText="1"/>
    </xf>
    <xf numFmtId="3" fontId="0" fillId="12" borderId="19" xfId="0" applyNumberFormat="1" applyFill="1" applyBorder="1" applyAlignment="1">
      <alignment horizontal="center" vertical="center" wrapText="1"/>
    </xf>
    <xf numFmtId="14" fontId="0" fillId="12" borderId="19" xfId="0" applyNumberFormat="1" applyFill="1" applyBorder="1" applyAlignment="1" applyProtection="1">
      <alignment horizontal="center" vertical="center" wrapText="1"/>
      <protection locked="0"/>
    </xf>
    <xf numFmtId="0" fontId="29" fillId="12" borderId="4" xfId="0" applyFont="1" applyFill="1" applyBorder="1" applyAlignment="1">
      <alignment horizontal="center" vertical="center"/>
    </xf>
    <xf numFmtId="0" fontId="0" fillId="12" borderId="4" xfId="0" applyFill="1" applyBorder="1" applyAlignment="1">
      <alignment horizontal="center" vertical="center"/>
    </xf>
    <xf numFmtId="0" fontId="0" fillId="12" borderId="4" xfId="0" applyFill="1" applyBorder="1" applyAlignment="1">
      <alignment horizontal="center" vertical="center" wrapText="1"/>
    </xf>
    <xf numFmtId="14" fontId="0" fillId="12" borderId="32" xfId="0" applyNumberFormat="1" applyFill="1" applyBorder="1" applyAlignment="1" applyProtection="1">
      <alignment horizontal="center" vertical="center"/>
      <protection locked="0"/>
    </xf>
    <xf numFmtId="0" fontId="43" fillId="12" borderId="1" xfId="0" applyFont="1" applyFill="1" applyBorder="1" applyAlignment="1">
      <alignment horizontal="center" vertical="center" wrapText="1"/>
    </xf>
    <xf numFmtId="0" fontId="20" fillId="12" borderId="0" xfId="0" applyFont="1" applyFill="1" applyAlignment="1">
      <alignment wrapText="1"/>
    </xf>
    <xf numFmtId="0" fontId="22" fillId="12" borderId="13" xfId="0" applyFont="1" applyFill="1" applyBorder="1" applyAlignment="1">
      <alignment vertical="center" wrapText="1"/>
    </xf>
    <xf numFmtId="0" fontId="5" fillId="12" borderId="2" xfId="0" applyFont="1" applyFill="1" applyBorder="1" applyAlignment="1">
      <alignment horizontal="center" vertical="center" wrapText="1"/>
    </xf>
    <xf numFmtId="3" fontId="0" fillId="12" borderId="2" xfId="0" applyNumberForma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12" borderId="1" xfId="0" applyFont="1" applyFill="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9" borderId="1" xfId="0" applyFont="1" applyFill="1" applyBorder="1" applyAlignment="1" applyProtection="1">
      <alignment vertical="center" wrapText="1"/>
      <protection locked="0"/>
    </xf>
    <xf numFmtId="0" fontId="1" fillId="12" borderId="1" xfId="0" applyFont="1" applyFill="1" applyBorder="1" applyAlignment="1">
      <alignment horizontal="center" vertical="center"/>
    </xf>
    <xf numFmtId="0" fontId="18" fillId="0" borderId="0" xfId="0" applyFont="1"/>
    <xf numFmtId="0" fontId="26" fillId="8"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 fillId="12" borderId="0" xfId="0" applyFont="1" applyFill="1" applyAlignment="1">
      <alignment horizontal="center" vertical="center" wrapText="1"/>
    </xf>
    <xf numFmtId="0" fontId="11" fillId="0" borderId="16" xfId="0" applyFont="1" applyBorder="1" applyAlignment="1">
      <alignment horizontal="center" vertical="center"/>
    </xf>
    <xf numFmtId="0" fontId="15" fillId="12" borderId="2" xfId="0" applyFont="1" applyFill="1" applyBorder="1"/>
    <xf numFmtId="14" fontId="22" fillId="12" borderId="1" xfId="0" applyNumberFormat="1" applyFont="1" applyFill="1" applyBorder="1" applyAlignment="1">
      <alignment vertical="center" wrapText="1"/>
    </xf>
    <xf numFmtId="14" fontId="22" fillId="0" borderId="1" xfId="0" applyNumberFormat="1" applyFont="1" applyBorder="1" applyAlignment="1">
      <alignment horizontal="center" vertical="center" wrapText="1"/>
    </xf>
    <xf numFmtId="0" fontId="11" fillId="6" borderId="16" xfId="0" applyFont="1" applyFill="1" applyBorder="1" applyAlignment="1">
      <alignment horizontal="center" vertical="center"/>
    </xf>
    <xf numFmtId="0" fontId="11" fillId="6" borderId="16" xfId="0" applyFont="1" applyFill="1" applyBorder="1"/>
    <xf numFmtId="0" fontId="11" fillId="6" borderId="1" xfId="0" applyFont="1" applyFill="1" applyBorder="1" applyAlignment="1">
      <alignment vertical="center" wrapText="1"/>
    </xf>
    <xf numFmtId="0" fontId="11" fillId="6" borderId="1" xfId="0" applyFont="1" applyFill="1" applyBorder="1" applyAlignment="1">
      <alignment wrapText="1"/>
    </xf>
    <xf numFmtId="166" fontId="11" fillId="6" borderId="1" xfId="4" applyNumberFormat="1" applyFont="1" applyFill="1" applyBorder="1" applyAlignment="1">
      <alignment vertical="center" wrapText="1"/>
    </xf>
    <xf numFmtId="0" fontId="22" fillId="6" borderId="1" xfId="0" applyFont="1" applyFill="1" applyBorder="1" applyAlignment="1">
      <alignment vertical="center" wrapText="1"/>
    </xf>
    <xf numFmtId="0" fontId="11" fillId="0" borderId="1" xfId="0" applyFont="1" applyBorder="1" applyAlignment="1">
      <alignment horizontal="center" vertical="top" wrapText="1"/>
    </xf>
    <xf numFmtId="14" fontId="22" fillId="12" borderId="1" xfId="0" applyNumberFormat="1" applyFont="1" applyFill="1" applyBorder="1" applyAlignment="1">
      <alignment horizontal="center" vertical="center" wrapText="1"/>
    </xf>
    <xf numFmtId="0" fontId="22" fillId="12" borderId="14" xfId="0" applyFont="1" applyFill="1" applyBorder="1" applyAlignment="1">
      <alignment vertical="center" wrapText="1"/>
    </xf>
    <xf numFmtId="0" fontId="22" fillId="0" borderId="14" xfId="0" applyFont="1" applyBorder="1" applyAlignment="1">
      <alignment vertical="center" wrapText="1"/>
    </xf>
    <xf numFmtId="166" fontId="11" fillId="12" borderId="15" xfId="4" applyNumberFormat="1" applyFont="1" applyFill="1" applyBorder="1" applyAlignment="1">
      <alignment vertical="center" wrapText="1"/>
    </xf>
    <xf numFmtId="0" fontId="22" fillId="12" borderId="15" xfId="0" applyFont="1" applyFill="1" applyBorder="1" applyAlignment="1">
      <alignment vertical="center" wrapText="1"/>
    </xf>
    <xf numFmtId="0" fontId="22" fillId="12" borderId="33" xfId="0" applyFont="1" applyFill="1" applyBorder="1" applyAlignment="1">
      <alignment vertical="center" wrapText="1"/>
    </xf>
    <xf numFmtId="0" fontId="22" fillId="0" borderId="2" xfId="0" applyFont="1" applyBorder="1" applyAlignment="1">
      <alignment vertical="center" wrapText="1"/>
    </xf>
    <xf numFmtId="164" fontId="11" fillId="0" borderId="1" xfId="2" applyFont="1" applyBorder="1" applyAlignment="1">
      <alignment vertical="center" wrapText="1"/>
    </xf>
    <xf numFmtId="0" fontId="19" fillId="12" borderId="2" xfId="0" applyFont="1" applyFill="1" applyBorder="1"/>
    <xf numFmtId="0" fontId="22" fillId="12" borderId="2" xfId="0" applyFont="1" applyFill="1" applyBorder="1" applyAlignment="1">
      <alignment vertical="center" wrapText="1"/>
    </xf>
    <xf numFmtId="14" fontId="0" fillId="12" borderId="14" xfId="0" applyNumberFormat="1" applyFill="1" applyBorder="1" applyAlignment="1" applyProtection="1">
      <alignment horizontal="center" vertical="center"/>
      <protection locked="0"/>
    </xf>
    <xf numFmtId="0" fontId="55" fillId="0" borderId="1" xfId="0" applyFont="1" applyBorder="1" applyAlignment="1">
      <alignment horizontal="right" vertical="center" wrapText="1"/>
    </xf>
    <xf numFmtId="0" fontId="56" fillId="0" borderId="1" xfId="0" applyFont="1" applyBorder="1" applyAlignment="1">
      <alignment vertical="center" wrapText="1"/>
    </xf>
    <xf numFmtId="164" fontId="55" fillId="0" borderId="1" xfId="2" applyFont="1" applyBorder="1" applyAlignment="1">
      <alignment vertical="center" wrapText="1"/>
    </xf>
    <xf numFmtId="0" fontId="55" fillId="0" borderId="1" xfId="0" applyFont="1" applyBorder="1"/>
    <xf numFmtId="0" fontId="57" fillId="0" borderId="1" xfId="0" applyFont="1" applyBorder="1" applyAlignment="1" applyProtection="1">
      <alignment vertical="center" wrapText="1"/>
      <protection locked="0"/>
    </xf>
    <xf numFmtId="164" fontId="11" fillId="12" borderId="1" xfId="2" applyFont="1" applyFill="1" applyBorder="1" applyAlignment="1">
      <alignment vertical="center" wrapText="1"/>
    </xf>
    <xf numFmtId="0" fontId="55" fillId="0" borderId="1" xfId="0" applyFont="1" applyBorder="1" applyAlignment="1">
      <alignment horizontal="center" vertical="center" wrapText="1"/>
    </xf>
    <xf numFmtId="0" fontId="55" fillId="12" borderId="1" xfId="0" applyFont="1" applyFill="1" applyBorder="1"/>
    <xf numFmtId="0" fontId="55" fillId="12" borderId="1" xfId="0" applyFont="1" applyFill="1" applyBorder="1" applyAlignment="1">
      <alignment horizontal="right" vertical="center" wrapText="1"/>
    </xf>
    <xf numFmtId="0" fontId="56" fillId="12" borderId="1" xfId="0" applyFont="1" applyFill="1" applyBorder="1" applyAlignment="1">
      <alignment vertical="center" wrapText="1"/>
    </xf>
    <xf numFmtId="164" fontId="55" fillId="12" borderId="1" xfId="2" applyFont="1" applyFill="1" applyBorder="1" applyAlignment="1">
      <alignment vertical="center" wrapText="1"/>
    </xf>
    <xf numFmtId="0" fontId="8" fillId="0" borderId="2"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protection locked="0"/>
    </xf>
    <xf numFmtId="0" fontId="8" fillId="0" borderId="3" xfId="0" applyFont="1" applyBorder="1" applyAlignment="1" applyProtection="1">
      <alignment horizontal="center" vertical="center" wrapText="1"/>
      <protection locked="0"/>
    </xf>
    <xf numFmtId="0" fontId="6" fillId="8" borderId="2" xfId="0" applyFont="1" applyFill="1" applyBorder="1" applyAlignment="1" applyProtection="1">
      <alignment horizontal="center" vertical="center" wrapText="1"/>
      <protection locked="0"/>
    </xf>
    <xf numFmtId="0" fontId="6" fillId="8" borderId="11" xfId="0" applyFont="1" applyFill="1" applyBorder="1" applyAlignment="1" applyProtection="1">
      <alignment horizontal="center" vertical="center" wrapText="1"/>
      <protection locked="0"/>
    </xf>
    <xf numFmtId="0" fontId="6" fillId="5" borderId="2" xfId="0" applyFont="1" applyFill="1" applyBorder="1" applyAlignment="1" applyProtection="1">
      <alignment horizontal="center" vertical="center" wrapText="1"/>
      <protection locked="0"/>
    </xf>
    <xf numFmtId="0" fontId="12" fillId="10" borderId="2"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8" fillId="6" borderId="2"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protection locked="0"/>
    </xf>
    <xf numFmtId="0" fontId="6" fillId="8" borderId="4"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protection locked="0"/>
    </xf>
    <xf numFmtId="0" fontId="12" fillId="10" borderId="4" xfId="0" applyFont="1" applyFill="1" applyBorder="1" applyAlignment="1" applyProtection="1">
      <alignment horizontal="center" vertical="center" wrapText="1"/>
      <protection locked="0"/>
    </xf>
  </cellXfs>
  <cellStyles count="5">
    <cellStyle name="Millares" xfId="4" builtinId="3"/>
    <cellStyle name="Millares [0]" xfId="1" builtinId="6"/>
    <cellStyle name="Moneda" xfId="2" builtinId="4"/>
    <cellStyle name="Normal" xfId="0" builtinId="0"/>
    <cellStyle name="Normal 2" xfId="3" xr:uid="{BFD82A01-E045-4923-9C16-6AC971AB3D61}"/>
  </cellStyles>
  <dxfs count="4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8" tint="-0.249977111117893"/>
      </font>
      <fill>
        <patternFill patternType="solid">
          <bgColor theme="8"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8" tint="-0.249977111117893"/>
      </font>
      <fill>
        <patternFill patternType="solid">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8" tint="-0.249977111117893"/>
      </font>
      <fill>
        <patternFill patternType="solid">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8" tint="-0.249977111117893"/>
      </font>
      <fill>
        <patternFill patternType="solid">
          <bgColor theme="8" tint="0.7999816888943144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z val="12"/>
      </font>
    </dxf>
    <dxf>
      <font>
        <sz val="12"/>
      </font>
    </dxf>
    <dxf>
      <font>
        <sz val="12"/>
      </font>
    </dxf>
    <dxf>
      <font>
        <sz val="12"/>
      </font>
    </dxf>
    <dxf>
      <font>
        <sz val="12"/>
      </font>
    </dxf>
    <dxf>
      <font>
        <sz val="12"/>
      </font>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vertical="center"/>
    </dxf>
    <dxf>
      <alignment horizontal="center"/>
    </dxf>
    <dxf>
      <alignment horizontal="center"/>
    </dxf>
    <dxf>
      <font>
        <sz val="20"/>
      </font>
    </dxf>
    <dxf>
      <font>
        <sz val="20"/>
      </font>
    </dxf>
    <dxf>
      <font>
        <sz val="20"/>
      </font>
    </dxf>
    <dxf>
      <font>
        <sz val="20"/>
      </font>
    </dxf>
    <dxf>
      <font>
        <sz val="20"/>
      </font>
    </dxf>
    <dxf>
      <font>
        <sz val="20"/>
      </font>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ont>
        <sz val="24"/>
      </font>
    </dxf>
    <dxf>
      <font>
        <sz val="24"/>
      </font>
    </dxf>
    <dxf>
      <font>
        <sz val="24"/>
      </font>
    </dxf>
    <dxf>
      <font>
        <sz val="24"/>
      </font>
    </dxf>
    <dxf>
      <font>
        <sz val="24"/>
      </font>
    </dxf>
    <dxf>
      <font>
        <sz val="24"/>
      </font>
    </dxf>
    <dxf>
      <alignment wrapText="1"/>
    </dxf>
    <dxf>
      <alignment wrapText="1"/>
    </dxf>
    <dxf>
      <border outline="0">
        <left style="medium">
          <color rgb="FF000000"/>
        </left>
        <right style="medium">
          <color rgb="FF000000"/>
        </right>
        <top style="medium">
          <color rgb="FF000000"/>
        </top>
        <bottom style="medium">
          <color rgb="FF000000"/>
        </bottom>
      </border>
    </dxf>
    <dxf>
      <border outline="0">
        <left style="medium">
          <color rgb="FF000000"/>
        </left>
        <right style="medium">
          <color rgb="FF000000"/>
        </right>
        <top style="medium">
          <color rgb="FF000000"/>
        </top>
        <bottom style="medium">
          <color rgb="FF000000"/>
        </bottom>
      </border>
    </dxf>
    <dxf>
      <border outline="0">
        <left style="medium">
          <color rgb="FF000000"/>
        </left>
        <right style="medium">
          <color rgb="FF000000"/>
        </right>
        <top style="medium">
          <color rgb="FF000000"/>
        </top>
        <bottom style="medium">
          <color rgb="FF000000"/>
        </bottom>
      </border>
    </dxf>
    <dxf>
      <border outline="0">
        <left style="medium">
          <color rgb="FF000000"/>
        </left>
        <right style="medium">
          <color rgb="FF000000"/>
        </right>
        <top style="medium">
          <color rgb="FF000000"/>
        </top>
        <bottom style="medium">
          <color rgb="FF000000"/>
        </bottom>
      </border>
    </dxf>
    <dxf>
      <border outline="0">
        <left style="medium">
          <color rgb="FF000000"/>
        </left>
        <right style="medium">
          <color rgb="FF000000"/>
        </right>
        <top style="medium">
          <color rgb="FF000000"/>
        </top>
        <bottom style="medium">
          <color rgb="FF000000"/>
        </bottom>
      </border>
    </dxf>
    <dxf>
      <border outline="0">
        <left style="medium">
          <color rgb="FF000000"/>
        </left>
        <right style="medium">
          <color rgb="FF000000"/>
        </right>
        <top style="medium">
          <color rgb="FF000000"/>
        </top>
        <bottom style="medium">
          <color rgb="FF000000"/>
        </bottom>
      </border>
    </dxf>
    <dxf>
      <alignment wrapText="1"/>
    </dxf>
    <dxf>
      <font>
        <sz val="20"/>
      </font>
    </dxf>
    <dxf>
      <font>
        <sz val="20"/>
      </font>
    </dxf>
    <dxf>
      <font>
        <sz val="20"/>
      </font>
    </dxf>
    <dxf>
      <font>
        <sz val="20"/>
      </font>
    </dxf>
    <dxf>
      <font>
        <sz val="20"/>
      </font>
    </dxf>
    <dxf>
      <font>
        <sz val="20"/>
      </font>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ont>
        <sz val="14"/>
      </font>
    </dxf>
    <dxf>
      <font>
        <sz val="14"/>
      </font>
    </dxf>
    <dxf>
      <font>
        <sz val="14"/>
      </font>
    </dxf>
    <dxf>
      <font>
        <sz val="14"/>
      </font>
    </dxf>
    <dxf>
      <font>
        <sz val="14"/>
      </font>
    </dxf>
    <dxf>
      <font>
        <sz val="14"/>
      </font>
    </dxf>
    <dxf>
      <font>
        <sz val="14"/>
      </font>
    </dxf>
    <dxf>
      <font>
        <sz val="14"/>
      </font>
    </dxf>
    <dxf>
      <font>
        <sz val="14"/>
      </font>
    </dxf>
    <dxf>
      <font>
        <sz val="14"/>
      </font>
    </dxf>
    <dxf>
      <font>
        <sz val="14"/>
      </font>
    </dxf>
    <dxf>
      <font>
        <sz val="14"/>
      </fon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border outline="0">
        <left/>
        <right/>
        <top/>
        <bottom/>
      </border>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ill>
        <patternFill patternType="solid">
          <fgColor indexed="64"/>
          <bgColor theme="9" tint="0.59999389629810485"/>
        </patternFill>
      </fill>
    </dxf>
    <dxf>
      <fill>
        <patternFill patternType="solid">
          <fgColor indexed="64"/>
          <bgColor theme="9" tint="0.59999389629810485"/>
        </patternFill>
      </fill>
    </dxf>
    <dxf>
      <font>
        <sz val="14"/>
      </font>
    </dxf>
    <dxf>
      <font>
        <sz val="14"/>
      </font>
    </dxf>
    <dxf>
      <font>
        <b/>
      </font>
    </dxf>
    <dxf>
      <font>
        <b/>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ont>
        <sz val="14"/>
      </font>
    </dxf>
    <dxf>
      <font>
        <sz val="14"/>
      </font>
    </dxf>
    <dxf>
      <font>
        <b/>
      </font>
    </dxf>
    <dxf>
      <font>
        <b/>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ont>
        <sz val="14"/>
      </font>
    </dxf>
    <dxf>
      <font>
        <sz val="14"/>
      </font>
    </dxf>
    <dxf>
      <font>
        <b/>
      </font>
    </dxf>
    <dxf>
      <font>
        <b/>
      </font>
    </dxf>
    <dxf>
      <font>
        <b/>
      </font>
    </dxf>
    <dxf>
      <font>
        <b/>
      </font>
    </dxf>
    <dxf>
      <fill>
        <patternFill patternType="solid">
          <fgColor indexed="64"/>
          <bgColor theme="9" tint="0.59999389629810485"/>
        </patternFill>
      </fill>
    </dxf>
    <dxf>
      <fill>
        <patternFill patternType="solid">
          <fgColor indexed="64"/>
          <bgColor theme="9" tint="0.59999389629810485"/>
        </patternFill>
      </fill>
    </dxf>
    <dxf>
      <font>
        <sz val="14"/>
      </font>
    </dxf>
    <dxf>
      <font>
        <sz val="14"/>
      </font>
    </dxf>
    <dxf>
      <font>
        <b/>
      </font>
    </dxf>
    <dxf>
      <font>
        <b/>
      </font>
    </dxf>
    <dxf>
      <fill>
        <patternFill patternType="solid">
          <fgColor indexed="64"/>
          <bgColor theme="9" tint="0.59999389629810485"/>
        </patternFill>
      </fill>
    </dxf>
    <dxf>
      <fill>
        <patternFill patternType="solid">
          <fgColor indexed="64"/>
          <bgColor theme="9" tint="0.59999389629810485"/>
        </patternFill>
      </fill>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
      <font>
        <b/>
      </font>
    </dxf>
    <dxf>
      <font>
        <b/>
      </font>
    </dxf>
    <dxf>
      <font>
        <sz val="14"/>
      </font>
    </dxf>
    <dxf>
      <font>
        <sz val="14"/>
      </font>
    </dxf>
    <dxf>
      <fill>
        <patternFill patternType="solid">
          <fgColor indexed="64"/>
          <bgColor theme="9" tint="0.59999389629810485"/>
        </patternFill>
      </fill>
    </dxf>
    <dxf>
      <fill>
        <patternFill patternType="solid">
          <fgColor indexed="64"/>
          <bgColor theme="9" tint="0.59999389629810485"/>
        </patternFill>
      </fill>
    </dxf>
  </dxfs>
  <tableStyles count="0" defaultTableStyle="TableStyleMedium2" defaultPivotStyle="PivotStyleLight16"/>
  <colors>
    <mruColors>
      <color rgb="FFBD94F2"/>
      <color rgb="FF2D04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pivotCacheDefinition" Target="pivotCache/pivotCacheDefinition5.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pivotCacheDefinition" Target="pivotCache/pivotCacheDefinition4.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sharedStrings" Target="sharedStrings.xml"/></Relationships>
</file>

<file path=xl/documenttasks/documenttask1.xml><?xml version="1.0" encoding="utf-8"?>
<Tasks xmlns="http://schemas.microsoft.com/office/tasks/2019/documenttasks">
  <Task id="{0BFBA206-386F-4CDD-AF22-FDB679E8DA52}">
    <Anchor>
      <Comment id="{431083AC-23EA-44CC-A9B8-52CD5B203D68}"/>
    </Anchor>
    <History>
      <Event time="2025-05-05T20:37:23.33" id="{94D0493B-FFA7-4DC3-9AB7-2F215E2829D2}">
        <Attribution userId="S::iroldan@mincultura.gov.co::d8807544-5ae3-40e2-ae09-2ba48a36e326" userName="Ivan Andres Roldan Cala" userProvider="AD"/>
        <Anchor>
          <Comment id="{431083AC-23EA-44CC-A9B8-52CD5B203D68}"/>
        </Anchor>
        <Create/>
      </Event>
      <Event time="2025-05-05T20:37:23.33" id="{D171467B-B030-4471-B769-9EBD2D6159FF}">
        <Attribution userId="S::iroldan@mincultura.gov.co::d8807544-5ae3-40e2-ae09-2ba48a36e326" userName="Ivan Andres Roldan Cala" userProvider="AD"/>
        <Anchor>
          <Comment id="{431083AC-23EA-44CC-A9B8-52CD5B203D68}"/>
        </Anchor>
        <Assign userId="S::mriverar@mincultura.gov.co::7462084d-718a-450b-b16f-3a0e175dc507" userName="Maria Paula Rivera Rico" userProvider="AD"/>
      </Event>
      <Event time="2025-05-05T20:37:23.33" id="{C1CE2BFB-4F5B-4A63-A562-8DF6844BE735}">
        <Attribution userId="S::iroldan@mincultura.gov.co::d8807544-5ae3-40e2-ae09-2ba48a36e326" userName="Ivan Andres Roldan Cala" userProvider="AD"/>
        <Anchor>
          <Comment id="{431083AC-23EA-44CC-A9B8-52CD5B203D68}"/>
        </Anchor>
        <SetTitle title="@Maria Paula Rivera Rico por favor completar informacion"/>
      </Event>
      <Event time="2025-05-05T20:49:59.14" id="{86E4A162-BCE2-41A8-A603-BB172A3B5BE1}">
        <Attribution userId="S::mriverar@mincultura.gov.co::7462084d-718a-450b-b16f-3a0e175dc507" userName="Maria Paula Rivera Rico" userProvider="AD"/>
        <Progress percentComplete="100"/>
      </Event>
    </History>
  </Task>
  <Task id="{5493DF07-D96A-4E9B-973A-79D41A331534}">
    <Anchor>
      <Comment id="{48AF14E6-B48F-4F49-B71D-69B22C781106}"/>
    </Anchor>
    <History>
      <Event time="2025-04-15T11:14:45.05" id="{7F69EAC5-A7CD-42B1-9CA5-1D2E3A4BEA76}">
        <Attribution userId="S::jcuevas@mincultura.gov.co::fb25decf-8137-4ae8-ae26-cdf23217ff16" userName="Juan David Cuevas Redondo" userProvider="AD"/>
        <Anchor>
          <Comment id="{48AF14E6-B48F-4F49-B71D-69B22C781106}"/>
        </Anchor>
        <Create/>
      </Event>
      <Event time="2025-04-15T11:14:45.05" id="{F83BCDE8-7068-4A98-B8B6-95FD1A8AAD34}">
        <Attribution userId="S::jcuevas@mincultura.gov.co::fb25decf-8137-4ae8-ae26-cdf23217ff16" userName="Juan David Cuevas Redondo" userProvider="AD"/>
        <Anchor>
          <Comment id="{48AF14E6-B48F-4F49-B71D-69B22C781106}"/>
        </Anchor>
        <Assign userId="S::cfonseca@mincultura.gov.co::581b14ca-c113-4aa4-ae67-328088f877fe" userName="Cesar David Fonseca Galindo" userProvider="AD"/>
      </Event>
      <Event time="2025-04-15T11:14:45.05" id="{DF86EC5F-0963-41B0-A7DB-0D2CC64ACC38}">
        <Attribution userId="S::jcuevas@mincultura.gov.co::fb25decf-8137-4ae8-ae26-cdf23217ff16" userName="Juan David Cuevas Redondo" userProvider="AD"/>
        <Anchor>
          <Comment id="{48AF14E6-B48F-4F49-B71D-69B22C781106}"/>
        </Anchor>
        <SetTitle title="@Cesar David Fonseca Galindo Revisar comentario y solicitar el ajuste a la garantía"/>
      </Event>
    </History>
  </Task>
  <Task id="{E748FF0D-5D1E-49F4-87BB-EC84815DB860}">
    <Anchor>
      <Comment id="{3EE99A19-0D0E-4F36-9A1D-DA401C681403}"/>
    </Anchor>
    <History>
      <Event time="2025-05-05T20:38:05.32" id="{677CEEE8-9971-47F7-9253-AEF53861FFB5}">
        <Attribution userId="S::iroldan@mincultura.gov.co::d8807544-5ae3-40e2-ae09-2ba48a36e326" userName="Ivan Andres Roldan Cala" userProvider="AD"/>
        <Anchor>
          <Comment id="{3EE99A19-0D0E-4F36-9A1D-DA401C681403}"/>
        </Anchor>
        <Create/>
      </Event>
      <Event time="2025-05-05T20:38:05.32" id="{7E89A83B-73B1-44F7-8F97-04D396FE66A5}">
        <Attribution userId="S::iroldan@mincultura.gov.co::d8807544-5ae3-40e2-ae09-2ba48a36e326" userName="Ivan Andres Roldan Cala" userProvider="AD"/>
        <Anchor>
          <Comment id="{3EE99A19-0D0E-4F36-9A1D-DA401C681403}"/>
        </Anchor>
        <Assign userId="S::mriverar@mincultura.gov.co::7462084d-718a-450b-b16f-3a0e175dc507" userName="Maria Paula Rivera Rico" userProvider="AD"/>
      </Event>
      <Event time="2025-05-05T20:38:05.32" id="{92B59E50-005E-496E-95DD-0D3E5E0C7BF6}">
        <Attribution userId="S::iroldan@mincultura.gov.co::d8807544-5ae3-40e2-ae09-2ba48a36e326" userName="Ivan Andres Roldan Cala" userProvider="AD"/>
        <Anchor>
          <Comment id="{3EE99A19-0D0E-4F36-9A1D-DA401C681403}"/>
        </Anchor>
        <SetTitle title="@Maria Paula Rivera Rico por favor completar informacion"/>
      </Event>
      <Event time="2025-05-05T20:50:04.90" id="{BF76466F-8676-4D0A-9CA6-A59C4A2A1ACC}">
        <Attribution userId="S::mriverar@mincultura.gov.co::7462084d-718a-450b-b16f-3a0e175dc507" userName="Maria Paula Rivera Rico" userProvider="AD"/>
        <Progress percentComplete="100"/>
      </Event>
    </History>
  </Task>
  <Task id="{BACC2416-7280-4621-B281-A9B7666EDE44}">
    <Anchor>
      <Comment id="{9B66013A-AA03-4B48-BFDC-99FD77E26CE2}"/>
    </Anchor>
    <History>
      <Event time="2025-06-11T02:58:31.91" id="{2A544B61-4217-4B77-BF6B-7E2466F013F5}">
        <Attribution userId="S::jcuevas@mincultura.gov.co::fb25decf-8137-4ae8-ae26-cdf23217ff16" userName="Juan David Cuevas Redondo" userProvider="AD"/>
        <Anchor>
          <Comment id="{9B66013A-AA03-4B48-BFDC-99FD77E26CE2}"/>
        </Anchor>
        <Create/>
      </Event>
      <Event time="2025-06-11T02:58:31.91" id="{7F1E56E8-3079-4621-8E07-4735D90994E0}">
        <Attribution userId="S::jcuevas@mincultura.gov.co::fb25decf-8137-4ae8-ae26-cdf23217ff16" userName="Juan David Cuevas Redondo" userProvider="AD"/>
        <Anchor>
          <Comment id="{9B66013A-AA03-4B48-BFDC-99FD77E26CE2}"/>
        </Anchor>
        <Assign userId="S::dcortese@mincultura.gov.co::9583a7f9-ec05-4e24-a679-968c4d9e1dc4" userName="Diana Paola Cortes Escamilla" userProvider="AD"/>
      </Event>
      <Event time="2025-06-11T02:58:31.91" id="{1F4E0042-9A8D-4698-B8E1-614E8A4088AB}">
        <Attribution userId="S::jcuevas@mincultura.gov.co::fb25decf-8137-4ae8-ae26-cdf23217ff16" userName="Juan David Cuevas Redondo" userProvider="AD"/>
        <Anchor>
          <Comment id="{9B66013A-AA03-4B48-BFDC-99FD77E26CE2}"/>
        </Anchor>
        <SetTitle title="@Diana Paola Cortes Escamilla @Diana Marcela Martinez Vargas @Gina Milena Puentes Morales Se solicita validar observaciones y ajustar póliza"/>
      </Event>
    </History>
  </Task>
  <Task id="{9B869019-FB36-4628-AFD8-7F56369CC582}">
    <Anchor>
      <Comment id="{C8FA200A-C5AE-4DC2-9B65-1D12CDAD61FE}"/>
    </Anchor>
    <History>
      <Event time="2025-06-12T17:07:50.57" id="{9F73CDCC-7A9C-48ED-AF2D-2898AD5F0A77}">
        <Attribution userId="S::mriverar@mincultura.gov.co::7462084d-718a-450b-b16f-3a0e175dc507" userName="Maria Paula Rivera Rico" userProvider="AD"/>
        <Anchor>
          <Comment id="{C8FA200A-C5AE-4DC2-9B65-1D12CDAD61FE}"/>
        </Anchor>
        <Create/>
      </Event>
      <Event time="2025-06-12T17:07:50.57" id="{845E5B2C-70B1-4AC8-82F4-DA853A047CA3}">
        <Attribution userId="S::mriverar@mincultura.gov.co::7462084d-718a-450b-b16f-3a0e175dc507" userName="Maria Paula Rivera Rico" userProvider="AD"/>
        <Anchor>
          <Comment id="{C8FA200A-C5AE-4DC2-9B65-1D12CDAD61FE}"/>
        </Anchor>
        <Assign userId="S::dcortese@mincultura.gov.co::9583a7f9-ec05-4e24-a679-968c4d9e1dc4" userName="Diana Paola Cortes Escamilla" userProvider="AD"/>
      </Event>
      <Event time="2025-06-12T17:07:50.57" id="{642B18F5-A028-430E-887D-A27D4CDA6B26}">
        <Attribution userId="S::mriverar@mincultura.gov.co::7462084d-718a-450b-b16f-3a0e175dc507" userName="Maria Paula Rivera Rico" userProvider="AD"/>
        <Anchor>
          <Comment id="{C8FA200A-C5AE-4DC2-9B65-1D12CDAD61FE}"/>
        </Anchor>
        <SetTitle title="Solicito su colaboración en la remisión de esta poliza subsanada, el proyecto termina el 14 de junio, debe quedar firmada mañana. @Diana Paola Cortes Escamilla @Gina Milena Puentes Morales @Dayana Marcela Vargas Moreno @Juan David Cuevas Redondo"/>
      </Event>
    </History>
  </Task>
  <Task id="{D4B7F324-961A-4825-AB25-37276FAA1A8D}">
    <Anchor>
      <Comment id="{CA427A71-612F-4C6E-B9F0-D77C345750AC}"/>
    </Anchor>
    <History>
      <Event time="2025-05-27T08:35:11.56" id="{63FEB00C-2E19-4CC9-9FE2-28258E2FDD77}">
        <Attribution userId="S::jcuevas@mincultura.gov.co::fb25decf-8137-4ae8-ae26-cdf23217ff16" userName="Juan David Cuevas Redondo" userProvider="AD"/>
        <Anchor>
          <Comment id="{CA427A71-612F-4C6E-B9F0-D77C345750AC}"/>
        </Anchor>
        <Create/>
      </Event>
      <Event time="2025-05-27T08:35:11.56" id="{A5A7454A-CBB6-420F-A166-8AC2657A54AE}">
        <Attribution userId="S::jcuevas@mincultura.gov.co::fb25decf-8137-4ae8-ae26-cdf23217ff16" userName="Juan David Cuevas Redondo" userProvider="AD"/>
        <Anchor>
          <Comment id="{CA427A71-612F-4C6E-B9F0-D77C345750AC}"/>
        </Anchor>
        <Assign userId="S::dcortese@mincultura.gov.co::9583a7f9-ec05-4e24-a679-968c4d9e1dc4" userName="Diana Paola Cortes Escamilla" userProvider="AD"/>
      </Event>
      <Event time="2025-05-27T08:35:11.56" id="{EBA60CDC-6CB4-4475-960B-C32F4ECA792E}">
        <Attribution userId="S::jcuevas@mincultura.gov.co::fb25decf-8137-4ae8-ae26-cdf23217ff16" userName="Juan David Cuevas Redondo" userProvider="AD"/>
        <Anchor>
          <Comment id="{CA427A71-612F-4C6E-B9F0-D77C345750AC}"/>
        </Anchor>
        <SetTitle title="@Diana Paola Cortes Escamilla @Margarita Escamilla Rojas @Gina Milena Puentes Morales Por favor validar comentario y solicitar subsanación"/>
      </Event>
    </History>
  </Task>
  <Task id="{8A6F2632-3333-4F61-A658-C14FE084AA2C}">
    <Anchor>
      <Comment id="{74B2ADBA-AB8B-43EA-95E4-ED371F808325}"/>
    </Anchor>
    <History>
      <Event time="2025-05-23T09:27:42.64" id="{6246419D-4937-4B93-88BB-87E057007588}">
        <Attribution userId="S::jcuevas@mincultura.gov.co::fb25decf-8137-4ae8-ae26-cdf23217ff16" userName="Juan David Cuevas Redondo" userProvider="AD"/>
        <Anchor>
          <Comment id="{74B2ADBA-AB8B-43EA-95E4-ED371F808325}"/>
        </Anchor>
        <Create/>
      </Event>
      <Event time="2025-05-23T09:27:42.64" id="{1C712016-810A-4B59-901A-C57235646515}">
        <Attribution userId="S::jcuevas@mincultura.gov.co::fb25decf-8137-4ae8-ae26-cdf23217ff16" userName="Juan David Cuevas Redondo" userProvider="AD"/>
        <Anchor>
          <Comment id="{74B2ADBA-AB8B-43EA-95E4-ED371F808325}"/>
        </Anchor>
        <Assign userId="S::dcortese@mincultura.gov.co::9583a7f9-ec05-4e24-a679-968c4d9e1dc4" userName="Diana Paola Cortes Escamilla" userProvider="AD"/>
      </Event>
      <Event time="2025-05-23T09:27:42.64" id="{EC14DE68-F28F-4901-9BB2-DDD3329D5854}">
        <Attribution userId="S::jcuevas@mincultura.gov.co::fb25decf-8137-4ae8-ae26-cdf23217ff16" userName="Juan David Cuevas Redondo" userProvider="AD"/>
        <Anchor>
          <Comment id="{74B2ADBA-AB8B-43EA-95E4-ED371F808325}"/>
        </Anchor>
        <SetTitle title="@Diana Paola Cortes Escamilla @Gina Milena Puentes Morales @Rodrigo Fernando Augusto Cuellar Martinez Por favor validar los comentarios y solicitar su ajuste"/>
      </Event>
      <Event time="2025-06-19T04:29:23.97" id="{328DFF29-7B3F-4D3C-9541-B298850B09D8}">
        <Attribution userId="S::jcuevas@mincultura.gov.co::fb25decf-8137-4ae8-ae26-cdf23217ff16" userName="Juan David Cuevas Redondo" userProvider="AD"/>
        <Anchor>
          <Comment id="{65FED063-55B8-4790-B246-65ABEFAF8295}"/>
        </Anchor>
        <UnassignAll/>
      </Event>
      <Event time="2025-06-19T04:29:23.97" id="{36E0AC81-DC7B-4F2D-810B-587EA180BA3B}">
        <Attribution userId="S::jcuevas@mincultura.gov.co::fb25decf-8137-4ae8-ae26-cdf23217ff16" userName="Juan David Cuevas Redondo" userProvider="AD"/>
        <Anchor>
          <Comment id="{65FED063-55B8-4790-B246-65ABEFAF8295}"/>
        </Anchor>
        <Assign userId="S::jigua@mincultura.gov.co::1f1fa058-eaec-4e31-bb7e-99a5267b00c9" userName="Julian Andres Igua Marulanda" userProvider="AD"/>
      </Event>
    </History>
  </Task>
  <Task id="{77CE0234-D826-4DCB-8EDF-EFAB2536E287}">
    <Anchor>
      <Comment id="{7E51F672-D00C-4319-8ED7-7EAA3AC818E9}"/>
    </Anchor>
    <History>
      <Event time="2025-05-14T16:10:10.19" id="{F6040F8C-429F-406D-9B3E-7A06EC1EC24A}">
        <Attribution userId="S::jcuevas@mincultura.gov.co::fb25decf-8137-4ae8-ae26-cdf23217ff16" userName="Juan David Cuevas Redondo" userProvider="AD"/>
        <Anchor>
          <Comment id="{7E51F672-D00C-4319-8ED7-7EAA3AC818E9}"/>
        </Anchor>
        <Create/>
      </Event>
      <Event time="2025-05-14T16:10:10.19" id="{079F3093-107F-4B90-A635-17E2BA19B0B5}">
        <Attribution userId="S::jcuevas@mincultura.gov.co::fb25decf-8137-4ae8-ae26-cdf23217ff16" userName="Juan David Cuevas Redondo" userProvider="AD"/>
        <Anchor>
          <Comment id="{7E51F672-D00C-4319-8ED7-7EAA3AC818E9}"/>
        </Anchor>
        <Assign userId="S::dcortese@mincultura.gov.co::9583a7f9-ec05-4e24-a679-968c4d9e1dc4" userName="Diana Paola Cortes Escamilla" userProvider="AD"/>
      </Event>
      <Event time="2025-05-14T16:10:10.19" id="{EB2F79B3-9AF6-4A53-91D1-DE64524FB73F}">
        <Attribution userId="S::jcuevas@mincultura.gov.co::fb25decf-8137-4ae8-ae26-cdf23217ff16" userName="Juan David Cuevas Redondo" userProvider="AD"/>
        <Anchor>
          <Comment id="{7E51F672-D00C-4319-8ED7-7EAA3AC818E9}"/>
        </Anchor>
        <SetTitle title="@Diana Paola Cortes Escamilla @Gina Milena Puentes Morales @Maria Paula Rivera Rico Se solicita validar los comentarios"/>
      </Event>
    </History>
  </Task>
  <Task id="{41929939-B28D-48DE-A64F-440CA7667629}">
    <Anchor>
      <Comment id="{464DECD3-AC90-4181-96BE-F8E4540C6DF5}"/>
    </Anchor>
    <History>
      <Event time="2025-06-11T12:24:03.88" id="{5AB24F47-6541-4A96-9C5E-FF64AF360099}">
        <Attribution userId="S::jcuevas@mincultura.gov.co::fb25decf-8137-4ae8-ae26-cdf23217ff16" userName="Juan David Cuevas Redondo" userProvider="AD"/>
        <Anchor>
          <Comment id="{464DECD3-AC90-4181-96BE-F8E4540C6DF5}"/>
        </Anchor>
        <Create/>
      </Event>
      <Event time="2025-06-11T12:24:03.88" id="{64A6E980-BC3B-4737-A1BE-B1F33AA027F2}">
        <Attribution userId="S::jcuevas@mincultura.gov.co::fb25decf-8137-4ae8-ae26-cdf23217ff16" userName="Juan David Cuevas Redondo" userProvider="AD"/>
        <Anchor>
          <Comment id="{464DECD3-AC90-4181-96BE-F8E4540C6DF5}"/>
        </Anchor>
        <Assign userId="S::dcortese@mincultura.gov.co::9583a7f9-ec05-4e24-a679-968c4d9e1dc4" userName="Diana Paola Cortes Escamilla" userProvider="AD"/>
      </Event>
      <Event time="2025-06-11T12:24:03.88" id="{B0ED544C-6677-45B5-AA3D-4A46A7D05FB3}">
        <Attribution userId="S::jcuevas@mincultura.gov.co::fb25decf-8137-4ae8-ae26-cdf23217ff16" userName="Juan David Cuevas Redondo" userProvider="AD"/>
        <Anchor>
          <Comment id="{464DECD3-AC90-4181-96BE-F8E4540C6DF5}"/>
        </Anchor>
        <SetTitle title="@Diana Paola Cortes Escamilla @Gina Milena Puentes Morales @Julian Andres Igua Marulanda Se solicita se validen los comentarios y se ajuste la garantía"/>
      </Event>
    </History>
  </Task>
  <Task id="{4E86CF43-B7FF-4CBA-9591-CF9C63A1027C}">
    <Anchor>
      <Comment id="{4B0115A5-B76C-4B6A-9A4A-6BEBBC9FA62B}"/>
    </Anchor>
    <History>
      <Event time="2025-05-05T20:33:44.66" id="{AF4F0704-BFDE-4F98-8664-DFA24C151AC6}">
        <Attribution userId="S::iroldan@mincultura.gov.co::d8807544-5ae3-40e2-ae09-2ba48a36e326" userName="Ivan Andres Roldan Cala" userProvider="AD"/>
        <Anchor>
          <Comment id="{4B0115A5-B76C-4B6A-9A4A-6BEBBC9FA62B}"/>
        </Anchor>
        <Create/>
      </Event>
      <Event time="2025-05-05T20:33:44.66" id="{06327501-A5EB-4CCB-8C33-2ABC026F10EF}">
        <Attribution userId="S::iroldan@mincultura.gov.co::d8807544-5ae3-40e2-ae09-2ba48a36e326" userName="Ivan Andres Roldan Cala" userProvider="AD"/>
        <Anchor>
          <Comment id="{4B0115A5-B76C-4B6A-9A4A-6BEBBC9FA62B}"/>
        </Anchor>
        <Assign userId="S::cfonseca@mincultura.gov.co::581b14ca-c113-4aa4-ae67-328088f877fe" userName="Cesar David Fonseca Galindo" userProvider="AD"/>
      </Event>
      <Event time="2025-05-05T20:33:44.66" id="{B3FC7584-1DBC-4104-B18A-1D146ABFC421}">
        <Attribution userId="S::iroldan@mincultura.gov.co::d8807544-5ae3-40e2-ae09-2ba48a36e326" userName="Ivan Andres Roldan Cala" userProvider="AD"/>
        <Anchor>
          <Comment id="{4B0115A5-B76C-4B6A-9A4A-6BEBBC9FA62B}"/>
        </Anchor>
        <SetTitle title="@Cesar David Fonseca Galindo por favor completar informacion"/>
      </Event>
      <Event time="2025-05-05T21:37:22.11" id="{3794106A-B2F7-4545-A89C-EFFA47A04B6A}">
        <Attribution userId="S::cfonseca@mincultura.gov.co::581b14ca-c113-4aa4-ae67-328088f877fe" userName="Cesar David Fonseca Galindo" userProvider="AD"/>
        <Progress percentComplete="100"/>
      </Event>
    </History>
  </Task>
  <Task id="{27BBFE46-6303-447C-831B-54EB95136C3D}">
    <Anchor>
      <Comment id="{1700E5C4-D7C6-434A-B991-67A6E4260ECF}"/>
    </Anchor>
    <History>
      <Event time="2025-05-12T16:00:30.14" id="{3B22298D-5548-4819-A9E3-B9B70B07351E}">
        <Attribution userId="S::jcuevas@mincultura.gov.co::fb25decf-8137-4ae8-ae26-cdf23217ff16" userName="Juan David Cuevas Redondo" userProvider="AD"/>
        <Anchor>
          <Comment id="{1700E5C4-D7C6-434A-B991-67A6E4260ECF}"/>
        </Anchor>
        <Create/>
      </Event>
      <Event time="2025-05-12T16:00:30.14" id="{E172B7F3-04F6-4029-93F5-00DD60CE0704}">
        <Attribution userId="S::jcuevas@mincultura.gov.co::fb25decf-8137-4ae8-ae26-cdf23217ff16" userName="Juan David Cuevas Redondo" userProvider="AD"/>
        <Anchor>
          <Comment id="{1700E5C4-D7C6-434A-B991-67A6E4260ECF}"/>
        </Anchor>
        <Assign userId="S::dcortese@mincultura.gov.co::9583a7f9-ec05-4e24-a679-968c4d9e1dc4" userName="Diana Paola Cortes Escamilla" userProvider="AD"/>
      </Event>
      <Event time="2025-05-12T16:00:30.14" id="{58D721B7-805F-407C-9245-FCC109B97219}">
        <Attribution userId="S::jcuevas@mincultura.gov.co::fb25decf-8137-4ae8-ae26-cdf23217ff16" userName="Juan David Cuevas Redondo" userProvider="AD"/>
        <Anchor>
          <Comment id="{1700E5C4-D7C6-434A-B991-67A6E4260ECF}"/>
        </Anchor>
        <SetTitle title="@Diana Paola Cortes Escamilla @Gina Milena Puentes Morales @Diana Marcela Martinez Vargas Se solicita incorporar # de registro y nombre de proyecto"/>
      </Event>
    </History>
  </Task>
  <Task id="{1EC1C84C-693E-46FF-8ECA-35B40093BFFA}">
    <Anchor>
      <Comment id="{441E4C3B-F891-4096-BD4A-D90ED6102D6D}"/>
    </Anchor>
    <History>
      <Event time="2025-04-15T12:05:49.44" id="{6D5FDBA9-D873-420C-88EA-39B75E4FC83E}">
        <Attribution userId="S::jcuevas@mincultura.gov.co::fb25decf-8137-4ae8-ae26-cdf23217ff16" userName="Juan David Cuevas Redondo" userProvider="AD"/>
        <Anchor>
          <Comment id="{441E4C3B-F891-4096-BD4A-D90ED6102D6D}"/>
        </Anchor>
        <Create/>
      </Event>
      <Event time="2025-04-15T12:05:49.44" id="{87A9D26F-C439-4E93-A444-1E4B8299CBC3}">
        <Attribution userId="S::jcuevas@mincultura.gov.co::fb25decf-8137-4ae8-ae26-cdf23217ff16" userName="Juan David Cuevas Redondo" userProvider="AD"/>
        <Anchor>
          <Comment id="{441E4C3B-F891-4096-BD4A-D90ED6102D6D}"/>
        </Anchor>
        <Assign userId="S::cfonseca@mincultura.gov.co::581b14ca-c113-4aa4-ae67-328088f877fe" userName="Cesar David Fonseca Galindo" userProvider="AD"/>
      </Event>
      <Event time="2025-04-15T12:05:49.44" id="{1D6F85CA-1B68-4B50-95BF-2AA7E4AC584D}">
        <Attribution userId="S::jcuevas@mincultura.gov.co::fb25decf-8137-4ae8-ae26-cdf23217ff16" userName="Juan David Cuevas Redondo" userProvider="AD"/>
        <Anchor>
          <Comment id="{441E4C3B-F891-4096-BD4A-D90ED6102D6D}"/>
        </Anchor>
        <SetTitle title="@Cesar David Fonseca Galindo Validar y comentarios y solicitar el ajuste respectivo"/>
      </Event>
    </History>
  </Task>
  <Task id="{F205774D-009F-4AC9-968C-1AF8EAC5E886}">
    <Anchor>
      <Comment id="{D96994A5-3562-4573-AA0A-96B09C392977}"/>
    </Anchor>
    <History>
      <Event time="2025-05-29T19:20:32.57" id="{84C02903-4F98-45DE-830F-4F53832C78F2}">
        <Attribution userId="S::jcuevas@mincultura.gov.co::fb25decf-8137-4ae8-ae26-cdf23217ff16" userName="Juan David Cuevas Redondo" userProvider="AD"/>
        <Anchor>
          <Comment id="{8FC09608-2C73-4477-A70B-E2F203DBB381}"/>
        </Anchor>
        <Create/>
      </Event>
      <Event time="2025-05-29T19:20:32.57" id="{56049974-8793-486D-B102-906315DF6F7E}">
        <Attribution userId="S::jcuevas@mincultura.gov.co::fb25decf-8137-4ae8-ae26-cdf23217ff16" userName="Juan David Cuevas Redondo" userProvider="AD"/>
        <Anchor>
          <Comment id="{8FC09608-2C73-4477-A70B-E2F203DBB381}"/>
        </Anchor>
        <Assign userId="S::gpuentes@mincultura.gov.co::a848af45-fd70-4ee5-8743-cb333b6a6806" userName="Gina Milena Puentes Morales" userProvider="AD"/>
      </Event>
      <Event time="2025-05-29T19:20:32.57" id="{BACA2356-C41D-4CA5-9560-4454FAD06A04}">
        <Attribution userId="S::jcuevas@mincultura.gov.co::fb25decf-8137-4ae8-ae26-cdf23217ff16" userName="Juan David Cuevas Redondo" userProvider="AD"/>
        <Anchor>
          <Comment id="{8FC09608-2C73-4477-A70B-E2F203DBB381}"/>
        </Anchor>
        <SetTitle title="@Gina Milena Puentes Morales @Diana Paola Cortes Escamilla @Gina Milena Puentes Morales @Diana Paola Cortes Escamilla Ajustar valor"/>
      </Event>
    </History>
  </Task>
  <Task id="{DBE2D04D-A50E-4D94-995B-D01DBAC8833B}">
    <Anchor>
      <Comment id="{02138CD2-4809-43B5-8259-6089654B2095}"/>
    </Anchor>
    <History>
      <Event time="2025-05-23T11:42:44.28" id="{F76E5884-A27D-46F2-ABC0-3AC273000B5A}">
        <Attribution userId="S::jcuevas@mincultura.gov.co::fb25decf-8137-4ae8-ae26-cdf23217ff16" userName="Juan David Cuevas Redondo" userProvider="AD"/>
        <Anchor>
          <Comment id="{02138CD2-4809-43B5-8259-6089654B2095}"/>
        </Anchor>
        <Create/>
      </Event>
      <Event time="2025-05-23T11:42:44.28" id="{D922F8F1-9F34-499E-9FFC-ACE27CE88754}">
        <Attribution userId="S::jcuevas@mincultura.gov.co::fb25decf-8137-4ae8-ae26-cdf23217ff16" userName="Juan David Cuevas Redondo" userProvider="AD"/>
        <Anchor>
          <Comment id="{02138CD2-4809-43B5-8259-6089654B2095}"/>
        </Anchor>
        <Assign userId="S::dcortese@mincultura.gov.co::9583a7f9-ec05-4e24-a679-968c4d9e1dc4" userName="Diana Paola Cortes Escamilla" userProvider="AD"/>
      </Event>
      <Event time="2025-05-23T11:42:44.28" id="{A8AD1EE0-A2CB-43AE-8652-5DC61F82A608}">
        <Attribution userId="S::jcuevas@mincultura.gov.co::fb25decf-8137-4ae8-ae26-cdf23217ff16" userName="Juan David Cuevas Redondo" userProvider="AD"/>
        <Anchor>
          <Comment id="{02138CD2-4809-43B5-8259-6089654B2095}"/>
        </Anchor>
        <SetTitle title="@Diana Paola Cortes Escamilla @Gina Milena Puentes Morales @Diana Marcela Martinez Vargas Por favor revisar los comentarios y solicitar el ajuste de. nombre del proyecto en el objeto de la póliza"/>
      </Event>
    </History>
  </Task>
  <Task id="{32840E4F-E9BC-41B4-874B-114FC95024AF}">
    <Anchor>
      <Comment id="{C807E876-6169-49F1-B998-39C5E9957335}"/>
    </Anchor>
    <History>
      <Event time="2025-04-08T22:06:23.36" id="{BCE354F5-F37F-4647-BE29-0EFAC829741C}">
        <Attribution userId="S::iroldan@mincultura.gov.co::d8807544-5ae3-40e2-ae09-2ba48a36e326" userName="Ivan Andres Roldan Cala" userProvider="AD"/>
        <Anchor>
          <Comment id="{C807E876-6169-49F1-B998-39C5E9957335}"/>
        </Anchor>
        <Create/>
      </Event>
      <Event time="2025-04-08T22:06:23.36" id="{C899910D-D77D-4EAA-9089-7A09C5521EE9}">
        <Attribution userId="S::iroldan@mincultura.gov.co::d8807544-5ae3-40e2-ae09-2ba48a36e326" userName="Ivan Andres Roldan Cala" userProvider="AD"/>
        <Anchor>
          <Comment id="{C807E876-6169-49F1-B998-39C5E9957335}"/>
        </Anchor>
        <Assign userId="S::cfonseca@mincultura.gov.co::581b14ca-c113-4aa4-ae67-328088f877fe" userName="Cesar David Fonseca Galindo" userProvider="AD"/>
      </Event>
      <Event time="2025-04-08T22:06:23.36" id="{BCD7A929-66CA-4EB2-8A43-C20083FDC2CE}">
        <Attribution userId="S::iroldan@mincultura.gov.co::d8807544-5ae3-40e2-ae09-2ba48a36e326" userName="Ivan Andres Roldan Cala" userProvider="AD"/>
        <Anchor>
          <Comment id="{C807E876-6169-49F1-B998-39C5E9957335}"/>
        </Anchor>
        <SetTitle title="@Cesar David Fonseca Galindo por favor dar respuesta a las observaciones realizadas"/>
      </Event>
      <Event time="2025-04-28T19:40:19.0" id="{248880EF-78A8-4803-8634-395FB5198619}">
        <Attribution userId="S::cfonseca@mincultura.gov.co::581b14ca-c113-4aa4-ae67-328088f877fe" userName="Cesar David Fonseca Galindo" userProvider="AD"/>
        <Progress percentComplete="100"/>
      </Event>
    </History>
  </Task>
  <Task id="{40167550-8524-4A92-9E3A-0E02C63A9CC9}">
    <Anchor>
      <Comment id="{645F84FA-E5FF-4538-BBAA-19F59AE4008F}"/>
    </Anchor>
    <History>
      <Event time="2025-04-29T20:52:09.37" id="{82E999FF-576F-47D5-B491-B181860DE869}">
        <Attribution userId="S::jcuevas@mincultura.gov.co::fb25decf-8137-4ae8-ae26-cdf23217ff16" userName="Juan David Cuevas Redondo" userProvider="AD"/>
        <Anchor>
          <Comment id="{645F84FA-E5FF-4538-BBAA-19F59AE4008F}"/>
        </Anchor>
        <Create/>
      </Event>
      <Event time="2025-04-29T20:52:09.37" id="{7AA51F2C-F960-4378-ACE1-303CF710A8C1}">
        <Attribution userId="S::jcuevas@mincultura.gov.co::fb25decf-8137-4ae8-ae26-cdf23217ff16" userName="Juan David Cuevas Redondo" userProvider="AD"/>
        <Anchor>
          <Comment id="{645F84FA-E5FF-4538-BBAA-19F59AE4008F}"/>
        </Anchor>
        <Assign userId="S::mescamilla@mincultura.gov.co::cb151689-6c98-46db-92d8-bd2349c9b574" userName="Margarita Escamilla Rojas" userProvider="AD"/>
      </Event>
      <Event time="2025-04-29T20:52:09.37" id="{BBD16955-2DD8-42E4-9AA4-EDDB7096B12B}">
        <Attribution userId="S::jcuevas@mincultura.gov.co::fb25decf-8137-4ae8-ae26-cdf23217ff16" userName="Juan David Cuevas Redondo" userProvider="AD"/>
        <Anchor>
          <Comment id="{645F84FA-E5FF-4538-BBAA-19F59AE4008F}"/>
        </Anchor>
        <SetTitle title="@Margarita Escamilla Rojas Por favor adjuntar el acta en el drive"/>
      </Event>
    </History>
  </Task>
  <Task id="{5116C256-F3DB-40E5-87FA-0FB4511DFAFC}">
    <Anchor>
      <Comment id="{8D54A3A8-9FC3-4188-A1CF-81C10671E129}"/>
    </Anchor>
    <History>
      <Event time="2025-05-05T20:29:49.53" id="{CEE84D59-58C4-410C-9A82-1DF47CFA9C37}">
        <Attribution userId="S::iroldan@mincultura.gov.co::d8807544-5ae3-40e2-ae09-2ba48a36e326" userName="Ivan Andres Roldan Cala" userProvider="AD"/>
        <Anchor>
          <Comment id="{8D54A3A8-9FC3-4188-A1CF-81C10671E129}"/>
        </Anchor>
        <Create/>
      </Event>
      <Event time="2025-05-05T20:29:49.53" id="{E7C892F1-4555-4E25-B0FA-4978784EE1A5}">
        <Attribution userId="S::iroldan@mincultura.gov.co::d8807544-5ae3-40e2-ae09-2ba48a36e326" userName="Ivan Andres Roldan Cala" userProvider="AD"/>
        <Anchor>
          <Comment id="{8D54A3A8-9FC3-4188-A1CF-81C10671E129}"/>
        </Anchor>
        <Assign userId="S::cfonseca@mincultura.gov.co::581b14ca-c113-4aa4-ae67-328088f877fe" userName="Cesar David Fonseca Galindo" userProvider="AD"/>
      </Event>
      <Event time="2025-05-05T20:29:49.53" id="{1AD6132A-77AE-48E0-944B-9C7C099FD16D}">
        <Attribution userId="S::iroldan@mincultura.gov.co::d8807544-5ae3-40e2-ae09-2ba48a36e326" userName="Ivan Andres Roldan Cala" userProvider="AD"/>
        <Anchor>
          <Comment id="{8D54A3A8-9FC3-4188-A1CF-81C10671E129}"/>
        </Anchor>
        <SetTitle title="@Cesar David Fonseca Galindo por favor completar informacion"/>
      </Event>
      <Event time="2025-05-05T21:21:46.16" id="{E34FC352-9206-4255-A406-C222456C13FC}">
        <Attribution userId="S::cfonseca@mincultura.gov.co::581b14ca-c113-4aa4-ae67-328088f877fe" userName="Cesar David Fonseca Galindo" userProvider="AD"/>
        <Progress percentComplete="100"/>
      </Event>
    </History>
  </Task>
  <Task id="{18B6115F-BFD7-464A-9712-4931D3E89715}">
    <Anchor>
      <Comment id="{3164B9C6-D868-4DB0-BAB8-7FA9E41E83A6}"/>
    </Anchor>
    <History>
      <Event time="2025-05-05T20:39:29.32" id="{4A5CD373-D412-4CE0-AF93-D9D70859D4B7}">
        <Attribution userId="S::iroldan@mincultura.gov.co::d8807544-5ae3-40e2-ae09-2ba48a36e326" userName="Ivan Andres Roldan Cala" userProvider="AD"/>
        <Anchor>
          <Comment id="{3164B9C6-D868-4DB0-BAB8-7FA9E41E83A6}"/>
        </Anchor>
        <Create/>
      </Event>
      <Event time="2025-05-05T20:39:29.32" id="{9C0F0137-33C9-4F02-82FD-E51AE350DC48}">
        <Attribution userId="S::iroldan@mincultura.gov.co::d8807544-5ae3-40e2-ae09-2ba48a36e326" userName="Ivan Andres Roldan Cala" userProvider="AD"/>
        <Anchor>
          <Comment id="{3164B9C6-D868-4DB0-BAB8-7FA9E41E83A6}"/>
        </Anchor>
        <Assign userId="S::mriverar@mincultura.gov.co::7462084d-718a-450b-b16f-3a0e175dc507" userName="Maria Paula Rivera Rico" userProvider="AD"/>
      </Event>
      <Event time="2025-05-05T20:39:29.32" id="{114DBF38-6C74-494E-8892-113837BC6A88}">
        <Attribution userId="S::iroldan@mincultura.gov.co::d8807544-5ae3-40e2-ae09-2ba48a36e326" userName="Ivan Andres Roldan Cala" userProvider="AD"/>
        <Anchor>
          <Comment id="{3164B9C6-D868-4DB0-BAB8-7FA9E41E83A6}"/>
        </Anchor>
        <SetTitle title="@Maria Paula Rivera Rico por favor completar informacion"/>
      </Event>
      <Event time="2025-05-05T20:50:18.11" id="{27BE8961-0A7A-49DB-A2D0-B4D6E0484DBE}">
        <Attribution userId="S::mriverar@mincultura.gov.co::7462084d-718a-450b-b16f-3a0e175dc507" userName="Maria Paula Rivera Rico" userProvider="AD"/>
        <Progress percentComplete="100"/>
      </Event>
    </History>
  </Task>
  <Task id="{41BBF363-CFB0-42F5-8447-9D59DD22E26B}">
    <Anchor>
      <Comment id="{C5AD5556-C826-4549-83A6-329E14D57899}"/>
    </Anchor>
    <History>
      <Event time="2025-04-15T12:16:58.97" id="{57FFA8F2-A5F2-42C7-BAEF-50E6E466C9DE}">
        <Attribution userId="S::jcuevas@mincultura.gov.co::fb25decf-8137-4ae8-ae26-cdf23217ff16" userName="Juan David Cuevas Redondo" userProvider="AD"/>
        <Anchor>
          <Comment id="{C5AD5556-C826-4549-83A6-329E14D57899}"/>
        </Anchor>
        <Create/>
      </Event>
      <Event time="2025-04-15T12:16:58.97" id="{D33A1585-C5B8-40D3-8666-2588DDEB7D74}">
        <Attribution userId="S::jcuevas@mincultura.gov.co::fb25decf-8137-4ae8-ae26-cdf23217ff16" userName="Juan David Cuevas Redondo" userProvider="AD"/>
        <Anchor>
          <Comment id="{C5AD5556-C826-4549-83A6-329E14D57899}"/>
        </Anchor>
        <Assign userId="S::cfonseca@mincultura.gov.co::581b14ca-c113-4aa4-ae67-328088f877fe" userName="Cesar David Fonseca Galindo" userProvider="AD"/>
      </Event>
      <Event time="2025-04-15T12:16:58.97" id="{B90862D2-0C23-4B66-A84B-61CFB8DB7799}">
        <Attribution userId="S::jcuevas@mincultura.gov.co::fb25decf-8137-4ae8-ae26-cdf23217ff16" userName="Juan David Cuevas Redondo" userProvider="AD"/>
        <Anchor>
          <Comment id="{C5AD5556-C826-4549-83A6-329E14D57899}"/>
        </Anchor>
        <SetTitle title="@Cesar David Fonseca Galindo Por favor validar comentario y solicitar aclaratorio"/>
      </Event>
    </History>
  </Task>
  <Task id="{55277F68-7187-422E-A9A5-C5FDC156D970}">
    <Anchor>
      <Comment id="{CC323AE6-89D3-4893-B86F-B428B6E84577}"/>
    </Anchor>
    <History>
      <Event time="2025-05-13T23:30:36.0" id="{E085AB30-958C-4265-87F3-1BE57961E219}">
        <Attribution userId="S::mriverar@mincultura.gov.co::7462084d-718a-450b-b16f-3a0e175dc507" userName="Maria Paula Rivera Rico" userProvider="AD"/>
        <Anchor>
          <Comment id="{CC323AE6-89D3-4893-B86F-B428B6E84577}"/>
        </Anchor>
        <Create/>
      </Event>
      <Event time="2025-05-13T23:30:36.0" id="{3CE895BF-4463-495A-B244-1D94F35D05B3}">
        <Attribution userId="S::mriverar@mincultura.gov.co::7462084d-718a-450b-b16f-3a0e175dc507" userName="Maria Paula Rivera Rico" userProvider="AD"/>
        <Anchor>
          <Comment id="{CC323AE6-89D3-4893-B86F-B428B6E84577}"/>
        </Anchor>
        <Assign userId="S::dcortese@mincultura.gov.co::9583a7f9-ec05-4e24-a679-968c4d9e1dc4" userName="Diana Paola Cortes Escamilla" userProvider="AD"/>
      </Event>
      <Event time="2025-05-13T23:30:36.0" id="{2A30C52B-5089-4C7B-9AAA-56AB955776B3}">
        <Attribution userId="S::mriverar@mincultura.gov.co::7462084d-718a-450b-b16f-3a0e175dc507" userName="Maria Paula Rivera Rico" userProvider="AD"/>
        <Anchor>
          <Comment id="{CC323AE6-89D3-4893-B86F-B428B6E84577}"/>
        </Anchor>
        <SetTitle title="Buenas noches, agradezco su colaboracion en la remision de la poliza subasanada debido a que esta proxima a vencer @Diana Paola Cortes Escamilla @Gina Milena Puentes Morales @Dayana Marcela Vargas Moreno"/>
      </Event>
      <Event time="2025-05-14T00:26:37.17" id="{8EFE812E-B261-4960-A88D-EE87BCDA49A8}">
        <Attribution userId="S::mriverar@mincultura.gov.co::7462084d-718a-450b-b16f-3a0e175dc507" userName="Maria Paula Rivera Rico" userProvider="AD"/>
        <Progress percentComplete="100"/>
      </Event>
    </History>
  </Task>
  <Task id="{BB0DED6D-AE80-441D-AB7F-04A7A990A48E}">
    <Anchor>
      <Comment id="{EC90681E-8DD6-4E0A-A47A-C3DBCBF63A6D}"/>
    </Anchor>
    <History>
      <Event time="2025-05-29T18:19:36.70" id="{99348116-D398-4478-9295-3B7A9AE891B5}">
        <Attribution userId="S::jcuevas@mincultura.gov.co::fb25decf-8137-4ae8-ae26-cdf23217ff16" userName="Juan David Cuevas Redondo" userProvider="AD"/>
        <Anchor>
          <Comment id="{EC90681E-8DD6-4E0A-A47A-C3DBCBF63A6D}"/>
        </Anchor>
        <Create/>
      </Event>
      <Event time="2025-05-29T18:19:36.70" id="{8829EA5D-FF01-43A1-B2C2-57C181B3574A}">
        <Attribution userId="S::jcuevas@mincultura.gov.co::fb25decf-8137-4ae8-ae26-cdf23217ff16" userName="Juan David Cuevas Redondo" userProvider="AD"/>
        <Anchor>
          <Comment id="{EC90681E-8DD6-4E0A-A47A-C3DBCBF63A6D}"/>
        </Anchor>
        <Assign userId="S::rcuellar@mincultura.gov.co::88a5c3e8-dea4-43be-8e52-1cf6cde2ae51" userName="Rodrigo Fernando Augusto Cuellar Martinez" userProvider="AD"/>
      </Event>
      <Event time="2025-05-29T18:19:36.70" id="{72F383D7-9092-4D21-B99D-3ED8CF6FE17A}">
        <Attribution userId="S::jcuevas@mincultura.gov.co::fb25decf-8137-4ae8-ae26-cdf23217ff16" userName="Juan David Cuevas Redondo" userProvider="AD"/>
        <Anchor>
          <Comment id="{EC90681E-8DD6-4E0A-A47A-C3DBCBF63A6D}"/>
        </Anchor>
        <SetTitle title="@Rodrigo Fernando Augusto Cuellar Martinez Por favor ajustar acta de aprobación, teniendo en cuenta que vence el 31 de mayo de 2025"/>
      </Event>
    </History>
  </Task>
  <Task id="{ECAEEB70-792E-4834-B1D8-3DF876C0A67B}">
    <Anchor>
      <Comment id="{A3FA1F73-DCE2-44FD-BCB7-69C6113E8DFF}"/>
    </Anchor>
    <History>
      <Event time="2025-05-29T16:28:44.0" id="{2874F0ED-D2C0-4007-AE75-07FD02ED6ED7}">
        <Attribution userId="S::jcuevas@mincultura.gov.co::fb25decf-8137-4ae8-ae26-cdf23217ff16" userName="Juan David Cuevas Redondo" userProvider="AD"/>
        <Anchor>
          <Comment id="{A3FA1F73-DCE2-44FD-BCB7-69C6113E8DFF}"/>
        </Anchor>
        <Create/>
      </Event>
      <Event time="2025-05-29T16:28:44.0" id="{411958CC-4C05-40D2-9A33-927EFFE7971E}">
        <Attribution userId="S::jcuevas@mincultura.gov.co::fb25decf-8137-4ae8-ae26-cdf23217ff16" userName="Juan David Cuevas Redondo" userProvider="AD"/>
        <Anchor>
          <Comment id="{A3FA1F73-DCE2-44FD-BCB7-69C6113E8DFF}"/>
        </Anchor>
        <Assign userId="S::dcortese@mincultura.gov.co::9583a7f9-ec05-4e24-a679-968c4d9e1dc4" userName="Diana Paola Cortes Escamilla" userProvider="AD"/>
      </Event>
      <Event time="2025-05-29T16:28:44.0" id="{0FC9C231-5C04-4A4F-B722-9ECE63C4BE34}">
        <Attribution userId="S::jcuevas@mincultura.gov.co::fb25decf-8137-4ae8-ae26-cdf23217ff16" userName="Juan David Cuevas Redondo" userProvider="AD"/>
        <Anchor>
          <Comment id="{A3FA1F73-DCE2-44FD-BCB7-69C6113E8DFF}"/>
        </Anchor>
        <SetTitle title="@Diana Paola Cortes Escamilla @Gina Milena Puentes Morales @Rodrigo Fernando Augusto Cuellar Martinez Validar y comentarios y solicitar sus ajustes"/>
      </Event>
    </History>
  </Task>
  <Task id="{27E9AE71-DE60-4C15-9476-3DD44B7AB7E9}">
    <Anchor>
      <Comment id="{7D8F9FB1-EA0D-44A6-A2AE-F40371E18928}"/>
    </Anchor>
    <History>
      <Event time="2025-06-19T03:47:42.09" id="{BB0F30BB-7CF1-4899-8E99-8B35F9FB98C6}">
        <Attribution userId="S::jcuevas@mincultura.gov.co::fb25decf-8137-4ae8-ae26-cdf23217ff16" userName="Juan David Cuevas Redondo" userProvider="AD"/>
        <Anchor>
          <Comment id="{7D8F9FB1-EA0D-44A6-A2AE-F40371E18928}"/>
        </Anchor>
        <Create/>
      </Event>
      <Event time="2025-06-19T03:47:42.09" id="{4E4FF203-B8E6-4319-941E-65201852B8B2}">
        <Attribution userId="S::jcuevas@mincultura.gov.co::fb25decf-8137-4ae8-ae26-cdf23217ff16" userName="Juan David Cuevas Redondo" userProvider="AD"/>
        <Anchor>
          <Comment id="{7D8F9FB1-EA0D-44A6-A2AE-F40371E18928}"/>
        </Anchor>
        <Assign userId="S::dcortese@mincultura.gov.co::9583a7f9-ec05-4e24-a679-968c4d9e1dc4" userName="Diana Paola Cortes Escamilla" userProvider="AD"/>
      </Event>
      <Event time="2025-06-19T03:47:42.09" id="{010ACD5A-6DDC-4418-8E97-591A79B26076}">
        <Attribution userId="S::jcuevas@mincultura.gov.co::fb25decf-8137-4ae8-ae26-cdf23217ff16" userName="Juan David Cuevas Redondo" userProvider="AD"/>
        <Anchor>
          <Comment id="{7D8F9FB1-EA0D-44A6-A2AE-F40371E18928}"/>
        </Anchor>
        <SetTitle title="@Diana Paola Cortes Escamilla @Diana Marcela Martinez Vargas @Gina Milena Puentes Morales Se solicitar validar las observaciones y solicitar el ajuste"/>
      </Event>
    </History>
  </Task>
  <Task id="{37DD0D7A-7BC9-422A-9998-B656289F7B0D}">
    <Anchor>
      <Comment id="{3FAD3123-1471-4B8B-895D-6B254D450990}"/>
    </Anchor>
    <History>
      <Event time="2025-05-14T14:59:16.11" id="{47CCBB7A-80E4-4551-90D9-67AD77843162}">
        <Attribution userId="S::jcuevas@mincultura.gov.co::fb25decf-8137-4ae8-ae26-cdf23217ff16" userName="Juan David Cuevas Redondo" userProvider="AD"/>
        <Anchor>
          <Comment id="{3FAD3123-1471-4B8B-895D-6B254D450990}"/>
        </Anchor>
        <Create/>
      </Event>
      <Event time="2025-05-14T14:59:16.11" id="{70E22048-A179-4E47-9E3F-E777BCD28FEC}">
        <Attribution userId="S::jcuevas@mincultura.gov.co::fb25decf-8137-4ae8-ae26-cdf23217ff16" userName="Juan David Cuevas Redondo" userProvider="AD"/>
        <Anchor>
          <Comment id="{3FAD3123-1471-4B8B-895D-6B254D450990}"/>
        </Anchor>
        <Assign userId="S::dcortese@mincultura.gov.co::9583a7f9-ec05-4e24-a679-968c4d9e1dc4" userName="Diana Paola Cortes Escamilla" userProvider="AD"/>
      </Event>
      <Event time="2025-05-14T14:59:16.11" id="{57A202E0-039A-4674-98A0-B4EC3552CAAC}">
        <Attribution userId="S::jcuevas@mincultura.gov.co::fb25decf-8137-4ae8-ae26-cdf23217ff16" userName="Juan David Cuevas Redondo" userProvider="AD"/>
        <Anchor>
          <Comment id="{3FAD3123-1471-4B8B-895D-6B254D450990}"/>
        </Anchor>
        <SetTitle title="@Diana Paola Cortes Escamilla @Gina Milena Puentes Morales @Diana Marcela Martinez Vargas Se solicita atender los comentarios"/>
      </Event>
      <Event time="2025-06-19T13:19:30.89" id="{D53FFE27-6154-4808-8661-82BDEFE3242F}">
        <Attribution userId="S::gpuentes@mincultura.gov.co::a848af45-fd70-4ee5-8743-cb333b6a6806" userName="Gina Milena Puentes Morales" userProvider="AD"/>
        <Progress percentComplete="100"/>
      </Event>
    </History>
  </Task>
  <Task id="{8C064880-FC35-4904-9DD0-F0C5A8093D8A}">
    <Anchor>
      <Comment id="{ADC483FF-26CF-4F9B-8BF7-20B730F87FE2}"/>
    </Anchor>
    <History>
      <Event time="2025-05-29T22:08:34.75" id="{A19331AD-AC73-4BF3-B57E-8BA42C788EF6}">
        <Attribution userId="S::jcuevas@mincultura.gov.co::fb25decf-8137-4ae8-ae26-cdf23217ff16" userName="Juan David Cuevas Redondo" userProvider="AD"/>
        <Anchor>
          <Comment id="{ADC483FF-26CF-4F9B-8BF7-20B730F87FE2}"/>
        </Anchor>
        <Create/>
      </Event>
      <Event time="2025-05-29T22:08:34.75" id="{BB7D85DB-848C-4B4E-BF39-3EB8BE85F4FA}">
        <Attribution userId="S::jcuevas@mincultura.gov.co::fb25decf-8137-4ae8-ae26-cdf23217ff16" userName="Juan David Cuevas Redondo" userProvider="AD"/>
        <Anchor>
          <Comment id="{ADC483FF-26CF-4F9B-8BF7-20B730F87FE2}"/>
        </Anchor>
        <Assign userId="S::rcuellar@mincultura.gov.co::88a5c3e8-dea4-43be-8e52-1cf6cde2ae51" userName="Rodrigo Fernando Augusto Cuellar Martinez" userProvider="AD"/>
      </Event>
      <Event time="2025-05-29T22:08:34.75" id="{5B1349A4-A067-4FEB-996B-51309CA08CE6}">
        <Attribution userId="S::jcuevas@mincultura.gov.co::fb25decf-8137-4ae8-ae26-cdf23217ff16" userName="Juan David Cuevas Redondo" userProvider="AD"/>
        <Anchor>
          <Comment id="{ADC483FF-26CF-4F9B-8BF7-20B730F87FE2}"/>
        </Anchor>
        <SetTitle title="@Rodrigo Fernando Augusto Cuellar Martinez Validar información, se ajusto o no la póliza?"/>
      </Event>
    </History>
  </Task>
  <Task id="{3E7ED181-CEB8-48F3-AD9A-E68E472870A6}">
    <Anchor>
      <Comment id="{CF7F5947-EA5D-4C6B-8566-1FF7A4EF99DC}"/>
    </Anchor>
    <History>
      <Event time="2025-05-21T19:07:27.68" id="{278921B8-0955-4AD0-AD7E-E5754E32B6FA}">
        <Attribution userId="S::jcuevas@mincultura.gov.co::fb25decf-8137-4ae8-ae26-cdf23217ff16" userName="Juan David Cuevas Redondo" userProvider="AD"/>
        <Anchor>
          <Comment id="{CF7F5947-EA5D-4C6B-8566-1FF7A4EF99DC}"/>
        </Anchor>
        <Create/>
      </Event>
      <Event time="2025-05-21T19:07:27.68" id="{8D3E4ABB-10E4-4D27-9400-F9A05768B9CB}">
        <Attribution userId="S::jcuevas@mincultura.gov.co::fb25decf-8137-4ae8-ae26-cdf23217ff16" userName="Juan David Cuevas Redondo" userProvider="AD"/>
        <Anchor>
          <Comment id="{CF7F5947-EA5D-4C6B-8566-1FF7A4EF99DC}"/>
        </Anchor>
        <Assign userId="S::dcortese@mincultura.gov.co::9583a7f9-ec05-4e24-a679-968c4d9e1dc4" userName="Diana Paola Cortes Escamilla" userProvider="AD"/>
      </Event>
      <Event time="2025-05-21T19:07:27.68" id="{1A374D4B-A8B9-4267-8559-397636C60673}">
        <Attribution userId="S::jcuevas@mincultura.gov.co::fb25decf-8137-4ae8-ae26-cdf23217ff16" userName="Juan David Cuevas Redondo" userProvider="AD"/>
        <Anchor>
          <Comment id="{CF7F5947-EA5D-4C6B-8566-1FF7A4EF99DC}"/>
        </Anchor>
        <SetTitle title="@Diana Paola Cortes Escamilla @Gina Milena Puentes Morales Por favor revisar los comentarios y solicitar ajuste requerido"/>
      </Event>
    </History>
  </Task>
  <Task id="{C315A683-3E3D-45CF-AF4D-64B858DB8DAC}">
    <Anchor>
      <Comment id="{1131682F-0170-47AE-8455-D23ECDB9065B}"/>
    </Anchor>
    <History>
      <Event time="2025-05-05T20:37:10.51" id="{5015D33B-9C0B-4F0F-9AD7-3FC5567CD3FF}">
        <Attribution userId="S::iroldan@mincultura.gov.co::d8807544-5ae3-40e2-ae09-2ba48a36e326" userName="Ivan Andres Roldan Cala" userProvider="AD"/>
        <Anchor>
          <Comment id="{1131682F-0170-47AE-8455-D23ECDB9065B}"/>
        </Anchor>
        <Create/>
      </Event>
      <Event time="2025-05-05T20:37:10.51" id="{95D12DF0-321D-41EE-8BA4-FCBC032716C0}">
        <Attribution userId="S::iroldan@mincultura.gov.co::d8807544-5ae3-40e2-ae09-2ba48a36e326" userName="Ivan Andres Roldan Cala" userProvider="AD"/>
        <Anchor>
          <Comment id="{1131682F-0170-47AE-8455-D23ECDB9065B}"/>
        </Anchor>
        <Assign userId="S::mriverar@mincultura.gov.co::7462084d-718a-450b-b16f-3a0e175dc507" userName="Maria Paula Rivera Rico" userProvider="AD"/>
      </Event>
      <Event time="2025-05-05T20:37:10.51" id="{2B828EFB-EAEB-4817-8035-B076F4ADE70E}">
        <Attribution userId="S::iroldan@mincultura.gov.co::d8807544-5ae3-40e2-ae09-2ba48a36e326" userName="Ivan Andres Roldan Cala" userProvider="AD"/>
        <Anchor>
          <Comment id="{1131682F-0170-47AE-8455-D23ECDB9065B}"/>
        </Anchor>
        <SetTitle title="@Maria Paula Rivera Rico por favor completar informacion"/>
      </Event>
      <Event time="2025-05-05T20:49:54.70" id="{B669D98C-B708-4710-B4B4-6CE5AD12DE35}">
        <Attribution userId="S::mriverar@mincultura.gov.co::7462084d-718a-450b-b16f-3a0e175dc507" userName="Maria Paula Rivera Rico" userProvider="AD"/>
        <Progress percentComplete="100"/>
      </Event>
    </History>
  </Task>
  <Task id="{9C591F86-AC15-4104-87D3-0960B9AAEE60}">
    <Anchor>
      <Comment id="{5AC3B9C1-D290-458E-8917-320ECBDB5B97}"/>
    </Anchor>
    <History>
      <Event time="2025-06-04T00:33:34.37" id="{C3D6310E-10E6-48B6-9E92-E104848CB16C}">
        <Attribution userId="S::jcuevas@mincultura.gov.co::fb25decf-8137-4ae8-ae26-cdf23217ff16" userName="Juan David Cuevas Redondo" userProvider="AD"/>
        <Anchor>
          <Comment id="{5AC3B9C1-D290-458E-8917-320ECBDB5B97}"/>
        </Anchor>
        <Create/>
      </Event>
      <Event time="2025-06-04T00:33:34.37" id="{210417B0-BF27-469E-B75A-87CEF90A8B60}">
        <Attribution userId="S::jcuevas@mincultura.gov.co::fb25decf-8137-4ae8-ae26-cdf23217ff16" userName="Juan David Cuevas Redondo" userProvider="AD"/>
        <Anchor>
          <Comment id="{5AC3B9C1-D290-458E-8917-320ECBDB5B97}"/>
        </Anchor>
        <Assign userId="S::dcortese@mincultura.gov.co::9583a7f9-ec05-4e24-a679-968c4d9e1dc4" userName="Diana Paola Cortes Escamilla" userProvider="AD"/>
      </Event>
      <Event time="2025-06-04T00:33:34.37" id="{4489FAD1-C564-4D48-AD1E-2BE7A797AFB1}">
        <Attribution userId="S::jcuevas@mincultura.gov.co::fb25decf-8137-4ae8-ae26-cdf23217ff16" userName="Juan David Cuevas Redondo" userProvider="AD"/>
        <Anchor>
          <Comment id="{5AC3B9C1-D290-458E-8917-320ECBDB5B97}"/>
        </Anchor>
        <SetTitle title="@Diana Paola Cortes Escamilla @Gina Milena Puentes Morales Revisar comentarios y solicitar ajuste"/>
      </Event>
    </History>
  </Task>
  <Task id="{88D93F8A-89C4-4FCD-9135-BE74055801B7}">
    <Anchor>
      <Comment id="{CBA3A497-EA85-40FE-9046-BC6F06D4CD14}"/>
    </Anchor>
    <History>
      <Event time="2025-05-19T20:34:15.02" id="{4D95B478-534B-4F55-A1FA-E0C0390F7A88}">
        <Attribution userId="S::jcuevas@mincultura.gov.co::fb25decf-8137-4ae8-ae26-cdf23217ff16" userName="Juan David Cuevas Redondo" userProvider="AD"/>
        <Anchor>
          <Comment id="{CBA3A497-EA85-40FE-9046-BC6F06D4CD14}"/>
        </Anchor>
        <Create/>
      </Event>
      <Event time="2025-05-19T20:34:15.02" id="{4A6FBEC8-F234-4107-8670-1CC7FA9BC175}">
        <Attribution userId="S::jcuevas@mincultura.gov.co::fb25decf-8137-4ae8-ae26-cdf23217ff16" userName="Juan David Cuevas Redondo" userProvider="AD"/>
        <Anchor>
          <Comment id="{CBA3A497-EA85-40FE-9046-BC6F06D4CD14}"/>
        </Anchor>
        <Assign userId="S::dcortese@mincultura.gov.co::9583a7f9-ec05-4e24-a679-968c4d9e1dc4" userName="Diana Paola Cortes Escamilla" userProvider="AD"/>
      </Event>
      <Event time="2025-05-19T20:34:15.02" id="{1ADA6751-1A0A-4D0C-B986-5AE32B493EA6}">
        <Attribution userId="S::jcuevas@mincultura.gov.co::fb25decf-8137-4ae8-ae26-cdf23217ff16" userName="Juan David Cuevas Redondo" userProvider="AD"/>
        <Anchor>
          <Comment id="{CBA3A497-EA85-40FE-9046-BC6F06D4CD14}"/>
        </Anchor>
        <SetTitle title="@Diana Paola Cortes Escamilla @Gina Milena Puentes Morales @Rodrigo Fernando Augusto Cuellar Martinez Se solicita revisar los comentarios y ajustar la garantía"/>
      </Event>
    </History>
  </Task>
  <Task id="{584D268B-3E65-4A6E-A0FC-603A66A8D77C}">
    <Anchor>
      <Comment id="{42604868-8989-474F-86BF-6B0B6A60CD98}"/>
    </Anchor>
    <History>
      <Event time="2025-05-14T15:29:42.19" id="{26194A62-0351-447A-A751-68714D38CB8C}">
        <Attribution userId="S::jcuevas@mincultura.gov.co::fb25decf-8137-4ae8-ae26-cdf23217ff16" userName="Juan David Cuevas Redondo" userProvider="AD"/>
        <Anchor>
          <Comment id="{42604868-8989-474F-86BF-6B0B6A60CD98}"/>
        </Anchor>
        <Create/>
      </Event>
      <Event time="2025-05-14T15:29:42.19" id="{DAF94CA5-81DE-41E6-A402-EAD7641177C5}">
        <Attribution userId="S::jcuevas@mincultura.gov.co::fb25decf-8137-4ae8-ae26-cdf23217ff16" userName="Juan David Cuevas Redondo" userProvider="AD"/>
        <Anchor>
          <Comment id="{42604868-8989-474F-86BF-6B0B6A60CD98}"/>
        </Anchor>
        <Assign userId="S::dcortese@mincultura.gov.co::9583a7f9-ec05-4e24-a679-968c4d9e1dc4" userName="Diana Paola Cortes Escamilla" userProvider="AD"/>
      </Event>
      <Event time="2025-05-14T15:29:42.19" id="{560C4E8B-4EE9-45F6-B73F-D4F4DC9E519D}">
        <Attribution userId="S::jcuevas@mincultura.gov.co::fb25decf-8137-4ae8-ae26-cdf23217ff16" userName="Juan David Cuevas Redondo" userProvider="AD"/>
        <Anchor>
          <Comment id="{42604868-8989-474F-86BF-6B0B6A60CD98}"/>
        </Anchor>
        <SetTitle title="@Diana Paola Cortes Escamilla @Gina Milena Puentes Morales @Maria Paula Rivera Rico Se solicita validar los comentarios"/>
      </Event>
    </History>
  </Task>
  <Task id="{E5D4F98B-58BC-4266-AA18-4AFFFA81F59A}">
    <Anchor>
      <Comment id="{C4641BBF-7D4B-4120-AC91-37A688809BD4}"/>
    </Anchor>
    <History>
      <Event time="2025-05-22T00:38:03.19" id="{26ED9CC6-34B8-4CB7-B298-47C9B91ADD04}">
        <Attribution userId="S::jcuevas@mincultura.gov.co::fb25decf-8137-4ae8-ae26-cdf23217ff16" userName="Juan David Cuevas Redondo" userProvider="AD"/>
        <Anchor>
          <Comment id="{C4641BBF-7D4B-4120-AC91-37A688809BD4}"/>
        </Anchor>
        <Create/>
      </Event>
      <Event time="2025-05-22T00:38:03.19" id="{3AE3248A-F2AA-40DF-AE37-E4AD0AD15C24}">
        <Attribution userId="S::jcuevas@mincultura.gov.co::fb25decf-8137-4ae8-ae26-cdf23217ff16" userName="Juan David Cuevas Redondo" userProvider="AD"/>
        <Anchor>
          <Comment id="{C4641BBF-7D4B-4120-AC91-37A688809BD4}"/>
        </Anchor>
        <Assign userId="S::dcortese@mincultura.gov.co::9583a7f9-ec05-4e24-a679-968c4d9e1dc4" userName="Diana Paola Cortes Escamilla" userProvider="AD"/>
      </Event>
      <Event time="2025-05-22T00:38:03.19" id="{77A3AB9A-401E-4D73-BD1F-20C04F56716C}">
        <Attribution userId="S::jcuevas@mincultura.gov.co::fb25decf-8137-4ae8-ae26-cdf23217ff16" userName="Juan David Cuevas Redondo" userProvider="AD"/>
        <Anchor>
          <Comment id="{C4641BBF-7D4B-4120-AC91-37A688809BD4}"/>
        </Anchor>
        <SetTitle title="@Diana Paola Cortes Escamilla @Diana Marcela Martinez Vargas @Gina Milena Puentes Morales Por favor validar comentarios y solicitar el ajuste correspondiente"/>
      </Event>
    </History>
  </Task>
  <Task id="{81B09C94-92F9-42C8-A194-3323F6E09792}">
    <Anchor>
      <Comment id="{F08226C8-48B4-470C-B851-05573E413B41}"/>
    </Anchor>
    <History>
      <Event time="2025-05-05T20:30:32.72" id="{073E8A3F-BB8E-485B-AD62-1EEA2BEF2CB2}">
        <Attribution userId="S::iroldan@mincultura.gov.co::d8807544-5ae3-40e2-ae09-2ba48a36e326" userName="Ivan Andres Roldan Cala" userProvider="AD"/>
        <Anchor>
          <Comment id="{F08226C8-48B4-470C-B851-05573E413B41}"/>
        </Anchor>
        <Create/>
      </Event>
      <Event time="2025-05-05T20:30:32.72" id="{326AA860-F059-470C-AB91-57B6F64188ED}">
        <Attribution userId="S::iroldan@mincultura.gov.co::d8807544-5ae3-40e2-ae09-2ba48a36e326" userName="Ivan Andres Roldan Cala" userProvider="AD"/>
        <Anchor>
          <Comment id="{F08226C8-48B4-470C-B851-05573E413B41}"/>
        </Anchor>
        <Assign userId="S::cfonseca@mincultura.gov.co::581b14ca-c113-4aa4-ae67-328088f877fe" userName="Cesar David Fonseca Galindo" userProvider="AD"/>
      </Event>
      <Event time="2025-05-05T20:30:32.72" id="{4E574890-987F-407A-B527-C89890C3D582}">
        <Attribution userId="S::iroldan@mincultura.gov.co::d8807544-5ae3-40e2-ae09-2ba48a36e326" userName="Ivan Andres Roldan Cala" userProvider="AD"/>
        <Anchor>
          <Comment id="{F08226C8-48B4-470C-B851-05573E413B41}"/>
        </Anchor>
        <SetTitle title="@Cesar David Fonseca Galindo por favor completar informacion"/>
      </Event>
      <Event time="2025-05-05T21:39:42.19" id="{6B9EE9F7-327F-4353-9942-7EA39CFBE881}">
        <Attribution userId="S::cfonseca@mincultura.gov.co::581b14ca-c113-4aa4-ae67-328088f877fe" userName="Cesar David Fonseca Galindo" userProvider="AD"/>
        <Progress percentComplete="100"/>
      </Event>
    </History>
  </Task>
  <Task id="{AEC9F794-7796-415F-85A4-165C3673FFB1}">
    <Anchor>
      <Comment id="{3058C408-76E8-427E-87FD-7246069F79D1}"/>
    </Anchor>
    <History>
      <Event time="2025-05-05T20:38:40.47" id="{47CCDFDE-1C79-4BE6-AFC2-06C30ADF6F59}">
        <Attribution userId="S::iroldan@mincultura.gov.co::d8807544-5ae3-40e2-ae09-2ba48a36e326" userName="Ivan Andres Roldan Cala" userProvider="AD"/>
        <Anchor>
          <Comment id="{3058C408-76E8-427E-87FD-7246069F79D1}"/>
        </Anchor>
        <Create/>
      </Event>
      <Event time="2025-05-05T20:38:40.47" id="{E8496D35-5C31-441F-9033-4189BD699EC0}">
        <Attribution userId="S::iroldan@mincultura.gov.co::d8807544-5ae3-40e2-ae09-2ba48a36e326" userName="Ivan Andres Roldan Cala" userProvider="AD"/>
        <Anchor>
          <Comment id="{3058C408-76E8-427E-87FD-7246069F79D1}"/>
        </Anchor>
        <Assign userId="S::mriverar@mincultura.gov.co::7462084d-718a-450b-b16f-3a0e175dc507" userName="Maria Paula Rivera Rico" userProvider="AD"/>
      </Event>
      <Event time="2025-05-05T20:38:40.47" id="{6FA72F1E-D5D3-4E22-9E98-8B4BE4BCF3E1}">
        <Attribution userId="S::iroldan@mincultura.gov.co::d8807544-5ae3-40e2-ae09-2ba48a36e326" userName="Ivan Andres Roldan Cala" userProvider="AD"/>
        <Anchor>
          <Comment id="{3058C408-76E8-427E-87FD-7246069F79D1}"/>
        </Anchor>
        <SetTitle title="@Maria Paula Rivera Rico por favor completar informacion"/>
      </Event>
      <Event time="2025-05-05T20:50:14.24" id="{DBFD5B20-468B-470D-9699-EEB198026D85}">
        <Attribution userId="S::mriverar@mincultura.gov.co::7462084d-718a-450b-b16f-3a0e175dc507" userName="Maria Paula Rivera Rico" userProvider="AD"/>
        <Progress percentComplete="100"/>
      </Event>
    </History>
  </Task>
  <Task id="{AF347996-357B-48BC-866F-1475E8B3ACA0}">
    <Anchor>
      <Comment id="{0C2CED52-0334-412E-87EE-7B13DE8127A2}"/>
    </Anchor>
    <History>
      <Event time="2025-05-05T20:37:34.14" id="{ECF308B7-ADFC-4C2F-BAD5-36E8CD094BBB}">
        <Attribution userId="S::iroldan@mincultura.gov.co::d8807544-5ae3-40e2-ae09-2ba48a36e326" userName="Ivan Andres Roldan Cala" userProvider="AD"/>
        <Anchor>
          <Comment id="{0C2CED52-0334-412E-87EE-7B13DE8127A2}"/>
        </Anchor>
        <Create/>
      </Event>
      <Event time="2025-05-05T20:37:34.14" id="{F61A0BE5-F369-4026-AB82-E06F5619B39E}">
        <Attribution userId="S::iroldan@mincultura.gov.co::d8807544-5ae3-40e2-ae09-2ba48a36e326" userName="Ivan Andres Roldan Cala" userProvider="AD"/>
        <Anchor>
          <Comment id="{0C2CED52-0334-412E-87EE-7B13DE8127A2}"/>
        </Anchor>
        <Assign userId="S::mriverar@mincultura.gov.co::7462084d-718a-450b-b16f-3a0e175dc507" userName="Maria Paula Rivera Rico" userProvider="AD"/>
      </Event>
      <Event time="2025-05-05T20:37:34.14" id="{2C8693ED-C6E2-4DC6-871A-632C29D55446}">
        <Attribution userId="S::iroldan@mincultura.gov.co::d8807544-5ae3-40e2-ae09-2ba48a36e326" userName="Ivan Andres Roldan Cala" userProvider="AD"/>
        <Anchor>
          <Comment id="{0C2CED52-0334-412E-87EE-7B13DE8127A2}"/>
        </Anchor>
        <SetTitle title="@Maria Paula Rivera Rico por favor completar informacion"/>
      </Event>
      <Event time="2025-05-05T20:50:01.07" id="{00BB0091-85E5-4236-B54A-CF0BC10AA7EE}">
        <Attribution userId="S::mriverar@mincultura.gov.co::7462084d-718a-450b-b16f-3a0e175dc507" userName="Maria Paula Rivera Rico" userProvider="AD"/>
        <Progress percentComplete="100"/>
      </Event>
    </History>
  </Task>
  <Task id="{8E9DE297-2C50-41B0-A20B-88A6E6D56160}">
    <Anchor>
      <Comment id="{B1B8DD3C-7313-4776-9FA1-547F404CB6EA}"/>
    </Anchor>
    <History>
      <Event time="2025-05-27T20:02:53.39" id="{AACBF745-A622-4413-B86C-1D82AC96C847}">
        <Attribution userId="S::jcuevas@mincultura.gov.co::fb25decf-8137-4ae8-ae26-cdf23217ff16" userName="Juan David Cuevas Redondo" userProvider="AD"/>
        <Anchor>
          <Comment id="{B1B8DD3C-7313-4776-9FA1-547F404CB6EA}"/>
        </Anchor>
        <Create/>
      </Event>
      <Event time="2025-05-27T20:02:53.39" id="{B5C43699-D758-46E1-8A52-3ECF25717EFC}">
        <Attribution userId="S::jcuevas@mincultura.gov.co::fb25decf-8137-4ae8-ae26-cdf23217ff16" userName="Juan David Cuevas Redondo" userProvider="AD"/>
        <Anchor>
          <Comment id="{B1B8DD3C-7313-4776-9FA1-547F404CB6EA}"/>
        </Anchor>
        <Assign userId="S::dcortese@mincultura.gov.co::9583a7f9-ec05-4e24-a679-968c4d9e1dc4" userName="Diana Paola Cortes Escamilla" userProvider="AD"/>
      </Event>
      <Event time="2025-05-27T20:02:53.39" id="{A2E72B14-5621-4380-8002-6516960CCB66}">
        <Attribution userId="S::jcuevas@mincultura.gov.co::fb25decf-8137-4ae8-ae26-cdf23217ff16" userName="Juan David Cuevas Redondo" userProvider="AD"/>
        <Anchor>
          <Comment id="{B1B8DD3C-7313-4776-9FA1-547F404CB6EA}"/>
        </Anchor>
        <SetTitle title="@Diana Paola Cortes Escamilla @Gina Milena Puentes Morales @Rodrigo Fernando Augusto Cuellar Martinez Por favor validar los comentarios y solicitar aclaratorio"/>
      </Event>
    </History>
  </Task>
  <Task id="{06C6B6AA-4A5B-4F9A-978E-D90079837695}">
    <Anchor>
      <Comment id="{4601EBC6-279D-4624-9F0C-D83F1D0442AC}"/>
    </Anchor>
    <History>
      <Event time="2025-06-12T15:24:34.34" id="{44F957D1-691D-4703-9CDD-9467CED89EBF}">
        <Attribution userId="S::mriverar@mincultura.gov.co::7462084d-718a-450b-b16f-3a0e175dc507" userName="Maria Paula Rivera Rico" userProvider="AD"/>
        <Anchor>
          <Comment id="{4601EBC6-279D-4624-9F0C-D83F1D0442AC}"/>
        </Anchor>
        <Create/>
      </Event>
      <Event time="2025-06-12T15:24:34.34" id="{E8473F8B-D017-482B-AB25-3BAE3BCCCA38}">
        <Attribution userId="S::mriverar@mincultura.gov.co::7462084d-718a-450b-b16f-3a0e175dc507" userName="Maria Paula Rivera Rico" userProvider="AD"/>
        <Anchor>
          <Comment id="{4601EBC6-279D-4624-9F0C-D83F1D0442AC}"/>
        </Anchor>
        <Assign userId="S::dcortese@mincultura.gov.co::9583a7f9-ec05-4e24-a679-968c4d9e1dc4" userName="Diana Paola Cortes Escamilla" userProvider="AD"/>
      </Event>
      <Event time="2025-06-12T15:24:34.34" id="{2712F402-4710-4AF7-9F49-C2B7AF8EB2EF}">
        <Attribution userId="S::mriverar@mincultura.gov.co::7462084d-718a-450b-b16f-3a0e175dc507" userName="Maria Paula Rivera Rico" userProvider="AD"/>
        <Anchor>
          <Comment id="{4601EBC6-279D-4624-9F0C-D83F1D0442AC}"/>
        </Anchor>
        <SetTitle title="@Diana Paola Cortes Escamilla por favor cargar la poliza ajustada que menciónan aqui porque no se encuentra en el OneDrive"/>
      </Event>
    </History>
  </Task>
  <Task id="{8AA74FB3-6835-40B6-874D-D71ADB38C383}">
    <Anchor>
      <Comment id="{697DB3F9-6F57-483A-BDCD-A1F3EEF4F0A7}"/>
    </Anchor>
    <History>
      <Event time="2025-06-10T21:24:39.98" id="{0861DDEA-169B-4625-9A2C-E6ACF6FF217E}">
        <Attribution userId="S::jcuevas@mincultura.gov.co::fb25decf-8137-4ae8-ae26-cdf23217ff16" userName="Juan David Cuevas Redondo" userProvider="AD"/>
        <Anchor>
          <Comment id="{697DB3F9-6F57-483A-BDCD-A1F3EEF4F0A7}"/>
        </Anchor>
        <Create/>
      </Event>
      <Event time="2025-06-10T21:24:39.98" id="{90EC5AC3-F4ED-4833-8569-5221E56873D9}">
        <Attribution userId="S::jcuevas@mincultura.gov.co::fb25decf-8137-4ae8-ae26-cdf23217ff16" userName="Juan David Cuevas Redondo" userProvider="AD"/>
        <Anchor>
          <Comment id="{697DB3F9-6F57-483A-BDCD-A1F3EEF4F0A7}"/>
        </Anchor>
        <Assign userId="S::dcortese@mincultura.gov.co::9583a7f9-ec05-4e24-a679-968c4d9e1dc4" userName="Diana Paola Cortes Escamilla" userProvider="AD"/>
      </Event>
      <Event time="2025-06-10T21:24:39.98" id="{D7DA6A67-E85C-4BC4-83E2-BCA87B01CE7B}">
        <Attribution userId="S::jcuevas@mincultura.gov.co::fb25decf-8137-4ae8-ae26-cdf23217ff16" userName="Juan David Cuevas Redondo" userProvider="AD"/>
        <Anchor>
          <Comment id="{697DB3F9-6F57-483A-BDCD-A1F3EEF4F0A7}"/>
        </Anchor>
        <SetTitle title="@Diana Paola Cortes Escamilla @Gina Milena Puentes Morales @Julian Andres Igua Marulanda Se solicita se valide observación y se solicite su ajuste"/>
      </Event>
      <Event time="2025-06-19T13:19:39.68" id="{0EA169AA-082F-4F0C-95A5-6CF94F40541C}">
        <Attribution userId="S::gpuentes@mincultura.gov.co::a848af45-fd70-4ee5-8743-cb333b6a6806" userName="Gina Milena Puentes Morales" userProvider="AD"/>
        <Progress percentComplete="100"/>
      </Event>
    </History>
  </Task>
  <Task id="{331565B7-1908-4AF9-B2D3-9B3A856AF445}">
    <Anchor>
      <Comment id="{3DA3861F-1118-446D-A355-BA7BCBDDE4E4}"/>
    </Anchor>
    <History>
      <Event time="2025-04-15T12:16:58.97" id="{57FFA8F2-A5F2-42C7-BAEF-50E6E466C9DE}">
        <Attribution userId="S::jcuevas@mincultura.gov.co::fb25decf-8137-4ae8-ae26-cdf23217ff16" userName="Juan David Cuevas Redondo" userProvider="AD"/>
        <Anchor>
          <Comment id="{3DA3861F-1118-446D-A355-BA7BCBDDE4E4}"/>
        </Anchor>
        <Create/>
      </Event>
      <Event time="2025-04-15T12:16:58.97" id="{D33A1585-C5B8-40D3-8666-2588DDEB7D74}">
        <Attribution userId="S::jcuevas@mincultura.gov.co::fb25decf-8137-4ae8-ae26-cdf23217ff16" userName="Juan David Cuevas Redondo" userProvider="AD"/>
        <Anchor>
          <Comment id="{3DA3861F-1118-446D-A355-BA7BCBDDE4E4}"/>
        </Anchor>
        <Assign userId="S::cfonseca@mincultura.gov.co::581b14ca-c113-4aa4-ae67-328088f877fe" userName="Cesar David Fonseca Galindo" userProvider="AD"/>
      </Event>
      <Event time="2025-04-15T12:16:58.97" id="{B90862D2-0C23-4B66-A84B-61CFB8DB7799}">
        <Attribution userId="S::jcuevas@mincultura.gov.co::fb25decf-8137-4ae8-ae26-cdf23217ff16" userName="Juan David Cuevas Redondo" userProvider="AD"/>
        <Anchor>
          <Comment id="{3DA3861F-1118-446D-A355-BA7BCBDDE4E4}"/>
        </Anchor>
        <SetTitle title="@Cesar David Fonseca Galindo Por favor validar comentario y solicitar aclaratorio"/>
      </Event>
    </History>
  </Task>
  <Task id="{3521E8CA-C764-477B-9697-B4AB7BF345C2}">
    <Anchor>
      <Comment id="{672F25AB-2576-4F79-B001-BA017647A8C3}"/>
    </Anchor>
    <History>
      <Event time="2025-06-10T16:20:45.62" id="{9F82BD10-8AA4-42A6-92A3-C74DC5198A79}">
        <Attribution userId="S::jcuevas@mincultura.gov.co::fb25decf-8137-4ae8-ae26-cdf23217ff16" userName="Juan David Cuevas Redondo" userProvider="AD"/>
        <Anchor>
          <Comment id="{672F25AB-2576-4F79-B001-BA017647A8C3}"/>
        </Anchor>
        <Create/>
      </Event>
      <Event time="2025-06-10T16:20:45.62" id="{66AC8B9B-2C9A-4AAF-9EA4-C1195C67B7ED}">
        <Attribution userId="S::jcuevas@mincultura.gov.co::fb25decf-8137-4ae8-ae26-cdf23217ff16" userName="Juan David Cuevas Redondo" userProvider="AD"/>
        <Anchor>
          <Comment id="{672F25AB-2576-4F79-B001-BA017647A8C3}"/>
        </Anchor>
        <Assign userId="S::dcortese@mincultura.gov.co::9583a7f9-ec05-4e24-a679-968c4d9e1dc4" userName="Diana Paola Cortes Escamilla" userProvider="AD"/>
      </Event>
      <Event time="2025-06-10T16:20:45.62" id="{3A526408-4464-4899-BA01-28DD8952F1C8}">
        <Attribution userId="S::jcuevas@mincultura.gov.co::fb25decf-8137-4ae8-ae26-cdf23217ff16" userName="Juan David Cuevas Redondo" userProvider="AD"/>
        <Anchor>
          <Comment id="{672F25AB-2576-4F79-B001-BA017647A8C3}"/>
        </Anchor>
        <SetTitle title="@Diana Paola Cortes Escamilla @Gina Milena Puentes Morales @Julian Andres Igua Marulanda Por favor validar comentarios y solicitar ajuste de póliza"/>
      </Event>
    </History>
  </Task>
  <Task id="{552D80D0-606E-4B81-AF0C-185605E30206}">
    <Anchor>
      <Comment id="{8EF0EA23-8561-435D-9C7D-93199847EC90}"/>
    </Anchor>
    <History>
      <Event time="2025-05-07T21:27:07.91" id="{A673AB2E-7061-450F-8F53-49A76E4C861F}">
        <Attribution userId="S::jcuevas@mincultura.gov.co::fb25decf-8137-4ae8-ae26-cdf23217ff16" userName="Juan David Cuevas Redondo" userProvider="AD"/>
        <Anchor>
          <Comment id="{8EF0EA23-8561-435D-9C7D-93199847EC90}"/>
        </Anchor>
        <Create/>
      </Event>
      <Event time="2025-05-07T21:27:07.91" id="{CB9EF8D5-5D22-42A1-9256-C1CA0E42BC09}">
        <Attribution userId="S::jcuevas@mincultura.gov.co::fb25decf-8137-4ae8-ae26-cdf23217ff16" userName="Juan David Cuevas Redondo" userProvider="AD"/>
        <Anchor>
          <Comment id="{8EF0EA23-8561-435D-9C7D-93199847EC90}"/>
        </Anchor>
        <Assign userId="S::dcortese@mincultura.gov.co::9583a7f9-ec05-4e24-a679-968c4d9e1dc4" userName="Diana Paola Cortes Escamilla" userProvider="AD"/>
      </Event>
      <Event time="2025-05-07T21:27:07.91" id="{21FEA46B-A375-4CC3-8496-BC78EFDB834C}">
        <Attribution userId="S::jcuevas@mincultura.gov.co::fb25decf-8137-4ae8-ae26-cdf23217ff16" userName="Juan David Cuevas Redondo" userProvider="AD"/>
        <Anchor>
          <Comment id="{8EF0EA23-8561-435D-9C7D-93199847EC90}"/>
        </Anchor>
        <SetTitle title="@Diana Paola Cortes Escamilla @Gina Milena Puentes Morales @Maria Paula Rivera Rico Se solicita ajustar la razón social y completar el nombre del proyecto"/>
      </Event>
    </History>
  </Task>
  <Task id="{D15635DA-DE99-4B37-BFE9-31EF20EBF00D}">
    <Anchor>
      <Comment id="{FFCB639E-BEE2-4F11-83A8-CF44E6AC1F0F}"/>
    </Anchor>
    <History>
      <Event time="2025-05-07T18:24:58.79" id="{801374F4-A6B7-42AC-8B2E-841C7098AC94}">
        <Attribution userId="S::jcuevas@mincultura.gov.co::fb25decf-8137-4ae8-ae26-cdf23217ff16" userName="Juan David Cuevas Redondo" userProvider="AD"/>
        <Anchor>
          <Comment id="{FFCB639E-BEE2-4F11-83A8-CF44E6AC1F0F}"/>
        </Anchor>
        <Create/>
      </Event>
      <Event time="2025-05-07T18:24:58.79" id="{FCB02FF3-C76B-4E2B-9DA4-A4F4374819FE}">
        <Attribution userId="S::jcuevas@mincultura.gov.co::fb25decf-8137-4ae8-ae26-cdf23217ff16" userName="Juan David Cuevas Redondo" userProvider="AD"/>
        <Anchor>
          <Comment id="{FFCB639E-BEE2-4F11-83A8-CF44E6AC1F0F}"/>
        </Anchor>
        <Assign userId="S::dmmartinezv@mincultura.gov.co::0164e546-330e-425d-a616-181c4f93e925" userName="Diana Marcela Martinez Vargas" userProvider="AD"/>
      </Event>
      <Event time="2025-05-07T18:24:58.79" id="{61E0CFB9-73EA-443A-867E-D680ADAE36C4}">
        <Attribution userId="S::jcuevas@mincultura.gov.co::fb25decf-8137-4ae8-ae26-cdf23217ff16" userName="Juan David Cuevas Redondo" userProvider="AD"/>
        <Anchor>
          <Comment id="{FFCB639E-BEE2-4F11-83A8-CF44E6AC1F0F}"/>
        </Anchor>
        <SetTitle title="@Diana Marcela Martinez Vargas @Gina Milena Puentes Morales @Rodrigo Fernando Augusto Cuellar Martinez Se remite para subsanar objeto de la póliza"/>
      </Event>
      <Event time="2025-05-07T19:47:39.76" id="{FCB17F5E-FE56-4711-B0E1-A5934B5845CD}">
        <Attribution userId="S::jcuevas@mincultura.gov.co::fb25decf-8137-4ae8-ae26-cdf23217ff16" userName="Juan David Cuevas Redondo" userProvider="AD"/>
        <Anchor>
          <Comment id="{59DD7361-5C4B-4833-B481-E762D7BB1929}"/>
        </Anchor>
        <UnassignAll/>
      </Event>
      <Event time="2025-05-07T19:47:39.76" id="{C7DC23B5-705B-4B39-A3DC-1BB89A7D12E1}">
        <Attribution userId="S::jcuevas@mincultura.gov.co::fb25decf-8137-4ae8-ae26-cdf23217ff16" userName="Juan David Cuevas Redondo" userProvider="AD"/>
        <Anchor>
          <Comment id="{59DD7361-5C4B-4833-B481-E762D7BB1929}"/>
        </Anchor>
        <Assign userId="S::dcortese@mincultura.gov.co::9583a7f9-ec05-4e24-a679-968c4d9e1dc4" userName="Diana Paola Cortes Escamilla" userProvider="AD"/>
      </Event>
    </History>
  </Task>
  <Task id="{97C3DDDD-4FBD-4BF4-A3CD-F2C0C95F08E8}">
    <Anchor>
      <Comment id="{6537A8DF-FA2F-4410-9129-523C4F7183B8}"/>
    </Anchor>
    <History>
      <Event time="2025-04-23T16:13:22.99" id="{0573E4A0-2537-41CB-A943-0B9A0571B2C6}">
        <Attribution userId="S::jcuevas@mincultura.gov.co::fb25decf-8137-4ae8-ae26-cdf23217ff16" userName="Juan David Cuevas Redondo" userProvider="AD"/>
        <Anchor>
          <Comment id="{6537A8DF-FA2F-4410-9129-523C4F7183B8}"/>
        </Anchor>
        <Create/>
      </Event>
      <Event time="2025-04-23T16:13:22.99" id="{4C6CCCFB-BDEF-4690-AD12-6C54AAE4D977}">
        <Attribution userId="S::jcuevas@mincultura.gov.co::fb25decf-8137-4ae8-ae26-cdf23217ff16" userName="Juan David Cuevas Redondo" userProvider="AD"/>
        <Anchor>
          <Comment id="{6537A8DF-FA2F-4410-9129-523C4F7183B8}"/>
        </Anchor>
        <Assign userId="S::dcortese@mincultura.gov.co::9583a7f9-ec05-4e24-a679-968c4d9e1dc4" userName="Diana Paola Cortes Escamilla" userProvider="AD"/>
      </Event>
      <Event time="2025-04-23T16:13:22.99" id="{6DBAEF6D-EE86-40E1-84F1-88B1FD00F0CB}">
        <Attribution userId="S::jcuevas@mincultura.gov.co::fb25decf-8137-4ae8-ae26-cdf23217ff16" userName="Juan David Cuevas Redondo" userProvider="AD"/>
        <Anchor>
          <Comment id="{6537A8DF-FA2F-4410-9129-523C4F7183B8}"/>
        </Anchor>
        <SetTitle title="@Diana Paola Cortes Escamilla Por favor subsanar lo correspondiente"/>
      </Event>
      <Event time="2025-05-13T23:31:07.16" id="{D4B35943-54A5-44DE-8C8A-5DB014409785}">
        <Attribution userId="S::mriverar@mincultura.gov.co::7462084d-718a-450b-b16f-3a0e175dc507" userName="Maria Paula Rivera Rico" userProvider="AD"/>
        <Anchor>
          <Comment id="{EBFEA65C-76D2-4807-B9E3-92EB12912953}"/>
        </Anchor>
        <UnassignAll/>
      </Event>
      <Event time="2025-05-13T23:31:07.16" id="{A3A203B9-BE10-4006-A401-36F2B05C2AD9}">
        <Attribution userId="S::mriverar@mincultura.gov.co::7462084d-718a-450b-b16f-3a0e175dc507" userName="Maria Paula Rivera Rico" userProvider="AD"/>
        <Anchor>
          <Comment id="{EBFEA65C-76D2-4807-B9E3-92EB12912953}"/>
        </Anchor>
        <Assign userId="S::jcuevas@mincultura.gov.co::fb25decf-8137-4ae8-ae26-cdf23217ff16" userName="Juan David Cuevas Redondo" userProvider="AD"/>
      </Event>
    </History>
  </Task>
  <Task id="{2FAA47EB-4756-47D6-9ED6-29123A56CCD5}">
    <Anchor>
      <Comment id="{F2C72576-E091-4FE8-AF28-509522CD1915}"/>
    </Anchor>
    <History>
      <Event time="2025-04-15T12:16:58.97" id="{57FFA8F2-A5F2-42C7-BAEF-50E6E466C9DE}">
        <Attribution userId="S::jcuevas@mincultura.gov.co::fb25decf-8137-4ae8-ae26-cdf23217ff16" userName="Juan David Cuevas Redondo" userProvider="AD"/>
        <Anchor>
          <Comment id="{F2C72576-E091-4FE8-AF28-509522CD1915}"/>
        </Anchor>
        <Create/>
      </Event>
      <Event time="2025-04-15T12:16:58.97" id="{D33A1585-C5B8-40D3-8666-2588DDEB7D74}">
        <Attribution userId="S::jcuevas@mincultura.gov.co::fb25decf-8137-4ae8-ae26-cdf23217ff16" userName="Juan David Cuevas Redondo" userProvider="AD"/>
        <Anchor>
          <Comment id="{F2C72576-E091-4FE8-AF28-509522CD1915}"/>
        </Anchor>
        <Assign userId="S::cfonseca@mincultura.gov.co::581b14ca-c113-4aa4-ae67-328088f877fe" userName="Cesar David Fonseca Galindo" userProvider="AD"/>
      </Event>
      <Event time="2025-04-15T12:16:58.97" id="{B90862D2-0C23-4B66-A84B-61CFB8DB7799}">
        <Attribution userId="S::jcuevas@mincultura.gov.co::fb25decf-8137-4ae8-ae26-cdf23217ff16" userName="Juan David Cuevas Redondo" userProvider="AD"/>
        <Anchor>
          <Comment id="{F2C72576-E091-4FE8-AF28-509522CD1915}"/>
        </Anchor>
        <SetTitle title="@Cesar David Fonseca Galindo Por favor validar comentario y solicitar aclaratorio"/>
      </Event>
    </History>
  </Task>
  <Task id="{36D867EC-9CC0-4761-B7D1-2BE4DAD26420}">
    <Anchor>
      <Comment id="{E86CCC66-BA3C-4A34-9E12-ABEECEDFA481}"/>
    </Anchor>
    <History>
      <Event time="2025-05-05T20:34:59.31" id="{B2B4DFF5-1504-4CA1-BCD7-8018C4418A54}">
        <Attribution userId="S::iroldan@mincultura.gov.co::d8807544-5ae3-40e2-ae09-2ba48a36e326" userName="Ivan Andres Roldan Cala" userProvider="AD"/>
        <Anchor>
          <Comment id="{E86CCC66-BA3C-4A34-9E12-ABEECEDFA481}"/>
        </Anchor>
        <Create/>
      </Event>
      <Event time="2025-05-05T20:34:59.31" id="{06F8D14B-91FF-41BF-831D-E5BD39CD8E5C}">
        <Attribution userId="S::iroldan@mincultura.gov.co::d8807544-5ae3-40e2-ae09-2ba48a36e326" userName="Ivan Andres Roldan Cala" userProvider="AD"/>
        <Anchor>
          <Comment id="{E86CCC66-BA3C-4A34-9E12-ABEECEDFA481}"/>
        </Anchor>
        <Assign userId="S::dmmartinezv@mincultura.gov.co::0164e546-330e-425d-a616-181c4f93e925" userName="Diana Marcela Martinez Vargas" userProvider="AD"/>
      </Event>
      <Event time="2025-05-05T20:34:59.31" id="{51557BA4-4AAB-4362-8D9E-1DB3F424745E}">
        <Attribution userId="S::iroldan@mincultura.gov.co::d8807544-5ae3-40e2-ae09-2ba48a36e326" userName="Ivan Andres Roldan Cala" userProvider="AD"/>
        <Anchor>
          <Comment id="{E86CCC66-BA3C-4A34-9E12-ABEECEDFA481}"/>
        </Anchor>
        <SetTitle title="@Diana Marcela Martinez Vargas por favor completar informacion"/>
      </Event>
    </History>
  </Task>
  <Task id="{181DA1FB-1FED-4F10-8662-179DAAEBFAE0}">
    <Anchor>
      <Comment id="{E0ED2758-B976-42E4-9FA8-8B218EC8C1D5}"/>
    </Anchor>
    <History>
      <Event time="2025-04-08T22:06:35.23" id="{B3DFD0F0-6FEC-49A6-AB2A-9D7C4B344789}">
        <Attribution userId="S::iroldan@mincultura.gov.co::d8807544-5ae3-40e2-ae09-2ba48a36e326" userName="Ivan Andres Roldan Cala" userProvider="AD"/>
        <Anchor>
          <Comment id="{E0ED2758-B976-42E4-9FA8-8B218EC8C1D5}"/>
        </Anchor>
        <Create/>
      </Event>
      <Event time="2025-04-08T22:06:35.23" id="{A3E89C07-E389-4CAD-8550-96D35A262A38}">
        <Attribution userId="S::iroldan@mincultura.gov.co::d8807544-5ae3-40e2-ae09-2ba48a36e326" userName="Ivan Andres Roldan Cala" userProvider="AD"/>
        <Anchor>
          <Comment id="{E0ED2758-B976-42E4-9FA8-8B218EC8C1D5}"/>
        </Anchor>
        <Assign userId="S::cfonseca@mincultura.gov.co::581b14ca-c113-4aa4-ae67-328088f877fe" userName="Cesar David Fonseca Galindo" userProvider="AD"/>
      </Event>
      <Event time="2025-04-08T22:06:35.23" id="{5CE5B67E-1BD5-48AA-BAF6-584C90844E31}">
        <Attribution userId="S::iroldan@mincultura.gov.co::d8807544-5ae3-40e2-ae09-2ba48a36e326" userName="Ivan Andres Roldan Cala" userProvider="AD"/>
        <Anchor>
          <Comment id="{E0ED2758-B976-42E4-9FA8-8B218EC8C1D5}"/>
        </Anchor>
        <SetTitle title="@Cesar David Fonseca Galindo"/>
      </Event>
    </History>
  </Task>
  <Task id="{686B7AFF-53AE-419E-9D5B-7CD03A2482EE}">
    <Anchor>
      <Comment id="{4E8BEBC5-D95E-4BA2-A891-2F7DAB264E4D}"/>
    </Anchor>
    <History>
      <Event time="2025-05-05T20:36:16.45" id="{5825413C-5E80-4272-AE6E-2BEBBBB1964F}">
        <Attribution userId="S::iroldan@mincultura.gov.co::d8807544-5ae3-40e2-ae09-2ba48a36e326" userName="Ivan Andres Roldan Cala" userProvider="AD"/>
        <Anchor>
          <Comment id="{4E8BEBC5-D95E-4BA2-A891-2F7DAB264E4D}"/>
        </Anchor>
        <Create/>
      </Event>
      <Event time="2025-05-05T20:36:16.45" id="{B4DE1A2A-4219-4CD7-8088-7B82513C1901}">
        <Attribution userId="S::iroldan@mincultura.gov.co::d8807544-5ae3-40e2-ae09-2ba48a36e326" userName="Ivan Andres Roldan Cala" userProvider="AD"/>
        <Anchor>
          <Comment id="{4E8BEBC5-D95E-4BA2-A891-2F7DAB264E4D}"/>
        </Anchor>
        <Assign userId="S::mriverar@mincultura.gov.co::7462084d-718a-450b-b16f-3a0e175dc507" userName="Maria Paula Rivera Rico" userProvider="AD"/>
      </Event>
      <Event time="2025-05-05T20:36:16.45" id="{1B389E7D-BAC5-474E-8AF9-3583FCCAAD69}">
        <Attribution userId="S::iroldan@mincultura.gov.co::d8807544-5ae3-40e2-ae09-2ba48a36e326" userName="Ivan Andres Roldan Cala" userProvider="AD"/>
        <Anchor>
          <Comment id="{4E8BEBC5-D95E-4BA2-A891-2F7DAB264E4D}"/>
        </Anchor>
        <SetTitle title="@Maria Paula Rivera Rico por favor completar informacion"/>
      </Event>
      <Event time="2025-05-05T20:49:52.04" id="{31BD56D1-CD30-4F80-B6CA-9F471F59B7AC}">
        <Attribution userId="S::mriverar@mincultura.gov.co::7462084d-718a-450b-b16f-3a0e175dc507" userName="Maria Paula Rivera Rico" userProvider="AD"/>
        <Progress percentComplete="100"/>
      </Event>
    </History>
  </Task>
</Tasks>
</file>

<file path=xl/documenttasks/documenttask2.xml><?xml version="1.0" encoding="utf-8"?>
<Tasks xmlns="http://schemas.microsoft.com/office/tasks/2019/documenttasks">
  <Task id="{2D169706-0576-48F5-AA84-E5C86951DD2D}">
    <Anchor>
      <Comment id="{88FDB20D-DD68-45D8-91E5-F45DA4EA15EA}"/>
    </Anchor>
    <History>
      <Event time="2025-05-13T23:30:36.0" id="{E085AB30-958C-4265-87F3-1BE57961E219}">
        <Attribution userId="S::mriverar@mincultura.gov.co::7462084d-718a-450b-b16f-3a0e175dc507" userName="Maria Paula Rivera Rico" userProvider="AD"/>
        <Anchor>
          <Comment id="{88FDB20D-DD68-45D8-91E5-F45DA4EA15EA}"/>
        </Anchor>
        <Create/>
      </Event>
      <Event time="2025-05-13T23:30:36.0" id="{3CE895BF-4463-495A-B244-1D94F35D05B3}">
        <Attribution userId="S::mriverar@mincultura.gov.co::7462084d-718a-450b-b16f-3a0e175dc507" userName="Maria Paula Rivera Rico" userProvider="AD"/>
        <Anchor>
          <Comment id="{88FDB20D-DD68-45D8-91E5-F45DA4EA15EA}"/>
        </Anchor>
        <Assign userId="S::dcortese@mincultura.gov.co::9583a7f9-ec05-4e24-a679-968c4d9e1dc4" userName="Diana Paola Cortes Escamilla" userProvider="AD"/>
      </Event>
      <Event time="2025-05-13T23:30:36.0" id="{2A30C52B-5089-4C7B-9AAA-56AB955776B3}">
        <Attribution userId="S::mriverar@mincultura.gov.co::7462084d-718a-450b-b16f-3a0e175dc507" userName="Maria Paula Rivera Rico" userProvider="AD"/>
        <Anchor>
          <Comment id="{88FDB20D-DD68-45D8-91E5-F45DA4EA15EA}"/>
        </Anchor>
        <SetTitle title="Buenas noches, agradezco su colaboracion en la remision de la poliza subasanada debido a que esta proxima a vencer @Diana Paola Cortes Escamilla @Gina Milena Puentes Morales @Dayana Marcela Vargas Moreno"/>
      </Event>
      <Event time="2025-05-14T00:26:37.17" id="{8EFE812E-B261-4960-A88D-EE87BCDA49A8}">
        <Attribution userId="S::mriverar@mincultura.gov.co::7462084d-718a-450b-b16f-3a0e175dc507" userName="Maria Paula Rivera Rico" userProvider="AD"/>
        <Progress percentComplete="100"/>
      </Event>
    </History>
  </Task>
  <Task id="{9329D20B-3EC6-4E03-8610-FC4CABFF2E69}">
    <Anchor>
      <Comment id="{275AE284-EE69-489A-A488-14E73C35F3AF}"/>
    </Anchor>
    <History>
      <Event time="2025-05-21T19:07:27.68" id="{278921B8-0955-4AD0-AD7E-E5754E32B6FA}">
        <Attribution userId="S::jcuevas@mincultura.gov.co::fb25decf-8137-4ae8-ae26-cdf23217ff16" userName="Juan David Cuevas Redondo" userProvider="AD"/>
        <Anchor>
          <Comment id="{275AE284-EE69-489A-A488-14E73C35F3AF}"/>
        </Anchor>
        <Create/>
      </Event>
      <Event time="2025-05-21T19:07:27.68" id="{8D3E4ABB-10E4-4D27-9400-F9A05768B9CB}">
        <Attribution userId="S::jcuevas@mincultura.gov.co::fb25decf-8137-4ae8-ae26-cdf23217ff16" userName="Juan David Cuevas Redondo" userProvider="AD"/>
        <Anchor>
          <Comment id="{275AE284-EE69-489A-A488-14E73C35F3AF}"/>
        </Anchor>
        <Assign userId="S::dcortese@mincultura.gov.co::9583a7f9-ec05-4e24-a679-968c4d9e1dc4" userName="Diana Paola Cortes Escamilla" userProvider="AD"/>
      </Event>
      <Event time="2025-05-21T19:07:27.68" id="{1A374D4B-A8B9-4267-8559-397636C60673}">
        <Attribution userId="S::jcuevas@mincultura.gov.co::fb25decf-8137-4ae8-ae26-cdf23217ff16" userName="Juan David Cuevas Redondo" userProvider="AD"/>
        <Anchor>
          <Comment id="{275AE284-EE69-489A-A488-14E73C35F3AF}"/>
        </Anchor>
        <SetTitle title="@Diana Paola Cortes Escamilla @Gina Milena Puentes Morales Por favor revisar los comentarios y solicitar ajuste requerido"/>
      </Event>
    </History>
  </Task>
  <Task id="{2CF41C11-59A5-4A03-9556-EA88AD42F715}">
    <Anchor>
      <Comment id="{0BBC345A-62A9-4770-B947-49B4D8393991}"/>
    </Anchor>
    <History>
      <Event time="2025-05-05T20:29:49.53" id="{CEE84D59-58C4-410C-9A82-1DF47CFA9C37}">
        <Attribution userId="S::iroldan@mincultura.gov.co::d8807544-5ae3-40e2-ae09-2ba48a36e326" userName="Ivan Andres Roldan Cala" userProvider="AD"/>
        <Anchor>
          <Comment id="{0BBC345A-62A9-4770-B947-49B4D8393991}"/>
        </Anchor>
        <Create/>
      </Event>
      <Event time="2025-05-05T20:29:49.53" id="{E7C892F1-4555-4E25-B0FA-4978784EE1A5}">
        <Attribution userId="S::iroldan@mincultura.gov.co::d8807544-5ae3-40e2-ae09-2ba48a36e326" userName="Ivan Andres Roldan Cala" userProvider="AD"/>
        <Anchor>
          <Comment id="{0BBC345A-62A9-4770-B947-49B4D8393991}"/>
        </Anchor>
        <Assign userId="S::cfonseca@mincultura.gov.co::581b14ca-c113-4aa4-ae67-328088f877fe" userName="Cesar David Fonseca Galindo" userProvider="AD"/>
      </Event>
      <Event time="2025-05-05T20:29:49.53" id="{1AD6132A-77AE-48E0-944B-9C7C099FD16D}">
        <Attribution userId="S::iroldan@mincultura.gov.co::d8807544-5ae3-40e2-ae09-2ba48a36e326" userName="Ivan Andres Roldan Cala" userProvider="AD"/>
        <Anchor>
          <Comment id="{0BBC345A-62A9-4770-B947-49B4D8393991}"/>
        </Anchor>
        <SetTitle title="@Cesar David Fonseca Galindo por favor completar informacion"/>
      </Event>
      <Event time="2025-05-05T21:21:46.16" id="{E34FC352-9206-4255-A406-C222456C13FC}">
        <Attribution userId="S::cfonseca@mincultura.gov.co::581b14ca-c113-4aa4-ae67-328088f877fe" userName="Cesar David Fonseca Galindo" userProvider="AD"/>
        <Progress percentComplete="100"/>
      </Event>
    </History>
  </Task>
  <Task id="{EC1D1D15-D133-4DFD-AFD1-172412778394}">
    <Anchor>
      <Comment id="{69C0844D-5E9C-4F69-B581-46C787A939B5}"/>
    </Anchor>
    <History>
      <Event time="2025-05-07T21:27:07.91" id="{A673AB2E-7061-450F-8F53-49A76E4C861F}">
        <Attribution userId="S::jcuevas@mincultura.gov.co::fb25decf-8137-4ae8-ae26-cdf23217ff16" userName="Juan David Cuevas Redondo" userProvider="AD"/>
        <Anchor>
          <Comment id="{69C0844D-5E9C-4F69-B581-46C787A939B5}"/>
        </Anchor>
        <Create/>
      </Event>
      <Event time="2025-05-07T21:27:07.91" id="{CB9EF8D5-5D22-42A1-9256-C1CA0E42BC09}">
        <Attribution userId="S::jcuevas@mincultura.gov.co::fb25decf-8137-4ae8-ae26-cdf23217ff16" userName="Juan David Cuevas Redondo" userProvider="AD"/>
        <Anchor>
          <Comment id="{69C0844D-5E9C-4F69-B581-46C787A939B5}"/>
        </Anchor>
        <Assign userId="S::dcortese@mincultura.gov.co::9583a7f9-ec05-4e24-a679-968c4d9e1dc4" userName="Diana Paola Cortes Escamilla" userProvider="AD"/>
      </Event>
      <Event time="2025-05-07T21:27:07.91" id="{21FEA46B-A375-4CC3-8496-BC78EFDB834C}">
        <Attribution userId="S::jcuevas@mincultura.gov.co::fb25decf-8137-4ae8-ae26-cdf23217ff16" userName="Juan David Cuevas Redondo" userProvider="AD"/>
        <Anchor>
          <Comment id="{69C0844D-5E9C-4F69-B581-46C787A939B5}"/>
        </Anchor>
        <SetTitle title="@Diana Paola Cortes Escamilla @Gina Milena Puentes Morales @Maria Paula Rivera Rico Se solicita ajustar la razón social y completar el nombre del proyecto"/>
      </Event>
    </History>
  </Task>
  <Task id="{29CC1A24-94C2-4D48-8461-16C96F238825}">
    <Anchor>
      <Comment id="{E52AC2A5-7742-49B3-924C-31D24CD7046C}"/>
    </Anchor>
    <History>
      <Event time="2025-05-05T20:38:40.47" id="{47CCDFDE-1C79-4BE6-AFC2-06C30ADF6F59}">
        <Attribution userId="S::iroldan@mincultura.gov.co::d8807544-5ae3-40e2-ae09-2ba48a36e326" userName="Ivan Andres Roldan Cala" userProvider="AD"/>
        <Anchor>
          <Comment id="{E52AC2A5-7742-49B3-924C-31D24CD7046C}"/>
        </Anchor>
        <Create/>
      </Event>
      <Event time="2025-05-05T20:38:40.47" id="{E8496D35-5C31-441F-9033-4189BD699EC0}">
        <Attribution userId="S::iroldan@mincultura.gov.co::d8807544-5ae3-40e2-ae09-2ba48a36e326" userName="Ivan Andres Roldan Cala" userProvider="AD"/>
        <Anchor>
          <Comment id="{E52AC2A5-7742-49B3-924C-31D24CD7046C}"/>
        </Anchor>
        <Assign userId="S::mriverar@mincultura.gov.co::7462084d-718a-450b-b16f-3a0e175dc507" userName="Maria Paula Rivera Rico" userProvider="AD"/>
      </Event>
      <Event time="2025-05-05T20:38:40.47" id="{6FA72F1E-D5D3-4E22-9E98-8B4BE4BCF3E1}">
        <Attribution userId="S::iroldan@mincultura.gov.co::d8807544-5ae3-40e2-ae09-2ba48a36e326" userName="Ivan Andres Roldan Cala" userProvider="AD"/>
        <Anchor>
          <Comment id="{E52AC2A5-7742-49B3-924C-31D24CD7046C}"/>
        </Anchor>
        <SetTitle title="@Maria Paula Rivera Rico por favor completar informacion"/>
      </Event>
      <Event time="2025-05-05T20:50:14.24" id="{DBFD5B20-468B-470D-9699-EEB198026D85}">
        <Attribution userId="S::mriverar@mincultura.gov.co::7462084d-718a-450b-b16f-3a0e175dc507" userName="Maria Paula Rivera Rico" userProvider="AD"/>
        <Progress percentComplete="100"/>
      </Event>
    </History>
  </Task>
  <Task id="{CB5EDF24-1A6D-412A-88C8-CD97D464F314}">
    <Anchor>
      <Comment id="{6954DF60-28A4-4504-ADCE-7FB394EC35DD}"/>
    </Anchor>
    <History>
      <Event time="2025-04-29T20:52:09.37" id="{82E999FF-576F-47D5-B491-B181860DE869}">
        <Attribution userId="S::jcuevas@mincultura.gov.co::fb25decf-8137-4ae8-ae26-cdf23217ff16" userName="Juan David Cuevas Redondo" userProvider="AD"/>
        <Anchor>
          <Comment id="{6954DF60-28A4-4504-ADCE-7FB394EC35DD}"/>
        </Anchor>
        <Create/>
      </Event>
      <Event time="2025-04-29T20:52:09.37" id="{7AA51F2C-F960-4378-ACE1-303CF710A8C1}">
        <Attribution userId="S::jcuevas@mincultura.gov.co::fb25decf-8137-4ae8-ae26-cdf23217ff16" userName="Juan David Cuevas Redondo" userProvider="AD"/>
        <Anchor>
          <Comment id="{6954DF60-28A4-4504-ADCE-7FB394EC35DD}"/>
        </Anchor>
        <Assign userId="S::mescamilla@mincultura.gov.co::cb151689-6c98-46db-92d8-bd2349c9b574" userName="Margarita Escamilla Rojas" userProvider="AD"/>
      </Event>
      <Event time="2025-04-29T20:52:09.37" id="{BBD16955-2DD8-42E4-9AA4-EDDB7096B12B}">
        <Attribution userId="S::jcuevas@mincultura.gov.co::fb25decf-8137-4ae8-ae26-cdf23217ff16" userName="Juan David Cuevas Redondo" userProvider="AD"/>
        <Anchor>
          <Comment id="{6954DF60-28A4-4504-ADCE-7FB394EC35DD}"/>
        </Anchor>
        <SetTitle title="@Margarita Escamilla Rojas Por favor adjuntar el acta en el drive"/>
      </Event>
    </History>
  </Task>
  <Task id="{756C462E-2A2E-48FB-824D-8CFE69A06D1C}">
    <Anchor>
      <Comment id="{8EFD1207-AA82-43F7-B998-10BB31978152}"/>
    </Anchor>
    <History>
      <Event time="2025-05-14T15:29:42.19" id="{26194A62-0351-447A-A751-68714D38CB8C}">
        <Attribution userId="S::jcuevas@mincultura.gov.co::fb25decf-8137-4ae8-ae26-cdf23217ff16" userName="Juan David Cuevas Redondo" userProvider="AD"/>
        <Anchor>
          <Comment id="{8EFD1207-AA82-43F7-B998-10BB31978152}"/>
        </Anchor>
        <Create/>
      </Event>
      <Event time="2025-05-14T15:29:42.19" id="{DAF94CA5-81DE-41E6-A402-EAD7641177C5}">
        <Attribution userId="S::jcuevas@mincultura.gov.co::fb25decf-8137-4ae8-ae26-cdf23217ff16" userName="Juan David Cuevas Redondo" userProvider="AD"/>
        <Anchor>
          <Comment id="{8EFD1207-AA82-43F7-B998-10BB31978152}"/>
        </Anchor>
        <Assign userId="S::dcortese@mincultura.gov.co::9583a7f9-ec05-4e24-a679-968c4d9e1dc4" userName="Diana Paola Cortes Escamilla" userProvider="AD"/>
      </Event>
      <Event time="2025-05-14T15:29:42.19" id="{560C4E8B-4EE9-45F6-B73F-D4F4DC9E519D}">
        <Attribution userId="S::jcuevas@mincultura.gov.co::fb25decf-8137-4ae8-ae26-cdf23217ff16" userName="Juan David Cuevas Redondo" userProvider="AD"/>
        <Anchor>
          <Comment id="{8EFD1207-AA82-43F7-B998-10BB31978152}"/>
        </Anchor>
        <SetTitle title="@Diana Paola Cortes Escamilla @Gina Milena Puentes Morales @Maria Paula Rivera Rico Se solicita validar los comentarios"/>
      </Event>
    </History>
  </Task>
  <Task id="{B8443F3D-13E7-4A48-830B-6DBE0C998FCF}">
    <Anchor>
      <Comment id="{96BD7864-6CE8-4CA5-B8C3-868DA9F99D41}"/>
    </Anchor>
    <History>
      <Event time="2025-05-22T00:38:03.19" id="{26ED9CC6-34B8-4CB7-B298-47C9B91ADD04}">
        <Attribution userId="S::jcuevas@mincultura.gov.co::fb25decf-8137-4ae8-ae26-cdf23217ff16" userName="Juan David Cuevas Redondo" userProvider="AD"/>
        <Anchor>
          <Comment id="{96BD7864-6CE8-4CA5-B8C3-868DA9F99D41}"/>
        </Anchor>
        <Create/>
      </Event>
      <Event time="2025-05-22T00:38:03.19" id="{3AE3248A-F2AA-40DF-AE37-E4AD0AD15C24}">
        <Attribution userId="S::jcuevas@mincultura.gov.co::fb25decf-8137-4ae8-ae26-cdf23217ff16" userName="Juan David Cuevas Redondo" userProvider="AD"/>
        <Anchor>
          <Comment id="{96BD7864-6CE8-4CA5-B8C3-868DA9F99D41}"/>
        </Anchor>
        <Assign userId="S::dcortese@mincultura.gov.co::9583a7f9-ec05-4e24-a679-968c4d9e1dc4" userName="Diana Paola Cortes Escamilla" userProvider="AD"/>
      </Event>
      <Event time="2025-05-22T00:38:03.19" id="{77A3AB9A-401E-4D73-BD1F-20C04F56716C}">
        <Attribution userId="S::jcuevas@mincultura.gov.co::fb25decf-8137-4ae8-ae26-cdf23217ff16" userName="Juan David Cuevas Redondo" userProvider="AD"/>
        <Anchor>
          <Comment id="{96BD7864-6CE8-4CA5-B8C3-868DA9F99D41}"/>
        </Anchor>
        <SetTitle title="@Diana Paola Cortes Escamilla @Diana Marcela Martinez Vargas @Gina Milena Puentes Morales Por favor validar comentarios y solicitar el ajuste correspondiente"/>
      </Event>
    </History>
  </Task>
  <Task id="{CC30A34B-D8A3-4BEC-8F8E-464251415540}">
    <Anchor>
      <Comment id="{A0104C6F-25B7-4F07-9ABB-9E685486E3B9}"/>
    </Anchor>
    <History>
      <Event time="2025-08-13T00:05:27.93" id="{E04D3673-CAA2-4325-A0FB-2789919C7873}">
        <Attribution userId="S::jcuevas@mincultura.gov.co::fb25decf-8137-4ae8-ae26-cdf23217ff16" userName="Juan David Cuevas Redondo" userProvider="AD"/>
        <Anchor>
          <Comment id="{A0104C6F-25B7-4F07-9ABB-9E685486E3B9}"/>
        </Anchor>
        <Create/>
      </Event>
      <Event time="2025-08-13T00:05:27.93" id="{7A086943-A4AF-4FE8-9439-91F2FE72C701}">
        <Attribution userId="S::jcuevas@mincultura.gov.co::fb25decf-8137-4ae8-ae26-cdf23217ff16" userName="Juan David Cuevas Redondo" userProvider="AD"/>
        <Anchor>
          <Comment id="{A0104C6F-25B7-4F07-9ABB-9E685486E3B9}"/>
        </Anchor>
        <Assign userId="S::dcortese@mincultura.gov.co::9583a7f9-ec05-4e24-a679-968c4d9e1dc4" userName="Diana Paola Cortes Escamilla" userProvider="AD"/>
      </Event>
      <Event time="2025-08-13T00:05:27.93" id="{2E0F7EC4-023E-491B-A56F-371075ADDF5C}">
        <Attribution userId="S::jcuevas@mincultura.gov.co::fb25decf-8137-4ae8-ae26-cdf23217ff16" userName="Juan David Cuevas Redondo" userProvider="AD"/>
        <Anchor>
          <Comment id="{A0104C6F-25B7-4F07-9ABB-9E685486E3B9}"/>
        </Anchor>
        <SetTitle title="Solicito su colaboración @Diana Paola Cortes Escamilla @Gina Milena Puentes Morales @Dayana Marcela Vargas Moreno @Diana Marcela Martinez Vargas"/>
      </Event>
    </History>
  </Task>
  <Task id="{A1EEE85C-54C3-4DFD-A6CB-F8DAC9D94368}">
    <Anchor>
      <Comment id="{34818B0D-4CB1-4E16-AD27-6C0DFE1E828A}"/>
    </Anchor>
    <History>
      <Event time="2025-04-15T12:16:58.97" id="{57FFA8F2-A5F2-42C7-BAEF-50E6E466C9DE}">
        <Attribution userId="S::jcuevas@mincultura.gov.co::fb25decf-8137-4ae8-ae26-cdf23217ff16" userName="Juan David Cuevas Redondo" userProvider="AD"/>
        <Anchor>
          <Comment id="{34818B0D-4CB1-4E16-AD27-6C0DFE1E828A}"/>
        </Anchor>
        <Create/>
      </Event>
      <Event time="2025-04-15T12:16:58.97" id="{D33A1585-C5B8-40D3-8666-2588DDEB7D74}">
        <Attribution userId="S::jcuevas@mincultura.gov.co::fb25decf-8137-4ae8-ae26-cdf23217ff16" userName="Juan David Cuevas Redondo" userProvider="AD"/>
        <Anchor>
          <Comment id="{34818B0D-4CB1-4E16-AD27-6C0DFE1E828A}"/>
        </Anchor>
        <Assign userId="S::cfonseca@mincultura.gov.co::581b14ca-c113-4aa4-ae67-328088f877fe" userName="Cesar David Fonseca Galindo" userProvider="AD"/>
      </Event>
      <Event time="2025-04-15T12:16:58.97" id="{B90862D2-0C23-4B66-A84B-61CFB8DB7799}">
        <Attribution userId="S::jcuevas@mincultura.gov.co::fb25decf-8137-4ae8-ae26-cdf23217ff16" userName="Juan David Cuevas Redondo" userProvider="AD"/>
        <Anchor>
          <Comment id="{34818B0D-4CB1-4E16-AD27-6C0DFE1E828A}"/>
        </Anchor>
        <SetTitle title="@Cesar David Fonseca Galindo Por favor validar comentario y solicitar aclaratorio"/>
      </Event>
    </History>
  </Task>
  <Task id="{FC99095D-D42F-4623-AADE-2219E5869E5B}">
    <Anchor>
      <Comment id="{80EFD597-7465-44BA-B654-29B4469EDBF3}"/>
    </Anchor>
    <History>
      <Event time="2025-05-05T20:37:34.14" id="{ECF308B7-ADFC-4C2F-BAD5-36E8CD094BBB}">
        <Attribution userId="S::iroldan@mincultura.gov.co::d8807544-5ae3-40e2-ae09-2ba48a36e326" userName="Ivan Andres Roldan Cala" userProvider="AD"/>
        <Anchor>
          <Comment id="{80EFD597-7465-44BA-B654-29B4469EDBF3}"/>
        </Anchor>
        <Create/>
      </Event>
      <Event time="2025-05-05T20:37:34.14" id="{F61A0BE5-F369-4026-AB82-E06F5619B39E}">
        <Attribution userId="S::iroldan@mincultura.gov.co::d8807544-5ae3-40e2-ae09-2ba48a36e326" userName="Ivan Andres Roldan Cala" userProvider="AD"/>
        <Anchor>
          <Comment id="{80EFD597-7465-44BA-B654-29B4469EDBF3}"/>
        </Anchor>
        <Assign userId="S::mriverar@mincultura.gov.co::7462084d-718a-450b-b16f-3a0e175dc507" userName="Maria Paula Rivera Rico" userProvider="AD"/>
      </Event>
      <Event time="2025-05-05T20:37:34.14" id="{2C8693ED-C6E2-4DC6-871A-632C29D55446}">
        <Attribution userId="S::iroldan@mincultura.gov.co::d8807544-5ae3-40e2-ae09-2ba48a36e326" userName="Ivan Andres Roldan Cala" userProvider="AD"/>
        <Anchor>
          <Comment id="{80EFD597-7465-44BA-B654-29B4469EDBF3}"/>
        </Anchor>
        <SetTitle title="@Maria Paula Rivera Rico por favor completar informacion"/>
      </Event>
      <Event time="2025-05-05T20:50:01.07" id="{00BB0091-85E5-4236-B54A-CF0BC10AA7EE}">
        <Attribution userId="S::mriverar@mincultura.gov.co::7462084d-718a-450b-b16f-3a0e175dc507" userName="Maria Paula Rivera Rico" userProvider="AD"/>
        <Progress percentComplete="100"/>
      </Event>
    </History>
  </Task>
  <Task id="{B4B1E863-CCCB-490D-9F4F-C75E49B91C2A}">
    <Anchor>
      <Comment id="{2243FBEE-9882-4AF1-AFF8-94C31EFB4E85}"/>
    </Anchor>
    <History>
      <Event time="2025-05-05T20:36:16.45" id="{5825413C-5E80-4272-AE6E-2BEBBBB1964F}">
        <Attribution userId="S::iroldan@mincultura.gov.co::d8807544-5ae3-40e2-ae09-2ba48a36e326" userName="Ivan Andres Roldan Cala" userProvider="AD"/>
        <Anchor>
          <Comment id="{2243FBEE-9882-4AF1-AFF8-94C31EFB4E85}"/>
        </Anchor>
        <Create/>
      </Event>
      <Event time="2025-05-05T20:36:16.45" id="{B4DE1A2A-4219-4CD7-8088-7B82513C1901}">
        <Attribution userId="S::iroldan@mincultura.gov.co::d8807544-5ae3-40e2-ae09-2ba48a36e326" userName="Ivan Andres Roldan Cala" userProvider="AD"/>
        <Anchor>
          <Comment id="{2243FBEE-9882-4AF1-AFF8-94C31EFB4E85}"/>
        </Anchor>
        <Assign userId="S::mriverar@mincultura.gov.co::7462084d-718a-450b-b16f-3a0e175dc507" userName="Maria Paula Rivera Rico" userProvider="AD"/>
      </Event>
      <Event time="2025-05-05T20:36:16.45" id="{1B389E7D-BAC5-474E-8AF9-3583FCCAAD69}">
        <Attribution userId="S::iroldan@mincultura.gov.co::d8807544-5ae3-40e2-ae09-2ba48a36e326" userName="Ivan Andres Roldan Cala" userProvider="AD"/>
        <Anchor>
          <Comment id="{2243FBEE-9882-4AF1-AFF8-94C31EFB4E85}"/>
        </Anchor>
        <SetTitle title="@Maria Paula Rivera Rico por favor completar informacion"/>
      </Event>
      <Event time="2025-05-05T20:49:52.04" id="{31BD56D1-CD30-4F80-B6CA-9F471F59B7AC}">
        <Attribution userId="S::mriverar@mincultura.gov.co::7462084d-718a-450b-b16f-3a0e175dc507" userName="Maria Paula Rivera Rico" userProvider="AD"/>
        <Progress percentComplete="100"/>
      </Event>
    </History>
  </Task>
  <Task id="{AF891977-851F-4FC5-BB0C-75A6022D904F}">
    <Anchor>
      <Comment id="{9C79EBFC-1116-4564-ABB6-FEDEDA559442}"/>
    </Anchor>
    <History>
      <Event time="2025-05-05T20:34:59.31" id="{B2B4DFF5-1504-4CA1-BCD7-8018C4418A54}">
        <Attribution userId="S::iroldan@mincultura.gov.co::d8807544-5ae3-40e2-ae09-2ba48a36e326" userName="Ivan Andres Roldan Cala" userProvider="AD"/>
        <Anchor>
          <Comment id="{9C79EBFC-1116-4564-ABB6-FEDEDA559442}"/>
        </Anchor>
        <Create/>
      </Event>
      <Event time="2025-05-05T20:34:59.31" id="{06F8D14B-91FF-41BF-831D-E5BD39CD8E5C}">
        <Attribution userId="S::iroldan@mincultura.gov.co::d8807544-5ae3-40e2-ae09-2ba48a36e326" userName="Ivan Andres Roldan Cala" userProvider="AD"/>
        <Anchor>
          <Comment id="{9C79EBFC-1116-4564-ABB6-FEDEDA559442}"/>
        </Anchor>
        <Assign userId="S::dmmartinezv@mincultura.gov.co::0164e546-330e-425d-a616-181c4f93e925" userName="Diana Marcela Martinez Vargas" userProvider="AD"/>
      </Event>
      <Event time="2025-05-05T20:34:59.31" id="{51557BA4-4AAB-4362-8D9E-1DB3F424745E}">
        <Attribution userId="S::iroldan@mincultura.gov.co::d8807544-5ae3-40e2-ae09-2ba48a36e326" userName="Ivan Andres Roldan Cala" userProvider="AD"/>
        <Anchor>
          <Comment id="{9C79EBFC-1116-4564-ABB6-FEDEDA559442}"/>
        </Anchor>
        <SetTitle title="@Diana Marcela Martinez Vargas por favor completar informacion"/>
      </Event>
    </History>
  </Task>
  <Task id="{57171288-DB23-4CDD-8265-DBF00458F5D4}">
    <Anchor>
      <Comment id="{97AAD4C3-0855-457D-89DB-684D6E54ADBB}"/>
    </Anchor>
    <History>
      <Event time="2025-05-12T16:00:30.14" id="{3B22298D-5548-4819-A9E3-B9B70B07351E}">
        <Attribution userId="S::jcuevas@mincultura.gov.co::fb25decf-8137-4ae8-ae26-cdf23217ff16" userName="Juan David Cuevas Redondo" userProvider="AD"/>
        <Anchor>
          <Comment id="{97AAD4C3-0855-457D-89DB-684D6E54ADBB}"/>
        </Anchor>
        <Create/>
      </Event>
      <Event time="2025-05-12T16:00:30.14" id="{E172B7F3-04F6-4029-93F5-00DD60CE0704}">
        <Attribution userId="S::jcuevas@mincultura.gov.co::fb25decf-8137-4ae8-ae26-cdf23217ff16" userName="Juan David Cuevas Redondo" userProvider="AD"/>
        <Anchor>
          <Comment id="{97AAD4C3-0855-457D-89DB-684D6E54ADBB}"/>
        </Anchor>
        <Assign userId="S::dcortese@mincultura.gov.co::9583a7f9-ec05-4e24-a679-968c4d9e1dc4" userName="Diana Paola Cortes Escamilla" userProvider="AD"/>
      </Event>
      <Event time="2025-05-12T16:00:30.14" id="{58D721B7-805F-407C-9245-FCC109B97219}">
        <Attribution userId="S::jcuevas@mincultura.gov.co::fb25decf-8137-4ae8-ae26-cdf23217ff16" userName="Juan David Cuevas Redondo" userProvider="AD"/>
        <Anchor>
          <Comment id="{97AAD4C3-0855-457D-89DB-684D6E54ADBB}"/>
        </Anchor>
        <SetTitle title="@Diana Paola Cortes Escamilla @Gina Milena Puentes Morales @Diana Marcela Martinez Vargas Se solicita incorporar # de registro y nombre de proyecto"/>
      </Event>
    </History>
  </Task>
  <Task id="{6E306F93-8822-40AC-869C-A26F4A71EF15}">
    <Anchor>
      <Comment id="{C7E7BAB3-AE62-4ABE-9AED-739793351540}"/>
    </Anchor>
    <History>
      <Event time="2025-05-19T20:34:15.02" id="{4D95B478-534B-4F55-A1FA-E0C0390F7A88}">
        <Attribution userId="S::jcuevas@mincultura.gov.co::fb25decf-8137-4ae8-ae26-cdf23217ff16" userName="Juan David Cuevas Redondo" userProvider="AD"/>
        <Anchor>
          <Comment id="{C7E7BAB3-AE62-4ABE-9AED-739793351540}"/>
        </Anchor>
        <Create/>
      </Event>
      <Event time="2025-05-19T20:34:15.02" id="{4A6FBEC8-F234-4107-8670-1CC7FA9BC175}">
        <Attribution userId="S::jcuevas@mincultura.gov.co::fb25decf-8137-4ae8-ae26-cdf23217ff16" userName="Juan David Cuevas Redondo" userProvider="AD"/>
        <Anchor>
          <Comment id="{C7E7BAB3-AE62-4ABE-9AED-739793351540}"/>
        </Anchor>
        <Assign userId="S::dcortese@mincultura.gov.co::9583a7f9-ec05-4e24-a679-968c4d9e1dc4" userName="Diana Paola Cortes Escamilla" userProvider="AD"/>
      </Event>
      <Event time="2025-05-19T20:34:15.02" id="{1ADA6751-1A0A-4D0C-B986-5AE32B493EA6}">
        <Attribution userId="S::jcuevas@mincultura.gov.co::fb25decf-8137-4ae8-ae26-cdf23217ff16" userName="Juan David Cuevas Redondo" userProvider="AD"/>
        <Anchor>
          <Comment id="{C7E7BAB3-AE62-4ABE-9AED-739793351540}"/>
        </Anchor>
        <SetTitle title="@Diana Paola Cortes Escamilla @Gina Milena Puentes Morales @Rodrigo Fernando Augusto Cuellar Martinez Se solicita revisar los comentarios y ajustar la garantía"/>
      </Event>
    </History>
  </Task>
  <Task id="{48B111A1-20F9-4BD1-A57E-5C5A363B918E}">
    <Anchor>
      <Comment id="{4DF90AC1-CF04-48CE-BBDA-7513C3D5178F}"/>
    </Anchor>
    <History>
      <Event time="2025-07-07T17:13:34.97" id="{3340329A-93A1-4DB5-A212-CFC6DDC58A62}">
        <Attribution userId="S::mriverar@mincultura.gov.co::7462084d-718a-450b-b16f-3a0e175dc507" userName="Maria Paula Rivera Rico" userProvider="AD"/>
        <Anchor>
          <Comment id="{4DF90AC1-CF04-48CE-BBDA-7513C3D5178F}"/>
        </Anchor>
        <Create/>
      </Event>
      <Event time="2025-07-07T17:13:34.97" id="{C0C547A6-B289-45D2-B6CC-4859C2BF5786}">
        <Attribution userId="S::mriverar@mincultura.gov.co::7462084d-718a-450b-b16f-3a0e175dc507" userName="Maria Paula Rivera Rico" userProvider="AD"/>
        <Anchor>
          <Comment id="{4DF90AC1-CF04-48CE-BBDA-7513C3D5178F}"/>
        </Anchor>
        <Assign userId="S::dcortese@mincultura.gov.co::9583a7f9-ec05-4e24-a679-968c4d9e1dc4" userName="Diana Paola Cortes Escamilla" userProvider="AD"/>
      </Event>
      <Event time="2025-07-07T17:13:34.97" id="{A6264149-9C59-4611-986D-65B831202E39}">
        <Attribution userId="S::mriverar@mincultura.gov.co::7462084d-718a-450b-b16f-3a0e175dc507" userName="Maria Paula Rivera Rico" userProvider="AD"/>
        <Anchor>
          <Comment id="{4DF90AC1-CF04-48CE-BBDA-7513C3D5178F}"/>
        </Anchor>
        <SetTitle title="Fvor subsanar urgente, proyecto ya finalizado @Diana Paola Cortes Escamilla @Gina Milena Puentes Morales"/>
      </Event>
    </History>
  </Task>
  <Task id="{6182CCB9-1C0C-4034-BCBE-4220C865EE7B}">
    <Anchor>
      <Comment id="{A08ECB40-8F74-4902-9BA3-D7E1E4AFFF85}"/>
    </Anchor>
    <History>
      <Event time="2025-05-05T20:37:23.33" id="{94D0493B-FFA7-4DC3-9AB7-2F215E2829D2}">
        <Attribution userId="S::iroldan@mincultura.gov.co::d8807544-5ae3-40e2-ae09-2ba48a36e326" userName="Ivan Andres Roldan Cala" userProvider="AD"/>
        <Anchor>
          <Comment id="{A08ECB40-8F74-4902-9BA3-D7E1E4AFFF85}"/>
        </Anchor>
        <Create/>
      </Event>
      <Event time="2025-05-05T20:37:23.33" id="{D171467B-B030-4471-B769-9EBD2D6159FF}">
        <Attribution userId="S::iroldan@mincultura.gov.co::d8807544-5ae3-40e2-ae09-2ba48a36e326" userName="Ivan Andres Roldan Cala" userProvider="AD"/>
        <Anchor>
          <Comment id="{A08ECB40-8F74-4902-9BA3-D7E1E4AFFF85}"/>
        </Anchor>
        <Assign userId="S::mriverar@mincultura.gov.co::7462084d-718a-450b-b16f-3a0e175dc507" userName="Maria Paula Rivera Rico" userProvider="AD"/>
      </Event>
      <Event time="2025-05-05T20:37:23.33" id="{C1CE2BFB-4F5B-4A63-A562-8DF6844BE735}">
        <Attribution userId="S::iroldan@mincultura.gov.co::d8807544-5ae3-40e2-ae09-2ba48a36e326" userName="Ivan Andres Roldan Cala" userProvider="AD"/>
        <Anchor>
          <Comment id="{A08ECB40-8F74-4902-9BA3-D7E1E4AFFF85}"/>
        </Anchor>
        <SetTitle title="@Maria Paula Rivera Rico por favor completar informacion"/>
      </Event>
      <Event time="2025-05-05T20:49:59.14" id="{86E4A162-BCE2-41A8-A603-BB172A3B5BE1}">
        <Attribution userId="S::mriverar@mincultura.gov.co::7462084d-718a-450b-b16f-3a0e175dc507" userName="Maria Paula Rivera Rico" userProvider="AD"/>
        <Progress percentComplete="100"/>
      </Event>
    </History>
  </Task>
  <Task id="{1C5D95BC-9B27-44DD-9C01-305F7F1F129B}">
    <Anchor>
      <Comment id="{4E49202F-B19C-4A19-8437-03C729D62EAD}"/>
    </Anchor>
    <History>
      <Event time="2025-05-07T18:24:58.79" id="{801374F4-A6B7-42AC-8B2E-841C7098AC94}">
        <Attribution userId="S::jcuevas@mincultura.gov.co::fb25decf-8137-4ae8-ae26-cdf23217ff16" userName="Juan David Cuevas Redondo" userProvider="AD"/>
        <Anchor>
          <Comment id="{4E49202F-B19C-4A19-8437-03C729D62EAD}"/>
        </Anchor>
        <Create/>
      </Event>
      <Event time="2025-05-07T18:24:58.79" id="{FCB02FF3-C76B-4E2B-9DA4-A4F4374819FE}">
        <Attribution userId="S::jcuevas@mincultura.gov.co::fb25decf-8137-4ae8-ae26-cdf23217ff16" userName="Juan David Cuevas Redondo" userProvider="AD"/>
        <Anchor>
          <Comment id="{4E49202F-B19C-4A19-8437-03C729D62EAD}"/>
        </Anchor>
        <Assign userId="S::dmmartinezv@mincultura.gov.co::0164e546-330e-425d-a616-181c4f93e925" userName="Diana Marcela Martinez Vargas" userProvider="AD"/>
      </Event>
      <Event time="2025-05-07T18:24:58.79" id="{61E0CFB9-73EA-443A-867E-D680ADAE36C4}">
        <Attribution userId="S::jcuevas@mincultura.gov.co::fb25decf-8137-4ae8-ae26-cdf23217ff16" userName="Juan David Cuevas Redondo" userProvider="AD"/>
        <Anchor>
          <Comment id="{4E49202F-B19C-4A19-8437-03C729D62EAD}"/>
        </Anchor>
        <SetTitle title="@Diana Marcela Martinez Vargas @Gina Milena Puentes Morales @Rodrigo Fernando Augusto Cuellar Martinez Se remite para subsanar objeto de la póliza"/>
      </Event>
      <Event time="2025-05-07T19:47:39.76" id="{FCB17F5E-FE56-4711-B0E1-A5934B5845CD}">
        <Attribution userId="S::jcuevas@mincultura.gov.co::fb25decf-8137-4ae8-ae26-cdf23217ff16" userName="Juan David Cuevas Redondo" userProvider="AD"/>
        <Anchor>
          <Comment id="{06BB6BD2-60F7-4249-95B7-50737DF4A6EA}"/>
        </Anchor>
        <UnassignAll/>
      </Event>
      <Event time="2025-05-07T19:47:39.76" id="{C7DC23B5-705B-4B39-A3DC-1BB89A7D12E1}">
        <Attribution userId="S::jcuevas@mincultura.gov.co::fb25decf-8137-4ae8-ae26-cdf23217ff16" userName="Juan David Cuevas Redondo" userProvider="AD"/>
        <Anchor>
          <Comment id="{06BB6BD2-60F7-4249-95B7-50737DF4A6EA}"/>
        </Anchor>
        <Assign userId="S::dcortese@mincultura.gov.co::9583a7f9-ec05-4e24-a679-968c4d9e1dc4" userName="Diana Paola Cortes Escamilla" userProvider="AD"/>
      </Event>
    </History>
  </Task>
  <Task id="{2189D4BD-A7B4-495C-AA49-B2EC5BF9E995}">
    <Anchor>
      <Comment id="{03392798-D8BB-4299-B588-0BC3A53AAF87}"/>
    </Anchor>
    <History>
      <Event time="2025-04-23T16:13:22.99" id="{0573E4A0-2537-41CB-A943-0B9A0571B2C6}">
        <Attribution userId="S::jcuevas@mincultura.gov.co::fb25decf-8137-4ae8-ae26-cdf23217ff16" userName="Juan David Cuevas Redondo" userProvider="AD"/>
        <Anchor>
          <Comment id="{03392798-D8BB-4299-B588-0BC3A53AAF87}"/>
        </Anchor>
        <Create/>
      </Event>
      <Event time="2025-04-23T16:13:22.99" id="{4C6CCCFB-BDEF-4690-AD12-6C54AAE4D977}">
        <Attribution userId="S::jcuevas@mincultura.gov.co::fb25decf-8137-4ae8-ae26-cdf23217ff16" userName="Juan David Cuevas Redondo" userProvider="AD"/>
        <Anchor>
          <Comment id="{03392798-D8BB-4299-B588-0BC3A53AAF87}"/>
        </Anchor>
        <Assign userId="S::dcortese@mincultura.gov.co::9583a7f9-ec05-4e24-a679-968c4d9e1dc4" userName="Diana Paola Cortes Escamilla" userProvider="AD"/>
      </Event>
      <Event time="2025-04-23T16:13:22.99" id="{6DBAEF6D-EE86-40E1-84F1-88B1FD00F0CB}">
        <Attribution userId="S::jcuevas@mincultura.gov.co::fb25decf-8137-4ae8-ae26-cdf23217ff16" userName="Juan David Cuevas Redondo" userProvider="AD"/>
        <Anchor>
          <Comment id="{03392798-D8BB-4299-B588-0BC3A53AAF87}"/>
        </Anchor>
        <SetTitle title="@Diana Paola Cortes Escamilla Por favor subsanar lo correspondiente"/>
      </Event>
      <Event time="2025-05-13T23:31:07.16" id="{D4B35943-54A5-44DE-8C8A-5DB014409785}">
        <Attribution userId="S::mriverar@mincultura.gov.co::7462084d-718a-450b-b16f-3a0e175dc507" userName="Maria Paula Rivera Rico" userProvider="AD"/>
        <Anchor>
          <Comment id="{BBBD4C5D-10C4-4CD8-B29C-10B735D21920}"/>
        </Anchor>
        <UnassignAll/>
      </Event>
      <Event time="2025-05-13T23:31:07.16" id="{A3A203B9-BE10-4006-A401-36F2B05C2AD9}">
        <Attribution userId="S::mriverar@mincultura.gov.co::7462084d-718a-450b-b16f-3a0e175dc507" userName="Maria Paula Rivera Rico" userProvider="AD"/>
        <Anchor>
          <Comment id="{BBBD4C5D-10C4-4CD8-B29C-10B735D21920}"/>
        </Anchor>
        <Assign userId="S::jcuevas@mincultura.gov.co::fb25decf-8137-4ae8-ae26-cdf23217ff16" userName="Juan David Cuevas Redondo" userProvider="AD"/>
      </Event>
    </History>
  </Task>
  <Task id="{53C18BCB-3F51-44B6-9606-16D415295DDF}">
    <Anchor>
      <Comment id="{D10BFC2E-92BF-4C52-92CC-CF61B6D942EB}"/>
    </Anchor>
    <History>
      <Event time="2025-05-05T20:38:05.32" id="{677CEEE8-9971-47F7-9253-AEF53861FFB5}">
        <Attribution userId="S::iroldan@mincultura.gov.co::d8807544-5ae3-40e2-ae09-2ba48a36e326" userName="Ivan Andres Roldan Cala" userProvider="AD"/>
        <Anchor>
          <Comment id="{D10BFC2E-92BF-4C52-92CC-CF61B6D942EB}"/>
        </Anchor>
        <Create/>
      </Event>
      <Event time="2025-05-05T20:38:05.32" id="{7E89A83B-73B1-44F7-8F97-04D396FE66A5}">
        <Attribution userId="S::iroldan@mincultura.gov.co::d8807544-5ae3-40e2-ae09-2ba48a36e326" userName="Ivan Andres Roldan Cala" userProvider="AD"/>
        <Anchor>
          <Comment id="{D10BFC2E-92BF-4C52-92CC-CF61B6D942EB}"/>
        </Anchor>
        <Assign userId="S::mriverar@mincultura.gov.co::7462084d-718a-450b-b16f-3a0e175dc507" userName="Maria Paula Rivera Rico" userProvider="AD"/>
      </Event>
      <Event time="2025-05-05T20:38:05.32" id="{92B59E50-005E-496E-95DD-0D3E5E0C7BF6}">
        <Attribution userId="S::iroldan@mincultura.gov.co::d8807544-5ae3-40e2-ae09-2ba48a36e326" userName="Ivan Andres Roldan Cala" userProvider="AD"/>
        <Anchor>
          <Comment id="{D10BFC2E-92BF-4C52-92CC-CF61B6D942EB}"/>
        </Anchor>
        <SetTitle title="@Maria Paula Rivera Rico por favor completar informacion"/>
      </Event>
      <Event time="2025-05-05T20:50:04.90" id="{BF76466F-8676-4D0A-9CA6-A59C4A2A1ACC}">
        <Attribution userId="S::mriverar@mincultura.gov.co::7462084d-718a-450b-b16f-3a0e175dc507" userName="Maria Paula Rivera Rico" userProvider="AD"/>
        <Progress percentComplete="100"/>
      </Event>
    </History>
  </Task>
  <Task id="{CBFE66D6-0795-4FC2-A130-B1CB4BBA0055}">
    <Anchor>
      <Comment id="{41A3D3F8-D5CE-4F54-914A-7227B2CC72E5}"/>
    </Anchor>
    <History>
      <Event time="2025-05-23T11:42:44.28" id="{F76E5884-A27D-46F2-ABC0-3AC273000B5A}">
        <Attribution userId="S::jcuevas@mincultura.gov.co::fb25decf-8137-4ae8-ae26-cdf23217ff16" userName="Juan David Cuevas Redondo" userProvider="AD"/>
        <Anchor>
          <Comment id="{41A3D3F8-D5CE-4F54-914A-7227B2CC72E5}"/>
        </Anchor>
        <Create/>
      </Event>
      <Event time="2025-05-23T11:42:44.28" id="{D922F8F1-9F34-499E-9FFC-ACE27CE88754}">
        <Attribution userId="S::jcuevas@mincultura.gov.co::fb25decf-8137-4ae8-ae26-cdf23217ff16" userName="Juan David Cuevas Redondo" userProvider="AD"/>
        <Anchor>
          <Comment id="{41A3D3F8-D5CE-4F54-914A-7227B2CC72E5}"/>
        </Anchor>
        <Assign userId="S::dcortese@mincultura.gov.co::9583a7f9-ec05-4e24-a679-968c4d9e1dc4" userName="Diana Paola Cortes Escamilla" userProvider="AD"/>
      </Event>
      <Event time="2025-05-23T11:42:44.28" id="{A8AD1EE0-A2CB-43AE-8652-5DC61F82A608}">
        <Attribution userId="S::jcuevas@mincultura.gov.co::fb25decf-8137-4ae8-ae26-cdf23217ff16" userName="Juan David Cuevas Redondo" userProvider="AD"/>
        <Anchor>
          <Comment id="{41A3D3F8-D5CE-4F54-914A-7227B2CC72E5}"/>
        </Anchor>
        <SetTitle title="@Diana Paola Cortes Escamilla @Gina Milena Puentes Morales @Diana Marcela Martinez Vargas Por favor revisar los comentarios y solicitar el ajuste de. nombre del proyecto en el objeto de la póliza"/>
      </Event>
    </History>
  </Task>
  <Task id="{8F02FFDD-BF06-4E65-BA2E-260ECA9837B0}">
    <Anchor>
      <Comment id="{2870FECB-D305-4454-88A1-51DF5EAA4440}"/>
    </Anchor>
    <History>
      <Event time="2025-05-05T20:30:32.72" id="{073E8A3F-BB8E-485B-AD62-1EEA2BEF2CB2}">
        <Attribution userId="S::iroldan@mincultura.gov.co::d8807544-5ae3-40e2-ae09-2ba48a36e326" userName="Ivan Andres Roldan Cala" userProvider="AD"/>
        <Anchor>
          <Comment id="{2870FECB-D305-4454-88A1-51DF5EAA4440}"/>
        </Anchor>
        <Create/>
      </Event>
      <Event time="2025-05-05T20:30:32.72" id="{326AA860-F059-470C-AB91-57B6F64188ED}">
        <Attribution userId="S::iroldan@mincultura.gov.co::d8807544-5ae3-40e2-ae09-2ba48a36e326" userName="Ivan Andres Roldan Cala" userProvider="AD"/>
        <Anchor>
          <Comment id="{2870FECB-D305-4454-88A1-51DF5EAA4440}"/>
        </Anchor>
        <Assign userId="S::cfonseca@mincultura.gov.co::581b14ca-c113-4aa4-ae67-328088f877fe" userName="Cesar David Fonseca Galindo" userProvider="AD"/>
      </Event>
      <Event time="2025-05-05T20:30:32.72" id="{4E574890-987F-407A-B527-C89890C3D582}">
        <Attribution userId="S::iroldan@mincultura.gov.co::d8807544-5ae3-40e2-ae09-2ba48a36e326" userName="Ivan Andres Roldan Cala" userProvider="AD"/>
        <Anchor>
          <Comment id="{2870FECB-D305-4454-88A1-51DF5EAA4440}"/>
        </Anchor>
        <SetTitle title="@Cesar David Fonseca Galindo por favor completar informacion"/>
      </Event>
      <Event time="2025-05-05T21:39:42.19" id="{6B9EE9F7-327F-4353-9942-7EA39CFBE881}">
        <Attribution userId="S::cfonseca@mincultura.gov.co::581b14ca-c113-4aa4-ae67-328088f877fe" userName="Cesar David Fonseca Galindo" userProvider="AD"/>
        <Progress percentComplete="100"/>
      </Event>
    </History>
  </Task>
  <Task id="{B20B7EE0-7EA7-44E3-9774-1CD437ACEB15}">
    <Anchor>
      <Comment id="{EC564039-B46B-4260-9911-2123081AA0D3}"/>
    </Anchor>
    <History>
      <Event time="2025-05-14T16:10:10.19" id="{F6040F8C-429F-406D-9B3E-7A06EC1EC24A}">
        <Attribution userId="S::jcuevas@mincultura.gov.co::fb25decf-8137-4ae8-ae26-cdf23217ff16" userName="Juan David Cuevas Redondo" userProvider="AD"/>
        <Anchor>
          <Comment id="{EC564039-B46B-4260-9911-2123081AA0D3}"/>
        </Anchor>
        <Create/>
      </Event>
      <Event time="2025-05-14T16:10:10.19" id="{079F3093-107F-4B90-A635-17E2BA19B0B5}">
        <Attribution userId="S::jcuevas@mincultura.gov.co::fb25decf-8137-4ae8-ae26-cdf23217ff16" userName="Juan David Cuevas Redondo" userProvider="AD"/>
        <Anchor>
          <Comment id="{EC564039-B46B-4260-9911-2123081AA0D3}"/>
        </Anchor>
        <Assign userId="S::dcortese@mincultura.gov.co::9583a7f9-ec05-4e24-a679-968c4d9e1dc4" userName="Diana Paola Cortes Escamilla" userProvider="AD"/>
      </Event>
      <Event time="2025-05-14T16:10:10.19" id="{EB2F79B3-9AF6-4A53-91D1-DE64524FB73F}">
        <Attribution userId="S::jcuevas@mincultura.gov.co::fb25decf-8137-4ae8-ae26-cdf23217ff16" userName="Juan David Cuevas Redondo" userProvider="AD"/>
        <Anchor>
          <Comment id="{EC564039-B46B-4260-9911-2123081AA0D3}"/>
        </Anchor>
        <SetTitle title="@Diana Paola Cortes Escamilla @Gina Milena Puentes Morales @Maria Paula Rivera Rico Se solicita validar los comentarios"/>
      </Event>
    </History>
  </Task>
  <Task id="{813F1FE3-70D5-4F63-B42B-40AC4DA093AC}">
    <Anchor>
      <Comment id="{15CFFC26-2537-4E61-A294-B82FA6D9C82D}"/>
    </Anchor>
    <History>
      <Event time="2025-05-14T14:59:16.11" id="{47CCBB7A-80E4-4551-90D9-67AD77843162}">
        <Attribution userId="S::jcuevas@mincultura.gov.co::fb25decf-8137-4ae8-ae26-cdf23217ff16" userName="Juan David Cuevas Redondo" userProvider="AD"/>
        <Anchor>
          <Comment id="{15CFFC26-2537-4E61-A294-B82FA6D9C82D}"/>
        </Anchor>
        <Create/>
      </Event>
      <Event time="2025-05-14T14:59:16.11" id="{70E22048-A179-4E47-9E3F-E777BCD28FEC}">
        <Attribution userId="S::jcuevas@mincultura.gov.co::fb25decf-8137-4ae8-ae26-cdf23217ff16" userName="Juan David Cuevas Redondo" userProvider="AD"/>
        <Anchor>
          <Comment id="{15CFFC26-2537-4E61-A294-B82FA6D9C82D}"/>
        </Anchor>
        <Assign userId="S::dcortese@mincultura.gov.co::9583a7f9-ec05-4e24-a679-968c4d9e1dc4" userName="Diana Paola Cortes Escamilla" userProvider="AD"/>
      </Event>
      <Event time="2025-05-14T14:59:16.11" id="{57A202E0-039A-4674-98A0-B4EC3552CAAC}">
        <Attribution userId="S::jcuevas@mincultura.gov.co::fb25decf-8137-4ae8-ae26-cdf23217ff16" userName="Juan David Cuevas Redondo" userProvider="AD"/>
        <Anchor>
          <Comment id="{15CFFC26-2537-4E61-A294-B82FA6D9C82D}"/>
        </Anchor>
        <SetTitle title="@Diana Paola Cortes Escamilla @Gina Milena Puentes Morales @Diana Marcela Martinez Vargas Se solicita atender los comentarios"/>
      </Event>
    </History>
  </Task>
  <Task id="{720F6FE5-157A-4211-BEA1-F77BCE3E5B3C}">
    <Anchor>
      <Comment id="{03713A99-F79F-491E-82CF-3DED01DFF2C7}"/>
    </Anchor>
    <History>
      <Event time="2025-05-05T20:37:10.51" id="{5015D33B-9C0B-4F0F-9AD7-3FC5567CD3FF}">
        <Attribution userId="S::iroldan@mincultura.gov.co::d8807544-5ae3-40e2-ae09-2ba48a36e326" userName="Ivan Andres Roldan Cala" userProvider="AD"/>
        <Anchor>
          <Comment id="{03713A99-F79F-491E-82CF-3DED01DFF2C7}"/>
        </Anchor>
        <Create/>
      </Event>
      <Event time="2025-05-05T20:37:10.51" id="{95D12DF0-321D-41EE-8BA4-FCBC032716C0}">
        <Attribution userId="S::iroldan@mincultura.gov.co::d8807544-5ae3-40e2-ae09-2ba48a36e326" userName="Ivan Andres Roldan Cala" userProvider="AD"/>
        <Anchor>
          <Comment id="{03713A99-F79F-491E-82CF-3DED01DFF2C7}"/>
        </Anchor>
        <Assign userId="S::mriverar@mincultura.gov.co::7462084d-718a-450b-b16f-3a0e175dc507" userName="Maria Paula Rivera Rico" userProvider="AD"/>
      </Event>
      <Event time="2025-05-05T20:37:10.51" id="{2B828EFB-EAEB-4817-8035-B076F4ADE70E}">
        <Attribution userId="S::iroldan@mincultura.gov.co::d8807544-5ae3-40e2-ae09-2ba48a36e326" userName="Ivan Andres Roldan Cala" userProvider="AD"/>
        <Anchor>
          <Comment id="{03713A99-F79F-491E-82CF-3DED01DFF2C7}"/>
        </Anchor>
        <SetTitle title="@Maria Paula Rivera Rico por favor completar informacion"/>
      </Event>
      <Event time="2025-05-05T20:49:54.70" id="{B669D98C-B708-4710-B4B4-6CE5AD12DE35}">
        <Attribution userId="S::mriverar@mincultura.gov.co::7462084d-718a-450b-b16f-3a0e175dc507" userName="Maria Paula Rivera Rico" userProvider="AD"/>
        <Progress percentComplete="100"/>
      </Event>
    </History>
  </Task>
  <Task id="{0EF426F2-B65D-4513-BD4E-D3117BAD81E0}">
    <Anchor>
      <Comment id="{2A75D2D4-7F75-48A4-899E-D28BFB1ACB11}"/>
    </Anchor>
    <History>
      <Event time="2025-05-23T09:27:42.64" id="{6246419D-4937-4B93-88BB-87E057007588}">
        <Attribution userId="S::jcuevas@mincultura.gov.co::fb25decf-8137-4ae8-ae26-cdf23217ff16" userName="Juan David Cuevas Redondo" userProvider="AD"/>
        <Anchor>
          <Comment id="{2A75D2D4-7F75-48A4-899E-D28BFB1ACB11}"/>
        </Anchor>
        <Create/>
      </Event>
      <Event time="2025-05-23T09:27:42.64" id="{1C712016-810A-4B59-901A-C57235646515}">
        <Attribution userId="S::jcuevas@mincultura.gov.co::fb25decf-8137-4ae8-ae26-cdf23217ff16" userName="Juan David Cuevas Redondo" userProvider="AD"/>
        <Anchor>
          <Comment id="{2A75D2D4-7F75-48A4-899E-D28BFB1ACB11}"/>
        </Anchor>
        <Assign userId="S::dcortese@mincultura.gov.co::9583a7f9-ec05-4e24-a679-968c4d9e1dc4" userName="Diana Paola Cortes Escamilla" userProvider="AD"/>
      </Event>
      <Event time="2025-05-23T09:27:42.64" id="{EC14DE68-F28F-4901-9BB2-DDD3329D5854}">
        <Attribution userId="S::jcuevas@mincultura.gov.co::fb25decf-8137-4ae8-ae26-cdf23217ff16" userName="Juan David Cuevas Redondo" userProvider="AD"/>
        <Anchor>
          <Comment id="{2A75D2D4-7F75-48A4-899E-D28BFB1ACB11}"/>
        </Anchor>
        <SetTitle title="@Diana Paola Cortes Escamilla @Gina Milena Puentes Morales @Rodrigo Fernando Augusto Cuellar Martinez Por favor validar los comentarios y solicitar su ajuste"/>
      </Event>
    </History>
  </Task>
  <Task id="{A80A34F7-4754-4E62-9220-A45735E68287}">
    <Anchor>
      <Comment id="{12E6CD73-3874-4672-9844-137EB4D4BBA7}"/>
    </Anchor>
    <History>
      <Event time="2025-05-05T20:33:44.66" id="{AF4F0704-BFDE-4F98-8664-DFA24C151AC6}">
        <Attribution userId="S::iroldan@mincultura.gov.co::d8807544-5ae3-40e2-ae09-2ba48a36e326" userName="Ivan Andres Roldan Cala" userProvider="AD"/>
        <Anchor>
          <Comment id="{12E6CD73-3874-4672-9844-137EB4D4BBA7}"/>
        </Anchor>
        <Create/>
      </Event>
      <Event time="2025-05-05T20:33:44.66" id="{06327501-A5EB-4CCB-8C33-2ABC026F10EF}">
        <Attribution userId="S::iroldan@mincultura.gov.co::d8807544-5ae3-40e2-ae09-2ba48a36e326" userName="Ivan Andres Roldan Cala" userProvider="AD"/>
        <Anchor>
          <Comment id="{12E6CD73-3874-4672-9844-137EB4D4BBA7}"/>
        </Anchor>
        <Assign userId="S::cfonseca@mincultura.gov.co::581b14ca-c113-4aa4-ae67-328088f877fe" userName="Cesar David Fonseca Galindo" userProvider="AD"/>
      </Event>
      <Event time="2025-05-05T20:33:44.66" id="{B3FC7584-1DBC-4104-B18A-1D146ABFC421}">
        <Attribution userId="S::iroldan@mincultura.gov.co::d8807544-5ae3-40e2-ae09-2ba48a36e326" userName="Ivan Andres Roldan Cala" userProvider="AD"/>
        <Anchor>
          <Comment id="{12E6CD73-3874-4672-9844-137EB4D4BBA7}"/>
        </Anchor>
        <SetTitle title="@Cesar David Fonseca Galindo por favor completar informacion"/>
      </Event>
      <Event time="2025-05-05T21:37:22.11" id="{3794106A-B2F7-4545-A89C-EFFA47A04B6A}">
        <Attribution userId="S::cfonseca@mincultura.gov.co::581b14ca-c113-4aa4-ae67-328088f877fe" userName="Cesar David Fonseca Galindo" userProvider="AD"/>
        <Progress percentComplete="100"/>
      </Event>
    </History>
  </Task>
  <Task id="{BA0181FE-E51D-476C-B1C4-AF9BD55B6FBE}">
    <Anchor>
      <Comment id="{80A50655-EB81-4569-91C4-9A0149BC2CBA}"/>
    </Anchor>
    <History>
      <Event time="2025-05-05T20:39:29.32" id="{4A5CD373-D412-4CE0-AF93-D9D70859D4B7}">
        <Attribution userId="S::iroldan@mincultura.gov.co::d8807544-5ae3-40e2-ae09-2ba48a36e326" userName="Ivan Andres Roldan Cala" userProvider="AD"/>
        <Anchor>
          <Comment id="{80A50655-EB81-4569-91C4-9A0149BC2CBA}"/>
        </Anchor>
        <Create/>
      </Event>
      <Event time="2025-05-05T20:39:29.32" id="{9C0F0137-33C9-4F02-82FD-E51AE350DC48}">
        <Attribution userId="S::iroldan@mincultura.gov.co::d8807544-5ae3-40e2-ae09-2ba48a36e326" userName="Ivan Andres Roldan Cala" userProvider="AD"/>
        <Anchor>
          <Comment id="{80A50655-EB81-4569-91C4-9A0149BC2CBA}"/>
        </Anchor>
        <Assign userId="S::mriverar@mincultura.gov.co::7462084d-718a-450b-b16f-3a0e175dc507" userName="Maria Paula Rivera Rico" userProvider="AD"/>
      </Event>
      <Event time="2025-05-05T20:39:29.32" id="{114DBF38-6C74-494E-8892-113837BC6A88}">
        <Attribution userId="S::iroldan@mincultura.gov.co::d8807544-5ae3-40e2-ae09-2ba48a36e326" userName="Ivan Andres Roldan Cala" userProvider="AD"/>
        <Anchor>
          <Comment id="{80A50655-EB81-4569-91C4-9A0149BC2CBA}"/>
        </Anchor>
        <SetTitle title="@Maria Paula Rivera Rico por favor completar informacion"/>
      </Event>
      <Event time="2025-05-05T20:50:18.11" id="{27BE8961-0A7A-49DB-A2D0-B4D6E0484DBE}">
        <Attribution userId="S::mriverar@mincultura.gov.co::7462084d-718a-450b-b16f-3a0e175dc507" userName="Maria Paula Rivera Rico" userProvider="AD"/>
        <Progress percentComplete="100"/>
      </Event>
    </History>
  </Task>
</Task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cultura-my.sharepoint.com/personal/gpuentes_mincultura_gov_co/Documents/0.%20CONCERTACI&#211;N%202025/3.%20Resultados%20Abril%20a%20Diciembre/Distribuci&#243;n%20proyectos%20apoyados%20Abr%20a%20Dic%202025.xlsx" TargetMode="External"/><Relationship Id="rId1" Type="http://schemas.openxmlformats.org/officeDocument/2006/relationships/externalLinkPath" Target="/personal/gpuentes_mincultura_gov_co/Documents/0.%20CONCERTACI&#211;N%202025/3.%20Resultados%20Abril%20a%20Diciembre/Distribuci&#243;n%20proyectos%20apoyados%20Abr%20a%20Dic%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RdbENXnZFUahZuoIKLdpPlTcoItNoJxBkm238NCXWOULZHbW06bzSKawkQUA_LOt" itemId="017BS4Z7ZOZ4IWL7G7LVC3LHUMG2KN3ZPT">
      <xxl21:absoluteUrl r:id="rId2"/>
    </xxl21:alternateUrls>
    <sheetNames>
      <sheetName val="RESUMEN"/>
      <sheetName val="PARAMETROS SIIF"/>
      <sheetName val="ACTAS"/>
      <sheetName val="Hoja3"/>
      <sheetName val="Hoja6"/>
      <sheetName val="Hoja1"/>
      <sheetName val="Distribución"/>
      <sheetName val="DOCUMENTOS PRIVADO"/>
      <sheetName val="DOCUMENTOS PÚBLICOS"/>
      <sheetName val="VALIDADOR PÓLIZAS"/>
      <sheetName val="Hoja2"/>
    </sheetNames>
    <sheetDataSet>
      <sheetData sheetId="0"/>
      <sheetData sheetId="1"/>
      <sheetData sheetId="2"/>
      <sheetData sheetId="3"/>
      <sheetData sheetId="4"/>
      <sheetData sheetId="5"/>
      <sheetData sheetId="6">
        <row r="1">
          <cell r="D1" t="str">
            <v>Registro</v>
          </cell>
          <cell r="E1" t="str">
            <v>Entidad</v>
          </cell>
          <cell r="F1" t="str">
            <v>Proyecto</v>
          </cell>
          <cell r="G1" t="str">
            <v>Categoría</v>
          </cell>
          <cell r="H1" t="str">
            <v>Eje temático</v>
          </cell>
          <cell r="I1" t="str">
            <v>Área</v>
          </cell>
          <cell r="J1" t="str">
            <v>Sector</v>
          </cell>
          <cell r="K1" t="str">
            <v>Sector tipo</v>
          </cell>
          <cell r="L1" t="str">
            <v>Fecha Inicio Puntual</v>
          </cell>
          <cell r="M1" t="str">
            <v>Fecha Final Puntual</v>
          </cell>
          <cell r="N1" t="str">
            <v>Fecha Inicio Proyecto</v>
          </cell>
          <cell r="O1" t="str">
            <v>Fecha Finalización Proyecto</v>
          </cell>
          <cell r="P1" t="str">
            <v>MES PRIORIDAD</v>
          </cell>
          <cell r="Q1" t="str">
            <v xml:space="preserve">VALOR APOYO INICIAL </v>
          </cell>
          <cell r="R1" t="str">
            <v>ADICIÓN PPTAL</v>
          </cell>
          <cell r="S1" t="str">
            <v>VALOR TOTAL APOYADO</v>
          </cell>
          <cell r="T1" t="str">
            <v>NIT</v>
          </cell>
          <cell r="U1" t="str">
            <v>Representante legal</v>
          </cell>
          <cell r="V1" t="str">
            <v>Teléfono</v>
          </cell>
          <cell r="W1" t="str">
            <v>Celular</v>
          </cell>
          <cell r="X1" t="str">
            <v>Correo Electrónico</v>
          </cell>
          <cell r="Y1" t="str">
            <v>Persona Encargada</v>
          </cell>
          <cell r="Z1" t="str">
            <v>Teléfono Persona Encargada</v>
          </cell>
          <cell r="AA1" t="str">
            <v>Correo electrónico persona encargada</v>
          </cell>
          <cell r="AB1" t="str">
            <v>NOMBRE</v>
          </cell>
          <cell r="AC1" t="str">
            <v>CORREO ASIGNADO</v>
          </cell>
          <cell r="AD1" t="str">
            <v>FECHA SOLICITUD DE DOCUMENTOS</v>
          </cell>
          <cell r="AE1" t="str">
            <v>NOMBRE DE LA CARPETA</v>
          </cell>
          <cell r="AF1" t="str">
            <v>UBICACIÓN CARPETA</v>
          </cell>
          <cell r="AG1" t="str">
            <v>FECHA CREACIÓN DE CARPETA</v>
          </cell>
          <cell r="AH1" t="str">
            <v>FECHA CARGUE DE DOCUMENTOS EN AZ</v>
          </cell>
          <cell r="AI1" t="str">
            <v>CARPETA COMPLETA</v>
          </cell>
          <cell r="AJ1" t="str">
            <v>ENTIDAD BANCARIA</v>
          </cell>
          <cell r="AK1" t="str">
            <v>TIPO DE CUENTA</v>
          </cell>
          <cell r="AL1" t="str">
            <v>NÚMERO DE CUENTA</v>
          </cell>
          <cell r="AM1" t="str">
            <v>SOLICITAR CDP</v>
          </cell>
          <cell r="AN1" t="str">
            <v>No. DE ACTA</v>
          </cell>
          <cell r="AO1" t="str">
            <v>OBSERVACIONES</v>
          </cell>
          <cell r="AP1" t="str">
            <v>CDP</v>
          </cell>
          <cell r="AQ1" t="str">
            <v>FECHA</v>
          </cell>
          <cell r="AR1" t="str">
            <v>CARPETA PARA TRASLADAR A CONTRATOS</v>
          </cell>
          <cell r="AS1" t="str">
            <v>FECHA DE TRASLADO</v>
          </cell>
          <cell r="AT1" t="str">
            <v>RESOLUCIÓN</v>
          </cell>
          <cell r="AU1" t="str">
            <v>ORDEN POR RESOLUCIÓN</v>
          </cell>
          <cell r="AV1" t="str">
            <v>NOMBRE DE LA CARPETA</v>
          </cell>
          <cell r="AW1" t="str">
            <v>FECHA SOLICITUD DE PÓLIZA</v>
          </cell>
          <cell r="AX1" t="str">
            <v>FECHA DE RECIBIDO DE DOCUMENTOS</v>
          </cell>
          <cell r="AY1" t="str">
            <v>COMPLETO</v>
          </cell>
          <cell r="AZ1" t="str">
            <v>FECHA DE SOLICITUD DE SUBSANACIÓN</v>
          </cell>
          <cell r="BA1" t="str">
            <v>FECHA DE RECIBIDO DE SUBSANACIÓN</v>
          </cell>
          <cell r="BB1" t="str">
            <v>FECHA DE CARGUE DE LA PÓLIZA PARA APROBACIÓN</v>
          </cell>
          <cell r="BC1" t="str">
            <v>NOMBRE DE CARPETA DRIVE</v>
          </cell>
          <cell r="BD1" t="str">
            <v>FECHA DE ACEPTACIÓN APOYO</v>
          </cell>
          <cell r="BE1" t="str">
            <v>FECHA RENUNCIA A TÉRMINOS</v>
          </cell>
          <cell r="BF1" t="str">
            <v>NOMBRE DEL LINK</v>
          </cell>
          <cell r="BG1" t="str">
            <v>NOMBRE CERTIFICADO</v>
          </cell>
          <cell r="BH1" t="str">
            <v>LINK LANZADO A REGISTRO</v>
          </cell>
          <cell r="BI1" t="str">
            <v>FECHA LINK LANZADO PARA PRIMER PAGO</v>
          </cell>
          <cell r="BJ1" t="str">
            <v>ASIGNADO ENVÍO DE CORREOS 0454-2025</v>
          </cell>
        </row>
        <row r="2">
          <cell r="D2" t="str">
            <v>C8-2025</v>
          </cell>
          <cell r="E2" t="str">
            <v>UNION CULTURAL DEL SUR</v>
          </cell>
          <cell r="F2" t="str">
            <v>II FESTIVAL DE DANZAS, LA PERLA DEL SUR, “HOMENAJE A LUIS ALBERTO RODRIGUEZ YEPEZ”</v>
          </cell>
          <cell r="G2" t="str">
            <v>DEPARTAMENTAL</v>
          </cell>
          <cell r="H2" t="str">
            <v>Eje 1. Desarrollo y fortalecimiento de proyectos culturales, artísticos o del patrimonio cultural.</v>
          </cell>
          <cell r="I2" t="str">
            <v>Danza</v>
          </cell>
          <cell r="J2" t="str">
            <v>Privado</v>
          </cell>
          <cell r="K2" t="str">
            <v>Personas jurídicas sin ánimo de lucro de naturaleza privada (fundaciones, asociaciones, corporaciones, organizaciones de base legalmente constituidas, entre otras).</v>
          </cell>
          <cell r="L2">
            <v>45766</v>
          </cell>
          <cell r="M2">
            <v>45766</v>
          </cell>
          <cell r="N2">
            <v>45717</v>
          </cell>
          <cell r="O2">
            <v>45833</v>
          </cell>
          <cell r="P2">
            <v>4</v>
          </cell>
          <cell r="Q2">
            <v>25510000</v>
          </cell>
          <cell r="R2"/>
          <cell r="S2">
            <v>25510000</v>
          </cell>
          <cell r="T2" t="str">
            <v>9013719368</v>
          </cell>
          <cell r="U2" t="str">
            <v>LORENZO PORTELA TERRAZA</v>
          </cell>
          <cell r="V2" t="str">
            <v>3014509542</v>
          </cell>
          <cell r="W2" t="str">
            <v>3014509542</v>
          </cell>
          <cell r="X2" t="str">
            <v>uniculsuur@gmail.com</v>
          </cell>
          <cell r="Y2" t="str">
            <v>JANER DE JESÚS PANZZA JIMÉNEZ</v>
          </cell>
          <cell r="Z2" t="str">
            <v>3003657081</v>
          </cell>
          <cell r="AA2" t="str">
            <v>janerpanzza84@gmail.com</v>
          </cell>
          <cell r="AB2" t="str">
            <v>ANDREA YATE</v>
          </cell>
          <cell r="AC2" t="str">
            <v>ayate@mincultura.gov.co</v>
          </cell>
          <cell r="AD2">
            <v>45721</v>
          </cell>
          <cell r="AE2" t="str">
            <v>C8-2025</v>
          </cell>
          <cell r="AF2" t="str">
            <v>Ganadores 2025</v>
          </cell>
          <cell r="AG2">
            <v>45723</v>
          </cell>
          <cell r="AH2">
            <v>45727</v>
          </cell>
          <cell r="AI2" t="str">
            <v>SI</v>
          </cell>
          <cell r="AJ2" t="str">
            <v>BANCOLOMBIA S.A.</v>
          </cell>
          <cell r="AK2" t="str">
            <v>AHR</v>
          </cell>
          <cell r="AL2" t="str">
            <v>74800004373</v>
          </cell>
          <cell r="AM2"/>
          <cell r="AN2">
            <v>21</v>
          </cell>
          <cell r="AO2"/>
          <cell r="AP2" t="str">
            <v>N.A.</v>
          </cell>
          <cell r="AQ2" t="str">
            <v>N.A.</v>
          </cell>
          <cell r="AR2" t="str">
            <v>N.A.</v>
          </cell>
          <cell r="AS2" t="str">
            <v>N.A.</v>
          </cell>
          <cell r="AT2" t="str">
            <v>0370-2025</v>
          </cell>
          <cell r="AU2">
            <v>1</v>
          </cell>
          <cell r="AV2" t="str">
            <v>001_C8-2025</v>
          </cell>
          <cell r="AW2">
            <v>45747</v>
          </cell>
          <cell r="AX2">
            <v>45749</v>
          </cell>
          <cell r="AY2" t="str">
            <v>SI</v>
          </cell>
          <cell r="AZ2"/>
          <cell r="BA2"/>
          <cell r="BB2">
            <v>45749</v>
          </cell>
          <cell r="BC2" t="str">
            <v>001 C8-2025 UNION CULTURAL DEL SUR</v>
          </cell>
          <cell r="BD2">
            <v>45749</v>
          </cell>
          <cell r="BE2">
            <v>45749</v>
          </cell>
          <cell r="BF2" t="str">
            <v>RES. 0370-2025 PAGO 1 G001 C8-2025</v>
          </cell>
          <cell r="BG2" t="str">
            <v>038_CERTIFICADO_PRIMER_PAGO_001_REG_C8-2025</v>
          </cell>
          <cell r="BH2">
            <v>45756</v>
          </cell>
          <cell r="BI2">
            <v>45769</v>
          </cell>
          <cell r="BJ2"/>
        </row>
        <row r="3">
          <cell r="D3" t="str">
            <v>C11-2025</v>
          </cell>
          <cell r="E3" t="str">
            <v>CORPORACION ECOSS</v>
          </cell>
          <cell r="F3" t="str">
            <v>IV FESTIVAL “LOS TITERES NAVEGAN POR EL PAIS DE LAS AGUAS</v>
          </cell>
          <cell r="G3" t="str">
            <v>DEPARTAMENTAL</v>
          </cell>
          <cell r="H3" t="str">
            <v>Eje 1. Desarrollo y fortalecimiento de proyectos culturales, artísticos o del patrimonio cultural.</v>
          </cell>
          <cell r="I3" t="str">
            <v>Títeres</v>
          </cell>
          <cell r="J3" t="str">
            <v>Privado</v>
          </cell>
          <cell r="K3" t="str">
            <v>Personas jurídicas sin ánimo de lucro de naturaleza privada (fundaciones, asociaciones, corporaciones, organizaciones de base legalmente constituidas, entre otras).</v>
          </cell>
          <cell r="L3">
            <v>45771</v>
          </cell>
          <cell r="M3">
            <v>45774</v>
          </cell>
          <cell r="N3">
            <v>45689</v>
          </cell>
          <cell r="O3">
            <v>45795</v>
          </cell>
          <cell r="P3">
            <v>4</v>
          </cell>
          <cell r="Q3">
            <v>23569000</v>
          </cell>
          <cell r="R3"/>
          <cell r="S3">
            <v>23569000</v>
          </cell>
          <cell r="T3" t="str">
            <v>8230050729</v>
          </cell>
          <cell r="U3" t="str">
            <v>KELY SOFIA AGUILERA TORRES</v>
          </cell>
          <cell r="V3" t="str">
            <v>3006570187</v>
          </cell>
          <cell r="W3" t="str">
            <v>3006570187</v>
          </cell>
          <cell r="X3" t="str">
            <v>corporacionecoss@gmail.com</v>
          </cell>
          <cell r="Y3" t="str">
            <v>TEÓFILO FRANCISCO SOTOMAYOR TÁMARA</v>
          </cell>
          <cell r="Z3" t="str">
            <v>3008381367</v>
          </cell>
          <cell r="AA3" t="str">
            <v>teoes1a@gmail.com</v>
          </cell>
          <cell r="AB3" t="str">
            <v>BRANDON ESTEBAN GONZALEZ OYOLA</v>
          </cell>
          <cell r="AC3" t="str">
            <v>bgonzalez@mincultura.gov.co</v>
          </cell>
          <cell r="AD3">
            <v>45722</v>
          </cell>
          <cell r="AE3" t="str">
            <v>C11-2025</v>
          </cell>
          <cell r="AF3" t="str">
            <v>Ganadores 2025</v>
          </cell>
          <cell r="AG3">
            <v>45726</v>
          </cell>
          <cell r="AH3">
            <v>45727</v>
          </cell>
          <cell r="AI3" t="str">
            <v>SI</v>
          </cell>
          <cell r="AJ3" t="str">
            <v>BANCOLOMBIA S.A.</v>
          </cell>
          <cell r="AK3" t="str">
            <v>CRR</v>
          </cell>
          <cell r="AL3" t="str">
            <v>55000000415</v>
          </cell>
          <cell r="AM3"/>
          <cell r="AN3">
            <v>29</v>
          </cell>
          <cell r="AO3"/>
          <cell r="AP3" t="str">
            <v>N.A.</v>
          </cell>
          <cell r="AQ3" t="str">
            <v>N.A.</v>
          </cell>
          <cell r="AR3" t="str">
            <v>N.A.</v>
          </cell>
          <cell r="AS3" t="str">
            <v>N.A.</v>
          </cell>
          <cell r="AT3" t="str">
            <v>0370-2025</v>
          </cell>
          <cell r="AU3">
            <v>2</v>
          </cell>
          <cell r="AV3" t="str">
            <v>002_C11-2025</v>
          </cell>
          <cell r="AW3">
            <v>45747</v>
          </cell>
          <cell r="AX3">
            <v>45756</v>
          </cell>
          <cell r="AY3" t="str">
            <v>SI</v>
          </cell>
          <cell r="AZ3">
            <v>45755</v>
          </cell>
          <cell r="BA3">
            <v>45761</v>
          </cell>
          <cell r="BB3">
            <v>45768</v>
          </cell>
          <cell r="BC3" t="str">
            <v>002 C11-2025 CORPORACION ECOSS</v>
          </cell>
          <cell r="BD3"/>
          <cell r="BE3"/>
          <cell r="BF3" t="str">
            <v>RES. 0370-2025 PAGO 1 G002 C11-2025</v>
          </cell>
          <cell r="BG3" t="str">
            <v>038_CERTIFICADO_PRIMER_PAGO_002_REG_C11-2025</v>
          </cell>
          <cell r="BH3">
            <v>45756</v>
          </cell>
          <cell r="BI3">
            <v>45772</v>
          </cell>
          <cell r="BJ3"/>
        </row>
        <row r="4">
          <cell r="D4" t="str">
            <v>C275-2025</v>
          </cell>
          <cell r="E4" t="str">
            <v>ASOCIACION ARTESANAL CULTURA Y AMBIENTAL LA TUNDA</v>
          </cell>
          <cell r="F4" t="str">
            <v>ARTE SONORO PARA EL FORTALECIMIENTO DE LA IDENTIDAD Y MUSICALIDAD TRADICIONAL KAMENTSA.</v>
          </cell>
          <cell r="G4" t="str">
            <v>DEPARTAMENTAL</v>
          </cell>
          <cell r="H4" t="str">
            <v>Eje 2. Formación: artes, culturas y saberes para la vida.</v>
          </cell>
          <cell r="I4" t="str">
            <v>Música</v>
          </cell>
          <cell r="J4" t="str">
            <v>Privado</v>
          </cell>
          <cell r="K4" t="str">
            <v>Personas jurídicas sin ánimo de lucro de naturaleza privada (fundaciones, asociaciones, corporaciones, organizaciones de base legalmente constituidas, entre otras).</v>
          </cell>
          <cell r="L4">
            <v>45767</v>
          </cell>
          <cell r="M4">
            <v>45767</v>
          </cell>
          <cell r="N4">
            <v>45668</v>
          </cell>
          <cell r="O4">
            <v>45829</v>
          </cell>
          <cell r="P4">
            <v>4</v>
          </cell>
          <cell r="Q4">
            <v>18586000</v>
          </cell>
          <cell r="R4"/>
          <cell r="S4">
            <v>18586000</v>
          </cell>
          <cell r="T4" t="str">
            <v>9017447560</v>
          </cell>
          <cell r="U4" t="str">
            <v>SILVIA DE JESÚS JAMIOY JUAJIBIOY</v>
          </cell>
          <cell r="V4" t="str">
            <v>3156892899</v>
          </cell>
          <cell r="W4" t="str">
            <v>3156892899</v>
          </cell>
          <cell r="X4" t="str">
            <v>asociacionlatunda@gmail.com</v>
          </cell>
          <cell r="Y4" t="str">
            <v>IVÁN ALEXANDER AGREDA JAMIOY</v>
          </cell>
          <cell r="Z4" t="str">
            <v>3223536435</v>
          </cell>
          <cell r="AA4" t="str">
            <v>ivanchoagreda2012@gmail.com</v>
          </cell>
          <cell r="AB4" t="str">
            <v>CLAUDIA PATRICIA SALAZAR</v>
          </cell>
          <cell r="AC4" t="str">
            <v>csalazarc@mincultura.gov.co</v>
          </cell>
          <cell r="AD4">
            <v>45721</v>
          </cell>
          <cell r="AE4" t="str">
            <v>C275-2025</v>
          </cell>
          <cell r="AF4" t="str">
            <v>Ganadores 2025</v>
          </cell>
          <cell r="AG4">
            <v>45723</v>
          </cell>
          <cell r="AH4">
            <v>45728</v>
          </cell>
          <cell r="AI4" t="str">
            <v>SI</v>
          </cell>
          <cell r="AJ4" t="str">
            <v>BANCO MUNDO MUJER SA</v>
          </cell>
          <cell r="AK4" t="str">
            <v>AHR</v>
          </cell>
          <cell r="AL4" t="str">
            <v>65114596383401</v>
          </cell>
          <cell r="AM4"/>
          <cell r="AN4">
            <v>25</v>
          </cell>
          <cell r="AO4"/>
          <cell r="AP4" t="str">
            <v>N.A.</v>
          </cell>
          <cell r="AQ4" t="str">
            <v>N.A.</v>
          </cell>
          <cell r="AR4" t="str">
            <v>N.A.</v>
          </cell>
          <cell r="AS4" t="str">
            <v>N.A.</v>
          </cell>
          <cell r="AT4" t="str">
            <v>0370-2025</v>
          </cell>
          <cell r="AU4">
            <v>3</v>
          </cell>
          <cell r="AV4" t="str">
            <v>003_C275-2025</v>
          </cell>
          <cell r="AW4">
            <v>45747</v>
          </cell>
          <cell r="AX4">
            <v>45753</v>
          </cell>
          <cell r="AY4" t="str">
            <v>SI</v>
          </cell>
          <cell r="AZ4">
            <v>45754</v>
          </cell>
          <cell r="BA4">
            <v>45755</v>
          </cell>
          <cell r="BB4">
            <v>45755</v>
          </cell>
          <cell r="BC4" t="str">
            <v>003 C275-2025 ASOCIACION ARTESANAL CULTURA Y AMBIENTAL LA TUNDA</v>
          </cell>
          <cell r="BD4">
            <v>45752</v>
          </cell>
          <cell r="BE4">
            <v>45752</v>
          </cell>
          <cell r="BF4" t="str">
            <v>RES. 0370-2025 PAGO 1 G003 C275-2025</v>
          </cell>
          <cell r="BG4" t="str">
            <v>038_CERTIFICADO_PRIMER_PAGO_003_REG_C275-2025</v>
          </cell>
          <cell r="BH4">
            <v>45756</v>
          </cell>
          <cell r="BI4">
            <v>45761</v>
          </cell>
          <cell r="BJ4"/>
        </row>
        <row r="5">
          <cell r="D5" t="str">
            <v>C4128-2025</v>
          </cell>
          <cell r="E5" t="str">
            <v>FUNDACIÓN CULTURAL LINAJE AL BORDÓN</v>
          </cell>
          <cell r="F5" t="str">
            <v>X FESTIVAL LEYENDA DE LA SOGA</v>
          </cell>
          <cell r="G5" t="str">
            <v>DEPARTAMENTAL</v>
          </cell>
          <cell r="H5" t="str">
            <v>Eje 1. Desarrollo y fortalecimiento de proyectos culturales, artísticos o del patrimonio cultural.</v>
          </cell>
          <cell r="I5" t="str">
            <v>Danza</v>
          </cell>
          <cell r="J5" t="str">
            <v>Privado</v>
          </cell>
          <cell r="K5" t="str">
            <v>Personas jurídicas sin ánimo de lucro de naturaleza privada (fundaciones, asociaciones, corporaciones, organizaciones de base legalmente constituidas, entre otras).</v>
          </cell>
          <cell r="L5">
            <v>45759</v>
          </cell>
          <cell r="M5">
            <v>45759</v>
          </cell>
          <cell r="N5">
            <v>45663</v>
          </cell>
          <cell r="O5">
            <v>45768</v>
          </cell>
          <cell r="P5">
            <v>4</v>
          </cell>
          <cell r="Q5">
            <v>25167000</v>
          </cell>
          <cell r="R5"/>
          <cell r="S5">
            <v>25167000</v>
          </cell>
          <cell r="T5" t="str">
            <v>9004320180</v>
          </cell>
          <cell r="U5" t="str">
            <v>SILVANO TOMAS TORRES BELISARIO</v>
          </cell>
          <cell r="V5" t="str">
            <v>3132969162</v>
          </cell>
          <cell r="W5" t="str">
            <v>3132969162</v>
          </cell>
          <cell r="X5" t="str">
            <v>tomaslinaje9004@gmail.com</v>
          </cell>
          <cell r="Y5" t="str">
            <v>SILVANO TOMAS TORRES BELISARIO</v>
          </cell>
          <cell r="Z5" t="str">
            <v>3132969162</v>
          </cell>
          <cell r="AA5" t="str">
            <v>tomaslinaje9004@gmail.com</v>
          </cell>
          <cell r="AB5" t="str">
            <v>DIEGO CAMILO RODRÍGUEZ</v>
          </cell>
          <cell r="AC5" t="str">
            <v>dcrodriguez@mincultura.gov.co</v>
          </cell>
          <cell r="AD5">
            <v>45721</v>
          </cell>
          <cell r="AE5" t="str">
            <v>C4128-2025</v>
          </cell>
          <cell r="AF5" t="str">
            <v>Ganadores 2025</v>
          </cell>
          <cell r="AG5">
            <v>45723</v>
          </cell>
          <cell r="AH5">
            <v>45728</v>
          </cell>
          <cell r="AI5" t="str">
            <v>SI</v>
          </cell>
          <cell r="AJ5" t="str">
            <v>BANCOLOMBIA S.A.</v>
          </cell>
          <cell r="AK5" t="str">
            <v>AHR</v>
          </cell>
          <cell r="AL5" t="str">
            <v>36500001431</v>
          </cell>
          <cell r="AM5"/>
          <cell r="AN5">
            <v>11</v>
          </cell>
          <cell r="AO5"/>
          <cell r="AP5" t="str">
            <v>N.A.</v>
          </cell>
          <cell r="AQ5" t="str">
            <v>N.A.</v>
          </cell>
          <cell r="AR5" t="str">
            <v>N.A.</v>
          </cell>
          <cell r="AS5" t="str">
            <v>N.A.</v>
          </cell>
          <cell r="AT5" t="str">
            <v>0370-2025</v>
          </cell>
          <cell r="AU5">
            <v>4</v>
          </cell>
          <cell r="AV5" t="str">
            <v>004_C4128-2025</v>
          </cell>
          <cell r="AW5">
            <v>45747</v>
          </cell>
          <cell r="AX5">
            <v>45749</v>
          </cell>
          <cell r="AY5" t="str">
            <v>SI</v>
          </cell>
          <cell r="AZ5"/>
          <cell r="BA5"/>
          <cell r="BB5">
            <v>45749</v>
          </cell>
          <cell r="BC5" t="str">
            <v>004 C4128-2025 FUNDACIÓN CULTURAL LINAJE AL BORDÓN</v>
          </cell>
          <cell r="BD5">
            <v>45748</v>
          </cell>
          <cell r="BE5">
            <v>45748</v>
          </cell>
          <cell r="BF5" t="str">
            <v>RES. 0370-2025 PAGO 1 G004 C4128-2025</v>
          </cell>
          <cell r="BG5" t="str">
            <v>038_CERTIFICADO_PRIMER_PAGO_004_REG_C4128-2025</v>
          </cell>
          <cell r="BH5">
            <v>45756</v>
          </cell>
          <cell r="BI5">
            <v>45757</v>
          </cell>
          <cell r="BJ5"/>
        </row>
        <row r="6">
          <cell r="D6" t="str">
            <v>C6536-2025</v>
          </cell>
          <cell r="E6" t="str">
            <v>FUNDACIÓN SOCIAL AFROCOLOMBIANA UNIDOS POR LA REGIÓN CARIBE</v>
          </cell>
          <cell r="F6" t="str">
            <v>TEJIENDO SABERES: CULTIVANDO DIÁLOGOS PARA LA PAZ EN LA INSTITUCIÓN EDUCATIVA SAN JOSÉ DE LURUACO</v>
          </cell>
          <cell r="G6" t="str">
            <v>DEPARTAMENTAL</v>
          </cell>
          <cell r="H6" t="str">
            <v>Eje 4. Proyectos artísticos, culturales y patrimoniales que contribuyan a la construcción y consolidación de la paz.</v>
          </cell>
          <cell r="I6" t="str">
            <v>Artes plásticas y visuales</v>
          </cell>
          <cell r="J6" t="str">
            <v>Privado</v>
          </cell>
          <cell r="K6" t="str">
            <v>Personas jurídicas sin ánimo de lucro de naturaleza privada (fundaciones, asociaciones, corporaciones, organizaciones de base legalmente constituidas, entre otras).</v>
          </cell>
          <cell r="L6">
            <v>45939</v>
          </cell>
          <cell r="M6">
            <v>45939</v>
          </cell>
          <cell r="N6">
            <v>45659</v>
          </cell>
          <cell r="O6">
            <v>45795</v>
          </cell>
          <cell r="P6">
            <v>4</v>
          </cell>
          <cell r="Q6">
            <v>16019000</v>
          </cell>
          <cell r="R6"/>
          <cell r="S6">
            <v>16019000</v>
          </cell>
          <cell r="T6" t="str">
            <v>9009540166</v>
          </cell>
          <cell r="U6" t="str">
            <v>FRANCISCO JAVIER ASPRILLA ECHEVERRÍA</v>
          </cell>
          <cell r="V6" t="str">
            <v>3015197219</v>
          </cell>
          <cell r="W6" t="str">
            <v>3015197219</v>
          </cell>
          <cell r="X6" t="str">
            <v>funsureca@gmail.com</v>
          </cell>
          <cell r="Y6" t="str">
            <v>FRANCISCO JAVIER ASPRILLA ECHEVERRÍA</v>
          </cell>
          <cell r="Z6" t="str">
            <v>3015197219</v>
          </cell>
          <cell r="AA6" t="str">
            <v>franchicoasprilla@gmail.com</v>
          </cell>
          <cell r="AB6" t="str">
            <v>EDGAR PEÑUELA</v>
          </cell>
          <cell r="AC6" t="str">
            <v>epenuelar@mincultura.gov.co</v>
          </cell>
          <cell r="AD6">
            <v>45721</v>
          </cell>
          <cell r="AE6" t="str">
            <v>C6536-2025</v>
          </cell>
          <cell r="AF6" t="str">
            <v>Ganadores 2025</v>
          </cell>
          <cell r="AG6">
            <v>45722</v>
          </cell>
          <cell r="AH6">
            <v>45727</v>
          </cell>
          <cell r="AI6" t="str">
            <v>SI</v>
          </cell>
          <cell r="AJ6" t="str">
            <v>BCSC S A</v>
          </cell>
          <cell r="AK6" t="str">
            <v>AHR</v>
          </cell>
          <cell r="AL6" t="str">
            <v xml:space="preserve"> 24141065803</v>
          </cell>
          <cell r="AM6"/>
          <cell r="AN6">
            <v>5</v>
          </cell>
          <cell r="AO6" t="str">
            <v>Debe ajustar cambio de Revisor fiscal  en Cámara de Comercio y Rut - Certificado Parafiscales y soportes- SUBSANADO</v>
          </cell>
          <cell r="AP6" t="str">
            <v>N.A.</v>
          </cell>
          <cell r="AQ6" t="str">
            <v>N.A.</v>
          </cell>
          <cell r="AR6" t="str">
            <v>N.A.</v>
          </cell>
          <cell r="AS6" t="str">
            <v>N.A.</v>
          </cell>
          <cell r="AT6" t="str">
            <v>0370-2025</v>
          </cell>
          <cell r="AU6">
            <v>5</v>
          </cell>
          <cell r="AV6" t="str">
            <v>005_C6536-2025</v>
          </cell>
          <cell r="AW6">
            <v>45747</v>
          </cell>
          <cell r="AX6">
            <v>45755</v>
          </cell>
          <cell r="AY6" t="str">
            <v>SI</v>
          </cell>
          <cell r="AZ6">
            <v>45755</v>
          </cell>
          <cell r="BA6">
            <v>45756</v>
          </cell>
          <cell r="BB6">
            <v>45761</v>
          </cell>
          <cell r="BC6" t="str">
            <v>005 C6536-2025 FUNDACIÓN SOCIAL AFROCOLOMBIANA UNIDOS POR LA REGIÓN CARIBE</v>
          </cell>
          <cell r="BD6">
            <v>45748</v>
          </cell>
          <cell r="BE6">
            <v>45748</v>
          </cell>
          <cell r="BF6" t="str">
            <v>RES. 0370-2025 PAGO 1 G005 C6536-2025</v>
          </cell>
          <cell r="BG6" t="str">
            <v>038_CERTIFICADO_PRIMER_PAGO_005_REG_C6536-2025</v>
          </cell>
          <cell r="BH6">
            <v>45756</v>
          </cell>
          <cell r="BI6">
            <v>45785</v>
          </cell>
          <cell r="BJ6"/>
        </row>
        <row r="7">
          <cell r="D7" t="str">
            <v>C2797-2025</v>
          </cell>
          <cell r="E7" t="str">
            <v>ASOCIACION DE CABILDOS MURUI MUINA (UITOTO) DEL ALTO RIO CAQUETA ASCAINCA</v>
          </cell>
          <cell r="F7" t="str">
            <v>FESTIVAL TRADICIONAL DEL RÍO CAQUETÁ, CABILDOS MURUI MUINA</v>
          </cell>
          <cell r="G7" t="str">
            <v>DEPARTAMENTAL</v>
          </cell>
          <cell r="H7" t="str">
            <v>Eje 1. Desarrollo y fortalecimiento de proyectos culturales, artísticos o del patrimonio cultural.</v>
          </cell>
          <cell r="I7" t="str">
            <v>Actos festivos y lúdicos</v>
          </cell>
          <cell r="J7" t="str">
            <v>Públicos</v>
          </cell>
          <cell r="K7" t="str">
            <v>A título colectivo: Resguardos, Cabildos, Asociaciones de cabildos o de autoridades indígenas.</v>
          </cell>
          <cell r="L7">
            <v>45766</v>
          </cell>
          <cell r="M7">
            <v>45767</v>
          </cell>
          <cell r="N7">
            <v>45736</v>
          </cell>
          <cell r="O7">
            <v>45825</v>
          </cell>
          <cell r="P7">
            <v>4</v>
          </cell>
          <cell r="Q7">
            <v>25940000</v>
          </cell>
          <cell r="R7"/>
          <cell r="S7">
            <v>25940000</v>
          </cell>
          <cell r="T7" t="str">
            <v>8280022887</v>
          </cell>
          <cell r="U7" t="str">
            <v>KAREN INDIRA GUTIERREZ GARAY</v>
          </cell>
          <cell r="V7" t="str">
            <v>3103245894</v>
          </cell>
          <cell r="W7" t="str">
            <v>3144638334</v>
          </cell>
          <cell r="X7" t="str">
            <v>ascaincasolano@gmail.com</v>
          </cell>
          <cell r="Y7" t="str">
            <v>KAREN INDIRA GUTIERREZ GARAY</v>
          </cell>
          <cell r="Z7" t="str">
            <v>3103245894</v>
          </cell>
          <cell r="AA7" t="str">
            <v>proyectosamaya.te@gmail.com</v>
          </cell>
          <cell r="AB7" t="str">
            <v>JOHANNA ROMERO</v>
          </cell>
          <cell r="AC7" t="str">
            <v>jromerog@mincultura.gov.co</v>
          </cell>
          <cell r="AD7">
            <v>45721</v>
          </cell>
          <cell r="AE7" t="str">
            <v>C2797-2025</v>
          </cell>
          <cell r="AF7" t="str">
            <v>Ganadores 2025</v>
          </cell>
          <cell r="AG7">
            <v>45722</v>
          </cell>
          <cell r="AH7">
            <v>45728</v>
          </cell>
          <cell r="AI7" t="str">
            <v>SI</v>
          </cell>
          <cell r="AJ7" t="str">
            <v>BANCOLOMBIA S.A.</v>
          </cell>
          <cell r="AK7" t="str">
            <v>AHR</v>
          </cell>
          <cell r="AL7" t="str">
            <v>46610655793</v>
          </cell>
          <cell r="AM7"/>
          <cell r="AN7">
            <v>10</v>
          </cell>
          <cell r="AO7"/>
          <cell r="AP7" t="str">
            <v>N.A.</v>
          </cell>
          <cell r="AQ7" t="str">
            <v>N.A.</v>
          </cell>
          <cell r="AR7" t="str">
            <v>N.A.</v>
          </cell>
          <cell r="AS7" t="str">
            <v>N.A.</v>
          </cell>
          <cell r="AT7" t="str">
            <v>0370-2025</v>
          </cell>
          <cell r="AU7">
            <v>6</v>
          </cell>
          <cell r="AV7" t="str">
            <v>006_C2797-2025</v>
          </cell>
          <cell r="AW7">
            <v>45747</v>
          </cell>
          <cell r="AX7">
            <v>45757</v>
          </cell>
          <cell r="AY7" t="str">
            <v>SI</v>
          </cell>
          <cell r="AZ7">
            <v>45757</v>
          </cell>
          <cell r="BA7">
            <v>45758</v>
          </cell>
          <cell r="BB7">
            <v>45761</v>
          </cell>
          <cell r="BC7" t="str">
            <v>006 C2797-2025 ASOCIACION DE CABILDOS MURUI MUINA (UITOTO) DEL ALTO RIO CAQUETA ASCAINCA</v>
          </cell>
          <cell r="BD7">
            <v>45751</v>
          </cell>
          <cell r="BE7">
            <v>45751</v>
          </cell>
          <cell r="BF7" t="str">
            <v>RES. 0370-2025 PAGO 1 G006 C2797-2025</v>
          </cell>
          <cell r="BG7" t="str">
            <v>038_CERTIFICADO_PRIMER_PAGO_006_REG_C2797-2025</v>
          </cell>
          <cell r="BH7">
            <v>45756</v>
          </cell>
          <cell r="BI7">
            <v>45785</v>
          </cell>
          <cell r="BJ7"/>
        </row>
        <row r="8">
          <cell r="D8" t="str">
            <v>C78-2025</v>
          </cell>
          <cell r="E8" t="str">
            <v>ASOCIACION AGROPECUARIA Y ACUICOLA DE BETANIA</v>
          </cell>
          <cell r="F8" t="str">
            <v>FESTIVAL DE LA ATARRAYA: REDES DE PAZ Y CULTURA VIVA</v>
          </cell>
          <cell r="G8" t="str">
            <v>DEPARTAMENTAL</v>
          </cell>
          <cell r="H8" t="str">
            <v>Eje 1. Desarrollo y fortalecimiento de proyectos culturales, artísticos o del patrimonio cultural.</v>
          </cell>
          <cell r="I8" t="str">
            <v>Patrimonio cultural asociado a la producción tradicional y propia (agropecuaria, forestal, pesquera, recolección de productos silvestres y sistemas comunitarios de intercambio)</v>
          </cell>
          <cell r="J8" t="str">
            <v>Privado</v>
          </cell>
          <cell r="K8" t="str">
            <v>Personas jurídicas sin ánimo de lucro de naturaleza privada (fundaciones, asociaciones, corporaciones, organizaciones de base legalmente constituidas, entre otras).</v>
          </cell>
          <cell r="L8"/>
          <cell r="M8"/>
          <cell r="N8">
            <v>45736</v>
          </cell>
          <cell r="O8">
            <v>45780</v>
          </cell>
          <cell r="P8">
            <v>4</v>
          </cell>
          <cell r="Q8">
            <v>20335000</v>
          </cell>
          <cell r="R8"/>
          <cell r="S8">
            <v>20335000</v>
          </cell>
          <cell r="T8">
            <v>9016626742</v>
          </cell>
          <cell r="U8" t="str">
            <v>ADEINIS MARIA DIAZ DIAZ</v>
          </cell>
          <cell r="V8" t="str">
            <v>3197208296</v>
          </cell>
          <cell r="W8" t="str">
            <v>3136234391</v>
          </cell>
          <cell r="X8" t="str">
            <v>carloscarpio028@gmail.com</v>
          </cell>
          <cell r="Y8" t="str">
            <v>ADEINIS MARIA DIAZ DIAZ</v>
          </cell>
          <cell r="Z8" t="str">
            <v>3136234391</v>
          </cell>
          <cell r="AA8" t="str">
            <v>carloscarpio028@gmail.com</v>
          </cell>
          <cell r="AB8" t="str">
            <v>JUAN PABLO GODOY CORTÉS</v>
          </cell>
          <cell r="AC8" t="str">
            <v>jgodoy@mincultura.gov.co</v>
          </cell>
          <cell r="AD8">
            <v>45721</v>
          </cell>
          <cell r="AE8" t="str">
            <v>C78-2025</v>
          </cell>
          <cell r="AF8" t="str">
            <v>Ganadores 2025</v>
          </cell>
          <cell r="AG8">
            <v>45723</v>
          </cell>
          <cell r="AH8">
            <v>45726</v>
          </cell>
          <cell r="AI8" t="str">
            <v>SI</v>
          </cell>
          <cell r="AJ8" t="str">
            <v>BANCOLOMBIA S.A.</v>
          </cell>
          <cell r="AK8" t="str">
            <v>AHR</v>
          </cell>
          <cell r="AL8" t="str">
            <v>48400002970</v>
          </cell>
          <cell r="AM8"/>
          <cell r="AN8">
            <v>7</v>
          </cell>
          <cell r="AO8"/>
          <cell r="AP8" t="str">
            <v>N.A.</v>
          </cell>
          <cell r="AQ8" t="str">
            <v>N.A.</v>
          </cell>
          <cell r="AR8" t="str">
            <v>N.A.</v>
          </cell>
          <cell r="AS8" t="str">
            <v>N.A.</v>
          </cell>
          <cell r="AT8" t="str">
            <v>0370-2025</v>
          </cell>
          <cell r="AU8">
            <v>7</v>
          </cell>
          <cell r="AV8" t="str">
            <v>007_C78-2025</v>
          </cell>
          <cell r="AW8">
            <v>45747</v>
          </cell>
          <cell r="AX8">
            <v>45749</v>
          </cell>
          <cell r="AY8" t="str">
            <v>SI</v>
          </cell>
          <cell r="AZ8">
            <v>45762</v>
          </cell>
          <cell r="BA8">
            <v>45762</v>
          </cell>
          <cell r="BB8">
            <v>45768</v>
          </cell>
          <cell r="BC8" t="str">
            <v>007 C78-2025 ASOCIACION AGROPECUARIA Y ACUICOLA DE BETANIA</v>
          </cell>
          <cell r="BD8">
            <v>45749</v>
          </cell>
          <cell r="BE8">
            <v>45749</v>
          </cell>
          <cell r="BF8" t="str">
            <v>RES. 0370-2025 PAGO 1 G007 C78-2025</v>
          </cell>
          <cell r="BG8" t="str">
            <v>038_CERTIFICADO_PRIMER_PAGO_007_REG_C78-2025</v>
          </cell>
          <cell r="BH8">
            <v>45756</v>
          </cell>
          <cell r="BI8">
            <v>45761</v>
          </cell>
          <cell r="BJ8"/>
        </row>
        <row r="9">
          <cell r="D9" t="str">
            <v>C1429-2025</v>
          </cell>
          <cell r="E9" t="str">
            <v>CORPORACIÓN ECOLOGICA AMBIENTAL Y RECREATIVA FAUNA VIVA</v>
          </cell>
          <cell r="F9" t="str">
            <v>SEGUNDA VERSIÓN DEL FORTALECIMIENTO EN HABILIDADES CULTURALES DE MUSICA FOLKLÓRICA, PARA LA POBLACIÓN CON DISCAPACIDAD VISUAL DE LA VEREDA DE PAJARAL, EN EL MUNICIPIO DE SAN SEBASTIÁN DE BUENAVISTA, MAGDALENA.</v>
          </cell>
          <cell r="G9" t="str">
            <v>DEPARTAMENTAL</v>
          </cell>
          <cell r="H9" t="str">
            <v>Eje 2. Formación: artes, culturas y saberes para la vida.</v>
          </cell>
          <cell r="I9" t="str">
            <v>Música</v>
          </cell>
          <cell r="J9" t="str">
            <v>Privado</v>
          </cell>
          <cell r="K9" t="str">
            <v>Personas jurídicas sin ánimo de lucro de naturaleza privada (fundaciones, asociaciones, corporaciones, organizaciones de base legalmente constituidas, entre otras).</v>
          </cell>
          <cell r="L9"/>
          <cell r="M9"/>
          <cell r="N9">
            <v>45705</v>
          </cell>
          <cell r="O9">
            <v>45825</v>
          </cell>
          <cell r="P9">
            <v>4</v>
          </cell>
          <cell r="Q9">
            <v>24899000</v>
          </cell>
          <cell r="R9"/>
          <cell r="S9">
            <v>24899000</v>
          </cell>
          <cell r="T9" t="str">
            <v>9001065453</v>
          </cell>
          <cell r="U9" t="str">
            <v>SAID ANTONIO ANGARITA CORONEL</v>
          </cell>
          <cell r="V9" t="str">
            <v>3116629103</v>
          </cell>
          <cell r="W9" t="str">
            <v>3116629103</v>
          </cell>
          <cell r="X9" t="str">
            <v>fauna.viva@hotmail.com</v>
          </cell>
          <cell r="Y9" t="str">
            <v>SILVIA LORENA MUÑOZ ZULUAGA</v>
          </cell>
          <cell r="Z9" t="str">
            <v>3122348465</v>
          </cell>
          <cell r="AA9" t="str">
            <v>arq.silviamunoz@hotmail.com</v>
          </cell>
          <cell r="AB9" t="str">
            <v>JUAN SEBASTIAN GALINDO</v>
          </cell>
          <cell r="AC9" t="str">
            <v>jgalindo@mincultura.gov.co</v>
          </cell>
          <cell r="AD9">
            <v>45721</v>
          </cell>
          <cell r="AE9" t="str">
            <v>C1429-2025</v>
          </cell>
          <cell r="AF9" t="str">
            <v>Ganadores 2025</v>
          </cell>
          <cell r="AG9">
            <v>45723</v>
          </cell>
          <cell r="AH9">
            <v>45751</v>
          </cell>
          <cell r="AI9" t="str">
            <v>SI</v>
          </cell>
          <cell r="AJ9" t="str">
            <v>BANCOLOMBIA S.A.</v>
          </cell>
          <cell r="AK9" t="str">
            <v>CRR</v>
          </cell>
          <cell r="AL9" t="str">
            <v>74800000189</v>
          </cell>
          <cell r="AM9"/>
          <cell r="AN9">
            <v>21</v>
          </cell>
          <cell r="AO9"/>
          <cell r="AP9" t="str">
            <v>N.A.</v>
          </cell>
          <cell r="AQ9" t="str">
            <v>N.A.</v>
          </cell>
          <cell r="AR9" t="str">
            <v>N.A.</v>
          </cell>
          <cell r="AS9" t="str">
            <v>N.A.</v>
          </cell>
          <cell r="AT9" t="str">
            <v>0370-2025</v>
          </cell>
          <cell r="AU9">
            <v>8</v>
          </cell>
          <cell r="AV9" t="str">
            <v>008_C1429-2025</v>
          </cell>
          <cell r="AW9">
            <v>45747</v>
          </cell>
          <cell r="AX9">
            <v>45751</v>
          </cell>
          <cell r="AY9" t="str">
            <v>SI</v>
          </cell>
          <cell r="AZ9">
            <v>45751</v>
          </cell>
          <cell r="BA9">
            <v>45755</v>
          </cell>
          <cell r="BB9">
            <v>45755</v>
          </cell>
          <cell r="BC9" t="str">
            <v>008 C1429-2025 CORPORACIÓN ECOLOGICA AMBIENTAL Y RECREATIVA FAUNA VIVA</v>
          </cell>
          <cell r="BD9">
            <v>45748</v>
          </cell>
          <cell r="BE9">
            <v>45755</v>
          </cell>
          <cell r="BF9" t="str">
            <v>RES. 0370-2025 PAGO 1 G008 C1429-2025</v>
          </cell>
          <cell r="BG9" t="str">
            <v>038_CERTIFICADO_PRIMER_PAGO_008_REG_C1429-2025</v>
          </cell>
          <cell r="BH9">
            <v>45756</v>
          </cell>
          <cell r="BI9">
            <v>45772</v>
          </cell>
          <cell r="BJ9"/>
        </row>
        <row r="10">
          <cell r="D10" t="str">
            <v>C8358-2025</v>
          </cell>
          <cell r="E10" t="str">
            <v>ASOCIACION DE CABILDOS INDIGENAS DEL TRAPECIO AMAZONICO</v>
          </cell>
          <cell r="F10" t="str">
            <v>FORTALECIMIENTO DE LA MEDICINA PROPIA DEL PUEBLO TIKUNA, COCAMA Y YAGUA DEL TRAPECIO AMAZÓNICO</v>
          </cell>
          <cell r="G10" t="str">
            <v>DEPARTAMENTAL</v>
          </cell>
          <cell r="H10" t="str">
            <v>Eje 2. Formación: artes, culturas y saberes para la vida.</v>
          </cell>
          <cell r="I10" t="str">
            <v>Medicina tradicional</v>
          </cell>
          <cell r="J10" t="str">
            <v>Públicos</v>
          </cell>
          <cell r="K10" t="str">
            <v>A título colectivo: Resguardos, Cabildos, Asociaciones de cabildos o de autoridades indígenas.</v>
          </cell>
          <cell r="L10"/>
          <cell r="M10"/>
          <cell r="N10">
            <v>45658</v>
          </cell>
          <cell r="O10">
            <v>45807</v>
          </cell>
          <cell r="P10">
            <v>4</v>
          </cell>
          <cell r="Q10">
            <v>32848000</v>
          </cell>
          <cell r="R10"/>
          <cell r="S10">
            <v>32848000</v>
          </cell>
          <cell r="T10" t="str">
            <v>8380000824</v>
          </cell>
          <cell r="U10" t="str">
            <v>ABIMELEC MACUYAMA SALDAÑA</v>
          </cell>
          <cell r="V10" t="str">
            <v>3214312267</v>
          </cell>
          <cell r="W10" t="str">
            <v>3214312267</v>
          </cell>
          <cell r="X10" t="str">
            <v>culturacitam@gmail.com</v>
          </cell>
          <cell r="Y10" t="str">
            <v>INGRID TANGOA CALANTA</v>
          </cell>
          <cell r="Z10" t="str">
            <v>3228888839</v>
          </cell>
          <cell r="AA10" t="str">
            <v>91ingridtangoa@gmail.com</v>
          </cell>
          <cell r="AB10" t="str">
            <v xml:space="preserve">JULIETH CRISTINA HINCAPIÉ HURTADO </v>
          </cell>
          <cell r="AC10" t="str">
            <v>jhincapie@mincultura.gov.co</v>
          </cell>
          <cell r="AD10">
            <v>45721</v>
          </cell>
          <cell r="AE10" t="str">
            <v>C8358-2025</v>
          </cell>
          <cell r="AF10" t="str">
            <v>Ganadores 2025</v>
          </cell>
          <cell r="AG10">
            <v>45725</v>
          </cell>
          <cell r="AH10">
            <v>45735</v>
          </cell>
          <cell r="AI10" t="str">
            <v>SI</v>
          </cell>
          <cell r="AJ10" t="str">
            <v>BANCOLOMBIA S.A.</v>
          </cell>
          <cell r="AK10" t="str">
            <v>AHR</v>
          </cell>
          <cell r="AL10" t="str">
            <v>94385175862</v>
          </cell>
          <cell r="AM10"/>
          <cell r="AN10">
            <v>1</v>
          </cell>
          <cell r="AO10" t="str">
            <v>Subsanando RUT y falta factura</v>
          </cell>
          <cell r="AP10" t="str">
            <v>N.A.</v>
          </cell>
          <cell r="AQ10" t="str">
            <v>N.A.</v>
          </cell>
          <cell r="AR10" t="str">
            <v>N.A.</v>
          </cell>
          <cell r="AS10" t="str">
            <v>N.A.</v>
          </cell>
          <cell r="AT10" t="str">
            <v>0370-2025</v>
          </cell>
          <cell r="AU10">
            <v>9</v>
          </cell>
          <cell r="AV10" t="str">
            <v>009_C8358-2025</v>
          </cell>
          <cell r="AW10">
            <v>45747</v>
          </cell>
          <cell r="AX10">
            <v>45758</v>
          </cell>
          <cell r="AY10" t="str">
            <v>SI</v>
          </cell>
          <cell r="AZ10">
            <v>45768</v>
          </cell>
          <cell r="BA10"/>
          <cell r="BB10">
            <v>45771</v>
          </cell>
          <cell r="BC10" t="str">
            <v>009 C8358-2025 ASOCIACION DE CABILDOS INDIGENAS DEL TRAPECIO AMAZONICO</v>
          </cell>
          <cell r="BD10">
            <v>45749</v>
          </cell>
          <cell r="BE10">
            <v>45749</v>
          </cell>
          <cell r="BF10" t="str">
            <v>RES. 0370-2025 PAGO 1 G009 C8358-2025</v>
          </cell>
          <cell r="BG10" t="str">
            <v>038_CERTIFICADO_PRIMER_PAGO_009_REG_C8358-2025</v>
          </cell>
          <cell r="BH10">
            <v>45756</v>
          </cell>
          <cell r="BI10">
            <v>45824</v>
          </cell>
          <cell r="BJ10"/>
        </row>
        <row r="11">
          <cell r="D11" t="str">
            <v>C1276-2025</v>
          </cell>
          <cell r="E11" t="str">
            <v>FUNDACION ARTISTICA Y CULTURAL BANDA ESCUELA DE MUSICA DIONISIO ESCORCIA MARQUEZ</v>
          </cell>
          <cell r="F11" t="str">
            <v>CELEBRACIÓN DEL NATALICIO 108 DEL MAESTRO COMPOSITOR USIACUREÑO DIONISIO ESCORCIA MARQUEZ</v>
          </cell>
          <cell r="G11" t="str">
            <v>DEPARTAMENTAL</v>
          </cell>
          <cell r="H11" t="str">
            <v>Eje 1. Desarrollo y fortalecimiento de proyectos culturales, artísticos o del patrimonio cultural.</v>
          </cell>
          <cell r="I11" t="str">
            <v>Música</v>
          </cell>
          <cell r="J11" t="str">
            <v>Privado</v>
          </cell>
          <cell r="K11" t="str">
            <v>Personas jurídicas sin ánimo de lucro de naturaleza privada (fundaciones, asociaciones, corporaciones, organizaciones de base legalmente constituidas, entre otras).</v>
          </cell>
          <cell r="L11">
            <v>45755</v>
          </cell>
          <cell r="M11">
            <v>45755</v>
          </cell>
          <cell r="N11">
            <v>45691</v>
          </cell>
          <cell r="O11">
            <v>45792</v>
          </cell>
          <cell r="P11">
            <v>4</v>
          </cell>
          <cell r="Q11">
            <v>21377000</v>
          </cell>
          <cell r="R11"/>
          <cell r="S11">
            <v>21377000</v>
          </cell>
          <cell r="T11" t="str">
            <v>9016352340</v>
          </cell>
          <cell r="U11" t="str">
            <v>ENZO DE JESUS ESCORCIA MEJIA</v>
          </cell>
          <cell r="V11" t="str">
            <v>3042059831</v>
          </cell>
          <cell r="W11" t="str">
            <v>3042059831</v>
          </cell>
          <cell r="X11" t="str">
            <v>fundemar17@gmail.com</v>
          </cell>
          <cell r="Y11" t="str">
            <v>ENZO DE JESUS ESCORCIA MEJIA</v>
          </cell>
          <cell r="Z11">
            <v>3042059831</v>
          </cell>
          <cell r="AA11" t="str">
            <v>enzoescorciamejia131@gmail.com</v>
          </cell>
          <cell r="AB11" t="str">
            <v>LAURA VALENTINA SOLANILLA ESPINAL</v>
          </cell>
          <cell r="AC11" t="str">
            <v>lsolanilla@mincultura.gov.co</v>
          </cell>
          <cell r="AD11">
            <v>45721</v>
          </cell>
          <cell r="AE11" t="str">
            <v>C1276-2025</v>
          </cell>
          <cell r="AF11" t="str">
            <v>Ganadores 2025</v>
          </cell>
          <cell r="AG11">
            <v>45723</v>
          </cell>
          <cell r="AH11">
            <v>45727</v>
          </cell>
          <cell r="AI11" t="str">
            <v>SI</v>
          </cell>
          <cell r="AJ11" t="str">
            <v>BANCOLOMBIA S.A.</v>
          </cell>
          <cell r="AK11" t="str">
            <v>AHR</v>
          </cell>
          <cell r="AL11" t="str">
            <v>59500001356</v>
          </cell>
          <cell r="AM11"/>
          <cell r="AN11">
            <v>5</v>
          </cell>
          <cell r="AO11"/>
          <cell r="AP11" t="str">
            <v>N.A.</v>
          </cell>
          <cell r="AQ11" t="str">
            <v>N.A.</v>
          </cell>
          <cell r="AR11" t="str">
            <v>N.A.</v>
          </cell>
          <cell r="AS11" t="str">
            <v>N.A.</v>
          </cell>
          <cell r="AT11" t="str">
            <v>0370-2025</v>
          </cell>
          <cell r="AU11">
            <v>10</v>
          </cell>
          <cell r="AV11" t="str">
            <v>010_C1276-2025</v>
          </cell>
          <cell r="AW11">
            <v>45747</v>
          </cell>
          <cell r="AX11">
            <v>45750</v>
          </cell>
          <cell r="AY11" t="str">
            <v>SI</v>
          </cell>
          <cell r="AZ11">
            <v>45750</v>
          </cell>
          <cell r="BA11"/>
          <cell r="BB11">
            <v>45751</v>
          </cell>
          <cell r="BC11" t="str">
            <v>010 C1276-2025 FUNDACION ARTISTICA Y CULTURAL BANDA ESCUELA DE MUSICA DIONISIO ESCORCIA MARQUEZ</v>
          </cell>
          <cell r="BD11">
            <v>45748</v>
          </cell>
          <cell r="BE11">
            <v>45748</v>
          </cell>
          <cell r="BF11" t="str">
            <v>RES. 0370-2025 PAGO 1 G010 C1276-2025</v>
          </cell>
          <cell r="BG11" t="str">
            <v>038_CERTIFICADO_PRIMER_PAGO_010_REG_C1276-2025</v>
          </cell>
          <cell r="BH11">
            <v>45756</v>
          </cell>
          <cell r="BI11">
            <v>45772</v>
          </cell>
          <cell r="BJ11"/>
        </row>
        <row r="12">
          <cell r="D12" t="str">
            <v>C9336-2025</v>
          </cell>
          <cell r="E12" t="str">
            <v>FUNDACION SUEÑOS DE AMOR POR TI</v>
          </cell>
          <cell r="F12" t="str">
            <v>FESTIVAL DANZANDO POR LA PAZ Y LA JUVENTUD</v>
          </cell>
          <cell r="G12" t="str">
            <v>DEPARTAMENTAL</v>
          </cell>
          <cell r="H12" t="str">
            <v>Eje 1. Desarrollo y fortalecimiento de proyectos culturales, artísticos o del patrimonio cultural.</v>
          </cell>
          <cell r="I12" t="str">
            <v>Danza</v>
          </cell>
          <cell r="J12" t="str">
            <v>Privado</v>
          </cell>
          <cell r="K12" t="str">
            <v>Personas jurídicas sin ánimo de lucro de naturaleza privada (fundaciones, asociaciones, corporaciones, organizaciones de base legalmente constituidas, entre otras).</v>
          </cell>
          <cell r="L12"/>
          <cell r="M12"/>
          <cell r="N12">
            <v>45698</v>
          </cell>
          <cell r="O12">
            <v>45822</v>
          </cell>
          <cell r="P12">
            <v>4</v>
          </cell>
          <cell r="Q12">
            <v>25493000</v>
          </cell>
          <cell r="R12"/>
          <cell r="S12">
            <v>25493000</v>
          </cell>
          <cell r="T12" t="str">
            <v>9014144507</v>
          </cell>
          <cell r="U12" t="str">
            <v>JOSE MANUEL ROPERO TUTA</v>
          </cell>
          <cell r="V12" t="str">
            <v>3223654564</v>
          </cell>
          <cell r="W12" t="str">
            <v>3132098625</v>
          </cell>
          <cell r="X12" t="str">
            <v>fundasuamor@gmail.com</v>
          </cell>
          <cell r="Y12" t="str">
            <v>HEDDY YASMIT TUTA GARCIA</v>
          </cell>
          <cell r="Z12" t="str">
            <v>3132098625</v>
          </cell>
          <cell r="AA12" t="str">
            <v>tutaheddy@gmail.com</v>
          </cell>
          <cell r="AB12" t="str">
            <v>LEIDY JAZMIN BUITRAGO CAPERA</v>
          </cell>
          <cell r="AC12" t="str">
            <v>lbuitragoc@mincultura.gov.co</v>
          </cell>
          <cell r="AD12">
            <v>45721</v>
          </cell>
          <cell r="AE12" t="str">
            <v>C9336-2025</v>
          </cell>
          <cell r="AF12" t="str">
            <v>Ganadores 2025</v>
          </cell>
          <cell r="AG12">
            <v>45726</v>
          </cell>
          <cell r="AH12">
            <v>45727</v>
          </cell>
          <cell r="AI12" t="str">
            <v>SI</v>
          </cell>
          <cell r="AJ12" t="str">
            <v>BANCOLOMBIA S.A.</v>
          </cell>
          <cell r="AK12" t="str">
            <v>AHR</v>
          </cell>
          <cell r="AL12">
            <v>83400007826</v>
          </cell>
          <cell r="AM12"/>
          <cell r="AN12">
            <v>24</v>
          </cell>
          <cell r="AO12"/>
          <cell r="AP12" t="str">
            <v>N.A.</v>
          </cell>
          <cell r="AQ12" t="str">
            <v>N.A.</v>
          </cell>
          <cell r="AR12" t="str">
            <v>N.A.</v>
          </cell>
          <cell r="AS12" t="str">
            <v>N.A.</v>
          </cell>
          <cell r="AT12" t="str">
            <v>0370-2025</v>
          </cell>
          <cell r="AU12">
            <v>11</v>
          </cell>
          <cell r="AV12" t="str">
            <v>011_C9336-2025</v>
          </cell>
          <cell r="AW12">
            <v>45747</v>
          </cell>
          <cell r="AX12">
            <v>45750</v>
          </cell>
          <cell r="AY12" t="str">
            <v>SI</v>
          </cell>
          <cell r="AZ12">
            <v>45755</v>
          </cell>
          <cell r="BA12">
            <v>45755</v>
          </cell>
          <cell r="BB12">
            <v>45750</v>
          </cell>
          <cell r="BC12" t="str">
            <v>011 C9336-2025 FUNDACION SUEÑOS DE AMOR POR TI</v>
          </cell>
          <cell r="BD12">
            <v>45750</v>
          </cell>
          <cell r="BE12">
            <v>45750</v>
          </cell>
          <cell r="BF12" t="str">
            <v>RES. 0370-2025 PAGO 1 G011 C9336-2025</v>
          </cell>
          <cell r="BG12" t="str">
            <v>038_CERTIFICADO_PRIMER_PAGO_011_REG_C9336-2025</v>
          </cell>
          <cell r="BH12">
            <v>45756</v>
          </cell>
          <cell r="BI12">
            <v>45758</v>
          </cell>
          <cell r="BJ12"/>
        </row>
        <row r="13">
          <cell r="D13" t="str">
            <v>C5610-2025</v>
          </cell>
          <cell r="E13" t="str">
            <v>FUNDACION LA MANCHA ARTES ESCENICAS</v>
          </cell>
          <cell r="F13" t="str">
            <v>CAMINO AL GOLGOTA</v>
          </cell>
          <cell r="G13" t="str">
            <v>DEPARTAMENTAL</v>
          </cell>
          <cell r="H13" t="str">
            <v>Eje 1. Desarrollo y fortalecimiento de proyectos culturales, artísticos o del patrimonio cultural.</v>
          </cell>
          <cell r="I13" t="str">
            <v>Teatro</v>
          </cell>
          <cell r="J13" t="str">
            <v>Privado</v>
          </cell>
          <cell r="K13" t="str">
            <v>Personas jurídicas sin ánimo de lucro de naturaleza privada (fundaciones, asociaciones, corporaciones, organizaciones de base legalmente constituidas, entre otras).</v>
          </cell>
          <cell r="L13">
            <v>45762</v>
          </cell>
          <cell r="M13">
            <v>45765</v>
          </cell>
          <cell r="N13">
            <v>45664</v>
          </cell>
          <cell r="O13">
            <v>45780</v>
          </cell>
          <cell r="P13">
            <v>4</v>
          </cell>
          <cell r="Q13">
            <v>17217000</v>
          </cell>
          <cell r="R13"/>
          <cell r="S13">
            <v>17217000</v>
          </cell>
          <cell r="T13" t="str">
            <v>8170053753</v>
          </cell>
          <cell r="U13" t="str">
            <v>GUILLERMO LEON FERNANDEZ MARTINEZ</v>
          </cell>
          <cell r="V13" t="str">
            <v>6028362561</v>
          </cell>
          <cell r="W13" t="str">
            <v>3154761793</v>
          </cell>
          <cell r="X13" t="str">
            <v>guillolfm@gmail.com</v>
          </cell>
          <cell r="Y13" t="str">
            <v>GUILLERMO LEON FERNANDEZ MARTINEZ</v>
          </cell>
          <cell r="Z13" t="str">
            <v>3154761793</v>
          </cell>
          <cell r="AA13" t="str">
            <v xml:space="preserve">guillolfm@gmail.com </v>
          </cell>
          <cell r="AB13" t="str">
            <v>MIGUEL ANGEL RINCÓN</v>
          </cell>
          <cell r="AC13" t="str">
            <v>mrincons@mincultura.gov.co</v>
          </cell>
          <cell r="AD13">
            <v>45721</v>
          </cell>
          <cell r="AE13" t="str">
            <v>C5610-2025</v>
          </cell>
          <cell r="AF13" t="str">
            <v>Ganadores 2025</v>
          </cell>
          <cell r="AG13">
            <v>45722</v>
          </cell>
          <cell r="AH13">
            <v>45728</v>
          </cell>
          <cell r="AI13" t="str">
            <v>SI</v>
          </cell>
          <cell r="AJ13" t="str">
            <v>BANCO POPULAR S. A.</v>
          </cell>
          <cell r="AK13" t="str">
            <v>AHR</v>
          </cell>
          <cell r="AL13" t="str">
            <v>220290382373</v>
          </cell>
          <cell r="AM13"/>
          <cell r="AN13">
            <v>12</v>
          </cell>
          <cell r="AO13"/>
          <cell r="AP13" t="str">
            <v>N.A.</v>
          </cell>
          <cell r="AQ13" t="str">
            <v>N.A.</v>
          </cell>
          <cell r="AR13" t="str">
            <v>N.A.</v>
          </cell>
          <cell r="AS13" t="str">
            <v>N.A.</v>
          </cell>
          <cell r="AT13" t="str">
            <v>0370-2025</v>
          </cell>
          <cell r="AU13">
            <v>12</v>
          </cell>
          <cell r="AV13" t="str">
            <v>012_C5610-2025</v>
          </cell>
          <cell r="AW13">
            <v>45747</v>
          </cell>
          <cell r="AX13">
            <v>45755</v>
          </cell>
          <cell r="AY13" t="str">
            <v>SI</v>
          </cell>
          <cell r="AZ13"/>
          <cell r="BA13"/>
          <cell r="BB13">
            <v>45755</v>
          </cell>
          <cell r="BC13" t="str">
            <v>012 C5610-2025 FUNDACION LA MANCHA ARTES ESCENICAS</v>
          </cell>
          <cell r="BD13">
            <v>45754</v>
          </cell>
          <cell r="BE13">
            <v>45754</v>
          </cell>
          <cell r="BF13" t="str">
            <v>RES. 0370-2025 PAGO 1 G012 C5610-2025</v>
          </cell>
          <cell r="BG13" t="str">
            <v>038_CERTIFICADO_PRIMER_PAGO_012_REG_C5610-2025</v>
          </cell>
          <cell r="BH13">
            <v>45756</v>
          </cell>
          <cell r="BI13">
            <v>45768</v>
          </cell>
          <cell r="BJ13"/>
        </row>
        <row r="14">
          <cell r="D14" t="str">
            <v>C373-2025</v>
          </cell>
          <cell r="E14" t="str">
            <v>RESGUARDO INDIGENA COREGUAJE DE SAN LUIS</v>
          </cell>
          <cell r="F14" t="str">
            <v>FESTIVAL DE LA YUCA AMAZÓNICA PROPIA DEL RESGUARDO INDÍGENA COREGUAJE SAN LUIS</v>
          </cell>
          <cell r="G14" t="str">
            <v>DEPARTAMENTAL</v>
          </cell>
          <cell r="H14" t="str">
            <v>Eje 1. Desarrollo y fortalecimiento de proyectos culturales, artísticos o del patrimonio cultural.</v>
          </cell>
          <cell r="I14" t="str">
            <v>Patrimonio cultural asociado a la producción tradicional y propia (agropecuaria, forestal, pesquera, recolección de productos silvestres y sistemas comunitarios de intercambio)</v>
          </cell>
          <cell r="J14" t="str">
            <v>Públicos</v>
          </cell>
          <cell r="K14" t="str">
            <v>A título colectivo: Resguardos, Cabildos, Asociaciones de cabildos o de autoridades indígenas.</v>
          </cell>
          <cell r="L14">
            <v>45773</v>
          </cell>
          <cell r="M14">
            <v>45774</v>
          </cell>
          <cell r="N14">
            <v>45730</v>
          </cell>
          <cell r="O14">
            <v>45831</v>
          </cell>
          <cell r="P14">
            <v>4</v>
          </cell>
          <cell r="Q14">
            <v>31053000</v>
          </cell>
          <cell r="R14"/>
          <cell r="S14">
            <v>31053000</v>
          </cell>
          <cell r="T14" t="str">
            <v>8280028277</v>
          </cell>
          <cell r="U14" t="str">
            <v>REINEL GUTIERREZ FIGUEROA</v>
          </cell>
          <cell r="V14" t="str">
            <v>3103245894</v>
          </cell>
          <cell r="W14" t="str">
            <v>3249714298</v>
          </cell>
          <cell r="X14" t="str">
            <v>coreguajesanluis@gmail.com</v>
          </cell>
          <cell r="Y14" t="str">
            <v>REINEL GUTIERREZ FIGUEROA</v>
          </cell>
          <cell r="Z14" t="str">
            <v>3103245894</v>
          </cell>
          <cell r="AA14" t="str">
            <v>proyectosamaya.te@gmail.com</v>
          </cell>
          <cell r="AB14" t="str">
            <v>NICÓLAS HERNÁNDEZ</v>
          </cell>
          <cell r="AC14" t="str">
            <v>nhernandezn@mincultura.gov.co</v>
          </cell>
          <cell r="AD14">
            <v>45721</v>
          </cell>
          <cell r="AE14" t="str">
            <v>C373-2025</v>
          </cell>
          <cell r="AF14" t="str">
            <v>Ganadores 2025</v>
          </cell>
          <cell r="AG14">
            <v>45723</v>
          </cell>
          <cell r="AH14" t="str">
            <v>C6099-2025</v>
          </cell>
          <cell r="AI14" t="str">
            <v>SI</v>
          </cell>
          <cell r="AJ14" t="str">
            <v>BANCOLOMBIA S.A.</v>
          </cell>
          <cell r="AK14" t="str">
            <v>AHR</v>
          </cell>
          <cell r="AL14" t="str">
            <v>46644893928</v>
          </cell>
          <cell r="AM14"/>
          <cell r="AN14">
            <v>10</v>
          </cell>
          <cell r="AO14"/>
          <cell r="AP14" t="str">
            <v>N.A.</v>
          </cell>
          <cell r="AQ14" t="str">
            <v>N.A.</v>
          </cell>
          <cell r="AR14" t="str">
            <v>N.A.</v>
          </cell>
          <cell r="AS14" t="str">
            <v>N.A.</v>
          </cell>
          <cell r="AT14" t="str">
            <v>0370-2025</v>
          </cell>
          <cell r="AU14">
            <v>13</v>
          </cell>
          <cell r="AV14" t="str">
            <v>013_C373-2025</v>
          </cell>
          <cell r="AW14">
            <v>45747</v>
          </cell>
          <cell r="AX14">
            <v>45756</v>
          </cell>
          <cell r="AY14" t="str">
            <v>SI</v>
          </cell>
          <cell r="AZ14" t="str">
            <v>N.A.</v>
          </cell>
          <cell r="BA14" t="str">
            <v>N.A.</v>
          </cell>
          <cell r="BB14">
            <v>45779</v>
          </cell>
          <cell r="BC14" t="str">
            <v>013 C373-2025 RESGUARDO INDIGENA COREGUAJE DE SAN LUIS</v>
          </cell>
          <cell r="BD14"/>
          <cell r="BE14"/>
          <cell r="BF14" t="str">
            <v>RES. 0370-2025 PAGO 1 G013 C373-2025</v>
          </cell>
          <cell r="BG14" t="str">
            <v>038_CERTIFICADO_PRIMER_PAGO_013_REG_C373-2025</v>
          </cell>
          <cell r="BH14">
            <v>45756</v>
          </cell>
          <cell r="BI14">
            <v>45804</v>
          </cell>
          <cell r="BJ14"/>
        </row>
        <row r="15">
          <cell r="D15" t="str">
            <v>C612-2025</v>
          </cell>
          <cell r="E15" t="str">
            <v>FUNDACIÓN CULTURAL CACIQUE CHIRIGUA</v>
          </cell>
          <cell r="F15" t="str">
            <v>¡ LA MÚSICA TRADICIONAL VALLENATA SE MUEVE EN LOS ENTORNOS ESCOLARES !</v>
          </cell>
          <cell r="G15" t="str">
            <v>DEPARTAMENTAL</v>
          </cell>
          <cell r="H15" t="str">
            <v>Eje 3. Circulación de las artes, las culturas y patrimonios.</v>
          </cell>
          <cell r="I15" t="str">
            <v>Música</v>
          </cell>
          <cell r="J15" t="str">
            <v>Privado</v>
          </cell>
          <cell r="K15" t="str">
            <v>Personas jurídicas sin ánimo de lucro de naturaleza privada (fundaciones, asociaciones, corporaciones, organizaciones de base legalmente constituidas, entre otras).</v>
          </cell>
          <cell r="L15"/>
          <cell r="M15"/>
          <cell r="N15">
            <v>45736</v>
          </cell>
          <cell r="O15">
            <v>45807</v>
          </cell>
          <cell r="P15">
            <v>4</v>
          </cell>
          <cell r="Q15">
            <v>28733000</v>
          </cell>
          <cell r="R15"/>
          <cell r="S15">
            <v>28733000</v>
          </cell>
          <cell r="T15" t="str">
            <v>9002370461</v>
          </cell>
          <cell r="U15" t="str">
            <v>JAIDER EMIRO MARTINEZ CADENA</v>
          </cell>
          <cell r="V15" t="str">
            <v>3146709345</v>
          </cell>
          <cell r="W15" t="str">
            <v>3146709345</v>
          </cell>
          <cell r="X15" t="str">
            <v>oswaldogregorio603@gmail.com</v>
          </cell>
          <cell r="Y15" t="str">
            <v>OSWALDO CASTRO CABALLERO</v>
          </cell>
          <cell r="Z15">
            <v>3113494069</v>
          </cell>
          <cell r="AA15" t="str">
            <v>fuccachi2021@gmail.com</v>
          </cell>
          <cell r="AB15" t="str">
            <v>NICÓLAS RODRÍGUEZ</v>
          </cell>
          <cell r="AC15" t="str">
            <v>nrodriguezd@mincultura.gov.co</v>
          </cell>
          <cell r="AD15">
            <v>45721</v>
          </cell>
          <cell r="AE15" t="str">
            <v>C612-2025</v>
          </cell>
          <cell r="AF15" t="str">
            <v>Ganadores 2025</v>
          </cell>
          <cell r="AG15">
            <v>45727</v>
          </cell>
          <cell r="AH15">
            <v>45730</v>
          </cell>
          <cell r="AI15" t="str">
            <v>SI</v>
          </cell>
          <cell r="AJ15" t="str">
            <v>BANCO AGRARIO DE COLOMBIA S.A.</v>
          </cell>
          <cell r="AK15" t="str">
            <v>AHR</v>
          </cell>
          <cell r="AL15" t="str">
            <v>424220043252</v>
          </cell>
          <cell r="AM15"/>
          <cell r="AN15">
            <v>13</v>
          </cell>
          <cell r="AO15" t="str">
            <v xml:space="preserve">secop </v>
          </cell>
          <cell r="AP15" t="str">
            <v>N.A.</v>
          </cell>
          <cell r="AQ15" t="str">
            <v>N.A.</v>
          </cell>
          <cell r="AR15" t="str">
            <v>N.A.</v>
          </cell>
          <cell r="AS15" t="str">
            <v>N.A.</v>
          </cell>
          <cell r="AT15" t="str">
            <v>0370-2025</v>
          </cell>
          <cell r="AU15">
            <v>14</v>
          </cell>
          <cell r="AV15" t="str">
            <v>014_C612-2025</v>
          </cell>
          <cell r="AW15">
            <v>45747</v>
          </cell>
          <cell r="AX15">
            <v>45751</v>
          </cell>
          <cell r="AY15" t="str">
            <v>SI</v>
          </cell>
          <cell r="AZ15"/>
          <cell r="BA15"/>
          <cell r="BB15">
            <v>45762</v>
          </cell>
          <cell r="BC15" t="str">
            <v>014 C612-2025 FUNDACIÓN CULTURAL CACIQUE CHIRIGUA</v>
          </cell>
          <cell r="BD15">
            <v>45750</v>
          </cell>
          <cell r="BE15">
            <v>45750</v>
          </cell>
          <cell r="BF15" t="str">
            <v>RES. 0370-2025 PAGO 1 G014 C612-2025</v>
          </cell>
          <cell r="BG15" t="str">
            <v>038_CERTIFICADO_PRIMER_PAGO_014_REG_C612-2025</v>
          </cell>
          <cell r="BH15">
            <v>45756</v>
          </cell>
          <cell r="BI15">
            <v>45772</v>
          </cell>
          <cell r="BJ15"/>
        </row>
        <row r="16">
          <cell r="D16" t="str">
            <v>C247-2025</v>
          </cell>
          <cell r="E16" t="str">
            <v>CORPORACIÓN ALMATEATRO</v>
          </cell>
          <cell r="F16" t="str">
            <v>GIRA SEMANA SANTA EN VIVO - ALMATEATRO 2025</v>
          </cell>
          <cell r="G16" t="str">
            <v>DEPARTAMENTAL</v>
          </cell>
          <cell r="H16" t="str">
            <v>Eje 3. Circulación de las artes, las culturas y patrimonios.</v>
          </cell>
          <cell r="I16" t="str">
            <v>Teatro</v>
          </cell>
          <cell r="J16" t="str">
            <v>Privado</v>
          </cell>
          <cell r="K16" t="str">
            <v>Personas jurídicas sin ánimo de lucro de naturaleza privada (fundaciones, asociaciones, corporaciones, organizaciones de base legalmente constituidas, entre otras).</v>
          </cell>
          <cell r="L16">
            <v>45760</v>
          </cell>
          <cell r="M16">
            <v>45767</v>
          </cell>
          <cell r="N16">
            <v>45676</v>
          </cell>
          <cell r="O16">
            <v>45807</v>
          </cell>
          <cell r="P16">
            <v>4</v>
          </cell>
          <cell r="Q16">
            <v>29126000</v>
          </cell>
          <cell r="R16"/>
          <cell r="S16">
            <v>29126000</v>
          </cell>
          <cell r="T16" t="str">
            <v>9013656652</v>
          </cell>
          <cell r="U16" t="str">
            <v>GONZALO ALEXANDER RIVERA BALAGUERA</v>
          </cell>
          <cell r="V16" t="str">
            <v>3132516558</v>
          </cell>
          <cell r="W16" t="str">
            <v>3132516558</v>
          </cell>
          <cell r="X16" t="str">
            <v>corporacionalmateatro@gmail.com</v>
          </cell>
          <cell r="Y16" t="str">
            <v>DIANA KATHERINE MATEUS SANCHEZ</v>
          </cell>
          <cell r="Z16" t="str">
            <v>3143246298</v>
          </cell>
          <cell r="AA16" t="str">
            <v>katherine.mateussanchez@gmail.com</v>
          </cell>
          <cell r="AB16" t="str">
            <v>OSCAR RESTREPO ERAZO</v>
          </cell>
          <cell r="AC16" t="str">
            <v>orestrepo@mincultura.gov.co</v>
          </cell>
          <cell r="AD16">
            <v>45721</v>
          </cell>
          <cell r="AE16" t="str">
            <v>C247-2025</v>
          </cell>
          <cell r="AF16" t="str">
            <v>Ganadores 2025</v>
          </cell>
          <cell r="AG16">
            <v>45728</v>
          </cell>
          <cell r="AH16">
            <v>45728</v>
          </cell>
          <cell r="AI16" t="str">
            <v>SI</v>
          </cell>
          <cell r="AJ16" t="str">
            <v>BANCO DAVIVIENDA S.A.</v>
          </cell>
          <cell r="AK16" t="str">
            <v>AHR</v>
          </cell>
          <cell r="AL16" t="str">
            <v>550246000743640</v>
          </cell>
          <cell r="AM16"/>
          <cell r="AN16">
            <v>8</v>
          </cell>
          <cell r="AO16"/>
          <cell r="AP16" t="str">
            <v>N.A.</v>
          </cell>
          <cell r="AQ16" t="str">
            <v>N.A.</v>
          </cell>
          <cell r="AR16" t="str">
            <v>N.A.</v>
          </cell>
          <cell r="AS16" t="str">
            <v>N.A.</v>
          </cell>
          <cell r="AT16" t="str">
            <v>0370-2025</v>
          </cell>
          <cell r="AU16">
            <v>15</v>
          </cell>
          <cell r="AV16" t="str">
            <v>015_C247-2025</v>
          </cell>
          <cell r="AW16">
            <v>45747</v>
          </cell>
          <cell r="AX16">
            <v>45757</v>
          </cell>
          <cell r="AY16" t="str">
            <v>SI</v>
          </cell>
          <cell r="AZ16"/>
          <cell r="BA16"/>
          <cell r="BB16">
            <v>45750</v>
          </cell>
          <cell r="BC16" t="str">
            <v>015 C247-2025 CORPORACIÓN ALMATEATRO</v>
          </cell>
          <cell r="BD16"/>
          <cell r="BE16"/>
          <cell r="BF16" t="str">
            <v>RES. 0370-2025 PAGO 1 G015 C247-2025</v>
          </cell>
          <cell r="BG16" t="str">
            <v>038_CERTIFICADO_PRIMER_PAGO_015_REG_C247-2025</v>
          </cell>
          <cell r="BH16">
            <v>45756</v>
          </cell>
          <cell r="BI16">
            <v>45758</v>
          </cell>
          <cell r="BJ16"/>
        </row>
        <row r="17">
          <cell r="D17" t="str">
            <v>C324-2025</v>
          </cell>
          <cell r="E17" t="str">
            <v>FUNDACION PARA EL FOMENTO DE LA CULTURA FOLKLORICA Y MUSICAL CUMBANCHEROS</v>
          </cell>
          <cell r="F17" t="str">
            <v>FORTALECIMIENTO A LOS PROCESOS DE FORMACIÓN EN MÚSICA TRADICIONAL VALLENATA PARA NIÑOS/AS Y JÓVENES VULNERABLES DE LA CASA DE LA CULTURA DEL MUNICIPIO DE VALLEDUPAR</v>
          </cell>
          <cell r="G17" t="str">
            <v>DEPARTAMENTAL</v>
          </cell>
          <cell r="H17" t="str">
            <v>Eje 2. Formación: artes, culturas y saberes para la vida.</v>
          </cell>
          <cell r="I17" t="str">
            <v>Música</v>
          </cell>
          <cell r="J17" t="str">
            <v>Privado</v>
          </cell>
          <cell r="K17" t="str">
            <v>Personas jurídicas sin ánimo de lucro de naturaleza privada (fundaciones, asociaciones, corporaciones, organizaciones de base legalmente constituidas, entre otras).</v>
          </cell>
          <cell r="L17"/>
          <cell r="M17"/>
          <cell r="N17">
            <v>45658</v>
          </cell>
          <cell r="O17">
            <v>45793</v>
          </cell>
          <cell r="P17">
            <v>4</v>
          </cell>
          <cell r="Q17">
            <v>28737000</v>
          </cell>
          <cell r="R17"/>
          <cell r="S17">
            <v>28737000</v>
          </cell>
          <cell r="T17" t="str">
            <v>9003522366</v>
          </cell>
          <cell r="U17" t="str">
            <v>CARLOS MARIO REALES ROJAS</v>
          </cell>
          <cell r="V17" t="str">
            <v>5765533</v>
          </cell>
          <cell r="W17" t="str">
            <v>3233566216</v>
          </cell>
          <cell r="X17" t="str">
            <v>dommyrios@hotmail.com</v>
          </cell>
          <cell r="Y17" t="str">
            <v>CLAUDIA VIVIANA QUIÑONEZ</v>
          </cell>
          <cell r="Z17" t="str">
            <v>3126436480</v>
          </cell>
          <cell r="AA17" t="str">
            <v>funarvi@hotmail.com</v>
          </cell>
          <cell r="AB17" t="str">
            <v>SANTIAGO USTARIZ</v>
          </cell>
          <cell r="AC17" t="str">
            <v>sustariz@mincultura.gov.co</v>
          </cell>
          <cell r="AD17">
            <v>45721</v>
          </cell>
          <cell r="AE17" t="str">
            <v>C324-2025</v>
          </cell>
          <cell r="AF17" t="str">
            <v>Ganadores 2025</v>
          </cell>
          <cell r="AG17">
            <v>45723</v>
          </cell>
          <cell r="AH17"/>
          <cell r="AI17" t="str">
            <v>SI</v>
          </cell>
          <cell r="AJ17" t="str">
            <v>BANCO DE BOGOTA S. A.</v>
          </cell>
          <cell r="AK17" t="str">
            <v>AHR</v>
          </cell>
          <cell r="AL17" t="str">
            <v>599103835</v>
          </cell>
          <cell r="AM17"/>
          <cell r="AN17">
            <v>13</v>
          </cell>
          <cell r="AO17"/>
          <cell r="AP17" t="str">
            <v>N.A.</v>
          </cell>
          <cell r="AQ17" t="str">
            <v>N.A.</v>
          </cell>
          <cell r="AR17" t="str">
            <v>N.A.</v>
          </cell>
          <cell r="AS17" t="str">
            <v>N.A.</v>
          </cell>
          <cell r="AT17" t="str">
            <v>0370-2025</v>
          </cell>
          <cell r="AU17">
            <v>16</v>
          </cell>
          <cell r="AV17" t="str">
            <v>016_C324-2025</v>
          </cell>
          <cell r="AW17">
            <v>45747</v>
          </cell>
          <cell r="AX17">
            <v>45754</v>
          </cell>
          <cell r="AY17" t="str">
            <v>SI</v>
          </cell>
          <cell r="AZ17"/>
          <cell r="BA17"/>
          <cell r="BB17">
            <v>45754</v>
          </cell>
          <cell r="BC17" t="str">
            <v>016 C324-2025 FUNDACION PARA EL FOMENTO DE LA CULTURA FOLKLORICA Y MUSICAL CUMBANCHEROS</v>
          </cell>
          <cell r="BD17">
            <v>45754</v>
          </cell>
          <cell r="BE17">
            <v>45754</v>
          </cell>
          <cell r="BF17" t="str">
            <v>RES. 0370-2025 PAGO 1 G016 C324-2025</v>
          </cell>
          <cell r="BG17" t="str">
            <v>038_CERTIFICADO_PRIMER_PAGO_016_REG_C324-2025</v>
          </cell>
          <cell r="BH17">
            <v>45756</v>
          </cell>
          <cell r="BI17">
            <v>45761</v>
          </cell>
          <cell r="BJ17"/>
        </row>
        <row r="18">
          <cell r="D18" t="str">
            <v>C304-2025</v>
          </cell>
          <cell r="E18" t="str">
            <v>JUNTA DE ACCION COMUNAL DE LA VEREDA LOS LAURELES</v>
          </cell>
          <cell r="F18" t="str">
            <v>SABORES DE PAZ RESCATE GASTRONÓMICO CAMPESINO PARA LA CONVIVENCIA Y LA CULTURA.</v>
          </cell>
          <cell r="G18" t="str">
            <v>DEPARTAMENTAL</v>
          </cell>
          <cell r="H18" t="str">
            <v>Eje 4. Proyectos artísticos, culturales y patrimoniales que contribuyan a la construcción y consolidación de la paz.</v>
          </cell>
          <cell r="I18" t="str">
            <v>Conocimientos asociados a cocinas y bebidas tradicionales</v>
          </cell>
          <cell r="J18" t="str">
            <v>Privado</v>
          </cell>
          <cell r="K18" t="str">
            <v>Organismos de acción comunal (Junta de Acción Comunal, Junta de Vivienda Comunitaria, Asociación de Juntas de Acción Comunal, Federaciones de Acción Comunal y Confederación Nacional de Acción Comunal)</v>
          </cell>
          <cell r="L18">
            <v>45757</v>
          </cell>
          <cell r="M18">
            <v>45760</v>
          </cell>
          <cell r="N18">
            <v>45658</v>
          </cell>
          <cell r="O18">
            <v>45808</v>
          </cell>
          <cell r="P18">
            <v>4</v>
          </cell>
          <cell r="Q18">
            <v>21287000</v>
          </cell>
          <cell r="R18"/>
          <cell r="S18">
            <v>21287000</v>
          </cell>
          <cell r="T18" t="str">
            <v>9014798397</v>
          </cell>
          <cell r="U18" t="str">
            <v>YUDY PAOLA MEDINA VALLEJO</v>
          </cell>
          <cell r="V18" t="str">
            <v>3108588982</v>
          </cell>
          <cell r="W18" t="str">
            <v>3208103798</v>
          </cell>
          <cell r="X18" t="str">
            <v>caqueta0004@outlook.com</v>
          </cell>
          <cell r="Y18" t="str">
            <v>LUZ ENITH GARCES PIRANGA</v>
          </cell>
          <cell r="Z18" t="str">
            <v>3108588982</v>
          </cell>
          <cell r="AA18" t="str">
            <v>caqueta0010@hotmail.com</v>
          </cell>
          <cell r="AB18" t="str">
            <v>ANDREA YATE</v>
          </cell>
          <cell r="AC18" t="str">
            <v>ayate@mincultura.gov.co</v>
          </cell>
          <cell r="AD18">
            <v>45721</v>
          </cell>
          <cell r="AE18" t="str">
            <v>C304-2025</v>
          </cell>
          <cell r="AF18" t="str">
            <v>Ganadores 2025</v>
          </cell>
          <cell r="AG18">
            <v>45723</v>
          </cell>
          <cell r="AH18">
            <v>45737</v>
          </cell>
          <cell r="AI18" t="str">
            <v>SI</v>
          </cell>
          <cell r="AJ18" t="str">
            <v>BANCO AGRARIO DE COLOMBIA S.A.</v>
          </cell>
          <cell r="AK18" t="str">
            <v>AHR</v>
          </cell>
          <cell r="AL18" t="str">
            <v>475673003549</v>
          </cell>
          <cell r="AM18"/>
          <cell r="AN18">
            <v>10</v>
          </cell>
          <cell r="AO18" t="str">
            <v xml:space="preserve">Cambio RL </v>
          </cell>
          <cell r="AP18" t="str">
            <v>N.A.</v>
          </cell>
          <cell r="AQ18" t="str">
            <v>N.A.</v>
          </cell>
          <cell r="AR18" t="str">
            <v>N.A.</v>
          </cell>
          <cell r="AS18" t="str">
            <v>N.A.</v>
          </cell>
          <cell r="AT18" t="str">
            <v>0370-2025</v>
          </cell>
          <cell r="AU18">
            <v>17</v>
          </cell>
          <cell r="AV18" t="str">
            <v>017_C304-2025</v>
          </cell>
          <cell r="AW18">
            <v>45747</v>
          </cell>
          <cell r="AX18">
            <v>45757</v>
          </cell>
          <cell r="AY18" t="str">
            <v>SI</v>
          </cell>
          <cell r="AZ18"/>
          <cell r="BA18"/>
          <cell r="BB18">
            <v>45757</v>
          </cell>
          <cell r="BC18" t="str">
            <v>017 C304-2025 JUNTA DE ACCION COMUNAL DE LA VEREDA LOS LAURELES</v>
          </cell>
          <cell r="BD18">
            <v>45756</v>
          </cell>
          <cell r="BE18">
            <v>45756</v>
          </cell>
          <cell r="BF18" t="str">
            <v>RES. 0370-2025 PAGO 1 G017 C304-2025</v>
          </cell>
          <cell r="BG18" t="str">
            <v>038_CERTIFICADO_PRIMER_PAGO_017_REG_C304-2025</v>
          </cell>
          <cell r="BH18">
            <v>45756</v>
          </cell>
          <cell r="BI18">
            <v>45791</v>
          </cell>
          <cell r="BJ18"/>
        </row>
        <row r="19">
          <cell r="D19" t="str">
            <v>C4550-2025</v>
          </cell>
          <cell r="E19" t="str">
            <v>CORPORACIÓN PARA EL DESARROLLO DEPORTIVO, CULTURAL Y TURÍSTICO ALMA LLANERA DE COLOMBIA</v>
          </cell>
          <cell r="F19" t="str">
            <v>I FESTIVAL LLANERO BAILANDO CON "ALMA LLANERA"</v>
          </cell>
          <cell r="G19" t="str">
            <v>DEPARTAMENTAL</v>
          </cell>
          <cell r="H19" t="str">
            <v>Eje 1. Desarrollo y fortalecimiento de proyectos culturales, artísticos o del patrimonio cultural.</v>
          </cell>
          <cell r="I19" t="str">
            <v>Danza</v>
          </cell>
          <cell r="J19" t="str">
            <v>Privado</v>
          </cell>
          <cell r="K19" t="str">
            <v>Personas jurídicas sin ánimo de lucro de naturaleza privada (fundaciones, asociaciones, corporaciones, organizaciones de base legalmente constituidas, entre otras).</v>
          </cell>
          <cell r="L19">
            <v>45758</v>
          </cell>
          <cell r="M19">
            <v>45759</v>
          </cell>
          <cell r="N19">
            <v>45699</v>
          </cell>
          <cell r="O19">
            <v>45793</v>
          </cell>
          <cell r="P19">
            <v>4</v>
          </cell>
          <cell r="Q19">
            <v>21489000</v>
          </cell>
          <cell r="R19"/>
          <cell r="S19">
            <v>21489000</v>
          </cell>
          <cell r="T19" t="str">
            <v>9010040354</v>
          </cell>
          <cell r="U19" t="str">
            <v>JENNY MARCELA HERNÁNDEZ IZQUIERDO</v>
          </cell>
          <cell r="V19" t="str">
            <v>3112378883</v>
          </cell>
          <cell r="W19" t="str">
            <v>3112378883</v>
          </cell>
          <cell r="X19" t="str">
            <v>almallaneracol@gmail.com</v>
          </cell>
          <cell r="Y19" t="str">
            <v>JENNY MARCELA HERNÁNDEZ IZQUIERDO</v>
          </cell>
          <cell r="Z19" t="str">
            <v>3112378883</v>
          </cell>
          <cell r="AA19" t="str">
            <v>almallaneracol@gmail.com</v>
          </cell>
          <cell r="AB19" t="str">
            <v>BRANDON ESTEBAN GONZALEZ OYOLA</v>
          </cell>
          <cell r="AC19" t="str">
            <v>bgonzalez@mincultura.gov.co</v>
          </cell>
          <cell r="AD19">
            <v>45722</v>
          </cell>
          <cell r="AE19" t="str">
            <v>C4550-2025</v>
          </cell>
          <cell r="AF19" t="str">
            <v>Ganadores 2025</v>
          </cell>
          <cell r="AG19">
            <v>45726</v>
          </cell>
          <cell r="AH19">
            <v>45733</v>
          </cell>
          <cell r="AI19" t="str">
            <v>SI</v>
          </cell>
          <cell r="AJ19" t="str">
            <v>BANCOLOMBIA S.A.</v>
          </cell>
          <cell r="AK19" t="str">
            <v>AHR</v>
          </cell>
          <cell r="AL19" t="str">
            <v>84066134759</v>
          </cell>
          <cell r="AM19"/>
          <cell r="AN19">
            <v>11</v>
          </cell>
          <cell r="AO19"/>
          <cell r="AP19" t="str">
            <v>N.A.</v>
          </cell>
          <cell r="AQ19" t="str">
            <v>N.A.</v>
          </cell>
          <cell r="AR19" t="str">
            <v>N.A.</v>
          </cell>
          <cell r="AS19" t="str">
            <v>N.A.</v>
          </cell>
          <cell r="AT19" t="str">
            <v>0370-2025</v>
          </cell>
          <cell r="AU19">
            <v>18</v>
          </cell>
          <cell r="AV19" t="str">
            <v>018_C4550-2025</v>
          </cell>
          <cell r="AW19">
            <v>45747</v>
          </cell>
          <cell r="AX19">
            <v>45756</v>
          </cell>
          <cell r="AY19" t="str">
            <v>SI</v>
          </cell>
          <cell r="AZ19">
            <v>45755</v>
          </cell>
          <cell r="BA19">
            <v>45761</v>
          </cell>
          <cell r="BB19">
            <v>45768</v>
          </cell>
          <cell r="BC19" t="str">
            <v>018 C4550-2025 CORPORACIÓN PARA EL DESARROLLO DEPORTIVO, CULTURAL Y TURÍSTICO ALMA LLANERA DE COLOMBIA</v>
          </cell>
          <cell r="BD19"/>
          <cell r="BE19"/>
          <cell r="BF19" t="str">
            <v>RES. 0370-2025 PAGO 1 G018 C4550-2025</v>
          </cell>
          <cell r="BG19" t="str">
            <v>038_CERTIFICADO_PRIMER_PAGO_018_REG_C4550-2025</v>
          </cell>
          <cell r="BH19">
            <v>45756</v>
          </cell>
          <cell r="BI19">
            <v>45789</v>
          </cell>
          <cell r="BJ19"/>
        </row>
        <row r="20">
          <cell r="D20" t="str">
            <v>C3475-2025</v>
          </cell>
          <cell r="E20" t="str">
            <v>RESGUARDO INDIGENA YACO MOLANA</v>
          </cell>
          <cell r="F20" t="str">
            <v>LAMBARI - ESCUELA CINEMATOGRAFICA PIJAO</v>
          </cell>
          <cell r="G20" t="str">
            <v>DEPARTAMENTAL</v>
          </cell>
          <cell r="H20" t="str">
            <v>Eje 2. Formación: artes, culturas y saberes para la vida.</v>
          </cell>
          <cell r="I20" t="str">
            <v>Audiovisuales</v>
          </cell>
          <cell r="J20" t="str">
            <v>Públicos</v>
          </cell>
          <cell r="K20" t="str">
            <v>A título colectivo: Resguardos, Cabildos, Asociaciones de cabildos o de autoridades indígenas.</v>
          </cell>
          <cell r="L20"/>
          <cell r="M20"/>
          <cell r="N20">
            <v>45695</v>
          </cell>
          <cell r="O20">
            <v>45828</v>
          </cell>
          <cell r="P20">
            <v>4</v>
          </cell>
          <cell r="Q20">
            <v>22738000</v>
          </cell>
          <cell r="R20"/>
          <cell r="S20">
            <v>22738000</v>
          </cell>
          <cell r="T20" t="str">
            <v>8090039027</v>
          </cell>
          <cell r="U20" t="str">
            <v xml:space="preserve">PABLO EMILIO ARCINIEGAS </v>
          </cell>
          <cell r="V20" t="str">
            <v>3192386744</v>
          </cell>
          <cell r="W20" t="str">
            <v>3192386744</v>
          </cell>
          <cell r="X20" t="str">
            <v>nanyanua2020@gmail.com</v>
          </cell>
          <cell r="Y20" t="str">
            <v>RAMON ARNOLDO RAMIREZ RUBIO</v>
          </cell>
          <cell r="Z20" t="str">
            <v>3192386744</v>
          </cell>
          <cell r="AA20" t="str">
            <v>elfarocineinc@gmail.com</v>
          </cell>
          <cell r="AB20" t="str">
            <v>DIEGO CAMILO RODRÍGUEZ</v>
          </cell>
          <cell r="AC20" t="str">
            <v>dcrodriguez@mincultura.gov.co</v>
          </cell>
          <cell r="AD20">
            <v>45721</v>
          </cell>
          <cell r="AE20" t="str">
            <v>C3475-2025</v>
          </cell>
          <cell r="AF20" t="str">
            <v>Ganadores 2025</v>
          </cell>
          <cell r="AG20">
            <v>45723</v>
          </cell>
          <cell r="AH20">
            <v>45728</v>
          </cell>
          <cell r="AI20" t="str">
            <v>SI</v>
          </cell>
          <cell r="AJ20" t="str">
            <v>BANCOLOMBIA S.A.</v>
          </cell>
          <cell r="AK20" t="str">
            <v>AHR</v>
          </cell>
          <cell r="AL20" t="str">
            <v>4700001343</v>
          </cell>
          <cell r="AM20"/>
          <cell r="AN20">
            <v>30</v>
          </cell>
          <cell r="AO20"/>
          <cell r="AP20" t="str">
            <v>N.A.</v>
          </cell>
          <cell r="AQ20" t="str">
            <v>N.A.</v>
          </cell>
          <cell r="AR20" t="str">
            <v>N.A.</v>
          </cell>
          <cell r="AS20" t="str">
            <v>N.A.</v>
          </cell>
          <cell r="AT20" t="str">
            <v>0370-2025</v>
          </cell>
          <cell r="AU20">
            <v>19</v>
          </cell>
          <cell r="AV20" t="str">
            <v>019_C3475-2025</v>
          </cell>
          <cell r="AW20">
            <v>45747</v>
          </cell>
          <cell r="AX20">
            <v>45754</v>
          </cell>
          <cell r="AY20" t="str">
            <v>SI</v>
          </cell>
          <cell r="AZ20"/>
          <cell r="BA20"/>
          <cell r="BB20">
            <v>45754</v>
          </cell>
          <cell r="BC20" t="str">
            <v>019 C3475-2025 RESGUARDO INDIGENA YACO MOLANA</v>
          </cell>
          <cell r="BD20">
            <v>45754</v>
          </cell>
          <cell r="BE20">
            <v>45754</v>
          </cell>
          <cell r="BF20" t="str">
            <v>RES. 0370-2025 PAGO 1 G019 C3475-2025</v>
          </cell>
          <cell r="BG20" t="str">
            <v>038_CERTIFICADO_PRIMER_PAGO_019_REG_C3475-2025</v>
          </cell>
          <cell r="BH20">
            <v>45756</v>
          </cell>
          <cell r="BI20">
            <v>45761</v>
          </cell>
          <cell r="BJ20"/>
        </row>
        <row r="21">
          <cell r="D21" t="str">
            <v>C462-2025</v>
          </cell>
          <cell r="E21" t="str">
            <v>CORPORACION DE SISTEMA DE COMUNICACION COMUNITARIA LA ESPERANZA DE UN PUEBLO</v>
          </cell>
          <cell r="F21" t="str">
            <v>V ETAPA DE TALLERES DE FORMACIÓN EN PERIODISMO CULTURAL COMUNITARIO CON ÉNFASIS EN EMPRENDIMIENTO PARA LAS COMUNICACIONES EN EL MUNICIPIO DE MAGANGUE, ARTE Y EDUCACIÓN POR LA VIDA.</v>
          </cell>
          <cell r="G21" t="str">
            <v>DEPARTAMENTAL</v>
          </cell>
          <cell r="H21" t="str">
            <v>Eje 2. Formación: artes, culturas y saberes para la vida.</v>
          </cell>
          <cell r="I21" t="str">
            <v>Medios de comunicación comunitaria</v>
          </cell>
          <cell r="J21" t="str">
            <v>Privado</v>
          </cell>
          <cell r="K21" t="str">
            <v>Personas jurídicas sin ánimo de lucro de naturaleza privada (fundaciones, asociaciones, corporaciones, organizaciones de base legalmente constituidas, entre otras).</v>
          </cell>
          <cell r="L21"/>
          <cell r="M21"/>
          <cell r="N21">
            <v>45673</v>
          </cell>
          <cell r="O21">
            <v>45835</v>
          </cell>
          <cell r="P21">
            <v>4</v>
          </cell>
          <cell r="Q21">
            <v>17032000</v>
          </cell>
          <cell r="R21"/>
          <cell r="S21">
            <v>17032000</v>
          </cell>
          <cell r="T21" t="str">
            <v>8060160731</v>
          </cell>
          <cell r="U21" t="str">
            <v>ELIECER ENRIQUE ELIAS CASTRO</v>
          </cell>
          <cell r="V21" t="str">
            <v>3002013667</v>
          </cell>
          <cell r="W21" t="str">
            <v>3002013667</v>
          </cell>
          <cell r="X21" t="str">
            <v>cosesputv@gmail.com</v>
          </cell>
          <cell r="Y21" t="str">
            <v>ISRAEL ARTURO LORA ZUÑIGA</v>
          </cell>
          <cell r="Z21" t="str">
            <v>3107286109</v>
          </cell>
          <cell r="AA21" t="str">
            <v>canal9co@hotmail.com</v>
          </cell>
          <cell r="AB21" t="str">
            <v>EDGAR PEÑUELA</v>
          </cell>
          <cell r="AC21" t="str">
            <v>epenuelar@mincultura.gov.co</v>
          </cell>
          <cell r="AD21">
            <v>45721</v>
          </cell>
          <cell r="AE21" t="str">
            <v>C462-2025</v>
          </cell>
          <cell r="AF21" t="str">
            <v>Ganadores 2025</v>
          </cell>
          <cell r="AG21">
            <v>45722</v>
          </cell>
          <cell r="AH21">
            <v>45727</v>
          </cell>
          <cell r="AI21" t="str">
            <v>SI</v>
          </cell>
          <cell r="AJ21" t="str">
            <v>BANCOLOMBIA S.A.</v>
          </cell>
          <cell r="AK21" t="str">
            <v>AHR</v>
          </cell>
          <cell r="AL21" t="str">
            <v>484-000030-08</v>
          </cell>
          <cell r="AM21"/>
          <cell r="AN21">
            <v>7</v>
          </cell>
          <cell r="AO21"/>
          <cell r="AP21" t="str">
            <v>N.A.</v>
          </cell>
          <cell r="AQ21" t="str">
            <v>N.A.</v>
          </cell>
          <cell r="AR21" t="str">
            <v>N.A.</v>
          </cell>
          <cell r="AS21" t="str">
            <v>N.A.</v>
          </cell>
          <cell r="AT21" t="str">
            <v>0370-2025</v>
          </cell>
          <cell r="AU21">
            <v>20</v>
          </cell>
          <cell r="AV21" t="str">
            <v>020_C462-2025</v>
          </cell>
          <cell r="AW21">
            <v>45747</v>
          </cell>
          <cell r="AX21">
            <v>45750</v>
          </cell>
          <cell r="AY21" t="str">
            <v>SI</v>
          </cell>
          <cell r="AZ21"/>
          <cell r="BA21"/>
          <cell r="BB21">
            <v>45750</v>
          </cell>
          <cell r="BC21" t="str">
            <v>020 C462-2025 CORPORACION DE SISTEMA DE COMUNICACION COMUNITARIA LA ESPERANZA DE UN PUEBLO</v>
          </cell>
          <cell r="BD21">
            <v>45750</v>
          </cell>
          <cell r="BE21">
            <v>45750</v>
          </cell>
          <cell r="BF21" t="str">
            <v>RES. 0370-2025 PAGO 1 G020 C462-2025</v>
          </cell>
          <cell r="BG21" t="str">
            <v>038_CERTIFICADO_PRIMER_PAGO_020_REG_C462-2025</v>
          </cell>
          <cell r="BH21">
            <v>45756</v>
          </cell>
          <cell r="BI21">
            <v>45758</v>
          </cell>
          <cell r="BJ21"/>
        </row>
        <row r="22">
          <cell r="D22" t="str">
            <v>C3696-2025</v>
          </cell>
          <cell r="E22" t="str">
            <v>RESGUARDO INDIGENA HUITOTO-CABILDO COMUNIDAD INDIGENA HUITORA</v>
          </cell>
          <cell r="F22" t="str">
            <v>RECUPERACIÓN Y FORTALECIMIENTO DEL BAILE TRADICIONAL UITOTO EN LA COMUNIDAD HUITORÁ</v>
          </cell>
          <cell r="G22" t="str">
            <v>DEPARTAMENTAL</v>
          </cell>
          <cell r="H22" t="str">
            <v>Eje 1. Desarrollo y fortalecimiento de proyectos culturales, artísticos o del patrimonio cultural.</v>
          </cell>
          <cell r="I22" t="str">
            <v>Danza</v>
          </cell>
          <cell r="J22" t="str">
            <v>Públicos</v>
          </cell>
          <cell r="K22" t="str">
            <v>A título colectivo: Resguardos, Cabildos, Asociaciones de cabildos o de autoridades indígenas.</v>
          </cell>
          <cell r="L22">
            <v>45752</v>
          </cell>
          <cell r="M22">
            <v>45753</v>
          </cell>
          <cell r="N22">
            <v>45698</v>
          </cell>
          <cell r="O22">
            <v>45787</v>
          </cell>
          <cell r="P22">
            <v>4</v>
          </cell>
          <cell r="Q22">
            <v>29732000</v>
          </cell>
          <cell r="R22"/>
          <cell r="S22">
            <v>29732000</v>
          </cell>
          <cell r="T22" t="str">
            <v>9001102160</v>
          </cell>
          <cell r="U22" t="str">
            <v>CRISTIAN ALEXANDER MUÑOZ GARCIA</v>
          </cell>
          <cell r="V22" t="str">
            <v>3222410289</v>
          </cell>
          <cell r="W22" t="str">
            <v>3222410289</v>
          </cell>
          <cell r="X22" t="str">
            <v>resguardohuitotohuitora@gmail.com</v>
          </cell>
          <cell r="Y22" t="str">
            <v>CRISTIAN ALEXANDER MUÑOZ GARCIA</v>
          </cell>
          <cell r="Z22" t="str">
            <v>3103245894</v>
          </cell>
          <cell r="AA22" t="str">
            <v>proyectosamaya.te@gmail.com</v>
          </cell>
          <cell r="AB22" t="str">
            <v>JOHANNA ROMERO</v>
          </cell>
          <cell r="AC22" t="str">
            <v>jromerog@mincultura.gov.co</v>
          </cell>
          <cell r="AD22">
            <v>45721</v>
          </cell>
          <cell r="AE22" t="str">
            <v>C3696-2025</v>
          </cell>
          <cell r="AF22" t="str">
            <v>Ganadores 2025</v>
          </cell>
          <cell r="AG22">
            <v>45722</v>
          </cell>
          <cell r="AH22">
            <v>45729</v>
          </cell>
          <cell r="AI22" t="str">
            <v>SI</v>
          </cell>
          <cell r="AJ22" t="str">
            <v>BANCOLOMBIA S.A.</v>
          </cell>
          <cell r="AK22" t="str">
            <v>AHR</v>
          </cell>
          <cell r="AL22">
            <v>46600003417</v>
          </cell>
          <cell r="AM22"/>
          <cell r="AN22">
            <v>10</v>
          </cell>
          <cell r="AO22"/>
          <cell r="AP22" t="str">
            <v>N.A.</v>
          </cell>
          <cell r="AQ22" t="str">
            <v>N.A.</v>
          </cell>
          <cell r="AR22" t="str">
            <v>N.A.</v>
          </cell>
          <cell r="AS22" t="str">
            <v>N.A.</v>
          </cell>
          <cell r="AT22" t="str">
            <v>0370-2025</v>
          </cell>
          <cell r="AU22">
            <v>21</v>
          </cell>
          <cell r="AV22" t="str">
            <v>021_C3696-2025</v>
          </cell>
          <cell r="AW22">
            <v>45747</v>
          </cell>
          <cell r="AX22">
            <v>45757</v>
          </cell>
          <cell r="AY22" t="str">
            <v>SI</v>
          </cell>
          <cell r="AZ22">
            <v>45757</v>
          </cell>
          <cell r="BA22">
            <v>45758</v>
          </cell>
          <cell r="BB22">
            <v>45757</v>
          </cell>
          <cell r="BC22" t="str">
            <v>021 C3696-2025 RESGUARDO INDIGENA HUITOTO-CABILDO COMUNIDAD INDIGENA HUITORA</v>
          </cell>
          <cell r="BD22">
            <v>45749</v>
          </cell>
          <cell r="BE22">
            <v>45749</v>
          </cell>
          <cell r="BF22" t="str">
            <v>RES. 0370-2025 PAGO 1 G021 C3696-2025</v>
          </cell>
          <cell r="BG22" t="str">
            <v>038_CERTIFICADO_PRIMER_PAGO_021_REG_C3696-2025</v>
          </cell>
          <cell r="BH22">
            <v>45756</v>
          </cell>
          <cell r="BI22">
            <v>45790</v>
          </cell>
          <cell r="BJ22"/>
        </row>
        <row r="23">
          <cell r="D23" t="str">
            <v>C3984-2025</v>
          </cell>
          <cell r="E23" t="str">
            <v>JUNTA DE ACCION COMUNAL DEL BARRIO PRIMERO DE MAYO DEL MUNICIPIO DE ROBERTO PAYAN</v>
          </cell>
          <cell r="F23" t="str">
            <v>ENCUENTRO DE ARTESANÍA Y GASTRONOMÍA TRADICIONAL EN EL TRIANGULO DEL TELEMBI</v>
          </cell>
          <cell r="G23" t="str">
            <v>DEPARTAMENTAL</v>
          </cell>
          <cell r="H23" t="str">
            <v>Eje 1. Desarrollo y fortalecimiento de proyectos culturales, artísticos o del patrimonio cultural.</v>
          </cell>
          <cell r="I23" t="str">
            <v>Eventos religiosos tradicionales de carácter colectivo</v>
          </cell>
          <cell r="J23" t="str">
            <v>Privado</v>
          </cell>
          <cell r="K23" t="str">
            <v>Organismos de acción comunal (Junta de Acción Comunal, Junta de Vivienda Comunitaria, Asociación de Juntas de Acción Comunal, Federaciones de Acción Comunal y Confederación Nacional de Acción Comunal)</v>
          </cell>
          <cell r="L23">
            <v>45773</v>
          </cell>
          <cell r="M23">
            <v>45774</v>
          </cell>
          <cell r="N23">
            <v>45757</v>
          </cell>
          <cell r="O23">
            <v>45778</v>
          </cell>
          <cell r="P23">
            <v>4</v>
          </cell>
          <cell r="Q23">
            <v>18820000</v>
          </cell>
          <cell r="R23"/>
          <cell r="S23">
            <v>18820000</v>
          </cell>
          <cell r="T23">
            <v>9011411271</v>
          </cell>
          <cell r="U23" t="str">
            <v>COLOMBIA ALICIA ZUÑIGA CAICEDO</v>
          </cell>
          <cell r="V23" t="str">
            <v>3105036169</v>
          </cell>
          <cell r="W23" t="str">
            <v>3105036169</v>
          </cell>
          <cell r="X23" t="str">
            <v>juntadeacioncomunal1@gmail.com</v>
          </cell>
          <cell r="Y23" t="str">
            <v>NILA LORENA ANGULO LANDAZURI</v>
          </cell>
          <cell r="Z23" t="str">
            <v>32344637591</v>
          </cell>
          <cell r="AA23" t="str">
            <v>juntadeacioncomunal1@gmail.com</v>
          </cell>
          <cell r="AB23" t="str">
            <v>JUAN PABLO GODOY CORTÉS</v>
          </cell>
          <cell r="AC23" t="str">
            <v>jgodoy@mincultura.gov.co</v>
          </cell>
          <cell r="AD23">
            <v>45721</v>
          </cell>
          <cell r="AE23" t="str">
            <v>C3984-2025</v>
          </cell>
          <cell r="AF23" t="str">
            <v>Ganadores 2025</v>
          </cell>
          <cell r="AG23">
            <v>45723</v>
          </cell>
          <cell r="AH23">
            <v>45727</v>
          </cell>
          <cell r="AI23" t="str">
            <v>SI</v>
          </cell>
          <cell r="AJ23" t="str">
            <v>BANCOLOMBIA S.A.</v>
          </cell>
          <cell r="AK23" t="str">
            <v>AHR</v>
          </cell>
          <cell r="AL23" t="str">
            <v>89400005680</v>
          </cell>
          <cell r="AM23"/>
          <cell r="AN23">
            <v>23</v>
          </cell>
          <cell r="AO23"/>
          <cell r="AP23" t="str">
            <v>N.A.</v>
          </cell>
          <cell r="AQ23" t="str">
            <v>N.A.</v>
          </cell>
          <cell r="AR23" t="str">
            <v>N.A.</v>
          </cell>
          <cell r="AS23" t="str">
            <v>N.A.</v>
          </cell>
          <cell r="AT23" t="str">
            <v>0370-2025</v>
          </cell>
          <cell r="AU23">
            <v>22</v>
          </cell>
          <cell r="AV23" t="str">
            <v>022_C3984-2025</v>
          </cell>
          <cell r="AW23">
            <v>45747</v>
          </cell>
          <cell r="AX23">
            <v>45755</v>
          </cell>
          <cell r="AY23" t="str">
            <v>SI</v>
          </cell>
          <cell r="AZ23"/>
          <cell r="BA23"/>
          <cell r="BB23">
            <v>45755</v>
          </cell>
          <cell r="BC23" t="str">
            <v>022 C3984-2025 JUNTA DE ACCION COMUNAL DEL BARRIO PRIMERO DE MAYO DEL MUNICIPIO DE ROBERTO PAYAN</v>
          </cell>
          <cell r="BD23">
            <v>45754</v>
          </cell>
          <cell r="BE23">
            <v>45754</v>
          </cell>
          <cell r="BF23" t="str">
            <v>RES. 0370-2025 PAGO 1 G022 C3984-2025</v>
          </cell>
          <cell r="BG23" t="str">
            <v>038_CERTIFICADO_PRIMER_PAGO_022_REG_C3984-2025</v>
          </cell>
          <cell r="BH23">
            <v>45756</v>
          </cell>
          <cell r="BI23">
            <v>45761</v>
          </cell>
          <cell r="BJ23"/>
        </row>
        <row r="24">
          <cell r="D24" t="str">
            <v>C4933-2025</v>
          </cell>
          <cell r="E24" t="str">
            <v>FUNDACION INTEGRACION TOLEÑA</v>
          </cell>
          <cell r="F24" t="str">
            <v>RECOPILANDO EL PATRIMONIO CULTURAL INMATERIAL DE LA SUBREGIÓN SANQUIANGA</v>
          </cell>
          <cell r="G24" t="str">
            <v>DEPARTAMENTAL</v>
          </cell>
          <cell r="H24" t="str">
            <v>Eje 1. Desarrollo y fortalecimiento de proyectos culturales, artísticos o del patrimonio cultural.</v>
          </cell>
          <cell r="I24" t="str">
            <v>Música</v>
          </cell>
          <cell r="J24" t="str">
            <v>Privado</v>
          </cell>
          <cell r="K24" t="str">
            <v>Personas jurídicas sin ánimo de lucro de naturaleza privada (fundaciones, asociaciones, corporaciones, organizaciones de base legalmente constituidas, entre otras).</v>
          </cell>
          <cell r="L24"/>
          <cell r="M24"/>
          <cell r="N24">
            <v>45703</v>
          </cell>
          <cell r="O24">
            <v>45808</v>
          </cell>
          <cell r="P24">
            <v>4</v>
          </cell>
          <cell r="Q24">
            <v>19250000</v>
          </cell>
          <cell r="R24"/>
          <cell r="S24">
            <v>19250000</v>
          </cell>
          <cell r="T24" t="str">
            <v>9018734512</v>
          </cell>
          <cell r="U24" t="str">
            <v>NIXON ALEXANDER SANCHEZ SALAS</v>
          </cell>
          <cell r="V24" t="str">
            <v>3136045447</v>
          </cell>
          <cell r="W24" t="str">
            <v>3136045447</v>
          </cell>
          <cell r="X24" t="str">
            <v>integraciontolena@gmail.com</v>
          </cell>
          <cell r="Y24" t="str">
            <v>NIXON ALEXANDER SANCHEZ SALAS</v>
          </cell>
          <cell r="Z24" t="str">
            <v>3136045447</v>
          </cell>
          <cell r="AA24" t="str">
            <v>integraciontolena@gmail.com</v>
          </cell>
          <cell r="AB24" t="str">
            <v>JUAN SEBASTIAN GALINDO</v>
          </cell>
          <cell r="AC24" t="str">
            <v>jgalindo@mincultura.gov.co</v>
          </cell>
          <cell r="AD24">
            <v>45721</v>
          </cell>
          <cell r="AE24" t="str">
            <v>C4933-2025</v>
          </cell>
          <cell r="AF24" t="str">
            <v>Ganadores 2025</v>
          </cell>
          <cell r="AG24">
            <v>45723</v>
          </cell>
          <cell r="AH24">
            <v>45756</v>
          </cell>
          <cell r="AI24" t="str">
            <v>SI</v>
          </cell>
          <cell r="AJ24" t="str">
            <v>BANCO MUNDO MUJER SA</v>
          </cell>
          <cell r="AK24" t="str">
            <v>AHR</v>
          </cell>
          <cell r="AL24" t="str">
            <v>84014830661001</v>
          </cell>
          <cell r="AM24"/>
          <cell r="AN24">
            <v>23</v>
          </cell>
          <cell r="AO24" t="str">
            <v>Envían solicitud de cambio de correo integraciontolena@gmail.com</v>
          </cell>
          <cell r="AP24" t="str">
            <v>N.A.</v>
          </cell>
          <cell r="AQ24" t="str">
            <v>N.A.</v>
          </cell>
          <cell r="AR24" t="str">
            <v>N.A.</v>
          </cell>
          <cell r="AS24" t="str">
            <v>N.A.</v>
          </cell>
          <cell r="AT24" t="str">
            <v>0370-2025</v>
          </cell>
          <cell r="AU24">
            <v>23</v>
          </cell>
          <cell r="AV24" t="str">
            <v>023_C4933-2025</v>
          </cell>
          <cell r="AW24">
            <v>45747</v>
          </cell>
          <cell r="AX24">
            <v>45757</v>
          </cell>
          <cell r="AY24" t="str">
            <v>SI</v>
          </cell>
          <cell r="AZ24"/>
          <cell r="BA24"/>
          <cell r="BB24">
            <v>45757</v>
          </cell>
          <cell r="BC24" t="str">
            <v>023 C4933-2025 FUNDACION INTEGRACION TOLEÑA</v>
          </cell>
          <cell r="BD24">
            <v>45756</v>
          </cell>
          <cell r="BE24">
            <v>45756</v>
          </cell>
          <cell r="BF24" t="str">
            <v>RES. 0370-2025 PAGO 1 G023 C4933-2025</v>
          </cell>
          <cell r="BG24" t="str">
            <v>038_CERTIFICADO_PRIMER_PAGO_023_REG_C4933-2025</v>
          </cell>
          <cell r="BH24">
            <v>45756</v>
          </cell>
          <cell r="BI24">
            <v>45768</v>
          </cell>
          <cell r="BJ24"/>
        </row>
        <row r="25">
          <cell r="D25" t="str">
            <v>C3994-2025</v>
          </cell>
          <cell r="E25" t="str">
            <v>CONSEJO COMUNITARIO LA ESPERANZA</v>
          </cell>
          <cell r="F25" t="str">
            <v>LAS PLANTAS DE NUESTROS ANCESTROS</v>
          </cell>
          <cell r="G25" t="str">
            <v>DEPARTAMENTAL</v>
          </cell>
          <cell r="H25" t="str">
            <v>Eje 1. Desarrollo y fortalecimiento de proyectos culturales, artísticos o del patrimonio cultural.</v>
          </cell>
          <cell r="I25" t="str">
            <v>Medicina tradicional</v>
          </cell>
          <cell r="J25" t="str">
            <v>Privado</v>
          </cell>
          <cell r="K25" t="str">
            <v>A título colectivo: Consejos comunitarios u organizaciones de base de comunidades negras, afrocolombianas, palenqueras, raizales y autoridades del pueblo Rrom.</v>
          </cell>
          <cell r="L25"/>
          <cell r="M25"/>
          <cell r="N25">
            <v>45689</v>
          </cell>
          <cell r="O25">
            <v>45809</v>
          </cell>
          <cell r="P25">
            <v>4</v>
          </cell>
          <cell r="Q25">
            <v>18395000</v>
          </cell>
          <cell r="R25"/>
          <cell r="S25">
            <v>18395000</v>
          </cell>
          <cell r="T25" t="str">
            <v>9000577269</v>
          </cell>
          <cell r="U25" t="str">
            <v>ARTEMIO HURTADO GUERRERO</v>
          </cell>
          <cell r="V25" t="str">
            <v>3147413000</v>
          </cell>
          <cell r="W25" t="str">
            <v>3147413000</v>
          </cell>
          <cell r="X25" t="str">
            <v>conclaesperanza@hotmail.com</v>
          </cell>
          <cell r="Y25" t="str">
            <v>IBAN CAICEDO</v>
          </cell>
          <cell r="Z25" t="str">
            <v>3186048697</v>
          </cell>
          <cell r="AA25" t="str">
            <v>conclaesperanza@hotmail.com</v>
          </cell>
          <cell r="AB25" t="str">
            <v>JULIAN SUÁREZ</v>
          </cell>
          <cell r="AC25" t="str">
            <v>jsuarezm@mincultura.gov.co</v>
          </cell>
          <cell r="AD25">
            <v>45721</v>
          </cell>
          <cell r="AE25" t="str">
            <v>C3994-2025</v>
          </cell>
          <cell r="AF25" t="str">
            <v>Ganadores 2025</v>
          </cell>
          <cell r="AG25">
            <v>45722</v>
          </cell>
          <cell r="AH25">
            <v>45727</v>
          </cell>
          <cell r="AI25" t="str">
            <v>SI</v>
          </cell>
          <cell r="AJ25" t="str">
            <v>BANCO AGRARIO DE COLOMBIA S.A.</v>
          </cell>
          <cell r="AK25" t="str">
            <v>AHR</v>
          </cell>
          <cell r="AL25" t="str">
            <v>448262075355</v>
          </cell>
          <cell r="AM25"/>
          <cell r="AN25">
            <v>23</v>
          </cell>
          <cell r="AO25"/>
          <cell r="AP25" t="str">
            <v>N.A.</v>
          </cell>
          <cell r="AQ25" t="str">
            <v>N.A.</v>
          </cell>
          <cell r="AR25" t="str">
            <v>N.A.</v>
          </cell>
          <cell r="AS25" t="str">
            <v>N.A.</v>
          </cell>
          <cell r="AT25" t="str">
            <v>0370-2025</v>
          </cell>
          <cell r="AU25">
            <v>24</v>
          </cell>
          <cell r="AV25" t="str">
            <v>024_C3994-2025</v>
          </cell>
          <cell r="AW25">
            <v>45747</v>
          </cell>
          <cell r="AX25">
            <v>45751</v>
          </cell>
          <cell r="AY25" t="str">
            <v>SI</v>
          </cell>
          <cell r="AZ25">
            <v>45754</v>
          </cell>
          <cell r="BA25">
            <v>45761</v>
          </cell>
          <cell r="BB25">
            <v>45754</v>
          </cell>
          <cell r="BC25" t="str">
            <v>024 C3994-2025 CONSEJO COMUNITARIO LA ESPERANZA</v>
          </cell>
          <cell r="BD25">
            <v>45751</v>
          </cell>
          <cell r="BE25">
            <v>45751</v>
          </cell>
          <cell r="BF25" t="str">
            <v>RES. 0370-2025 PAGO 1 G024 C3994-2025</v>
          </cell>
          <cell r="BG25" t="str">
            <v>038_CERTIFICADO_PRIMER_PAGO_024_REG_C3994-2025</v>
          </cell>
          <cell r="BH25">
            <v>45756</v>
          </cell>
          <cell r="BI25">
            <v>45761</v>
          </cell>
          <cell r="BJ25"/>
        </row>
        <row r="26">
          <cell r="D26" t="str">
            <v>C1763-2025</v>
          </cell>
          <cell r="E26" t="str">
            <v>FUNDACION AVANZAR VICHADA</v>
          </cell>
          <cell r="F26" t="str">
            <v>XI FESTIVAL TRADICIONAL EL PAVON DEL BITA</v>
          </cell>
          <cell r="G26" t="str">
            <v>DEPARTAMENTAL</v>
          </cell>
          <cell r="H26" t="str">
            <v>Eje 1. Desarrollo y fortalecimiento de proyectos culturales, artísticos o del patrimonio cultural.</v>
          </cell>
          <cell r="I26" t="str">
            <v>Turismo cultural</v>
          </cell>
          <cell r="J26" t="str">
            <v>Privado</v>
          </cell>
          <cell r="K26" t="str">
            <v>Personas jurídicas sin ánimo de lucro de naturaleza privada (fundaciones, asociaciones, corporaciones, organizaciones de base legalmente constituidas, entre otras).</v>
          </cell>
          <cell r="L26">
            <v>45771</v>
          </cell>
          <cell r="M26">
            <v>45774</v>
          </cell>
          <cell r="N26">
            <v>45705</v>
          </cell>
          <cell r="O26">
            <v>45828</v>
          </cell>
          <cell r="P26">
            <v>4</v>
          </cell>
          <cell r="Q26">
            <v>31905000</v>
          </cell>
          <cell r="R26"/>
          <cell r="S26">
            <v>31905000</v>
          </cell>
          <cell r="T26">
            <v>9007559578</v>
          </cell>
          <cell r="U26" t="str">
            <v>LUIS ALEXANDER CARVAJAL TORRES</v>
          </cell>
          <cell r="V26" t="str">
            <v>3157375773</v>
          </cell>
          <cell r="W26" t="str">
            <v>3157375773</v>
          </cell>
          <cell r="X26" t="str">
            <v>fundacionavanzarvichada26@gmail.com</v>
          </cell>
          <cell r="Y26" t="str">
            <v>LUIS ALEXANDER CARVAJAL TORRES</v>
          </cell>
          <cell r="Z26">
            <v>3157375773</v>
          </cell>
          <cell r="AA26" t="str">
            <v>fundacionavanzarvichada26@gmail.com</v>
          </cell>
          <cell r="AB26" t="str">
            <v xml:space="preserve">JULIETH CRISTINA HINCAPIÉ HURTADO </v>
          </cell>
          <cell r="AC26" t="str">
            <v>jhincapie@mincultura.gov.co</v>
          </cell>
          <cell r="AD26">
            <v>45721</v>
          </cell>
          <cell r="AE26" t="str">
            <v>C1763-2025</v>
          </cell>
          <cell r="AF26" t="str">
            <v>Ganadores 2025</v>
          </cell>
          <cell r="AG26">
            <v>45725</v>
          </cell>
          <cell r="AH26">
            <v>45736</v>
          </cell>
          <cell r="AI26" t="str">
            <v>SI</v>
          </cell>
          <cell r="AJ26" t="str">
            <v>BANCOLOMBIA S.A.</v>
          </cell>
          <cell r="AK26" t="str">
            <v>AHR</v>
          </cell>
          <cell r="AL26" t="str">
            <v>52200001004</v>
          </cell>
          <cell r="AM26"/>
          <cell r="AN26">
            <v>33</v>
          </cell>
          <cell r="AO26" t="str">
            <v>El registro de Procu de la EP no existe.</v>
          </cell>
          <cell r="AP26" t="str">
            <v>N.A.</v>
          </cell>
          <cell r="AQ26" t="str">
            <v>N.A.</v>
          </cell>
          <cell r="AR26" t="str">
            <v>N.A.</v>
          </cell>
          <cell r="AS26" t="str">
            <v>N.A.</v>
          </cell>
          <cell r="AT26" t="str">
            <v>0370-2025</v>
          </cell>
          <cell r="AU26">
            <v>25</v>
          </cell>
          <cell r="AV26" t="str">
            <v>025_C1763-2025</v>
          </cell>
          <cell r="AW26">
            <v>45747</v>
          </cell>
          <cell r="AX26">
            <v>45754</v>
          </cell>
          <cell r="AY26" t="str">
            <v>SI</v>
          </cell>
          <cell r="AZ26">
            <v>45758</v>
          </cell>
          <cell r="BA26">
            <v>45768</v>
          </cell>
          <cell r="BB26">
            <v>45755</v>
          </cell>
          <cell r="BC26" t="str">
            <v>025 C1763-2025 FUNDACION AVANZAR VICHADA</v>
          </cell>
          <cell r="BD26">
            <v>45754</v>
          </cell>
          <cell r="BE26">
            <v>45748</v>
          </cell>
          <cell r="BF26" t="str">
            <v>RES. 0370-2025 PAGO 1 G025 C1763-2025</v>
          </cell>
          <cell r="BG26" t="str">
            <v>038_CERTIFICADO_PRIMER_PAGO_025_REG_C1763-2025</v>
          </cell>
          <cell r="BH26">
            <v>45756</v>
          </cell>
          <cell r="BI26">
            <v>45792</v>
          </cell>
          <cell r="BJ26"/>
        </row>
        <row r="27">
          <cell r="D27" t="str">
            <v>C1998-2025</v>
          </cell>
          <cell r="E27" t="str">
            <v>CORPORACION OBSERVATORIO DE DESARROLLO Y CULTURA</v>
          </cell>
          <cell r="F27" t="str">
            <v>"DIÁLOGOS PARA LA APROPIACIÓN Y CONSERVACIÓN DEL CENTRO HISTÓRICO DE MAGANGUÉ"</v>
          </cell>
          <cell r="G27" t="str">
            <v>DEPARTAMENTAL</v>
          </cell>
          <cell r="H27" t="str">
            <v>Eje 1. Desarrollo y fortalecimiento de proyectos culturales, artísticos o del patrimonio cultural.</v>
          </cell>
          <cell r="I27" t="str">
            <v>Gestión cultural</v>
          </cell>
          <cell r="J27" t="str">
            <v>Privado</v>
          </cell>
          <cell r="K27" t="str">
            <v>Personas jurídicas sin ánimo de lucro de naturaleza privada (fundaciones, asociaciones, corporaciones, organizaciones de base legalmente constituidas, entre otras).</v>
          </cell>
          <cell r="L27"/>
          <cell r="M27"/>
          <cell r="N27">
            <v>45703</v>
          </cell>
          <cell r="O27">
            <v>45823</v>
          </cell>
          <cell r="P27">
            <v>4</v>
          </cell>
          <cell r="Q27">
            <v>18162000</v>
          </cell>
          <cell r="R27"/>
          <cell r="S27">
            <v>18162000</v>
          </cell>
          <cell r="T27" t="str">
            <v>9017535057</v>
          </cell>
          <cell r="U27" t="str">
            <v>HENRRY ADITH TORRES FUENTES</v>
          </cell>
          <cell r="V27" t="str">
            <v>3006675729</v>
          </cell>
          <cell r="W27" t="str">
            <v>3006675729</v>
          </cell>
          <cell r="X27" t="str">
            <v>observatoriodesarrolloycultura@gmail.com</v>
          </cell>
          <cell r="Y27" t="str">
            <v>HENRRY ADITH TORRES FUENTES</v>
          </cell>
          <cell r="Z27" t="str">
            <v>3006675729</v>
          </cell>
          <cell r="AA27" t="str">
            <v>observatoriodesarrolloycultura@gmail.com</v>
          </cell>
          <cell r="AB27" t="str">
            <v>LAURA VALENTINA SOLANILLA ESPINAL</v>
          </cell>
          <cell r="AC27" t="str">
            <v>lsolanilla@mincultura.gov.co</v>
          </cell>
          <cell r="AD27">
            <v>45721</v>
          </cell>
          <cell r="AE27" t="str">
            <v>C1998-2025</v>
          </cell>
          <cell r="AF27" t="str">
            <v>Ganadores 2025</v>
          </cell>
          <cell r="AG27">
            <v>45723</v>
          </cell>
          <cell r="AH27">
            <v>45728</v>
          </cell>
          <cell r="AI27" t="str">
            <v>SI</v>
          </cell>
          <cell r="AJ27" t="str">
            <v>BANCOLOMBIA S.A.</v>
          </cell>
          <cell r="AK27" t="str">
            <v>AHR</v>
          </cell>
          <cell r="AL27" t="str">
            <v>48400002700</v>
          </cell>
          <cell r="AM27"/>
          <cell r="AN27">
            <v>7</v>
          </cell>
          <cell r="AO27"/>
          <cell r="AP27" t="str">
            <v>N.A.</v>
          </cell>
          <cell r="AQ27" t="str">
            <v>N.A.</v>
          </cell>
          <cell r="AR27" t="str">
            <v>N.A.</v>
          </cell>
          <cell r="AS27" t="str">
            <v>N.A.</v>
          </cell>
          <cell r="AT27" t="str">
            <v>0370-2025</v>
          </cell>
          <cell r="AU27">
            <v>26</v>
          </cell>
          <cell r="AV27" t="str">
            <v>026_C1998-2025</v>
          </cell>
          <cell r="AW27">
            <v>45747</v>
          </cell>
          <cell r="AX27">
            <v>45750</v>
          </cell>
          <cell r="AY27" t="str">
            <v>SI</v>
          </cell>
          <cell r="AZ27"/>
          <cell r="BA27"/>
          <cell r="BB27">
            <v>45750</v>
          </cell>
          <cell r="BC27" t="str">
            <v>026 C1998-2025 CORPORACION OBSERVATORIO DE DESARROLLO Y CULTURA</v>
          </cell>
          <cell r="BD27">
            <v>45749</v>
          </cell>
          <cell r="BE27">
            <v>45749</v>
          </cell>
          <cell r="BF27" t="str">
            <v>RES. 0370-2025 PAGO 1 G026 C1998-2025</v>
          </cell>
          <cell r="BG27" t="str">
            <v>038_CERTIFICADO_PRIMER_PAGO_026_REG_C1998-2025</v>
          </cell>
          <cell r="BH27">
            <v>45756</v>
          </cell>
          <cell r="BI27">
            <v>45758</v>
          </cell>
          <cell r="BJ27"/>
        </row>
        <row r="28">
          <cell r="D28" t="str">
            <v>C3211-2025</v>
          </cell>
          <cell r="E28" t="str">
            <v>FUNDACION ALMA DE VIDA</v>
          </cell>
          <cell r="F28" t="str">
            <v>PRIMER ENCUENTRO MULTICULTURAL POR LA PAZ CON PERSONAS PRIVADAS DE LA LIBERTAD.</v>
          </cell>
          <cell r="G28" t="str">
            <v>DEPARTAMENTAL</v>
          </cell>
          <cell r="H28" t="str">
            <v>Eje 4. Proyectos artísticos, culturales y patrimoniales que contribuyan a la construcción y consolidación de la paz.</v>
          </cell>
          <cell r="I28" t="str">
            <v>Artes populares</v>
          </cell>
          <cell r="J28" t="str">
            <v>Privado</v>
          </cell>
          <cell r="K28" t="str">
            <v>Personas jurídicas sin ánimo de lucro de naturaleza privada (fundaciones, asociaciones, corporaciones, organizaciones de base legalmente constituidas, entre otras).</v>
          </cell>
          <cell r="L28"/>
          <cell r="M28"/>
          <cell r="N28">
            <v>45671</v>
          </cell>
          <cell r="O28">
            <v>45822</v>
          </cell>
          <cell r="P28">
            <v>4</v>
          </cell>
          <cell r="Q28">
            <v>17974000</v>
          </cell>
          <cell r="R28"/>
          <cell r="S28">
            <v>17974000</v>
          </cell>
          <cell r="T28" t="str">
            <v>9013459391</v>
          </cell>
          <cell r="U28" t="str">
            <v>SABULON ROJAS VALENCIA</v>
          </cell>
          <cell r="V28" t="str">
            <v>3214893186</v>
          </cell>
          <cell r="W28" t="str">
            <v>3214893186</v>
          </cell>
          <cell r="X28" t="str">
            <v>fundacionalmadevida@gmail.com</v>
          </cell>
          <cell r="Y28" t="str">
            <v>JENNY MELLIZA REGALADO PANTOJA</v>
          </cell>
          <cell r="Z28" t="str">
            <v>3161268898</v>
          </cell>
          <cell r="AA28" t="str">
            <v>economistajennymeliza@gmail.com</v>
          </cell>
          <cell r="AB28" t="str">
            <v>LAURA VANESSA PUENTES HERNÁNDEZ</v>
          </cell>
          <cell r="AC28" t="str">
            <v>lvpuentes@mincultura.gov.co</v>
          </cell>
          <cell r="AD28">
            <v>45721</v>
          </cell>
          <cell r="AE28" t="str">
            <v>C3211-2025</v>
          </cell>
          <cell r="AF28" t="str">
            <v>Ganadores 2025</v>
          </cell>
          <cell r="AG28">
            <v>45722</v>
          </cell>
          <cell r="AH28">
            <v>45727</v>
          </cell>
          <cell r="AI28" t="str">
            <v>SI</v>
          </cell>
          <cell r="AJ28" t="str">
            <v>BANCO BILBAO VIZCAYA ARGENTARIA COLOMBIA S.A. BBVA</v>
          </cell>
          <cell r="AK28" t="str">
            <v>AHR</v>
          </cell>
          <cell r="AL28" t="str">
            <v>0598002154</v>
          </cell>
          <cell r="AM28"/>
          <cell r="AN28">
            <v>23</v>
          </cell>
          <cell r="AO28"/>
          <cell r="AP28" t="str">
            <v>N.A.</v>
          </cell>
          <cell r="AQ28" t="str">
            <v>N.A.</v>
          </cell>
          <cell r="AR28" t="str">
            <v>N.A.</v>
          </cell>
          <cell r="AS28" t="str">
            <v>N.A.</v>
          </cell>
          <cell r="AT28" t="str">
            <v>0370-2025</v>
          </cell>
          <cell r="AU28">
            <v>27</v>
          </cell>
          <cell r="AV28" t="str">
            <v>027_C3211-2025</v>
          </cell>
          <cell r="AW28">
            <v>45747</v>
          </cell>
          <cell r="AX28">
            <v>45750</v>
          </cell>
          <cell r="AY28" t="str">
            <v>SI</v>
          </cell>
          <cell r="AZ28">
            <v>45751</v>
          </cell>
          <cell r="BA28">
            <v>45757</v>
          </cell>
          <cell r="BB28">
            <v>45757</v>
          </cell>
          <cell r="BC28" t="str">
            <v>027 C3211-2025 FUNDACION ALMA DE VIDA</v>
          </cell>
          <cell r="BD28">
            <v>45752</v>
          </cell>
          <cell r="BE28">
            <v>45752</v>
          </cell>
          <cell r="BF28" t="str">
            <v>RES. 0370-2025 PAGO 1 G027 C3211-2025</v>
          </cell>
          <cell r="BG28" t="str">
            <v>038_CERTIFICADO_PRIMER_PAGO_027_REG_C3211-2025</v>
          </cell>
          <cell r="BH28">
            <v>45756</v>
          </cell>
          <cell r="BI28">
            <v>45768</v>
          </cell>
          <cell r="BJ28"/>
        </row>
        <row r="29">
          <cell r="D29" t="str">
            <v>C1447-2025</v>
          </cell>
          <cell r="E29" t="str">
            <v>FUNDACION FORJANDORA DE PAZ Y ESPERANZA</v>
          </cell>
          <cell r="F29" t="str">
            <v>FESTIVAL DE COMIDA TRADICIONAL SEMANASANTERA</v>
          </cell>
          <cell r="G29" t="str">
            <v>DEPARTAMENTAL</v>
          </cell>
          <cell r="H29" t="str">
            <v>Eje 1. Desarrollo y fortalecimiento de proyectos culturales, artísticos o del patrimonio cultural.</v>
          </cell>
          <cell r="I29" t="str">
            <v>Conocimientos asociados a cocinas y bebidas tradicionales</v>
          </cell>
          <cell r="J29" t="str">
            <v>Privado</v>
          </cell>
          <cell r="K29" t="str">
            <v>Personas jurídicas sin ánimo de lucro de naturaleza privada (fundaciones, asociaciones, corporaciones, organizaciones de base legalmente constituidas, entre otras).</v>
          </cell>
          <cell r="L29">
            <v>45757</v>
          </cell>
          <cell r="M29">
            <v>45761</v>
          </cell>
          <cell r="N29">
            <v>45734</v>
          </cell>
          <cell r="O29">
            <v>45791</v>
          </cell>
          <cell r="P29">
            <v>4</v>
          </cell>
          <cell r="Q29">
            <v>23025000</v>
          </cell>
          <cell r="R29"/>
          <cell r="S29">
            <v>23025000</v>
          </cell>
          <cell r="T29">
            <v>9017530593</v>
          </cell>
          <cell r="U29" t="str">
            <v>HECTOR DANIEL BANQUEZ MARTINEZ</v>
          </cell>
          <cell r="V29" t="str">
            <v>3122723019</v>
          </cell>
          <cell r="W29" t="str">
            <v>3122723019</v>
          </cell>
          <cell r="X29" t="str">
            <v>forjadoradepazyesperanza@gmail.com</v>
          </cell>
          <cell r="Y29" t="str">
            <v>HECTOR DANIEL BANQUEZ MARTINEZ</v>
          </cell>
          <cell r="Z29" t="str">
            <v>3114126174</v>
          </cell>
          <cell r="AA29" t="str">
            <v>danilotrompeta1@gmail.com</v>
          </cell>
          <cell r="AB29" t="str">
            <v>LEIDY JAZMIN BUITRAGO CAPERA</v>
          </cell>
          <cell r="AC29" t="str">
            <v>lbuitragoc@mincultura.gov.co</v>
          </cell>
          <cell r="AD29">
            <v>45721</v>
          </cell>
          <cell r="AE29" t="str">
            <v>C1447-2025</v>
          </cell>
          <cell r="AF29" t="str">
            <v>Ganadores 2025</v>
          </cell>
          <cell r="AG29">
            <v>45726</v>
          </cell>
          <cell r="AH29">
            <v>45727</v>
          </cell>
          <cell r="AI29" t="str">
            <v>SI</v>
          </cell>
          <cell r="AJ29" t="str">
            <v>BANCO DAVIVIENDA S.A.</v>
          </cell>
          <cell r="AK29" t="str">
            <v>AHR</v>
          </cell>
          <cell r="AL29" t="str">
            <v>0550206200145129</v>
          </cell>
          <cell r="AM29"/>
          <cell r="AN29">
            <v>29</v>
          </cell>
          <cell r="AO29"/>
          <cell r="AP29" t="str">
            <v>N.A.</v>
          </cell>
          <cell r="AQ29" t="str">
            <v>N.A.</v>
          </cell>
          <cell r="AR29" t="str">
            <v>N.A.</v>
          </cell>
          <cell r="AS29" t="str">
            <v>N.A.</v>
          </cell>
          <cell r="AT29" t="str">
            <v>0370-2025</v>
          </cell>
          <cell r="AU29">
            <v>28</v>
          </cell>
          <cell r="AV29" t="str">
            <v>028_C1447-2025</v>
          </cell>
          <cell r="AW29">
            <v>45747</v>
          </cell>
          <cell r="AX29">
            <v>45757</v>
          </cell>
          <cell r="AY29" t="str">
            <v>SI</v>
          </cell>
          <cell r="AZ29">
            <v>45758</v>
          </cell>
          <cell r="BA29">
            <v>45763</v>
          </cell>
          <cell r="BB29">
            <v>45768</v>
          </cell>
          <cell r="BC29" t="str">
            <v>028 C1447-2025 FUNDACION FORJANDORA DE PAZ Y ESPERANZA</v>
          </cell>
          <cell r="BD29">
            <v>45756</v>
          </cell>
          <cell r="BE29">
            <v>45757</v>
          </cell>
          <cell r="BF29" t="str">
            <v>RES. 0370-2025 PAGO 1 G028 C1447-2025</v>
          </cell>
          <cell r="BG29" t="str">
            <v>038_CERTIFICADO_PRIMER_PAGO_028_REG_C1447-2025</v>
          </cell>
          <cell r="BH29">
            <v>45756</v>
          </cell>
          <cell r="BI29">
            <v>45785</v>
          </cell>
          <cell r="BJ29"/>
        </row>
        <row r="30">
          <cell r="D30" t="str">
            <v>C1036-2025</v>
          </cell>
          <cell r="E30" t="str">
            <v>ASOCIACION MOVIMIENTO MAGDALENA JOVEN</v>
          </cell>
          <cell r="F30" t="str">
            <v>1° ENCUENTRO PLURICULTURAL DE COMUNIDADES AFRODESCENDIENTES PARA LA CONSECUCIÓN DE LA PAZ</v>
          </cell>
          <cell r="G30" t="str">
            <v>DEPARTAMENTAL</v>
          </cell>
          <cell r="H30" t="str">
            <v>Eje 1. Desarrollo y fortalecimiento de proyectos culturales, artísticos o del patrimonio cultural.</v>
          </cell>
          <cell r="I30" t="str">
            <v>Técnicas y tradiciones asociadas a la fabricación de objetos artesanales</v>
          </cell>
          <cell r="J30" t="str">
            <v>Privado</v>
          </cell>
          <cell r="K30" t="str">
            <v>Personas jurídicas sin ánimo de lucro de naturaleza privada (fundaciones, asociaciones, corporaciones, organizaciones de base legalmente constituidas, entre otras).</v>
          </cell>
          <cell r="L30">
            <v>45751</v>
          </cell>
          <cell r="M30">
            <v>45752</v>
          </cell>
          <cell r="N30">
            <v>45695</v>
          </cell>
          <cell r="O30">
            <v>45815</v>
          </cell>
          <cell r="P30">
            <v>4</v>
          </cell>
          <cell r="Q30">
            <v>27306000</v>
          </cell>
          <cell r="R30"/>
          <cell r="S30">
            <v>27306000</v>
          </cell>
          <cell r="T30" t="str">
            <v>9014021951</v>
          </cell>
          <cell r="U30" t="str">
            <v>PEDRO DAVID TOBIAS MEJIA</v>
          </cell>
          <cell r="V30" t="str">
            <v>3007084708</v>
          </cell>
          <cell r="W30" t="str">
            <v>3007084708</v>
          </cell>
          <cell r="X30" t="str">
            <v>mmagdalenajoven@gmail.com</v>
          </cell>
          <cell r="Y30" t="str">
            <v>PEDRO DAVID TOBIAS MEJIA</v>
          </cell>
          <cell r="Z30" t="str">
            <v>3007084708</v>
          </cell>
          <cell r="AA30" t="str">
            <v>pedrodavid@mmagdalenajoven.org</v>
          </cell>
          <cell r="AB30" t="str">
            <v>MARIA CRISTINA MORALES</v>
          </cell>
          <cell r="AC30" t="str">
            <v>fmorales@mincultura.gov.co</v>
          </cell>
          <cell r="AD30">
            <v>45721</v>
          </cell>
          <cell r="AE30" t="str">
            <v>C1036-2025</v>
          </cell>
          <cell r="AF30" t="str">
            <v>Ganadores 2025</v>
          </cell>
          <cell r="AG30">
            <v>45722</v>
          </cell>
          <cell r="AH30">
            <v>45727</v>
          </cell>
          <cell r="AI30" t="str">
            <v>SI</v>
          </cell>
          <cell r="AJ30" t="str">
            <v>BANCOLOMBIA S.A.</v>
          </cell>
          <cell r="AK30" t="str">
            <v>AHR</v>
          </cell>
          <cell r="AL30" t="str">
            <v>51600006733</v>
          </cell>
          <cell r="AM30"/>
          <cell r="AN30">
            <v>21</v>
          </cell>
          <cell r="AO30"/>
          <cell r="AP30" t="str">
            <v>N.A.</v>
          </cell>
          <cell r="AQ30" t="str">
            <v>N.A.</v>
          </cell>
          <cell r="AR30" t="str">
            <v>N.A.</v>
          </cell>
          <cell r="AS30" t="str">
            <v>N.A.</v>
          </cell>
          <cell r="AT30" t="str">
            <v>0370-2025</v>
          </cell>
          <cell r="AU30">
            <v>29</v>
          </cell>
          <cell r="AV30" t="str">
            <v>029_C1036-2025</v>
          </cell>
          <cell r="AW30">
            <v>45747</v>
          </cell>
          <cell r="AX30">
            <v>45754</v>
          </cell>
          <cell r="AY30" t="str">
            <v>SI</v>
          </cell>
          <cell r="AZ30">
            <v>45754</v>
          </cell>
          <cell r="BA30">
            <v>45755</v>
          </cell>
          <cell r="BB30">
            <v>45756</v>
          </cell>
          <cell r="BC30" t="str">
            <v>029 C1036-2025 ASOCIACION MOVIMIENTO MAGDALENA JOVEN</v>
          </cell>
          <cell r="BD30">
            <v>45749</v>
          </cell>
          <cell r="BE30">
            <v>45749</v>
          </cell>
          <cell r="BF30" t="str">
            <v>RES. 0370-2025 PAGO 1 G029 C1036-2025</v>
          </cell>
          <cell r="BG30" t="str">
            <v>038_CERTIFICADO_PRIMER_PAGO_029_REG_C1036-2025</v>
          </cell>
          <cell r="BH30">
            <v>45756</v>
          </cell>
          <cell r="BI30">
            <v>45779</v>
          </cell>
          <cell r="BJ30"/>
        </row>
        <row r="31">
          <cell r="D31" t="str">
            <v>C9941-2025</v>
          </cell>
          <cell r="E31" t="str">
            <v>ASOCIACION WAYUU SAIN KANAAS</v>
          </cell>
          <cell r="F31" t="str">
            <v>TEJIENDO COMUNIDAD: UN ENCUENTRO DE SABERES ARTESANALES Y EL EMPRENDIMIENTO.</v>
          </cell>
          <cell r="G31" t="str">
            <v>DEPARTAMENTAL</v>
          </cell>
          <cell r="H31" t="str">
            <v>Eje 1. Desarrollo y fortalecimiento de proyectos culturales, artísticos o del patrimonio cultural.</v>
          </cell>
          <cell r="I31" t="str">
            <v>Técnicas y tradiciones asociadas a la fabricación de objetos artesanales</v>
          </cell>
          <cell r="J31" t="str">
            <v>Privado</v>
          </cell>
          <cell r="K31" t="str">
            <v>Personas jurídicas sin ánimo de lucro de naturaleza privada (fundaciones, asociaciones, corporaciones, organizaciones de base legalmente constituidas, entre otras).</v>
          </cell>
          <cell r="L31"/>
          <cell r="M31"/>
          <cell r="N31">
            <v>45689</v>
          </cell>
          <cell r="O31">
            <v>45859</v>
          </cell>
          <cell r="P31">
            <v>4</v>
          </cell>
          <cell r="Q31">
            <v>38460000</v>
          </cell>
          <cell r="R31"/>
          <cell r="S31">
            <v>38460000</v>
          </cell>
          <cell r="T31" t="str">
            <v>9014199374</v>
          </cell>
          <cell r="U31" t="str">
            <v>JUAN JOSE DELUQUE EPINAYU</v>
          </cell>
          <cell r="V31" t="str">
            <v>3207627377</v>
          </cell>
          <cell r="W31" t="str">
            <v>3207627377</v>
          </cell>
          <cell r="X31" t="str">
            <v>josedeluque1996@gmail.com</v>
          </cell>
          <cell r="Y31" t="str">
            <v>JUAN JOSE DELUQUE EPINAYU</v>
          </cell>
          <cell r="Z31" t="str">
            <v>3207627377</v>
          </cell>
          <cell r="AA31" t="str">
            <v>josedeluque1996@gmail.com</v>
          </cell>
          <cell r="AB31" t="str">
            <v>MIGUEL ANGEL RINCÓN</v>
          </cell>
          <cell r="AC31" t="str">
            <v>mrincons@mincultura.gov.co</v>
          </cell>
          <cell r="AD31">
            <v>45721</v>
          </cell>
          <cell r="AE31" t="str">
            <v>C9941-2025</v>
          </cell>
          <cell r="AF31" t="str">
            <v>Ganadores 2025</v>
          </cell>
          <cell r="AG31">
            <v>45722</v>
          </cell>
          <cell r="AH31">
            <v>45728</v>
          </cell>
          <cell r="AI31" t="str">
            <v>SI</v>
          </cell>
          <cell r="AJ31" t="str">
            <v>BANCO COMERCIAL AV VILLAS S.A.</v>
          </cell>
          <cell r="AK31" t="str">
            <v>AHR</v>
          </cell>
          <cell r="AL31" t="str">
            <v>861096220</v>
          </cell>
          <cell r="AM31"/>
          <cell r="AN31">
            <v>20</v>
          </cell>
          <cell r="AO31"/>
          <cell r="AP31" t="str">
            <v>N.A.</v>
          </cell>
          <cell r="AQ31" t="str">
            <v>N.A.</v>
          </cell>
          <cell r="AR31" t="str">
            <v>N.A.</v>
          </cell>
          <cell r="AS31" t="str">
            <v>N.A.</v>
          </cell>
          <cell r="AT31" t="str">
            <v>0370-2025</v>
          </cell>
          <cell r="AU31">
            <v>30</v>
          </cell>
          <cell r="AV31" t="str">
            <v>030_C9941-2025</v>
          </cell>
          <cell r="AW31">
            <v>45747</v>
          </cell>
          <cell r="AX31">
            <v>45751</v>
          </cell>
          <cell r="AY31" t="str">
            <v>SI</v>
          </cell>
          <cell r="AZ31">
            <v>45751</v>
          </cell>
          <cell r="BA31">
            <v>45751</v>
          </cell>
          <cell r="BB31">
            <v>45751</v>
          </cell>
          <cell r="BC31" t="str">
            <v>030 C9941-2025 ASOCIACION WAYUU SAIN KANAAS</v>
          </cell>
          <cell r="BD31"/>
          <cell r="BE31">
            <v>45751</v>
          </cell>
          <cell r="BF31" t="str">
            <v>RES. 0370-2025 PAGO 1 G030 C9941-2025</v>
          </cell>
          <cell r="BG31" t="str">
            <v>038_CERTIFICADO_PRIMER_PAGO_030_REG_C9941-2025</v>
          </cell>
          <cell r="BH31">
            <v>45756</v>
          </cell>
          <cell r="BI31">
            <v>45761</v>
          </cell>
          <cell r="BJ31"/>
        </row>
        <row r="32">
          <cell r="D32" t="str">
            <v>C1814-2025</v>
          </cell>
          <cell r="E32" t="str">
            <v>FUNDACION ARTEFACTO SOCIAL</v>
          </cell>
          <cell r="F32" t="str">
            <v>5TO FESTIVAL ITINERANTE DE LA VIDA Y LOS COLORES</v>
          </cell>
          <cell r="G32" t="str">
            <v>DEPARTAMENTAL</v>
          </cell>
          <cell r="H32" t="str">
            <v>Eje 1. Desarrollo y fortalecimiento de proyectos culturales, artísticos o del patrimonio cultural.</v>
          </cell>
          <cell r="I32" t="str">
            <v>Gestión cultural</v>
          </cell>
          <cell r="J32" t="str">
            <v>Privado</v>
          </cell>
          <cell r="K32" t="str">
            <v>Personas jurídicas sin ánimo de lucro de naturaleza privada (fundaciones, asociaciones, corporaciones, organizaciones de base legalmente constituidas, entre otras).</v>
          </cell>
          <cell r="L32"/>
          <cell r="M32"/>
          <cell r="N32">
            <v>45712</v>
          </cell>
          <cell r="O32">
            <v>45786</v>
          </cell>
          <cell r="P32">
            <v>4</v>
          </cell>
          <cell r="Q32">
            <v>23930000</v>
          </cell>
          <cell r="R32"/>
          <cell r="S32">
            <v>23930000</v>
          </cell>
          <cell r="T32" t="str">
            <v>9015719818</v>
          </cell>
          <cell r="U32" t="str">
            <v>D''ANNA DAVILA GONZALEZ</v>
          </cell>
          <cell r="V32" t="str">
            <v>6023745068</v>
          </cell>
          <cell r="W32" t="str">
            <v>3232877860</v>
          </cell>
          <cell r="X32" t="str">
            <v>ollarodante1@gmail.com</v>
          </cell>
          <cell r="Y32" t="str">
            <v>D''ANA DÁVILA GONZALEZ</v>
          </cell>
          <cell r="Z32" t="str">
            <v>3232877860</v>
          </cell>
          <cell r="AA32" t="str">
            <v>dannargot17@gmail.com</v>
          </cell>
          <cell r="AB32" t="str">
            <v>NICÓLAS HERNÁNDEZ</v>
          </cell>
          <cell r="AC32" t="str">
            <v>nhernandezn@mincultura.gov.co</v>
          </cell>
          <cell r="AD32">
            <v>45721</v>
          </cell>
          <cell r="AE32" t="str">
            <v>C1814-2025</v>
          </cell>
          <cell r="AF32" t="str">
            <v>Ganadores 2025</v>
          </cell>
          <cell r="AG32">
            <v>45723</v>
          </cell>
          <cell r="AH32">
            <v>45727</v>
          </cell>
          <cell r="AI32" t="str">
            <v>SI</v>
          </cell>
          <cell r="AJ32" t="str">
            <v>BANCO BILBAO VIZCAYA ARGENTARIA COLOMBIA S.A. BBVA</v>
          </cell>
          <cell r="AK32" t="str">
            <v>AHR</v>
          </cell>
          <cell r="AL32" t="str">
            <v>00130532000200006823</v>
          </cell>
          <cell r="AM32"/>
          <cell r="AN32">
            <v>31</v>
          </cell>
          <cell r="AO32"/>
          <cell r="AP32" t="str">
            <v>N.A.</v>
          </cell>
          <cell r="AQ32" t="str">
            <v>N.A.</v>
          </cell>
          <cell r="AR32" t="str">
            <v>N.A.</v>
          </cell>
          <cell r="AS32" t="str">
            <v>N.A.</v>
          </cell>
          <cell r="AT32" t="str">
            <v>0370-2025</v>
          </cell>
          <cell r="AU32">
            <v>31</v>
          </cell>
          <cell r="AV32" t="str">
            <v>031_C1814-2025</v>
          </cell>
          <cell r="AW32">
            <v>45747</v>
          </cell>
          <cell r="AX32">
            <v>45761</v>
          </cell>
          <cell r="AY32" t="str">
            <v>SI</v>
          </cell>
          <cell r="AZ32" t="str">
            <v>N.A.</v>
          </cell>
          <cell r="BA32" t="str">
            <v>N.A.</v>
          </cell>
          <cell r="BB32">
            <v>45775</v>
          </cell>
          <cell r="BC32" t="str">
            <v>031 C1814-2025 FUNDACION ARTEFACTO SOCIAL</v>
          </cell>
          <cell r="BD32">
            <v>45753</v>
          </cell>
          <cell r="BE32">
            <v>45753</v>
          </cell>
          <cell r="BF32" t="str">
            <v>RES. 0370-2025 PAGO 1 G031 C1814-2025</v>
          </cell>
          <cell r="BG32" t="str">
            <v>038_CERTIFICADO_PRIMER_PAGO_031_REG_C1814-2025</v>
          </cell>
          <cell r="BH32">
            <v>45756</v>
          </cell>
          <cell r="BI32">
            <v>45789</v>
          </cell>
          <cell r="BJ32"/>
        </row>
        <row r="33">
          <cell r="D33" t="str">
            <v>C1932-2025</v>
          </cell>
          <cell r="E33" t="str">
            <v>FUNDACION PARA EL DESARROLLO SOSTENIBLE DE PALENQUE (FUNDESPAL)</v>
          </cell>
          <cell r="F33" t="str">
            <v>VOCES Y TAMBORES: FORTALECIENDO LA MÚSICA DEL SON PALENQUERO EN SAN BASILIO DE PALENQUE</v>
          </cell>
          <cell r="G33" t="str">
            <v>DEPARTAMENTAL</v>
          </cell>
          <cell r="H33" t="str">
            <v>Eje 1. Desarrollo y fortalecimiento de proyectos culturales, artísticos o del patrimonio cultural.</v>
          </cell>
          <cell r="I33" t="str">
            <v>Música</v>
          </cell>
          <cell r="J33" t="str">
            <v>Privado</v>
          </cell>
          <cell r="K33" t="str">
            <v>A título colectivo: Consejos comunitarios u organizaciones de base de comunidades negras, afrocolombianas, palenqueras, raizales y autoridades del pueblo Rrom.</v>
          </cell>
          <cell r="L33"/>
          <cell r="M33"/>
          <cell r="N33">
            <v>45658</v>
          </cell>
          <cell r="O33">
            <v>45782</v>
          </cell>
          <cell r="P33">
            <v>4</v>
          </cell>
          <cell r="Q33">
            <v>18587000</v>
          </cell>
          <cell r="R33"/>
          <cell r="S33">
            <v>18587000</v>
          </cell>
          <cell r="T33" t="str">
            <v>9016610240</v>
          </cell>
          <cell r="U33" t="str">
            <v>CARLOS ANTONIO PEREZ HERRERA</v>
          </cell>
          <cell r="V33" t="str">
            <v>3126963338</v>
          </cell>
          <cell r="W33" t="str">
            <v>3126963338</v>
          </cell>
          <cell r="X33" t="str">
            <v>fdesarroyopal@gmail.com</v>
          </cell>
          <cell r="Y33" t="str">
            <v>CARLOS ANTONIO PEREZ HERRERA</v>
          </cell>
          <cell r="Z33" t="str">
            <v>3126963338</v>
          </cell>
          <cell r="AA33" t="str">
            <v>carlosantoniop99@gmail.com</v>
          </cell>
          <cell r="AB33" t="str">
            <v>NICÓLAS RODRÍGUEZ</v>
          </cell>
          <cell r="AC33" t="str">
            <v>nrodriguezd@mincultura.gov.co</v>
          </cell>
          <cell r="AD33">
            <v>45721</v>
          </cell>
          <cell r="AE33" t="str">
            <v>C1932-2025</v>
          </cell>
          <cell r="AF33" t="str">
            <v>Ganadores 2025</v>
          </cell>
          <cell r="AG33">
            <v>45727</v>
          </cell>
          <cell r="AH33">
            <v>45730</v>
          </cell>
          <cell r="AI33" t="str">
            <v>SI</v>
          </cell>
          <cell r="AJ33" t="str">
            <v>BANCOLOMBIA S.A.</v>
          </cell>
          <cell r="AK33" t="str">
            <v>CRR</v>
          </cell>
          <cell r="AL33" t="str">
            <v>8500011108</v>
          </cell>
          <cell r="AM33"/>
          <cell r="AN33">
            <v>7</v>
          </cell>
          <cell r="AO33"/>
          <cell r="AP33" t="str">
            <v>N.A.</v>
          </cell>
          <cell r="AQ33" t="str">
            <v>N.A.</v>
          </cell>
          <cell r="AR33" t="str">
            <v>N.A.</v>
          </cell>
          <cell r="AS33" t="str">
            <v>N.A.</v>
          </cell>
          <cell r="AT33" t="str">
            <v>0370-2025</v>
          </cell>
          <cell r="AU33">
            <v>32</v>
          </cell>
          <cell r="AV33" t="str">
            <v>032_C1932-2025</v>
          </cell>
          <cell r="AW33">
            <v>45747</v>
          </cell>
          <cell r="AX33">
            <v>45751</v>
          </cell>
          <cell r="AY33" t="str">
            <v>si</v>
          </cell>
          <cell r="AZ33">
            <v>45754</v>
          </cell>
          <cell r="BA33"/>
          <cell r="BB33">
            <v>45754</v>
          </cell>
          <cell r="BC33" t="str">
            <v>032 C1932-2025 FUNDACION PARA EL DESARROLLO SOSTENIBLE DE PALENQUE (FUNDESPAL)</v>
          </cell>
          <cell r="BD33">
            <v>45751</v>
          </cell>
          <cell r="BE33">
            <v>45751</v>
          </cell>
          <cell r="BF33" t="str">
            <v>RES. 0370-2025 PAGO 1 G032 C1932-2025</v>
          </cell>
          <cell r="BG33" t="str">
            <v>038_CERTIFICADO_PRIMER_PAGO_032_REG_C1932-2025</v>
          </cell>
          <cell r="BH33">
            <v>45756</v>
          </cell>
          <cell r="BI33">
            <v>45775</v>
          </cell>
          <cell r="BJ33"/>
        </row>
        <row r="34">
          <cell r="D34" t="str">
            <v>C4468-2025</v>
          </cell>
          <cell r="E34" t="str">
            <v>RESGUARDO INDÍGENA GUALCALA</v>
          </cell>
          <cell r="F34" t="str">
            <v>ARMONÍAS DE LA SELVA: JÓVENES AWA PRESERVANDO EL SONIDO DE LA MARIMBA DE CHONTA</v>
          </cell>
          <cell r="G34" t="str">
            <v>DEPARTAMENTAL</v>
          </cell>
          <cell r="H34" t="str">
            <v>Eje 2. Formación: artes, culturas y saberes para la vida.</v>
          </cell>
          <cell r="I34" t="str">
            <v>Música</v>
          </cell>
          <cell r="J34" t="str">
            <v>Públicos</v>
          </cell>
          <cell r="K34" t="str">
            <v>A título colectivo: Resguardos, Cabildos, Asociaciones de cabildos o de autoridades indígenas.</v>
          </cell>
          <cell r="L34"/>
          <cell r="M34"/>
          <cell r="N34">
            <v>45670</v>
          </cell>
          <cell r="O34">
            <v>45852</v>
          </cell>
          <cell r="P34"/>
          <cell r="Q34">
            <v>19250000</v>
          </cell>
          <cell r="R34"/>
          <cell r="S34">
            <v>19250000</v>
          </cell>
          <cell r="T34" t="str">
            <v>9002403499</v>
          </cell>
          <cell r="U34" t="str">
            <v>JULIO ANTONIO GARCIA CUASALUZAN</v>
          </cell>
          <cell r="V34" t="str">
            <v>3147496531</v>
          </cell>
          <cell r="W34" t="str">
            <v>3147496531</v>
          </cell>
          <cell r="X34" t="str">
            <v>resguardoindigenagualcala@gmail.com</v>
          </cell>
          <cell r="Y34" t="str">
            <v>JULIO ANTONIO GARCIA CAUSALUZAN</v>
          </cell>
          <cell r="Z34">
            <v>3103245894</v>
          </cell>
          <cell r="AA34" t="str">
            <v>proyectosamaya.te@gmail.com</v>
          </cell>
          <cell r="AB34" t="str">
            <v>OSCAR RESTREPO ERAZO</v>
          </cell>
          <cell r="AC34" t="str">
            <v>orestrepo@mincultura.gov.co</v>
          </cell>
          <cell r="AD34">
            <v>45721</v>
          </cell>
          <cell r="AE34" t="str">
            <v>C4468-2025</v>
          </cell>
          <cell r="AF34" t="str">
            <v>Ganadores 2025</v>
          </cell>
          <cell r="AG34">
            <v>45731</v>
          </cell>
          <cell r="AH34">
            <v>45731</v>
          </cell>
          <cell r="AI34" t="str">
            <v>SI</v>
          </cell>
          <cell r="AJ34" t="str">
            <v>BANCO AGRARIO DE COLOMBIA S.A.</v>
          </cell>
          <cell r="AK34" t="str">
            <v>CRR</v>
          </cell>
          <cell r="AL34" t="str">
            <v>348680001024</v>
          </cell>
          <cell r="AM34"/>
          <cell r="AN34">
            <v>23</v>
          </cell>
          <cell r="AO34"/>
          <cell r="AP34" t="str">
            <v>N.A.</v>
          </cell>
          <cell r="AQ34" t="str">
            <v>N.A.</v>
          </cell>
          <cell r="AR34" t="str">
            <v>N.A.</v>
          </cell>
          <cell r="AS34" t="str">
            <v>N.A.</v>
          </cell>
          <cell r="AT34" t="str">
            <v>0370-2025</v>
          </cell>
          <cell r="AU34">
            <v>33</v>
          </cell>
          <cell r="AV34" t="str">
            <v>033_C4468-2025</v>
          </cell>
          <cell r="AW34">
            <v>45747</v>
          </cell>
          <cell r="AX34">
            <v>45758</v>
          </cell>
          <cell r="AY34" t="str">
            <v>SI</v>
          </cell>
          <cell r="AZ34"/>
          <cell r="BA34"/>
          <cell r="BB34">
            <v>45758</v>
          </cell>
          <cell r="BC34" t="str">
            <v>033 C4468-2025 RESGUARDO INDÍGENA GUALCALA</v>
          </cell>
          <cell r="BD34"/>
          <cell r="BE34"/>
          <cell r="BF34" t="str">
            <v>RES. 0370-2025 PAGO 1 G033 C4468-2025</v>
          </cell>
          <cell r="BG34" t="str">
            <v>038_CERTIFICADO_PRIMER_PAGO_033_REG_C4468-2025</v>
          </cell>
          <cell r="BH34">
            <v>45756</v>
          </cell>
          <cell r="BI34">
            <v>45793</v>
          </cell>
          <cell r="BJ34"/>
        </row>
        <row r="35">
          <cell r="D35" t="str">
            <v>C7942-2025</v>
          </cell>
          <cell r="E35" t="str">
            <v>FUNDACIÓN TROMPO Y Y ZARANDA</v>
          </cell>
          <cell r="F35" t="str">
            <v>16° FESTIVAL DEL TROMPO Y LA ZARANDA</v>
          </cell>
          <cell r="G35" t="str">
            <v>DEPARTAMENTAL</v>
          </cell>
          <cell r="H35" t="str">
            <v>Eje 1. Desarrollo y fortalecimiento de proyectos culturales, artísticos o del patrimonio cultural.</v>
          </cell>
          <cell r="I35" t="str">
            <v>Juegos y deportes tradicionales</v>
          </cell>
          <cell r="J35" t="str">
            <v>Privado</v>
          </cell>
          <cell r="K35" t="str">
            <v>Personas jurídicas sin ánimo de lucro de naturaleza privada (fundaciones, asociaciones, corporaciones, organizaciones de base legalmente constituidas, entre otras).</v>
          </cell>
          <cell r="L35">
            <v>45762</v>
          </cell>
          <cell r="M35">
            <v>45766</v>
          </cell>
          <cell r="N35">
            <v>45699</v>
          </cell>
          <cell r="O35">
            <v>45796</v>
          </cell>
          <cell r="P35">
            <v>4</v>
          </cell>
          <cell r="Q35">
            <v>37163000</v>
          </cell>
          <cell r="R35"/>
          <cell r="S35">
            <v>37163000</v>
          </cell>
          <cell r="T35" t="str">
            <v>9003734355</v>
          </cell>
          <cell r="U35" t="str">
            <v>LUZ MILA SAENZ PEÑALOSA</v>
          </cell>
          <cell r="V35" t="str">
            <v>3123221510</v>
          </cell>
          <cell r="W35" t="str">
            <v>3214457837</v>
          </cell>
          <cell r="X35" t="str">
            <v>albertodocente23@gmail.com</v>
          </cell>
          <cell r="Y35" t="str">
            <v>RÓMULO ALBERTO MONTOYA TORRES</v>
          </cell>
          <cell r="Z35" t="str">
            <v>3123221510</v>
          </cell>
          <cell r="AA35" t="str">
            <v>albertodocente23@gmail.com</v>
          </cell>
          <cell r="AB35" t="str">
            <v>SANTIAGO USTARIZ</v>
          </cell>
          <cell r="AC35" t="str">
            <v>sustariz@mincultura.gov.co</v>
          </cell>
          <cell r="AD35">
            <v>45721</v>
          </cell>
          <cell r="AE35" t="str">
            <v>C7942-2025</v>
          </cell>
          <cell r="AF35" t="str">
            <v>Ganadores 2025</v>
          </cell>
          <cell r="AG35">
            <v>45723</v>
          </cell>
          <cell r="AH35"/>
          <cell r="AI35" t="str">
            <v>SI</v>
          </cell>
          <cell r="AJ35" t="str">
            <v>BANCOLOMBIA S.A.</v>
          </cell>
          <cell r="AK35" t="str">
            <v>AHR</v>
          </cell>
          <cell r="AL35" t="str">
            <v>84000003232</v>
          </cell>
          <cell r="AM35"/>
          <cell r="AN35">
            <v>11</v>
          </cell>
          <cell r="AO35"/>
          <cell r="AP35" t="str">
            <v>N.A.</v>
          </cell>
          <cell r="AQ35" t="str">
            <v>N.A.</v>
          </cell>
          <cell r="AR35" t="str">
            <v>N.A.</v>
          </cell>
          <cell r="AS35" t="str">
            <v>N.A.</v>
          </cell>
          <cell r="AT35" t="str">
            <v>0370-2025</v>
          </cell>
          <cell r="AU35">
            <v>34</v>
          </cell>
          <cell r="AV35" t="str">
            <v>034_C7942-2025</v>
          </cell>
          <cell r="AW35">
            <v>45747</v>
          </cell>
          <cell r="AX35">
            <v>45751</v>
          </cell>
          <cell r="AY35" t="str">
            <v>SI</v>
          </cell>
          <cell r="AZ35"/>
          <cell r="BA35"/>
          <cell r="BB35">
            <v>45751</v>
          </cell>
          <cell r="BC35" t="str">
            <v>034 C7942-2025 FUNDACIÓN TROMPO Y Y ZARANDA</v>
          </cell>
          <cell r="BD35">
            <v>45750</v>
          </cell>
          <cell r="BE35">
            <v>45750</v>
          </cell>
          <cell r="BF35" t="str">
            <v>RES. 0370-2025 PAGO 1 G034 C7942-2025</v>
          </cell>
          <cell r="BG35" t="str">
            <v>038_CERTIFICADO_PRIMER_PAGO_034_REG_C7942-2025</v>
          </cell>
          <cell r="BH35">
            <v>45756</v>
          </cell>
          <cell r="BI35">
            <v>45761</v>
          </cell>
          <cell r="BJ35"/>
        </row>
        <row r="36">
          <cell r="D36" t="str">
            <v>C1819-2025</v>
          </cell>
          <cell r="E36" t="str">
            <v>COMUNIDAD INDÍGENA LA ISLA</v>
          </cell>
          <cell r="F36" t="str">
            <v>FESTIVAL CULTURAL DEL CABILDO MENOR INDÍGENA ZENÚ DE LA ISLA</v>
          </cell>
          <cell r="G36" t="str">
            <v>DEPARTAMENTAL</v>
          </cell>
          <cell r="H36" t="str">
            <v>Eje 1. Desarrollo y fortalecimiento de proyectos culturales, artísticos o del patrimonio cultural.</v>
          </cell>
          <cell r="I36" t="str">
            <v>Actos festivos y lúdicos</v>
          </cell>
          <cell r="J36" t="str">
            <v>Públicos</v>
          </cell>
          <cell r="K36" t="str">
            <v>A título colectivo: Resguardos, Cabildos, Asociaciones de cabildos o de autoridades indígenas.</v>
          </cell>
          <cell r="L36">
            <v>45757</v>
          </cell>
          <cell r="M36">
            <v>45759</v>
          </cell>
          <cell r="N36">
            <v>45691</v>
          </cell>
          <cell r="O36">
            <v>45793</v>
          </cell>
          <cell r="P36">
            <v>4</v>
          </cell>
          <cell r="Q36">
            <v>23569000</v>
          </cell>
          <cell r="R36"/>
          <cell r="S36">
            <v>23569000</v>
          </cell>
          <cell r="T36" t="str">
            <v>8230037085</v>
          </cell>
          <cell r="U36" t="str">
            <v>SERGIO RAFAEL TEHERAN TARRA</v>
          </cell>
          <cell r="V36" t="str">
            <v>3045548104</v>
          </cell>
          <cell r="W36" t="str">
            <v>3145487684</v>
          </cell>
          <cell r="X36" t="str">
            <v>cabildolaisla@gmail.com</v>
          </cell>
          <cell r="Y36" t="str">
            <v>YARLEDYS MARIA PARRA TEHERAN</v>
          </cell>
          <cell r="Z36" t="str">
            <v>3145487684</v>
          </cell>
          <cell r="AA36" t="str">
            <v xml:space="preserve"> yarledis.parra@outlook.es</v>
          </cell>
          <cell r="AB36" t="str">
            <v>ANDREA YATE</v>
          </cell>
          <cell r="AC36" t="str">
            <v>ayate@mincultura.gov.co</v>
          </cell>
          <cell r="AD36">
            <v>45721</v>
          </cell>
          <cell r="AE36" t="str">
            <v>C1819-2025</v>
          </cell>
          <cell r="AF36" t="str">
            <v>Ganadores 2025</v>
          </cell>
          <cell r="AG36">
            <v>45723</v>
          </cell>
          <cell r="AH36">
            <v>45727</v>
          </cell>
          <cell r="AI36" t="str">
            <v>SI</v>
          </cell>
          <cell r="AJ36" t="str">
            <v>BANCOLOMBIA S.A.</v>
          </cell>
          <cell r="AK36" t="str">
            <v>AHR</v>
          </cell>
          <cell r="AL36" t="str">
            <v>55000002723</v>
          </cell>
          <cell r="AM36"/>
          <cell r="AN36">
            <v>29</v>
          </cell>
          <cell r="AO36"/>
          <cell r="AP36" t="str">
            <v>N.A.</v>
          </cell>
          <cell r="AQ36" t="str">
            <v>N.A.</v>
          </cell>
          <cell r="AR36" t="str">
            <v>N.A.</v>
          </cell>
          <cell r="AS36" t="str">
            <v>N.A.</v>
          </cell>
          <cell r="AT36" t="str">
            <v>0370-2025</v>
          </cell>
          <cell r="AU36">
            <v>35</v>
          </cell>
          <cell r="AV36" t="str">
            <v>035_C1819-2025</v>
          </cell>
          <cell r="AW36">
            <v>45747</v>
          </cell>
          <cell r="AX36">
            <v>45758</v>
          </cell>
          <cell r="AY36" t="str">
            <v>SI</v>
          </cell>
          <cell r="AZ36">
            <v>45758</v>
          </cell>
          <cell r="BA36">
            <v>45762</v>
          </cell>
          <cell r="BB36">
            <v>45768</v>
          </cell>
          <cell r="BC36" t="str">
            <v>035 C1819-2025 COMUNIDAD INDÍGENA LA ISLA</v>
          </cell>
          <cell r="BD36">
            <v>45758</v>
          </cell>
          <cell r="BE36">
            <v>45758</v>
          </cell>
          <cell r="BF36" t="str">
            <v>RES. 0370-2025 PAGO 1 G035 C1819-2025</v>
          </cell>
          <cell r="BG36" t="str">
            <v>038_CERTIFICADO_PRIMER_PAGO_035_REG_C1819-2025</v>
          </cell>
          <cell r="BH36">
            <v>45756</v>
          </cell>
          <cell r="BI36">
            <v>45791</v>
          </cell>
          <cell r="BJ36"/>
        </row>
        <row r="37">
          <cell r="D37" t="str">
            <v>C664-2025</v>
          </cell>
          <cell r="E37" t="str">
            <v>JUNTA DE ACCION COMUNAL DEL CORREGIMIENTO DE LAS MARGARITAS DEL MUNICIPIO DE SAN SEBASTIAN DE BUENA VISTA</v>
          </cell>
          <cell r="F37" t="str">
            <v>60° CARNAVALITO “NUESTRA IDENTIDAD CULTURAL Y ANCESTRAL DE LAS MARGARITAS”</v>
          </cell>
          <cell r="G37" t="str">
            <v>DEPARTAMENTAL</v>
          </cell>
          <cell r="H37" t="str">
            <v>Eje 1. Desarrollo y fortalecimiento de proyectos culturales, artísticos o del patrimonio cultural.</v>
          </cell>
          <cell r="I37" t="str">
            <v>Eventos religiosos tradicionales de carácter colectivo</v>
          </cell>
          <cell r="J37" t="str">
            <v>Privado</v>
          </cell>
          <cell r="K37" t="str">
            <v>Organismos de acción comunal (Junta de Acción Comunal, Junta de Vivienda Comunitaria, Asociación de Juntas de Acción Comunal, Federaciones de Acción Comunal y Confederación Nacional de Acción Comunal)</v>
          </cell>
          <cell r="L37">
            <v>45766</v>
          </cell>
          <cell r="M37">
            <v>45767</v>
          </cell>
          <cell r="N37">
            <v>45717</v>
          </cell>
          <cell r="O37">
            <v>45807</v>
          </cell>
          <cell r="P37">
            <v>4</v>
          </cell>
          <cell r="Q37">
            <v>26755000</v>
          </cell>
          <cell r="R37"/>
          <cell r="S37">
            <v>26755000</v>
          </cell>
          <cell r="T37" t="str">
            <v>9017293422</v>
          </cell>
          <cell r="U37" t="str">
            <v>EDILBA BANDERA PEÑA</v>
          </cell>
          <cell r="V37" t="str">
            <v>3126528184</v>
          </cell>
          <cell r="W37" t="str">
            <v>3126528184</v>
          </cell>
          <cell r="X37" t="str">
            <v>jcalasmargaritas1969@gmail.com</v>
          </cell>
          <cell r="Y37" t="str">
            <v>EDILBA BANDERA PEÑA</v>
          </cell>
          <cell r="Z37" t="str">
            <v>3126528184</v>
          </cell>
          <cell r="AA37" t="str">
            <v>jcalasmargaritas1969@gmail.com</v>
          </cell>
          <cell r="AB37" t="str">
            <v>DIEGO CAMILO RODRÍGUEZ</v>
          </cell>
          <cell r="AC37" t="str">
            <v>dcrodriguez@mincultura.gov.co</v>
          </cell>
          <cell r="AD37">
            <v>45721</v>
          </cell>
          <cell r="AE37" t="str">
            <v>C664-2025</v>
          </cell>
          <cell r="AF37" t="str">
            <v>Ganadores 2025</v>
          </cell>
          <cell r="AG37">
            <v>45723</v>
          </cell>
          <cell r="AH37">
            <v>45728</v>
          </cell>
          <cell r="AI37" t="str">
            <v>SI</v>
          </cell>
          <cell r="AJ37" t="str">
            <v>BANCOLOMBIA S.A.</v>
          </cell>
          <cell r="AK37" t="str">
            <v>AHR</v>
          </cell>
          <cell r="AL37" t="str">
            <v>74800004133</v>
          </cell>
          <cell r="AM37"/>
          <cell r="AN37">
            <v>21</v>
          </cell>
          <cell r="AO37"/>
          <cell r="AP37" t="str">
            <v>N.A.</v>
          </cell>
          <cell r="AQ37" t="str">
            <v>N.A.</v>
          </cell>
          <cell r="AR37" t="str">
            <v>N.A.</v>
          </cell>
          <cell r="AS37" t="str">
            <v>N.A.</v>
          </cell>
          <cell r="AT37" t="str">
            <v>0370-2025</v>
          </cell>
          <cell r="AU37">
            <v>36</v>
          </cell>
          <cell r="AV37" t="str">
            <v>036_C664-2025</v>
          </cell>
          <cell r="AW37">
            <v>45747</v>
          </cell>
          <cell r="AX37">
            <v>45750</v>
          </cell>
          <cell r="AY37" t="str">
            <v>SI</v>
          </cell>
          <cell r="AZ37"/>
          <cell r="BA37"/>
          <cell r="BB37">
            <v>45754</v>
          </cell>
          <cell r="BC37" t="str">
            <v>036 C664-2025 JUNTA DE ACCION COMUNAL DEL CORREGIMIENTO DE LAS MARGARITAS DEL MUNICIPIO DE SAN SEBASTIAN DE BUENA VISTA</v>
          </cell>
          <cell r="BD37">
            <v>45750</v>
          </cell>
          <cell r="BE37">
            <v>45750</v>
          </cell>
          <cell r="BF37" t="str">
            <v>RES. 0370-2025 PAGO 1 G036 C664-2025</v>
          </cell>
          <cell r="BG37" t="str">
            <v>038_CERTIFICADO_PRIMER_PAGO_036_REG_C664-2025</v>
          </cell>
          <cell r="BH37">
            <v>45756</v>
          </cell>
          <cell r="BI37">
            <v>45804</v>
          </cell>
          <cell r="BJ37"/>
        </row>
        <row r="38">
          <cell r="D38" t="str">
            <v>C759-2025</v>
          </cell>
          <cell r="E38" t="str">
            <v>JUNTA DE ACCION COMUNAL VEREDA EL PALMAR</v>
          </cell>
          <cell r="F38" t="str">
            <v>EL PALMAR: RAICES DE BARRO BLANCO.</v>
          </cell>
          <cell r="G38" t="str">
            <v>DEPARTAMENTAL</v>
          </cell>
          <cell r="H38" t="str">
            <v>Eje 1. Desarrollo y fortalecimiento de proyectos culturales, artísticos o del patrimonio cultural.</v>
          </cell>
          <cell r="I38" t="str">
            <v>Música</v>
          </cell>
          <cell r="J38" t="str">
            <v>Privado</v>
          </cell>
          <cell r="K38" t="str">
            <v>Organismos de acción comunal (Junta de Acción Comunal, Junta de Vivienda Comunitaria, Asociación de Juntas de Acción Comunal, Federaciones de Acción Comunal y Confederación Nacional de Acción Comunal)</v>
          </cell>
          <cell r="L38">
            <v>45760</v>
          </cell>
          <cell r="M38">
            <v>45761</v>
          </cell>
          <cell r="N38">
            <v>45684</v>
          </cell>
          <cell r="O38">
            <v>45839</v>
          </cell>
          <cell r="P38">
            <v>4</v>
          </cell>
          <cell r="Q38">
            <v>29824000</v>
          </cell>
          <cell r="R38"/>
          <cell r="S38">
            <v>29824000</v>
          </cell>
          <cell r="T38" t="str">
            <v>8440009909</v>
          </cell>
          <cell r="U38" t="str">
            <v>EDMUNDO PONGUTA ORTIZ</v>
          </cell>
          <cell r="V38" t="str">
            <v>3107871947</v>
          </cell>
          <cell r="W38" t="str">
            <v>3107871947</v>
          </cell>
          <cell r="X38" t="str">
            <v>jacpalmar20@gmail.com</v>
          </cell>
          <cell r="Y38" t="str">
            <v>ANAYERLIN ARDILA</v>
          </cell>
          <cell r="Z38" t="str">
            <v>3194436510</v>
          </cell>
          <cell r="AA38" t="str">
            <v>yerlinardila@gmail.com</v>
          </cell>
          <cell r="AB38" t="str">
            <v>DORIS CABRERA</v>
          </cell>
          <cell r="AC38" t="str">
            <v>dcabrera@mincultura.gov.co</v>
          </cell>
          <cell r="AD38">
            <v>45721</v>
          </cell>
          <cell r="AE38" t="str">
            <v>C759-2025</v>
          </cell>
          <cell r="AF38" t="str">
            <v>Ganadores 2025</v>
          </cell>
          <cell r="AG38">
            <v>45723</v>
          </cell>
          <cell r="AH38">
            <v>45728</v>
          </cell>
          <cell r="AI38" t="str">
            <v>SI</v>
          </cell>
          <cell r="AJ38" t="str">
            <v>BANCO AGRARIO DE COLOMBIA S.A.</v>
          </cell>
          <cell r="AK38" t="str">
            <v>AHR</v>
          </cell>
          <cell r="AL38" t="str">
            <v>.086630032581</v>
          </cell>
          <cell r="AM38"/>
          <cell r="AN38">
            <v>11</v>
          </cell>
          <cell r="AO38"/>
          <cell r="AP38" t="str">
            <v>N.A.</v>
          </cell>
          <cell r="AQ38" t="str">
            <v>N.A.</v>
          </cell>
          <cell r="AR38" t="str">
            <v>N.A.</v>
          </cell>
          <cell r="AS38" t="str">
            <v>N.A.</v>
          </cell>
          <cell r="AT38" t="str">
            <v>0370-2025</v>
          </cell>
          <cell r="AU38">
            <v>37</v>
          </cell>
          <cell r="AV38" t="str">
            <v>037_C759-2025</v>
          </cell>
          <cell r="AW38">
            <v>45747</v>
          </cell>
          <cell r="AX38">
            <v>45758</v>
          </cell>
          <cell r="AY38" t="str">
            <v>SI</v>
          </cell>
          <cell r="AZ38"/>
          <cell r="BA38"/>
          <cell r="BB38">
            <v>45758</v>
          </cell>
          <cell r="BC38" t="str">
            <v>037 C759-2025 JUNTA DE ACCION COMUNAL VEREDA EL PALMAR</v>
          </cell>
          <cell r="BD38"/>
          <cell r="BE38"/>
          <cell r="BF38" t="str">
            <v>RES. 0370-2025 PAGO 1 G037 C759-2025</v>
          </cell>
          <cell r="BG38" t="str">
            <v>038_CERTIFICADO_PRIMER_PAGO_037_REG_C759-2025</v>
          </cell>
          <cell r="BH38">
            <v>45756</v>
          </cell>
          <cell r="BI38">
            <v>45779</v>
          </cell>
          <cell r="BJ38"/>
        </row>
        <row r="39">
          <cell r="D39" t="str">
            <v>C3971-2025</v>
          </cell>
          <cell r="E39" t="str">
            <v>CORPORACION ARTISTICA AMBIENTAL CULTURAL VIDA</v>
          </cell>
          <cell r="F39" t="str">
            <v>GASTROFESTIVAL SUR COLOMBIANO.  BOCADOS DE CULTURA E IDENTIDAD REGIONAL</v>
          </cell>
          <cell r="G39" t="str">
            <v>DEPARTAMENTAL</v>
          </cell>
          <cell r="H39" t="str">
            <v>Eje 1. Desarrollo y fortalecimiento de proyectos culturales, artísticos o del patrimonio cultural.</v>
          </cell>
          <cell r="I39" t="str">
            <v>Conocimientos asociados a cocinas y bebidas tradicionales</v>
          </cell>
          <cell r="J39" t="str">
            <v>Privado</v>
          </cell>
          <cell r="K39" t="str">
            <v>Personas jurídicas sin ánimo de lucro de naturaleza privada (fundaciones, asociaciones, corporaciones, organizaciones de base legalmente constituidas, entre otras).</v>
          </cell>
          <cell r="L39"/>
          <cell r="M39"/>
          <cell r="N39">
            <v>45719</v>
          </cell>
          <cell r="O39">
            <v>45809</v>
          </cell>
          <cell r="P39">
            <v>4</v>
          </cell>
          <cell r="Q39">
            <v>17005000</v>
          </cell>
          <cell r="R39"/>
          <cell r="S39">
            <v>17005000</v>
          </cell>
          <cell r="T39" t="str">
            <v>9018754686</v>
          </cell>
          <cell r="U39" t="str">
            <v>YOVANA LILIANA CRUZ MURIEL</v>
          </cell>
          <cell r="V39" t="str">
            <v>3235163027</v>
          </cell>
          <cell r="W39" t="str">
            <v>3117205653</v>
          </cell>
          <cell r="X39" t="str">
            <v>corporacionvidaputumayo@gmail.com</v>
          </cell>
          <cell r="Y39" t="str">
            <v>YOSSELIN MERCEDES CRUZ MURIEL</v>
          </cell>
          <cell r="Z39" t="str">
            <v>3235163027</v>
          </cell>
          <cell r="AA39" t="str">
            <v>yosse974@gmail.com</v>
          </cell>
          <cell r="AB39" t="str">
            <v>EDGAR PEÑUELA</v>
          </cell>
          <cell r="AC39" t="str">
            <v>epenuelar@mincultura.gov.co</v>
          </cell>
          <cell r="AD39">
            <v>45721</v>
          </cell>
          <cell r="AE39" t="str">
            <v>C3971-2025</v>
          </cell>
          <cell r="AF39" t="str">
            <v>Ganadores 2025</v>
          </cell>
          <cell r="AG39">
            <v>45722</v>
          </cell>
          <cell r="AH39">
            <v>45727</v>
          </cell>
          <cell r="AI39" t="str">
            <v>SI</v>
          </cell>
          <cell r="AJ39" t="str">
            <v>BANCO MUNDO MUJER SA</v>
          </cell>
          <cell r="AK39" t="str">
            <v>AHR</v>
          </cell>
          <cell r="AL39" t="str">
            <v>65114829106201</v>
          </cell>
          <cell r="AM39"/>
          <cell r="AN39">
            <v>25</v>
          </cell>
          <cell r="AO39"/>
          <cell r="AP39" t="str">
            <v>N.A.</v>
          </cell>
          <cell r="AQ39" t="str">
            <v>N.A.</v>
          </cell>
          <cell r="AR39" t="str">
            <v>N.A.</v>
          </cell>
          <cell r="AS39" t="str">
            <v>N.A.</v>
          </cell>
          <cell r="AT39" t="str">
            <v>0370-2025</v>
          </cell>
          <cell r="AU39">
            <v>38</v>
          </cell>
          <cell r="AV39" t="str">
            <v>038_C3971-2025</v>
          </cell>
          <cell r="AW39">
            <v>45747</v>
          </cell>
          <cell r="AX39">
            <v>45748</v>
          </cell>
          <cell r="AY39" t="str">
            <v>SI</v>
          </cell>
          <cell r="AZ39">
            <v>45748</v>
          </cell>
          <cell r="BA39">
            <v>45755</v>
          </cell>
          <cell r="BB39">
            <v>45756</v>
          </cell>
          <cell r="BC39" t="str">
            <v>038 C3971-2025 CORPORACION ARTISTICA AMBIENTAL CULTURAL VIDA</v>
          </cell>
          <cell r="BD39">
            <v>45755</v>
          </cell>
          <cell r="BE39">
            <v>45755</v>
          </cell>
          <cell r="BF39" t="str">
            <v>RES. 0370-2025 PAGO 1 G038 C3971-2025</v>
          </cell>
          <cell r="BG39" t="str">
            <v>038_CERTIFICADO_PRIMER_PAGO_038_REG_C3971-2025</v>
          </cell>
          <cell r="BH39">
            <v>45756</v>
          </cell>
          <cell r="BI39">
            <v>45768</v>
          </cell>
          <cell r="BJ39"/>
        </row>
        <row r="40">
          <cell r="D40" t="str">
            <v>C832-2025</v>
          </cell>
          <cell r="E40" t="str">
            <v>JUNTA DE ACCION COMUNAL DEL CASERIO PALO ALTO</v>
          </cell>
          <cell r="F40" t="str">
            <v>VI FESTIVAL DEL BOCACHICO: POR LA PRESERVACIÓN DE LA COCINA TRADICIONAL DE LA SUBREGIÓN DEL SAN JORGE</v>
          </cell>
          <cell r="G40" t="str">
            <v>DEPARTAMENTAL</v>
          </cell>
          <cell r="H40" t="str">
            <v>Eje 1. Desarrollo y fortalecimiento de proyectos culturales, artísticos o del patrimonio cultural.</v>
          </cell>
          <cell r="I40" t="str">
            <v>Conocimientos asociados a cocinas y bebidas tradicionales</v>
          </cell>
          <cell r="J40" t="str">
            <v>Privado</v>
          </cell>
          <cell r="K40" t="str">
            <v>Personas jurídicas sin ánimo de lucro de naturaleza privada (fundaciones, asociaciones, corporaciones, organizaciones de base legalmente constituidas, entre otras).</v>
          </cell>
          <cell r="L40">
            <v>45764</v>
          </cell>
          <cell r="M40">
            <v>45767</v>
          </cell>
          <cell r="N40">
            <v>45667</v>
          </cell>
          <cell r="O40">
            <v>45771</v>
          </cell>
          <cell r="P40">
            <v>4</v>
          </cell>
          <cell r="Q40">
            <v>24679000</v>
          </cell>
          <cell r="R40"/>
          <cell r="S40">
            <v>24679000</v>
          </cell>
          <cell r="T40" t="str">
            <v>9016643295</v>
          </cell>
          <cell r="U40" t="str">
            <v>CARLOS LLERAS DIAZ VEGA</v>
          </cell>
          <cell r="V40" t="str">
            <v>3205913667</v>
          </cell>
          <cell r="W40" t="str">
            <v>3205913667</v>
          </cell>
          <cell r="X40" t="str">
            <v>jacpaloalto65@gmail.com</v>
          </cell>
          <cell r="Y40" t="str">
            <v>ENILSA ROSA DONADO CARDENAS</v>
          </cell>
          <cell r="Z40" t="str">
            <v>3148656588</v>
          </cell>
          <cell r="AA40" t="str">
            <v>enilsadonado@hotmail.com</v>
          </cell>
          <cell r="AB40" t="str">
            <v>JOHANNA ROMERO</v>
          </cell>
          <cell r="AC40" t="str">
            <v>jromerog@mincultura.gov.co</v>
          </cell>
          <cell r="AD40">
            <v>45721</v>
          </cell>
          <cell r="AE40" t="str">
            <v>C832-2025</v>
          </cell>
          <cell r="AF40" t="str">
            <v>Ganadores 2025</v>
          </cell>
          <cell r="AG40">
            <v>45722</v>
          </cell>
          <cell r="AH40">
            <v>45728</v>
          </cell>
          <cell r="AI40" t="str">
            <v>SI</v>
          </cell>
          <cell r="AJ40" t="str">
            <v>BANCO AGRARIO DE COLOMBIA S.A.</v>
          </cell>
          <cell r="AK40" t="str">
            <v>AHR</v>
          </cell>
          <cell r="AL40">
            <v>463640087633</v>
          </cell>
          <cell r="AM40"/>
          <cell r="AN40">
            <v>29</v>
          </cell>
          <cell r="AO40"/>
          <cell r="AP40" t="str">
            <v>N.A.</v>
          </cell>
          <cell r="AQ40" t="str">
            <v>N.A.</v>
          </cell>
          <cell r="AR40" t="str">
            <v>N.A.</v>
          </cell>
          <cell r="AS40" t="str">
            <v>N.A.</v>
          </cell>
          <cell r="AT40" t="str">
            <v>0370-2025</v>
          </cell>
          <cell r="AU40">
            <v>39</v>
          </cell>
          <cell r="AV40" t="str">
            <v>039_C832-2025</v>
          </cell>
          <cell r="AW40">
            <v>45747</v>
          </cell>
          <cell r="AX40">
            <v>45751</v>
          </cell>
          <cell r="AY40" t="str">
            <v>SI</v>
          </cell>
          <cell r="AZ40"/>
          <cell r="BA40"/>
          <cell r="BB40">
            <v>45751</v>
          </cell>
          <cell r="BC40" t="str">
            <v>039 C832-2025 JUNTA DE ACCION COMUNAL DEL CASERIO PALO ALTO</v>
          </cell>
          <cell r="BD40">
            <v>45750</v>
          </cell>
          <cell r="BE40">
            <v>45750</v>
          </cell>
          <cell r="BF40" t="str">
            <v>RES. 0370-2025 PAGO 1 G039 C832-2025</v>
          </cell>
          <cell r="BG40" t="str">
            <v>038_CERTIFICADO_PRIMER_PAGO_039_REG_C832-2025</v>
          </cell>
          <cell r="BH40">
            <v>45756</v>
          </cell>
          <cell r="BI40">
            <v>45761</v>
          </cell>
          <cell r="BJ40"/>
        </row>
        <row r="41">
          <cell r="D41" t="str">
            <v>C940-2025</v>
          </cell>
          <cell r="E41" t="str">
            <v>CABILDO INDIGENA SIONA NUEVO AMANECER DEL MUNICIPIO DE PUERTO ASIS</v>
          </cell>
          <cell r="F41" t="str">
            <v>PASCUA TRADICIONAL INDIGENA DEL PUEBLO SIONA</v>
          </cell>
          <cell r="G41" t="str">
            <v>DEPARTAMENTAL</v>
          </cell>
          <cell r="H41" t="str">
            <v>Eje 1. Desarrollo y fortalecimiento de proyectos culturales, artísticos o del patrimonio cultural.</v>
          </cell>
          <cell r="I41" t="str">
            <v>Eventos religiosos tradicionales de carácter colectivo</v>
          </cell>
          <cell r="J41" t="str">
            <v>Públicos</v>
          </cell>
          <cell r="K41" t="str">
            <v>A título colectivo: Resguardos, Cabildos, Asociaciones de cabildos o de autoridades indígenas.</v>
          </cell>
          <cell r="L41">
            <v>45765</v>
          </cell>
          <cell r="M41">
            <v>45767</v>
          </cell>
          <cell r="N41">
            <v>45670</v>
          </cell>
          <cell r="O41">
            <v>45803</v>
          </cell>
          <cell r="P41">
            <v>4</v>
          </cell>
          <cell r="Q41">
            <v>16621000</v>
          </cell>
          <cell r="R41"/>
          <cell r="S41">
            <v>16621000</v>
          </cell>
          <cell r="T41">
            <v>9007939611</v>
          </cell>
          <cell r="U41" t="str">
            <v>NANCY LORENA MADROÑERO YAIGUAJE</v>
          </cell>
          <cell r="V41" t="str">
            <v>3209642731</v>
          </cell>
          <cell r="W41" t="str">
            <v>3209642731</v>
          </cell>
          <cell r="X41" t="str">
            <v>cabildoziobain0073@gmail.com</v>
          </cell>
          <cell r="Y41" t="str">
            <v>NANCY LORENA MADROÑERO YAIGUAJE</v>
          </cell>
          <cell r="Z41" t="str">
            <v>3209642731</v>
          </cell>
          <cell r="AA41" t="str">
            <v>lorenitha69y@gmail.com</v>
          </cell>
          <cell r="AB41" t="str">
            <v>JUAN PABLO GODOY CORTÉS</v>
          </cell>
          <cell r="AC41" t="str">
            <v>jgodoy@mincultura.gov.co</v>
          </cell>
          <cell r="AD41">
            <v>45721</v>
          </cell>
          <cell r="AE41" t="str">
            <v>C940-2025</v>
          </cell>
          <cell r="AF41" t="str">
            <v>Ganadores 2025</v>
          </cell>
          <cell r="AG41">
            <v>45723</v>
          </cell>
          <cell r="AH41">
            <v>45727</v>
          </cell>
          <cell r="AI41" t="str">
            <v>SI</v>
          </cell>
          <cell r="AJ41" t="str">
            <v>BANCOLOMBIA S.A.</v>
          </cell>
          <cell r="AK41" t="str">
            <v>AHR</v>
          </cell>
          <cell r="AL41" t="str">
            <v>45134370096</v>
          </cell>
          <cell r="AM41"/>
          <cell r="AN41">
            <v>25</v>
          </cell>
          <cell r="AO41"/>
          <cell r="AP41" t="str">
            <v>N.A.</v>
          </cell>
          <cell r="AQ41" t="str">
            <v>N.A.</v>
          </cell>
          <cell r="AR41" t="str">
            <v>N.A.</v>
          </cell>
          <cell r="AS41" t="str">
            <v>N.A.</v>
          </cell>
          <cell r="AT41" t="str">
            <v>0370-2025</v>
          </cell>
          <cell r="AU41">
            <v>40</v>
          </cell>
          <cell r="AV41" t="str">
            <v>040_C940-2025</v>
          </cell>
          <cell r="AW41">
            <v>45747</v>
          </cell>
          <cell r="AX41">
            <v>45754</v>
          </cell>
          <cell r="AY41" t="str">
            <v>SI</v>
          </cell>
          <cell r="AZ41"/>
          <cell r="BA41"/>
          <cell r="BB41">
            <v>45754</v>
          </cell>
          <cell r="BC41" t="str">
            <v>040 C940-2025 CABILDO INDIGENA SIONA NUEVO AMANECER DEL MUNICIPIO DE PUERTO ASIS</v>
          </cell>
          <cell r="BD41">
            <v>45749</v>
          </cell>
          <cell r="BE41">
            <v>45749</v>
          </cell>
          <cell r="BF41" t="str">
            <v>RES. 0370-2025 PAGO 1 G040 C940-2025</v>
          </cell>
          <cell r="BG41" t="str">
            <v>038_CERTIFICADO_PRIMER_PAGO_040_REG_C940-2025</v>
          </cell>
          <cell r="BH41">
            <v>45756</v>
          </cell>
          <cell r="BI41">
            <v>45785</v>
          </cell>
          <cell r="BJ41"/>
        </row>
        <row r="42">
          <cell r="D42" t="str">
            <v>C1382-2025</v>
          </cell>
          <cell r="E42" t="str">
            <v>FUNDACION SANTAIGUA ARTE Y RIO</v>
          </cell>
          <cell r="F42" t="str">
            <v>POEMAS PARA LA PAZ TOTAL, EN LOS PARQUES</v>
          </cell>
          <cell r="G42" t="str">
            <v>DEPARTAMENTAL</v>
          </cell>
          <cell r="H42" t="str">
            <v>Eje 1. Desarrollo y fortalecimiento de proyectos culturales, artísticos o del patrimonio cultural.</v>
          </cell>
          <cell r="I42" t="str">
            <v>Literatura</v>
          </cell>
          <cell r="J42" t="str">
            <v>Privado</v>
          </cell>
          <cell r="K42" t="str">
            <v>Personas jurídicas sin ánimo de lucro de naturaleza privada (fundaciones, asociaciones, corporaciones, organizaciones de base legalmente constituidas, entre otras).</v>
          </cell>
          <cell r="L42">
            <v>45705</v>
          </cell>
          <cell r="M42">
            <v>45777</v>
          </cell>
          <cell r="N42">
            <v>45705</v>
          </cell>
          <cell r="O42">
            <v>45808</v>
          </cell>
          <cell r="P42">
            <v>4</v>
          </cell>
          <cell r="Q42">
            <v>26755000</v>
          </cell>
          <cell r="R42"/>
          <cell r="S42">
            <v>26755000</v>
          </cell>
          <cell r="T42" t="str">
            <v>9012403826</v>
          </cell>
          <cell r="U42" t="str">
            <v>MERIDIANA MAFFAEL MARTINEZ MEDINA</v>
          </cell>
          <cell r="V42" t="str">
            <v>3234352307</v>
          </cell>
          <cell r="W42" t="str">
            <v>3234352307</v>
          </cell>
          <cell r="X42" t="str">
            <v>fundacionsantaigua@gmail.com</v>
          </cell>
          <cell r="Y42" t="str">
            <v>MERIDIANA MAFFAEL MARTINEZ MEDINA</v>
          </cell>
          <cell r="Z42" t="str">
            <v>3234352307</v>
          </cell>
          <cell r="AA42" t="str">
            <v>meridianamartinez@gmail.com</v>
          </cell>
          <cell r="AB42" t="str">
            <v>JUAN SEBASTIAN GALINDO</v>
          </cell>
          <cell r="AC42" t="str">
            <v>jgalindo@mincultura.gov.co</v>
          </cell>
          <cell r="AD42">
            <v>45721</v>
          </cell>
          <cell r="AE42" t="str">
            <v>C1382-2025</v>
          </cell>
          <cell r="AF42" t="str">
            <v>Ganadores 2025</v>
          </cell>
          <cell r="AG42">
            <v>45723</v>
          </cell>
          <cell r="AH42">
            <v>45751</v>
          </cell>
          <cell r="AI42" t="str">
            <v>SI</v>
          </cell>
          <cell r="AJ42" t="str">
            <v>BANCOLOMBIA S.A.</v>
          </cell>
          <cell r="AK42" t="str">
            <v>AHR</v>
          </cell>
          <cell r="AL42" t="str">
            <v>48400037429</v>
          </cell>
          <cell r="AM42"/>
          <cell r="AN42">
            <v>21</v>
          </cell>
          <cell r="AO42"/>
          <cell r="AP42" t="str">
            <v>N.A.</v>
          </cell>
          <cell r="AQ42" t="str">
            <v>N.A.</v>
          </cell>
          <cell r="AR42" t="str">
            <v>N.A.</v>
          </cell>
          <cell r="AS42" t="str">
            <v>N.A.</v>
          </cell>
          <cell r="AT42" t="str">
            <v>0370-2025</v>
          </cell>
          <cell r="AU42">
            <v>41</v>
          </cell>
          <cell r="AV42" t="str">
            <v>041_C1382-2025</v>
          </cell>
          <cell r="AW42">
            <v>45747</v>
          </cell>
          <cell r="AX42">
            <v>45751</v>
          </cell>
          <cell r="AY42" t="str">
            <v>SI</v>
          </cell>
          <cell r="AZ42"/>
          <cell r="BA42"/>
          <cell r="BB42">
            <v>45755</v>
          </cell>
          <cell r="BC42" t="str">
            <v>041 C1382-2025 FUNDACION SANTAIGUA ARTE Y RIO</v>
          </cell>
          <cell r="BD42">
            <v>45751</v>
          </cell>
          <cell r="BE42">
            <v>45751</v>
          </cell>
          <cell r="BF42" t="str">
            <v>RES. 0370-2025 PAGO 1 G041 C1382-2025</v>
          </cell>
          <cell r="BG42" t="str">
            <v>038_CERTIFICADO_PRIMER_PAGO_041_REG_C1382-2025</v>
          </cell>
          <cell r="BH42">
            <v>45756</v>
          </cell>
          <cell r="BI42">
            <v>45761</v>
          </cell>
          <cell r="BJ42"/>
        </row>
        <row r="43">
          <cell r="D43" t="str">
            <v>C2540-2025</v>
          </cell>
          <cell r="E43" t="str">
            <v>FUNDACION NAJMA</v>
          </cell>
          <cell r="F43" t="str">
            <v>VII FESTIVAL “SINFONÍA POR LA VIDA”</v>
          </cell>
          <cell r="G43" t="str">
            <v>DEPARTAMENTAL</v>
          </cell>
          <cell r="H43" t="str">
            <v>Eje 1. Desarrollo y fortalecimiento de proyectos culturales, artísticos o del patrimonio cultural.</v>
          </cell>
          <cell r="I43" t="str">
            <v>Música</v>
          </cell>
          <cell r="J43" t="str">
            <v>Privado</v>
          </cell>
          <cell r="K43" t="str">
            <v>Personas jurídicas sin ánimo de lucro de naturaleza privada (fundaciones, asociaciones, corporaciones, organizaciones de base legalmente constituidas, entre otras).</v>
          </cell>
          <cell r="L43">
            <v>45759</v>
          </cell>
          <cell r="M43">
            <v>45767</v>
          </cell>
          <cell r="N43">
            <v>45689</v>
          </cell>
          <cell r="O43">
            <v>45778</v>
          </cell>
          <cell r="P43">
            <v>4</v>
          </cell>
          <cell r="Q43">
            <v>19685000</v>
          </cell>
          <cell r="R43"/>
          <cell r="S43">
            <v>19685000</v>
          </cell>
          <cell r="T43" t="str">
            <v>9012616481</v>
          </cell>
          <cell r="U43" t="str">
            <v>LIZBETH CECILIA BURBANO NARVAEZ</v>
          </cell>
          <cell r="V43" t="str">
            <v>3174531334</v>
          </cell>
          <cell r="W43" t="str">
            <v>3174531334</v>
          </cell>
          <cell r="X43" t="str">
            <v>fundanajma@gmail.com</v>
          </cell>
          <cell r="Y43" t="str">
            <v>LIZBETH CECILIA BURBANO NARVAEZ</v>
          </cell>
          <cell r="Z43" t="str">
            <v>3174531334</v>
          </cell>
          <cell r="AA43" t="str">
            <v>fundanajma@gmail.com</v>
          </cell>
          <cell r="AB43" t="str">
            <v>JULIAN SUÁREZ</v>
          </cell>
          <cell r="AC43" t="str">
            <v>jsuarezm@mincultura.gov.co</v>
          </cell>
          <cell r="AD43">
            <v>45721</v>
          </cell>
          <cell r="AE43" t="str">
            <v>C2540-2025</v>
          </cell>
          <cell r="AF43" t="str">
            <v>Ganadores 2025</v>
          </cell>
          <cell r="AG43">
            <v>45722</v>
          </cell>
          <cell r="AH43">
            <v>45727</v>
          </cell>
          <cell r="AI43" t="str">
            <v>SI</v>
          </cell>
          <cell r="AJ43" t="str">
            <v>BANCO POPULAR S. A.</v>
          </cell>
          <cell r="AK43" t="str">
            <v>AHR</v>
          </cell>
          <cell r="AL43" t="str">
            <v>220420232142</v>
          </cell>
          <cell r="AM43"/>
          <cell r="AN43">
            <v>23</v>
          </cell>
          <cell r="AO43"/>
          <cell r="AP43" t="str">
            <v>N.A.</v>
          </cell>
          <cell r="AQ43" t="str">
            <v>N.A.</v>
          </cell>
          <cell r="AR43" t="str">
            <v>N.A.</v>
          </cell>
          <cell r="AS43" t="str">
            <v>N.A.</v>
          </cell>
          <cell r="AT43" t="str">
            <v>0370-2025</v>
          </cell>
          <cell r="AU43">
            <v>42</v>
          </cell>
          <cell r="AV43" t="str">
            <v>042_C2540-2025</v>
          </cell>
          <cell r="AW43">
            <v>45747</v>
          </cell>
          <cell r="AX43">
            <v>45751</v>
          </cell>
          <cell r="AY43" t="str">
            <v>SI</v>
          </cell>
          <cell r="AZ43"/>
          <cell r="BA43"/>
          <cell r="BB43">
            <v>45754</v>
          </cell>
          <cell r="BC43" t="str">
            <v>042 C2540-2025 FUNDACION NAJMA</v>
          </cell>
          <cell r="BD43">
            <v>45751</v>
          </cell>
          <cell r="BE43">
            <v>45751</v>
          </cell>
          <cell r="BF43" t="str">
            <v>RES. 0370-2025 PAGO 1 G042 C2540-2025</v>
          </cell>
          <cell r="BG43" t="str">
            <v>038_CERTIFICADO_PRIMER_PAGO_042_REG_C2540-2025</v>
          </cell>
          <cell r="BH43">
            <v>45756</v>
          </cell>
          <cell r="BI43">
            <v>45761</v>
          </cell>
          <cell r="BJ43"/>
        </row>
        <row r="44">
          <cell r="D44" t="str">
            <v>C1441-2025</v>
          </cell>
          <cell r="E44" t="str">
            <v>CORPORACION THE LIGHT HOUSE</v>
          </cell>
          <cell r="F44" t="str">
            <v>SEAFLOWER ECOCULTURAL 2024</v>
          </cell>
          <cell r="G44" t="str">
            <v>DEPARTAMENTAL</v>
          </cell>
          <cell r="H44" t="str">
            <v>Eje 1. Desarrollo y fortalecimiento de proyectos culturales, artísticos o del patrimonio cultural.</v>
          </cell>
          <cell r="I44" t="str">
            <v>Audiovisuales</v>
          </cell>
          <cell r="J44" t="str">
            <v>Privado</v>
          </cell>
          <cell r="K44" t="str">
            <v>Personas jurídicas sin ánimo de lucro de naturaleza privada (fundaciones, asociaciones, corporaciones, organizaciones de base legalmente constituidas, entre otras).</v>
          </cell>
          <cell r="L44"/>
          <cell r="M44"/>
          <cell r="N44">
            <v>45671</v>
          </cell>
          <cell r="O44">
            <v>45823</v>
          </cell>
          <cell r="P44">
            <v>4</v>
          </cell>
          <cell r="Q44">
            <v>27833000</v>
          </cell>
          <cell r="R44"/>
          <cell r="S44">
            <v>27833000</v>
          </cell>
          <cell r="T44">
            <v>8270009409</v>
          </cell>
          <cell r="U44" t="str">
            <v>RUBEN OLMEDO CARDOZO ORTIZ</v>
          </cell>
          <cell r="V44" t="str">
            <v>3187581804</v>
          </cell>
          <cell r="W44" t="str">
            <v>3187581804</v>
          </cell>
          <cell r="X44" t="str">
            <v>corporaciontlh@gmail.com</v>
          </cell>
          <cell r="Y44" t="str">
            <v>GABRIELA DOMINGUEZ</v>
          </cell>
          <cell r="Z44" t="str">
            <v>3133805866</v>
          </cell>
          <cell r="AA44" t="str">
            <v>bluelizardstudio@gmail.com</v>
          </cell>
          <cell r="AB44" t="str">
            <v xml:space="preserve">JULIETH CRISTINA HINCAPIÉ HURTADO </v>
          </cell>
          <cell r="AC44" t="str">
            <v>jhincapie@mincultura.gov.co</v>
          </cell>
          <cell r="AD44">
            <v>45721</v>
          </cell>
          <cell r="AE44" t="str">
            <v>C1441-2025</v>
          </cell>
          <cell r="AF44" t="str">
            <v>Ganadores 2025</v>
          </cell>
          <cell r="AG44">
            <v>45725</v>
          </cell>
          <cell r="AH44">
            <v>45728</v>
          </cell>
          <cell r="AI44" t="str">
            <v>SI</v>
          </cell>
          <cell r="AJ44" t="str">
            <v>BANCO DE BOGOTA S. A.</v>
          </cell>
          <cell r="AK44" t="str">
            <v>AHR</v>
          </cell>
          <cell r="AL44" t="str">
            <v>540123262</v>
          </cell>
          <cell r="AM44"/>
          <cell r="AN44">
            <v>4</v>
          </cell>
          <cell r="AO44"/>
          <cell r="AP44" t="str">
            <v>N.A.</v>
          </cell>
          <cell r="AQ44" t="str">
            <v>N.A.</v>
          </cell>
          <cell r="AR44" t="str">
            <v>N.A.</v>
          </cell>
          <cell r="AS44" t="str">
            <v>N.A.</v>
          </cell>
          <cell r="AT44" t="str">
            <v>0370-2025</v>
          </cell>
          <cell r="AU44">
            <v>43</v>
          </cell>
          <cell r="AV44" t="str">
            <v>043_C1441-2025</v>
          </cell>
          <cell r="AW44">
            <v>45747</v>
          </cell>
          <cell r="AX44">
            <v>45763</v>
          </cell>
          <cell r="AY44" t="str">
            <v>SI</v>
          </cell>
          <cell r="AZ44">
            <v>45769</v>
          </cell>
          <cell r="BA44"/>
          <cell r="BB44">
            <v>45770</v>
          </cell>
          <cell r="BC44" t="str">
            <v>043 C1441-2025 CORPORACION THE LIGHT HOUSE</v>
          </cell>
          <cell r="BD44">
            <v>45749</v>
          </cell>
          <cell r="BE44">
            <v>45749</v>
          </cell>
          <cell r="BF44" t="str">
            <v>RES. 0370-2025 PAGO 1 G043 C1441-2025</v>
          </cell>
          <cell r="BG44" t="str">
            <v>038_CERTIFICADO_PRIMER_PAGO_043_REG_C1441-2025</v>
          </cell>
          <cell r="BH44">
            <v>45756</v>
          </cell>
          <cell r="BI44">
            <v>45779</v>
          </cell>
          <cell r="BJ44"/>
        </row>
        <row r="45">
          <cell r="D45" t="str">
            <v>C1400-2025</v>
          </cell>
          <cell r="E45" t="str">
            <v>FUNDACIÓN CULTURAL DEL MAGDALENA</v>
          </cell>
          <cell r="F45" t="str">
            <v>LA TIERRA DEL NOBEL, UNA HISTORIA TRANSGENERACIONAL</v>
          </cell>
          <cell r="G45" t="str">
            <v>DEPARTAMENTAL</v>
          </cell>
          <cell r="H45" t="str">
            <v>Eje 1. Desarrollo y fortalecimiento de proyectos culturales, artísticos o del patrimonio cultural.</v>
          </cell>
          <cell r="I45" t="str">
            <v>Literatura</v>
          </cell>
          <cell r="J45" t="str">
            <v>Privado</v>
          </cell>
          <cell r="K45" t="str">
            <v>Personas jurídicas sin ánimo de lucro de naturaleza privada (fundaciones, asociaciones, corporaciones, organizaciones de base legalmente constituidas, entre otras).</v>
          </cell>
          <cell r="L45"/>
          <cell r="M45"/>
          <cell r="N45">
            <v>45712</v>
          </cell>
          <cell r="O45">
            <v>45832</v>
          </cell>
          <cell r="P45">
            <v>4</v>
          </cell>
          <cell r="Q45">
            <v>22959000</v>
          </cell>
          <cell r="R45"/>
          <cell r="S45">
            <v>22959000</v>
          </cell>
          <cell r="T45" t="str">
            <v>9017871193</v>
          </cell>
          <cell r="U45" t="str">
            <v>JHAN LUIS PACHECO CASTRO</v>
          </cell>
          <cell r="V45" t="str">
            <v>3014698304</v>
          </cell>
          <cell r="W45" t="str">
            <v>3014698304</v>
          </cell>
          <cell r="X45" t="str">
            <v>fundacionculturaldelmagdalena@gmail.com</v>
          </cell>
          <cell r="Y45" t="str">
            <v>DANIEL ARÉVALO CARRETERO</v>
          </cell>
          <cell r="Z45" t="str">
            <v>3225202925</v>
          </cell>
          <cell r="AA45" t="str">
            <v>colectivosmagdalena@gmail.com</v>
          </cell>
          <cell r="AB45" t="str">
            <v>KATHERYNE SOLANO</v>
          </cell>
          <cell r="AC45" t="str">
            <v>ksolano@mincultura.gov.co</v>
          </cell>
          <cell r="AD45">
            <v>45721</v>
          </cell>
          <cell r="AE45" t="str">
            <v>C1400-2025</v>
          </cell>
          <cell r="AF45" t="str">
            <v>Ganadores 2025</v>
          </cell>
          <cell r="AG45">
            <v>45726</v>
          </cell>
          <cell r="AH45">
            <v>45727</v>
          </cell>
          <cell r="AI45" t="str">
            <v>SI</v>
          </cell>
          <cell r="AJ45" t="str">
            <v>BANCOLOMBIA S.A.</v>
          </cell>
          <cell r="AK45" t="str">
            <v>AHR</v>
          </cell>
          <cell r="AL45" t="str">
            <v>74800006380</v>
          </cell>
          <cell r="AM45"/>
          <cell r="AN45">
            <v>21</v>
          </cell>
          <cell r="AO45"/>
          <cell r="AP45" t="str">
            <v>N.A.</v>
          </cell>
          <cell r="AQ45" t="str">
            <v>N.A.</v>
          </cell>
          <cell r="AR45" t="str">
            <v>N.A.</v>
          </cell>
          <cell r="AS45" t="str">
            <v>N.A.</v>
          </cell>
          <cell r="AT45" t="str">
            <v>0370-2025</v>
          </cell>
          <cell r="AU45">
            <v>44</v>
          </cell>
          <cell r="AV45" t="str">
            <v>044_C1400-2025</v>
          </cell>
          <cell r="AW45">
            <v>45747</v>
          </cell>
          <cell r="AX45">
            <v>45750</v>
          </cell>
          <cell r="AY45" t="str">
            <v>SI</v>
          </cell>
          <cell r="AZ45">
            <v>45757</v>
          </cell>
          <cell r="BA45">
            <v>45752</v>
          </cell>
          <cell r="BB45">
            <v>45751</v>
          </cell>
          <cell r="BC45" t="str">
            <v>044 C1400-2025 FUNDACIÓN CULTURAL DEL MAGDALENA</v>
          </cell>
          <cell r="BD45">
            <v>45750</v>
          </cell>
          <cell r="BE45">
            <v>45750</v>
          </cell>
          <cell r="BF45" t="str">
            <v>RES. 0370-2025 PAGO 1 G044 C1400-2025</v>
          </cell>
          <cell r="BG45" t="str">
            <v>038_CERTIFICADO_PRIMER_PAGO_044_REG_C1400-2025</v>
          </cell>
          <cell r="BH45">
            <v>45756</v>
          </cell>
          <cell r="BI45">
            <v>45761</v>
          </cell>
          <cell r="BJ45"/>
        </row>
        <row r="46">
          <cell r="D46" t="str">
            <v>C1294-2025</v>
          </cell>
          <cell r="E46" t="str">
            <v>FUNDACIÓN SOCIAL SANDRA DURÁN</v>
          </cell>
          <cell r="F46" t="str">
            <v>ENCUENTRO DE MELÓMANOS Y COLECCIONISTAS DEL ORIENTE DE CALI 2025</v>
          </cell>
          <cell r="G46" t="str">
            <v>DEPARTAMENTAL</v>
          </cell>
          <cell r="H46" t="str">
            <v>Eje 1. Desarrollo y fortalecimiento de proyectos culturales, artísticos o del patrimonio cultural.</v>
          </cell>
          <cell r="I46" t="str">
            <v>Música</v>
          </cell>
          <cell r="J46" t="str">
            <v>Privado</v>
          </cell>
          <cell r="K46" t="str">
            <v>Personas jurídicas sin ánimo de lucro de naturaleza privada (fundaciones, asociaciones, corporaciones, organizaciones de base legalmente constituidas, entre otras).</v>
          </cell>
          <cell r="L46">
            <v>45752</v>
          </cell>
          <cell r="M46">
            <v>45753</v>
          </cell>
          <cell r="N46">
            <v>45691</v>
          </cell>
          <cell r="O46">
            <v>45835</v>
          </cell>
          <cell r="P46">
            <v>4</v>
          </cell>
          <cell r="Q46">
            <v>20202000</v>
          </cell>
          <cell r="R46"/>
          <cell r="S46">
            <v>20202000</v>
          </cell>
          <cell r="T46" t="str">
            <v>9017550245</v>
          </cell>
          <cell r="U46" t="str">
            <v>SANDRA LORENA DURAN MORALES</v>
          </cell>
          <cell r="V46" t="str">
            <v>3175511951</v>
          </cell>
          <cell r="W46" t="str">
            <v>3175511951</v>
          </cell>
          <cell r="X46" t="str">
            <v>fundacionsocialsandraduran@gmail.com</v>
          </cell>
          <cell r="Y46" t="str">
            <v>SANDRA DURÁN MORALES</v>
          </cell>
          <cell r="Z46" t="str">
            <v>3015205257</v>
          </cell>
          <cell r="AA46" t="str">
            <v>sandraldmt@gmail.com</v>
          </cell>
          <cell r="AB46" t="str">
            <v>LAURA VALENTINA SOLANILLA ESPINAL</v>
          </cell>
          <cell r="AC46" t="str">
            <v>lsolanilla@mincultura.gov.co</v>
          </cell>
          <cell r="AD46">
            <v>45721</v>
          </cell>
          <cell r="AE46" t="str">
            <v>C1294-2025</v>
          </cell>
          <cell r="AF46" t="str">
            <v>Ganadores 2025</v>
          </cell>
          <cell r="AG46">
            <v>45723</v>
          </cell>
          <cell r="AH46">
            <v>45728</v>
          </cell>
          <cell r="AI46" t="str">
            <v>SI</v>
          </cell>
          <cell r="AJ46" t="str">
            <v>BANCOLOMBIA S.A.</v>
          </cell>
          <cell r="AK46" t="str">
            <v>AHR</v>
          </cell>
          <cell r="AL46" t="str">
            <v>74900005255</v>
          </cell>
          <cell r="AM46"/>
          <cell r="AN46">
            <v>31</v>
          </cell>
          <cell r="AO46"/>
          <cell r="AP46" t="str">
            <v>N.A.</v>
          </cell>
          <cell r="AQ46" t="str">
            <v>N.A.</v>
          </cell>
          <cell r="AR46" t="str">
            <v>N.A.</v>
          </cell>
          <cell r="AS46" t="str">
            <v>N.A.</v>
          </cell>
          <cell r="AT46" t="str">
            <v>0370-2025</v>
          </cell>
          <cell r="AU46">
            <v>45</v>
          </cell>
          <cell r="AV46" t="str">
            <v>045_C1294-2025</v>
          </cell>
          <cell r="AW46">
            <v>45747</v>
          </cell>
          <cell r="AX46">
            <v>45756</v>
          </cell>
          <cell r="AY46" t="str">
            <v>SI</v>
          </cell>
          <cell r="AZ46"/>
          <cell r="BA46"/>
          <cell r="BB46">
            <v>45756</v>
          </cell>
          <cell r="BC46" t="str">
            <v>045 C1294-2025 FUNDACIÓN SOCIAL SANDRA DURÁN</v>
          </cell>
          <cell r="BD46">
            <v>45755</v>
          </cell>
          <cell r="BE46">
            <v>45755</v>
          </cell>
          <cell r="BF46" t="str">
            <v>RES. 0370-2025 PAGO 1 G045 C1294-2025</v>
          </cell>
          <cell r="BG46" t="str">
            <v>038_CERTIFICADO_PRIMER_PAGO_045_REG_C1294-2025</v>
          </cell>
          <cell r="BH46">
            <v>45756</v>
          </cell>
          <cell r="BI46">
            <v>45779</v>
          </cell>
          <cell r="BJ46"/>
        </row>
        <row r="47">
          <cell r="D47" t="str">
            <v>C5790-2025</v>
          </cell>
          <cell r="E47" t="str">
            <v>FUNDACION FESTIVAL PEDAZO DE ACORDEON</v>
          </cell>
          <cell r="F47" t="str">
            <v>XXXVI FESTIVAL PEDAZO DE ACORDEON "APA, OA, SABROSO"</v>
          </cell>
          <cell r="G47" t="str">
            <v>DEPARTAMENTAL</v>
          </cell>
          <cell r="H47" t="str">
            <v>Eje 1. Desarrollo y fortalecimiento de proyectos culturales, artísticos o del patrimonio cultural.</v>
          </cell>
          <cell r="I47" t="str">
            <v>Música</v>
          </cell>
          <cell r="J47" t="str">
            <v>Privado</v>
          </cell>
          <cell r="K47" t="str">
            <v>Personas jurídicas sin ánimo de lucro de naturaleza privada (fundaciones, asociaciones, corporaciones, organizaciones de base legalmente constituidas, entre otras).</v>
          </cell>
          <cell r="L47">
            <v>45771</v>
          </cell>
          <cell r="M47">
            <v>45774</v>
          </cell>
          <cell r="N47">
            <v>45671</v>
          </cell>
          <cell r="O47">
            <v>45791</v>
          </cell>
          <cell r="P47">
            <v>4</v>
          </cell>
          <cell r="Q47">
            <v>29442000</v>
          </cell>
          <cell r="R47"/>
          <cell r="S47">
            <v>29442000</v>
          </cell>
          <cell r="T47" t="str">
            <v>8000945321</v>
          </cell>
          <cell r="U47" t="str">
            <v>WILFRAN VILLEGAS BELTRAN</v>
          </cell>
          <cell r="V47" t="str">
            <v>3114124283</v>
          </cell>
          <cell r="W47" t="str">
            <v>3114124283</v>
          </cell>
          <cell r="X47" t="str">
            <v>festivalpedazodeacordeon@hotmail.com</v>
          </cell>
          <cell r="Y47" t="str">
            <v>WILFRAN VILLEGAS BELTRAN</v>
          </cell>
          <cell r="Z47" t="str">
            <v>3114124283</v>
          </cell>
          <cell r="AA47" t="str">
            <v>wilfranvillegas83@gmail.com</v>
          </cell>
          <cell r="AB47" t="str">
            <v>LAURA VANESSA PUENTES HERNÁNDEZ</v>
          </cell>
          <cell r="AC47" t="str">
            <v>lvpuentes@mincultura.gov.co</v>
          </cell>
          <cell r="AD47">
            <v>45721</v>
          </cell>
          <cell r="AE47" t="str">
            <v>C5790-2025</v>
          </cell>
          <cell r="AF47" t="str">
            <v>Ganadores 2025</v>
          </cell>
          <cell r="AG47">
            <v>45722</v>
          </cell>
          <cell r="AH47">
            <v>45728</v>
          </cell>
          <cell r="AI47" t="str">
            <v>SI</v>
          </cell>
          <cell r="AJ47" t="str">
            <v>BANCO DE BOGOTA S. A.</v>
          </cell>
          <cell r="AK47" t="str">
            <v>CRR</v>
          </cell>
          <cell r="AL47" t="str">
            <v>657066668</v>
          </cell>
          <cell r="AM47"/>
          <cell r="AN47">
            <v>13</v>
          </cell>
          <cell r="AO47"/>
          <cell r="AP47" t="str">
            <v>N.A.</v>
          </cell>
          <cell r="AQ47" t="str">
            <v>N.A.</v>
          </cell>
          <cell r="AR47" t="str">
            <v>N.A.</v>
          </cell>
          <cell r="AS47" t="str">
            <v>N.A.</v>
          </cell>
          <cell r="AT47" t="str">
            <v>0370-2025</v>
          </cell>
          <cell r="AU47">
            <v>46</v>
          </cell>
          <cell r="AV47" t="str">
            <v>046_C5790-2025</v>
          </cell>
          <cell r="AW47">
            <v>45747</v>
          </cell>
          <cell r="AX47">
            <v>45758</v>
          </cell>
          <cell r="AY47" t="str">
            <v>SI</v>
          </cell>
          <cell r="AZ47">
            <v>45760</v>
          </cell>
          <cell r="BA47">
            <v>45782</v>
          </cell>
          <cell r="BB47">
            <v>45782</v>
          </cell>
          <cell r="BC47" t="str">
            <v>046 C5790-2025 FUNDACION FESTIVAL PEDAZO DE ACORDEON</v>
          </cell>
          <cell r="BD47">
            <v>45758</v>
          </cell>
          <cell r="BE47">
            <v>45758</v>
          </cell>
          <cell r="BF47" t="str">
            <v>RES. 0370-2025 PAGO 1 G046 C5790-2025</v>
          </cell>
          <cell r="BG47" t="str">
            <v>038_CERTIFICADO_PRIMER_PAGO_046_REG_C5790-2025</v>
          </cell>
          <cell r="BH47">
            <v>45756</v>
          </cell>
          <cell r="BI47">
            <v>45789</v>
          </cell>
          <cell r="BJ47"/>
        </row>
        <row r="48">
          <cell r="D48" t="str">
            <v>C2372-2025</v>
          </cell>
          <cell r="E48" t="str">
            <v>JUNTA DE ACCION COMUNAL LA VEREDA SANTA RITA LAS MERCEDES MUNICIPIO DE AGUSTIN CODAZZI</v>
          </cell>
          <cell r="F48" t="str">
            <v>PROYECTO  COMUNAL: "LA VIDA ES UN CUENTO EN FAMILIA"</v>
          </cell>
          <cell r="G48" t="str">
            <v>DEPARTAMENTAL</v>
          </cell>
          <cell r="H48" t="str">
            <v>Eje 1. Desarrollo y fortalecimiento de proyectos culturales, artísticos o del patrimonio cultural.</v>
          </cell>
          <cell r="I48" t="str">
            <v>Lectura, escritura y oralidad</v>
          </cell>
          <cell r="J48" t="str">
            <v>Privado</v>
          </cell>
          <cell r="K48" t="str">
            <v>Organismos de acción comunal (Junta de Acción Comunal, Junta de Vivienda Comunitaria, Asociación de Juntas de Acción Comunal, Federaciones de Acción Comunal y Confederación Nacional de Acción Comunal)</v>
          </cell>
          <cell r="L48"/>
          <cell r="M48"/>
          <cell r="N48">
            <v>45717</v>
          </cell>
          <cell r="O48">
            <v>45807</v>
          </cell>
          <cell r="P48">
            <v>4</v>
          </cell>
          <cell r="Q48">
            <v>31546000</v>
          </cell>
          <cell r="R48"/>
          <cell r="S48">
            <v>31546000</v>
          </cell>
          <cell r="T48" t="str">
            <v>8240025300</v>
          </cell>
          <cell r="U48" t="str">
            <v>JHON JANNER MOLINA OSPINO</v>
          </cell>
          <cell r="V48" t="str">
            <v>6015802323</v>
          </cell>
          <cell r="W48" t="str">
            <v>3046126237</v>
          </cell>
          <cell r="X48" t="str">
            <v>juntacomunalvsr@yahoo.com</v>
          </cell>
          <cell r="Y48" t="str">
            <v>JHON JANNER MOLINA ORTIZ</v>
          </cell>
          <cell r="Z48" t="str">
            <v>3046126237</v>
          </cell>
          <cell r="AA48" t="str">
            <v>juntacomunalvsr@yahoo.com</v>
          </cell>
          <cell r="AB48" t="str">
            <v>LEIDY JAZMIN BUITRAGO CAPERA</v>
          </cell>
          <cell r="AC48" t="str">
            <v>lbuitragoc@mincultura.gov.co</v>
          </cell>
          <cell r="AD48">
            <v>45721</v>
          </cell>
          <cell r="AE48" t="str">
            <v>C2372-2025</v>
          </cell>
          <cell r="AF48" t="str">
            <v>Ganadores 2025</v>
          </cell>
          <cell r="AG48">
            <v>45726</v>
          </cell>
          <cell r="AH48">
            <v>45727</v>
          </cell>
          <cell r="AI48" t="str">
            <v>SI</v>
          </cell>
          <cell r="AJ48" t="str">
            <v>BANCO DE BOGOTA S. A.</v>
          </cell>
          <cell r="AK48" t="str">
            <v>AHR</v>
          </cell>
          <cell r="AL48">
            <v>224351452</v>
          </cell>
          <cell r="AM48"/>
          <cell r="AN48">
            <v>13</v>
          </cell>
          <cell r="AO48"/>
          <cell r="AP48" t="str">
            <v>N.A.</v>
          </cell>
          <cell r="AQ48" t="str">
            <v>N.A.</v>
          </cell>
          <cell r="AR48" t="str">
            <v>N.A.</v>
          </cell>
          <cell r="AS48" t="str">
            <v>N.A.</v>
          </cell>
          <cell r="AT48" t="str">
            <v>0370-2025</v>
          </cell>
          <cell r="AU48">
            <v>47</v>
          </cell>
          <cell r="AV48" t="str">
            <v>047_C2372-2025</v>
          </cell>
          <cell r="AW48">
            <v>45747</v>
          </cell>
          <cell r="AX48">
            <v>45761</v>
          </cell>
          <cell r="AY48" t="str">
            <v>SI</v>
          </cell>
          <cell r="AZ48">
            <v>45762</v>
          </cell>
          <cell r="BA48">
            <v>45780</v>
          </cell>
          <cell r="BB48">
            <v>45782</v>
          </cell>
          <cell r="BC48" t="str">
            <v>047 C2372-2025 JUNTA DE ACCION COMUNAL LA VEREDA SANTA RITA LAS MERCEDES MUNICIPIO DE AGUSTIN CODAZZI</v>
          </cell>
          <cell r="BD48">
            <v>45762</v>
          </cell>
          <cell r="BE48">
            <v>45762</v>
          </cell>
          <cell r="BF48" t="str">
            <v>RES. 0370-2025 PAGO 1 G047 C2372-2025</v>
          </cell>
          <cell r="BG48" t="str">
            <v>038_CERTIFICADO_PRIMER_PAGO_047_REG_C2372-2025</v>
          </cell>
          <cell r="BH48">
            <v>45756</v>
          </cell>
          <cell r="BI48">
            <v>45805</v>
          </cell>
          <cell r="BJ48"/>
        </row>
        <row r="49">
          <cell r="D49" t="str">
            <v>C2065-2025</v>
          </cell>
          <cell r="E49" t="str">
            <v>CORPORACIÓN ARTE CIMA</v>
          </cell>
          <cell r="F49" t="str">
            <v>ARTE CIMA: FORMACIÓN INTERDISCIPLINAR INCLUSIVA.</v>
          </cell>
          <cell r="G49" t="str">
            <v>DEPARTAMENTAL</v>
          </cell>
          <cell r="H49" t="str">
            <v>Eje 2. Formación: artes, culturas y saberes para la vida.</v>
          </cell>
          <cell r="I49" t="str">
            <v>Teatro</v>
          </cell>
          <cell r="J49" t="str">
            <v>Privado</v>
          </cell>
          <cell r="K49" t="str">
            <v>Personas jurídicas sin ánimo de lucro de naturaleza privada (fundaciones, asociaciones, corporaciones, organizaciones de base legalmente constituidas, entre otras).</v>
          </cell>
          <cell r="L49"/>
          <cell r="M49"/>
          <cell r="N49">
            <v>45670</v>
          </cell>
          <cell r="O49">
            <v>45836</v>
          </cell>
          <cell r="P49">
            <v>4</v>
          </cell>
          <cell r="Q49">
            <v>25772000</v>
          </cell>
          <cell r="R49"/>
          <cell r="S49">
            <v>25772000</v>
          </cell>
          <cell r="T49" t="str">
            <v>9016960764</v>
          </cell>
          <cell r="U49" t="str">
            <v>CHRISTIAN TARAZONA OSPINA</v>
          </cell>
          <cell r="V49" t="str">
            <v>3132209134</v>
          </cell>
          <cell r="W49" t="str">
            <v>3132209134</v>
          </cell>
          <cell r="X49" t="str">
            <v>artescimabga@gmail.com</v>
          </cell>
          <cell r="Y49" t="str">
            <v>MARÍA ALEJANDRA GÓMEZ GÓMEZ</v>
          </cell>
          <cell r="Z49" t="str">
            <v>3156190843</v>
          </cell>
          <cell r="AA49" t="str">
            <v>alejalampiedecuesta@hotmail.com</v>
          </cell>
          <cell r="AB49" t="str">
            <v>MARIA CRISTINA MORALES</v>
          </cell>
          <cell r="AC49" t="str">
            <v>fmorales@mincultura.gov.co</v>
          </cell>
          <cell r="AD49">
            <v>45721</v>
          </cell>
          <cell r="AE49" t="str">
            <v>C2065-2025</v>
          </cell>
          <cell r="AF49" t="str">
            <v>Ganadores 2025</v>
          </cell>
          <cell r="AG49">
            <v>45722</v>
          </cell>
          <cell r="AH49">
            <v>45728</v>
          </cell>
          <cell r="AI49" t="str">
            <v>SI</v>
          </cell>
          <cell r="AJ49" t="str">
            <v>BANCO AGRARIO DE COLOMBIA S.A.</v>
          </cell>
          <cell r="AK49" t="str">
            <v>AHR</v>
          </cell>
          <cell r="AL49" t="str">
            <v>460153015504</v>
          </cell>
          <cell r="AM49"/>
          <cell r="AN49">
            <v>28</v>
          </cell>
          <cell r="AO49"/>
          <cell r="AP49" t="str">
            <v>N.A.</v>
          </cell>
          <cell r="AQ49" t="str">
            <v>N.A.</v>
          </cell>
          <cell r="AR49" t="str">
            <v>N.A.</v>
          </cell>
          <cell r="AS49" t="str">
            <v>N.A.</v>
          </cell>
          <cell r="AT49" t="str">
            <v>0370-2025</v>
          </cell>
          <cell r="AU49">
            <v>48</v>
          </cell>
          <cell r="AV49" t="str">
            <v>048_C2065-2025</v>
          </cell>
          <cell r="AW49">
            <v>45747</v>
          </cell>
          <cell r="AX49">
            <v>45749</v>
          </cell>
          <cell r="AY49" t="str">
            <v>SI</v>
          </cell>
          <cell r="AZ49">
            <v>45749</v>
          </cell>
          <cell r="BA49">
            <v>45750</v>
          </cell>
          <cell r="BB49">
            <v>45750</v>
          </cell>
          <cell r="BC49" t="str">
            <v>048 C2065-2025 CORPORACIÓN ARTE CIMA</v>
          </cell>
          <cell r="BD49">
            <v>45749</v>
          </cell>
          <cell r="BE49">
            <v>45749</v>
          </cell>
          <cell r="BF49" t="str">
            <v>RES. 0370-2025 PAGO 1 G048 C2065-2025</v>
          </cell>
          <cell r="BG49" t="str">
            <v>038_CERTIFICADO_PRIMER_PAGO_048_REG_C2065-2025</v>
          </cell>
          <cell r="BH49">
            <v>45756</v>
          </cell>
          <cell r="BI49">
            <v>45758</v>
          </cell>
          <cell r="BJ49"/>
        </row>
        <row r="50">
          <cell r="D50" t="str">
            <v>C1642-2025</v>
          </cell>
          <cell r="E50" t="str">
            <v>FUNDACIÓN SOCIOCULTURAL SOMOS LLANO</v>
          </cell>
          <cell r="F50" t="str">
            <v>EL JOROPO CRIOLLO: TRADICIÓN E IDENTIDAD LLANERA 3RA EDICIÓN</v>
          </cell>
          <cell r="G50" t="str">
            <v>DEPARTAMENTAL</v>
          </cell>
          <cell r="H50" t="str">
            <v>Eje 2. Formación: artes, culturas y saberes para la vida.</v>
          </cell>
          <cell r="I50" t="str">
            <v>Danza</v>
          </cell>
          <cell r="J50" t="str">
            <v>Privado</v>
          </cell>
          <cell r="K50" t="str">
            <v>Personas jurídicas sin ánimo de lucro de naturaleza privada (fundaciones, asociaciones, corporaciones, organizaciones de base legalmente constituidas, entre otras).</v>
          </cell>
          <cell r="L50"/>
          <cell r="M50"/>
          <cell r="N50">
            <v>45658</v>
          </cell>
          <cell r="O50">
            <v>45815</v>
          </cell>
          <cell r="P50">
            <v>4</v>
          </cell>
          <cell r="Q50">
            <v>27251000</v>
          </cell>
          <cell r="R50"/>
          <cell r="S50">
            <v>27251000</v>
          </cell>
          <cell r="T50" t="str">
            <v>9014169847</v>
          </cell>
          <cell r="U50" t="str">
            <v>WILMAR ANTONIO SANCHEZ SALAZAR</v>
          </cell>
          <cell r="V50" t="str">
            <v>3137980279</v>
          </cell>
          <cell r="W50" t="str">
            <v>3137980279</v>
          </cell>
          <cell r="X50" t="str">
            <v>contactofundellano@gmail.com</v>
          </cell>
          <cell r="Y50" t="str">
            <v>JORGE ENRIQUE BRITO MORA</v>
          </cell>
          <cell r="Z50">
            <v>3103340825</v>
          </cell>
          <cell r="AA50" t="str">
            <v>antropobrito@gmail.com</v>
          </cell>
          <cell r="AB50" t="str">
            <v>MIGUEL ANGEL RINCÓN</v>
          </cell>
          <cell r="AC50" t="str">
            <v>mrincons@mincultura.gov.co</v>
          </cell>
          <cell r="AD50">
            <v>45721</v>
          </cell>
          <cell r="AE50" t="str">
            <v>C1642-2025</v>
          </cell>
          <cell r="AF50" t="str">
            <v>Ganadores 2025</v>
          </cell>
          <cell r="AG50">
            <v>45722</v>
          </cell>
          <cell r="AH50">
            <v>45728</v>
          </cell>
          <cell r="AI50" t="str">
            <v>SI</v>
          </cell>
          <cell r="AJ50" t="str">
            <v>BANCOLOMBIA S.A.</v>
          </cell>
          <cell r="AK50" t="str">
            <v>AHR</v>
          </cell>
          <cell r="AL50" t="str">
            <v>31700000804</v>
          </cell>
          <cell r="AM50"/>
          <cell r="AN50">
            <v>3</v>
          </cell>
          <cell r="AO50"/>
          <cell r="AP50" t="str">
            <v>N.A.</v>
          </cell>
          <cell r="AQ50" t="str">
            <v>N.A.</v>
          </cell>
          <cell r="AR50" t="str">
            <v>N.A.</v>
          </cell>
          <cell r="AS50" t="str">
            <v>N.A.</v>
          </cell>
          <cell r="AT50" t="str">
            <v>0370-2025</v>
          </cell>
          <cell r="AU50">
            <v>49</v>
          </cell>
          <cell r="AV50" t="str">
            <v>049_C1642-2025</v>
          </cell>
          <cell r="AW50">
            <v>45747</v>
          </cell>
          <cell r="AX50">
            <v>45756</v>
          </cell>
          <cell r="AY50" t="str">
            <v>SI</v>
          </cell>
          <cell r="AZ50">
            <v>45756</v>
          </cell>
          <cell r="BA50">
            <v>45771</v>
          </cell>
          <cell r="BB50">
            <v>45756</v>
          </cell>
          <cell r="BC50" t="str">
            <v>049 C1642-2025 FUNDACIÓN SOCIOCULTURAL SOMOS LLANO</v>
          </cell>
          <cell r="BD50">
            <v>45756</v>
          </cell>
          <cell r="BE50">
            <v>45754</v>
          </cell>
          <cell r="BF50" t="str">
            <v>RES. 0370-2025 PAGO 1 G049 C1642-2025</v>
          </cell>
          <cell r="BG50" t="str">
            <v>038_CERTIFICADO_PRIMER_PAGO_049_REG_C1642-2025</v>
          </cell>
          <cell r="BH50">
            <v>45756</v>
          </cell>
          <cell r="BI50">
            <v>45779</v>
          </cell>
          <cell r="BJ50"/>
        </row>
        <row r="51">
          <cell r="D51" t="str">
            <v>C5266-2025</v>
          </cell>
          <cell r="E51" t="str">
            <v>COMUNIDAD INDIGENA CAÑABRAVITA, PUEBLO INDIGENA EMBERA CHAMI</v>
          </cell>
          <cell r="F51" t="str">
            <v>KÃRABY KIRU ITUA DÊ CABILDO INDIGENA CAÑA BRAVITA CARNAVAL ANCESTRAL</v>
          </cell>
          <cell r="G51" t="str">
            <v>DEPARTAMENTAL</v>
          </cell>
          <cell r="H51" t="str">
            <v>Eje 1. Desarrollo y fortalecimiento de proyectos culturales, artísticos o del patrimonio cultural.</v>
          </cell>
          <cell r="I51" t="str">
            <v>Eventos religiosos tradicionales de carácter colectivo</v>
          </cell>
          <cell r="J51" t="str">
            <v>Públicos</v>
          </cell>
          <cell r="K51" t="str">
            <v>A título colectivo: Resguardos, Cabildos, Asociaciones de cabildos o de autoridades indígenas.</v>
          </cell>
          <cell r="L51">
            <v>45758</v>
          </cell>
          <cell r="M51">
            <v>45760</v>
          </cell>
          <cell r="N51">
            <v>45658</v>
          </cell>
          <cell r="O51">
            <v>45802</v>
          </cell>
          <cell r="P51">
            <v>4</v>
          </cell>
          <cell r="Q51">
            <v>16621000</v>
          </cell>
          <cell r="R51"/>
          <cell r="S51">
            <v>16621000</v>
          </cell>
          <cell r="T51" t="str">
            <v>8460026989</v>
          </cell>
          <cell r="U51" t="str">
            <v>WILMER GUASIRUMA DOBIGAMA</v>
          </cell>
          <cell r="V51" t="str">
            <v>3132331089</v>
          </cell>
          <cell r="W51" t="str">
            <v>3132331089</v>
          </cell>
          <cell r="X51" t="str">
            <v>cabildocanabravita@gmail.com</v>
          </cell>
          <cell r="Y51" t="str">
            <v>WILMER GUASIRUMA DOBIGAMA</v>
          </cell>
          <cell r="Z51" t="str">
            <v>3132331089</v>
          </cell>
          <cell r="AA51" t="str">
            <v>cabildocanabravita@gmail.com</v>
          </cell>
          <cell r="AB51" t="str">
            <v>NICÓLAS HERNÁNDEZ</v>
          </cell>
          <cell r="AC51" t="str">
            <v>nhernandezn@mincultura.gov.co</v>
          </cell>
          <cell r="AD51">
            <v>45721</v>
          </cell>
          <cell r="AE51" t="str">
            <v>C5266-2025</v>
          </cell>
          <cell r="AF51" t="str">
            <v>Ganadores 2025</v>
          </cell>
          <cell r="AG51">
            <v>45723</v>
          </cell>
          <cell r="AH51">
            <v>45727</v>
          </cell>
          <cell r="AI51" t="str">
            <v>SI</v>
          </cell>
          <cell r="AJ51" t="str">
            <v>BANCO BILBAO VIZCAYA ARGENTARIA COLOMBIA S.A. BBVA</v>
          </cell>
          <cell r="AK51" t="str">
            <v>AHR</v>
          </cell>
          <cell r="AL51" t="str">
            <v>00130221000200076458</v>
          </cell>
          <cell r="AM51"/>
          <cell r="AN51">
            <v>25</v>
          </cell>
          <cell r="AO51" t="str">
            <v>SOLICITUD CAMBIO DE RL</v>
          </cell>
          <cell r="AP51" t="str">
            <v>N.A.</v>
          </cell>
          <cell r="AQ51" t="str">
            <v>N.A.</v>
          </cell>
          <cell r="AR51" t="str">
            <v>N.A.</v>
          </cell>
          <cell r="AS51" t="str">
            <v>N.A.</v>
          </cell>
          <cell r="AT51" t="str">
            <v>0370-2025</v>
          </cell>
          <cell r="AU51">
            <v>50</v>
          </cell>
          <cell r="AV51" t="str">
            <v>050_C5266-2025</v>
          </cell>
          <cell r="AW51">
            <v>45747</v>
          </cell>
          <cell r="AX51">
            <v>45761</v>
          </cell>
          <cell r="AY51" t="str">
            <v>SI</v>
          </cell>
          <cell r="AZ51">
            <v>45761</v>
          </cell>
          <cell r="BA51">
            <v>45761</v>
          </cell>
          <cell r="BB51">
            <v>45761</v>
          </cell>
          <cell r="BC51" t="str">
            <v>050 C5266-2025 COMUNIDAD INDIGENA CAÑABRAVITA, PUEBLO INDIGENA EMBERA CHAMI</v>
          </cell>
          <cell r="BD51">
            <v>45749</v>
          </cell>
          <cell r="BE51">
            <v>45749</v>
          </cell>
          <cell r="BF51" t="str">
            <v>RES. 0370-2025 PAGO 1 G050 C5266-2025</v>
          </cell>
          <cell r="BG51" t="str">
            <v>038_CERTIFICADO_PRIMER_PAGO_050_REG_C5266-2025</v>
          </cell>
          <cell r="BH51">
            <v>45756</v>
          </cell>
          <cell r="BI51">
            <v>45779</v>
          </cell>
          <cell r="BJ51"/>
        </row>
        <row r="52">
          <cell r="D52" t="str">
            <v>C1521-2025</v>
          </cell>
          <cell r="E52" t="str">
            <v>JUNTA DE ACCION COMUNAL DE LA SECCION SAN FRANCISCO MUNICIPIO DE CONTADERO</v>
          </cell>
          <cell r="F52" t="str">
            <v>LA MUSICA DE NUESTROS ANCESTROS, EXPRESIÓN SONORA DE LA ATENAS DE OBANDO.</v>
          </cell>
          <cell r="G52" t="str">
            <v>DEPARTAMENTAL</v>
          </cell>
          <cell r="H52" t="str">
            <v>Eje 1. Desarrollo y fortalecimiento de proyectos culturales, artísticos o del patrimonio cultural.</v>
          </cell>
          <cell r="I52" t="str">
            <v>Música</v>
          </cell>
          <cell r="J52" t="str">
            <v>Privado</v>
          </cell>
          <cell r="K52" t="str">
            <v>Organismos de acción comunal (Junta de Acción Comunal, Junta de Vivienda Comunitaria, Asociación de Juntas de Acción Comunal, Federaciones de Acción Comunal y Confederación Nacional de Acción Comunal)</v>
          </cell>
          <cell r="L52"/>
          <cell r="M52"/>
          <cell r="N52">
            <v>45679</v>
          </cell>
          <cell r="O52">
            <v>45822</v>
          </cell>
          <cell r="P52">
            <v>4</v>
          </cell>
          <cell r="Q52">
            <v>15381000</v>
          </cell>
          <cell r="R52"/>
          <cell r="S52">
            <v>15381000</v>
          </cell>
          <cell r="T52" t="str">
            <v>9017562593</v>
          </cell>
          <cell r="U52" t="str">
            <v>ALEXANDER EMILIO FIGUEROA CHAMORRO</v>
          </cell>
          <cell r="V52" t="str">
            <v>3234563638</v>
          </cell>
          <cell r="W52" t="str">
            <v>3234563638</v>
          </cell>
          <cell r="X52" t="str">
            <v>jacveredasanfranciscocontadero@gmail.com</v>
          </cell>
          <cell r="Y52" t="str">
            <v>ALEXANDER EMILIO FIGUEROA CHAMORRO</v>
          </cell>
          <cell r="Z52" t="str">
            <v>3234563638</v>
          </cell>
          <cell r="AA52" t="str">
            <v>alexfigueroac123@gmail.com</v>
          </cell>
          <cell r="AB52" t="str">
            <v>NICOLAS RODRIGUEZ</v>
          </cell>
          <cell r="AC52" t="str">
            <v>nrodriguezd@mincultura.gov.co</v>
          </cell>
          <cell r="AD52">
            <v>45721</v>
          </cell>
          <cell r="AE52" t="str">
            <v>C1521-2025</v>
          </cell>
          <cell r="AF52" t="str">
            <v>Ganadores 2025</v>
          </cell>
          <cell r="AG52">
            <v>45727</v>
          </cell>
          <cell r="AH52">
            <v>45730</v>
          </cell>
          <cell r="AI52" t="str">
            <v>SI</v>
          </cell>
          <cell r="AJ52" t="str">
            <v>BANCO MUNDO MUJER SA</v>
          </cell>
          <cell r="AK52" t="str">
            <v>AHR</v>
          </cell>
          <cell r="AL52" t="str">
            <v>67314829768801</v>
          </cell>
          <cell r="AM52"/>
          <cell r="AN52">
            <v>23</v>
          </cell>
          <cell r="AO52"/>
          <cell r="AP52" t="str">
            <v>N.A.</v>
          </cell>
          <cell r="AQ52" t="str">
            <v>N.A.</v>
          </cell>
          <cell r="AR52" t="str">
            <v>N.A.</v>
          </cell>
          <cell r="AS52" t="str">
            <v>N.A.</v>
          </cell>
          <cell r="AT52" t="str">
            <v>0370-2025</v>
          </cell>
          <cell r="AU52">
            <v>51</v>
          </cell>
          <cell r="AV52" t="str">
            <v>051_C1521-2025</v>
          </cell>
          <cell r="AW52">
            <v>45747</v>
          </cell>
          <cell r="AX52">
            <v>45751</v>
          </cell>
          <cell r="AY52" t="str">
            <v>SI</v>
          </cell>
          <cell r="AZ52">
            <v>45754</v>
          </cell>
          <cell r="BA52"/>
          <cell r="BB52">
            <v>45754</v>
          </cell>
          <cell r="BC52" t="str">
            <v>051 C1521-2025 JUNTA DE ACCION COMUNAL DE LA SECCION SAN FRANCISCO MUNICIPIO DE CONTADERO</v>
          </cell>
          <cell r="BD52">
            <v>45749</v>
          </cell>
          <cell r="BE52">
            <v>45749</v>
          </cell>
          <cell r="BF52" t="str">
            <v>RES. 0370-2025 PAGO 1 G051 C1521-2025</v>
          </cell>
          <cell r="BG52" t="str">
            <v>038_CERTIFICADO_PRIMER_PAGO_051_REG_C1521-2025</v>
          </cell>
          <cell r="BH52">
            <v>45756</v>
          </cell>
          <cell r="BI52">
            <v>45775</v>
          </cell>
          <cell r="BJ52"/>
        </row>
        <row r="53">
          <cell r="D53" t="str">
            <v>C5083-2025</v>
          </cell>
          <cell r="E53" t="str">
            <v>FUNDACION AMIGOS DEL PROGRESO DE LA ETNIA ZENU</v>
          </cell>
          <cell r="F53" t="str">
            <v>CONVITE CON SABOR Y SABERES ANCESTRALES DEL PUEBLO ZENÚ.</v>
          </cell>
          <cell r="G53" t="str">
            <v>DEPARTAMENTAL</v>
          </cell>
          <cell r="H53" t="str">
            <v>Eje 2. Formación: artes, culturas y saberes para la vida.</v>
          </cell>
          <cell r="I53" t="str">
            <v>Conocimientos asociados a cocinas y bebidas tradicionales</v>
          </cell>
          <cell r="J53" t="str">
            <v>Privado</v>
          </cell>
          <cell r="K53" t="str">
            <v>Personas jurídicas sin ánimo de lucro de naturaleza privada (fundaciones, asociaciones, corporaciones, organizaciones de base legalmente constituidas, entre otras).</v>
          </cell>
          <cell r="L53">
            <v>45752</v>
          </cell>
          <cell r="M53">
            <v>45752</v>
          </cell>
          <cell r="N53">
            <v>45728</v>
          </cell>
          <cell r="O53">
            <v>45792</v>
          </cell>
          <cell r="P53">
            <v>4</v>
          </cell>
          <cell r="Q53">
            <v>12444000</v>
          </cell>
          <cell r="R53"/>
          <cell r="S53">
            <v>12444000</v>
          </cell>
          <cell r="T53" t="str">
            <v>9003700857</v>
          </cell>
          <cell r="U53" t="str">
            <v>YAN CARLOS CONTRERAS MACHADO</v>
          </cell>
          <cell r="V53">
            <v>3145723350</v>
          </cell>
          <cell r="W53" t="str">
            <v>3145723350</v>
          </cell>
          <cell r="X53" t="str">
            <v>fundacionampro@outlook.com</v>
          </cell>
          <cell r="Y53" t="str">
            <v>YIRA YAQUELIN CONTRERAS MACHADO</v>
          </cell>
          <cell r="Z53" t="str">
            <v>3103661988</v>
          </cell>
          <cell r="AA53" t="str">
            <v>yiracontreras0@gmail.com</v>
          </cell>
          <cell r="AB53" t="str">
            <v>OSCAR RESTREPO ERAZO</v>
          </cell>
          <cell r="AC53" t="str">
            <v>orestrepo@mincultura.gov.co</v>
          </cell>
          <cell r="AD53">
            <v>45721</v>
          </cell>
          <cell r="AE53" t="str">
            <v>C5083-2025</v>
          </cell>
          <cell r="AF53" t="str">
            <v>Ganadores 2025</v>
          </cell>
          <cell r="AG53">
            <v>45728</v>
          </cell>
          <cell r="AH53">
            <v>45728</v>
          </cell>
          <cell r="AI53" t="str">
            <v>SI</v>
          </cell>
          <cell r="AJ53" t="str">
            <v>BANCOLOMBIA S.A.</v>
          </cell>
          <cell r="AK53" t="str">
            <v>AHR</v>
          </cell>
          <cell r="AL53" t="str">
            <v>39800001561</v>
          </cell>
          <cell r="AM53"/>
          <cell r="AN53">
            <v>15</v>
          </cell>
          <cell r="AO53" t="str">
            <v>PTE CAMARA DE COMERCIO - 08/04: SE ENCUENTRA EN TRAMITE EL CAMBIO ANTE LA CAMARA DE COMERCIO</v>
          </cell>
          <cell r="AP53" t="str">
            <v>N.A.</v>
          </cell>
          <cell r="AQ53" t="str">
            <v>N.A.</v>
          </cell>
          <cell r="AR53" t="str">
            <v>N.A.</v>
          </cell>
          <cell r="AS53" t="str">
            <v>N.A.</v>
          </cell>
          <cell r="AT53" t="str">
            <v>0370-2025</v>
          </cell>
          <cell r="AU53">
            <v>52</v>
          </cell>
          <cell r="AV53" t="str">
            <v>052_C5083-2025</v>
          </cell>
          <cell r="AW53">
            <v>45747</v>
          </cell>
          <cell r="AX53">
            <v>45769</v>
          </cell>
          <cell r="AY53" t="str">
            <v>SI</v>
          </cell>
          <cell r="AZ53"/>
          <cell r="BA53"/>
          <cell r="BB53">
            <v>45770</v>
          </cell>
          <cell r="BC53" t="str">
            <v>052 C5083-2025 FUNDACION AMIGOS DEL PROGRESO DE LA ETNIA ZENU</v>
          </cell>
          <cell r="BD53"/>
          <cell r="BE53"/>
          <cell r="BF53" t="str">
            <v>RES. 0370-2025 PAGO 1 G052 C5083-2025</v>
          </cell>
          <cell r="BG53" t="str">
            <v>038_CERTIFICADO_PRIMER_PAGO_052_REG_C5083-2025</v>
          </cell>
          <cell r="BH53">
            <v>45784</v>
          </cell>
          <cell r="BI53">
            <v>45783</v>
          </cell>
          <cell r="BJ53"/>
        </row>
        <row r="54">
          <cell r="D54" t="str">
            <v>C1495-2025</v>
          </cell>
          <cell r="E54" t="str">
            <v>FUNDACION SOCIAL MAS FUTURO</v>
          </cell>
          <cell r="F54" t="str">
            <v>ENCUENTRO DE SABERES PARA MANTENER VIVA LA MEMORIA DEL PUEBLO ZENU</v>
          </cell>
          <cell r="G54" t="str">
            <v>DEPARTAMENTAL</v>
          </cell>
          <cell r="H54" t="str">
            <v>Eje 1. Desarrollo y fortalecimiento de proyectos culturales, artísticos o del patrimonio cultural.</v>
          </cell>
          <cell r="I54" t="str">
            <v>Patrimonio cultural inmaterial asociado a los espacios culturales</v>
          </cell>
          <cell r="J54" t="str">
            <v>Privado</v>
          </cell>
          <cell r="K54" t="str">
            <v>Personas jurídicas sin ánimo de lucro de naturaleza privada (fundaciones, asociaciones, corporaciones, organizaciones de base legalmente constituidas, entre otras).</v>
          </cell>
          <cell r="L54">
            <v>45772</v>
          </cell>
          <cell r="M54">
            <v>45774</v>
          </cell>
          <cell r="N54">
            <v>45713</v>
          </cell>
          <cell r="O54">
            <v>45782</v>
          </cell>
          <cell r="P54">
            <v>4</v>
          </cell>
          <cell r="Q54">
            <v>18587000</v>
          </cell>
          <cell r="R54"/>
          <cell r="S54">
            <v>18587000</v>
          </cell>
          <cell r="T54" t="str">
            <v>9015062703</v>
          </cell>
          <cell r="U54" t="str">
            <v>WINDER DAVID ARENAS MARTINEZ</v>
          </cell>
          <cell r="V54" t="str">
            <v>6047799740</v>
          </cell>
          <cell r="W54" t="str">
            <v>3242285631</v>
          </cell>
          <cell r="X54" t="str">
            <v>fundacionsocialmasfuturo@gmail.com</v>
          </cell>
          <cell r="Y54" t="str">
            <v>JAIVER EMIRO VELASQUEZ ZURITA</v>
          </cell>
          <cell r="Z54" t="str">
            <v>3205169004</v>
          </cell>
          <cell r="AA54" t="str">
            <v>jaivezur2912@gmail,com</v>
          </cell>
          <cell r="AB54" t="str">
            <v>ANDREA YATE</v>
          </cell>
          <cell r="AC54" t="str">
            <v>ayate@mincultura.gov.co</v>
          </cell>
          <cell r="AD54">
            <v>45721</v>
          </cell>
          <cell r="AE54" t="str">
            <v>C1495-2025</v>
          </cell>
          <cell r="AF54" t="str">
            <v>Ganadores 2025</v>
          </cell>
          <cell r="AG54">
            <v>45723</v>
          </cell>
          <cell r="AH54">
            <v>45728</v>
          </cell>
          <cell r="AI54" t="str">
            <v>SI</v>
          </cell>
          <cell r="AJ54" t="str">
            <v>BANCOLOMBIA S.A.</v>
          </cell>
          <cell r="AK54" t="str">
            <v>AHR</v>
          </cell>
          <cell r="AL54" t="str">
            <v>39800000641</v>
          </cell>
          <cell r="AM54"/>
          <cell r="AN54">
            <v>15</v>
          </cell>
          <cell r="AO54"/>
          <cell r="AP54" t="str">
            <v>N.A.</v>
          </cell>
          <cell r="AQ54" t="str">
            <v>N.A.</v>
          </cell>
          <cell r="AR54" t="str">
            <v>N.A.</v>
          </cell>
          <cell r="AS54" t="str">
            <v>N.A.</v>
          </cell>
          <cell r="AT54" t="str">
            <v>0370-2025</v>
          </cell>
          <cell r="AU54">
            <v>53</v>
          </cell>
          <cell r="AV54" t="str">
            <v>053_C1495-2025</v>
          </cell>
          <cell r="AW54">
            <v>45747</v>
          </cell>
          <cell r="AX54">
            <v>45751</v>
          </cell>
          <cell r="AY54" t="str">
            <v>SI</v>
          </cell>
          <cell r="AZ54">
            <v>45751</v>
          </cell>
          <cell r="BA54">
            <v>45754</v>
          </cell>
          <cell r="BB54">
            <v>45754</v>
          </cell>
          <cell r="BC54" t="str">
            <v>053 C1495-2025 FUNDACION SOCIAL MAS FUTURO</v>
          </cell>
          <cell r="BD54">
            <v>45751</v>
          </cell>
          <cell r="BE54">
            <v>45752</v>
          </cell>
          <cell r="BF54" t="str">
            <v>RES. 0370-2025 PAGO 1 G053 C1495-2025</v>
          </cell>
          <cell r="BG54" t="str">
            <v>038_CERTIFICADO_PRIMER_PAGO_053_REG_C1495-2025</v>
          </cell>
          <cell r="BH54">
            <v>45756</v>
          </cell>
          <cell r="BI54">
            <v>45761</v>
          </cell>
          <cell r="BJ54"/>
        </row>
        <row r="55">
          <cell r="D55" t="str">
            <v>C1547-2025</v>
          </cell>
          <cell r="E55" t="str">
            <v>CORPORACION CULTURAL CIMARU</v>
          </cell>
          <cell r="F55" t="str">
            <v>FESTIVAL ETNOCULTURAL UNA RUTA ANCESTRAL, SONRISAS DE PAZ</v>
          </cell>
          <cell r="G55" t="str">
            <v>DEPARTAMENTAL</v>
          </cell>
          <cell r="H55" t="str">
            <v>Eje 1. Desarrollo y fortalecimiento de proyectos culturales, artísticos o del patrimonio cultural.</v>
          </cell>
          <cell r="I55" t="str">
            <v>Artes populares</v>
          </cell>
          <cell r="J55" t="str">
            <v>Privado</v>
          </cell>
          <cell r="K55" t="str">
            <v>Personas jurídicas sin ánimo de lucro de naturaleza privada (fundaciones, asociaciones, corporaciones, organizaciones de base legalmente constituidas, entre otras).</v>
          </cell>
          <cell r="L55">
            <v>45765</v>
          </cell>
          <cell r="M55">
            <v>45766</v>
          </cell>
          <cell r="N55">
            <v>45677</v>
          </cell>
          <cell r="O55">
            <v>45782</v>
          </cell>
          <cell r="P55">
            <v>4</v>
          </cell>
          <cell r="Q55">
            <v>39589000</v>
          </cell>
          <cell r="R55"/>
          <cell r="S55">
            <v>39589000</v>
          </cell>
          <cell r="T55" t="str">
            <v>9017008140</v>
          </cell>
          <cell r="U55" t="str">
            <v>NELSON ROJAS RIAÑO</v>
          </cell>
          <cell r="V55" t="str">
            <v>3202044585</v>
          </cell>
          <cell r="W55" t="str">
            <v>3202044585</v>
          </cell>
          <cell r="X55" t="str">
            <v>cimaru23@gmail.com</v>
          </cell>
          <cell r="Y55" t="str">
            <v>NELSON ROJAS RIAÑO</v>
          </cell>
          <cell r="Z55" t="str">
            <v>3202044585</v>
          </cell>
          <cell r="AA55" t="str">
            <v>cimaru23@gmail.com</v>
          </cell>
          <cell r="AB55" t="str">
            <v>BRANDON ESTEBAN GONZALEZ OYOLA</v>
          </cell>
          <cell r="AC55" t="str">
            <v>bgonzalez@mincultura.gov.co</v>
          </cell>
          <cell r="AD55">
            <v>45722</v>
          </cell>
          <cell r="AE55" t="str">
            <v>C1547-2025</v>
          </cell>
          <cell r="AF55" t="str">
            <v>Ganadores 2025</v>
          </cell>
          <cell r="AG55">
            <v>45726</v>
          </cell>
          <cell r="AH55">
            <v>45727</v>
          </cell>
          <cell r="AI55" t="str">
            <v>SI</v>
          </cell>
          <cell r="AJ55" t="str">
            <v>BANCO AGRARIO DE COLOMBIA S.A.</v>
          </cell>
          <cell r="AK55" t="str">
            <v>AHR</v>
          </cell>
          <cell r="AL55" t="str">
            <v>9017008140</v>
          </cell>
          <cell r="AM55"/>
          <cell r="AN55">
            <v>33</v>
          </cell>
          <cell r="AO55"/>
          <cell r="AP55" t="str">
            <v>N.A.</v>
          </cell>
          <cell r="AQ55" t="str">
            <v>N.A.</v>
          </cell>
          <cell r="AR55" t="str">
            <v>N.A.</v>
          </cell>
          <cell r="AS55" t="str">
            <v>N.A.</v>
          </cell>
          <cell r="AT55" t="str">
            <v>0370-2025</v>
          </cell>
          <cell r="AU55">
            <v>54</v>
          </cell>
          <cell r="AV55" t="str">
            <v>054_C1547-2025</v>
          </cell>
          <cell r="AW55">
            <v>45747</v>
          </cell>
          <cell r="AX55">
            <v>45756</v>
          </cell>
          <cell r="AY55" t="str">
            <v>SI</v>
          </cell>
          <cell r="AZ55">
            <v>45755</v>
          </cell>
          <cell r="BA55">
            <v>45785</v>
          </cell>
          <cell r="BB55">
            <v>45789</v>
          </cell>
          <cell r="BC55" t="str">
            <v>054 C1547-2025 CORPORACION CULTURAL CIMARU</v>
          </cell>
          <cell r="BD55"/>
          <cell r="BE55"/>
          <cell r="BF55" t="str">
            <v>RES. 0370-2025 PAGO 1 G054 C1547-2025</v>
          </cell>
          <cell r="BG55" t="str">
            <v>038_CERTIFICADO_PRIMER_PAGO_054_REG_C1547-2025</v>
          </cell>
          <cell r="BH55">
            <v>45756</v>
          </cell>
          <cell r="BI55">
            <v>45791</v>
          </cell>
          <cell r="BJ55"/>
        </row>
        <row r="56">
          <cell r="D56" t="str">
            <v>C10566-2025</v>
          </cell>
          <cell r="E56" t="str">
            <v>CORPORACION CULTURAL LOS TAGUAROS</v>
          </cell>
          <cell r="F56" t="str">
            <v>SEMINARIO DE CONTRUCCIÓN ACADÉMICA PARA FORMADORES DE DANZAS, PAZ Y LA RECONCILIACIÓN EN TERRITORIOS DEL META</v>
          </cell>
          <cell r="G56" t="str">
            <v>DEPARTAMENTAL</v>
          </cell>
          <cell r="H56" t="str">
            <v>Eje 2. Formación: artes, culturas y saberes para la vida.</v>
          </cell>
          <cell r="I56" t="str">
            <v>Danza</v>
          </cell>
          <cell r="J56" t="str">
            <v>Privado</v>
          </cell>
          <cell r="K56" t="str">
            <v>Personas jurídicas sin ánimo de lucro de naturaleza privada (fundaciones, asociaciones, corporaciones, organizaciones de base legalmente constituidas, entre otras).</v>
          </cell>
          <cell r="L56"/>
          <cell r="M56"/>
          <cell r="N56">
            <v>45689</v>
          </cell>
          <cell r="O56">
            <v>45829</v>
          </cell>
          <cell r="P56">
            <v>4</v>
          </cell>
          <cell r="Q56">
            <v>26011000</v>
          </cell>
          <cell r="R56"/>
          <cell r="S56">
            <v>26011000</v>
          </cell>
          <cell r="T56" t="str">
            <v>8305102726</v>
          </cell>
          <cell r="U56" t="str">
            <v>LINDA ENERIETH GUZMAN RUIZ</v>
          </cell>
          <cell r="V56" t="str">
            <v>3143800213</v>
          </cell>
          <cell r="W56" t="str">
            <v>3143800213</v>
          </cell>
          <cell r="X56" t="str">
            <v>lostaguaros@gmail.com</v>
          </cell>
          <cell r="Y56" t="str">
            <v>LINDA ENERIETH GUZMAN RUIZ</v>
          </cell>
          <cell r="Z56" t="str">
            <v>3143800213</v>
          </cell>
          <cell r="AA56" t="str">
            <v>linda.guzman@sypelcltda.com</v>
          </cell>
          <cell r="AB56" t="str">
            <v>CLAUDIA PATRICIA SALAZAR</v>
          </cell>
          <cell r="AC56" t="str">
            <v>csalazarc@mincultura.gov.co</v>
          </cell>
          <cell r="AD56">
            <v>45721</v>
          </cell>
          <cell r="AE56" t="str">
            <v>C10566-2025</v>
          </cell>
          <cell r="AF56" t="str">
            <v>Ganadores 2025</v>
          </cell>
          <cell r="AG56">
            <v>45723</v>
          </cell>
          <cell r="AH56">
            <v>45727</v>
          </cell>
          <cell r="AI56" t="str">
            <v>SI</v>
          </cell>
          <cell r="AJ56" t="str">
            <v>BANCO DE BOGOTA S. A.</v>
          </cell>
          <cell r="AK56" t="str">
            <v>AHR</v>
          </cell>
          <cell r="AL56" t="str">
            <v>364497057</v>
          </cell>
          <cell r="AM56"/>
          <cell r="AN56">
            <v>22</v>
          </cell>
          <cell r="AO56"/>
          <cell r="AP56" t="str">
            <v>N.A.</v>
          </cell>
          <cell r="AQ56" t="str">
            <v>N.A.</v>
          </cell>
          <cell r="AR56" t="str">
            <v>N.A.</v>
          </cell>
          <cell r="AS56" t="str">
            <v>N.A.</v>
          </cell>
          <cell r="AT56" t="str">
            <v>0370-2025</v>
          </cell>
          <cell r="AU56">
            <v>55</v>
          </cell>
          <cell r="AV56" t="str">
            <v>055_C10566-2025</v>
          </cell>
          <cell r="AW56">
            <v>45747</v>
          </cell>
          <cell r="AX56">
            <v>45751</v>
          </cell>
          <cell r="AY56" t="str">
            <v>SI</v>
          </cell>
          <cell r="AZ56">
            <v>45751</v>
          </cell>
          <cell r="BA56">
            <v>45751</v>
          </cell>
          <cell r="BB56">
            <v>45751</v>
          </cell>
          <cell r="BC56" t="str">
            <v>055 C10566-2025 CORPORACION CULTURAL LOS TAGUAROS</v>
          </cell>
          <cell r="BD56">
            <v>45748</v>
          </cell>
          <cell r="BE56">
            <v>45748</v>
          </cell>
          <cell r="BF56" t="str">
            <v>RES. 0370-2025 PAGO 1 G055 C10566-2025</v>
          </cell>
          <cell r="BG56" t="str">
            <v>038_CERTIFICADO_PRIMER_PAGO_055_REG_C10566-2025</v>
          </cell>
          <cell r="BH56">
            <v>45756</v>
          </cell>
          <cell r="BI56">
            <v>45761</v>
          </cell>
          <cell r="BJ56"/>
        </row>
        <row r="57">
          <cell r="D57" t="str">
            <v>C6940-2025</v>
          </cell>
          <cell r="E57" t="str">
            <v>FUNDACION PARA EL DESARROLLO DE LOS TERRITORIOS DE COLOMBIA</v>
          </cell>
          <cell r="F57" t="str">
            <v>"DOCUMENTO SEGUNDO ENCUENTRO DE CREACIÓN ARTÍSTICA PARA LA CONSTRUCCIÓN Y CONSOLIDACIÓN DE LA PAZ CON NIÑOS, JÓVENES, ADULTOS Y VETERANOS CULTURALES EN EL BARRIO EL LIBERTADOR DEL MUNICIPIO DE YOPAL, DEPARTAMENTO DE CASANARE, REPÚBLICA DE COLOMBIA"</v>
          </cell>
          <cell r="G57" t="str">
            <v>DEPARTAMENTAL</v>
          </cell>
          <cell r="H57" t="str">
            <v>Eje 4. Proyectos artísticos, culturales y patrimoniales que contribuyan a la construcción y consolidación de la paz.</v>
          </cell>
          <cell r="I57" t="str">
            <v>Gestión cultural</v>
          </cell>
          <cell r="J57" t="str">
            <v>Privado</v>
          </cell>
          <cell r="K57" t="str">
            <v>Personas jurídicas sin ánimo de lucro de naturaleza privada (fundaciones, asociaciones, corporaciones, organizaciones de base legalmente constituidas, entre otras).</v>
          </cell>
          <cell r="L57">
            <v>45677</v>
          </cell>
          <cell r="M57">
            <v>45766</v>
          </cell>
          <cell r="N57">
            <v>45677</v>
          </cell>
          <cell r="O57">
            <v>45812</v>
          </cell>
          <cell r="P57">
            <v>4</v>
          </cell>
          <cell r="Q57">
            <v>21489000</v>
          </cell>
          <cell r="R57"/>
          <cell r="S57">
            <v>21489000</v>
          </cell>
          <cell r="T57" t="str">
            <v>9015150927</v>
          </cell>
          <cell r="U57" t="str">
            <v>SILVERIO MAYORGA CASTRO</v>
          </cell>
          <cell r="V57" t="str">
            <v>3204653855</v>
          </cell>
          <cell r="W57" t="str">
            <v>3204653855</v>
          </cell>
          <cell r="X57" t="str">
            <v>infofundetcolombia@gmail.com</v>
          </cell>
          <cell r="Y57" t="str">
            <v>SILVERIO MAYORGA CASTRO</v>
          </cell>
          <cell r="Z57" t="str">
            <v>3204653855</v>
          </cell>
          <cell r="AA57" t="str">
            <v>silveriomayorga1@gmail.com</v>
          </cell>
          <cell r="AB57" t="str">
            <v>DIEGO CAMILO RODRÍGUEZ</v>
          </cell>
          <cell r="AC57" t="str">
            <v>dcrodriguez@mincultura.gov.co</v>
          </cell>
          <cell r="AD57">
            <v>45721</v>
          </cell>
          <cell r="AE57" t="str">
            <v>C6940-2025</v>
          </cell>
          <cell r="AF57" t="str">
            <v>Ganadores 2025</v>
          </cell>
          <cell r="AG57">
            <v>45723</v>
          </cell>
          <cell r="AH57">
            <v>45728</v>
          </cell>
          <cell r="AI57" t="str">
            <v>SI</v>
          </cell>
          <cell r="AJ57" t="str">
            <v>BANCOLOMBIA S.A.</v>
          </cell>
          <cell r="AK57" t="str">
            <v>AHR</v>
          </cell>
          <cell r="AL57" t="str">
            <v>62900001147</v>
          </cell>
          <cell r="AM57"/>
          <cell r="AN57">
            <v>11</v>
          </cell>
          <cell r="AO57"/>
          <cell r="AP57" t="str">
            <v>N.A.</v>
          </cell>
          <cell r="AQ57" t="str">
            <v>N.A.</v>
          </cell>
          <cell r="AR57" t="str">
            <v>N.A.</v>
          </cell>
          <cell r="AS57" t="str">
            <v>N.A.</v>
          </cell>
          <cell r="AT57" t="str">
            <v>0370-2025</v>
          </cell>
          <cell r="AU57">
            <v>56</v>
          </cell>
          <cell r="AV57" t="str">
            <v>056_C6940-2025</v>
          </cell>
          <cell r="AW57">
            <v>45747</v>
          </cell>
          <cell r="AX57">
            <v>45750</v>
          </cell>
          <cell r="AY57" t="str">
            <v>SI</v>
          </cell>
          <cell r="AZ57">
            <v>45750</v>
          </cell>
          <cell r="BA57">
            <v>45750</v>
          </cell>
          <cell r="BB57">
            <v>45750</v>
          </cell>
          <cell r="BC57" t="str">
            <v>056 C6940-2025 FUNDACION PARA EL DESARROLLO DE LOS TERRITORIOS DE COLOMBIA</v>
          </cell>
          <cell r="BD57">
            <v>45748</v>
          </cell>
          <cell r="BE57">
            <v>45750</v>
          </cell>
          <cell r="BF57" t="str">
            <v>RES. 0370-2025 PAGO 1 G056 C6940-2025</v>
          </cell>
          <cell r="BG57" t="str">
            <v>038_CERTIFICADO_PRIMER_PAGO_056_REG_C6940-2025</v>
          </cell>
          <cell r="BH57">
            <v>45756</v>
          </cell>
          <cell r="BI57">
            <v>45772</v>
          </cell>
          <cell r="BJ57"/>
        </row>
        <row r="58">
          <cell r="D58" t="str">
            <v>C1847-2025</v>
          </cell>
          <cell r="E58" t="str">
            <v>FUNDACIÓN CREAPP</v>
          </cell>
          <cell r="F58" t="str">
            <v>GRAN INTEGRACIÓN Y RECONOCIMIENTO DE LA MÚSICA CAMPESINA, VERSIÓN II.</v>
          </cell>
          <cell r="G58" t="str">
            <v>DEPARTAMENTAL</v>
          </cell>
          <cell r="H58" t="str">
            <v>Eje 1. Desarrollo y fortalecimiento de proyectos culturales, artísticos o del patrimonio cultural.</v>
          </cell>
          <cell r="I58" t="str">
            <v>Música</v>
          </cell>
          <cell r="J58" t="str">
            <v>Privado</v>
          </cell>
          <cell r="K58" t="str">
            <v>Personas jurídicas sin ánimo de lucro de naturaleza privada (fundaciones, asociaciones, corporaciones, organizaciones de base legalmente constituidas, entre otras).</v>
          </cell>
          <cell r="L58"/>
          <cell r="M58"/>
          <cell r="N58">
            <v>45733</v>
          </cell>
          <cell r="O58">
            <v>45802</v>
          </cell>
          <cell r="P58">
            <v>4</v>
          </cell>
          <cell r="Q58">
            <v>18395000</v>
          </cell>
          <cell r="R58"/>
          <cell r="S58">
            <v>18395000</v>
          </cell>
          <cell r="T58" t="str">
            <v>8140039254</v>
          </cell>
          <cell r="U58" t="str">
            <v>JAIRO HERNANDO NARVAEZ MERA</v>
          </cell>
          <cell r="V58" t="str">
            <v>6077263084</v>
          </cell>
          <cell r="W58" t="str">
            <v>3186419373</v>
          </cell>
          <cell r="X58" t="str">
            <v>fcreapp@gmail.com</v>
          </cell>
          <cell r="Y58" t="str">
            <v>HECTROR ANIBAL LUCERO CORTEZ</v>
          </cell>
          <cell r="Z58" t="str">
            <v>3187250010</v>
          </cell>
          <cell r="AA58" t="str">
            <v>hlucerocortez46@gmail.com</v>
          </cell>
          <cell r="AB58" t="str">
            <v>DORIS CABRERA</v>
          </cell>
          <cell r="AC58" t="str">
            <v>dcabrera@mincultura.gov.co</v>
          </cell>
          <cell r="AD58">
            <v>45721</v>
          </cell>
          <cell r="AE58" t="str">
            <v>C1847-2025</v>
          </cell>
          <cell r="AF58" t="str">
            <v>Ganadores 2025</v>
          </cell>
          <cell r="AG58">
            <v>45723</v>
          </cell>
          <cell r="AH58">
            <v>45729</v>
          </cell>
          <cell r="AI58" t="str">
            <v>SI</v>
          </cell>
          <cell r="AJ58" t="str">
            <v>BANCOLOMBIA S.A.</v>
          </cell>
          <cell r="AK58" t="str">
            <v>AHR</v>
          </cell>
          <cell r="AL58" t="str">
            <v>88878761213</v>
          </cell>
          <cell r="AM58"/>
          <cell r="AN58">
            <v>23</v>
          </cell>
          <cell r="AO58"/>
          <cell r="AP58" t="str">
            <v>N.A.</v>
          </cell>
          <cell r="AQ58" t="str">
            <v>N.A.</v>
          </cell>
          <cell r="AR58" t="str">
            <v>N.A.</v>
          </cell>
          <cell r="AS58" t="str">
            <v>N.A.</v>
          </cell>
          <cell r="AT58" t="str">
            <v>0370-2025</v>
          </cell>
          <cell r="AU58">
            <v>57</v>
          </cell>
          <cell r="AV58" t="str">
            <v>057_C1847-2025</v>
          </cell>
          <cell r="AW58">
            <v>45747</v>
          </cell>
          <cell r="AX58">
            <v>45755</v>
          </cell>
          <cell r="AY58" t="str">
            <v>SI</v>
          </cell>
          <cell r="AZ58">
            <v>45759</v>
          </cell>
          <cell r="BA58">
            <v>45762</v>
          </cell>
          <cell r="BB58">
            <v>45756</v>
          </cell>
          <cell r="BC58" t="str">
            <v>057 C1847-2025 FUNDACIÓN CREAPP</v>
          </cell>
          <cell r="BD58"/>
          <cell r="BE58"/>
          <cell r="BF58" t="str">
            <v>RES. 0370-2025 PAGO 1 G057 C1847-2025</v>
          </cell>
          <cell r="BG58" t="str">
            <v>038_CERTIFICADO_PRIMER_PAGO_057_REG_C1847-2025</v>
          </cell>
          <cell r="BH58">
            <v>45756</v>
          </cell>
          <cell r="BI58">
            <v>45768</v>
          </cell>
          <cell r="BJ58"/>
        </row>
        <row r="59">
          <cell r="D59" t="str">
            <v>C6752-2025</v>
          </cell>
          <cell r="E59" t="str">
            <v>ASOCIACIÓN DE MUJERES GUANENTINAS</v>
          </cell>
          <cell r="F59" t="str">
            <v>ARTE DIGITAL PARA EL FUTURO</v>
          </cell>
          <cell r="G59" t="str">
            <v>DEPARTAMENTAL</v>
          </cell>
          <cell r="H59" t="str">
            <v>Eje 2. Formación: artes, culturas y saberes para la vida.</v>
          </cell>
          <cell r="I59" t="str">
            <v>Emprendimiento cultural</v>
          </cell>
          <cell r="J59" t="str">
            <v>Privado</v>
          </cell>
          <cell r="K59" t="str">
            <v>Personas jurídicas sin ánimo de lucro de naturaleza privada (fundaciones, asociaciones, corporaciones, organizaciones de base legalmente constituidas, entre otras).</v>
          </cell>
          <cell r="L59"/>
          <cell r="M59"/>
          <cell r="N59">
            <v>45689</v>
          </cell>
          <cell r="O59">
            <v>45838</v>
          </cell>
          <cell r="P59">
            <v>4</v>
          </cell>
          <cell r="Q59">
            <v>22891000</v>
          </cell>
          <cell r="R59"/>
          <cell r="S59">
            <v>22891000</v>
          </cell>
          <cell r="T59" t="str">
            <v>9014174819</v>
          </cell>
          <cell r="U59" t="str">
            <v>LUZ MARINA VELANDIA MUÑOZ</v>
          </cell>
          <cell r="V59" t="str">
            <v>3125489600</v>
          </cell>
          <cell r="W59" t="str">
            <v>3125489600</v>
          </cell>
          <cell r="X59" t="str">
            <v>asomug0820@gmail.com</v>
          </cell>
          <cell r="Y59" t="str">
            <v>LUZ MARINA VELANDIA MUÑOZ</v>
          </cell>
          <cell r="Z59" t="str">
            <v>3125489600</v>
          </cell>
          <cell r="AA59" t="str">
            <v xml:space="preserve">velandia.luzmarina@gmail.com </v>
          </cell>
          <cell r="AB59" t="str">
            <v>EDGAR PEÑUELA</v>
          </cell>
          <cell r="AC59" t="str">
            <v>epenuelar@mincultura.gov.co</v>
          </cell>
          <cell r="AD59">
            <v>45721</v>
          </cell>
          <cell r="AE59" t="str">
            <v>C6752-2025</v>
          </cell>
          <cell r="AF59" t="str">
            <v>Ganadores 2025</v>
          </cell>
          <cell r="AG59">
            <v>45722</v>
          </cell>
          <cell r="AH59">
            <v>45727</v>
          </cell>
          <cell r="AI59" t="str">
            <v>SI</v>
          </cell>
          <cell r="AJ59" t="str">
            <v>BANCOLOMBIA S.A.</v>
          </cell>
          <cell r="AK59" t="str">
            <v>AHR</v>
          </cell>
          <cell r="AL59" t="str">
            <v>32200005671</v>
          </cell>
          <cell r="AM59"/>
          <cell r="AN59">
            <v>28</v>
          </cell>
          <cell r="AO59"/>
          <cell r="AP59" t="str">
            <v>N.A.</v>
          </cell>
          <cell r="AQ59" t="str">
            <v>N.A.</v>
          </cell>
          <cell r="AR59" t="str">
            <v>N.A.</v>
          </cell>
          <cell r="AS59" t="str">
            <v>N.A.</v>
          </cell>
          <cell r="AT59" t="str">
            <v>0370-2025</v>
          </cell>
          <cell r="AU59">
            <v>58</v>
          </cell>
          <cell r="AV59" t="str">
            <v>058_C6752-2025</v>
          </cell>
          <cell r="AW59">
            <v>45747</v>
          </cell>
          <cell r="AX59">
            <v>45754</v>
          </cell>
          <cell r="AY59" t="str">
            <v>SI</v>
          </cell>
          <cell r="AZ59">
            <v>45754</v>
          </cell>
          <cell r="BA59">
            <v>45755</v>
          </cell>
          <cell r="BB59">
            <v>45755</v>
          </cell>
          <cell r="BC59" t="str">
            <v>058 C6752-2025 ASOCIACIÓN DE MUJERES GUANENTINAS</v>
          </cell>
          <cell r="BD59">
            <v>45754</v>
          </cell>
          <cell r="BE59">
            <v>45754</v>
          </cell>
          <cell r="BF59" t="str">
            <v>RES. 0370-2025 PAGO 1 G058 C6752-2025</v>
          </cell>
          <cell r="BG59" t="str">
            <v>038_CERTIFICADO_PRIMER_PAGO_058_REG_C6752-2025</v>
          </cell>
          <cell r="BH59">
            <v>45756</v>
          </cell>
          <cell r="BI59">
            <v>45761</v>
          </cell>
          <cell r="BJ59"/>
        </row>
        <row r="60">
          <cell r="D60" t="str">
            <v>C6533-2025</v>
          </cell>
          <cell r="E60" t="str">
            <v>ASOCIACION DE PRODUCTORES DEL CAMPO CONDE</v>
          </cell>
          <cell r="F60" t="str">
            <v>RESCATANDO  EL USO DE LA MEDICINA ANCESTRAL Y LA JARDINERÍA DOMESTICA EN LA CULTURA CAMPESINA</v>
          </cell>
          <cell r="G60" t="str">
            <v>DEPARTAMENTAL</v>
          </cell>
          <cell r="H60" t="str">
            <v>Eje 2. Formación: artes, culturas y saberes para la vida.</v>
          </cell>
          <cell r="I60" t="str">
            <v>Medicina tradicional</v>
          </cell>
          <cell r="J60" t="str">
            <v>Privado</v>
          </cell>
          <cell r="K60" t="str">
            <v>Personas jurídicas sin ánimo de lucro de naturaleza privada (fundaciones, asociaciones, corporaciones, organizaciones de base legalmente constituidas, entre otras).</v>
          </cell>
          <cell r="L60"/>
          <cell r="M60"/>
          <cell r="N60">
            <v>45698</v>
          </cell>
          <cell r="O60">
            <v>45821</v>
          </cell>
          <cell r="P60">
            <v>4</v>
          </cell>
          <cell r="Q60">
            <v>30878000</v>
          </cell>
          <cell r="R60"/>
          <cell r="S60">
            <v>30878000</v>
          </cell>
          <cell r="T60" t="str">
            <v>9015963025</v>
          </cell>
          <cell r="U60" t="str">
            <v>HENRRY NUÑEZ BARON</v>
          </cell>
          <cell r="V60" t="str">
            <v>6015568980</v>
          </cell>
          <cell r="W60" t="str">
            <v>3145537285</v>
          </cell>
          <cell r="X60" t="str">
            <v>asociacionasoconde@gmail.com</v>
          </cell>
          <cell r="Y60" t="str">
            <v>MARGARITA ROSA SOLANO ROMERO</v>
          </cell>
          <cell r="Z60" t="str">
            <v>3152193124</v>
          </cell>
          <cell r="AA60" t="str">
            <v>asociacionasoconde@gmail.com</v>
          </cell>
          <cell r="AB60" t="str">
            <v>JOHANNA ROMERO</v>
          </cell>
          <cell r="AC60" t="str">
            <v>jromerog@mincultura.gov.co</v>
          </cell>
          <cell r="AD60">
            <v>45721</v>
          </cell>
          <cell r="AE60" t="str">
            <v>C6533-2025</v>
          </cell>
          <cell r="AF60" t="str">
            <v>Ganadores 2025</v>
          </cell>
          <cell r="AG60">
            <v>45722</v>
          </cell>
          <cell r="AH60">
            <v>45728</v>
          </cell>
          <cell r="AI60" t="str">
            <v>SI</v>
          </cell>
          <cell r="AJ60" t="str">
            <v>BANCOLOMBIA S.A.</v>
          </cell>
          <cell r="AK60" t="str">
            <v>AHR</v>
          </cell>
          <cell r="AL60">
            <v>76500000796</v>
          </cell>
          <cell r="AM60"/>
          <cell r="AN60">
            <v>13</v>
          </cell>
          <cell r="AO60"/>
          <cell r="AP60" t="str">
            <v>N.A.</v>
          </cell>
          <cell r="AQ60" t="str">
            <v>N.A.</v>
          </cell>
          <cell r="AR60" t="str">
            <v>N.A.</v>
          </cell>
          <cell r="AS60" t="str">
            <v>N.A.</v>
          </cell>
          <cell r="AT60" t="str">
            <v>0370-2025</v>
          </cell>
          <cell r="AU60">
            <v>59</v>
          </cell>
          <cell r="AV60" t="str">
            <v>059_C6533-2025</v>
          </cell>
          <cell r="AW60">
            <v>45747</v>
          </cell>
          <cell r="AX60">
            <v>45755</v>
          </cell>
          <cell r="AY60" t="str">
            <v>SI</v>
          </cell>
          <cell r="AZ60"/>
          <cell r="BA60"/>
          <cell r="BB60">
            <v>45755</v>
          </cell>
          <cell r="BC60" t="str">
            <v>059 C6533-2025 ASOCIACION DE PRODUCTORES DEL CAMPO CONDE</v>
          </cell>
          <cell r="BD60">
            <v>45754</v>
          </cell>
          <cell r="BE60">
            <v>45754</v>
          </cell>
          <cell r="BF60" t="str">
            <v>RES. 0370-2025 PAGO 1 G059 C6533-2025</v>
          </cell>
          <cell r="BG60" t="str">
            <v>038_CERTIFICADO_PRIMER_PAGO_059_REG_C6533-2025</v>
          </cell>
          <cell r="BH60">
            <v>45756</v>
          </cell>
          <cell r="BI60">
            <v>45761</v>
          </cell>
          <cell r="BJ60"/>
        </row>
        <row r="61">
          <cell r="D61" t="str">
            <v>C2606-2025</v>
          </cell>
          <cell r="E61" t="str">
            <v>CORPORACION PARA EL DESARROLLO PRODUCTIVO Y SOCIAL CONSTRUYENDO SUEÑOS</v>
          </cell>
          <cell r="F61" t="str">
            <v>PRIMERA FERIA EXPOSICION ARTESANAL Y GASTRONOMICA  ZAMBRANO MAS AMBIENTAL, CULTURAL Y SOCIAL,</v>
          </cell>
          <cell r="G61" t="str">
            <v>DEPARTAMENTAL</v>
          </cell>
          <cell r="H61" t="str">
            <v>Eje 1. Desarrollo y fortalecimiento de proyectos culturales, artísticos o del patrimonio cultural.</v>
          </cell>
          <cell r="I61" t="str">
            <v>Conocimientos asociados a cocinas y bebidas tradicionales</v>
          </cell>
          <cell r="J61" t="str">
            <v>Privado</v>
          </cell>
          <cell r="K61" t="str">
            <v>Personas jurídicas sin ánimo de lucro de naturaleza privada (fundaciones, asociaciones, corporaciones, organizaciones de base legalmente constituidas, entre otras).</v>
          </cell>
          <cell r="L61">
            <v>45761</v>
          </cell>
          <cell r="M61">
            <v>45764</v>
          </cell>
          <cell r="N61">
            <v>45712</v>
          </cell>
          <cell r="O61">
            <v>45792</v>
          </cell>
          <cell r="P61">
            <v>4</v>
          </cell>
          <cell r="Q61">
            <v>20544000</v>
          </cell>
          <cell r="R61"/>
          <cell r="S61">
            <v>20544000</v>
          </cell>
          <cell r="T61">
            <v>9010120254</v>
          </cell>
          <cell r="U61" t="str">
            <v>YANETH DEL SOCORRO ALVIS VERGARA</v>
          </cell>
          <cell r="V61" t="str">
            <v>3103569315</v>
          </cell>
          <cell r="W61" t="str">
            <v>3103569315</v>
          </cell>
          <cell r="X61" t="str">
            <v>alvisvergaray@gmail.com</v>
          </cell>
          <cell r="Y61" t="str">
            <v>ELIZABETH MARIA CARO ALVIS</v>
          </cell>
          <cell r="Z61" t="str">
            <v>3023286487</v>
          </cell>
          <cell r="AA61" t="str">
            <v>ecaroalvis1998@gmail.com</v>
          </cell>
          <cell r="AB61" t="str">
            <v>JUAN PABLO GODOY CORTÉS</v>
          </cell>
          <cell r="AC61" t="str">
            <v>jgodoy@mincultura.gov.co</v>
          </cell>
          <cell r="AD61">
            <v>45721</v>
          </cell>
          <cell r="AE61" t="str">
            <v>C2606-2025</v>
          </cell>
          <cell r="AF61" t="str">
            <v>Ganadores 2025</v>
          </cell>
          <cell r="AG61">
            <v>45723</v>
          </cell>
          <cell r="AH61">
            <v>45727</v>
          </cell>
          <cell r="AI61" t="str">
            <v>SI</v>
          </cell>
          <cell r="AJ61" t="str">
            <v>BANCO DE BOGOTA S. A.</v>
          </cell>
          <cell r="AK61" t="str">
            <v>AHR</v>
          </cell>
          <cell r="AL61" t="str">
            <v>286425715</v>
          </cell>
          <cell r="AM61"/>
          <cell r="AN61">
            <v>7</v>
          </cell>
          <cell r="AO61"/>
          <cell r="AP61" t="str">
            <v>N.A.</v>
          </cell>
          <cell r="AQ61" t="str">
            <v>N.A.</v>
          </cell>
          <cell r="AR61" t="str">
            <v>N.A.</v>
          </cell>
          <cell r="AS61" t="str">
            <v>N.A.</v>
          </cell>
          <cell r="AT61" t="str">
            <v>0370-2025</v>
          </cell>
          <cell r="AU61">
            <v>60</v>
          </cell>
          <cell r="AV61" t="str">
            <v>060_C2606-2025</v>
          </cell>
          <cell r="AW61">
            <v>45747</v>
          </cell>
          <cell r="AX61">
            <v>45757</v>
          </cell>
          <cell r="AY61" t="str">
            <v>SI</v>
          </cell>
          <cell r="AZ61">
            <v>45757</v>
          </cell>
          <cell r="BA61">
            <v>45757</v>
          </cell>
          <cell r="BB61">
            <v>45757</v>
          </cell>
          <cell r="BC61" t="str">
            <v>060 C2606-2025 CORPORACION PARA EL DESARROLLO PRODUCTIVO Y SOCIAL CONSTRUYENDO SUEÑOS</v>
          </cell>
          <cell r="BD61">
            <v>45752</v>
          </cell>
          <cell r="BE61">
            <v>45752</v>
          </cell>
          <cell r="BF61" t="str">
            <v>RES. 0370-2025 PAGO 1 G060 C2606-2025</v>
          </cell>
          <cell r="BG61" t="str">
            <v>038_CERTIFICADO_PRIMER_PAGO_060_REG_C2606-2025</v>
          </cell>
          <cell r="BH61">
            <v>45756</v>
          </cell>
          <cell r="BI61">
            <v>45768</v>
          </cell>
          <cell r="BJ61"/>
        </row>
        <row r="62">
          <cell r="D62" t="str">
            <v>C2016-2025</v>
          </cell>
          <cell r="E62" t="str">
            <v>CORPORACION DE ARTISTAS PLASTICOS Y ALFOMBRISTAS DE MOMPOX-TAROPE</v>
          </cell>
          <cell r="F62" t="str">
            <v>EXPOSICIÓN DE ARTE EFÍMERO EN EL MARCO DE LA SEMANA SANTA DE SANTA CRUZ DE MOMPOX</v>
          </cell>
          <cell r="G62" t="str">
            <v>DEPARTAMENTAL</v>
          </cell>
          <cell r="H62" t="str">
            <v>Eje 1. Desarrollo y fortalecimiento de proyectos culturales, artísticos o del patrimonio cultural.</v>
          </cell>
          <cell r="I62" t="str">
            <v>Artes plásticas y visuales</v>
          </cell>
          <cell r="J62" t="str">
            <v>Privado</v>
          </cell>
          <cell r="K62" t="str">
            <v>Personas jurídicas sin ánimo de lucro de naturaleza privada (fundaciones, asociaciones, corporaciones, organizaciones de base legalmente constituidas, entre otras).</v>
          </cell>
          <cell r="L62">
            <v>45760</v>
          </cell>
          <cell r="M62">
            <v>45767</v>
          </cell>
          <cell r="N62">
            <v>45739</v>
          </cell>
          <cell r="O62">
            <v>45774</v>
          </cell>
          <cell r="P62">
            <v>4</v>
          </cell>
          <cell r="Q62">
            <v>20785000</v>
          </cell>
          <cell r="R62"/>
          <cell r="S62">
            <v>20785000</v>
          </cell>
          <cell r="T62" t="str">
            <v>9017010401</v>
          </cell>
          <cell r="U62" t="str">
            <v>JUAN DAVID VILLANUEVA TOSCANO</v>
          </cell>
          <cell r="V62" t="str">
            <v>3023688216</v>
          </cell>
          <cell r="W62" t="str">
            <v>3023688216</v>
          </cell>
          <cell r="X62" t="str">
            <v>corporaciontarope@gmail.com</v>
          </cell>
          <cell r="Y62" t="str">
            <v>JUAN DAVID VILLANUEVA TOSCANO</v>
          </cell>
          <cell r="Z62" t="str">
            <v>3023688216</v>
          </cell>
          <cell r="AA62" t="str">
            <v>juandavidvillanuevatoscano@gmail.com</v>
          </cell>
          <cell r="AB62" t="str">
            <v>JUAN SEBASTIAN GALINDO</v>
          </cell>
          <cell r="AC62" t="str">
            <v>jgalindo@mincultura.gov.co</v>
          </cell>
          <cell r="AD62">
            <v>45721</v>
          </cell>
          <cell r="AE62" t="str">
            <v>C2016-2025</v>
          </cell>
          <cell r="AF62" t="str">
            <v>Ganadores 2025</v>
          </cell>
          <cell r="AG62">
            <v>45723</v>
          </cell>
          <cell r="AH62">
            <v>45751</v>
          </cell>
          <cell r="AI62" t="str">
            <v>SI</v>
          </cell>
          <cell r="AJ62" t="str">
            <v>BANCOLOMBIA S.A.</v>
          </cell>
          <cell r="AK62" t="str">
            <v>AHR</v>
          </cell>
          <cell r="AL62" t="str">
            <v>74800004379</v>
          </cell>
          <cell r="AM62"/>
          <cell r="AN62">
            <v>7</v>
          </cell>
          <cell r="AO62"/>
          <cell r="AP62" t="str">
            <v>N.A.</v>
          </cell>
          <cell r="AQ62" t="str">
            <v>N.A.</v>
          </cell>
          <cell r="AR62" t="str">
            <v>N.A.</v>
          </cell>
          <cell r="AS62" t="str">
            <v>N.A.</v>
          </cell>
          <cell r="AT62" t="str">
            <v>0370-2025</v>
          </cell>
          <cell r="AU62">
            <v>61</v>
          </cell>
          <cell r="AV62" t="str">
            <v>061_C2016-2025</v>
          </cell>
          <cell r="AW62">
            <v>45747</v>
          </cell>
          <cell r="AX62">
            <v>45750</v>
          </cell>
          <cell r="AY62" t="str">
            <v>SI</v>
          </cell>
          <cell r="AZ62"/>
          <cell r="BA62"/>
          <cell r="BB62">
            <v>45751</v>
          </cell>
          <cell r="BC62" t="str">
            <v>061 C2016-2025 CORPORACION DE ARTISTAS PLASTICOS Y ALFOMBRISTAS DE MOMPOX-TAROPE</v>
          </cell>
          <cell r="BD62">
            <v>45750</v>
          </cell>
          <cell r="BE62">
            <v>45750</v>
          </cell>
          <cell r="BF62" t="str">
            <v>RES. 0370-2025 PAGO 1 G061 C2016-2025</v>
          </cell>
          <cell r="BG62" t="str">
            <v>038_CERTIFICADO_PRIMER_PAGO_061_REG_C2016-2025</v>
          </cell>
          <cell r="BH62">
            <v>45756</v>
          </cell>
          <cell r="BI62">
            <v>45761</v>
          </cell>
          <cell r="BJ62"/>
        </row>
        <row r="63">
          <cell r="D63" t="str">
            <v>C2220-2025</v>
          </cell>
          <cell r="E63" t="str">
            <v>FUNDACIÓN UNIVERSITARIA LOS LIBERTADORES</v>
          </cell>
          <cell r="F63" t="str">
            <v>GUARDIANES DE LA TRADICIÓN CARTAGENERA</v>
          </cell>
          <cell r="G63" t="str">
            <v>DEPARTAMENTAL</v>
          </cell>
          <cell r="H63" t="str">
            <v>Eje 1. Desarrollo y fortalecimiento de proyectos culturales, artísticos o del patrimonio cultural.</v>
          </cell>
          <cell r="I63" t="str">
            <v>Patrimonio cultural inmaterial asociado a los espacios culturales</v>
          </cell>
          <cell r="J63" t="str">
            <v>Privado</v>
          </cell>
          <cell r="K63" t="str">
            <v>Personas jurídicas sin ánimo de lucro de naturaleza privada (fundaciones, asociaciones, corporaciones, organizaciones de base legalmente constituidas, entre otras).</v>
          </cell>
          <cell r="L63">
            <v>45748</v>
          </cell>
          <cell r="M63">
            <v>45762</v>
          </cell>
          <cell r="N63">
            <v>45691</v>
          </cell>
          <cell r="O63">
            <v>45831</v>
          </cell>
          <cell r="P63">
            <v>4</v>
          </cell>
          <cell r="Q63">
            <v>17603000</v>
          </cell>
          <cell r="R63"/>
          <cell r="S63">
            <v>17603000</v>
          </cell>
          <cell r="T63" t="str">
            <v>8605079033</v>
          </cell>
          <cell r="U63" t="str">
            <v>ANGELA MARIA MERCHAN BASABE</v>
          </cell>
          <cell r="V63" t="str">
            <v>6012544750</v>
          </cell>
          <cell r="W63" t="str">
            <v>3214024631</v>
          </cell>
          <cell r="X63" t="str">
            <v>manuel.cipagauta@libertadores.edu.co</v>
          </cell>
          <cell r="Y63" t="str">
            <v>MANUEL EDUARDO CIPAGAUTA MELO</v>
          </cell>
          <cell r="Z63" t="str">
            <v>3214024631</v>
          </cell>
          <cell r="AA63" t="str">
            <v>manuel.cipagauta@libertadores.edu.co</v>
          </cell>
          <cell r="AB63" t="str">
            <v>JULIAN SUÁREZ</v>
          </cell>
          <cell r="AC63" t="str">
            <v>jsuarezm@mincultura.gov.co</v>
          </cell>
          <cell r="AD63">
            <v>45721</v>
          </cell>
          <cell r="AE63" t="str">
            <v>C2220-2025</v>
          </cell>
          <cell r="AF63" t="str">
            <v>Ganadores 2025</v>
          </cell>
          <cell r="AG63">
            <v>45722</v>
          </cell>
          <cell r="AH63">
            <v>45727</v>
          </cell>
          <cell r="AI63" t="str">
            <v>SI</v>
          </cell>
          <cell r="AJ63" t="str">
            <v>BANCOLOMBIA S.A.</v>
          </cell>
          <cell r="AK63" t="str">
            <v>CRR</v>
          </cell>
          <cell r="AL63" t="str">
            <v>60200001538</v>
          </cell>
          <cell r="AM63"/>
          <cell r="AN63">
            <v>7</v>
          </cell>
          <cell r="AO63"/>
          <cell r="AP63" t="str">
            <v>N.A.</v>
          </cell>
          <cell r="AQ63" t="str">
            <v>N.A.</v>
          </cell>
          <cell r="AR63" t="str">
            <v>N.A.</v>
          </cell>
          <cell r="AS63" t="str">
            <v>N.A.</v>
          </cell>
          <cell r="AT63" t="str">
            <v>0370-2025</v>
          </cell>
          <cell r="AU63">
            <v>62</v>
          </cell>
          <cell r="AV63" t="str">
            <v>062_C2220-2025</v>
          </cell>
          <cell r="AW63">
            <v>45747</v>
          </cell>
          <cell r="AX63">
            <v>45758</v>
          </cell>
          <cell r="AY63" t="str">
            <v>SI</v>
          </cell>
          <cell r="AZ63">
            <v>45761</v>
          </cell>
          <cell r="BA63">
            <v>45761</v>
          </cell>
          <cell r="BB63">
            <v>45762</v>
          </cell>
          <cell r="BC63" t="str">
            <v>062 C2220-2025 FUNDACIÓN UNIVERSITARIA LOS LIBERTADORES</v>
          </cell>
          <cell r="BD63">
            <v>45755</v>
          </cell>
          <cell r="BE63">
            <v>45755</v>
          </cell>
          <cell r="BF63" t="str">
            <v>RES. 0370-2025 PAGO 1 G062 C2220-2025</v>
          </cell>
          <cell r="BG63" t="str">
            <v>038_CERTIFICADO_PRIMER_PAGO_062_REG_C2220-2025</v>
          </cell>
          <cell r="BH63">
            <v>45756</v>
          </cell>
          <cell r="BI63">
            <v>45772</v>
          </cell>
          <cell r="BJ63"/>
        </row>
        <row r="64">
          <cell r="D64" t="str">
            <v>C5395-2025</v>
          </cell>
          <cell r="E64" t="str">
            <v>CORPORACIÓN PARA EL DESARROLLO Y LA SOSTENIBILIDAD "SIN FRONTERAS"</v>
          </cell>
          <cell r="F64" t="str">
            <v>SI LA PAZ QUEREMOS LOGRAR, INSTRUMENTOS DEBEMOS TOCAR.  2DA VERSIÓN</v>
          </cell>
          <cell r="G64" t="str">
            <v>DEPARTAMENTAL</v>
          </cell>
          <cell r="H64" t="str">
            <v>Eje 1. Desarrollo y fortalecimiento de proyectos culturales, artísticos o del patrimonio cultural.</v>
          </cell>
          <cell r="I64" t="str">
            <v>Música</v>
          </cell>
          <cell r="J64" t="str">
            <v>Privado</v>
          </cell>
          <cell r="K64" t="str">
            <v>Personas jurídicas sin ánimo de lucro de naturaleza privada (fundaciones, asociaciones, corporaciones, organizaciones de base legalmente constituidas, entre otras).</v>
          </cell>
          <cell r="L64">
            <v>45731</v>
          </cell>
          <cell r="M64">
            <v>45766</v>
          </cell>
          <cell r="N64">
            <v>45703</v>
          </cell>
          <cell r="O64">
            <v>45814</v>
          </cell>
          <cell r="P64">
            <v>4</v>
          </cell>
          <cell r="Q64">
            <v>25190000</v>
          </cell>
          <cell r="R64"/>
          <cell r="S64">
            <v>25190000</v>
          </cell>
          <cell r="T64" t="str">
            <v>8290040203</v>
          </cell>
          <cell r="U64" t="str">
            <v>WILLINGTHON SERRANO OROSTEGUI</v>
          </cell>
          <cell r="V64" t="str">
            <v>3178511722</v>
          </cell>
          <cell r="W64" t="str">
            <v>3178511722</v>
          </cell>
          <cell r="X64" t="str">
            <v>wsviolin@hotmail.com</v>
          </cell>
          <cell r="Y64" t="str">
            <v>WILLINGTHON SERRANO OROSTEGUI</v>
          </cell>
          <cell r="Z64" t="str">
            <v>3178511722</v>
          </cell>
          <cell r="AA64" t="str">
            <v>wsviolin@hotmail.com</v>
          </cell>
          <cell r="AB64" t="str">
            <v xml:space="preserve">JULIETH CRISTINA HINCAPIÉ HURTADO </v>
          </cell>
          <cell r="AC64" t="str">
            <v>jhincapie@mincultura.gov.co</v>
          </cell>
          <cell r="AD64">
            <v>45721</v>
          </cell>
          <cell r="AE64" t="str">
            <v>C5395-2025</v>
          </cell>
          <cell r="AF64" t="str">
            <v>Ganadores 2025</v>
          </cell>
          <cell r="AG64">
            <v>45725</v>
          </cell>
          <cell r="AH64">
            <v>45729</v>
          </cell>
          <cell r="AI64" t="str">
            <v>SI</v>
          </cell>
          <cell r="AJ64" t="str">
            <v>BANCO DE BOGOTA S. A.</v>
          </cell>
          <cell r="AK64" t="str">
            <v>AHR</v>
          </cell>
          <cell r="AL64" t="str">
            <v>168410256‬</v>
          </cell>
          <cell r="AM64"/>
          <cell r="AN64">
            <v>28</v>
          </cell>
          <cell r="AO64"/>
          <cell r="AP64" t="str">
            <v>N.A.</v>
          </cell>
          <cell r="AQ64" t="str">
            <v>N.A.</v>
          </cell>
          <cell r="AR64" t="str">
            <v>N.A.</v>
          </cell>
          <cell r="AS64" t="str">
            <v>N.A.</v>
          </cell>
          <cell r="AT64" t="str">
            <v>0370-2025</v>
          </cell>
          <cell r="AU64">
            <v>63</v>
          </cell>
          <cell r="AV64" t="str">
            <v>063_C5395-2025</v>
          </cell>
          <cell r="AW64">
            <v>45747</v>
          </cell>
          <cell r="AX64">
            <v>45761</v>
          </cell>
          <cell r="AY64" t="str">
            <v>SI</v>
          </cell>
          <cell r="AZ64">
            <v>45769</v>
          </cell>
          <cell r="BA64">
            <v>45770</v>
          </cell>
          <cell r="BB64">
            <v>45770</v>
          </cell>
          <cell r="BC64" t="str">
            <v>063 C5395-2025 CORPORACIÓN PARA EL DESARROLLO Y LA SOSTENIBILIDAD "SIN FRONTERAS"</v>
          </cell>
          <cell r="BD64">
            <v>45758</v>
          </cell>
          <cell r="BE64">
            <v>45759</v>
          </cell>
          <cell r="BF64" t="str">
            <v>RES. 0370-2025 PAGO 1 G063 C5395-2025</v>
          </cell>
          <cell r="BG64" t="str">
            <v>038_CERTIFICADO_PRIMER_PAGO_063_REG_C5395-2025</v>
          </cell>
          <cell r="BH64">
            <v>45756</v>
          </cell>
          <cell r="BI64">
            <v>45807</v>
          </cell>
          <cell r="BJ64"/>
        </row>
        <row r="65">
          <cell r="D65" t="str">
            <v>C2370-2025</v>
          </cell>
          <cell r="E65" t="str">
            <v>CORPORACION NACIONAL PARA LOS DERECHOS ÉTNICOS Y EL DESARROLLO SOCIAL - CONADDES</v>
          </cell>
          <cell r="F65" t="str">
            <v>TERCERA VERSIÓN DEL FESTIVAL DE MUSICA Y EXPRESIONES CULTURALES DEL PACIFICO SUR COLOMBIANO</v>
          </cell>
          <cell r="G65" t="str">
            <v>DEPARTAMENTAL</v>
          </cell>
          <cell r="H65" t="str">
            <v>Eje 1. Desarrollo y fortalecimiento de proyectos culturales, artísticos o del patrimonio cultural.</v>
          </cell>
          <cell r="I65" t="str">
            <v>Música</v>
          </cell>
          <cell r="J65" t="str">
            <v>Privado</v>
          </cell>
          <cell r="K65" t="str">
            <v>Personas jurídicas sin ánimo de lucro de naturaleza privada (fundaciones, asociaciones, corporaciones, organizaciones de base legalmente constituidas, entre otras).</v>
          </cell>
          <cell r="L65">
            <v>45682</v>
          </cell>
          <cell r="M65">
            <v>45775</v>
          </cell>
          <cell r="N65">
            <v>45682</v>
          </cell>
          <cell r="O65">
            <v>45805</v>
          </cell>
          <cell r="P65">
            <v>4</v>
          </cell>
          <cell r="Q65">
            <v>22068000</v>
          </cell>
          <cell r="R65"/>
          <cell r="S65">
            <v>22068000</v>
          </cell>
          <cell r="T65" t="str">
            <v>9016086277</v>
          </cell>
          <cell r="U65" t="str">
            <v>YONATAN ORDOÑEZ HURTADO</v>
          </cell>
          <cell r="V65" t="str">
            <v>3144658975</v>
          </cell>
          <cell r="W65" t="str">
            <v>3144658975</v>
          </cell>
          <cell r="X65" t="str">
            <v>conaddescorporacion@gmail.com</v>
          </cell>
          <cell r="Y65" t="str">
            <v>YONATAN ORDOÑEZ HURTADO</v>
          </cell>
          <cell r="Z65" t="str">
            <v>3144658975</v>
          </cell>
          <cell r="AA65" t="str">
            <v>CALEB.EMANUEL23@GMAIL.COM</v>
          </cell>
          <cell r="AB65" t="str">
            <v>KATHERYNE SOLANO</v>
          </cell>
          <cell r="AC65" t="str">
            <v>ksolano@mincultura.gov.co</v>
          </cell>
          <cell r="AD65">
            <v>45721</v>
          </cell>
          <cell r="AE65" t="str">
            <v>C2370-2025</v>
          </cell>
          <cell r="AF65" t="str">
            <v>Ganadores 2025</v>
          </cell>
          <cell r="AG65">
            <v>45726</v>
          </cell>
          <cell r="AH65">
            <v>45727</v>
          </cell>
          <cell r="AI65" t="str">
            <v>SI</v>
          </cell>
          <cell r="AJ65" t="str">
            <v>BANCOLOMBIA S.A.</v>
          </cell>
          <cell r="AK65" t="str">
            <v>AHR</v>
          </cell>
          <cell r="AL65" t="str">
            <v>10000006766</v>
          </cell>
          <cell r="AM65"/>
          <cell r="AN65">
            <v>6</v>
          </cell>
          <cell r="AO65"/>
          <cell r="AP65" t="str">
            <v>N.A.</v>
          </cell>
          <cell r="AQ65" t="str">
            <v>N.A.</v>
          </cell>
          <cell r="AR65" t="str">
            <v>N.A.</v>
          </cell>
          <cell r="AS65" t="str">
            <v>N.A.</v>
          </cell>
          <cell r="AT65" t="str">
            <v>0370-2025</v>
          </cell>
          <cell r="AU65">
            <v>64</v>
          </cell>
          <cell r="AV65" t="str">
            <v>064_C2370-2025</v>
          </cell>
          <cell r="AW65">
            <v>45747</v>
          </cell>
          <cell r="AX65">
            <v>45756</v>
          </cell>
          <cell r="AY65" t="str">
            <v>SI</v>
          </cell>
          <cell r="AZ65">
            <v>45757</v>
          </cell>
          <cell r="BA65">
            <v>45758</v>
          </cell>
          <cell r="BB65">
            <v>45756</v>
          </cell>
          <cell r="BC65" t="str">
            <v>064 C2370-2025 CORPORACION NACIONAL PARA LOS DERECHOS ÉTNICOS Y EL DESARROLLO SOCIAL - CONADDES</v>
          </cell>
          <cell r="BD65">
            <v>45757</v>
          </cell>
          <cell r="BE65">
            <v>45757</v>
          </cell>
          <cell r="BF65" t="str">
            <v>RES. 0370-2025 PAGO 1 G064 C2370-2025</v>
          </cell>
          <cell r="BG65" t="str">
            <v>038_CERTIFICADO_PRIMER_PAGO_064_REG_C2370-2025</v>
          </cell>
          <cell r="BH65">
            <v>45756</v>
          </cell>
          <cell r="BI65">
            <v>45784</v>
          </cell>
          <cell r="BJ65"/>
        </row>
        <row r="66">
          <cell r="D66" t="str">
            <v>C6834-2025</v>
          </cell>
          <cell r="E66" t="str">
            <v xml:space="preserve">FUNDACION CUNA DE GAITEROS FCGM. </v>
          </cell>
          <cell r="F66" t="str">
            <v>IV ENCUENTRO CUNA DE GAITEROS</v>
          </cell>
          <cell r="G66" t="str">
            <v>DEPARTAMENTAL</v>
          </cell>
          <cell r="H66" t="str">
            <v>Eje 4. Proyectos artísticos, culturales y patrimoniales que contribuyan a la construcción y consolidación de la paz.</v>
          </cell>
          <cell r="I66" t="str">
            <v>Música</v>
          </cell>
          <cell r="J66" t="str">
            <v>Privado</v>
          </cell>
          <cell r="K66" t="str">
            <v>Personas jurídicas sin ánimo de lucro de naturaleza privada (fundaciones, asociaciones, corporaciones, organizaciones de base legalmente constituidas, entre otras).</v>
          </cell>
          <cell r="L66">
            <v>45764</v>
          </cell>
          <cell r="M66">
            <v>45766</v>
          </cell>
          <cell r="N66">
            <v>45664</v>
          </cell>
          <cell r="O66">
            <v>45796</v>
          </cell>
          <cell r="P66">
            <v>4</v>
          </cell>
          <cell r="Q66">
            <v>17742000</v>
          </cell>
          <cell r="R66"/>
          <cell r="S66">
            <v>17742000</v>
          </cell>
          <cell r="T66" t="str">
            <v>9018168092</v>
          </cell>
          <cell r="U66" t="str">
            <v>PEDRO PABLO RODRÍGUEZ CARMONA</v>
          </cell>
          <cell r="V66" t="str">
            <v>3208567963</v>
          </cell>
          <cell r="W66" t="str">
            <v>3216417146</v>
          </cell>
          <cell r="X66" t="str">
            <v>fundacioncunadegaiteros@gmail.com</v>
          </cell>
          <cell r="Y66" t="str">
            <v>DIEGO ALEJANDRO TORRES ORJUELA</v>
          </cell>
          <cell r="Z66" t="str">
            <v>3022383571</v>
          </cell>
          <cell r="AA66" t="str">
            <v>diegotorresorjuela@gmail.com</v>
          </cell>
          <cell r="AB66" t="str">
            <v>LAURA VALENTINA SOLANILLA ESPINAL</v>
          </cell>
          <cell r="AC66" t="str">
            <v>lsolanilla@mincultura.gov.co</v>
          </cell>
          <cell r="AD66">
            <v>45721</v>
          </cell>
          <cell r="AE66" t="str">
            <v>C6834-2025</v>
          </cell>
          <cell r="AF66" t="str">
            <v>Ganadores 2025</v>
          </cell>
          <cell r="AG66">
            <v>45723</v>
          </cell>
          <cell r="AH66">
            <v>45728</v>
          </cell>
          <cell r="AI66" t="str">
            <v>SI</v>
          </cell>
          <cell r="AJ66" t="str">
            <v>BANCOLOMBIA S.A.</v>
          </cell>
          <cell r="AK66" t="str">
            <v>AHR</v>
          </cell>
          <cell r="AL66" t="str">
            <v>50900003438</v>
          </cell>
          <cell r="AM66"/>
          <cell r="AN66">
            <v>7</v>
          </cell>
          <cell r="AO66"/>
          <cell r="AP66" t="str">
            <v>N.A.</v>
          </cell>
          <cell r="AQ66" t="str">
            <v>N.A.</v>
          </cell>
          <cell r="AR66" t="str">
            <v>N.A.</v>
          </cell>
          <cell r="AS66" t="str">
            <v>N.A.</v>
          </cell>
          <cell r="AT66" t="str">
            <v>0370-2025</v>
          </cell>
          <cell r="AU66">
            <v>65</v>
          </cell>
          <cell r="AV66" t="str">
            <v>065_C6834-2025</v>
          </cell>
          <cell r="AW66">
            <v>45747</v>
          </cell>
          <cell r="AX66">
            <v>45752</v>
          </cell>
          <cell r="AY66" t="str">
            <v>SI</v>
          </cell>
          <cell r="AZ66">
            <v>45755</v>
          </cell>
          <cell r="BA66"/>
          <cell r="BB66">
            <v>45755</v>
          </cell>
          <cell r="BC66" t="str">
            <v xml:space="preserve">065 C6834-2025 FUNDACION CUNA DE GAITEROS FCGM. </v>
          </cell>
          <cell r="BD66">
            <v>45751</v>
          </cell>
          <cell r="BE66">
            <v>45751</v>
          </cell>
          <cell r="BF66" t="str">
            <v>RES. 0370-2025 PAGO 1 G065 C6834-2025</v>
          </cell>
          <cell r="BG66" t="str">
            <v>038_CERTIFICADO_PRIMER_PAGO_065_REG_C6834-2025</v>
          </cell>
          <cell r="BH66">
            <v>45756</v>
          </cell>
          <cell r="BI66">
            <v>45761</v>
          </cell>
          <cell r="BJ66"/>
        </row>
        <row r="67">
          <cell r="D67" t="str">
            <v>C7928-2025</v>
          </cell>
          <cell r="E67" t="str">
            <v>ASOCIACION CHIGA SU MANDA</v>
          </cell>
          <cell r="F67" t="str">
            <v>LA MÚSICA MEDICINA Y LA CULTURA EN EL PUTUMAYO</v>
          </cell>
          <cell r="G67" t="str">
            <v>DEPARTAMENTAL</v>
          </cell>
          <cell r="H67" t="str">
            <v>Eje 1. Desarrollo y fortalecimiento de proyectos culturales, artísticos o del patrimonio cultural.</v>
          </cell>
          <cell r="I67" t="str">
            <v>Música</v>
          </cell>
          <cell r="J67" t="str">
            <v>Privado</v>
          </cell>
          <cell r="K67" t="str">
            <v>Personas jurídicas sin ánimo de lucro de naturaleza privada (fundaciones, asociaciones, corporaciones, organizaciones de base legalmente constituidas, entre otras).</v>
          </cell>
          <cell r="L67"/>
          <cell r="M67"/>
          <cell r="N67">
            <v>45667</v>
          </cell>
          <cell r="O67">
            <v>45838</v>
          </cell>
          <cell r="P67">
            <v>4</v>
          </cell>
          <cell r="Q67">
            <v>16230000</v>
          </cell>
          <cell r="R67"/>
          <cell r="S67">
            <v>16230000</v>
          </cell>
          <cell r="T67" t="str">
            <v>9017652093</v>
          </cell>
          <cell r="U67" t="str">
            <v>JOSE ALIRIO DUQUE ORREGO</v>
          </cell>
          <cell r="V67" t="str">
            <v>3219706193</v>
          </cell>
          <cell r="W67" t="str">
            <v>3219706193</v>
          </cell>
          <cell r="X67" t="str">
            <v>contacto@chigasumanda.org</v>
          </cell>
          <cell r="Y67" t="str">
            <v>JOSE ALIRIO DUQUE ORREGO</v>
          </cell>
          <cell r="Z67" t="str">
            <v>3219706193</v>
          </cell>
          <cell r="AA67" t="str">
            <v>chigasum@gmail.com</v>
          </cell>
          <cell r="AB67" t="str">
            <v>LAURA VANESSA PUENTES HERNÁNDEZ</v>
          </cell>
          <cell r="AC67" t="str">
            <v>lvpuentes@mincultura.gov.co</v>
          </cell>
          <cell r="AD67">
            <v>45721</v>
          </cell>
          <cell r="AE67" t="str">
            <v>C7928-2025</v>
          </cell>
          <cell r="AF67" t="str">
            <v>Ganadores 2025</v>
          </cell>
          <cell r="AG67">
            <v>45722</v>
          </cell>
          <cell r="AH67">
            <v>45727</v>
          </cell>
          <cell r="AI67" t="str">
            <v>SI</v>
          </cell>
          <cell r="AJ67" t="str">
            <v>BANCOLOMBIA S.A.</v>
          </cell>
          <cell r="AK67" t="str">
            <v>AHR</v>
          </cell>
          <cell r="AL67" t="str">
            <v>92700002146</v>
          </cell>
          <cell r="AM67"/>
          <cell r="AN67">
            <v>25</v>
          </cell>
          <cell r="AO67"/>
          <cell r="AP67" t="str">
            <v>N.A.</v>
          </cell>
          <cell r="AQ67" t="str">
            <v>N.A.</v>
          </cell>
          <cell r="AR67" t="str">
            <v>N.A.</v>
          </cell>
          <cell r="AS67" t="str">
            <v>N.A.</v>
          </cell>
          <cell r="AT67" t="str">
            <v>0370-2025</v>
          </cell>
          <cell r="AU67">
            <v>66</v>
          </cell>
          <cell r="AV67" t="str">
            <v>066_C7928-2025</v>
          </cell>
          <cell r="AW67">
            <v>45747</v>
          </cell>
          <cell r="AX67">
            <v>45757</v>
          </cell>
          <cell r="AY67" t="str">
            <v>SI</v>
          </cell>
          <cell r="AZ67">
            <v>45758</v>
          </cell>
          <cell r="BA67">
            <v>45768</v>
          </cell>
          <cell r="BB67">
            <v>45758</v>
          </cell>
          <cell r="BC67" t="str">
            <v>066 C7928-2025 ASOCIACION CHIGA SU MANDA</v>
          </cell>
          <cell r="BD67">
            <v>45749</v>
          </cell>
          <cell r="BE67">
            <v>45749</v>
          </cell>
          <cell r="BF67" t="str">
            <v>RES. 0370-2025 PAGO 1 G066 C7928-2025</v>
          </cell>
          <cell r="BG67" t="str">
            <v>038_CERTIFICADO_PRIMER_PAGO_066_REG_C7928-2025</v>
          </cell>
          <cell r="BH67">
            <v>45756</v>
          </cell>
          <cell r="BI67">
            <v>45783</v>
          </cell>
          <cell r="BJ67"/>
        </row>
        <row r="68">
          <cell r="D68" t="str">
            <v>C5384-2025</v>
          </cell>
          <cell r="E68" t="str">
            <v>CORPORACIÓN W WARRIOR</v>
          </cell>
          <cell r="F68" t="str">
            <v>FRESH BEAT FESTIVAL</v>
          </cell>
          <cell r="G68" t="str">
            <v>DEPARTAMENTAL</v>
          </cell>
          <cell r="H68" t="str">
            <v>Eje 1. Desarrollo y fortalecimiento de proyectos culturales, artísticos o del patrimonio cultural.</v>
          </cell>
          <cell r="I68" t="str">
            <v>Danza</v>
          </cell>
          <cell r="J68" t="str">
            <v>Privado</v>
          </cell>
          <cell r="K68" t="str">
            <v>Personas jurídicas sin ánimo de lucro de naturaleza privada (fundaciones, asociaciones, corporaciones, organizaciones de base legalmente constituidas, entre otras).</v>
          </cell>
          <cell r="L68">
            <v>45768</v>
          </cell>
          <cell r="M68">
            <v>45774</v>
          </cell>
          <cell r="N68">
            <v>45733</v>
          </cell>
          <cell r="O68">
            <v>45807</v>
          </cell>
          <cell r="P68">
            <v>4</v>
          </cell>
          <cell r="Q68">
            <v>17146000</v>
          </cell>
          <cell r="R68"/>
          <cell r="S68">
            <v>17146000</v>
          </cell>
          <cell r="T68" t="str">
            <v>9012476173</v>
          </cell>
          <cell r="U68" t="str">
            <v>JUAN DAVID BUSTAMANTE RODRIGUEZ</v>
          </cell>
          <cell r="V68" t="str">
            <v>2342040</v>
          </cell>
          <cell r="W68" t="str">
            <v>3104923793</v>
          </cell>
          <cell r="X68" t="str">
            <v>corporacionwwarrior@gmail.com</v>
          </cell>
          <cell r="Y68" t="str">
            <v>BIVIANA RINCÓN</v>
          </cell>
          <cell r="Z68" t="str">
            <v>3013660659</v>
          </cell>
          <cell r="AA68" t="str">
            <v>bivirincon@hotmail.com</v>
          </cell>
          <cell r="AB68" t="str">
            <v>LEIDY JAZMIN BUITRAGO CAPERA</v>
          </cell>
          <cell r="AC68" t="str">
            <v>lbuitragoc@mincultura.gov.co</v>
          </cell>
          <cell r="AD68">
            <v>45721</v>
          </cell>
          <cell r="AE68" t="str">
            <v>C5384-2025</v>
          </cell>
          <cell r="AF68" t="str">
            <v>Ganadores 2025</v>
          </cell>
          <cell r="AG68">
            <v>45726</v>
          </cell>
          <cell r="AH68">
            <v>45727</v>
          </cell>
          <cell r="AI68" t="str">
            <v>SI</v>
          </cell>
          <cell r="AJ68" t="str">
            <v>BANCOLOMBIA S.A.</v>
          </cell>
          <cell r="AK68" t="str">
            <v>AHR</v>
          </cell>
          <cell r="AL68" t="str">
            <v>39900001933</v>
          </cell>
          <cell r="AM68"/>
          <cell r="AN68">
            <v>2</v>
          </cell>
          <cell r="AO68"/>
          <cell r="AP68" t="str">
            <v>N.A.</v>
          </cell>
          <cell r="AQ68" t="str">
            <v>N.A.</v>
          </cell>
          <cell r="AR68" t="str">
            <v>N.A.</v>
          </cell>
          <cell r="AS68" t="str">
            <v>N.A.</v>
          </cell>
          <cell r="AT68" t="str">
            <v>0370-2025</v>
          </cell>
          <cell r="AU68">
            <v>67</v>
          </cell>
          <cell r="AV68" t="str">
            <v>067_C5384-2025</v>
          </cell>
          <cell r="AW68">
            <v>45747</v>
          </cell>
          <cell r="AX68">
            <v>45761</v>
          </cell>
          <cell r="AY68" t="str">
            <v>SI</v>
          </cell>
          <cell r="AZ68">
            <v>45754</v>
          </cell>
          <cell r="BA68">
            <v>45761</v>
          </cell>
          <cell r="BB68">
            <v>45761</v>
          </cell>
          <cell r="BC68" t="str">
            <v>067 C5384-2025 CORPORACIÓN W WARRIOR</v>
          </cell>
          <cell r="BD68">
            <v>45754</v>
          </cell>
          <cell r="BE68">
            <v>45754</v>
          </cell>
          <cell r="BF68" t="str">
            <v>RES. 0370-2025 PAGO 1 G067 C5384-2025</v>
          </cell>
          <cell r="BG68" t="str">
            <v>038_CERTIFICADO_PRIMER_PAGO_067_REG_C5384-2025</v>
          </cell>
          <cell r="BH68">
            <v>45756</v>
          </cell>
          <cell r="BI68">
            <v>45779</v>
          </cell>
          <cell r="BJ68"/>
        </row>
        <row r="69">
          <cell r="D69" t="str">
            <v>C2475-2025</v>
          </cell>
          <cell r="E69" t="str">
            <v>CORPORACIÓN POR EL DESARROLLO INTEGRAL DE COLOMBIA</v>
          </cell>
          <cell r="F69" t="str">
            <v>IV FESTIVAL DE LA DULCE TRADICIÓN</v>
          </cell>
          <cell r="G69" t="str">
            <v>DEPARTAMENTAL</v>
          </cell>
          <cell r="H69" t="str">
            <v>Eje 1. Desarrollo y fortalecimiento de proyectos culturales, artísticos o del patrimonio cultural.</v>
          </cell>
          <cell r="I69" t="str">
            <v>Conocimientos asociados a cocinas y bebidas tradicionales</v>
          </cell>
          <cell r="J69" t="str">
            <v>Privado</v>
          </cell>
          <cell r="K69" t="str">
            <v>Personas jurídicas sin ánimo de lucro de naturaleza privada (fundaciones, asociaciones, corporaciones, organizaciones de base legalmente constituidas, entre otras).</v>
          </cell>
          <cell r="L69">
            <v>45760</v>
          </cell>
          <cell r="M69">
            <v>45760</v>
          </cell>
          <cell r="N69">
            <v>45670</v>
          </cell>
          <cell r="O69">
            <v>45786</v>
          </cell>
          <cell r="P69">
            <v>4</v>
          </cell>
          <cell r="Q69">
            <v>26361000</v>
          </cell>
          <cell r="R69"/>
          <cell r="S69">
            <v>26361000</v>
          </cell>
          <cell r="T69" t="str">
            <v>9007902894</v>
          </cell>
          <cell r="U69" t="str">
            <v>ISNEIRY CAROLINA PARADA CHAPARRO</v>
          </cell>
          <cell r="V69" t="str">
            <v>3164386660</v>
          </cell>
          <cell r="W69" t="str">
            <v>3164386660</v>
          </cell>
          <cell r="X69" t="str">
            <v>corcoldein@gmail.com</v>
          </cell>
          <cell r="Y69" t="str">
            <v>ISNEIRY CAROLINA PARADA CHAPARRO</v>
          </cell>
          <cell r="Z69" t="str">
            <v>3164386660</v>
          </cell>
          <cell r="AA69" t="str">
            <v>corcoldein@gmail.com</v>
          </cell>
          <cell r="AB69" t="str">
            <v>MARIA CRISTINA MORALES</v>
          </cell>
          <cell r="AC69" t="str">
            <v>fmorales@mincultura.gov.co</v>
          </cell>
          <cell r="AD69">
            <v>45721</v>
          </cell>
          <cell r="AE69" t="str">
            <v>C2475-2025</v>
          </cell>
          <cell r="AF69" t="str">
            <v>Ganadores 2025</v>
          </cell>
          <cell r="AG69">
            <v>45722</v>
          </cell>
          <cell r="AH69">
            <v>45728</v>
          </cell>
          <cell r="AI69" t="str">
            <v>SI</v>
          </cell>
          <cell r="AJ69" t="str">
            <v>BANCOLOMBIA S.A.</v>
          </cell>
          <cell r="AK69" t="str">
            <v>AHR</v>
          </cell>
          <cell r="AL69" t="str">
            <v>02057384533</v>
          </cell>
          <cell r="AM69"/>
          <cell r="AN69">
            <v>28</v>
          </cell>
          <cell r="AO69"/>
          <cell r="AP69" t="str">
            <v>N.A.</v>
          </cell>
          <cell r="AQ69" t="str">
            <v>N.A.</v>
          </cell>
          <cell r="AR69" t="str">
            <v>N.A.</v>
          </cell>
          <cell r="AS69" t="str">
            <v>N.A.</v>
          </cell>
          <cell r="AT69" t="str">
            <v>0370-2025</v>
          </cell>
          <cell r="AU69">
            <v>68</v>
          </cell>
          <cell r="AV69" t="str">
            <v>068_C2475-2025</v>
          </cell>
          <cell r="AW69">
            <v>45747</v>
          </cell>
          <cell r="AX69">
            <v>45748</v>
          </cell>
          <cell r="AY69" t="str">
            <v>SI</v>
          </cell>
          <cell r="AZ69">
            <v>45749</v>
          </cell>
          <cell r="BA69">
            <v>45749</v>
          </cell>
          <cell r="BB69">
            <v>45750</v>
          </cell>
          <cell r="BC69" t="str">
            <v>068 C2475-2025 CORPORACIÓN POR EL DESARROLLO INTEGRAL DE COLOMBIA</v>
          </cell>
          <cell r="BD69">
            <v>45748</v>
          </cell>
          <cell r="BE69">
            <v>45749</v>
          </cell>
          <cell r="BF69" t="str">
            <v>RES. 0370-2025 PAGO 1 G068 C2475-2025</v>
          </cell>
          <cell r="BG69" t="str">
            <v>038_CERTIFICADO_PRIMER_PAGO_068_REG_C2475-2025</v>
          </cell>
          <cell r="BH69">
            <v>45756</v>
          </cell>
          <cell r="BI69">
            <v>45758</v>
          </cell>
          <cell r="BJ69"/>
        </row>
        <row r="70">
          <cell r="D70" t="str">
            <v>C9316-2025</v>
          </cell>
          <cell r="E70" t="str">
            <v>FUNDACIÓN ESCUELA PARA FORMACIÓN DE LLANEROS (AS) Y COMPETENCIA DEL CABALLO CRIOLLO</v>
          </cell>
          <cell r="F70" t="str">
            <v>PROGRAMA DE PROMOCIÓN CULTURAL REVIVIENDO NUESTRA CULTURA LLANERA EN EL MUNICIPIO DE MANÍ CASANARE</v>
          </cell>
          <cell r="G70" t="str">
            <v>DEPARTAMENTAL</v>
          </cell>
          <cell r="H70" t="str">
            <v>Eje 2. Formación: artes, culturas y saberes para la vida.</v>
          </cell>
          <cell r="I70" t="str">
            <v>Música</v>
          </cell>
          <cell r="J70" t="str">
            <v>Privado</v>
          </cell>
          <cell r="K70" t="str">
            <v>Personas jurídicas sin ánimo de lucro de naturaleza privada (fundaciones, asociaciones, corporaciones, organizaciones de base legalmente constituidas, entre otras).</v>
          </cell>
          <cell r="L70"/>
          <cell r="M70"/>
          <cell r="N70">
            <v>45719</v>
          </cell>
          <cell r="O70">
            <v>45779</v>
          </cell>
          <cell r="P70">
            <v>4</v>
          </cell>
          <cell r="Q70">
            <v>18547000</v>
          </cell>
          <cell r="R70"/>
          <cell r="S70">
            <v>18547000</v>
          </cell>
          <cell r="T70" t="str">
            <v>9006927333</v>
          </cell>
          <cell r="U70" t="str">
            <v>VICTOR ELIAS MORA GAMEZ</v>
          </cell>
          <cell r="V70" t="str">
            <v>3222853022</v>
          </cell>
          <cell r="W70" t="str">
            <v>3222853022</v>
          </cell>
          <cell r="X70" t="str">
            <v>bandolandresguerrero@gmail.com</v>
          </cell>
          <cell r="Y70" t="str">
            <v>EDIER ANDRES BLANCO GUERRERO</v>
          </cell>
          <cell r="Z70">
            <v>3203284498</v>
          </cell>
          <cell r="AA70" t="str">
            <v>bandolandresguerrero@gmail.com</v>
          </cell>
          <cell r="AB70" t="str">
            <v>MIGUEL ANGEL RINCÓN</v>
          </cell>
          <cell r="AC70" t="str">
            <v>mrincons@mincultura.gov.co</v>
          </cell>
          <cell r="AD70">
            <v>45721</v>
          </cell>
          <cell r="AE70" t="str">
            <v>C9316-2025</v>
          </cell>
          <cell r="AF70" t="str">
            <v>Ganadores 2025</v>
          </cell>
          <cell r="AG70">
            <v>45722</v>
          </cell>
          <cell r="AH70">
            <v>45730</v>
          </cell>
          <cell r="AI70" t="str">
            <v>SI</v>
          </cell>
          <cell r="AJ70" t="str">
            <v>BANCOLOMBIA S.A.</v>
          </cell>
          <cell r="AK70" t="str">
            <v>AHR</v>
          </cell>
          <cell r="AL70" t="str">
            <v>70718951362</v>
          </cell>
          <cell r="AM70"/>
          <cell r="AN70">
            <v>11</v>
          </cell>
          <cell r="AO70"/>
          <cell r="AP70" t="str">
            <v>N.A.</v>
          </cell>
          <cell r="AQ70" t="str">
            <v>N.A.</v>
          </cell>
          <cell r="AR70" t="str">
            <v>N.A.</v>
          </cell>
          <cell r="AS70" t="str">
            <v>N.A.</v>
          </cell>
          <cell r="AT70" t="str">
            <v>0370-2025</v>
          </cell>
          <cell r="AU70">
            <v>69</v>
          </cell>
          <cell r="AV70" t="str">
            <v>069_C9316-2025</v>
          </cell>
          <cell r="AW70">
            <v>45747</v>
          </cell>
          <cell r="AX70">
            <v>45754</v>
          </cell>
          <cell r="AY70" t="str">
            <v>SI</v>
          </cell>
          <cell r="AZ70">
            <v>45754</v>
          </cell>
          <cell r="BA70">
            <v>45755</v>
          </cell>
          <cell r="BB70">
            <v>45754</v>
          </cell>
          <cell r="BC70" t="str">
            <v>069 C9316-2025 FUNDACIÓN ESCUELA PARA FORMACIÓN DE LLANEROS (AS) Y COMPETENCIA DEL CABALLO CRIOLLO</v>
          </cell>
          <cell r="BD70">
            <v>45754</v>
          </cell>
          <cell r="BE70">
            <v>45754</v>
          </cell>
          <cell r="BF70" t="str">
            <v>RES. 0370-2025 PAGO 1 G069 C9316-2025</v>
          </cell>
          <cell r="BG70" t="str">
            <v>038_CERTIFICADO_PRIMER_PAGO_069_REG_C9316-2025</v>
          </cell>
          <cell r="BH70">
            <v>45756</v>
          </cell>
          <cell r="BI70">
            <v>45779</v>
          </cell>
          <cell r="BJ70"/>
        </row>
        <row r="71">
          <cell r="D71" t="str">
            <v>C8523-2025</v>
          </cell>
          <cell r="E71" t="str">
            <v>FUNDACIÓN ARTISTICA Y CULTURAL SIRENITAS DANCE</v>
          </cell>
          <cell r="F71" t="str">
            <v>ENCUENTRO REGIONAL DE ESCUELAS DE DANZAS Y COMPARSAS DE FANTASÍA, UNA APUESTA COREO MUSICAL POR LAS NUEVAS TENDENCIAS DE LA DANZA Y EL FORTALECIMIENTO DEL TEJIDO SOCIAL DE NUESTRO TERRITORIO</v>
          </cell>
          <cell r="G71" t="str">
            <v>DEPARTAMENTAL</v>
          </cell>
          <cell r="H71" t="str">
            <v>Eje 1. Desarrollo y fortalecimiento de proyectos culturales, artísticos o del patrimonio cultural.</v>
          </cell>
          <cell r="I71" t="str">
            <v>Danza</v>
          </cell>
          <cell r="J71" t="str">
            <v>Privado</v>
          </cell>
          <cell r="K71" t="str">
            <v>Personas jurídicas sin ánimo de lucro de naturaleza privada (fundaciones, asociaciones, corporaciones, organizaciones de base legalmente constituidas, entre otras).</v>
          </cell>
          <cell r="L71">
            <v>45755</v>
          </cell>
          <cell r="M71">
            <v>45759</v>
          </cell>
          <cell r="N71">
            <v>45741</v>
          </cell>
          <cell r="O71">
            <v>45863</v>
          </cell>
          <cell r="P71">
            <v>4</v>
          </cell>
          <cell r="Q71">
            <v>25243000</v>
          </cell>
          <cell r="R71"/>
          <cell r="S71">
            <v>25243000</v>
          </cell>
          <cell r="T71" t="str">
            <v>9013261481</v>
          </cell>
          <cell r="U71" t="str">
            <v>CRISTIAN ALEJANDRO OZUNA MUNZON</v>
          </cell>
          <cell r="V71" t="str">
            <v>0352885050</v>
          </cell>
          <cell r="W71" t="str">
            <v>3006851629</v>
          </cell>
          <cell r="X71" t="str">
            <v>krozz91@hotmail.com</v>
          </cell>
          <cell r="Y71" t="str">
            <v>CRISTIAN ALEJANDRO OZUNA MUNZÓN</v>
          </cell>
          <cell r="Z71" t="str">
            <v>3006851629</v>
          </cell>
          <cell r="AA71" t="str">
            <v>krozz91@hotmail.com</v>
          </cell>
          <cell r="AB71" t="str">
            <v>NICÓLAS HERNÁNDEZ</v>
          </cell>
          <cell r="AC71" t="str">
            <v>nhernandezn@mincultura.gov.co</v>
          </cell>
          <cell r="AD71">
            <v>45721</v>
          </cell>
          <cell r="AE71" t="str">
            <v>C8523-2025</v>
          </cell>
          <cell r="AF71" t="str">
            <v>Ganadores 2025</v>
          </cell>
          <cell r="AG71">
            <v>45723</v>
          </cell>
          <cell r="AH71">
            <v>45727</v>
          </cell>
          <cell r="AI71" t="str">
            <v>SI</v>
          </cell>
          <cell r="AJ71" t="str">
            <v>BANCOLOMBIA S.A.</v>
          </cell>
          <cell r="AK71" t="str">
            <v>AHR</v>
          </cell>
          <cell r="AL71" t="str">
            <v>50700003038</v>
          </cell>
          <cell r="AM71"/>
          <cell r="AN71">
            <v>29</v>
          </cell>
          <cell r="AO71" t="str">
            <v>RECOPILANDO DOCUMENTOS Y POLIZA</v>
          </cell>
          <cell r="AP71" t="str">
            <v>N.A.</v>
          </cell>
          <cell r="AQ71" t="str">
            <v>N.A.</v>
          </cell>
          <cell r="AR71" t="str">
            <v>N.A.</v>
          </cell>
          <cell r="AS71" t="str">
            <v>N.A.</v>
          </cell>
          <cell r="AT71" t="str">
            <v>0370-2025</v>
          </cell>
          <cell r="AU71">
            <v>70</v>
          </cell>
          <cell r="AV71" t="str">
            <v>070_C8523-2025</v>
          </cell>
          <cell r="AW71">
            <v>45747</v>
          </cell>
          <cell r="AX71"/>
          <cell r="AY71"/>
          <cell r="AZ71"/>
          <cell r="BA71"/>
          <cell r="BB71">
            <v>45861</v>
          </cell>
          <cell r="BC71" t="str">
            <v>070 C8523-2025 FUNDACIÓN ARTISTICA Y CULTURAL SIRENITAS DANCE</v>
          </cell>
          <cell r="BD71"/>
          <cell r="BE71"/>
          <cell r="BF71" t="str">
            <v>RES. 0370-2025 PAGO 1 G070 C8523-2025</v>
          </cell>
          <cell r="BG71" t="str">
            <v>038_CERTIFICADO_PRIMER_PAGO_070_REG_C8523-2025</v>
          </cell>
          <cell r="BH71">
            <v>45756</v>
          </cell>
          <cell r="BI71">
            <v>45870</v>
          </cell>
          <cell r="BJ71"/>
        </row>
        <row r="72">
          <cell r="D72" t="str">
            <v>C3039-2025</v>
          </cell>
          <cell r="E72" t="str">
            <v>ASOCIACION VICTIMAS DEL CONFLICTO ARMADO SEMILLAS DE PAZ MUNICIPIO DE SANTIAGO</v>
          </cell>
          <cell r="F72" t="str">
            <v>JUGANDO A SER FELIZ. LAS NARRATIVAS SOCIALES  DE LA VICTIMAS EN LAS ARTES Y LAS  LÚDICAS TRADICIONALES</v>
          </cell>
          <cell r="G72" t="str">
            <v>DEPARTAMENTAL</v>
          </cell>
          <cell r="H72" t="str">
            <v>Eje 1. Desarrollo y fortalecimiento de proyectos culturales, artísticos o del patrimonio cultural.</v>
          </cell>
          <cell r="I72" t="str">
            <v>Juegos y deportes tradicionales</v>
          </cell>
          <cell r="J72" t="str">
            <v>Privado</v>
          </cell>
          <cell r="K72" t="str">
            <v>Personas jurídicas sin ánimo de lucro de naturaleza privada (fundaciones, asociaciones, corporaciones, organizaciones de base legalmente constituidas, entre otras).</v>
          </cell>
          <cell r="L72">
            <v>45753</v>
          </cell>
          <cell r="M72">
            <v>45753</v>
          </cell>
          <cell r="N72">
            <v>45736</v>
          </cell>
          <cell r="O72">
            <v>45792</v>
          </cell>
          <cell r="P72">
            <v>4</v>
          </cell>
          <cell r="Q72">
            <v>15072000</v>
          </cell>
          <cell r="R72"/>
          <cell r="S72">
            <v>15072000</v>
          </cell>
          <cell r="T72" t="str">
            <v>9000621451</v>
          </cell>
          <cell r="U72" t="str">
            <v>LUIS ALVARO PULISTAR GUALMATAN</v>
          </cell>
          <cell r="V72" t="str">
            <v>3206044560</v>
          </cell>
          <cell r="W72" t="str">
            <v>3206044560</v>
          </cell>
          <cell r="X72" t="str">
            <v>asovicsempaz@gmail.com</v>
          </cell>
          <cell r="Y72" t="str">
            <v>OLGA CONCEPCION PEJENDINO CORAL</v>
          </cell>
          <cell r="Z72" t="str">
            <v>3112117062</v>
          </cell>
          <cell r="AA72" t="str">
            <v>olgapejendino@gmail.com</v>
          </cell>
          <cell r="AB72" t="str">
            <v>NICÓLAS RODRÍGUEZ</v>
          </cell>
          <cell r="AC72" t="str">
            <v>nrodriguezd@mincultura.gov.co</v>
          </cell>
          <cell r="AD72">
            <v>45721</v>
          </cell>
          <cell r="AE72" t="str">
            <v>C3039-2025</v>
          </cell>
          <cell r="AF72" t="str">
            <v>Ganadores 2025</v>
          </cell>
          <cell r="AG72">
            <v>45727</v>
          </cell>
          <cell r="AH72">
            <v>45743</v>
          </cell>
          <cell r="AI72" t="str">
            <v>SI</v>
          </cell>
          <cell r="AJ72" t="str">
            <v>BANCO POPULAR S. A.</v>
          </cell>
          <cell r="AK72" t="str">
            <v>AHR</v>
          </cell>
          <cell r="AL72">
            <v>220445142086</v>
          </cell>
          <cell r="AM72"/>
          <cell r="AN72">
            <v>25</v>
          </cell>
          <cell r="AO72"/>
          <cell r="AP72" t="str">
            <v>N.A.</v>
          </cell>
          <cell r="AQ72" t="str">
            <v>N.A.</v>
          </cell>
          <cell r="AR72" t="str">
            <v>N.A.</v>
          </cell>
          <cell r="AS72" t="str">
            <v>N.A.</v>
          </cell>
          <cell r="AT72" t="str">
            <v>0370-2025</v>
          </cell>
          <cell r="AU72">
            <v>71</v>
          </cell>
          <cell r="AV72" t="str">
            <v>071_C3039-2025</v>
          </cell>
          <cell r="AW72">
            <v>45747</v>
          </cell>
          <cell r="AX72">
            <v>45751</v>
          </cell>
          <cell r="AY72" t="str">
            <v>SI</v>
          </cell>
          <cell r="AZ72">
            <v>45754</v>
          </cell>
          <cell r="BA72"/>
          <cell r="BB72">
            <v>45754</v>
          </cell>
          <cell r="BC72" t="str">
            <v>071 C3039-2025 ASOCIACION VICTIMAS DEL CONFLICTO ARMADO SEMILLAS DE PAZ MUNICIPIO DE SANTIAGO</v>
          </cell>
          <cell r="BD72">
            <v>45749</v>
          </cell>
          <cell r="BE72">
            <v>45749</v>
          </cell>
          <cell r="BF72" t="str">
            <v>RES. 0370-2025 PAGO 1 G071 C3039-2025</v>
          </cell>
          <cell r="BG72" t="str">
            <v>038_CERTIFICADO_PRIMER_PAGO_071_REG_C3039-2025</v>
          </cell>
          <cell r="BH72">
            <v>45756</v>
          </cell>
          <cell r="BI72">
            <v>45792</v>
          </cell>
          <cell r="BJ72" t="str">
            <v>nueva solicitud de subsnacaion poliza</v>
          </cell>
        </row>
        <row r="73">
          <cell r="D73" t="str">
            <v>C7345-2025</v>
          </cell>
          <cell r="E73" t="str">
            <v>JUNTA DE ACCION COMUNAL DEL BARRIO BUENA VISTA</v>
          </cell>
          <cell r="F73" t="str">
            <v>COCINAS TRADICIONALES PARA LA TRANSMISIÓN Y CONSERVACIÓN DE SABERES GASTRONOMICOS ANCESTRALES</v>
          </cell>
          <cell r="G73" t="str">
            <v>DEPARTAMENTAL</v>
          </cell>
          <cell r="H73" t="str">
            <v>Eje 4. Proyectos artísticos, culturales y patrimoniales que contribuyan a la construcción y consolidación de la paz.</v>
          </cell>
          <cell r="I73" t="str">
            <v>Conocimientos asociados a cocinas y bebidas tradicionales</v>
          </cell>
          <cell r="J73" t="str">
            <v>Privado</v>
          </cell>
          <cell r="K73" t="str">
            <v>Organismos de acción comunal (Junta de Acción Comunal, Junta de Vivienda Comunitaria, Asociación de Juntas de Acción Comunal, Federaciones de Acción Comunal y Confederación Nacional de Acción Comunal)</v>
          </cell>
          <cell r="L73"/>
          <cell r="M73"/>
          <cell r="N73">
            <v>45698</v>
          </cell>
          <cell r="O73">
            <v>45814</v>
          </cell>
          <cell r="P73">
            <v>4</v>
          </cell>
          <cell r="Q73">
            <v>17742000</v>
          </cell>
          <cell r="R73"/>
          <cell r="S73">
            <v>17742000</v>
          </cell>
          <cell r="T73" t="str">
            <v>9017263894</v>
          </cell>
          <cell r="U73" t="str">
            <v>LUIS ROBERTO VASQUEZ ARRIETA</v>
          </cell>
          <cell r="V73" t="str">
            <v>3217723558</v>
          </cell>
          <cell r="W73" t="str">
            <v>3002918764</v>
          </cell>
          <cell r="X73" t="str">
            <v>luchovasquez56@hotmail.com</v>
          </cell>
          <cell r="Y73" t="str">
            <v>JORGE ANDRES MARTINEZ BRUNAL</v>
          </cell>
          <cell r="Z73" t="str">
            <v>3217723558</v>
          </cell>
          <cell r="AA73" t="str">
            <v>jmartinez-brunal@hotmail.com</v>
          </cell>
          <cell r="AB73" t="str">
            <v>SANTIAGO USTARIZ</v>
          </cell>
          <cell r="AC73" t="str">
            <v>sustariz@mincultura.gov.co</v>
          </cell>
          <cell r="AD73">
            <v>45721</v>
          </cell>
          <cell r="AE73" t="str">
            <v>C7345-2025</v>
          </cell>
          <cell r="AF73" t="str">
            <v>Ganadores 2025</v>
          </cell>
          <cell r="AG73">
            <v>45723</v>
          </cell>
          <cell r="AH73"/>
          <cell r="AI73" t="str">
            <v>SI</v>
          </cell>
          <cell r="AJ73" t="str">
            <v>BANCO DAVIVIENDA S.A.</v>
          </cell>
          <cell r="AK73" t="str">
            <v>AHR</v>
          </cell>
          <cell r="AL73" t="str">
            <v>108900578031</v>
          </cell>
          <cell r="AM73"/>
          <cell r="AN73">
            <v>7</v>
          </cell>
          <cell r="AO73"/>
          <cell r="AP73" t="str">
            <v>N.A.</v>
          </cell>
          <cell r="AQ73" t="str">
            <v>N.A.</v>
          </cell>
          <cell r="AR73" t="str">
            <v>N.A.</v>
          </cell>
          <cell r="AS73" t="str">
            <v>N.A.</v>
          </cell>
          <cell r="AT73" t="str">
            <v>0370-2025</v>
          </cell>
          <cell r="AU73">
            <v>72</v>
          </cell>
          <cell r="AV73" t="str">
            <v>072_C7345-2025</v>
          </cell>
          <cell r="AW73">
            <v>45747</v>
          </cell>
          <cell r="AX73">
            <v>45761</v>
          </cell>
          <cell r="AY73" t="str">
            <v>SI</v>
          </cell>
          <cell r="AZ73"/>
          <cell r="BA73"/>
          <cell r="BB73">
            <v>45761</v>
          </cell>
          <cell r="BC73" t="str">
            <v>072 C7345-2025 JUNTA DE ACCION COMUNAL DEL BARRIO BUENA VISTA</v>
          </cell>
          <cell r="BD73">
            <v>45761</v>
          </cell>
          <cell r="BE73">
            <v>45761</v>
          </cell>
          <cell r="BF73" t="str">
            <v>RES. 0370-2025 PAGO 1 G072 C7345-2025</v>
          </cell>
          <cell r="BG73" t="str">
            <v>038_CERTIFICADO_PRIMER_PAGO_072_REG_C7345-2025</v>
          </cell>
          <cell r="BH73">
            <v>45756</v>
          </cell>
          <cell r="BI73">
            <v>45779</v>
          </cell>
          <cell r="BJ73"/>
        </row>
        <row r="74">
          <cell r="D74" t="str">
            <v>C4062-2025</v>
          </cell>
          <cell r="E74" t="str">
            <v>FUNDACION JESUS MANANTIAL DE VIDA</v>
          </cell>
          <cell r="F74" t="str">
            <v>UN BAILE POR LA PAZ</v>
          </cell>
          <cell r="G74" t="str">
            <v>DEPARTAMENTAL</v>
          </cell>
          <cell r="H74" t="str">
            <v>Eje 2. Formación: artes, culturas y saberes para la vida.</v>
          </cell>
          <cell r="I74" t="str">
            <v>Danza</v>
          </cell>
          <cell r="J74" t="str">
            <v>Privado</v>
          </cell>
          <cell r="K74" t="str">
            <v>Personas jurídicas sin ánimo de lucro de naturaleza privada (fundaciones, asociaciones, corporaciones, organizaciones de base legalmente constituidas, entre otras).</v>
          </cell>
          <cell r="L74">
            <v>45772</v>
          </cell>
          <cell r="M74">
            <v>45772</v>
          </cell>
          <cell r="N74">
            <v>45691</v>
          </cell>
          <cell r="O74">
            <v>45828</v>
          </cell>
          <cell r="P74">
            <v>4</v>
          </cell>
          <cell r="Q74">
            <v>20894000</v>
          </cell>
          <cell r="R74"/>
          <cell r="S74">
            <v>20894000</v>
          </cell>
          <cell r="T74" t="str">
            <v>9011972104</v>
          </cell>
          <cell r="U74" t="str">
            <v>DALIS DEL CARMEN SAENZ HERNANDEZ</v>
          </cell>
          <cell r="V74" t="str">
            <v>6053626014</v>
          </cell>
          <cell r="W74" t="str">
            <v>3012978656</v>
          </cell>
          <cell r="X74" t="str">
            <v>fundacionjesusmanantial@gmail.com</v>
          </cell>
          <cell r="Y74" t="str">
            <v>DALIS DEL CARMEN SAENZ HERNANDEZ</v>
          </cell>
          <cell r="Z74" t="str">
            <v>3012978656</v>
          </cell>
          <cell r="AA74" t="str">
            <v>fundacionjesusmanantial@gmail.com</v>
          </cell>
          <cell r="AB74" t="str">
            <v>ANDREA YATE</v>
          </cell>
          <cell r="AC74" t="str">
            <v>ayate@mincultura.gov.co</v>
          </cell>
          <cell r="AD74">
            <v>45721</v>
          </cell>
          <cell r="AE74" t="str">
            <v>C4062-2025</v>
          </cell>
          <cell r="AF74" t="str">
            <v>Ganadores 2025</v>
          </cell>
          <cell r="AG74">
            <v>45723</v>
          </cell>
          <cell r="AH74">
            <v>45728</v>
          </cell>
          <cell r="AI74" t="str">
            <v>SI</v>
          </cell>
          <cell r="AJ74" t="str">
            <v>BANCOLOMBIA S.A.</v>
          </cell>
          <cell r="AK74" t="str">
            <v>AHR</v>
          </cell>
          <cell r="AL74" t="str">
            <v>48600006539</v>
          </cell>
          <cell r="AM74"/>
          <cell r="AN74">
            <v>5</v>
          </cell>
          <cell r="AO74"/>
          <cell r="AP74" t="str">
            <v>N.A.</v>
          </cell>
          <cell r="AQ74" t="str">
            <v>N.A.</v>
          </cell>
          <cell r="AR74" t="str">
            <v>N.A.</v>
          </cell>
          <cell r="AS74" t="str">
            <v>N.A.</v>
          </cell>
          <cell r="AT74" t="str">
            <v>0370-2025</v>
          </cell>
          <cell r="AU74">
            <v>73</v>
          </cell>
          <cell r="AV74" t="str">
            <v>073_C4062-2025</v>
          </cell>
          <cell r="AW74">
            <v>45747</v>
          </cell>
          <cell r="AX74">
            <v>45749</v>
          </cell>
          <cell r="AY74" t="str">
            <v>SI</v>
          </cell>
          <cell r="AZ74">
            <v>45749</v>
          </cell>
          <cell r="BA74">
            <v>45763</v>
          </cell>
          <cell r="BB74">
            <v>45768</v>
          </cell>
          <cell r="BC74" t="str">
            <v>073 C4062-2025 FUNDACION JESUS MANANTIAL DE VIDA</v>
          </cell>
          <cell r="BD74">
            <v>45748</v>
          </cell>
          <cell r="BE74">
            <v>45748</v>
          </cell>
          <cell r="BF74" t="str">
            <v>RES. 0370-2025 PAGO 1 G073 C4062-2025</v>
          </cell>
          <cell r="BG74" t="str">
            <v>038_CERTIFICADO_PRIMER_PAGO_073_REG_C4062-2025</v>
          </cell>
          <cell r="BH74">
            <v>45756</v>
          </cell>
          <cell r="BI74">
            <v>45772</v>
          </cell>
          <cell r="BJ74"/>
        </row>
        <row r="75">
          <cell r="D75" t="str">
            <v>C3392-2025</v>
          </cell>
          <cell r="E75" t="str">
            <v>ASOCIACION INTERCULTURAL AMBIENTAL Y SOCIAL IBIONËNGA</v>
          </cell>
          <cell r="F75" t="str">
            <v>PLANTAS MEDICINALES: SABIDURÍA INDÍGENA DEL PUEBLO KAMËNTSÁ PARA CURAR EL CUERPO Y EL ESPÍRITU, SEGUNDA VERSIÓN</v>
          </cell>
          <cell r="G75" t="str">
            <v>DEPARTAMENTAL</v>
          </cell>
          <cell r="H75" t="str">
            <v>Eje 1. Desarrollo y fortalecimiento de proyectos culturales, artísticos o del patrimonio cultural.</v>
          </cell>
          <cell r="I75" t="str">
            <v>Medicina tradicional</v>
          </cell>
          <cell r="J75" t="str">
            <v>Privado</v>
          </cell>
          <cell r="K75" t="str">
            <v>Personas jurídicas sin ánimo de lucro de naturaleza privada (fundaciones, asociaciones, corporaciones, organizaciones de base legalmente constituidas, entre otras).</v>
          </cell>
          <cell r="L75">
            <v>45718</v>
          </cell>
          <cell r="M75">
            <v>45721</v>
          </cell>
          <cell r="N75">
            <v>45689</v>
          </cell>
          <cell r="O75">
            <v>45823</v>
          </cell>
          <cell r="P75">
            <v>4</v>
          </cell>
          <cell r="Q75">
            <v>18586000</v>
          </cell>
          <cell r="R75"/>
          <cell r="S75">
            <v>18586000</v>
          </cell>
          <cell r="T75" t="str">
            <v>9016124498</v>
          </cell>
          <cell r="U75" t="str">
            <v>LUIS ANTONIO MABISOY CHINDOY</v>
          </cell>
          <cell r="V75" t="str">
            <v>0000000000</v>
          </cell>
          <cell r="W75" t="str">
            <v>3232513252</v>
          </cell>
          <cell r="X75" t="str">
            <v>asoibionenga@gmail.com</v>
          </cell>
          <cell r="Y75" t="str">
            <v>MARIA DOLORES JUAGIBIOY JUAGIBIOY</v>
          </cell>
          <cell r="Z75" t="str">
            <v>3148398890</v>
          </cell>
          <cell r="AA75" t="str">
            <v>lolitamab2171@gmail.com</v>
          </cell>
          <cell r="AB75" t="str">
            <v>CLAUDIA PATRICIA SALAZAR</v>
          </cell>
          <cell r="AC75" t="str">
            <v>csalazarc@mincultura.gov.co</v>
          </cell>
          <cell r="AD75">
            <v>45721</v>
          </cell>
          <cell r="AE75" t="str">
            <v>C3392-2025</v>
          </cell>
          <cell r="AF75" t="str">
            <v>Ganadores 2025</v>
          </cell>
          <cell r="AG75">
            <v>45723</v>
          </cell>
          <cell r="AH75">
            <v>45728</v>
          </cell>
          <cell r="AI75" t="str">
            <v>SI</v>
          </cell>
          <cell r="AJ75" t="str">
            <v>BANCO MUNDO MUJER SA</v>
          </cell>
          <cell r="AK75" t="str">
            <v>AHR</v>
          </cell>
          <cell r="AL75" t="str">
            <v>65114565483101</v>
          </cell>
          <cell r="AM75"/>
          <cell r="AN75">
            <v>25</v>
          </cell>
          <cell r="AO75" t="str">
            <v>Tiene solicitud de prórroga - Remitida a Alexander Solorzano</v>
          </cell>
          <cell r="AP75" t="str">
            <v>N.A.</v>
          </cell>
          <cell r="AQ75" t="str">
            <v>N.A.</v>
          </cell>
          <cell r="AR75" t="str">
            <v>N.A.</v>
          </cell>
          <cell r="AS75" t="str">
            <v>N.A.</v>
          </cell>
          <cell r="AT75" t="str">
            <v>0370-2025</v>
          </cell>
          <cell r="AU75">
            <v>74</v>
          </cell>
          <cell r="AV75" t="str">
            <v>074_C3392-2025</v>
          </cell>
          <cell r="AW75">
            <v>45747</v>
          </cell>
          <cell r="AX75">
            <v>45758</v>
          </cell>
          <cell r="AY75" t="str">
            <v>SI</v>
          </cell>
          <cell r="AZ75">
            <v>45758</v>
          </cell>
          <cell r="BA75">
            <v>45758</v>
          </cell>
          <cell r="BB75">
            <v>45758</v>
          </cell>
          <cell r="BC75" t="str">
            <v>074 C3392-2025 ASOCIACION INTERCULTURAL AMBIENTAL Y SOCIAL IBIONËNGA</v>
          </cell>
          <cell r="BD75">
            <v>45758</v>
          </cell>
          <cell r="BE75">
            <v>45758</v>
          </cell>
          <cell r="BF75" t="str">
            <v>RES. 0370-2025 PAGO 1 G074 C3392-2025</v>
          </cell>
          <cell r="BG75" t="str">
            <v>038_CERTIFICADO_PRIMER_PAGO_074_REG_C3392-2025</v>
          </cell>
          <cell r="BH75">
            <v>45756</v>
          </cell>
          <cell r="BI75">
            <v>45768</v>
          </cell>
          <cell r="BJ75"/>
        </row>
        <row r="76">
          <cell r="D76" t="str">
            <v>C3417-2025</v>
          </cell>
          <cell r="E76" t="str">
            <v>ASOCIACIÓN DE AUTORIDADES TRADICIONALES INDIGENAS DEL MUNICPIO DE SOLANO - CAQUETÁ</v>
          </cell>
          <cell r="F76" t="str">
            <v>LA MUJER KOREBAJÚ Y LA DANZA SAGRADA DE LA  ABUNDANCIA</v>
          </cell>
          <cell r="G76" t="str">
            <v>DEPARTAMENTAL</v>
          </cell>
          <cell r="H76" t="str">
            <v>Eje 1. Desarrollo y fortalecimiento de proyectos culturales, artísticos o del patrimonio cultural.</v>
          </cell>
          <cell r="I76" t="str">
            <v>Audiovisuales</v>
          </cell>
          <cell r="J76" t="str">
            <v>Públicos</v>
          </cell>
          <cell r="K76" t="str">
            <v>A título colectivo: Resguardos, Cabildos, Asociaciones de cabildos o de autoridades indígenas.</v>
          </cell>
          <cell r="L76">
            <v>45748</v>
          </cell>
          <cell r="M76">
            <v>45762</v>
          </cell>
          <cell r="N76">
            <v>45719</v>
          </cell>
          <cell r="O76">
            <v>45838</v>
          </cell>
          <cell r="P76">
            <v>4</v>
          </cell>
          <cell r="Q76">
            <v>20734000</v>
          </cell>
          <cell r="R76"/>
          <cell r="S76">
            <v>20734000</v>
          </cell>
          <cell r="T76" t="str">
            <v>9007944272</v>
          </cell>
          <cell r="U76" t="str">
            <v>DUVAN VALENCIA MORENO</v>
          </cell>
          <cell r="V76" t="str">
            <v>3162447412</v>
          </cell>
          <cell r="W76" t="str">
            <v>3162447412</v>
          </cell>
          <cell r="X76" t="str">
            <v>organizacion.asimc@gmail.com</v>
          </cell>
          <cell r="Y76" t="str">
            <v>DUVAN VALENCIA MORENO</v>
          </cell>
          <cell r="Z76" t="str">
            <v>3162447412</v>
          </cell>
          <cell r="AA76" t="str">
            <v>duvan.valenxia96@gmail.com</v>
          </cell>
          <cell r="AB76" t="str">
            <v>EDGAR PEÑUELA</v>
          </cell>
          <cell r="AC76" t="str">
            <v>epenuelar@mincultura.gov.co</v>
          </cell>
          <cell r="AD76">
            <v>45721</v>
          </cell>
          <cell r="AE76" t="str">
            <v>C3417-2025</v>
          </cell>
          <cell r="AF76" t="str">
            <v>Ganadores 2025</v>
          </cell>
          <cell r="AG76">
            <v>45722</v>
          </cell>
          <cell r="AH76">
            <v>45727</v>
          </cell>
          <cell r="AI76" t="str">
            <v>SI</v>
          </cell>
          <cell r="AJ76" t="str">
            <v>BANCOLOMBIA S.A.</v>
          </cell>
          <cell r="AK76" t="str">
            <v>AHR</v>
          </cell>
          <cell r="AL76" t="str">
            <v xml:space="preserve"> 46634457411</v>
          </cell>
          <cell r="AM76"/>
          <cell r="AN76">
            <v>10</v>
          </cell>
          <cell r="AO76"/>
          <cell r="AP76" t="str">
            <v>N.A.</v>
          </cell>
          <cell r="AQ76" t="str">
            <v>N.A.</v>
          </cell>
          <cell r="AR76" t="str">
            <v>N.A.</v>
          </cell>
          <cell r="AS76" t="str">
            <v>N.A.</v>
          </cell>
          <cell r="AT76" t="str">
            <v>0370-2025</v>
          </cell>
          <cell r="AU76">
            <v>75</v>
          </cell>
          <cell r="AV76" t="str">
            <v>075_C3417-2025</v>
          </cell>
          <cell r="AW76">
            <v>45747</v>
          </cell>
          <cell r="AX76">
            <v>45755</v>
          </cell>
          <cell r="AY76" t="str">
            <v>SI</v>
          </cell>
          <cell r="AZ76">
            <v>45755</v>
          </cell>
          <cell r="BA76">
            <v>7642</v>
          </cell>
          <cell r="BB76">
            <v>45758</v>
          </cell>
          <cell r="BC76" t="str">
            <v>075 C3417-2025 ASOCIACIÓN DE AUTORIDADES TRADICIONALES INDIGENAS DEL MUNICPIO DE SOLANO - CAQUETÁ</v>
          </cell>
          <cell r="BD76">
            <v>45755</v>
          </cell>
          <cell r="BE76">
            <v>45757</v>
          </cell>
          <cell r="BF76" t="str">
            <v>RES. 0370-2025 PAGO 1 G075 C3417-2025</v>
          </cell>
          <cell r="BG76" t="str">
            <v>038_CERTIFICADO_PRIMER_PAGO_075_REG_C3417-2025</v>
          </cell>
          <cell r="BH76">
            <v>45756</v>
          </cell>
          <cell r="BI76">
            <v>45772</v>
          </cell>
          <cell r="BJ76"/>
        </row>
        <row r="77">
          <cell r="D77" t="str">
            <v>C3230-2025</v>
          </cell>
          <cell r="E77" t="str">
            <v>CENTRO REGIONAL DE PRODUCTIVIDAD, COMPETITIVIDAD E INNOVACION DE LA AMAZONIA</v>
          </cell>
          <cell r="F77" t="str">
            <v>MUESTRA DE FE. PRIMER ENCUENTRO DE ARTE Y CULTURA EN MOCOA</v>
          </cell>
          <cell r="G77" t="str">
            <v>DEPARTAMENTAL</v>
          </cell>
          <cell r="H77" t="str">
            <v>Eje 1. Desarrollo y fortalecimiento de proyectos culturales, artísticos o del patrimonio cultural.</v>
          </cell>
          <cell r="I77" t="str">
            <v>Técnicas y tradiciones asociadas a la fabricación de objetos artesanales</v>
          </cell>
          <cell r="J77" t="str">
            <v>Privado</v>
          </cell>
          <cell r="K77" t="str">
            <v>Personas jurídicas sin ánimo de lucro de naturaleza privada (fundaciones, asociaciones, corporaciones, organizaciones de base legalmente constituidas, entre otras).</v>
          </cell>
          <cell r="L77">
            <v>45767</v>
          </cell>
          <cell r="M77">
            <v>45767</v>
          </cell>
          <cell r="N77">
            <v>45677</v>
          </cell>
          <cell r="O77">
            <v>45808</v>
          </cell>
          <cell r="P77">
            <v>4</v>
          </cell>
          <cell r="Q77">
            <v>18586000</v>
          </cell>
          <cell r="R77"/>
          <cell r="S77">
            <v>18586000</v>
          </cell>
          <cell r="T77" t="str">
            <v>9009149635</v>
          </cell>
          <cell r="U77" t="str">
            <v>DERLY JAYDI VARGAS MONJE</v>
          </cell>
          <cell r="V77" t="str">
            <v>3248294660</v>
          </cell>
          <cell r="W77" t="str">
            <v>3248294660</v>
          </cell>
          <cell r="X77" t="str">
            <v>centroamazoniaptyo@gmail.com</v>
          </cell>
          <cell r="Y77" t="str">
            <v>MARISOL GONZALEZ OSSA</v>
          </cell>
          <cell r="Z77" t="str">
            <v>3204925414</v>
          </cell>
          <cell r="AA77" t="str">
            <v>centroamazoniaptyo@gmail.com</v>
          </cell>
          <cell r="AB77" t="str">
            <v>JOHANNA ROMERO</v>
          </cell>
          <cell r="AC77" t="str">
            <v>jromerog@mincultura.gov.co</v>
          </cell>
          <cell r="AD77">
            <v>45721</v>
          </cell>
          <cell r="AE77" t="str">
            <v>C3230-2025</v>
          </cell>
          <cell r="AF77" t="str">
            <v>Ganadores 2025</v>
          </cell>
          <cell r="AG77">
            <v>45722</v>
          </cell>
          <cell r="AH77">
            <v>45742</v>
          </cell>
          <cell r="AI77" t="str">
            <v>SI</v>
          </cell>
          <cell r="AJ77" t="str">
            <v>BANCOLOMBIA S.A.</v>
          </cell>
          <cell r="AK77" t="str">
            <v>AHR</v>
          </cell>
          <cell r="AL77">
            <v>92700001566</v>
          </cell>
          <cell r="AM77"/>
          <cell r="AN77">
            <v>25</v>
          </cell>
          <cell r="AO77"/>
          <cell r="AP77" t="str">
            <v>N.A.</v>
          </cell>
          <cell r="AQ77" t="str">
            <v>N.A.</v>
          </cell>
          <cell r="AR77" t="str">
            <v>N.A.</v>
          </cell>
          <cell r="AS77" t="str">
            <v>N.A.</v>
          </cell>
          <cell r="AT77" t="str">
            <v>0370-2025</v>
          </cell>
          <cell r="AU77">
            <v>76</v>
          </cell>
          <cell r="AV77" t="str">
            <v>076_C3230-2025</v>
          </cell>
          <cell r="AW77">
            <v>45747</v>
          </cell>
          <cell r="AX77">
            <v>45754</v>
          </cell>
          <cell r="AY77" t="str">
            <v>SI</v>
          </cell>
          <cell r="AZ77">
            <v>45754</v>
          </cell>
          <cell r="BA77">
            <v>45757</v>
          </cell>
          <cell r="BB77">
            <v>45757</v>
          </cell>
          <cell r="BC77" t="str">
            <v>076 C3230-2025 CENTRO REGIONAL DE PRODUCTIVIDAD, COMPETITIVIDAD E INNOVACION DE LA AMAZONIA</v>
          </cell>
          <cell r="BD77">
            <v>45749</v>
          </cell>
          <cell r="BE77">
            <v>45749</v>
          </cell>
          <cell r="BF77" t="str">
            <v>RES. 0370-2025 PAGO 1 G076 C3230-2025</v>
          </cell>
          <cell r="BG77" t="str">
            <v>038_CERTIFICADO_PRIMER_PAGO_076_REG_C3230-2025</v>
          </cell>
          <cell r="BH77">
            <v>45756</v>
          </cell>
          <cell r="BI77">
            <v>45791</v>
          </cell>
          <cell r="BJ77"/>
        </row>
        <row r="78">
          <cell r="D78" t="str">
            <v>C6266-2025</v>
          </cell>
          <cell r="E78" t="str">
            <v>FUNDACION BINYET</v>
          </cell>
          <cell r="F78" t="str">
            <v>JUASHCONBEBEMBIANG - HIJAS DE LA LUNA, REVITALIZACION DE LA ORALIDAD DE LA MUJER INDIGENA KAMENTSA A TRAVES DE LOS TEJIDOS.</v>
          </cell>
          <cell r="G78" t="str">
            <v>DEPARTAMENTAL</v>
          </cell>
          <cell r="H78" t="str">
            <v>Eje 2. Formación: artes, culturas y saberes para la vida.</v>
          </cell>
          <cell r="I78" t="str">
            <v>Conocimientos tradicionales sobre la naturaleza y el universo</v>
          </cell>
          <cell r="J78" t="str">
            <v>Privado</v>
          </cell>
          <cell r="K78" t="str">
            <v>Personas jurídicas sin ánimo de lucro de naturaleza privada (fundaciones, asociaciones, corporaciones, organizaciones de base legalmente constituidas, entre otras).</v>
          </cell>
          <cell r="L78"/>
          <cell r="M78"/>
          <cell r="N78">
            <v>45689</v>
          </cell>
          <cell r="O78">
            <v>45835</v>
          </cell>
          <cell r="P78">
            <v>4</v>
          </cell>
          <cell r="Q78">
            <v>13644000</v>
          </cell>
          <cell r="R78"/>
          <cell r="S78">
            <v>13644000</v>
          </cell>
          <cell r="T78">
            <v>9016904071</v>
          </cell>
          <cell r="U78" t="str">
            <v>ADRIANA MILENA ORTIZ JACANAMIJOY</v>
          </cell>
          <cell r="V78" t="str">
            <v>3135886936</v>
          </cell>
          <cell r="W78" t="str">
            <v>3135886936</v>
          </cell>
          <cell r="X78" t="str">
            <v>fundacionbinyet@gmail.com</v>
          </cell>
          <cell r="Y78" t="str">
            <v>ADRIANA MILENA ORTIZ JACANAMIJOY</v>
          </cell>
          <cell r="Z78" t="str">
            <v>3135886936</v>
          </cell>
          <cell r="AA78" t="str">
            <v>fundacionbinyet@gmail.com</v>
          </cell>
          <cell r="AB78" t="str">
            <v>JUAN PABLO GODOY CORTÉS</v>
          </cell>
          <cell r="AC78" t="str">
            <v>jgodoy@mincultura.gov.co</v>
          </cell>
          <cell r="AD78">
            <v>45721</v>
          </cell>
          <cell r="AE78" t="str">
            <v>C6266-2025</v>
          </cell>
          <cell r="AF78" t="str">
            <v>Ganadores 2025</v>
          </cell>
          <cell r="AG78">
            <v>45723</v>
          </cell>
          <cell r="AH78">
            <v>45727</v>
          </cell>
          <cell r="AI78" t="str">
            <v>SI</v>
          </cell>
          <cell r="AJ78" t="str">
            <v>BANCO POPULAR S. A.</v>
          </cell>
          <cell r="AK78" t="str">
            <v>AHR</v>
          </cell>
          <cell r="AL78" t="str">
            <v>500805068435</v>
          </cell>
          <cell r="AM78"/>
          <cell r="AN78">
            <v>25</v>
          </cell>
          <cell r="AO78"/>
          <cell r="AP78" t="str">
            <v>N.A.</v>
          </cell>
          <cell r="AQ78" t="str">
            <v>N.A.</v>
          </cell>
          <cell r="AR78" t="str">
            <v>N.A.</v>
          </cell>
          <cell r="AS78" t="str">
            <v>N.A.</v>
          </cell>
          <cell r="AT78" t="str">
            <v>0370-2025</v>
          </cell>
          <cell r="AU78">
            <v>77</v>
          </cell>
          <cell r="AV78" t="str">
            <v>077_C6266-2025</v>
          </cell>
          <cell r="AW78">
            <v>45747</v>
          </cell>
          <cell r="AX78">
            <v>45756</v>
          </cell>
          <cell r="AY78" t="str">
            <v>SI</v>
          </cell>
          <cell r="AZ78"/>
          <cell r="BA78"/>
          <cell r="BB78">
            <v>45756</v>
          </cell>
          <cell r="BC78" t="str">
            <v>077 C6266-2025 FUNDACION BINYET</v>
          </cell>
          <cell r="BD78">
            <v>45756</v>
          </cell>
          <cell r="BE78">
            <v>45756</v>
          </cell>
          <cell r="BF78" t="str">
            <v>RES. 0370-2025 PAGO 1 G077 C6266-2025</v>
          </cell>
          <cell r="BG78" t="str">
            <v>038_CERTIFICADO_PRIMER_PAGO_077_REG_C6266-2025</v>
          </cell>
          <cell r="BH78">
            <v>45756</v>
          </cell>
          <cell r="BI78">
            <v>45768</v>
          </cell>
          <cell r="BJ78"/>
        </row>
        <row r="79">
          <cell r="D79" t="str">
            <v>C3487-2025</v>
          </cell>
          <cell r="E79" t="str">
            <v>JUNTA DE ACCION COMUNAL VEREDA POTREROS</v>
          </cell>
          <cell r="F79" t="str">
            <v>FESTIVAL DE LA CHARAPA, SEGUNDA FASE - REAFIRMANDO NUESTRA MÚSICA, DANZA Y CULTURA EN LA VEREDA POTREROS</v>
          </cell>
          <cell r="G79" t="str">
            <v>DEPARTAMENTAL</v>
          </cell>
          <cell r="H79" t="str">
            <v>Eje 1. Desarrollo y fortalecimiento de proyectos culturales, artísticos o del patrimonio cultural.</v>
          </cell>
          <cell r="I79" t="str">
            <v>Danza</v>
          </cell>
          <cell r="J79" t="str">
            <v>Privado</v>
          </cell>
          <cell r="K79" t="str">
            <v>Organismos de acción comunal (Junta de Acción Comunal, Junta de Vivienda Comunitaria, Asociación de Juntas de Acción Comunal, Federaciones de Acción Comunal y Confederación Nacional de Acción Comunal)</v>
          </cell>
          <cell r="L79">
            <v>45760</v>
          </cell>
          <cell r="M79">
            <v>45761</v>
          </cell>
          <cell r="N79">
            <v>45658</v>
          </cell>
          <cell r="O79">
            <v>45808</v>
          </cell>
          <cell r="P79">
            <v>4</v>
          </cell>
          <cell r="Q79">
            <v>22407000</v>
          </cell>
          <cell r="R79"/>
          <cell r="S79">
            <v>22407000</v>
          </cell>
          <cell r="T79" t="str">
            <v>9002476961</v>
          </cell>
          <cell r="U79" t="str">
            <v>ARLENDY ALBINO CLAROS</v>
          </cell>
          <cell r="V79" t="str">
            <v>3175888943</v>
          </cell>
          <cell r="W79" t="str">
            <v>3175888943</v>
          </cell>
          <cell r="X79" t="str">
            <v>caqueta0008@hotmail.com</v>
          </cell>
          <cell r="Y79" t="str">
            <v>LUZ ENITH GARCES PIRANGA</v>
          </cell>
          <cell r="Z79" t="str">
            <v>3203737859</v>
          </cell>
          <cell r="AA79" t="str">
            <v>caqueta0010@hotmail.com</v>
          </cell>
          <cell r="AB79" t="str">
            <v>JUAN SEBASTIAN GALINDO</v>
          </cell>
          <cell r="AC79" t="str">
            <v>jgalindo@mincultura.gov.co</v>
          </cell>
          <cell r="AD79">
            <v>45721</v>
          </cell>
          <cell r="AE79" t="str">
            <v>C3487-2025</v>
          </cell>
          <cell r="AF79" t="str">
            <v>Ganadores 2025</v>
          </cell>
          <cell r="AG79">
            <v>45723</v>
          </cell>
          <cell r="AH79">
            <v>45756</v>
          </cell>
          <cell r="AI79" t="str">
            <v>SI</v>
          </cell>
          <cell r="AJ79" t="str">
            <v>BANCO AGRARIO DE COLOMBIA S.A.</v>
          </cell>
          <cell r="AK79" t="str">
            <v>AHR</v>
          </cell>
          <cell r="AL79" t="str">
            <v>475673002658</v>
          </cell>
          <cell r="AM79"/>
          <cell r="AN79">
            <v>10</v>
          </cell>
          <cell r="AO79" t="str">
            <v>CAMBIO DE REPRESENTANTE</v>
          </cell>
          <cell r="AP79" t="str">
            <v>N.A.</v>
          </cell>
          <cell r="AQ79" t="str">
            <v>N.A.</v>
          </cell>
          <cell r="AR79" t="str">
            <v>N.A.</v>
          </cell>
          <cell r="AS79" t="str">
            <v>N.A.</v>
          </cell>
          <cell r="AT79" t="str">
            <v>0370-2025</v>
          </cell>
          <cell r="AU79">
            <v>78</v>
          </cell>
          <cell r="AV79" t="str">
            <v>078_C3487-2025</v>
          </cell>
          <cell r="AW79">
            <v>45747</v>
          </cell>
          <cell r="AX79">
            <v>45762</v>
          </cell>
          <cell r="AY79" t="str">
            <v>NO</v>
          </cell>
          <cell r="AZ79">
            <v>45762</v>
          </cell>
          <cell r="BA79"/>
          <cell r="BB79">
            <v>45762</v>
          </cell>
          <cell r="BC79" t="str">
            <v>078 C3487-2025 JUNTA DE ACCION COMUNAL VEREDA POTREROS</v>
          </cell>
          <cell r="BD79"/>
          <cell r="BE79"/>
          <cell r="BF79" t="str">
            <v>RES. 0370-2025 PAGO 1 G078 C3487-2025</v>
          </cell>
          <cell r="BG79" t="str">
            <v>038_CERTIFICADO_PRIMER_PAGO_078_REG_C3487-2025</v>
          </cell>
          <cell r="BH79">
            <v>45784</v>
          </cell>
          <cell r="BI79">
            <v>45807</v>
          </cell>
          <cell r="BJ79"/>
        </row>
        <row r="80">
          <cell r="D80" t="str">
            <v>C4086-2025</v>
          </cell>
          <cell r="E80" t="str">
            <v>ASOCIACION OLD PROVIDENCE ECOLOGICAL FARMERS "ECOFARMERS"</v>
          </cell>
          <cell r="F80" t="str">
            <v>RUNDOWN FEST 2025</v>
          </cell>
          <cell r="G80" t="str">
            <v>DEPARTAMENTAL</v>
          </cell>
          <cell r="H80" t="str">
            <v>Eje 1. Desarrollo y fortalecimiento de proyectos culturales, artísticos o del patrimonio cultural.</v>
          </cell>
          <cell r="I80" t="str">
            <v>Conocimientos asociados a cocinas y bebidas tradicionales</v>
          </cell>
          <cell r="J80" t="str">
            <v>Privado</v>
          </cell>
          <cell r="K80" t="str">
            <v>Personas jurídicas sin ánimo de lucro de naturaleza privada (fundaciones, asociaciones, corporaciones, organizaciones de base legalmente constituidas, entre otras).</v>
          </cell>
          <cell r="L80"/>
          <cell r="M80"/>
          <cell r="N80">
            <v>45717</v>
          </cell>
          <cell r="O80">
            <v>45792</v>
          </cell>
          <cell r="P80">
            <v>4</v>
          </cell>
          <cell r="Q80">
            <v>30615000</v>
          </cell>
          <cell r="R80"/>
          <cell r="S80">
            <v>30615000</v>
          </cell>
          <cell r="T80" t="str">
            <v>9003727212</v>
          </cell>
          <cell r="U80" t="str">
            <v>TIMOTEO LUCIANO HAWKINS GARCIA</v>
          </cell>
          <cell r="V80" t="str">
            <v>3208760008</v>
          </cell>
          <cell r="W80" t="str">
            <v>3208760008</v>
          </cell>
          <cell r="X80" t="str">
            <v>ecologicalfarmers@gmail.com</v>
          </cell>
          <cell r="Y80" t="str">
            <v>COLINE ADELINA LUNG DUFFIS</v>
          </cell>
          <cell r="Z80" t="str">
            <v>23249101</v>
          </cell>
          <cell r="AA80" t="str">
            <v>colinlung@hotmail.com</v>
          </cell>
          <cell r="AB80" t="str">
            <v>JULIAN SUÁREZ</v>
          </cell>
          <cell r="AC80" t="str">
            <v>jsuarezm@mincultura.gov.co</v>
          </cell>
          <cell r="AD80">
            <v>45721</v>
          </cell>
          <cell r="AE80" t="str">
            <v>C4086-2025</v>
          </cell>
          <cell r="AF80" t="str">
            <v>Ganadores 2025</v>
          </cell>
          <cell r="AG80">
            <v>45722</v>
          </cell>
          <cell r="AH80">
            <v>45728</v>
          </cell>
          <cell r="AI80" t="str">
            <v>SI</v>
          </cell>
          <cell r="AJ80" t="str">
            <v>BANCO AGRARIO DE COLOMBIA S.A.</v>
          </cell>
          <cell r="AK80" t="str">
            <v>AHR</v>
          </cell>
          <cell r="AL80" t="str">
            <v>481100010192</v>
          </cell>
          <cell r="AM80"/>
          <cell r="AN80">
            <v>4</v>
          </cell>
          <cell r="AO80"/>
          <cell r="AP80" t="str">
            <v>N.A.</v>
          </cell>
          <cell r="AQ80" t="str">
            <v>N.A.</v>
          </cell>
          <cell r="AR80" t="str">
            <v>N.A.</v>
          </cell>
          <cell r="AS80" t="str">
            <v>N.A.</v>
          </cell>
          <cell r="AT80" t="str">
            <v>0370-2025</v>
          </cell>
          <cell r="AU80">
            <v>79</v>
          </cell>
          <cell r="AV80" t="str">
            <v>079_C4086-2025</v>
          </cell>
          <cell r="AW80">
            <v>45747</v>
          </cell>
          <cell r="AX80">
            <v>45758</v>
          </cell>
          <cell r="AY80" t="str">
            <v>SI</v>
          </cell>
          <cell r="AZ80">
            <v>45758</v>
          </cell>
          <cell r="BA80">
            <v>45758</v>
          </cell>
          <cell r="BB80">
            <v>45758</v>
          </cell>
          <cell r="BC80" t="str">
            <v>079 C4086-2025 ASOCIACION OLD PROVIDENCE ECOLOGICAL FARMERS "ECOFARMERS"</v>
          </cell>
          <cell r="BD80">
            <v>45758</v>
          </cell>
          <cell r="BE80">
            <v>45758</v>
          </cell>
          <cell r="BF80" t="str">
            <v>RES. 0370-2025 PAGO 1 G079 C4086-2025</v>
          </cell>
          <cell r="BG80" t="str">
            <v>038_CERTIFICADO_PRIMER_PAGO_079_REG_C4086-2025</v>
          </cell>
          <cell r="BH80">
            <v>45756</v>
          </cell>
          <cell r="BI80">
            <v>45783</v>
          </cell>
          <cell r="BJ80"/>
        </row>
        <row r="81">
          <cell r="D81" t="str">
            <v>C3966-2025</v>
          </cell>
          <cell r="E81" t="str">
            <v>FUNDACION CONSTRUYENDO FUTURO E INNOVACIÓN</v>
          </cell>
          <cell r="F81" t="str">
            <v>RUTAS DEL VINO ARTESANAL: TRADICIÓN Y SABOR DE SAN SEBASTIÁN DE BUENAVISTA</v>
          </cell>
          <cell r="G81" t="str">
            <v>DEPARTAMENTAL</v>
          </cell>
          <cell r="H81" t="str">
            <v>Eje 1. Desarrollo y fortalecimiento de proyectos culturales, artísticos o del patrimonio cultural.</v>
          </cell>
          <cell r="I81" t="str">
            <v>Conocimientos asociados a cocinas y bebidas tradicionales</v>
          </cell>
          <cell r="J81" t="str">
            <v>Privado</v>
          </cell>
          <cell r="K81" t="str">
            <v>Personas jurídicas sin ánimo de lucro de naturaleza privada (fundaciones, asociaciones, corporaciones, organizaciones de base legalmente constituidas, entre otras).</v>
          </cell>
          <cell r="L81">
            <v>45773</v>
          </cell>
          <cell r="M81">
            <v>45773</v>
          </cell>
          <cell r="N81">
            <v>45719</v>
          </cell>
          <cell r="O81">
            <v>45780</v>
          </cell>
          <cell r="P81">
            <v>4</v>
          </cell>
          <cell r="Q81">
            <v>26755000</v>
          </cell>
          <cell r="R81"/>
          <cell r="S81">
            <v>26755000</v>
          </cell>
          <cell r="T81" t="str">
            <v>9013012347</v>
          </cell>
          <cell r="U81" t="str">
            <v>CARLOS MARIO ARÉVALO RUIZ</v>
          </cell>
          <cell r="V81" t="str">
            <v>3128213077</v>
          </cell>
          <cell r="W81" t="str">
            <v>3128213077</v>
          </cell>
          <cell r="X81" t="str">
            <v>fconstruyendofuturo31@gmail.com</v>
          </cell>
          <cell r="Y81" t="str">
            <v>VICTOR ALONSO MUÑOZ ZULUAGA</v>
          </cell>
          <cell r="Z81" t="str">
            <v>3178545582</v>
          </cell>
          <cell r="AA81" t="str">
            <v>ing.victor02@hotmail.com</v>
          </cell>
          <cell r="AB81" t="str">
            <v>KATHERYNE SOLANO</v>
          </cell>
          <cell r="AC81" t="str">
            <v>ksolano@mincultura.gov.co</v>
          </cell>
          <cell r="AD81">
            <v>45721</v>
          </cell>
          <cell r="AE81" t="str">
            <v>C3966-2025</v>
          </cell>
          <cell r="AF81" t="str">
            <v>Ganadores 2025</v>
          </cell>
          <cell r="AG81">
            <v>45726</v>
          </cell>
          <cell r="AH81">
            <v>45727</v>
          </cell>
          <cell r="AI81" t="str">
            <v>SI</v>
          </cell>
          <cell r="AJ81" t="str">
            <v>BANCOLOMBIA S.A.</v>
          </cell>
          <cell r="AK81" t="str">
            <v>AHR</v>
          </cell>
          <cell r="AL81" t="str">
            <v>74800027890</v>
          </cell>
          <cell r="AM81"/>
          <cell r="AN81">
            <v>21</v>
          </cell>
          <cell r="AO81"/>
          <cell r="AP81" t="str">
            <v>N.A.</v>
          </cell>
          <cell r="AQ81" t="str">
            <v>N.A.</v>
          </cell>
          <cell r="AR81" t="str">
            <v>N.A.</v>
          </cell>
          <cell r="AS81" t="str">
            <v>N.A.</v>
          </cell>
          <cell r="AT81" t="str">
            <v>0370-2025</v>
          </cell>
          <cell r="AU81">
            <v>80</v>
          </cell>
          <cell r="AV81" t="str">
            <v>080_C3966-2025</v>
          </cell>
          <cell r="AW81">
            <v>45747</v>
          </cell>
          <cell r="AX81">
            <v>45758</v>
          </cell>
          <cell r="AY81" t="str">
            <v>SI</v>
          </cell>
          <cell r="AZ81">
            <v>45768</v>
          </cell>
          <cell r="BA81">
            <v>45768</v>
          </cell>
          <cell r="BB81">
            <v>45768</v>
          </cell>
          <cell r="BC81" t="str">
            <v>080 C3966-2025 FUNDACION CONSTRUYENDO FUTURO E INNOVACIÓN</v>
          </cell>
          <cell r="BD81">
            <v>45758</v>
          </cell>
          <cell r="BE81">
            <v>45758</v>
          </cell>
          <cell r="BF81" t="str">
            <v>RES. 0370-2025 PAGO 1 G080 C3966-2025</v>
          </cell>
          <cell r="BG81" t="str">
            <v>038_CERTIFICADO_PRIMER_PAGO_080_REG_C3966-2025</v>
          </cell>
          <cell r="BH81">
            <v>45756</v>
          </cell>
          <cell r="BI81">
            <v>45785</v>
          </cell>
          <cell r="BJ81"/>
        </row>
        <row r="82">
          <cell r="D82" t="str">
            <v>C3860-2025</v>
          </cell>
          <cell r="E82" t="str">
            <v>ASOCIACION DE MUJERES INDIGENAS DEL PALMAR</v>
          </cell>
          <cell r="F82" t="str">
            <v>SABERES Y SABORES.  FASE 2. DABUCURY DE PESCADO</v>
          </cell>
          <cell r="G82" t="str">
            <v>DEPARTAMENTAL</v>
          </cell>
          <cell r="H82" t="str">
            <v>Eje 1. Desarrollo y fortalecimiento de proyectos culturales, artísticos o del patrimonio cultural.</v>
          </cell>
          <cell r="I82" t="str">
            <v>Conocimientos asociados a cocinas y bebidas tradicionales</v>
          </cell>
          <cell r="J82" t="str">
            <v>Privado</v>
          </cell>
          <cell r="K82" t="str">
            <v>Personas jurídicas sin ánimo de lucro de naturaleza privada (fundaciones, asociaciones, corporaciones, organizaciones de base legalmente constituidas, entre otras).</v>
          </cell>
          <cell r="L82">
            <v>45773</v>
          </cell>
          <cell r="M82">
            <v>45773</v>
          </cell>
          <cell r="N82">
            <v>45762</v>
          </cell>
          <cell r="O82">
            <v>45868</v>
          </cell>
          <cell r="P82">
            <v>4</v>
          </cell>
          <cell r="Q82">
            <v>24850000</v>
          </cell>
          <cell r="R82"/>
          <cell r="S82">
            <v>24850000</v>
          </cell>
          <cell r="T82" t="str">
            <v>9014399362</v>
          </cell>
          <cell r="U82" t="str">
            <v>LINZAY MARY RAMIREZ LOPEZ</v>
          </cell>
          <cell r="V82" t="str">
            <v>3124688748</v>
          </cell>
          <cell r="W82" t="str">
            <v>3124688748</v>
          </cell>
          <cell r="X82" t="str">
            <v>asmipalmarcaruru@gmail.com</v>
          </cell>
          <cell r="Y82" t="str">
            <v>LINZAY MARY RAMIREZ LOPEZ</v>
          </cell>
          <cell r="Z82" t="str">
            <v>3124688748</v>
          </cell>
          <cell r="AA82" t="str">
            <v>asmipalmarcaruru@gmail.com</v>
          </cell>
          <cell r="AB82" t="str">
            <v>LAURA VALENTINA SOLANILLA ESPINAL</v>
          </cell>
          <cell r="AC82" t="str">
            <v>lsolanilla@mincultura.gov.co</v>
          </cell>
          <cell r="AD82">
            <v>45721</v>
          </cell>
          <cell r="AE82" t="str">
            <v>C3860-2025</v>
          </cell>
          <cell r="AF82" t="str">
            <v>Ganadores 2025</v>
          </cell>
          <cell r="AG82">
            <v>45723</v>
          </cell>
          <cell r="AH82">
            <v>45733</v>
          </cell>
          <cell r="AI82" t="str">
            <v>SI</v>
          </cell>
          <cell r="AJ82"/>
          <cell r="AK82" t="str">
            <v>AHR</v>
          </cell>
          <cell r="AL82" t="str">
            <v>3690074880300010</v>
          </cell>
          <cell r="AM82"/>
          <cell r="AN82">
            <v>32</v>
          </cell>
          <cell r="AO82" t="str">
            <v>Tiene cuenta bancaria de la entidad de BANCAMIA, se les dificulta cambiar de banco.</v>
          </cell>
          <cell r="AP82" t="str">
            <v>N.A.</v>
          </cell>
          <cell r="AQ82" t="str">
            <v>N.A.</v>
          </cell>
          <cell r="AR82" t="str">
            <v>N.A.</v>
          </cell>
          <cell r="AS82" t="str">
            <v>N.A.</v>
          </cell>
          <cell r="AT82" t="str">
            <v>0370-2025</v>
          </cell>
          <cell r="AU82">
            <v>81</v>
          </cell>
          <cell r="AV82" t="str">
            <v>081_C3860-2025</v>
          </cell>
          <cell r="AW82">
            <v>45747</v>
          </cell>
          <cell r="AX82">
            <v>45758</v>
          </cell>
          <cell r="AY82" t="str">
            <v>NO</v>
          </cell>
          <cell r="AZ82">
            <v>45762</v>
          </cell>
          <cell r="BA82">
            <v>45763</v>
          </cell>
          <cell r="BB82">
            <v>45771</v>
          </cell>
          <cell r="BC82" t="str">
            <v>081 C3860-2025 ASOCIACION DE MUJERES INDIGENAS DEL PALMAR</v>
          </cell>
          <cell r="BD82">
            <v>45757</v>
          </cell>
          <cell r="BE82"/>
          <cell r="BF82" t="str">
            <v>RES. 0370-2025 PAGO 1 G081 C3860-2025</v>
          </cell>
          <cell r="BG82" t="str">
            <v>038_CERTIFICADO_PRIMER_PAGO_081_REG_C3860-2025</v>
          </cell>
          <cell r="BH82">
            <v>45756</v>
          </cell>
          <cell r="BI82">
            <v>45824</v>
          </cell>
          <cell r="BJ82"/>
        </row>
        <row r="83">
          <cell r="D83" t="str">
            <v>C3937-2025</v>
          </cell>
          <cell r="E83" t="str">
            <v>FUNDACIÓN CULTURAL Y AMBIENTAL EL TRANQUERO</v>
          </cell>
          <cell r="F83" t="str">
            <v>EVOCANDO TRADICIONES LLANERAS</v>
          </cell>
          <cell r="G83" t="str">
            <v>DEPARTAMENTAL</v>
          </cell>
          <cell r="H83" t="str">
            <v>Eje 1. Desarrollo y fortalecimiento de proyectos culturales, artísticos o del patrimonio cultural.</v>
          </cell>
          <cell r="I83" t="str">
            <v>Juegos y deportes tradicionales</v>
          </cell>
          <cell r="J83" t="str">
            <v>Privado</v>
          </cell>
          <cell r="K83" t="str">
            <v>Personas jurídicas sin ánimo de lucro de naturaleza privada (fundaciones, asociaciones, corporaciones, organizaciones de base legalmente constituidas, entre otras).</v>
          </cell>
          <cell r="L83">
            <v>45762</v>
          </cell>
          <cell r="M83">
            <v>45765</v>
          </cell>
          <cell r="N83">
            <v>45689</v>
          </cell>
          <cell r="O83">
            <v>45861</v>
          </cell>
          <cell r="P83">
            <v>4</v>
          </cell>
          <cell r="Q83">
            <v>36393000</v>
          </cell>
          <cell r="R83"/>
          <cell r="S83">
            <v>36393000</v>
          </cell>
          <cell r="T83" t="str">
            <v>9014920048</v>
          </cell>
          <cell r="U83" t="str">
            <v>DANNIA VALENTINA TINEDO RINCON</v>
          </cell>
          <cell r="V83" t="str">
            <v>3222744370</v>
          </cell>
          <cell r="W83" t="str">
            <v>3222744370</v>
          </cell>
          <cell r="X83" t="str">
            <v>fundatranquero@gmail.com</v>
          </cell>
          <cell r="Y83" t="str">
            <v>WILEINER RODRIGUEZ BUITRAGO</v>
          </cell>
          <cell r="Z83" t="str">
            <v>3011296817</v>
          </cell>
          <cell r="AA83" t="str">
            <v>wrb1095@gmail.com</v>
          </cell>
          <cell r="AB83" t="str">
            <v>LAURA VANESSA PUENTES HERNÁNDEZ</v>
          </cell>
          <cell r="AC83" t="str">
            <v>lvpuentes@mincultura.gov.co</v>
          </cell>
          <cell r="AD83">
            <v>45721</v>
          </cell>
          <cell r="AE83" t="str">
            <v>C3937-2025</v>
          </cell>
          <cell r="AF83" t="str">
            <v>Ganadores 2025</v>
          </cell>
          <cell r="AG83">
            <v>45722</v>
          </cell>
          <cell r="AH83">
            <v>45727</v>
          </cell>
          <cell r="AI83" t="str">
            <v>SI</v>
          </cell>
          <cell r="AJ83" t="str">
            <v>BANCO BILBAO VIZCAYA ARGENTARIA COLOMBIA S.A. BBVA</v>
          </cell>
          <cell r="AK83" t="str">
            <v>AHR</v>
          </cell>
          <cell r="AL83" t="str">
            <v>0700212582</v>
          </cell>
          <cell r="AM83"/>
          <cell r="AN83">
            <v>11</v>
          </cell>
          <cell r="AO83"/>
          <cell r="AP83" t="str">
            <v>N.A.</v>
          </cell>
          <cell r="AQ83" t="str">
            <v>N.A.</v>
          </cell>
          <cell r="AR83" t="str">
            <v>N.A.</v>
          </cell>
          <cell r="AS83" t="str">
            <v>N.A.</v>
          </cell>
          <cell r="AT83" t="str">
            <v>0370-2025</v>
          </cell>
          <cell r="AU83">
            <v>82</v>
          </cell>
          <cell r="AV83" t="str">
            <v>082_C3937-2025</v>
          </cell>
          <cell r="AW83">
            <v>45747</v>
          </cell>
          <cell r="AX83">
            <v>45754</v>
          </cell>
          <cell r="AY83" t="str">
            <v>SI</v>
          </cell>
          <cell r="AZ83">
            <v>45754</v>
          </cell>
          <cell r="BA83">
            <v>45755</v>
          </cell>
          <cell r="BB83">
            <v>45755</v>
          </cell>
          <cell r="BC83" t="str">
            <v>082 C3937-2025 FUNDACIÓN CULTURAL Y AMBIENTAL EL TRANQUERO</v>
          </cell>
          <cell r="BD83">
            <v>45754</v>
          </cell>
          <cell r="BE83">
            <v>45754</v>
          </cell>
          <cell r="BF83" t="str">
            <v>RES. 0370-2025 PAGO 1 G082 C3937-2025</v>
          </cell>
          <cell r="BG83" t="str">
            <v>038_CERTIFICADO_PRIMER_PAGO_082_REG_C3937-2025</v>
          </cell>
          <cell r="BH83">
            <v>45756</v>
          </cell>
          <cell r="BI83">
            <v>45761</v>
          </cell>
          <cell r="BJ83"/>
        </row>
        <row r="84">
          <cell r="D84" t="str">
            <v>C8456-2025</v>
          </cell>
          <cell r="E84" t="str">
            <v>ONG ARTE DE SION</v>
          </cell>
          <cell r="F84" t="str">
            <v>FUNCIONES ESTELARES - GIRA TEATRAL DEPARTAMENTAL 2025</v>
          </cell>
          <cell r="G84" t="str">
            <v>DEPARTAMENTAL</v>
          </cell>
          <cell r="H84" t="str">
            <v>Eje 3. Circulación de las artes, las culturas y patrimonios.</v>
          </cell>
          <cell r="I84" t="str">
            <v>Teatro</v>
          </cell>
          <cell r="J84" t="str">
            <v>Privado</v>
          </cell>
          <cell r="K84" t="str">
            <v>Personas jurídicas sin ánimo de lucro de naturaleza privada (fundaciones, asociaciones, corporaciones, organizaciones de base legalmente constituidas, entre otras).</v>
          </cell>
          <cell r="L84">
            <v>45743</v>
          </cell>
          <cell r="M84">
            <v>45767</v>
          </cell>
          <cell r="N84">
            <v>45689</v>
          </cell>
          <cell r="O84">
            <v>45809</v>
          </cell>
          <cell r="P84">
            <v>4</v>
          </cell>
          <cell r="Q84">
            <v>24522000</v>
          </cell>
          <cell r="R84"/>
          <cell r="S84">
            <v>24522000</v>
          </cell>
          <cell r="T84" t="str">
            <v>9006530521</v>
          </cell>
          <cell r="U84" t="str">
            <v>YILBER ARLEX ARIZA ACOSTA</v>
          </cell>
          <cell r="V84" t="str">
            <v>3163266119</v>
          </cell>
          <cell r="W84" t="str">
            <v>3163266119</v>
          </cell>
          <cell r="X84" t="str">
            <v>ongartedesion@hotmail.com</v>
          </cell>
          <cell r="Y84" t="str">
            <v>JOSE GREGORIO  LIZ LASSO</v>
          </cell>
          <cell r="Z84" t="str">
            <v>3163266119</v>
          </cell>
          <cell r="AA84" t="str">
            <v>gregoriocasting@gmail.com</v>
          </cell>
          <cell r="AB84" t="str">
            <v>LEIDY JAZMIN BUITRAGO CAPERA</v>
          </cell>
          <cell r="AC84" t="str">
            <v>lbuitragoc@mincultura.gov.co</v>
          </cell>
          <cell r="AD84">
            <v>45721</v>
          </cell>
          <cell r="AE84" t="str">
            <v>C8456-2025</v>
          </cell>
          <cell r="AF84" t="str">
            <v>Ganadores 2025</v>
          </cell>
          <cell r="AG84">
            <v>45726</v>
          </cell>
          <cell r="AH84">
            <v>45727</v>
          </cell>
          <cell r="AI84" t="str">
            <v>SI</v>
          </cell>
          <cell r="AJ84" t="str">
            <v>BANCOLOMBIA S.A.</v>
          </cell>
          <cell r="AK84" t="str">
            <v>AHR</v>
          </cell>
          <cell r="AL84">
            <v>82800044916</v>
          </cell>
          <cell r="AM84"/>
          <cell r="AN84">
            <v>18</v>
          </cell>
          <cell r="AO84"/>
          <cell r="AP84" t="str">
            <v>N.A.</v>
          </cell>
          <cell r="AQ84" t="str">
            <v>N.A.</v>
          </cell>
          <cell r="AR84" t="str">
            <v>N.A.</v>
          </cell>
          <cell r="AS84" t="str">
            <v>N.A.</v>
          </cell>
          <cell r="AT84" t="str">
            <v>0370-2025</v>
          </cell>
          <cell r="AU84">
            <v>83</v>
          </cell>
          <cell r="AV84" t="str">
            <v>083_C8456-2025</v>
          </cell>
          <cell r="AW84">
            <v>45747</v>
          </cell>
          <cell r="AX84">
            <v>45761</v>
          </cell>
          <cell r="AY84" t="str">
            <v>SI</v>
          </cell>
          <cell r="AZ84">
            <v>45761</v>
          </cell>
          <cell r="BA84">
            <v>45761</v>
          </cell>
          <cell r="BB84">
            <v>45762</v>
          </cell>
          <cell r="BC84" t="str">
            <v>083 C8456-2025 ONG ARTE DE SION</v>
          </cell>
          <cell r="BD84">
            <v>45761</v>
          </cell>
          <cell r="BE84">
            <v>45761</v>
          </cell>
          <cell r="BF84" t="str">
            <v>RES. 0370-2025 PAGO 1 G083 C8456-2025</v>
          </cell>
          <cell r="BG84" t="str">
            <v>038_CERTIFICADO_PRIMER_PAGO_083_REG_C8456-2025</v>
          </cell>
          <cell r="BH84">
            <v>45756</v>
          </cell>
          <cell r="BI84">
            <v>45772</v>
          </cell>
          <cell r="BJ84"/>
        </row>
        <row r="85">
          <cell r="D85" t="str">
            <v>C8061-2025</v>
          </cell>
          <cell r="E85" t="str">
            <v>ASOCIACION DE ARTESANAS (OS) INDIGENAS KANKUAMAS ASOARKA</v>
          </cell>
          <cell r="F85" t="str">
            <v>FORTALECIMIENTO DE LAS PRÁCTICAS CULTURALES, ANCESTRALES DEL PUEBLO INDÍGENA KANKUAMO, POR MEDIO DE LA TRASMISIÓN DE SABERES SOBRE LAS TÉCNICAS PROPIAS EN LA SIEMBRA DEL FIQUE Y PROCESO DE EXTRACCIÓN DE LA FIBRA (MAKANEO) QUE GARANTICEN LOS PROCESOS IDENTITARIOS DE LAS GENERACIONES PRESENTES.</v>
          </cell>
          <cell r="G85" t="str">
            <v>DEPARTAMENTAL</v>
          </cell>
          <cell r="H85" t="str">
            <v>Eje 2. Formación: artes, culturas y saberes para la vida.</v>
          </cell>
          <cell r="I85" t="str">
            <v>Patrimonio cultural inmaterial asociado a los espacios culturales</v>
          </cell>
          <cell r="J85" t="str">
            <v>Privado</v>
          </cell>
          <cell r="K85" t="str">
            <v>Personas jurídicas sin ánimo de lucro de naturaleza privada (fundaciones, asociaciones, corporaciones, organizaciones de base legalmente constituidas, entre otras).</v>
          </cell>
          <cell r="L85"/>
          <cell r="M85"/>
          <cell r="N85">
            <v>45689</v>
          </cell>
          <cell r="O85">
            <v>45838</v>
          </cell>
          <cell r="P85">
            <v>4</v>
          </cell>
          <cell r="Q85">
            <v>29442000</v>
          </cell>
          <cell r="R85"/>
          <cell r="S85">
            <v>29442000</v>
          </cell>
          <cell r="T85" t="str">
            <v>9001163585</v>
          </cell>
          <cell r="U85" t="str">
            <v>CAROLINA ISABEL SEQUEDA ARIAS</v>
          </cell>
          <cell r="V85" t="str">
            <v>3144107129</v>
          </cell>
          <cell r="W85" t="str">
            <v>3215111324</v>
          </cell>
          <cell r="X85" t="str">
            <v>artesaniaskankuamas@hotmail.com</v>
          </cell>
          <cell r="Y85" t="str">
            <v>CAROLINA ISABEL SEQUEDA ARIAS</v>
          </cell>
          <cell r="Z85" t="str">
            <v>3215111324</v>
          </cell>
          <cell r="AA85" t="str">
            <v>carokankui@gmail.com</v>
          </cell>
          <cell r="AB85" t="str">
            <v>MARIA CRISTINA MORALES</v>
          </cell>
          <cell r="AC85" t="str">
            <v>fmorales@mincultura.gov.co</v>
          </cell>
          <cell r="AD85">
            <v>45721</v>
          </cell>
          <cell r="AE85" t="str">
            <v>C8061-2025</v>
          </cell>
          <cell r="AF85" t="str">
            <v>Ganadores 2025</v>
          </cell>
          <cell r="AG85">
            <v>45722</v>
          </cell>
          <cell r="AH85">
            <v>45728</v>
          </cell>
          <cell r="AI85" t="str">
            <v>SI</v>
          </cell>
          <cell r="AJ85" t="str">
            <v>BANCOLOMBIA S.A.</v>
          </cell>
          <cell r="AK85" t="str">
            <v>AHR</v>
          </cell>
          <cell r="AL85" t="str">
            <v>19700004556</v>
          </cell>
          <cell r="AM85"/>
          <cell r="AN85">
            <v>13</v>
          </cell>
          <cell r="AO85"/>
          <cell r="AP85" t="str">
            <v>N.A.</v>
          </cell>
          <cell r="AQ85" t="str">
            <v>N.A.</v>
          </cell>
          <cell r="AR85" t="str">
            <v>N.A.</v>
          </cell>
          <cell r="AS85" t="str">
            <v>N.A.</v>
          </cell>
          <cell r="AT85" t="str">
            <v>0370-2025</v>
          </cell>
          <cell r="AU85">
            <v>84</v>
          </cell>
          <cell r="AV85" t="str">
            <v>084_C8061-2025</v>
          </cell>
          <cell r="AW85">
            <v>45747</v>
          </cell>
          <cell r="AX85">
            <v>45752</v>
          </cell>
          <cell r="AY85" t="str">
            <v>SI</v>
          </cell>
          <cell r="AZ85">
            <v>45754</v>
          </cell>
          <cell r="BA85">
            <v>45754</v>
          </cell>
          <cell r="BB85">
            <v>45755</v>
          </cell>
          <cell r="BC85" t="str">
            <v>084 C8061-2025 ASOCIACION DE ARTESANAS (OS) INDIGENAS KANKUAMAS ASOARKA</v>
          </cell>
          <cell r="BD85">
            <v>45749</v>
          </cell>
          <cell r="BE85">
            <v>45749</v>
          </cell>
          <cell r="BF85" t="str">
            <v>RES. 0370-2025 PAGO 1 G084 C8061-2025</v>
          </cell>
          <cell r="BG85" t="str">
            <v>038_CERTIFICADO_PRIMER_PAGO_084_REG_C8061-2025</v>
          </cell>
          <cell r="BH85">
            <v>45756</v>
          </cell>
          <cell r="BI85">
            <v>45779</v>
          </cell>
          <cell r="BJ85"/>
        </row>
        <row r="86">
          <cell r="D86" t="str">
            <v>C6403-2025</v>
          </cell>
          <cell r="E86" t="str">
            <v>FUNDACION WARAPAZ</v>
          </cell>
          <cell r="F86" t="str">
            <v>ACACIAS AL MUSEO "CONSTRUYENDO IDENTIDAD Y MEMORIA PARA LA PAZ"</v>
          </cell>
          <cell r="G86" t="str">
            <v>DEPARTAMENTAL</v>
          </cell>
          <cell r="H86" t="str">
            <v>Eje 4. Proyectos artísticos, culturales y patrimoniales que contribuyan a la construcción y consolidación de la paz.</v>
          </cell>
          <cell r="I86" t="str">
            <v>Museología y museografía</v>
          </cell>
          <cell r="J86" t="str">
            <v>Privado</v>
          </cell>
          <cell r="K86" t="str">
            <v>Personas jurídicas sin ánimo de lucro de naturaleza privada (fundaciones, asociaciones, corporaciones, organizaciones de base legalmente constituidas, entre otras).</v>
          </cell>
          <cell r="L86">
            <v>45762</v>
          </cell>
          <cell r="M86">
            <v>45763</v>
          </cell>
          <cell r="N86">
            <v>45672</v>
          </cell>
          <cell r="O86">
            <v>45868</v>
          </cell>
          <cell r="P86">
            <v>4</v>
          </cell>
          <cell r="Q86">
            <v>22197000</v>
          </cell>
          <cell r="R86"/>
          <cell r="S86">
            <v>22197000</v>
          </cell>
          <cell r="T86" t="str">
            <v>9018348683</v>
          </cell>
          <cell r="U86" t="str">
            <v>EYMAR JULIAN SILVA ORTEGA</v>
          </cell>
          <cell r="V86" t="str">
            <v>3219416247</v>
          </cell>
          <cell r="W86" t="str">
            <v>3219416247</v>
          </cell>
          <cell r="X86" t="str">
            <v>funwarapaz@gmail.com</v>
          </cell>
          <cell r="Y86" t="str">
            <v>RODRIGO STEBAN SORIANO ORTIZ</v>
          </cell>
          <cell r="Z86" t="str">
            <v>3172226175</v>
          </cell>
          <cell r="AA86" t="str">
            <v>steban4647@gmail.com</v>
          </cell>
          <cell r="AB86" t="str">
            <v>MIGUEL ANGEL RINCÓN</v>
          </cell>
          <cell r="AC86" t="str">
            <v>mrincons@mincultura.gov.co</v>
          </cell>
          <cell r="AD86">
            <v>45721</v>
          </cell>
          <cell r="AE86" t="str">
            <v>C6403-2025</v>
          </cell>
          <cell r="AF86" t="str">
            <v>Ganadores 2025</v>
          </cell>
          <cell r="AG86">
            <v>45722</v>
          </cell>
          <cell r="AH86">
            <v>45728</v>
          </cell>
          <cell r="AI86" t="str">
            <v>SI</v>
          </cell>
          <cell r="AJ86" t="str">
            <v>BANCOLOMBIA S.A.</v>
          </cell>
          <cell r="AK86" t="str">
            <v>AHR</v>
          </cell>
          <cell r="AL86" t="str">
            <v>45300006811</v>
          </cell>
          <cell r="AM86"/>
          <cell r="AN86">
            <v>19</v>
          </cell>
          <cell r="AO86"/>
          <cell r="AP86" t="str">
            <v>N.A.</v>
          </cell>
          <cell r="AQ86" t="str">
            <v>N.A.</v>
          </cell>
          <cell r="AR86" t="str">
            <v>N.A.</v>
          </cell>
          <cell r="AS86" t="str">
            <v>N.A.</v>
          </cell>
          <cell r="AT86" t="str">
            <v>0370-2025</v>
          </cell>
          <cell r="AU86">
            <v>85</v>
          </cell>
          <cell r="AV86" t="str">
            <v>085_C6403-2025</v>
          </cell>
          <cell r="AW86">
            <v>45747</v>
          </cell>
          <cell r="AX86">
            <v>45758</v>
          </cell>
          <cell r="AY86" t="str">
            <v>SI</v>
          </cell>
          <cell r="AZ86">
            <v>45758</v>
          </cell>
          <cell r="BA86">
            <v>45759</v>
          </cell>
          <cell r="BB86">
            <v>45761</v>
          </cell>
          <cell r="BC86" t="str">
            <v>085 C6403-2025 FUNDACION WARAPAZ</v>
          </cell>
          <cell r="BD86">
            <v>45749</v>
          </cell>
          <cell r="BE86">
            <v>45749</v>
          </cell>
          <cell r="BF86" t="str">
            <v>RES. 0370-2025 PAGO 1 G085 C6403-2025</v>
          </cell>
          <cell r="BG86" t="str">
            <v>038_CERTIFICADO_PRIMER_PAGO_085_REG_C6403-2025</v>
          </cell>
          <cell r="BH86">
            <v>45756</v>
          </cell>
          <cell r="BI86">
            <v>45772</v>
          </cell>
          <cell r="BJ86"/>
        </row>
        <row r="87">
          <cell r="D87" t="str">
            <v>C4916-2025</v>
          </cell>
          <cell r="E87" t="str">
            <v>CORPORACION PARA LA GESTION Y EL FOMENTO DEL TURISMO Y LA CULTURA</v>
          </cell>
          <cell r="F87" t="str">
            <v>ENCUENTRO DE ALFAREROS Y CULTURA GUANE: PRESERVANDO LA TRADICIÓN Y EL PATRIMONIO DE PALOMITAS EN FLORIDABLANCA, ÁREA METROPOLITANA DE BUCARAMANGA, SANTANDER.</v>
          </cell>
          <cell r="G87" t="str">
            <v>DEPARTAMENTAL</v>
          </cell>
          <cell r="H87" t="str">
            <v>Eje 1. Desarrollo y fortalecimiento de proyectos culturales, artísticos o del patrimonio cultural.</v>
          </cell>
          <cell r="I87" t="str">
            <v>Técnicas y tradiciones asociadas a la fabricación de objetos artesanales</v>
          </cell>
          <cell r="J87" t="str">
            <v>Privado</v>
          </cell>
          <cell r="K87" t="str">
            <v>Personas jurídicas sin ánimo de lucro de naturaleza privada (fundaciones, asociaciones, corporaciones, organizaciones de base legalmente constituidas, entre otras).</v>
          </cell>
          <cell r="L87">
            <v>45763</v>
          </cell>
          <cell r="M87">
            <v>45764</v>
          </cell>
          <cell r="N87">
            <v>45689</v>
          </cell>
          <cell r="O87">
            <v>45808</v>
          </cell>
          <cell r="P87">
            <v>4</v>
          </cell>
          <cell r="Q87">
            <v>25190000</v>
          </cell>
          <cell r="R87"/>
          <cell r="S87">
            <v>25190000</v>
          </cell>
          <cell r="T87" t="str">
            <v>9013213824</v>
          </cell>
          <cell r="U87" t="str">
            <v>JHON JAIRO ARDILA CORREA</v>
          </cell>
          <cell r="V87" t="str">
            <v>3223116548</v>
          </cell>
          <cell r="W87" t="str">
            <v>3223116548</v>
          </cell>
          <cell r="X87" t="str">
            <v>impulsatur@gmail.com</v>
          </cell>
          <cell r="Y87" t="str">
            <v>JOSEFINA SIERRA DELGADO</v>
          </cell>
          <cell r="Z87" t="str">
            <v>3103459679</v>
          </cell>
          <cell r="AA87" t="str">
            <v>josefinasierrad@hotmail.com</v>
          </cell>
          <cell r="AB87" t="str">
            <v>NICÓLAS HERNÁNDEZ</v>
          </cell>
          <cell r="AC87" t="str">
            <v>nhernandezn@mincultura.gov.co</v>
          </cell>
          <cell r="AD87">
            <v>45721</v>
          </cell>
          <cell r="AE87" t="str">
            <v>C4916-2025</v>
          </cell>
          <cell r="AF87" t="str">
            <v>Ganadores 2025</v>
          </cell>
          <cell r="AG87">
            <v>45723</v>
          </cell>
          <cell r="AH87">
            <v>45727</v>
          </cell>
          <cell r="AI87" t="str">
            <v>SI</v>
          </cell>
          <cell r="AJ87" t="str">
            <v>BCSC S A</v>
          </cell>
          <cell r="AK87" t="str">
            <v>AHR</v>
          </cell>
          <cell r="AL87" t="str">
            <v>24135923409</v>
          </cell>
          <cell r="AM87"/>
          <cell r="AN87">
            <v>28</v>
          </cell>
          <cell r="AO87"/>
          <cell r="AP87" t="str">
            <v>N.A.</v>
          </cell>
          <cell r="AQ87" t="str">
            <v>N.A.</v>
          </cell>
          <cell r="AR87" t="str">
            <v>N.A.</v>
          </cell>
          <cell r="AS87" t="str">
            <v>N.A.</v>
          </cell>
          <cell r="AT87" t="str">
            <v>0370-2025</v>
          </cell>
          <cell r="AU87">
            <v>86</v>
          </cell>
          <cell r="AV87" t="str">
            <v>086_C4916-2025</v>
          </cell>
          <cell r="AW87">
            <v>45747</v>
          </cell>
          <cell r="AX87">
            <v>45775</v>
          </cell>
          <cell r="AY87" t="str">
            <v>SI</v>
          </cell>
          <cell r="AZ87">
            <v>45775</v>
          </cell>
          <cell r="BA87">
            <v>45776</v>
          </cell>
          <cell r="BB87">
            <v>45776</v>
          </cell>
          <cell r="BC87" t="str">
            <v>086 C4916-2025 CORPORACION PARA LA GESTION Y EL FOMENTO DEL TURISMO Y LA CULTURA</v>
          </cell>
          <cell r="BD87"/>
          <cell r="BE87"/>
          <cell r="BF87" t="str">
            <v>RES. 0370-2025 PAGO 1 G086 C4916-2025</v>
          </cell>
          <cell r="BG87" t="str">
            <v>038_CERTIFICADO_PRIMER_PAGO_086_REG_C4916-2025</v>
          </cell>
          <cell r="BH87">
            <v>45756</v>
          </cell>
          <cell r="BI87">
            <v>45784</v>
          </cell>
          <cell r="BJ87"/>
        </row>
        <row r="88">
          <cell r="D88" t="str">
            <v>C8831-2025</v>
          </cell>
          <cell r="E88" t="str">
            <v>ASOCIACION DE PEQUEÑOS PRODUCTORES AGROPECUARIOS ACUICOLAS FORESTALES Y AMBIENTALES DE VENERO</v>
          </cell>
          <cell r="F88" t="str">
            <v>PRIMER FESTIVAL DEL MANGO "CON AROMA Y SABOR DEL CAMPO"</v>
          </cell>
          <cell r="G88" t="str">
            <v>DEPARTAMENTAL</v>
          </cell>
          <cell r="H88" t="str">
            <v>Eje 1. Desarrollo y fortalecimiento de proyectos culturales, artísticos o del patrimonio cultural.</v>
          </cell>
          <cell r="I88" t="str">
            <v>Música</v>
          </cell>
          <cell r="J88" t="str">
            <v>Privado</v>
          </cell>
          <cell r="K88" t="str">
            <v>Personas jurídicas sin ánimo de lucro de naturaleza privada (fundaciones, asociaciones, corporaciones, organizaciones de base legalmente constituidas, entre otras).</v>
          </cell>
          <cell r="L88">
            <v>45722</v>
          </cell>
          <cell r="M88">
            <v>45753</v>
          </cell>
          <cell r="N88">
            <v>45722</v>
          </cell>
          <cell r="O88">
            <v>45781</v>
          </cell>
          <cell r="P88">
            <v>4</v>
          </cell>
          <cell r="Q88">
            <v>25510000</v>
          </cell>
          <cell r="R88"/>
          <cell r="S88">
            <v>25510000</v>
          </cell>
          <cell r="T88" t="str">
            <v>9014047777</v>
          </cell>
          <cell r="U88" t="str">
            <v>TIRSO JOSE PATIÑO RIVERA</v>
          </cell>
          <cell r="V88" t="str">
            <v>3209121961</v>
          </cell>
          <cell r="W88" t="str">
            <v>3209121961</v>
          </cell>
          <cell r="X88" t="str">
            <v>deimerjim@hotmail.com</v>
          </cell>
          <cell r="Y88" t="str">
            <v>TIRSO JOSE PATIÑO RIVERA</v>
          </cell>
          <cell r="Z88" t="str">
            <v>3216644895</v>
          </cell>
          <cell r="AA88" t="str">
            <v>productoresagropecuariosa@gmail.com</v>
          </cell>
          <cell r="AB88" t="str">
            <v>NICÓLAS RODRÍGUEZ</v>
          </cell>
          <cell r="AC88" t="str">
            <v>nrodriguezd@mincultura.gov.co</v>
          </cell>
          <cell r="AD88">
            <v>45721</v>
          </cell>
          <cell r="AE88" t="str">
            <v>C8831-2025</v>
          </cell>
          <cell r="AF88" t="str">
            <v>Ganadores 2025</v>
          </cell>
          <cell r="AG88">
            <v>45727</v>
          </cell>
          <cell r="AH88">
            <v>45730</v>
          </cell>
          <cell r="AI88" t="str">
            <v>SI</v>
          </cell>
          <cell r="AJ88" t="str">
            <v>BANCOLOMBIA S.A.</v>
          </cell>
          <cell r="AK88" t="str">
            <v>AHR</v>
          </cell>
          <cell r="AL88" t="str">
            <v>74800006382</v>
          </cell>
          <cell r="AM88"/>
          <cell r="AN88">
            <v>21</v>
          </cell>
          <cell r="AO88"/>
          <cell r="AP88" t="str">
            <v>N.A.</v>
          </cell>
          <cell r="AQ88" t="str">
            <v>N.A.</v>
          </cell>
          <cell r="AR88" t="str">
            <v>N.A.</v>
          </cell>
          <cell r="AS88" t="str">
            <v>N.A.</v>
          </cell>
          <cell r="AT88" t="str">
            <v>0370-2025</v>
          </cell>
          <cell r="AU88">
            <v>87</v>
          </cell>
          <cell r="AV88" t="str">
            <v>087_C8831-2025</v>
          </cell>
          <cell r="AW88">
            <v>45747</v>
          </cell>
          <cell r="AX88">
            <v>45763</v>
          </cell>
          <cell r="AY88" t="str">
            <v>SI</v>
          </cell>
          <cell r="AZ88">
            <v>45772</v>
          </cell>
          <cell r="BA88">
            <v>45775</v>
          </cell>
          <cell r="BB88">
            <v>45776</v>
          </cell>
          <cell r="BC88" t="str">
            <v>087 C8831-2025 ASOCIACION DE PEQUEÑOS PRODUCTORES AGROPECUARIOS ACUICOLAS FORESTALES Y AMBIENTALES DE VENERO</v>
          </cell>
          <cell r="BD88">
            <v>45754</v>
          </cell>
          <cell r="BE88">
            <v>45754</v>
          </cell>
          <cell r="BF88" t="str">
            <v>RES. 0370-2025 PAGO 1 G087 C8831-2025</v>
          </cell>
          <cell r="BG88" t="str">
            <v>038_CERTIFICADO_PRIMER_PAGO_087_REG_C8831-2025</v>
          </cell>
          <cell r="BH88">
            <v>45756</v>
          </cell>
          <cell r="BI88">
            <v>45799</v>
          </cell>
          <cell r="BJ88" t="str">
            <v>POLIZA CORREGIDA 28/09/2025</v>
          </cell>
        </row>
        <row r="89">
          <cell r="D89" t="str">
            <v>C7260-2025</v>
          </cell>
          <cell r="E89" t="str">
            <v>AGRUPACIÓN ESCENICA GUADAJIRA</v>
          </cell>
          <cell r="F89" t="str">
            <v>26° FESTIVAL JUVENIL DE TEATRO "GUSTAVO ANDRADE RIVERA"</v>
          </cell>
          <cell r="G89" t="str">
            <v>DEPARTAMENTAL</v>
          </cell>
          <cell r="H89" t="str">
            <v>Eje 1. Desarrollo y fortalecimiento de proyectos culturales, artísticos o del patrimonio cultural.</v>
          </cell>
          <cell r="I89" t="str">
            <v>Teatro</v>
          </cell>
          <cell r="J89" t="str">
            <v>Privado</v>
          </cell>
          <cell r="K89" t="str">
            <v>Personas jurídicas sin ánimo de lucro de naturaleza privada (fundaciones, asociaciones, corporaciones, organizaciones de base legalmente constituidas, entre otras).</v>
          </cell>
          <cell r="L89">
            <v>45766</v>
          </cell>
          <cell r="M89">
            <v>45773</v>
          </cell>
          <cell r="N89">
            <v>45677</v>
          </cell>
          <cell r="O89">
            <v>45797</v>
          </cell>
          <cell r="P89">
            <v>4</v>
          </cell>
          <cell r="Q89">
            <v>25765000</v>
          </cell>
          <cell r="R89"/>
          <cell r="S89">
            <v>25765000</v>
          </cell>
          <cell r="T89" t="str">
            <v>8130003369</v>
          </cell>
          <cell r="U89" t="str">
            <v>ENRIQUE ARCINIEGAS CECHAGUA</v>
          </cell>
          <cell r="V89" t="str">
            <v>6088643788</v>
          </cell>
          <cell r="W89" t="str">
            <v>3208678387</v>
          </cell>
          <cell r="X89" t="str">
            <v>teatroguadajira@hotmail.com</v>
          </cell>
          <cell r="Y89" t="str">
            <v>MARIA EUGENIA NARANJO</v>
          </cell>
          <cell r="Z89" t="str">
            <v>3208678387</v>
          </cell>
          <cell r="AA89" t="str">
            <v>teatroguadajira@hotmail.com</v>
          </cell>
          <cell r="AB89" t="str">
            <v>OSCAR RESTREPO ERAZO</v>
          </cell>
          <cell r="AC89" t="str">
            <v>orestrepo@mincultura.gov.co</v>
          </cell>
          <cell r="AD89">
            <v>45721</v>
          </cell>
          <cell r="AE89" t="str">
            <v>C7260-2025</v>
          </cell>
          <cell r="AF89" t="str">
            <v>Ganadores 2025</v>
          </cell>
          <cell r="AG89">
            <v>45728</v>
          </cell>
          <cell r="AH89">
            <v>45728</v>
          </cell>
          <cell r="AI89" t="str">
            <v>SI</v>
          </cell>
          <cell r="AJ89" t="str">
            <v>BANCOLOMBIA S.A.</v>
          </cell>
          <cell r="AK89" t="str">
            <v>AHR</v>
          </cell>
          <cell r="AL89">
            <v>81692304583</v>
          </cell>
          <cell r="AM89"/>
          <cell r="AN89">
            <v>19</v>
          </cell>
          <cell r="AO89"/>
          <cell r="AP89" t="str">
            <v>N.A.</v>
          </cell>
          <cell r="AQ89" t="str">
            <v>N.A.</v>
          </cell>
          <cell r="AR89" t="str">
            <v>N.A.</v>
          </cell>
          <cell r="AS89" t="str">
            <v>N.A.</v>
          </cell>
          <cell r="AT89" t="str">
            <v>0370-2025</v>
          </cell>
          <cell r="AU89">
            <v>88</v>
          </cell>
          <cell r="AV89" t="str">
            <v>088_C7260-2025</v>
          </cell>
          <cell r="AW89">
            <v>45747</v>
          </cell>
          <cell r="AX89">
            <v>45757</v>
          </cell>
          <cell r="AY89" t="str">
            <v>SI</v>
          </cell>
          <cell r="AZ89"/>
          <cell r="BA89"/>
          <cell r="BB89">
            <v>45756</v>
          </cell>
          <cell r="BC89" t="str">
            <v>088 C7260-2025 AGRUPACIÓN ESCENICA GUADAJIRA</v>
          </cell>
          <cell r="BD89"/>
          <cell r="BE89"/>
          <cell r="BF89" t="str">
            <v>RES. 0370-2025 PAGO 1 G088 C7260-2025</v>
          </cell>
          <cell r="BG89" t="str">
            <v>038_CERTIFICADO_PRIMER_PAGO_088_REG_C7260-2025</v>
          </cell>
          <cell r="BH89">
            <v>45756</v>
          </cell>
          <cell r="BI89">
            <v>45779</v>
          </cell>
          <cell r="BJ89"/>
        </row>
        <row r="90">
          <cell r="D90" t="str">
            <v>C5429-2025</v>
          </cell>
          <cell r="E90" t="str">
            <v>JUNTA DE  ACCIÓN COMUNAL DE LA URBANIZACIÓN BELLA VISTA</v>
          </cell>
          <cell r="F90" t="str">
            <v>ARTE DE LA EXPRESIÓN VERBAL Y ESCRITA TRADICIONAL</v>
          </cell>
          <cell r="G90" t="str">
            <v>DEPARTAMENTAL</v>
          </cell>
          <cell r="H90" t="str">
            <v>Eje 2. Formación: artes, culturas y saberes para la vida.</v>
          </cell>
          <cell r="I90" t="str">
            <v>Literatura</v>
          </cell>
          <cell r="J90" t="str">
            <v>Privado</v>
          </cell>
          <cell r="K90" t="str">
            <v>Organismos de acción comunal (Junta de Acción Comunal, Junta de Vivienda Comunitaria, Asociación de Juntas de Acción Comunal, Federaciones de Acción Comunal y Confederación Nacional de Acción Comunal)</v>
          </cell>
          <cell r="L90"/>
          <cell r="M90"/>
          <cell r="N90">
            <v>45669</v>
          </cell>
          <cell r="O90">
            <v>45814</v>
          </cell>
          <cell r="P90">
            <v>4</v>
          </cell>
          <cell r="Q90">
            <v>39480000</v>
          </cell>
          <cell r="R90"/>
          <cell r="S90">
            <v>39480000</v>
          </cell>
          <cell r="T90" t="str">
            <v>9002535818</v>
          </cell>
          <cell r="U90" t="str">
            <v>JUAN CARLOS IGUARAN IBARRA</v>
          </cell>
          <cell r="V90" t="str">
            <v>3007466479</v>
          </cell>
          <cell r="W90" t="str">
            <v>3007466479</v>
          </cell>
          <cell r="X90" t="str">
            <v>jacubellavista2023@gmail.com</v>
          </cell>
          <cell r="Y90" t="str">
            <v>JORGE QUINTO IGUARAN IBARRA</v>
          </cell>
          <cell r="Z90" t="str">
            <v>3017529695</v>
          </cell>
          <cell r="AA90" t="str">
            <v>jorgeiguaran5@hotmail.com</v>
          </cell>
          <cell r="AB90" t="str">
            <v>SANTIAGO USTARIZ</v>
          </cell>
          <cell r="AC90" t="str">
            <v>sustariz@mincultura.gov.co</v>
          </cell>
          <cell r="AD90">
            <v>45721</v>
          </cell>
          <cell r="AE90" t="str">
            <v>C5429-2025</v>
          </cell>
          <cell r="AF90" t="str">
            <v>Ganadores 2025</v>
          </cell>
          <cell r="AG90">
            <v>45723</v>
          </cell>
          <cell r="AH90"/>
          <cell r="AI90" t="str">
            <v>SI</v>
          </cell>
          <cell r="AJ90" t="str">
            <v>BANCO DE BOGOTA S. A.</v>
          </cell>
          <cell r="AK90" t="str">
            <v>AHR</v>
          </cell>
          <cell r="AL90" t="str">
            <v>530624683</v>
          </cell>
          <cell r="AM90"/>
          <cell r="AN90">
            <v>20</v>
          </cell>
          <cell r="AO90"/>
          <cell r="AP90" t="str">
            <v>N.A.</v>
          </cell>
          <cell r="AQ90" t="str">
            <v>N.A.</v>
          </cell>
          <cell r="AR90" t="str">
            <v>N.A.</v>
          </cell>
          <cell r="AS90" t="str">
            <v>N.A.</v>
          </cell>
          <cell r="AT90" t="str">
            <v>0370-2025</v>
          </cell>
          <cell r="AU90">
            <v>89</v>
          </cell>
          <cell r="AV90" t="str">
            <v>089_C5429-2025</v>
          </cell>
          <cell r="AW90">
            <v>45747</v>
          </cell>
          <cell r="AX90">
            <v>45758</v>
          </cell>
          <cell r="AY90" t="str">
            <v>SI</v>
          </cell>
          <cell r="AZ90"/>
          <cell r="BA90"/>
          <cell r="BB90">
            <v>45758</v>
          </cell>
          <cell r="BC90" t="str">
            <v>089 C5429-2025 JUNTA DE  ACCIÓN COMUNAL DE LA URBANIZACIÓN BELLA VISTA</v>
          </cell>
          <cell r="BD90">
            <v>45757</v>
          </cell>
          <cell r="BE90">
            <v>45757</v>
          </cell>
          <cell r="BF90" t="str">
            <v>RES. 0370-2025 PAGO 1 G089 C5429-2025</v>
          </cell>
          <cell r="BG90" t="str">
            <v>038_CERTIFICADO_PRIMER_PAGO_089_REG_C5429-2025</v>
          </cell>
          <cell r="BH90">
            <v>45756</v>
          </cell>
          <cell r="BI90">
            <v>45792</v>
          </cell>
          <cell r="BJ90"/>
        </row>
        <row r="91">
          <cell r="D91" t="str">
            <v>C6773-2025</v>
          </cell>
          <cell r="E91" t="str">
            <v>FUNDACION FESTIVAL INTERNACIONAL DE MUSICA VALLENATO/CUMBIA Y OTRAS ACTIVIDADES CULTURALES</v>
          </cell>
          <cell r="F91" t="str">
            <v>FESTAS PATRONALES DEL CORREGIMIENTO DE SABANAS DEL FIRME EN  HONOR A JESUS DE NAZARET.</v>
          </cell>
          <cell r="G91" t="str">
            <v>DEPARTAMENTAL</v>
          </cell>
          <cell r="H91" t="str">
            <v>Eje 1. Desarrollo y fortalecimiento de proyectos culturales, artísticos o del patrimonio cultural.</v>
          </cell>
          <cell r="I91" t="str">
            <v>Eventos religiosos tradicionales de carácter colectivo</v>
          </cell>
          <cell r="J91" t="str">
            <v>Privado</v>
          </cell>
          <cell r="K91" t="str">
            <v>Personas jurídicas sin ánimo de lucro de naturaleza privada (fundaciones, asociaciones, corporaciones, organizaciones de base legalmente constituidas, entre otras).</v>
          </cell>
          <cell r="L91">
            <v>45766</v>
          </cell>
          <cell r="M91">
            <v>45768</v>
          </cell>
          <cell r="N91">
            <v>45691</v>
          </cell>
          <cell r="O91">
            <v>45800</v>
          </cell>
          <cell r="P91">
            <v>4</v>
          </cell>
          <cell r="Q91">
            <v>17742000</v>
          </cell>
          <cell r="R91"/>
          <cell r="S91">
            <v>17742000</v>
          </cell>
          <cell r="T91" t="str">
            <v>9006916617</v>
          </cell>
          <cell r="U91" t="str">
            <v>LUIS ALFREDO SEHUANES URZOLA</v>
          </cell>
          <cell r="V91" t="str">
            <v>3002997989</v>
          </cell>
          <cell r="W91" t="str">
            <v>3002997989</v>
          </cell>
          <cell r="X91" t="str">
            <v>fundacionfestiquisio@gmail.com</v>
          </cell>
          <cell r="Y91" t="str">
            <v>WILFRAN ALBERTO PABUENA VERGARA</v>
          </cell>
          <cell r="Z91" t="str">
            <v>3218685207</v>
          </cell>
          <cell r="AA91" t="str">
            <v>wilfran1981@yahoo.es</v>
          </cell>
          <cell r="AB91" t="str">
            <v>ANDREA YATE</v>
          </cell>
          <cell r="AC91" t="str">
            <v>ayate@mincultura.gov.co</v>
          </cell>
          <cell r="AD91">
            <v>45721</v>
          </cell>
          <cell r="AE91" t="str">
            <v>C6773-2025</v>
          </cell>
          <cell r="AF91" t="str">
            <v>Ganadores 2025</v>
          </cell>
          <cell r="AG91">
            <v>45723</v>
          </cell>
          <cell r="AH91">
            <v>45730</v>
          </cell>
          <cell r="AI91" t="str">
            <v>SI</v>
          </cell>
          <cell r="AJ91" t="str">
            <v>BANCOLOMBIA S.A.</v>
          </cell>
          <cell r="AK91" t="str">
            <v>AHR</v>
          </cell>
          <cell r="AL91" t="str">
            <v>48421216226</v>
          </cell>
          <cell r="AM91"/>
          <cell r="AN91">
            <v>7</v>
          </cell>
          <cell r="AO91"/>
          <cell r="AP91" t="str">
            <v>N.A.</v>
          </cell>
          <cell r="AQ91" t="str">
            <v>N.A.</v>
          </cell>
          <cell r="AR91" t="str">
            <v>N.A.</v>
          </cell>
          <cell r="AS91" t="str">
            <v>N.A.</v>
          </cell>
          <cell r="AT91" t="str">
            <v>0370-2025</v>
          </cell>
          <cell r="AU91">
            <v>90</v>
          </cell>
          <cell r="AV91" t="str">
            <v>090_C6773-2025</v>
          </cell>
          <cell r="AW91">
            <v>45747</v>
          </cell>
          <cell r="AX91">
            <v>45757</v>
          </cell>
          <cell r="AY91" t="str">
            <v>SI</v>
          </cell>
          <cell r="AZ91">
            <v>45757</v>
          </cell>
          <cell r="BA91">
            <v>45761</v>
          </cell>
          <cell r="BB91">
            <v>45762</v>
          </cell>
          <cell r="BC91" t="str">
            <v>090 C6773-2025 FUNDACION FESTIVAL INTERNACIONAL DE MUSICA VALLENATO/CUMBIA Y OTRAS ACTIVIDADES CULTURALES</v>
          </cell>
          <cell r="BD91">
            <v>45748</v>
          </cell>
          <cell r="BE91">
            <v>45748</v>
          </cell>
          <cell r="BF91" t="str">
            <v>RES. 0370-2025 PAGO 1 G090 C6773-2025</v>
          </cell>
          <cell r="BG91" t="str">
            <v>038_CERTIFICADO_PRIMER_PAGO_090_REG_C6773-2025</v>
          </cell>
          <cell r="BH91">
            <v>45756</v>
          </cell>
          <cell r="BI91">
            <v>45772</v>
          </cell>
          <cell r="BJ91"/>
        </row>
        <row r="92">
          <cell r="D92" t="str">
            <v>C5260-2025</v>
          </cell>
          <cell r="E92" t="str">
            <v>JUNTA DE ACCION COMUNAL BARRIO VIRGILIO VARGAS</v>
          </cell>
          <cell r="F92" t="str">
            <v>SABORES ANCENTRALES RESCATANDO LA COCINA Y BEBIDAS TRADICIONALES DE VIRGILIO VARGAS</v>
          </cell>
          <cell r="G92" t="str">
            <v>DEPARTAMENTAL</v>
          </cell>
          <cell r="H92" t="str">
            <v>Eje 2. Formación: artes, culturas y saberes para la vida.</v>
          </cell>
          <cell r="I92" t="str">
            <v>Conocimientos asociados a cocinas y bebidas tradicionales</v>
          </cell>
          <cell r="J92" t="str">
            <v>Privado</v>
          </cell>
          <cell r="K92" t="str">
            <v>Organismos de acción comunal (Junta de Acción Comunal, Junta de Vivienda Comunitaria, Asociación de Juntas de Acción Comunal, Federaciones de Acción Comunal y Confederación Nacional de Acción Comunal)</v>
          </cell>
          <cell r="L92"/>
          <cell r="M92"/>
          <cell r="N92">
            <v>45670</v>
          </cell>
          <cell r="O92">
            <v>45830</v>
          </cell>
          <cell r="P92">
            <v>4</v>
          </cell>
          <cell r="Q92">
            <v>18587000</v>
          </cell>
          <cell r="R92"/>
          <cell r="S92">
            <v>18587000</v>
          </cell>
          <cell r="T92" t="str">
            <v>9016028688</v>
          </cell>
          <cell r="U92" t="str">
            <v>ESTEBAN DE JESUS FERIA GALLEGO</v>
          </cell>
          <cell r="V92" t="str">
            <v>3103915088</v>
          </cell>
          <cell r="W92" t="str">
            <v>3103915088</v>
          </cell>
          <cell r="X92" t="str">
            <v>barriov30@gmail.com</v>
          </cell>
          <cell r="Y92" t="str">
            <v>SILFRIDO JOSE OGAZA HERNANDEZ</v>
          </cell>
          <cell r="Z92" t="str">
            <v>3134375656</v>
          </cell>
          <cell r="AA92" t="str">
            <v>SILFRIDOOGAZA53@GMAIL.COM</v>
          </cell>
          <cell r="AB92" t="str">
            <v>BRANDON ESTEBAN GONZALEZ OYOLA</v>
          </cell>
          <cell r="AC92" t="str">
            <v>bgonzalez@mincultura.gov.co</v>
          </cell>
          <cell r="AD92">
            <v>45722</v>
          </cell>
          <cell r="AE92" t="str">
            <v>C5260-2025</v>
          </cell>
          <cell r="AF92" t="str">
            <v>Ganadores 2025</v>
          </cell>
          <cell r="AG92">
            <v>45726</v>
          </cell>
          <cell r="AH92">
            <v>45727</v>
          </cell>
          <cell r="AI92" t="str">
            <v>SI</v>
          </cell>
          <cell r="AJ92" t="str">
            <v>BANCOLOMBIA S.A.</v>
          </cell>
          <cell r="AK92" t="str">
            <v>AHR</v>
          </cell>
          <cell r="AL92" t="str">
            <v>16600002431</v>
          </cell>
          <cell r="AM92"/>
          <cell r="AN92">
            <v>15</v>
          </cell>
          <cell r="AO92"/>
          <cell r="AP92" t="str">
            <v>N.A.</v>
          </cell>
          <cell r="AQ92" t="str">
            <v>N.A.</v>
          </cell>
          <cell r="AR92" t="str">
            <v>N.A.</v>
          </cell>
          <cell r="AS92" t="str">
            <v>N.A.</v>
          </cell>
          <cell r="AT92" t="str">
            <v>0370-2025</v>
          </cell>
          <cell r="AU92">
            <v>91</v>
          </cell>
          <cell r="AV92" t="str">
            <v>091_C5260-2025</v>
          </cell>
          <cell r="AW92">
            <v>45747</v>
          </cell>
          <cell r="AX92">
            <v>45756</v>
          </cell>
          <cell r="AY92" t="str">
            <v>SI</v>
          </cell>
          <cell r="AZ92">
            <v>45755</v>
          </cell>
          <cell r="BA92">
            <v>45762</v>
          </cell>
          <cell r="BB92">
            <v>45782</v>
          </cell>
          <cell r="BC92" t="str">
            <v>091 C5260-2025 JUNTA DE ACCION COMUNAL BARRIO VIRGILIO VARGAS</v>
          </cell>
          <cell r="BD92"/>
          <cell r="BE92"/>
          <cell r="BF92" t="str">
            <v>RES. 0370-2025 PAGO 1 G091 C5260-2025</v>
          </cell>
          <cell r="BG92" t="str">
            <v>038_CERTIFICADO_PRIMER_PAGO_091_REG_C5260-2025</v>
          </cell>
          <cell r="BH92">
            <v>45756</v>
          </cell>
          <cell r="BI92">
            <v>45789</v>
          </cell>
          <cell r="BJ92"/>
        </row>
        <row r="93">
          <cell r="D93" t="str">
            <v>C5645-2025</v>
          </cell>
          <cell r="E93" t="str">
            <v>JUNTA DE ACCION COMUNAL DEL BARRIO VEREDA TOTUMITO SARMIENTO Y BATALLITA DEL MUNICIPIO DE JUAN DE ACOSTA, DEPARTAMENTO DEL ATLÁNTICO"</v>
          </cell>
          <cell r="F93" t="str">
            <v>"MANOS QUE TRAMAN HISTORIAS"</v>
          </cell>
          <cell r="G93" t="str">
            <v>DEPARTAMENTAL</v>
          </cell>
          <cell r="H93" t="str">
            <v>Eje 2. Formación: artes, culturas y saberes para la vida.</v>
          </cell>
          <cell r="I93" t="str">
            <v>Emprendimiento cultural</v>
          </cell>
          <cell r="J93" t="str">
            <v>Privado</v>
          </cell>
          <cell r="K93" t="str">
            <v>Organismos de acción comunal (Junta de Acción Comunal, Junta de Vivienda Comunitaria, Asociación de Juntas de Acción Comunal, Federaciones de Acción Comunal y Confederación Nacional de Acción Comunal)</v>
          </cell>
          <cell r="L93"/>
          <cell r="M93"/>
          <cell r="N93">
            <v>45683</v>
          </cell>
          <cell r="O93">
            <v>45808</v>
          </cell>
          <cell r="P93">
            <v>4</v>
          </cell>
          <cell r="Q93">
            <v>22860000</v>
          </cell>
          <cell r="R93"/>
          <cell r="S93">
            <v>22860000</v>
          </cell>
          <cell r="T93" t="str">
            <v>9016135451</v>
          </cell>
          <cell r="U93" t="str">
            <v>RAFAEL EMILIO HIGGINS CHARRIS</v>
          </cell>
          <cell r="V93" t="str">
            <v>3186695673</v>
          </cell>
          <cell r="W93" t="str">
            <v>3186695673</v>
          </cell>
          <cell r="X93" t="str">
            <v>jactotumito@gmail.com</v>
          </cell>
          <cell r="Y93" t="str">
            <v>RAFAEL HIGGINS</v>
          </cell>
          <cell r="Z93" t="str">
            <v>3186695673</v>
          </cell>
          <cell r="AA93" t="str">
            <v>jactotumito@gmail.com</v>
          </cell>
          <cell r="AB93" t="str">
            <v>CLAUDIA PATRICIA SALAZAR</v>
          </cell>
          <cell r="AC93" t="str">
            <v>csalazarc@mincultura.gov.co</v>
          </cell>
          <cell r="AD93">
            <v>45721</v>
          </cell>
          <cell r="AE93" t="str">
            <v>C5645-2025</v>
          </cell>
          <cell r="AF93" t="str">
            <v>Ganadores 2025</v>
          </cell>
          <cell r="AG93">
            <v>45723</v>
          </cell>
          <cell r="AH93">
            <v>45728</v>
          </cell>
          <cell r="AI93" t="str">
            <v>SI</v>
          </cell>
          <cell r="AJ93" t="str">
            <v>BANCO AGRARIO DE COLOMBIA S.A.</v>
          </cell>
          <cell r="AK93" t="str">
            <v>AHR</v>
          </cell>
          <cell r="AL93" t="str">
            <v>416483001063</v>
          </cell>
          <cell r="AM93"/>
          <cell r="AN93">
            <v>5</v>
          </cell>
          <cell r="AO93"/>
          <cell r="AP93" t="str">
            <v>N.A.</v>
          </cell>
          <cell r="AQ93" t="str">
            <v>N.A.</v>
          </cell>
          <cell r="AR93" t="str">
            <v>N.A.</v>
          </cell>
          <cell r="AS93" t="str">
            <v>N.A.</v>
          </cell>
          <cell r="AT93" t="str">
            <v>0370-2025</v>
          </cell>
          <cell r="AU93">
            <v>92</v>
          </cell>
          <cell r="AV93" t="str">
            <v>092_C5645-2025</v>
          </cell>
          <cell r="AW93">
            <v>45747</v>
          </cell>
          <cell r="AX93">
            <v>45755</v>
          </cell>
          <cell r="AY93" t="str">
            <v>SI</v>
          </cell>
          <cell r="AZ93">
            <v>45755</v>
          </cell>
          <cell r="BA93">
            <v>45755</v>
          </cell>
          <cell r="BB93">
            <v>45756</v>
          </cell>
          <cell r="BC93" t="str">
            <v>092 C5645-2025 JUNTA DE ACCION COMUNAL DEL BARRIO VEREDA TOTUMITO SARMIENTO Y BATALLITA DEL MUNICIPIO DE JUAN DE ACOSTA, DEPARTAMENTO DEL ATLÁNTICO"</v>
          </cell>
          <cell r="BD93">
            <v>45751</v>
          </cell>
          <cell r="BE93">
            <v>45751</v>
          </cell>
          <cell r="BF93" t="str">
            <v>RES. 0370-2025 PAGO 1 G092 C5645-2025</v>
          </cell>
          <cell r="BG93" t="str">
            <v>038_CERTIFICADO_PRIMER_PAGO_092_REG_C5645-2025</v>
          </cell>
          <cell r="BH93">
            <v>45756</v>
          </cell>
          <cell r="BI93">
            <v>45784</v>
          </cell>
          <cell r="BJ93"/>
        </row>
        <row r="94">
          <cell r="D94" t="str">
            <v>C5755-2025</v>
          </cell>
          <cell r="E94" t="str">
            <v>ASOCIACIÓN DE AUTORIDADES TRADICIONALES DEL ALTO VAUPÉS</v>
          </cell>
          <cell r="F94" t="str">
            <v>LA INTERPRETACIÓN DE INSTRUMENTOS TRADICIONALES Y SUS COREOGRAFÍAS COMO EMPODERAMIENTO HACIA LO PROPIO Y LEGADO CULTURAL PARA LOS NIÑOS, NIÑAS, ADOLESCENTES Y JÓVENES DE LAS COMUNIDADES DE VISTA HERMOSA, PUERTO VALENCIA Y EL PALMAR DEL MUNICIPIO DE CARURÚ</v>
          </cell>
          <cell r="G94" t="str">
            <v>DEPARTAMENTAL</v>
          </cell>
          <cell r="H94" t="str">
            <v>Eje 3. Circulación de las artes, las culturas y patrimonios.</v>
          </cell>
          <cell r="I94" t="str">
            <v>Danza</v>
          </cell>
          <cell r="J94" t="str">
            <v>Públicos</v>
          </cell>
          <cell r="K94" t="str">
            <v>A título colectivo: Resguardos, Cabildos, Asociaciones de cabildos o de autoridades indígenas.</v>
          </cell>
          <cell r="L94"/>
          <cell r="M94"/>
          <cell r="N94">
            <v>45689</v>
          </cell>
          <cell r="O94">
            <v>45807</v>
          </cell>
          <cell r="P94">
            <v>4</v>
          </cell>
          <cell r="Q94">
            <v>25495000</v>
          </cell>
          <cell r="R94"/>
          <cell r="S94">
            <v>25495000</v>
          </cell>
          <cell r="T94" t="str">
            <v>9002951159</v>
          </cell>
          <cell r="U94" t="str">
            <v>JHON LEIVER RAMIREZ NEIRA</v>
          </cell>
          <cell r="V94" t="str">
            <v>3202033388</v>
          </cell>
          <cell r="W94" t="str">
            <v>3115673268</v>
          </cell>
          <cell r="X94" t="str">
            <v>jquecan@yahoo.es</v>
          </cell>
          <cell r="Y94" t="str">
            <v>JUAN PABLO QUECÁN GARCIA</v>
          </cell>
          <cell r="Z94" t="str">
            <v>3202033388</v>
          </cell>
          <cell r="AA94" t="str">
            <v>jquecan@yahoo.es</v>
          </cell>
          <cell r="AB94" t="str">
            <v>DIEGO CAMILO RODRÍGUEZ</v>
          </cell>
          <cell r="AC94" t="str">
            <v>dcrodriguez@mincultura.gov.co</v>
          </cell>
          <cell r="AD94">
            <v>45721</v>
          </cell>
          <cell r="AE94" t="str">
            <v>C5755-2025</v>
          </cell>
          <cell r="AF94" t="str">
            <v>Ganadores 2025</v>
          </cell>
          <cell r="AG94">
            <v>45723</v>
          </cell>
          <cell r="AH94">
            <v>45728</v>
          </cell>
          <cell r="AI94" t="str">
            <v>SI</v>
          </cell>
          <cell r="AJ94" t="str">
            <v>BANCOLOMBIA S.A.</v>
          </cell>
          <cell r="AK94" t="str">
            <v>AHR</v>
          </cell>
          <cell r="AL94" t="str">
            <v>36400000958</v>
          </cell>
          <cell r="AM94"/>
          <cell r="AN94">
            <v>32</v>
          </cell>
          <cell r="AO94"/>
          <cell r="AP94" t="str">
            <v>N.A.</v>
          </cell>
          <cell r="AQ94" t="str">
            <v>N.A.</v>
          </cell>
          <cell r="AR94" t="str">
            <v>N.A.</v>
          </cell>
          <cell r="AS94" t="str">
            <v>N.A.</v>
          </cell>
          <cell r="AT94" t="str">
            <v>0370-2025</v>
          </cell>
          <cell r="AU94">
            <v>93</v>
          </cell>
          <cell r="AV94" t="str">
            <v>093_C5755-2025</v>
          </cell>
          <cell r="AW94">
            <v>45747</v>
          </cell>
          <cell r="AX94">
            <v>45762</v>
          </cell>
          <cell r="AY94" t="str">
            <v>SI</v>
          </cell>
          <cell r="AZ94">
            <v>45762</v>
          </cell>
          <cell r="BA94">
            <v>45762</v>
          </cell>
          <cell r="BB94">
            <v>45768</v>
          </cell>
          <cell r="BC94" t="str">
            <v>093 C5755-2025 ASOCIACIÓN DE AUTORIDADES TRADICIONALES DEL ALTO VAUPÉS</v>
          </cell>
          <cell r="BD94">
            <v>45754</v>
          </cell>
          <cell r="BE94">
            <v>45754</v>
          </cell>
          <cell r="BF94" t="str">
            <v>RES. 0370-2025 PAGO 1 G093 C5755-2025</v>
          </cell>
          <cell r="BG94" t="str">
            <v>038_CERTIFICADO_PRIMER_PAGO_093_REG_C5755-2025</v>
          </cell>
          <cell r="BH94">
            <v>45756</v>
          </cell>
          <cell r="BI94">
            <v>45772</v>
          </cell>
          <cell r="BJ94"/>
        </row>
        <row r="95">
          <cell r="D95" t="str">
            <v>C11000-2025</v>
          </cell>
          <cell r="E95" t="str">
            <v>FUNDACION PARA EL DESARROLLO AGROPECUARIO Y AGRICULTURA SOSTENIBLE</v>
          </cell>
          <cell r="F95" t="str">
            <v>TALLERES FORMATIVOS EN LA FABRICACION DE INSUMOS ORGÁNICOS PARA LA AGRICULTURA. UTILIZANDO CONOCIMIENTOS TRADICIONALES ANCESTRALES PARA LA PROTECCIÓN DEL ECOSISTEMA</v>
          </cell>
          <cell r="G95" t="str">
            <v>DEPARTAMENTAL</v>
          </cell>
          <cell r="H95" t="str">
            <v>Eje 2. Formación: artes, culturas y saberes para la vida.</v>
          </cell>
          <cell r="I95" t="str">
            <v>Patrimonio cultural asociado a la producción tradicional y propia (agropecuaria, forestal, pesquera, recolección de productos silvestres y sistemas comunitarios de intercambio)</v>
          </cell>
          <cell r="J95" t="str">
            <v>Privado</v>
          </cell>
          <cell r="K95" t="str">
            <v>Personas jurídicas sin ánimo de lucro de naturaleza privada (fundaciones, asociaciones, corporaciones, organizaciones de base legalmente constituidas, entre otras).</v>
          </cell>
          <cell r="L95"/>
          <cell r="M95"/>
          <cell r="N95">
            <v>45706</v>
          </cell>
          <cell r="O95">
            <v>45813</v>
          </cell>
          <cell r="P95">
            <v>4</v>
          </cell>
          <cell r="Q95">
            <v>27877000</v>
          </cell>
          <cell r="R95"/>
          <cell r="S95">
            <v>27877000</v>
          </cell>
          <cell r="T95" t="str">
            <v>9017515603</v>
          </cell>
          <cell r="U95" t="str">
            <v>PEDRO LUIS FRANCO GUZMAN</v>
          </cell>
          <cell r="V95" t="str">
            <v>3012294984</v>
          </cell>
          <cell r="W95" t="str">
            <v>3012294984</v>
          </cell>
          <cell r="X95" t="str">
            <v>fundacionagropinino@gmail.com</v>
          </cell>
          <cell r="Y95" t="str">
            <v>ARIANA RAQUEL LECHUGA GOMEZ</v>
          </cell>
          <cell r="Z95" t="str">
            <v>3014805942</v>
          </cell>
          <cell r="AA95" t="str">
            <v>ariraquel23@gmail.com</v>
          </cell>
          <cell r="AB95" t="str">
            <v>DORIS CABRERA</v>
          </cell>
          <cell r="AC95" t="str">
            <v>dcabrera@mincultura.gov.co</v>
          </cell>
          <cell r="AD95">
            <v>45721</v>
          </cell>
          <cell r="AE95" t="str">
            <v>C11000-2025</v>
          </cell>
          <cell r="AF95" t="str">
            <v>Ganadores 2025</v>
          </cell>
          <cell r="AG95">
            <v>45723</v>
          </cell>
          <cell r="AH95">
            <v>45775</v>
          </cell>
          <cell r="AI95" t="str">
            <v>SI</v>
          </cell>
          <cell r="AJ95" t="str">
            <v>BANCOLOMBIA S.A.</v>
          </cell>
          <cell r="AK95" t="str">
            <v>AHR</v>
          </cell>
          <cell r="AL95" t="str">
            <v xml:space="preserve">11100002989
</v>
          </cell>
          <cell r="AM95"/>
          <cell r="AN95">
            <v>29</v>
          </cell>
          <cell r="AO95" t="str">
            <v>cambio de representante</v>
          </cell>
          <cell r="AP95" t="str">
            <v>N.A.</v>
          </cell>
          <cell r="AQ95" t="str">
            <v>N.A.</v>
          </cell>
          <cell r="AR95" t="str">
            <v>N.A.</v>
          </cell>
          <cell r="AS95" t="str">
            <v>N.A.</v>
          </cell>
          <cell r="AT95" t="str">
            <v>0370-2025</v>
          </cell>
          <cell r="AU95">
            <v>94</v>
          </cell>
          <cell r="AV95" t="str">
            <v>094_C11000-2025</v>
          </cell>
          <cell r="AW95">
            <v>45747</v>
          </cell>
          <cell r="AX95">
            <v>45768</v>
          </cell>
          <cell r="AY95" t="str">
            <v>SI</v>
          </cell>
          <cell r="AZ95">
            <v>45768</v>
          </cell>
          <cell r="BA95">
            <v>45768</v>
          </cell>
          <cell r="BB95">
            <v>45770</v>
          </cell>
          <cell r="BC95" t="str">
            <v>094 C11000-2025 FUNDACION PARA EL DESARROLLO AGROPECUARIO Y AGRICULTURA SOSTENIBLE</v>
          </cell>
          <cell r="BD95"/>
          <cell r="BE95"/>
          <cell r="BF95" t="str">
            <v>RES. 0370-2025 PAGO 1 G094 C11000-2025</v>
          </cell>
          <cell r="BG95" t="str">
            <v>038_CERTIFICADO_PRIMER_PAGO_094_REG_C11000-2025</v>
          </cell>
          <cell r="BH95">
            <v>45784</v>
          </cell>
          <cell r="BI95">
            <v>45783</v>
          </cell>
          <cell r="BJ95"/>
        </row>
        <row r="96">
          <cell r="D96" t="str">
            <v>C6222-2025</v>
          </cell>
          <cell r="E96" t="str">
            <v>FUNDACION SOCIAL DE COMUNIDADES AFROCOLOMBIANAS BENKOS BIOHO DEL MUNICIPIO DE GALAPA</v>
          </cell>
          <cell r="F96" t="str">
            <v>VI FESTIVAL REGIONAL DE DANZAS AFROCOLOMBIANAS DEL MUNICIPIO DE GALAPA</v>
          </cell>
          <cell r="G96" t="str">
            <v>DEPARTAMENTAL</v>
          </cell>
          <cell r="H96" t="str">
            <v>Eje 1. Desarrollo y fortalecimiento de proyectos culturales, artísticos o del patrimonio cultural.</v>
          </cell>
          <cell r="I96" t="str">
            <v>Danza</v>
          </cell>
          <cell r="J96" t="str">
            <v>Privado</v>
          </cell>
          <cell r="K96" t="str">
            <v>Personas jurídicas sin ánimo de lucro de naturaleza privada (fundaciones, asociaciones, corporaciones, organizaciones de base legalmente constituidas, entre otras).</v>
          </cell>
          <cell r="L96">
            <v>45750</v>
          </cell>
          <cell r="M96">
            <v>45752</v>
          </cell>
          <cell r="N96">
            <v>45709</v>
          </cell>
          <cell r="O96">
            <v>45802</v>
          </cell>
          <cell r="P96">
            <v>4</v>
          </cell>
          <cell r="Q96">
            <v>22860000</v>
          </cell>
          <cell r="R96"/>
          <cell r="S96">
            <v>22860000</v>
          </cell>
          <cell r="T96" t="str">
            <v>9006351965</v>
          </cell>
          <cell r="U96" t="str">
            <v>SHEYLA YOHANA REDONDO SOLANO</v>
          </cell>
          <cell r="V96" t="str">
            <v>3135469448</v>
          </cell>
          <cell r="W96" t="str">
            <v>3188680080</v>
          </cell>
          <cell r="X96" t="str">
            <v>benkosgalapa@gmail.com</v>
          </cell>
          <cell r="Y96" t="str">
            <v>OLGA PATRICIA MOZO LEIVA</v>
          </cell>
          <cell r="Z96" t="str">
            <v>3104708700</v>
          </cell>
          <cell r="AA96" t="str">
            <v>olpamole1215@hotmail.com</v>
          </cell>
          <cell r="AB96" t="str">
            <v>EDGAR PEÑUELA</v>
          </cell>
          <cell r="AC96" t="str">
            <v>epenuelar@mincultura.gov.co</v>
          </cell>
          <cell r="AD96">
            <v>45721</v>
          </cell>
          <cell r="AE96" t="str">
            <v>C6222-2025</v>
          </cell>
          <cell r="AF96" t="str">
            <v>Ganadores 2025</v>
          </cell>
          <cell r="AG96">
            <v>45722</v>
          </cell>
          <cell r="AH96">
            <v>45727</v>
          </cell>
          <cell r="AI96" t="str">
            <v>SI</v>
          </cell>
          <cell r="AJ96" t="str">
            <v>BCSC S A</v>
          </cell>
          <cell r="AK96" t="str">
            <v>AHR</v>
          </cell>
          <cell r="AL96" t="str">
            <v>24038548091</v>
          </cell>
          <cell r="AM96"/>
          <cell r="AN96">
            <v>5</v>
          </cell>
          <cell r="AO96"/>
          <cell r="AP96" t="str">
            <v>N.A.</v>
          </cell>
          <cell r="AQ96" t="str">
            <v>N.A.</v>
          </cell>
          <cell r="AR96" t="str">
            <v>N.A.</v>
          </cell>
          <cell r="AS96" t="str">
            <v>N.A.</v>
          </cell>
          <cell r="AT96" t="str">
            <v>0370-2025</v>
          </cell>
          <cell r="AU96">
            <v>95</v>
          </cell>
          <cell r="AV96" t="str">
            <v>095_C6222-2025</v>
          </cell>
          <cell r="AW96">
            <v>45747</v>
          </cell>
          <cell r="AX96">
            <v>45751</v>
          </cell>
          <cell r="AY96" t="str">
            <v>SI</v>
          </cell>
          <cell r="AZ96">
            <v>45756</v>
          </cell>
          <cell r="BA96">
            <v>45756</v>
          </cell>
          <cell r="BB96">
            <v>45756</v>
          </cell>
          <cell r="BC96" t="str">
            <v>095 C6222-2025 FUNDACION SOCIAL DE COMUNIDADES AFROCOLOMBIANAS BENKOS BIOHO DEL MUNICIPIO DE GALAPA</v>
          </cell>
          <cell r="BD96">
            <v>45756</v>
          </cell>
          <cell r="BE96">
            <v>45756</v>
          </cell>
          <cell r="BF96" t="str">
            <v>RES. 0370-2025 PAGO 1 G095 C6222-2025</v>
          </cell>
          <cell r="BG96" t="str">
            <v>038_CERTIFICADO_PRIMER_PAGO_095_REG_C6222-2025</v>
          </cell>
          <cell r="BH96">
            <v>45756</v>
          </cell>
          <cell r="BI96">
            <v>45768</v>
          </cell>
          <cell r="BJ96"/>
        </row>
        <row r="97">
          <cell r="D97" t="str">
            <v>C6126-2025</v>
          </cell>
          <cell r="E97" t="str">
            <v>FUNDACION PARA EL TRABAJO LA EDUCACION Y EL DESARROLLO EMPRESARIAL DEL CARIBE</v>
          </cell>
          <cell r="F97" t="str">
            <v>CARNAVAL CON PASION</v>
          </cell>
          <cell r="G97" t="str">
            <v>DEPARTAMENTAL</v>
          </cell>
          <cell r="H97" t="str">
            <v>Eje 2. Formación: artes, culturas y saberes para la vida.</v>
          </cell>
          <cell r="I97" t="str">
            <v>Música</v>
          </cell>
          <cell r="J97" t="str">
            <v>Privado</v>
          </cell>
          <cell r="K97" t="str">
            <v>Personas jurídicas sin ánimo de lucro de naturaleza privada (fundaciones, asociaciones, corporaciones, organizaciones de base legalmente constituidas, entre otras).</v>
          </cell>
          <cell r="L97"/>
          <cell r="M97"/>
          <cell r="N97">
            <v>45670</v>
          </cell>
          <cell r="O97">
            <v>45814</v>
          </cell>
          <cell r="P97">
            <v>4</v>
          </cell>
          <cell r="Q97">
            <v>23365000</v>
          </cell>
          <cell r="R97"/>
          <cell r="S97">
            <v>23365000</v>
          </cell>
          <cell r="T97">
            <v>9014920291</v>
          </cell>
          <cell r="U97" t="str">
            <v>HUMBERTO RAFAEL HEREDIA CHARRIS</v>
          </cell>
          <cell r="V97" t="str">
            <v>3043777480</v>
          </cell>
          <cell r="W97" t="str">
            <v>3215048855</v>
          </cell>
          <cell r="X97" t="str">
            <v>epgcolombia@yahoo.com</v>
          </cell>
          <cell r="Y97" t="str">
            <v>HUMBERTO RAFAEL HEREDIA CHARRIS</v>
          </cell>
          <cell r="Z97">
            <v>3215048855</v>
          </cell>
          <cell r="AA97" t="str">
            <v>funtedec@gmail.com</v>
          </cell>
          <cell r="AB97" t="str">
            <v>JOHANNA ROMERO</v>
          </cell>
          <cell r="AC97" t="str">
            <v>jromerog@mincultura.gov.co</v>
          </cell>
          <cell r="AD97">
            <v>45721</v>
          </cell>
          <cell r="AE97" t="str">
            <v>C6126-2025</v>
          </cell>
          <cell r="AF97" t="str">
            <v>Ganadores 2025</v>
          </cell>
          <cell r="AG97">
            <v>45722</v>
          </cell>
          <cell r="AH97">
            <v>45730</v>
          </cell>
          <cell r="AI97" t="str">
            <v>SI</v>
          </cell>
          <cell r="AJ97" t="str">
            <v>BANCOLOMBIA S.A.</v>
          </cell>
          <cell r="AK97" t="str">
            <v>AHR</v>
          </cell>
          <cell r="AL97">
            <v>43400008579</v>
          </cell>
          <cell r="AM97"/>
          <cell r="AN97">
            <v>5</v>
          </cell>
          <cell r="AO97"/>
          <cell r="AP97" t="str">
            <v>N.A.</v>
          </cell>
          <cell r="AQ97" t="str">
            <v>N.A.</v>
          </cell>
          <cell r="AR97" t="str">
            <v>N.A.</v>
          </cell>
          <cell r="AS97" t="str">
            <v>N.A.</v>
          </cell>
          <cell r="AT97" t="str">
            <v>0370-2025</v>
          </cell>
          <cell r="AU97">
            <v>96</v>
          </cell>
          <cell r="AV97" t="str">
            <v>096_C6126-2025</v>
          </cell>
          <cell r="AW97">
            <v>45747</v>
          </cell>
          <cell r="AX97">
            <v>45761</v>
          </cell>
          <cell r="AY97" t="str">
            <v>SI</v>
          </cell>
          <cell r="AZ97">
            <v>45757</v>
          </cell>
          <cell r="BA97">
            <v>45757</v>
          </cell>
          <cell r="BB97">
            <v>45757</v>
          </cell>
          <cell r="BC97" t="str">
            <v>096 C6126-2025 FUNDACION PARA EL TRABAJO LA EDUCACION Y EL DESARROLLO EMPRESARIAL DEL CARIBE</v>
          </cell>
          <cell r="BD97">
            <v>45751</v>
          </cell>
          <cell r="BE97">
            <v>45751</v>
          </cell>
          <cell r="BF97" t="str">
            <v>RES. 0370-2025 PAGO 1 G096 C6126-2025</v>
          </cell>
          <cell r="BG97" t="str">
            <v>038_CERTIFICADO_PRIMER_PAGO_096_REG_C6126-2025</v>
          </cell>
          <cell r="BH97">
            <v>45756</v>
          </cell>
          <cell r="BI97">
            <v>45768</v>
          </cell>
          <cell r="BJ97"/>
        </row>
        <row r="98">
          <cell r="D98" t="str">
            <v>C7300-2025</v>
          </cell>
          <cell r="E98" t="str">
            <v>CORPORACION PARA EL DESARROLLO SOCIAL INDIGENA DE COLOMBIA - PANURE</v>
          </cell>
          <cell r="F98" t="str">
            <v>ENCUENTRO DE SABEDORES, DANZADORES Y PAYES E INTERGENERACIONAL DE LAS COMUNIDADES ALEDAÑAS AL CAÑO CUDUYARÍ Y EL CAÑO HABIYÚ, DEL MUNICIPIO DE MITÚ, PERMITIENDO LA TRASMISIÓN DEL CONOCIMIENTO A LAS FUTURAS GENERACIONES</v>
          </cell>
          <cell r="G98" t="str">
            <v>DEPARTAMENTAL</v>
          </cell>
          <cell r="H98" t="str">
            <v>Eje 3. Circulación de las artes, las culturas y patrimonios.</v>
          </cell>
          <cell r="I98" t="str">
            <v>Patrimonio cultural inmaterial asociado a los espacios culturales</v>
          </cell>
          <cell r="J98" t="str">
            <v>Privado</v>
          </cell>
          <cell r="K98" t="str">
            <v>Personas jurídicas sin ánimo de lucro de naturaleza privada (fundaciones, asociaciones, corporaciones, organizaciones de base legalmente constituidas, entre otras).</v>
          </cell>
          <cell r="L98"/>
          <cell r="M98"/>
          <cell r="N98">
            <v>45689</v>
          </cell>
          <cell r="O98">
            <v>45807</v>
          </cell>
          <cell r="P98">
            <v>4</v>
          </cell>
          <cell r="Q98">
            <v>25325000</v>
          </cell>
          <cell r="R98"/>
          <cell r="S98">
            <v>25325000</v>
          </cell>
          <cell r="T98" t="str">
            <v>9001184124</v>
          </cell>
          <cell r="U98" t="str">
            <v>MARIA EMA MEJIA GUTIERREZ</v>
          </cell>
          <cell r="V98" t="str">
            <v>3217796892</v>
          </cell>
          <cell r="W98" t="str">
            <v>3174443539</v>
          </cell>
          <cell r="X98" t="str">
            <v>panurevaupes1@yahoo.es</v>
          </cell>
          <cell r="Y98" t="str">
            <v>JUAN PABLO QUECÁN GARCIA</v>
          </cell>
          <cell r="Z98" t="str">
            <v>3202033388</v>
          </cell>
          <cell r="AA98" t="str">
            <v>jquecan@yahoo.es</v>
          </cell>
          <cell r="AB98" t="str">
            <v>JUAN SEBASTIAN GALINDO</v>
          </cell>
          <cell r="AC98" t="str">
            <v>jgalindo@mincultura.gov.co</v>
          </cell>
          <cell r="AD98">
            <v>45721</v>
          </cell>
          <cell r="AE98" t="str">
            <v>C7300-2025</v>
          </cell>
          <cell r="AF98" t="str">
            <v>Ganadores 2025</v>
          </cell>
          <cell r="AG98">
            <v>45723</v>
          </cell>
          <cell r="AH98">
            <v>45756</v>
          </cell>
          <cell r="AI98" t="str">
            <v>SI</v>
          </cell>
          <cell r="AJ98" t="str">
            <v>BANCO AGRARIO DE COLOMBIA S.A.</v>
          </cell>
          <cell r="AK98" t="str">
            <v>AHR</v>
          </cell>
          <cell r="AL98" t="str">
            <v>484200041620</v>
          </cell>
          <cell r="AM98"/>
          <cell r="AN98">
            <v>32</v>
          </cell>
          <cell r="AO98"/>
          <cell r="AP98" t="str">
            <v>N.A.</v>
          </cell>
          <cell r="AQ98" t="str">
            <v>N.A.</v>
          </cell>
          <cell r="AR98" t="str">
            <v>N.A.</v>
          </cell>
          <cell r="AS98" t="str">
            <v>N.A.</v>
          </cell>
          <cell r="AT98" t="str">
            <v>0370-2025</v>
          </cell>
          <cell r="AU98">
            <v>97</v>
          </cell>
          <cell r="AV98" t="str">
            <v>097_C7300-2025</v>
          </cell>
          <cell r="AW98">
            <v>45747</v>
          </cell>
          <cell r="AX98">
            <v>45762</v>
          </cell>
          <cell r="AY98" t="str">
            <v>SI</v>
          </cell>
          <cell r="AZ98">
            <v>45762</v>
          </cell>
          <cell r="BA98">
            <v>45763</v>
          </cell>
          <cell r="BB98">
            <v>45762</v>
          </cell>
          <cell r="BC98" t="str">
            <v>097 C7300-2025 CORPORACION PARA EL DESARROLLO SOCIAL INDIGENA DE COLOMBIA - PANURE</v>
          </cell>
          <cell r="BD98">
            <v>45748</v>
          </cell>
          <cell r="BE98">
            <v>45748</v>
          </cell>
          <cell r="BF98" t="str">
            <v>RES. 0370-2025 PAGO 1 G097 C7300-2025</v>
          </cell>
          <cell r="BG98" t="str">
            <v>038_CERTIFICADO_PRIMER_PAGO_097_REG_C7300-2025</v>
          </cell>
          <cell r="BH98">
            <v>45756</v>
          </cell>
          <cell r="BI98">
            <v>45772</v>
          </cell>
          <cell r="BJ98"/>
        </row>
        <row r="99">
          <cell r="D99" t="str">
            <v>C9173-2025</v>
          </cell>
          <cell r="E99" t="str">
            <v>ASOCIACION DE SUPERVISIONNY SERVICIOS LABORALES Y/O DE GAMARRA CESAR</v>
          </cell>
          <cell r="F99" t="str">
            <v>PUERTO VIEJO "UN LIBRO ABIERTO" ARTE Y CULTURA PARA LA PAZ</v>
          </cell>
          <cell r="G99" t="str">
            <v>DEPARTAMENTAL</v>
          </cell>
          <cell r="H99" t="str">
            <v>Eje 1. Desarrollo y fortalecimiento de proyectos culturales, artísticos o del patrimonio cultural.</v>
          </cell>
          <cell r="I99" t="str">
            <v>Artes plásticas y visuales</v>
          </cell>
          <cell r="J99" t="str">
            <v>Privado</v>
          </cell>
          <cell r="K99" t="str">
            <v>A título colectivo: Consejos comunitarios u organizaciones de base de comunidades negras, afrocolombianas, palenqueras, raizales y autoridades del pueblo Rrom.</v>
          </cell>
          <cell r="L99"/>
          <cell r="M99"/>
          <cell r="N99">
            <v>45658</v>
          </cell>
          <cell r="O99">
            <v>45833</v>
          </cell>
          <cell r="P99">
            <v>4</v>
          </cell>
          <cell r="Q99">
            <v>29442000</v>
          </cell>
          <cell r="R99"/>
          <cell r="S99">
            <v>29442000</v>
          </cell>
          <cell r="T99" t="str">
            <v>9013447564</v>
          </cell>
          <cell r="U99" t="str">
            <v>ARTURO PACHECO TELLEZ</v>
          </cell>
          <cell r="V99" t="str">
            <v>3123239130</v>
          </cell>
          <cell r="W99" t="str">
            <v>3123239130</v>
          </cell>
          <cell r="X99" t="str">
            <v>damu0121@hotmail.com</v>
          </cell>
          <cell r="Y99" t="str">
            <v>JOSE LUIS MARTIENEZ ACEVEDO</v>
          </cell>
          <cell r="Z99" t="str">
            <v>3178553730</v>
          </cell>
          <cell r="AA99" t="str">
            <v>jolumaac18@gmail.com</v>
          </cell>
          <cell r="AB99" t="str">
            <v>JULIAN SUÁREZ</v>
          </cell>
          <cell r="AC99" t="str">
            <v>jsuarezm@mincultura.gov.co</v>
          </cell>
          <cell r="AD99">
            <v>45721</v>
          </cell>
          <cell r="AE99" t="str">
            <v>C9173-2025</v>
          </cell>
          <cell r="AF99" t="str">
            <v>Ganadores 2025</v>
          </cell>
          <cell r="AG99">
            <v>45722</v>
          </cell>
          <cell r="AH99">
            <v>45728</v>
          </cell>
          <cell r="AI99" t="str">
            <v>SI</v>
          </cell>
          <cell r="AJ99" t="str">
            <v>BANCO DAVIVIENDA S.A.</v>
          </cell>
          <cell r="AK99" t="str">
            <v>AHR</v>
          </cell>
          <cell r="AL99" t="str">
            <v>0550067400036884</v>
          </cell>
          <cell r="AM99"/>
          <cell r="AN99">
            <v>13</v>
          </cell>
          <cell r="AO99"/>
          <cell r="AP99" t="str">
            <v>N.A.</v>
          </cell>
          <cell r="AQ99" t="str">
            <v>N.A.</v>
          </cell>
          <cell r="AR99" t="str">
            <v>N.A.</v>
          </cell>
          <cell r="AS99" t="str">
            <v>N.A.</v>
          </cell>
          <cell r="AT99" t="str">
            <v>0370-2025</v>
          </cell>
          <cell r="AU99">
            <v>98</v>
          </cell>
          <cell r="AV99" t="str">
            <v>098_C9173-2025</v>
          </cell>
          <cell r="AW99">
            <v>45747</v>
          </cell>
          <cell r="AX99">
            <v>45754</v>
          </cell>
          <cell r="AY99" t="str">
            <v>SI</v>
          </cell>
          <cell r="AZ99">
            <v>45755</v>
          </cell>
          <cell r="BA99">
            <v>45755</v>
          </cell>
          <cell r="BB99">
            <v>45755</v>
          </cell>
          <cell r="BC99" t="str">
            <v>098 C9173-2025 ASOCIACION DE SUPERVISIONNY SERVICIOS LABORALES Y/O DE GAMARRA CESAR</v>
          </cell>
          <cell r="BD99">
            <v>45755</v>
          </cell>
          <cell r="BE99">
            <v>45755</v>
          </cell>
          <cell r="BF99" t="str">
            <v>RES. 0370-2025 PAGO 1 G098 C9173-2025</v>
          </cell>
          <cell r="BG99" t="str">
            <v>038_CERTIFICADO_PRIMER_PAGO_098_REG_C9173-2025</v>
          </cell>
          <cell r="BH99">
            <v>45756</v>
          </cell>
          <cell r="BI99">
            <v>45782</v>
          </cell>
          <cell r="BJ99"/>
        </row>
        <row r="100">
          <cell r="D100" t="str">
            <v>C9144-2025</v>
          </cell>
          <cell r="E100" t="str">
            <v>CORPORACIÓN ARTÍSTICA TIERRA FIRME.</v>
          </cell>
          <cell r="F100" t="str">
            <v>ACARACUARA, ESCRITURAS SUBTERRANEAS</v>
          </cell>
          <cell r="G100" t="str">
            <v>DEPARTAMENTAL</v>
          </cell>
          <cell r="H100" t="str">
            <v>Eje 1. Desarrollo y fortalecimiento de proyectos culturales, artísticos o del patrimonio cultural.</v>
          </cell>
          <cell r="I100" t="str">
            <v>Teatro</v>
          </cell>
          <cell r="J100" t="str">
            <v>Privado</v>
          </cell>
          <cell r="K100" t="str">
            <v>Personas jurídicas sin ánimo de lucro de naturaleza privada (fundaciones, asociaciones, corporaciones, organizaciones de base legalmente constituidas, entre otras).</v>
          </cell>
          <cell r="L100"/>
          <cell r="M100"/>
          <cell r="N100">
            <v>45692</v>
          </cell>
          <cell r="O100">
            <v>45828</v>
          </cell>
          <cell r="P100">
            <v>4</v>
          </cell>
          <cell r="Q100">
            <v>26554000</v>
          </cell>
          <cell r="R100"/>
          <cell r="S100">
            <v>26554000</v>
          </cell>
          <cell r="T100" t="str">
            <v>9003772887</v>
          </cell>
          <cell r="U100" t="str">
            <v>CARLOS ANDRÉS MURIILLO DÍAZ</v>
          </cell>
          <cell r="V100" t="str">
            <v>3172896416</v>
          </cell>
          <cell r="W100" t="str">
            <v>3172896416</v>
          </cell>
          <cell r="X100" t="str">
            <v>c.artisticatierrafirme@gmail.com</v>
          </cell>
          <cell r="Y100" t="str">
            <v>DANIELA POSSO CALVO</v>
          </cell>
          <cell r="Z100" t="str">
            <v>3213539259</v>
          </cell>
          <cell r="AA100" t="str">
            <v>danielaposso5640@gmail.com</v>
          </cell>
          <cell r="AB100" t="str">
            <v xml:space="preserve">JULIETH CRISTINA HINCAPIÉ HURTADO </v>
          </cell>
          <cell r="AC100" t="str">
            <v>jhincapie@mincultura.gov.co</v>
          </cell>
          <cell r="AD100">
            <v>45721</v>
          </cell>
          <cell r="AE100" t="str">
            <v>C9144-2025</v>
          </cell>
          <cell r="AF100" t="str">
            <v>Ganadores 2025</v>
          </cell>
          <cell r="AG100">
            <v>45725</v>
          </cell>
          <cell r="AH100">
            <v>45729</v>
          </cell>
          <cell r="AI100" t="str">
            <v>SI</v>
          </cell>
          <cell r="AJ100" t="str">
            <v>BANCO AGRARIO DE COLOMBIA S.A.</v>
          </cell>
          <cell r="AK100" t="str">
            <v>AHR</v>
          </cell>
          <cell r="AL100" t="str">
            <v>475203007246</v>
          </cell>
          <cell r="AM100"/>
          <cell r="AN100">
            <v>10</v>
          </cell>
          <cell r="AO100"/>
          <cell r="AP100" t="str">
            <v>N.A.</v>
          </cell>
          <cell r="AQ100" t="str">
            <v>N.A.</v>
          </cell>
          <cell r="AR100" t="str">
            <v>N.A.</v>
          </cell>
          <cell r="AS100" t="str">
            <v>N.A.</v>
          </cell>
          <cell r="AT100" t="str">
            <v>0370-2025</v>
          </cell>
          <cell r="AU100">
            <v>99</v>
          </cell>
          <cell r="AV100" t="str">
            <v>099_C9144-2025</v>
          </cell>
          <cell r="AW100">
            <v>45747</v>
          </cell>
          <cell r="AX100">
            <v>45768</v>
          </cell>
          <cell r="AY100" t="str">
            <v>SI</v>
          </cell>
          <cell r="AZ100">
            <v>45768</v>
          </cell>
          <cell r="BA100"/>
          <cell r="BB100">
            <v>45758</v>
          </cell>
          <cell r="BC100" t="str">
            <v>099 C9144-2025 CORPORACIÓN ARTÍSTICA TIERRA FIRME.</v>
          </cell>
          <cell r="BD100">
            <v>45757</v>
          </cell>
          <cell r="BE100">
            <v>45757</v>
          </cell>
          <cell r="BF100" t="str">
            <v>RES. 0370-2025 PAGO 1 G099 C9144-2025</v>
          </cell>
          <cell r="BG100" t="str">
            <v>038_CERTIFICADO_PRIMER_PAGO_099_REG_C9144-2025</v>
          </cell>
          <cell r="BH100">
            <v>45756</v>
          </cell>
          <cell r="BI100">
            <v>45828</v>
          </cell>
          <cell r="BJ100"/>
        </row>
        <row r="101">
          <cell r="D101" t="str">
            <v>C8964-2025</v>
          </cell>
          <cell r="E101" t="str">
            <v>ASOCIACIÓN TEJEDORES DE CAMINOS</v>
          </cell>
          <cell r="F101" t="str">
            <v>CARNAVAL TRENZANDO EL TERRITORIO. LA PAZ DURADERA ES POSIBLE CON LA COMUNIDAD.</v>
          </cell>
          <cell r="G101" t="str">
            <v>DEPARTAMENTAL</v>
          </cell>
          <cell r="H101" t="str">
            <v>Eje 4. Proyectos artísticos, culturales y patrimoniales que contribuyan a la construcción y consolidación de la paz.</v>
          </cell>
          <cell r="I101" t="str">
            <v>Artes populares</v>
          </cell>
          <cell r="J101" t="str">
            <v>Privado</v>
          </cell>
          <cell r="K101" t="str">
            <v>Personas jurídicas sin ánimo de lucro de naturaleza privada (fundaciones, asociaciones, corporaciones, organizaciones de base legalmente constituidas, entre otras).</v>
          </cell>
          <cell r="L101"/>
          <cell r="M101"/>
          <cell r="N101">
            <v>45698</v>
          </cell>
          <cell r="O101">
            <v>45848</v>
          </cell>
          <cell r="P101">
            <v>4</v>
          </cell>
          <cell r="Q101">
            <v>27112000</v>
          </cell>
          <cell r="R101"/>
          <cell r="S101">
            <v>27112000</v>
          </cell>
          <cell r="T101" t="str">
            <v>9008147321</v>
          </cell>
          <cell r="U101" t="str">
            <v>IVÁN VALENCIA YEPES</v>
          </cell>
          <cell r="V101" t="str">
            <v>3178495165</v>
          </cell>
          <cell r="W101" t="str">
            <v>3178495165</v>
          </cell>
          <cell r="X101" t="str">
            <v>jatascon@utp.edu.co</v>
          </cell>
          <cell r="Y101" t="str">
            <v>JHON ANDERSON TASCÓN BEDOYA</v>
          </cell>
          <cell r="Z101" t="str">
            <v>3178495165</v>
          </cell>
          <cell r="AA101" t="str">
            <v>jatascon@utp.edu.co</v>
          </cell>
          <cell r="AB101" t="str">
            <v>LAURA VALENTINA SOLANILLA ESPINAL</v>
          </cell>
          <cell r="AC101" t="str">
            <v>lsolanilla@mincultura.gov.co</v>
          </cell>
          <cell r="AD101">
            <v>45721</v>
          </cell>
          <cell r="AE101" t="str">
            <v>C8964-2025</v>
          </cell>
          <cell r="AF101" t="str">
            <v>Ganadores 2025</v>
          </cell>
          <cell r="AG101">
            <v>45723</v>
          </cell>
          <cell r="AH101">
            <v>45728</v>
          </cell>
          <cell r="AI101" t="str">
            <v>SI</v>
          </cell>
          <cell r="AJ101" t="str">
            <v>BCSC S A</v>
          </cell>
          <cell r="AK101" t="str">
            <v>AHR</v>
          </cell>
          <cell r="AL101" t="str">
            <v>24050633766</v>
          </cell>
          <cell r="AM101"/>
          <cell r="AN101">
            <v>27</v>
          </cell>
          <cell r="AO101"/>
          <cell r="AP101" t="str">
            <v>N.A.</v>
          </cell>
          <cell r="AQ101" t="str">
            <v>N.A.</v>
          </cell>
          <cell r="AR101" t="str">
            <v>N.A.</v>
          </cell>
          <cell r="AS101" t="str">
            <v>N.A.</v>
          </cell>
          <cell r="AT101" t="str">
            <v>0370-2025</v>
          </cell>
          <cell r="AU101">
            <v>100</v>
          </cell>
          <cell r="AV101" t="str">
            <v>100_C8964-2025</v>
          </cell>
          <cell r="AW101">
            <v>45747</v>
          </cell>
          <cell r="AX101">
            <v>45762</v>
          </cell>
          <cell r="AY101" t="str">
            <v>SI</v>
          </cell>
          <cell r="AZ101">
            <v>45758</v>
          </cell>
          <cell r="BA101">
            <v>45762</v>
          </cell>
          <cell r="BB101">
            <v>45762</v>
          </cell>
          <cell r="BC101" t="str">
            <v>100 C8964-2025 ASOCIACIÓN TEJEDORES DE CAMINOS</v>
          </cell>
          <cell r="BD101">
            <v>45762</v>
          </cell>
          <cell r="BE101">
            <v>45762</v>
          </cell>
          <cell r="BF101" t="str">
            <v>RES. 0370-2025 PAGO 1 G100 C8964-2025</v>
          </cell>
          <cell r="BG101" t="str">
            <v>038_CERTIFICADO_PRIMER_PAGO_100_REG_C8964-2025</v>
          </cell>
          <cell r="BH101">
            <v>45756</v>
          </cell>
          <cell r="BI101">
            <v>45783</v>
          </cell>
          <cell r="BJ101"/>
        </row>
        <row r="102">
          <cell r="D102" t="str">
            <v>C10245-2025</v>
          </cell>
          <cell r="E102" t="str">
            <v>CORPORACIÓN ARTISTICA Y CULTURAL ANTIOQUIA LATINA</v>
          </cell>
          <cell r="F102" t="str">
            <v>ANTIOQUIA LATINA Y LA CIUDAD MADRE CELEBRAN LA DANZA ¡HOMENAJE A CELIA CRUZ!</v>
          </cell>
          <cell r="G102" t="str">
            <v>DEPARTAMENTAL</v>
          </cell>
          <cell r="H102" t="str">
            <v>Eje 1. Desarrollo y fortalecimiento de proyectos culturales, artísticos o del patrimonio cultural.</v>
          </cell>
          <cell r="I102" t="str">
            <v>Danza</v>
          </cell>
          <cell r="J102" t="str">
            <v>Privado</v>
          </cell>
          <cell r="K102" t="str">
            <v>Personas jurídicas sin ánimo de lucro de naturaleza privada (fundaciones, asociaciones, corporaciones, organizaciones de base legalmente constituidas, entre otras).</v>
          </cell>
          <cell r="L102">
            <v>45768</v>
          </cell>
          <cell r="M102">
            <v>45776</v>
          </cell>
          <cell r="N102">
            <v>45702</v>
          </cell>
          <cell r="O102">
            <v>45782</v>
          </cell>
          <cell r="P102">
            <v>4</v>
          </cell>
          <cell r="Q102">
            <v>18798000</v>
          </cell>
          <cell r="R102"/>
          <cell r="S102">
            <v>18798000</v>
          </cell>
          <cell r="T102" t="str">
            <v>9010108354</v>
          </cell>
          <cell r="U102" t="str">
            <v>DANIS YOAN ZAPATA LADEU</v>
          </cell>
          <cell r="V102" t="str">
            <v>6048506039</v>
          </cell>
          <cell r="W102" t="str">
            <v>3113051748</v>
          </cell>
          <cell r="X102" t="str">
            <v>antioquialatina@gmail.com</v>
          </cell>
          <cell r="Y102" t="str">
            <v>DANIS YOAN ZAPATA LADEU</v>
          </cell>
          <cell r="Z102" t="str">
            <v>3113051748</v>
          </cell>
          <cell r="AA102" t="str">
            <v>danis.art91@gmail.com</v>
          </cell>
          <cell r="AB102" t="str">
            <v>LAURA VANESSA PUENTES HERNÁNDEZ</v>
          </cell>
          <cell r="AC102" t="str">
            <v>lvpuentes@mincultura.gov.co</v>
          </cell>
          <cell r="AD102">
            <v>45721</v>
          </cell>
          <cell r="AE102" t="str">
            <v>C10245-2025</v>
          </cell>
          <cell r="AF102" t="str">
            <v>Ganadores 2025</v>
          </cell>
          <cell r="AG102">
            <v>45722</v>
          </cell>
          <cell r="AH102">
            <v>45728</v>
          </cell>
          <cell r="AI102" t="str">
            <v>SI</v>
          </cell>
          <cell r="AJ102" t="str">
            <v>BANCOLOMBIA S.A.</v>
          </cell>
          <cell r="AK102" t="str">
            <v>AHR</v>
          </cell>
          <cell r="AL102" t="str">
            <v>00700003046</v>
          </cell>
          <cell r="AM102"/>
          <cell r="AN102">
            <v>2</v>
          </cell>
          <cell r="AO102"/>
          <cell r="AP102" t="str">
            <v>N.A.</v>
          </cell>
          <cell r="AQ102" t="str">
            <v>N.A.</v>
          </cell>
          <cell r="AR102" t="str">
            <v>N.A.</v>
          </cell>
          <cell r="AS102" t="str">
            <v>N.A.</v>
          </cell>
          <cell r="AT102" t="str">
            <v>0370-2025</v>
          </cell>
          <cell r="AU102">
            <v>101</v>
          </cell>
          <cell r="AV102" t="str">
            <v>101_C10245-2025</v>
          </cell>
          <cell r="AW102">
            <v>45747</v>
          </cell>
          <cell r="AX102">
            <v>45755</v>
          </cell>
          <cell r="AY102" t="str">
            <v>SI</v>
          </cell>
          <cell r="AZ102" t="str">
            <v>NA</v>
          </cell>
          <cell r="BA102" t="str">
            <v>NA</v>
          </cell>
          <cell r="BB102">
            <v>45751</v>
          </cell>
          <cell r="BC102" t="str">
            <v>101 C10245-2025 CORPORACIÓN ARTISTICA Y CULTURAL ANTIOQUIA LATINA</v>
          </cell>
          <cell r="BD102">
            <v>45750</v>
          </cell>
          <cell r="BE102">
            <v>45750</v>
          </cell>
          <cell r="BF102" t="str">
            <v>RES. 0370-2025 PAGO 1 G101 C10245-2025</v>
          </cell>
          <cell r="BG102" t="str">
            <v>038_CERTIFICADO_PRIMER_PAGO_101_REG_C10245-2025</v>
          </cell>
          <cell r="BH102">
            <v>45756</v>
          </cell>
          <cell r="BI102">
            <v>45761</v>
          </cell>
          <cell r="BJ102"/>
        </row>
        <row r="103">
          <cell r="D103" t="str">
            <v>C10184-2025</v>
          </cell>
          <cell r="E103" t="str">
            <v>CORPORACION CULTURAL, ARTISTICA Y SOCIAL ESTACION CULTURA</v>
          </cell>
          <cell r="F103" t="str">
            <v>7 CUENTO LERO LERO CANDELERO 2025 ´´EL CUENTO UN ESPACIO PARA LA NIÑEZ  EN  PAZ´´</v>
          </cell>
          <cell r="G103" t="str">
            <v>DEPARTAMENTAL</v>
          </cell>
          <cell r="H103" t="str">
            <v>Eje 1. Desarrollo y fortalecimiento de proyectos culturales, artísticos o del patrimonio cultural.</v>
          </cell>
          <cell r="I103" t="str">
            <v>Lectura, escritura y oralidad</v>
          </cell>
          <cell r="J103" t="str">
            <v>Privado</v>
          </cell>
          <cell r="K103" t="str">
            <v>Personas jurídicas sin ánimo de lucro de naturaleza privada (fundaciones, asociaciones, corporaciones, organizaciones de base legalmente constituidas, entre otras).</v>
          </cell>
          <cell r="L103">
            <v>45768</v>
          </cell>
          <cell r="M103">
            <v>45774</v>
          </cell>
          <cell r="N103">
            <v>45717</v>
          </cell>
          <cell r="O103">
            <v>45808</v>
          </cell>
          <cell r="P103">
            <v>4</v>
          </cell>
          <cell r="Q103">
            <v>25442000</v>
          </cell>
          <cell r="R103"/>
          <cell r="S103">
            <v>25442000</v>
          </cell>
          <cell r="T103" t="str">
            <v>9010616261</v>
          </cell>
          <cell r="U103" t="str">
            <v>RICHARD FERNEY MORA SANDOVAL</v>
          </cell>
          <cell r="V103" t="str">
            <v>3212065140</v>
          </cell>
          <cell r="W103" t="str">
            <v>3212065140</v>
          </cell>
          <cell r="X103" t="str">
            <v>corpoestacioncultura@gmail.com</v>
          </cell>
          <cell r="Y103" t="str">
            <v>RICHARD MORA</v>
          </cell>
          <cell r="Z103" t="str">
            <v>321065140</v>
          </cell>
          <cell r="AA103" t="str">
            <v>richardfernayms@ufps.edu.co</v>
          </cell>
          <cell r="AB103" t="str">
            <v>LEIDY JAZMIN BUITRAGO CAPERA</v>
          </cell>
          <cell r="AC103" t="str">
            <v>lbuitragoc@mincultura.gov.co</v>
          </cell>
          <cell r="AD103">
            <v>45721</v>
          </cell>
          <cell r="AE103" t="str">
            <v>C10184-2025</v>
          </cell>
          <cell r="AF103" t="str">
            <v>Ganadores 2025</v>
          </cell>
          <cell r="AG103">
            <v>45726</v>
          </cell>
          <cell r="AH103">
            <v>45727</v>
          </cell>
          <cell r="AI103" t="str">
            <v>SI</v>
          </cell>
          <cell r="AJ103" t="str">
            <v>BANCOLOMBIA S.A.</v>
          </cell>
          <cell r="AK103" t="str">
            <v>AHR</v>
          </cell>
          <cell r="AL103">
            <v>49700000934</v>
          </cell>
          <cell r="AM103"/>
          <cell r="AN103">
            <v>24</v>
          </cell>
          <cell r="AO103"/>
          <cell r="AP103" t="str">
            <v>N.A.</v>
          </cell>
          <cell r="AQ103" t="str">
            <v>N.A.</v>
          </cell>
          <cell r="AR103" t="str">
            <v>N.A.</v>
          </cell>
          <cell r="AS103" t="str">
            <v>N.A.</v>
          </cell>
          <cell r="AT103" t="str">
            <v>0370-2025</v>
          </cell>
          <cell r="AU103">
            <v>102</v>
          </cell>
          <cell r="AV103" t="str">
            <v>102_C10184-2025</v>
          </cell>
          <cell r="AW103">
            <v>45747</v>
          </cell>
          <cell r="AX103">
            <v>45403</v>
          </cell>
          <cell r="AY103" t="str">
            <v>SI</v>
          </cell>
          <cell r="AZ103">
            <v>45757</v>
          </cell>
          <cell r="BA103">
            <v>45757</v>
          </cell>
          <cell r="BB103">
            <v>45757</v>
          </cell>
          <cell r="BC103" t="str">
            <v>102 C10184-2025 CORPORACION CULTURAL, ARTISTICA Y SOCIAL ESTACION CULTURA</v>
          </cell>
          <cell r="BD103">
            <v>45751</v>
          </cell>
          <cell r="BE103">
            <v>45751</v>
          </cell>
          <cell r="BF103" t="str">
            <v>RES. 0370-2025 PAGO 1 G102 C10184-2025</v>
          </cell>
          <cell r="BG103" t="str">
            <v>038_CERTIFICADO_PRIMER_PAGO_102_REG_C10184-2025</v>
          </cell>
          <cell r="BH103">
            <v>45756</v>
          </cell>
          <cell r="BI103">
            <v>45768</v>
          </cell>
          <cell r="BJ103"/>
        </row>
        <row r="104">
          <cell r="D104" t="str">
            <v>C9176-2025</v>
          </cell>
          <cell r="E104" t="str">
            <v>ASOCIACIÓN ASOMUDFAVIC</v>
          </cell>
          <cell r="F104" t="str">
            <v>SEMBRANDO GAITAS EN EL ALMA.</v>
          </cell>
          <cell r="G104" t="str">
            <v>DEPARTAMENTAL</v>
          </cell>
          <cell r="H104" t="str">
            <v>Eje 2. Formación: artes, culturas y saberes para la vida.</v>
          </cell>
          <cell r="I104" t="str">
            <v>Música</v>
          </cell>
          <cell r="J104" t="str">
            <v>Privado</v>
          </cell>
          <cell r="K104" t="str">
            <v>Personas jurídicas sin ánimo de lucro de naturaleza privada (fundaciones, asociaciones, corporaciones, organizaciones de base legalmente constituidas, entre otras).</v>
          </cell>
          <cell r="L104">
            <v>45693</v>
          </cell>
          <cell r="M104">
            <v>45752</v>
          </cell>
          <cell r="N104">
            <v>45693</v>
          </cell>
          <cell r="O104">
            <v>45813</v>
          </cell>
          <cell r="P104">
            <v>4</v>
          </cell>
          <cell r="Q104">
            <v>23691000</v>
          </cell>
          <cell r="R104"/>
          <cell r="S104">
            <v>23691000</v>
          </cell>
          <cell r="T104" t="str">
            <v>8230040423</v>
          </cell>
          <cell r="U104" t="str">
            <v>TANIA MARIA BOHORQUEZ VERBEL</v>
          </cell>
          <cell r="V104" t="str">
            <v>3145487713</v>
          </cell>
          <cell r="W104" t="str">
            <v>3145487713</v>
          </cell>
          <cell r="X104" t="str">
            <v>kmiperez3012@gmail.com</v>
          </cell>
          <cell r="Y104" t="str">
            <v>TANIA MARIA BOHORQUEZ VERBEL</v>
          </cell>
          <cell r="Z104" t="str">
            <v>3145487713</v>
          </cell>
          <cell r="AA104" t="str">
            <v>asomudfavic@gmail.com</v>
          </cell>
          <cell r="AB104" t="str">
            <v>MARIA CRISTINA MORALES</v>
          </cell>
          <cell r="AC104" t="str">
            <v>fmorales@mincultura.gov.co</v>
          </cell>
          <cell r="AD104">
            <v>45721</v>
          </cell>
          <cell r="AE104" t="str">
            <v>C9176-2025</v>
          </cell>
          <cell r="AF104" t="str">
            <v>Ganadores 2025</v>
          </cell>
          <cell r="AG104">
            <v>45722</v>
          </cell>
          <cell r="AH104">
            <v>45728</v>
          </cell>
          <cell r="AI104" t="str">
            <v>SI</v>
          </cell>
          <cell r="AJ104" t="str">
            <v>BANCOLOMBIA S.A.</v>
          </cell>
          <cell r="AK104" t="str">
            <v>AHR</v>
          </cell>
          <cell r="AL104" t="str">
            <v>506-00006679</v>
          </cell>
          <cell r="AM104"/>
          <cell r="AN104">
            <v>29</v>
          </cell>
          <cell r="AO104"/>
          <cell r="AP104" t="str">
            <v>N.A.</v>
          </cell>
          <cell r="AQ104" t="str">
            <v>N.A.</v>
          </cell>
          <cell r="AR104" t="str">
            <v>N.A.</v>
          </cell>
          <cell r="AS104" t="str">
            <v>N.A.</v>
          </cell>
          <cell r="AT104" t="str">
            <v>0370-2025</v>
          </cell>
          <cell r="AU104">
            <v>103</v>
          </cell>
          <cell r="AV104" t="str">
            <v>103_C9176-2025</v>
          </cell>
          <cell r="AW104">
            <v>45747</v>
          </cell>
          <cell r="AX104">
            <v>45768</v>
          </cell>
          <cell r="AY104" t="str">
            <v>SI</v>
          </cell>
          <cell r="AZ104">
            <v>45754</v>
          </cell>
          <cell r="BA104"/>
          <cell r="BB104">
            <v>45755</v>
          </cell>
          <cell r="BC104" t="str">
            <v>103 C9176-2025 ASOCIACIÓN ASOMUDFAVIC</v>
          </cell>
          <cell r="BD104">
            <v>45750</v>
          </cell>
          <cell r="BE104">
            <v>45750</v>
          </cell>
          <cell r="BF104" t="str">
            <v>RES. 0370-2025 PAGO 1 G103 C9176-2025</v>
          </cell>
          <cell r="BG104" t="str">
            <v>038_CERTIFICADO_PRIMER_PAGO_103_REG_C9176-2025</v>
          </cell>
          <cell r="BH104">
            <v>45756</v>
          </cell>
          <cell r="BI104">
            <v>45761</v>
          </cell>
          <cell r="BJ104"/>
        </row>
        <row r="105">
          <cell r="D105" t="str">
            <v>C9116-2025</v>
          </cell>
          <cell r="E105" t="str">
            <v>ASOCIACION DE MUJERES RURALES DEL CAFE</v>
          </cell>
          <cell r="F105" t="str">
            <v>FESTIVAL AMBIENTAL "RÍOS DE PAZ: PROTEGIENDO EL AGUA PARA EL MAÑANA</v>
          </cell>
          <cell r="G105" t="str">
            <v>DEPARTAMENTAL</v>
          </cell>
          <cell r="H105" t="str">
            <v>Eje 1. Desarrollo y fortalecimiento de proyectos culturales, artísticos o del patrimonio cultural.</v>
          </cell>
          <cell r="I105" t="str">
            <v>Actos festivos y lúdicos</v>
          </cell>
          <cell r="J105" t="str">
            <v>Privado</v>
          </cell>
          <cell r="K105" t="str">
            <v>Personas jurídicas sin ánimo de lucro de naturaleza privada (fundaciones, asociaciones, corporaciones, organizaciones de base legalmente constituidas, entre otras).</v>
          </cell>
          <cell r="L105">
            <v>45748</v>
          </cell>
          <cell r="M105">
            <v>45753</v>
          </cell>
          <cell r="N105">
            <v>45694</v>
          </cell>
          <cell r="O105">
            <v>45797</v>
          </cell>
          <cell r="P105">
            <v>4</v>
          </cell>
          <cell r="Q105">
            <v>23556000</v>
          </cell>
          <cell r="R105"/>
          <cell r="S105">
            <v>23556000</v>
          </cell>
          <cell r="T105" t="str">
            <v>9015247384</v>
          </cell>
          <cell r="U105" t="str">
            <v>MERLYS ROSSIO GIRON LOPEZ</v>
          </cell>
          <cell r="V105" t="str">
            <v>0000000000</v>
          </cell>
          <cell r="W105" t="str">
            <v>3219962084</v>
          </cell>
          <cell r="X105" t="str">
            <v>mayerlyimplementadora@gmail.com</v>
          </cell>
          <cell r="Y105" t="str">
            <v>MAYERLY RIVAS</v>
          </cell>
          <cell r="Z105" t="str">
            <v>3142892587</v>
          </cell>
          <cell r="AA105" t="str">
            <v>merlysrossio@gmail.com</v>
          </cell>
          <cell r="AB105" t="str">
            <v>MIGUEL ANGEL RINCÓN</v>
          </cell>
          <cell r="AC105" t="str">
            <v>mrincons@mincultura.gov.co</v>
          </cell>
          <cell r="AD105">
            <v>45721</v>
          </cell>
          <cell r="AE105" t="str">
            <v>C9116-2025</v>
          </cell>
          <cell r="AF105" t="str">
            <v>Ganadores 2025</v>
          </cell>
          <cell r="AG105">
            <v>45722</v>
          </cell>
          <cell r="AH105">
            <v>45728</v>
          </cell>
          <cell r="AI105" t="str">
            <v>SI</v>
          </cell>
          <cell r="AJ105" t="str">
            <v>BANCOLOMBIA S.A.</v>
          </cell>
          <cell r="AK105" t="str">
            <v>AHR</v>
          </cell>
          <cell r="AL105" t="str">
            <v>84700002316</v>
          </cell>
          <cell r="AM105"/>
          <cell r="AN105">
            <v>10</v>
          </cell>
          <cell r="AO105"/>
          <cell r="AP105" t="str">
            <v>N.A.</v>
          </cell>
          <cell r="AQ105" t="str">
            <v>N.A.</v>
          </cell>
          <cell r="AR105" t="str">
            <v>N.A.</v>
          </cell>
          <cell r="AS105" t="str">
            <v>N.A.</v>
          </cell>
          <cell r="AT105" t="str">
            <v>0370-2025</v>
          </cell>
          <cell r="AU105">
            <v>104</v>
          </cell>
          <cell r="AV105" t="str">
            <v>104_C9116-2025</v>
          </cell>
          <cell r="AW105">
            <v>45747</v>
          </cell>
          <cell r="AX105">
            <v>45768</v>
          </cell>
          <cell r="AY105" t="str">
            <v>SI</v>
          </cell>
          <cell r="AZ105">
            <v>45758</v>
          </cell>
          <cell r="BA105">
            <v>45768</v>
          </cell>
          <cell r="BB105">
            <v>45761</v>
          </cell>
          <cell r="BC105" t="str">
            <v>104 C9116-2025 ASOCIACION DE MUJERES RURALES DEL CAFE</v>
          </cell>
          <cell r="BD105"/>
          <cell r="BE105"/>
          <cell r="BF105" t="str">
            <v>RES. 0370-2025 PAGO 1 G104 C9116-2025</v>
          </cell>
          <cell r="BG105" t="str">
            <v>038_CERTIFICADO_PRIMER_PAGO_104_REG_C9116-2025</v>
          </cell>
          <cell r="BH105">
            <v>45756</v>
          </cell>
          <cell r="BI105">
            <v>45783</v>
          </cell>
          <cell r="BJ105"/>
        </row>
        <row r="106">
          <cell r="D106" t="str">
            <v>C7582-2025</v>
          </cell>
          <cell r="E106" t="str">
            <v>FUNDACION EL PASO EN DESARROLLO PARA EL FOMENTO DESARROLLO DE PROYECTOS Y BIENESTAR SOCIAL DE LA COMUNIDAD CANDELA VIVA</v>
          </cell>
          <cell r="F106" t="str">
            <v>II MEDICINA ANCESTRAL Y SABERES</v>
          </cell>
          <cell r="G106" t="str">
            <v>DEPARTAMENTAL</v>
          </cell>
          <cell r="H106" t="str">
            <v>Eje 2. Formación: artes, culturas y saberes para la vida.</v>
          </cell>
          <cell r="I106" t="str">
            <v>Medicina tradicional</v>
          </cell>
          <cell r="J106" t="str">
            <v>Privado</v>
          </cell>
          <cell r="K106" t="str">
            <v>Personas jurídicas sin ánimo de lucro de naturaleza privada (fundaciones, asociaciones, corporaciones, organizaciones de base legalmente constituidas, entre otras).</v>
          </cell>
          <cell r="L106">
            <v>45777</v>
          </cell>
          <cell r="M106">
            <v>45777</v>
          </cell>
          <cell r="N106">
            <v>45677</v>
          </cell>
          <cell r="O106">
            <v>45838</v>
          </cell>
          <cell r="P106">
            <v>4</v>
          </cell>
          <cell r="Q106">
            <v>29442000</v>
          </cell>
          <cell r="R106"/>
          <cell r="S106">
            <v>29442000</v>
          </cell>
          <cell r="T106" t="str">
            <v>9018152185</v>
          </cell>
          <cell r="U106" t="str">
            <v>LUIS ALFONSO CASTRO BOLAÑO</v>
          </cell>
          <cell r="V106" t="str">
            <v>3173031911</v>
          </cell>
          <cell r="W106" t="str">
            <v>3173031911</v>
          </cell>
          <cell r="X106" t="str">
            <v>bordethfernando12345@gmail.com</v>
          </cell>
          <cell r="Y106" t="str">
            <v>FERNANDO BORDETH CHIQUILLO</v>
          </cell>
          <cell r="Z106" t="str">
            <v>3146367431</v>
          </cell>
          <cell r="AA106" t="str">
            <v>BORDETHFERNANDO12345@GMAIL.COM</v>
          </cell>
          <cell r="AB106" t="str">
            <v>NICÓLAS HERNÁNDEZ</v>
          </cell>
          <cell r="AC106" t="str">
            <v>nhernandezn@mincultura.gov.co</v>
          </cell>
          <cell r="AD106">
            <v>45721</v>
          </cell>
          <cell r="AE106" t="str">
            <v>C7582-2025</v>
          </cell>
          <cell r="AF106" t="str">
            <v>Ganadores 2025</v>
          </cell>
          <cell r="AG106">
            <v>45723</v>
          </cell>
          <cell r="AH106">
            <v>45727</v>
          </cell>
          <cell r="AI106" t="str">
            <v>SI</v>
          </cell>
          <cell r="AJ106" t="str">
            <v>BANCOLOMBIA S.A.</v>
          </cell>
          <cell r="AK106" t="str">
            <v>AHR</v>
          </cell>
          <cell r="AL106" t="str">
            <v>95100004057</v>
          </cell>
          <cell r="AM106"/>
          <cell r="AN106">
            <v>13</v>
          </cell>
          <cell r="AO106"/>
          <cell r="AP106" t="str">
            <v>N.A.</v>
          </cell>
          <cell r="AQ106" t="str">
            <v>N.A.</v>
          </cell>
          <cell r="AR106" t="str">
            <v>N.A.</v>
          </cell>
          <cell r="AS106" t="str">
            <v>N.A.</v>
          </cell>
          <cell r="AT106" t="str">
            <v>0370-2025</v>
          </cell>
          <cell r="AU106">
            <v>105</v>
          </cell>
          <cell r="AV106" t="str">
            <v>105_C7582-2025</v>
          </cell>
          <cell r="AW106">
            <v>45747</v>
          </cell>
          <cell r="AX106">
            <v>45768</v>
          </cell>
          <cell r="AY106" t="str">
            <v>SI</v>
          </cell>
          <cell r="AZ106" t="str">
            <v>N.A.</v>
          </cell>
          <cell r="BA106" t="str">
            <v>N.A.</v>
          </cell>
          <cell r="BB106">
            <v>45776</v>
          </cell>
          <cell r="BC106" t="str">
            <v>105 C7582-2025 FUNDACION EL PASO EN DESARROLLO PARA EL FOMENTO DESARROLLO DE PROYECTOS Y BIENESTAR SOCIAL DE LA COMUNIDAD CANDELA VIVA</v>
          </cell>
          <cell r="BD106"/>
          <cell r="BE106"/>
          <cell r="BF106" t="str">
            <v>RES. 0370-2025 PAGO 1 G105 C7582-2025</v>
          </cell>
          <cell r="BG106" t="str">
            <v>038_CERTIFICADO_PRIMER_PAGO_105_REG_C7582-2025</v>
          </cell>
          <cell r="BH106">
            <v>45756</v>
          </cell>
          <cell r="BI106">
            <v>45828</v>
          </cell>
          <cell r="BJ106"/>
        </row>
        <row r="107">
          <cell r="D107" t="str">
            <v>C10028-2025</v>
          </cell>
          <cell r="E107" t="str">
            <v>CORPORACIÓN CULTURAL NIMBO (CCN)</v>
          </cell>
          <cell r="F107" t="str">
            <v>TOPANDO OFICIOS Y SABERES CAMPESINOS CORRALEÑOS</v>
          </cell>
          <cell r="G107" t="str">
            <v>DEPARTAMENTAL</v>
          </cell>
          <cell r="H107" t="str">
            <v>Eje 4. Proyectos artísticos, culturales y patrimoniales que contribuyan a la construcción y consolidación de la paz.</v>
          </cell>
          <cell r="I107" t="str">
            <v>Artes plásticas y visuales</v>
          </cell>
          <cell r="J107" t="str">
            <v>Privado</v>
          </cell>
          <cell r="K107" t="str">
            <v>Personas jurídicas sin ánimo de lucro de naturaleza privada (fundaciones, asociaciones, corporaciones, organizaciones de base legalmente constituidas, entre otras).</v>
          </cell>
          <cell r="L107"/>
          <cell r="M107"/>
          <cell r="N107">
            <v>45691</v>
          </cell>
          <cell r="O107">
            <v>45821</v>
          </cell>
          <cell r="P107">
            <v>4</v>
          </cell>
          <cell r="Q107">
            <v>11144000</v>
          </cell>
          <cell r="R107"/>
          <cell r="S107">
            <v>11144000</v>
          </cell>
          <cell r="T107">
            <v>9011357948</v>
          </cell>
          <cell r="U107" t="str">
            <v>JUAN MANUEL TORRES TORRES</v>
          </cell>
          <cell r="V107" t="str">
            <v>3103287398</v>
          </cell>
          <cell r="W107" t="str">
            <v>3212344490</v>
          </cell>
          <cell r="X107" t="str">
            <v>centroculturalnimbo@gmail.com</v>
          </cell>
          <cell r="Y107" t="str">
            <v>JUAN MANUEL TORRES</v>
          </cell>
          <cell r="Z107" t="str">
            <v>3212344490</v>
          </cell>
          <cell r="AA107" t="str">
            <v>CENTROCULTURALNIMBO@GMAIL.COM</v>
          </cell>
          <cell r="AB107" t="str">
            <v>NICÓLAS RODRÍGUEZ</v>
          </cell>
          <cell r="AC107" t="str">
            <v>nrodriguezd@mincultura.gov.co</v>
          </cell>
          <cell r="AD107">
            <v>45721</v>
          </cell>
          <cell r="AE107" t="str">
            <v>C10028-2025</v>
          </cell>
          <cell r="AF107" t="str">
            <v>Ganadores 2025</v>
          </cell>
          <cell r="AG107">
            <v>45727</v>
          </cell>
          <cell r="AH107">
            <v>45741</v>
          </cell>
          <cell r="AI107" t="str">
            <v>SI</v>
          </cell>
          <cell r="AJ107" t="str">
            <v>SCOTIABANK COLPATRIA SA</v>
          </cell>
          <cell r="AK107" t="str">
            <v>AHR</v>
          </cell>
          <cell r="AL107" t="str">
            <v>6952017606</v>
          </cell>
          <cell r="AM107"/>
          <cell r="AN107">
            <v>8</v>
          </cell>
          <cell r="AO107" t="str">
            <v>PENDIENTE SUBSANACIÓN DE POLIZA Y DOC DE PAGO</v>
          </cell>
          <cell r="AP107" t="str">
            <v>N.A.</v>
          </cell>
          <cell r="AQ107" t="str">
            <v>N.A.</v>
          </cell>
          <cell r="AR107" t="str">
            <v>N.A.</v>
          </cell>
          <cell r="AS107" t="str">
            <v>N.A.</v>
          </cell>
          <cell r="AT107" t="str">
            <v>0370-2025</v>
          </cell>
          <cell r="AU107">
            <v>106</v>
          </cell>
          <cell r="AV107" t="str">
            <v>106_C10028-2025</v>
          </cell>
          <cell r="AW107">
            <v>45747</v>
          </cell>
          <cell r="AX107">
            <v>45756</v>
          </cell>
          <cell r="AY107" t="str">
            <v>SI</v>
          </cell>
          <cell r="AZ107">
            <v>45754</v>
          </cell>
          <cell r="BA107"/>
          <cell r="BB107">
            <v>45793</v>
          </cell>
          <cell r="BC107" t="str">
            <v>106 C10028-2025 CORPORACIÓN CULTURAL NIMBO (CCN)</v>
          </cell>
          <cell r="BD107">
            <v>45750</v>
          </cell>
          <cell r="BE107">
            <v>45750</v>
          </cell>
          <cell r="BF107" t="str">
            <v>RES. 0370-2025 PAGO 1 G106 C10028-2025</v>
          </cell>
          <cell r="BG107" t="str">
            <v>038_CERTIFICADO_PRIMER_PAGO_106_REG_C10028-2025</v>
          </cell>
          <cell r="BH107">
            <v>45756</v>
          </cell>
          <cell r="BI107">
            <v>45824</v>
          </cell>
        </row>
        <row r="108">
          <cell r="D108" t="str">
            <v>C8445-2025</v>
          </cell>
          <cell r="E108" t="str">
            <v>COOPERATIVA AGROPESQUERA AMBIENTAL DEL CARIBE DE ZAMBRANO BOLIVAR</v>
          </cell>
          <cell r="F108" t="str">
            <v>PESCA ARTESANAL RIBEREÑA, UN LEGADO VIVO</v>
          </cell>
          <cell r="G108" t="str">
            <v>DEPARTAMENTAL</v>
          </cell>
          <cell r="H108" t="str">
            <v>Eje 3. Circulación de las artes, las culturas y patrimonios.</v>
          </cell>
          <cell r="I108" t="str">
            <v>Patrimonio cultural asociado a la producción tradicional y propia (agropecuaria, forestal, pesquera, recolección de productos silvestres y sistemas comunitarios de intercambio)</v>
          </cell>
          <cell r="J108" t="str">
            <v>Privado</v>
          </cell>
          <cell r="K108" t="str">
            <v>Personas jurídicas sin ánimo de lucro de naturaleza privada (fundaciones, asociaciones, corporaciones, organizaciones de base legalmente constituidas, entre otras).</v>
          </cell>
          <cell r="L108"/>
          <cell r="M108"/>
          <cell r="N108">
            <v>45658</v>
          </cell>
          <cell r="O108">
            <v>45838</v>
          </cell>
          <cell r="P108">
            <v>4</v>
          </cell>
          <cell r="Q108">
            <v>19811000</v>
          </cell>
          <cell r="R108"/>
          <cell r="S108">
            <v>19811000</v>
          </cell>
          <cell r="T108">
            <v>9014725471</v>
          </cell>
          <cell r="U108" t="str">
            <v>SARA LINA TEJEDA RODRIGUEZ</v>
          </cell>
          <cell r="V108" t="str">
            <v>3216915496</v>
          </cell>
          <cell r="W108" t="str">
            <v>3216915496</v>
          </cell>
          <cell r="X108" t="str">
            <v>ccoopamcar@gmail.com</v>
          </cell>
          <cell r="Y108" t="str">
            <v>SARA LINA TEJEDA RODRIGUEZ</v>
          </cell>
          <cell r="Z108" t="str">
            <v>3216915496</v>
          </cell>
          <cell r="AA108" t="str">
            <v>TEJEDASARALINA@GMAIL.COM</v>
          </cell>
          <cell r="AB108" t="str">
            <v>OSCAR RESTREPO ERAZO</v>
          </cell>
          <cell r="AC108" t="str">
            <v>orestrepo@mincultura.gov.co</v>
          </cell>
          <cell r="AD108">
            <v>45721</v>
          </cell>
          <cell r="AE108" t="str">
            <v>C8445-2025</v>
          </cell>
          <cell r="AF108" t="str">
            <v>Ganadores 2025</v>
          </cell>
          <cell r="AG108">
            <v>45733</v>
          </cell>
          <cell r="AH108">
            <v>45737</v>
          </cell>
          <cell r="AI108" t="str">
            <v>SI</v>
          </cell>
          <cell r="AJ108" t="str">
            <v>BANCOLOMBIA S.A.</v>
          </cell>
          <cell r="AK108" t="str">
            <v>AHR</v>
          </cell>
          <cell r="AL108" t="str">
            <v>51200000832</v>
          </cell>
          <cell r="AM108"/>
          <cell r="AN108">
            <v>7</v>
          </cell>
          <cell r="AO108"/>
          <cell r="AP108" t="str">
            <v>N.A.</v>
          </cell>
          <cell r="AQ108" t="str">
            <v>N.A.</v>
          </cell>
          <cell r="AR108" t="str">
            <v>N.A.</v>
          </cell>
          <cell r="AS108" t="str">
            <v>N.A.</v>
          </cell>
          <cell r="AT108" t="str">
            <v>0370-2025</v>
          </cell>
          <cell r="AU108">
            <v>107</v>
          </cell>
          <cell r="AV108" t="str">
            <v>107_C8445-2025</v>
          </cell>
          <cell r="AW108">
            <v>45747</v>
          </cell>
          <cell r="AX108">
            <v>45768</v>
          </cell>
          <cell r="AY108" t="str">
            <v>SI</v>
          </cell>
          <cell r="AZ108"/>
          <cell r="BA108"/>
          <cell r="BB108">
            <v>45762</v>
          </cell>
          <cell r="BC108" t="str">
            <v>107 C8445-2025 COOPERATIVA AGROPESQUERA AMBIENTAL DEL CARIBE DE ZAMBRANO BOLIVAR</v>
          </cell>
          <cell r="BD108"/>
          <cell r="BE108"/>
          <cell r="BF108" t="str">
            <v>RES. 0370-2025 PAGO 1 G107 C8445-2025</v>
          </cell>
          <cell r="BG108" t="str">
            <v>038_CERTIFICADO_PRIMER_PAGO_107_REG_C8445-2025</v>
          </cell>
          <cell r="BH108">
            <v>45756</v>
          </cell>
          <cell r="BI108">
            <v>45826</v>
          </cell>
          <cell r="BJ108"/>
        </row>
        <row r="109">
          <cell r="D109" t="str">
            <v>C8467-2025</v>
          </cell>
          <cell r="E109" t="str">
            <v>FUNDACIÓN IMPACTO COMUNAL</v>
          </cell>
          <cell r="F109" t="str">
            <v>SABORES DE NUESTRAS RAÍCES: RESCATANDO LA COCINA TRADICIONAL</v>
          </cell>
          <cell r="G109" t="str">
            <v>DEPARTAMENTAL</v>
          </cell>
          <cell r="H109" t="str">
            <v>Eje 2. Formación: artes, culturas y saberes para la vida.</v>
          </cell>
          <cell r="I109" t="str">
            <v>Conocimientos asociados a cocinas y bebidas tradicionales</v>
          </cell>
          <cell r="J109" t="str">
            <v>Privado</v>
          </cell>
          <cell r="K109" t="str">
            <v>Personas jurídicas sin ánimo de lucro de naturaleza privada (fundaciones, asociaciones, corporaciones, organizaciones de base legalmente constituidas, entre otras).</v>
          </cell>
          <cell r="L109"/>
          <cell r="M109"/>
          <cell r="N109">
            <v>45717</v>
          </cell>
          <cell r="O109">
            <v>45838</v>
          </cell>
          <cell r="P109">
            <v>4</v>
          </cell>
          <cell r="Q109">
            <v>20196000</v>
          </cell>
          <cell r="R109"/>
          <cell r="S109">
            <v>20196000</v>
          </cell>
          <cell r="T109" t="str">
            <v>9018232243</v>
          </cell>
          <cell r="U109" t="str">
            <v>MILLER ANDRES ARIAS MENDOZA</v>
          </cell>
          <cell r="V109" t="str">
            <v>0000000000</v>
          </cell>
          <cell r="W109" t="str">
            <v>3108385245</v>
          </cell>
          <cell r="X109" t="str">
            <v>impactocomunalfun@gmail.com</v>
          </cell>
          <cell r="Y109" t="str">
            <v>MILLER ANDRES ARIAS MENDOZA</v>
          </cell>
          <cell r="Z109" t="str">
            <v>3108385245</v>
          </cell>
          <cell r="AA109" t="str">
            <v>millerandresariasmendoza@gmail.com</v>
          </cell>
          <cell r="AB109" t="str">
            <v>BRANDON ESTEBAN GONZALEZ OYOLA</v>
          </cell>
          <cell r="AC109" t="str">
            <v>bgonzalez@mincultura.gov.co</v>
          </cell>
          <cell r="AD109">
            <v>45722</v>
          </cell>
          <cell r="AE109" t="str">
            <v>C8467-2025</v>
          </cell>
          <cell r="AF109" t="str">
            <v>Ganadores 2025</v>
          </cell>
          <cell r="AG109">
            <v>45726</v>
          </cell>
          <cell r="AH109">
            <v>45727</v>
          </cell>
          <cell r="AI109" t="str">
            <v>SI</v>
          </cell>
          <cell r="AJ109" t="str">
            <v>BANCOLOMBIA S.A.</v>
          </cell>
          <cell r="AK109" t="str">
            <v>AHR</v>
          </cell>
          <cell r="AL109" t="str">
            <v>46600006426</v>
          </cell>
          <cell r="AM109"/>
          <cell r="AN109">
            <v>10</v>
          </cell>
          <cell r="AO109"/>
          <cell r="AP109" t="str">
            <v>N.A.</v>
          </cell>
          <cell r="AQ109" t="str">
            <v>N.A.</v>
          </cell>
          <cell r="AR109" t="str">
            <v>N.A.</v>
          </cell>
          <cell r="AS109" t="str">
            <v>N.A.</v>
          </cell>
          <cell r="AT109" t="str">
            <v>0370-2025</v>
          </cell>
          <cell r="AU109">
            <v>108</v>
          </cell>
          <cell r="AV109" t="str">
            <v>108_C8467-2025</v>
          </cell>
          <cell r="AW109">
            <v>45747</v>
          </cell>
          <cell r="AX109">
            <v>45753</v>
          </cell>
          <cell r="AY109" t="str">
            <v>SI</v>
          </cell>
          <cell r="AZ109">
            <v>45755</v>
          </cell>
          <cell r="BA109"/>
          <cell r="BB109">
            <v>45768</v>
          </cell>
          <cell r="BC109" t="str">
            <v>108 C8467-2025 FUNDACIÓN IMPACTO COMUNAL</v>
          </cell>
          <cell r="BD109"/>
          <cell r="BE109"/>
          <cell r="BF109" t="str">
            <v>RES. 0370-2025 PAGO 1 G108 C8467-2025</v>
          </cell>
          <cell r="BG109" t="str">
            <v>038_CERTIFICADO_PRIMER_PAGO_108_REG_C8467-2025</v>
          </cell>
          <cell r="BH109">
            <v>45756</v>
          </cell>
          <cell r="BI109">
            <v>45840</v>
          </cell>
          <cell r="BJ109"/>
        </row>
        <row r="110">
          <cell r="D110" t="str">
            <v>C8544-2025</v>
          </cell>
          <cell r="E110" t="str">
            <v>JUNTA DE ACCION COMUNAL BARRIO CAMELLO SEGUNDA ETAPA</v>
          </cell>
          <cell r="F110" t="str">
            <v>CULTURAS DE PAZ</v>
          </cell>
          <cell r="G110" t="str">
            <v>DEPARTAMENTAL</v>
          </cell>
          <cell r="H110" t="str">
            <v>Eje 2. Formación: artes, culturas y saberes para la vida.</v>
          </cell>
          <cell r="I110" t="str">
            <v>Patrimonio cultural inmaterial asociado a los espacios culturales</v>
          </cell>
          <cell r="J110" t="str">
            <v>Privado</v>
          </cell>
          <cell r="K110" t="str">
            <v>Organismos de acción comunal (Junta de Acción Comunal, Junta de Vivienda Comunitaria, Asociación de Juntas de Acción Comunal, Federaciones de Acción Comunal y Confederación Nacional de Acción Comunal)</v>
          </cell>
          <cell r="L110">
            <v>45751</v>
          </cell>
          <cell r="M110">
            <v>45753</v>
          </cell>
          <cell r="N110">
            <v>45698</v>
          </cell>
          <cell r="O110">
            <v>45760</v>
          </cell>
          <cell r="P110">
            <v>4</v>
          </cell>
          <cell r="Q110">
            <v>16986000</v>
          </cell>
          <cell r="R110"/>
          <cell r="S110">
            <v>16986000</v>
          </cell>
          <cell r="T110" t="str">
            <v>8110320790</v>
          </cell>
          <cell r="U110" t="str">
            <v>JAIDER MANUEL ARCIA RICARDO</v>
          </cell>
          <cell r="V110" t="str">
            <v>3235910674</v>
          </cell>
          <cell r="W110" t="str">
            <v>3235910674</v>
          </cell>
          <cell r="X110" t="str">
            <v>jaccamello2@hotmail.com</v>
          </cell>
          <cell r="Y110" t="str">
            <v>GICELIS BOHORQUEZ</v>
          </cell>
          <cell r="Z110" t="str">
            <v>3104108575</v>
          </cell>
          <cell r="AA110" t="str">
            <v>funatlascolombia@gmail.com</v>
          </cell>
          <cell r="AB110" t="str">
            <v>CLAUDIA PATRICIA SALAZAR</v>
          </cell>
          <cell r="AC110" t="str">
            <v>csalazarc@mincultura.gov.co</v>
          </cell>
          <cell r="AD110">
            <v>45721</v>
          </cell>
          <cell r="AE110" t="str">
            <v>C8544-2025</v>
          </cell>
          <cell r="AF110" t="str">
            <v>Ganadores 2025</v>
          </cell>
          <cell r="AG110">
            <v>45723</v>
          </cell>
          <cell r="AH110">
            <v>45734</v>
          </cell>
          <cell r="AI110" t="str">
            <v>SI</v>
          </cell>
          <cell r="AJ110" t="str">
            <v>BANCO AGRARIO DE COLOMBIA S.A.</v>
          </cell>
          <cell r="AK110" t="str">
            <v>AHR</v>
          </cell>
          <cell r="AL110" t="str">
            <v>413210134266</v>
          </cell>
          <cell r="AM110"/>
          <cell r="AN110">
            <v>2</v>
          </cell>
          <cell r="AO110"/>
          <cell r="AP110" t="str">
            <v>N.A.</v>
          </cell>
          <cell r="AQ110" t="str">
            <v>N.A.</v>
          </cell>
          <cell r="AR110" t="str">
            <v>N.A.</v>
          </cell>
          <cell r="AS110" t="str">
            <v>N.A.</v>
          </cell>
          <cell r="AT110" t="str">
            <v>0370-2025</v>
          </cell>
          <cell r="AU110">
            <v>109</v>
          </cell>
          <cell r="AV110" t="str">
            <v>109_C8544-2025</v>
          </cell>
          <cell r="AW110">
            <v>45747</v>
          </cell>
          <cell r="AX110">
            <v>45763</v>
          </cell>
          <cell r="AY110" t="str">
            <v>SI</v>
          </cell>
          <cell r="AZ110">
            <v>45763</v>
          </cell>
          <cell r="BA110">
            <v>45772</v>
          </cell>
          <cell r="BB110">
            <v>45772</v>
          </cell>
          <cell r="BC110" t="str">
            <v>109 C8544-2025 JUNTA DE ACCION COMUNAL BARRIO CAMELLO SEGUNDA ETAPA</v>
          </cell>
          <cell r="BD110">
            <v>45763</v>
          </cell>
          <cell r="BE110">
            <v>45763</v>
          </cell>
          <cell r="BF110" t="str">
            <v>RES. 0370-2025 PAGO 1 G109 C8544-2025</v>
          </cell>
          <cell r="BG110" t="str">
            <v>038_CERTIFICADO_PRIMER_PAGO_109_REG_C8544-2025</v>
          </cell>
          <cell r="BH110">
            <v>45756</v>
          </cell>
          <cell r="BI110">
            <v>45779</v>
          </cell>
          <cell r="BJ110"/>
        </row>
        <row r="111">
          <cell r="D111" t="str">
            <v>C9963-2025</v>
          </cell>
          <cell r="E111" t="str">
            <v>CONSEJO COMUNITARIO LOCAL DE CHIGORODO</v>
          </cell>
          <cell r="F111" t="str">
            <v>SABERES ANCESTRALES DE PAZ</v>
          </cell>
          <cell r="G111" t="str">
            <v>DEPARTAMENTAL</v>
          </cell>
          <cell r="H111" t="str">
            <v>Eje 2. Formación: artes, culturas y saberes para la vida.</v>
          </cell>
          <cell r="I111" t="str">
            <v>Medicina tradicional</v>
          </cell>
          <cell r="J111" t="str">
            <v>Privado</v>
          </cell>
          <cell r="K111" t="str">
            <v>A título colectivo: Consejos comunitarios u organizaciones de base de comunidades negras, afrocolombianas, palenqueras, raizales y autoridades del pueblo Rrom.</v>
          </cell>
          <cell r="L111"/>
          <cell r="M111"/>
          <cell r="N111">
            <v>45670</v>
          </cell>
          <cell r="O111">
            <v>45823</v>
          </cell>
          <cell r="P111">
            <v>4</v>
          </cell>
          <cell r="Q111">
            <v>25208000</v>
          </cell>
          <cell r="R111"/>
          <cell r="S111">
            <v>25208000</v>
          </cell>
          <cell r="T111" t="str">
            <v>9003811007</v>
          </cell>
          <cell r="U111" t="str">
            <v>CONSTANTINO PALACIOS MOSQUERA</v>
          </cell>
          <cell r="V111" t="str">
            <v>3235941775</v>
          </cell>
          <cell r="W111" t="str">
            <v>3235941775</v>
          </cell>
          <cell r="X111" t="str">
            <v>consejocomunitariodechigorodo@gmail.com</v>
          </cell>
          <cell r="Y111" t="str">
            <v>JORGE ISAAC RIVAS HINESTROZA</v>
          </cell>
          <cell r="Z111" t="str">
            <v>3117992914</v>
          </cell>
          <cell r="AA111" t="str">
            <v>ISAACRH87@GMAIL.COM</v>
          </cell>
          <cell r="AB111" t="str">
            <v>DIEGO CAMILO RODRÍGUEZ</v>
          </cell>
          <cell r="AC111" t="str">
            <v>dcrodriguez@mincultura.gov.co</v>
          </cell>
          <cell r="AD111">
            <v>45721</v>
          </cell>
          <cell r="AE111" t="str">
            <v>C9963-2025</v>
          </cell>
          <cell r="AF111" t="str">
            <v>Ganadores 2025</v>
          </cell>
          <cell r="AG111">
            <v>45723</v>
          </cell>
          <cell r="AH111">
            <v>45728</v>
          </cell>
          <cell r="AI111" t="str">
            <v>SI</v>
          </cell>
          <cell r="AJ111" t="str">
            <v>BANCO COMERCIAL AV VILLAS S.A.</v>
          </cell>
          <cell r="AK111" t="str">
            <v>AHR</v>
          </cell>
          <cell r="AL111" t="str">
            <v>530097377</v>
          </cell>
          <cell r="AM111"/>
          <cell r="AN111">
            <v>14</v>
          </cell>
          <cell r="AO111"/>
          <cell r="AP111" t="str">
            <v>N.A.</v>
          </cell>
          <cell r="AQ111" t="str">
            <v>N.A.</v>
          </cell>
          <cell r="AR111" t="str">
            <v>N.A.</v>
          </cell>
          <cell r="AS111" t="str">
            <v>N.A.</v>
          </cell>
          <cell r="AT111" t="str">
            <v>0370-2025</v>
          </cell>
          <cell r="AU111">
            <v>110</v>
          </cell>
          <cell r="AV111" t="str">
            <v>110_C9963-2025</v>
          </cell>
          <cell r="AW111">
            <v>45747</v>
          </cell>
          <cell r="AX111">
            <v>45752</v>
          </cell>
          <cell r="AY111" t="str">
            <v>SI</v>
          </cell>
          <cell r="AZ111"/>
          <cell r="BA111"/>
          <cell r="BB111">
            <v>45754</v>
          </cell>
          <cell r="BC111" t="str">
            <v>110 C9963-2025 CONSEJO COMUNITARIO LOCAL DE CHIGORODO</v>
          </cell>
          <cell r="BD111">
            <v>45750</v>
          </cell>
          <cell r="BE111">
            <v>45750</v>
          </cell>
          <cell r="BF111" t="str">
            <v>RES. 0370-2025 PAGO 1 G110 C9963-2025</v>
          </cell>
          <cell r="BG111" t="str">
            <v>038_CERTIFICADO_PRIMER_PAGO_110_REG_C9963-2025</v>
          </cell>
          <cell r="BH111">
            <v>45756</v>
          </cell>
          <cell r="BI111">
            <v>45761</v>
          </cell>
          <cell r="BJ111"/>
        </row>
        <row r="112">
          <cell r="D112" t="str">
            <v>C9901-2025</v>
          </cell>
          <cell r="E112" t="str">
            <v>COMPROMISO</v>
          </cell>
          <cell r="F112" t="str">
            <v>8° FESTIVAL LA GRECA. REVOLUCIÓN ARTÍSTICA CAFETERA</v>
          </cell>
          <cell r="G112" t="str">
            <v>DEPARTAMENTAL</v>
          </cell>
          <cell r="H112" t="str">
            <v>Eje 1. Desarrollo y fortalecimiento de proyectos culturales, artísticos o del patrimonio cultural.</v>
          </cell>
          <cell r="I112" t="str">
            <v>Música</v>
          </cell>
          <cell r="J112" t="str">
            <v>Privado</v>
          </cell>
          <cell r="K112" t="str">
            <v>Personas jurídicas sin ánimo de lucro de naturaleza privada (fundaciones, asociaciones, corporaciones, organizaciones de base legalmente constituidas, entre otras).</v>
          </cell>
          <cell r="L112">
            <v>45754</v>
          </cell>
          <cell r="M112">
            <v>45766</v>
          </cell>
          <cell r="N112">
            <v>45748</v>
          </cell>
          <cell r="O112">
            <v>45930</v>
          </cell>
          <cell r="P112">
            <v>4</v>
          </cell>
          <cell r="Q112">
            <v>27748000</v>
          </cell>
          <cell r="R112"/>
          <cell r="S112">
            <v>27748000</v>
          </cell>
          <cell r="T112" t="str">
            <v>8000340442</v>
          </cell>
          <cell r="U112" t="str">
            <v>LAURA HERNÁNDEZ MEJÍA</v>
          </cell>
          <cell r="V112" t="str">
            <v>3147760132</v>
          </cell>
          <cell r="W112" t="str">
            <v>3147760132</v>
          </cell>
          <cell r="X112" t="str">
            <v>compromiso1987@gmail.com</v>
          </cell>
          <cell r="Y112" t="str">
            <v>LAURA HERNÁNDEZ MEJÍA</v>
          </cell>
          <cell r="Z112" t="str">
            <v>3147760132</v>
          </cell>
          <cell r="AA112" t="str">
            <v>hernandezmejiaflorez@gmail.com</v>
          </cell>
          <cell r="AB112" t="str">
            <v>DORIS CABRERA</v>
          </cell>
          <cell r="AC112" t="str">
            <v>dcabrera@mincultura.gov.co</v>
          </cell>
          <cell r="AD112">
            <v>45721</v>
          </cell>
          <cell r="AE112" t="str">
            <v>C9901-2025</v>
          </cell>
          <cell r="AF112" t="str">
            <v>Ganadores 2025</v>
          </cell>
          <cell r="AG112">
            <v>45723</v>
          </cell>
          <cell r="AH112">
            <v>45728</v>
          </cell>
          <cell r="AI112" t="str">
            <v>SI</v>
          </cell>
          <cell r="AJ112" t="str">
            <v>BANCOLOMBIA S.A.</v>
          </cell>
          <cell r="AK112" t="str">
            <v>AHR</v>
          </cell>
          <cell r="AL112" t="str">
            <v>.07052437967</v>
          </cell>
          <cell r="AM112"/>
          <cell r="AN112">
            <v>9</v>
          </cell>
          <cell r="AO112"/>
          <cell r="AP112" t="str">
            <v>N.A.</v>
          </cell>
          <cell r="AQ112" t="str">
            <v>N.A.</v>
          </cell>
          <cell r="AR112" t="str">
            <v>N.A.</v>
          </cell>
          <cell r="AS112" t="str">
            <v>N.A.</v>
          </cell>
          <cell r="AT112" t="str">
            <v>0370-2025</v>
          </cell>
          <cell r="AU112">
            <v>111</v>
          </cell>
          <cell r="AV112" t="str">
            <v>111_C9901-2025</v>
          </cell>
          <cell r="AW112">
            <v>45747</v>
          </cell>
          <cell r="AX112">
            <v>45751</v>
          </cell>
          <cell r="AY112" t="str">
            <v>SI</v>
          </cell>
          <cell r="AZ112">
            <v>45754</v>
          </cell>
          <cell r="BA112">
            <v>45771</v>
          </cell>
          <cell r="BB112">
            <v>45756</v>
          </cell>
          <cell r="BC112" t="str">
            <v>111 C9901-2025 COMPROMISO</v>
          </cell>
          <cell r="BD112"/>
          <cell r="BE112"/>
          <cell r="BF112" t="str">
            <v>RES. 0370-2025 PAGO 1 G111 C9901-2025</v>
          </cell>
          <cell r="BG112" t="str">
            <v>038_CERTIFICADO_PRIMER_PAGO_111_REG_C9901-2025</v>
          </cell>
          <cell r="BH112">
            <v>45756</v>
          </cell>
          <cell r="BI112">
            <v>45768</v>
          </cell>
          <cell r="BJ112"/>
        </row>
        <row r="113">
          <cell r="D113" t="str">
            <v>C9571-2025</v>
          </cell>
          <cell r="E113" t="str">
            <v>CORPORACION PARA EL DESARROLLO COMUNITARIO AMBIENTAL Y SOCIOCULTURAL EN LAS REGIONES - CORPODECAS</v>
          </cell>
          <cell r="F113" t="str">
            <v>ECOS DE LA TIERRA: CONCURSO DE PINTURA SOBRE EL CAMBIO CLIMÁTICO EN EL VALLE DE TENZA</v>
          </cell>
          <cell r="G113" t="str">
            <v>DEPARTAMENTAL</v>
          </cell>
          <cell r="H113" t="str">
            <v>Eje 1. Desarrollo y fortalecimiento de proyectos culturales, artísticos o del patrimonio cultural.</v>
          </cell>
          <cell r="I113" t="str">
            <v>Artes plásticas y visuales</v>
          </cell>
          <cell r="J113" t="str">
            <v>Privado</v>
          </cell>
          <cell r="K113" t="str">
            <v>Personas jurídicas sin ánimo de lucro de naturaleza privada (fundaciones, asociaciones, corporaciones, organizaciones de base legalmente constituidas, entre otras).</v>
          </cell>
          <cell r="L113"/>
          <cell r="M113"/>
          <cell r="N113">
            <v>45668</v>
          </cell>
          <cell r="O113">
            <v>45838</v>
          </cell>
          <cell r="P113">
            <v>4</v>
          </cell>
          <cell r="Q113">
            <v>24427000</v>
          </cell>
          <cell r="R113"/>
          <cell r="S113">
            <v>24427000</v>
          </cell>
          <cell r="T113" t="str">
            <v>9018716907</v>
          </cell>
          <cell r="U113" t="str">
            <v>CARLOS ALBERTO SANCHEZ AMAYA</v>
          </cell>
          <cell r="V113" t="str">
            <v>3208997435</v>
          </cell>
          <cell r="W113" t="str">
            <v>3208997435</v>
          </cell>
          <cell r="X113" t="str">
            <v>cabetosam@hotmail.com</v>
          </cell>
          <cell r="Y113" t="str">
            <v>CARLOS ALBERTO SANCHEZ AMAYA</v>
          </cell>
          <cell r="Z113" t="str">
            <v>3208997435</v>
          </cell>
          <cell r="AA113" t="str">
            <v>cabetosam@hotmail.com</v>
          </cell>
          <cell r="AB113" t="str">
            <v>EDGAR PEÑUELA</v>
          </cell>
          <cell r="AC113" t="str">
            <v>epenuelar@mincultura.gov.co</v>
          </cell>
          <cell r="AD113">
            <v>45721</v>
          </cell>
          <cell r="AE113" t="str">
            <v>C9571-2025</v>
          </cell>
          <cell r="AF113" t="str">
            <v>Ganadores 2025</v>
          </cell>
          <cell r="AG113">
            <v>45722</v>
          </cell>
          <cell r="AH113">
            <v>45728</v>
          </cell>
          <cell r="AI113" t="str">
            <v>SI</v>
          </cell>
          <cell r="AJ113" t="str">
            <v>BANCOLOMBIA S.A.</v>
          </cell>
          <cell r="AK113" t="str">
            <v>AHR</v>
          </cell>
          <cell r="AL113" t="str">
            <v>49200001434</v>
          </cell>
          <cell r="AM113"/>
          <cell r="AN113">
            <v>8</v>
          </cell>
          <cell r="AO113"/>
          <cell r="AP113" t="str">
            <v>N.A.</v>
          </cell>
          <cell r="AQ113" t="str">
            <v>N.A.</v>
          </cell>
          <cell r="AR113" t="str">
            <v>N.A.</v>
          </cell>
          <cell r="AS113" t="str">
            <v>N.A.</v>
          </cell>
          <cell r="AT113" t="str">
            <v>0370-2025</v>
          </cell>
          <cell r="AU113">
            <v>112</v>
          </cell>
          <cell r="AV113" t="str">
            <v>112_C9571-2025</v>
          </cell>
          <cell r="AW113">
            <v>45747</v>
          </cell>
          <cell r="AX113">
            <v>45755</v>
          </cell>
          <cell r="AY113" t="str">
            <v>SI</v>
          </cell>
          <cell r="AZ113"/>
          <cell r="BA113"/>
          <cell r="BB113">
            <v>45755</v>
          </cell>
          <cell r="BC113" t="str">
            <v>112 C9571-2025 CORPORACION PARA EL DESARROLLO COMUNITARIO AMBIENTAL Y SOCIOCULTURAL EN LAS REGIONES - CORPODECAS</v>
          </cell>
          <cell r="BD113">
            <v>45755</v>
          </cell>
          <cell r="BE113">
            <v>45755</v>
          </cell>
          <cell r="BF113" t="str">
            <v>RES. 0370-2025 PAGO 1 G112 C9571-2025</v>
          </cell>
          <cell r="BG113" t="str">
            <v>038_CERTIFICADO_PRIMER_PAGO_112_REG_C9571-2025</v>
          </cell>
          <cell r="BH113">
            <v>45756</v>
          </cell>
          <cell r="BI113">
            <v>45761</v>
          </cell>
          <cell r="BJ113"/>
        </row>
        <row r="114">
          <cell r="D114" t="str">
            <v>C10390-2025</v>
          </cell>
          <cell r="E114" t="str">
            <v>FUNDACIÓN CONMOVER</v>
          </cell>
          <cell r="F114" t="str">
            <v>3RA VERSIÓN HILOROJO FASHION CINEMA COREOGRÁFICO LABORATORIO DE FORMACIÓN EN PRODUCCIÓN AUDIOVISUAL</v>
          </cell>
          <cell r="G114" t="str">
            <v>DEPARTAMENTAL</v>
          </cell>
          <cell r="H114" t="str">
            <v>Eje 2. Formación: artes, culturas y saberes para la vida.</v>
          </cell>
          <cell r="I114" t="str">
            <v>Danza</v>
          </cell>
          <cell r="J114" t="str">
            <v>Privado</v>
          </cell>
          <cell r="K114" t="str">
            <v>Personas jurídicas sin ánimo de lucro de naturaleza privada (fundaciones, asociaciones, corporaciones, organizaciones de base legalmente constituidas, entre otras).</v>
          </cell>
          <cell r="L114">
            <v>45766</v>
          </cell>
          <cell r="M114">
            <v>45766</v>
          </cell>
          <cell r="N114">
            <v>45670</v>
          </cell>
          <cell r="O114">
            <v>45787</v>
          </cell>
          <cell r="P114">
            <v>4</v>
          </cell>
          <cell r="Q114">
            <v>19883000</v>
          </cell>
          <cell r="R114"/>
          <cell r="S114">
            <v>19883000</v>
          </cell>
          <cell r="T114" t="str">
            <v>9014647141</v>
          </cell>
          <cell r="U114" t="str">
            <v>MONICA MILENA ARANGO PRIETO</v>
          </cell>
          <cell r="V114" t="str">
            <v>3167372287</v>
          </cell>
          <cell r="W114" t="str">
            <v>3167372287</v>
          </cell>
          <cell r="X114" t="str">
            <v>fundacionconmover@gmail.com</v>
          </cell>
          <cell r="Y114" t="str">
            <v>MONICA MILENA ARANGO PRIETO</v>
          </cell>
          <cell r="Z114" t="str">
            <v>3167372287</v>
          </cell>
          <cell r="AA114" t="str">
            <v>fundacionconmover@gmail.com</v>
          </cell>
          <cell r="AB114" t="str">
            <v>JOHANNA ROMERO</v>
          </cell>
          <cell r="AC114" t="str">
            <v>jromerog@mincultura.gov.co</v>
          </cell>
          <cell r="AD114">
            <v>45721</v>
          </cell>
          <cell r="AE114" t="str">
            <v>C10390-2025</v>
          </cell>
          <cell r="AF114" t="str">
            <v>Ganadores 2025</v>
          </cell>
          <cell r="AG114">
            <v>45722</v>
          </cell>
          <cell r="AH114">
            <v>45728</v>
          </cell>
          <cell r="AI114" t="str">
            <v>SI</v>
          </cell>
          <cell r="AJ114" t="str">
            <v>BANCOLOMBIA S.A.</v>
          </cell>
          <cell r="AK114" t="str">
            <v>AHR</v>
          </cell>
          <cell r="AL114">
            <v>46700002555</v>
          </cell>
          <cell r="AM114"/>
          <cell r="AN114">
            <v>6</v>
          </cell>
          <cell r="AO114"/>
          <cell r="AP114" t="str">
            <v>N.A.</v>
          </cell>
          <cell r="AQ114" t="str">
            <v>N.A.</v>
          </cell>
          <cell r="AR114" t="str">
            <v>N.A.</v>
          </cell>
          <cell r="AS114" t="str">
            <v>N.A.</v>
          </cell>
          <cell r="AT114" t="str">
            <v>0370-2025</v>
          </cell>
          <cell r="AU114">
            <v>113</v>
          </cell>
          <cell r="AV114" t="str">
            <v>113_C10390-2025</v>
          </cell>
          <cell r="AW114">
            <v>45747</v>
          </cell>
          <cell r="AX114">
            <v>45757</v>
          </cell>
          <cell r="AY114" t="str">
            <v>SI</v>
          </cell>
          <cell r="AZ114"/>
          <cell r="BA114"/>
          <cell r="BB114">
            <v>45757</v>
          </cell>
          <cell r="BC114" t="str">
            <v>113 C10390-2025 FUNDACIÓN CONMOVER</v>
          </cell>
          <cell r="BD114">
            <v>45748</v>
          </cell>
          <cell r="BE114">
            <v>45748</v>
          </cell>
          <cell r="BF114" t="str">
            <v>RES. 0370-2025 PAGO 1 G113 C10390-2025</v>
          </cell>
          <cell r="BG114" t="str">
            <v>038_CERTIFICADO_PRIMER_PAGO_113_REG_C10390-2025</v>
          </cell>
          <cell r="BH114">
            <v>45756</v>
          </cell>
          <cell r="BI114">
            <v>45772</v>
          </cell>
          <cell r="BJ114"/>
        </row>
        <row r="115">
          <cell r="D115" t="str">
            <v>C9945-2025</v>
          </cell>
          <cell r="E115" t="str">
            <v>FUNDACION EMPRENDER BIENESTAR</v>
          </cell>
          <cell r="F115" t="str">
            <v>PINCELADAS FEMENINAS: ARTE PARA LA RESILIENCIA</v>
          </cell>
          <cell r="G115" t="str">
            <v>DEPARTAMENTAL</v>
          </cell>
          <cell r="H115" t="str">
            <v>Eje 2. Formación: artes, culturas y saberes para la vida.</v>
          </cell>
          <cell r="I115" t="str">
            <v>Artes plásticas y visuales</v>
          </cell>
          <cell r="J115" t="str">
            <v>Privado</v>
          </cell>
          <cell r="K115" t="str">
            <v>Personas jurídicas sin ánimo de lucro de naturaleza privada (fundaciones, asociaciones, corporaciones, organizaciones de base legalmente constituidas, entre otras).</v>
          </cell>
          <cell r="L115"/>
          <cell r="M115"/>
          <cell r="N115">
            <v>45658</v>
          </cell>
          <cell r="O115">
            <v>45868</v>
          </cell>
          <cell r="P115">
            <v>4</v>
          </cell>
          <cell r="Q115">
            <v>17751000</v>
          </cell>
          <cell r="R115"/>
          <cell r="S115">
            <v>17751000</v>
          </cell>
          <cell r="T115">
            <v>9004284045</v>
          </cell>
          <cell r="U115" t="str">
            <v>YENNIFER SOTOMAYOR LAZARO</v>
          </cell>
          <cell r="V115" t="str">
            <v>3117717211</v>
          </cell>
          <cell r="W115" t="str">
            <v>3117717211</v>
          </cell>
          <cell r="X115" t="str">
            <v>emprenderbienestarfundacion@gmail.com</v>
          </cell>
          <cell r="Y115" t="str">
            <v>NICOLLE DANIELA MEZA CASTRO</v>
          </cell>
          <cell r="Z115" t="str">
            <v>3114271606</v>
          </cell>
          <cell r="AA115" t="str">
            <v>nicolle.mc1999@gmail.com</v>
          </cell>
          <cell r="AB115" t="str">
            <v>JUAN PABLO GODOY CORTÉS</v>
          </cell>
          <cell r="AC115" t="str">
            <v>jgodoy@mincultura.gov.co</v>
          </cell>
          <cell r="AD115">
            <v>45721</v>
          </cell>
          <cell r="AE115" t="str">
            <v>C9945-2025</v>
          </cell>
          <cell r="AF115" t="str">
            <v>Ganadores 2025</v>
          </cell>
          <cell r="AG115">
            <v>45723</v>
          </cell>
          <cell r="AH115">
            <v>45727</v>
          </cell>
          <cell r="AI115" t="str">
            <v>SI</v>
          </cell>
          <cell r="AJ115" t="str">
            <v>BANCOLOMBIA S.A.</v>
          </cell>
          <cell r="AK115" t="str">
            <v>AHR</v>
          </cell>
          <cell r="AL115" t="str">
            <v>39883388244</v>
          </cell>
          <cell r="AM115"/>
          <cell r="AN115">
            <v>15</v>
          </cell>
          <cell r="AO115"/>
          <cell r="AP115" t="str">
            <v>N.A.</v>
          </cell>
          <cell r="AQ115" t="str">
            <v>N.A.</v>
          </cell>
          <cell r="AR115" t="str">
            <v>N.A.</v>
          </cell>
          <cell r="AS115" t="str">
            <v>N.A.</v>
          </cell>
          <cell r="AT115" t="str">
            <v>0370-2025</v>
          </cell>
          <cell r="AU115">
            <v>114</v>
          </cell>
          <cell r="AV115" t="str">
            <v>114_C9945-2025</v>
          </cell>
          <cell r="AW115">
            <v>45747</v>
          </cell>
          <cell r="AX115">
            <v>45758</v>
          </cell>
          <cell r="AY115" t="str">
            <v>SI</v>
          </cell>
          <cell r="AZ115"/>
          <cell r="BA115"/>
          <cell r="BB115">
            <v>45762</v>
          </cell>
          <cell r="BC115" t="str">
            <v>114 C9945-2025 FUNDACION EMPRENDER BIENESTAR</v>
          </cell>
          <cell r="BD115">
            <v>45754</v>
          </cell>
          <cell r="BE115">
            <v>45754</v>
          </cell>
          <cell r="BF115" t="str">
            <v>RES. 0370-2025 PAGO 1 G114 C9945-2025</v>
          </cell>
          <cell r="BG115" t="str">
            <v>038_CERTIFICADO_PRIMER_PAGO_114_REG_C9945-2025</v>
          </cell>
          <cell r="BH115">
            <v>45756</v>
          </cell>
          <cell r="BI115">
            <v>45784</v>
          </cell>
          <cell r="BJ115"/>
        </row>
        <row r="116">
          <cell r="D116" t="str">
            <v>C10137-2025</v>
          </cell>
          <cell r="E116" t="str">
            <v>FUNDACION RUTA "LA ISABEL PEREZ"</v>
          </cell>
          <cell r="F116" t="str">
            <v>JAQUE MATE AL ESTIGMA: EL AJEDREZ CULTURAL DE SILOÉ</v>
          </cell>
          <cell r="G116" t="str">
            <v>DEPARTAMENTAL</v>
          </cell>
          <cell r="H116" t="str">
            <v>Eje 4. Proyectos artísticos, culturales y patrimoniales que contribuyan a la construcción y consolidación de la paz.</v>
          </cell>
          <cell r="I116" t="str">
            <v>Artes plásticas y visuales</v>
          </cell>
          <cell r="J116" t="str">
            <v>Privado</v>
          </cell>
          <cell r="K116" t="str">
            <v>Personas jurídicas sin ánimo de lucro de naturaleza privada (fundaciones, asociaciones, corporaciones, organizaciones de base legalmente constituidas, entre otras).</v>
          </cell>
          <cell r="L116"/>
          <cell r="M116"/>
          <cell r="N116">
            <v>45689</v>
          </cell>
          <cell r="O116">
            <v>45838</v>
          </cell>
          <cell r="P116">
            <v>4</v>
          </cell>
          <cell r="Q116">
            <v>9878000</v>
          </cell>
          <cell r="R116"/>
          <cell r="S116">
            <v>9878000</v>
          </cell>
          <cell r="T116" t="str">
            <v>9017737682</v>
          </cell>
          <cell r="U116" t="str">
            <v xml:space="preserve">NORMA JIMENA CANGREJO </v>
          </cell>
          <cell r="V116" t="str">
            <v>3162923662</v>
          </cell>
          <cell r="W116" t="str">
            <v>3162923662</v>
          </cell>
          <cell r="X116" t="str">
            <v>rutaisabel@outlook.com</v>
          </cell>
          <cell r="Y116" t="str">
            <v>NORMA JIMENA CANGREJO</v>
          </cell>
          <cell r="Z116" t="str">
            <v>3162923662</v>
          </cell>
          <cell r="AA116" t="str">
            <v>rutaisabel@outlook.com</v>
          </cell>
          <cell r="AB116" t="str">
            <v>JUAN SEBASTIAN GALINDO</v>
          </cell>
          <cell r="AC116" t="str">
            <v>jgalindo@mincultura.gov.co</v>
          </cell>
          <cell r="AD116">
            <v>45721</v>
          </cell>
          <cell r="AE116" t="str">
            <v>C10137-2025</v>
          </cell>
          <cell r="AF116" t="str">
            <v>Ganadores 2025</v>
          </cell>
          <cell r="AG116">
            <v>45723</v>
          </cell>
          <cell r="AH116">
            <v>45756</v>
          </cell>
          <cell r="AI116" t="str">
            <v>SI</v>
          </cell>
          <cell r="AJ116" t="str">
            <v>BANCOLOMBIA S.A.</v>
          </cell>
          <cell r="AK116" t="str">
            <v>AHR</v>
          </cell>
          <cell r="AL116" t="str">
            <v>07700006859</v>
          </cell>
          <cell r="AM116"/>
          <cell r="AN116">
            <v>31</v>
          </cell>
          <cell r="AO116" t="str">
            <v>No aportó parafiscales, aceptación, renuncia ni póliza.</v>
          </cell>
          <cell r="AP116" t="str">
            <v>N.A.</v>
          </cell>
          <cell r="AQ116" t="str">
            <v>N.A.</v>
          </cell>
          <cell r="AR116" t="str">
            <v>N.A.</v>
          </cell>
          <cell r="AS116" t="str">
            <v>N.A.</v>
          </cell>
          <cell r="AT116" t="str">
            <v>0370-2025</v>
          </cell>
          <cell r="AU116">
            <v>115</v>
          </cell>
          <cell r="AV116" t="str">
            <v>115_C10137-2025</v>
          </cell>
          <cell r="AW116">
            <v>45747</v>
          </cell>
          <cell r="AX116">
            <v>45783</v>
          </cell>
          <cell r="AY116" t="str">
            <v>SI</v>
          </cell>
          <cell r="AZ116">
            <v>45790</v>
          </cell>
          <cell r="BA116">
            <v>45811</v>
          </cell>
          <cell r="BB116">
            <v>45811</v>
          </cell>
          <cell r="BC116" t="str">
            <v>115 C10137-2025 FUNDACION RUTA "LA ISABEL PEREZ"</v>
          </cell>
          <cell r="BD116"/>
          <cell r="BE116"/>
          <cell r="BF116" t="str">
            <v>RES. 0370-2025 PAGO 1 G115 C10137-2025</v>
          </cell>
          <cell r="BG116" t="str">
            <v>038_CERTIFICADO_PRIMER_PAGO_115_REG_C10137-2025</v>
          </cell>
          <cell r="BH116">
            <v>45756</v>
          </cell>
          <cell r="BI116">
            <v>45824</v>
          </cell>
          <cell r="BJ116"/>
        </row>
        <row r="117">
          <cell r="D117" t="str">
            <v>C11190-2025</v>
          </cell>
          <cell r="E117" t="str">
            <v>CORPORACION EMPRESARIAL DE SERVICIOS INTEGRALES</v>
          </cell>
          <cell r="F117" t="str">
            <v>SEMANA SANTA EN VIVO EN TADÓ: RESCATE CULTURAL Y ESCÉNICO DE UNA TRADICIÓN DEL CHOCÓ</v>
          </cell>
          <cell r="G117" t="str">
            <v>DEPARTAMENTAL</v>
          </cell>
          <cell r="H117" t="str">
            <v>Eje 1. Desarrollo y fortalecimiento de proyectos culturales, artísticos o del patrimonio cultural.</v>
          </cell>
          <cell r="I117" t="str">
            <v>Actos festivos y lúdicos</v>
          </cell>
          <cell r="J117" t="str">
            <v>Privado</v>
          </cell>
          <cell r="K117" t="str">
            <v>Personas jurídicas sin ánimo de lucro de naturaleza privada (fundaciones, asociaciones, corporaciones, organizaciones de base legalmente constituidas, entre otras).</v>
          </cell>
          <cell r="L117">
            <v>45689</v>
          </cell>
          <cell r="M117">
            <v>45767</v>
          </cell>
          <cell r="N117">
            <v>45689</v>
          </cell>
          <cell r="O117">
            <v>45792</v>
          </cell>
          <cell r="P117">
            <v>4</v>
          </cell>
          <cell r="Q117">
            <v>28916000</v>
          </cell>
          <cell r="R117"/>
          <cell r="S117">
            <v>28916000</v>
          </cell>
          <cell r="T117" t="str">
            <v>9006430036</v>
          </cell>
          <cell r="U117" t="str">
            <v>ERNESTINA PALOMEQUE DE ACOSTA</v>
          </cell>
          <cell r="V117" t="str">
            <v>3183544362</v>
          </cell>
          <cell r="W117" t="str">
            <v>3183544362</v>
          </cell>
          <cell r="X117" t="str">
            <v>carolinaborja138@gmail.com</v>
          </cell>
          <cell r="Y117" t="str">
            <v>YEIMI CAROLINA MOSQUERA  BORJA</v>
          </cell>
          <cell r="Z117" t="str">
            <v>3135939957</v>
          </cell>
          <cell r="AA117" t="str">
            <v>carolinaborja138@gmail.com</v>
          </cell>
          <cell r="AB117" t="str">
            <v>JULIAN SUÁREZ</v>
          </cell>
          <cell r="AC117" t="str">
            <v>jsuarezm@mincultura.gov.co</v>
          </cell>
          <cell r="AD117">
            <v>45721</v>
          </cell>
          <cell r="AE117" t="str">
            <v>C11190-2025</v>
          </cell>
          <cell r="AF117" t="str">
            <v>Ganadores 2025</v>
          </cell>
          <cell r="AG117">
            <v>45722</v>
          </cell>
          <cell r="AH117">
            <v>45728</v>
          </cell>
          <cell r="AI117" t="str">
            <v>SI</v>
          </cell>
          <cell r="AJ117" t="str">
            <v>BANCOLOMBIA S.A.</v>
          </cell>
          <cell r="AK117" t="str">
            <v>AHR</v>
          </cell>
          <cell r="AL117" t="str">
            <v>53600001158</v>
          </cell>
          <cell r="AM117"/>
          <cell r="AN117">
            <v>14</v>
          </cell>
          <cell r="AO117"/>
          <cell r="AP117" t="str">
            <v>N.A.</v>
          </cell>
          <cell r="AQ117" t="str">
            <v>N.A.</v>
          </cell>
          <cell r="AR117" t="str">
            <v>N.A.</v>
          </cell>
          <cell r="AS117" t="str">
            <v>N.A.</v>
          </cell>
          <cell r="AT117" t="str">
            <v>0370-2025</v>
          </cell>
          <cell r="AU117">
            <v>116</v>
          </cell>
          <cell r="AV117" t="str">
            <v>116_C11190-2025</v>
          </cell>
          <cell r="AW117">
            <v>45747</v>
          </cell>
          <cell r="AX117">
            <v>45754</v>
          </cell>
          <cell r="AY117" t="str">
            <v>SI</v>
          </cell>
          <cell r="AZ117"/>
          <cell r="BA117"/>
          <cell r="BB117">
            <v>45754</v>
          </cell>
          <cell r="BC117" t="str">
            <v>116 C11190-2025 CORPORACION EMPRESARIAL DE SERVICIOS INTEGRALES</v>
          </cell>
          <cell r="BD117">
            <v>45754</v>
          </cell>
          <cell r="BE117">
            <v>45754</v>
          </cell>
          <cell r="BF117" t="str">
            <v>RES. 0370-2025 PAGO 1 G116 C11190-2025</v>
          </cell>
          <cell r="BG117" t="str">
            <v>038_CERTIFICADO_PRIMER_PAGO_116_REG_C11190-2025</v>
          </cell>
          <cell r="BH117">
            <v>45756</v>
          </cell>
          <cell r="BI117">
            <v>45761</v>
          </cell>
          <cell r="BJ117"/>
        </row>
        <row r="118">
          <cell r="D118" t="str">
            <v>C11074-2025</v>
          </cell>
          <cell r="E118" t="str">
            <v>CORPORACIÓN CULTURAL ALEJANDRÍA</v>
          </cell>
          <cell r="F118" t="str">
            <v>LABORATORIO CINE Y LITERATURA</v>
          </cell>
          <cell r="G118" t="str">
            <v>DEPARTAMENTAL</v>
          </cell>
          <cell r="H118" t="str">
            <v>Eje 2. Formación: artes, culturas y saberes para la vida.</v>
          </cell>
          <cell r="I118" t="str">
            <v>Audiovisuales</v>
          </cell>
          <cell r="J118" t="str">
            <v>Privado</v>
          </cell>
          <cell r="K118" t="str">
            <v>Personas jurídicas sin ánimo de lucro de naturaleza privada (fundaciones, asociaciones, corporaciones, organizaciones de base legalmente constituidas, entre otras).</v>
          </cell>
          <cell r="L118"/>
          <cell r="M118"/>
          <cell r="N118">
            <v>45692</v>
          </cell>
          <cell r="O118">
            <v>45820</v>
          </cell>
          <cell r="P118">
            <v>4</v>
          </cell>
          <cell r="Q118">
            <v>26724000</v>
          </cell>
          <cell r="R118"/>
          <cell r="S118">
            <v>26724000</v>
          </cell>
          <cell r="T118" t="str">
            <v>9008242649</v>
          </cell>
          <cell r="U118" t="str">
            <v>MARIA FRANCIA BLANCO PEDROZA</v>
          </cell>
          <cell r="V118" t="str">
            <v>3106133459</v>
          </cell>
          <cell r="W118" t="str">
            <v>3106133459</v>
          </cell>
          <cell r="X118" t="str">
            <v>corporacionculturalalejandria@gmail.com</v>
          </cell>
          <cell r="Y118" t="str">
            <v>MARIA FRANCIA BLANCO PEDROZA</v>
          </cell>
          <cell r="Z118" t="str">
            <v>3106133459</v>
          </cell>
          <cell r="AA118" t="str">
            <v>corporacionculturalalejandria@gmail.com</v>
          </cell>
          <cell r="AB118" t="str">
            <v xml:space="preserve">JULIETH CRISTINA HINCAPIÉ HURTADO </v>
          </cell>
          <cell r="AC118" t="str">
            <v>jhincapie@mincultura.gov.co</v>
          </cell>
          <cell r="AD118">
            <v>45721</v>
          </cell>
          <cell r="AE118" t="str">
            <v>C11074-2025</v>
          </cell>
          <cell r="AF118" t="str">
            <v>Ganadores 2025</v>
          </cell>
          <cell r="AG118">
            <v>45725</v>
          </cell>
          <cell r="AH118">
            <v>45729</v>
          </cell>
          <cell r="AI118" t="str">
            <v>SI</v>
          </cell>
          <cell r="AJ118" t="str">
            <v>BANCOLOMBIA S.A.</v>
          </cell>
          <cell r="AK118" t="str">
            <v>AHR</v>
          </cell>
          <cell r="AL118" t="str">
            <v>88238981501‬</v>
          </cell>
          <cell r="AM118"/>
          <cell r="AN118">
            <v>8</v>
          </cell>
          <cell r="AO118"/>
          <cell r="AP118" t="str">
            <v>N.A.</v>
          </cell>
          <cell r="AQ118" t="str">
            <v>N.A.</v>
          </cell>
          <cell r="AR118" t="str">
            <v>N.A.</v>
          </cell>
          <cell r="AS118" t="str">
            <v>N.A.</v>
          </cell>
          <cell r="AT118" t="str">
            <v>0370-2025</v>
          </cell>
          <cell r="AU118">
            <v>117</v>
          </cell>
          <cell r="AV118" t="str">
            <v>117_C11074-2025</v>
          </cell>
          <cell r="AW118">
            <v>45747</v>
          </cell>
          <cell r="AX118">
            <v>45750</v>
          </cell>
          <cell r="AY118" t="str">
            <v>SI</v>
          </cell>
          <cell r="AZ118"/>
          <cell r="BA118"/>
          <cell r="BB118">
            <v>45750</v>
          </cell>
          <cell r="BC118" t="str">
            <v>117 C11074-2025 CORPORACIÓN CULTURAL ALEJANDRÍA</v>
          </cell>
          <cell r="BD118">
            <v>45748</v>
          </cell>
          <cell r="BE118">
            <v>45748</v>
          </cell>
          <cell r="BF118" t="str">
            <v>RES. 0370-2025 PAGO 1 G117 C11074-2025</v>
          </cell>
          <cell r="BG118" t="str">
            <v>038_CERTIFICADO_PRIMER_PAGO_117_REG_C11074-2025</v>
          </cell>
          <cell r="BH118">
            <v>45756</v>
          </cell>
          <cell r="BI118">
            <v>45758</v>
          </cell>
          <cell r="BJ118"/>
        </row>
        <row r="119">
          <cell r="D119" t="str">
            <v>C10976-2025</v>
          </cell>
          <cell r="E119" t="str">
            <v>FUNDACION PARA EL DESARROLLO DE LA ASISTENCIA SOCIAL, REHABILITACIÓN Y CULTURA</v>
          </cell>
          <cell r="F119" t="str">
            <v>MEMORIAS SONORAS DE MOMPOX: DIGITALIZACIÓN Y PRESERVACIÓN DE CANTOS RELIGIOSOS</v>
          </cell>
          <cell r="G119" t="str">
            <v>DEPARTAMENTAL</v>
          </cell>
          <cell r="H119" t="str">
            <v>Eje 1. Desarrollo y fortalecimiento de proyectos culturales, artísticos o del patrimonio cultural.</v>
          </cell>
          <cell r="I119" t="str">
            <v>Música</v>
          </cell>
          <cell r="J119" t="str">
            <v>Privado</v>
          </cell>
          <cell r="K119" t="str">
            <v>Personas jurídicas sin ánimo de lucro de naturaleza privada (fundaciones, asociaciones, corporaciones, organizaciones de base legalmente constituidas, entre otras).</v>
          </cell>
          <cell r="L119"/>
          <cell r="M119"/>
          <cell r="N119">
            <v>45686</v>
          </cell>
          <cell r="O119">
            <v>45807</v>
          </cell>
          <cell r="P119">
            <v>4</v>
          </cell>
          <cell r="Q119">
            <v>20559000</v>
          </cell>
          <cell r="R119"/>
          <cell r="S119">
            <v>20559000</v>
          </cell>
          <cell r="T119" t="str">
            <v>9007922284</v>
          </cell>
          <cell r="U119" t="str">
            <v>DYLAN MALO CASANOVA</v>
          </cell>
          <cell r="V119" t="str">
            <v>3042029371</v>
          </cell>
          <cell r="W119" t="str">
            <v>3042029371</v>
          </cell>
          <cell r="X119" t="str">
            <v>fundasirc15@gmail.com</v>
          </cell>
          <cell r="Y119" t="str">
            <v>RAFAEL FERNANDO OYAGA BAZA</v>
          </cell>
          <cell r="Z119" t="str">
            <v>3042029371</v>
          </cell>
          <cell r="AA119" t="str">
            <v>eltrompetistademoda@hotmail.com</v>
          </cell>
          <cell r="AB119" t="str">
            <v>KATHERYNE SOLANO</v>
          </cell>
          <cell r="AC119" t="str">
            <v>ksolano@mincultura.gov.co</v>
          </cell>
          <cell r="AD119">
            <v>45721</v>
          </cell>
          <cell r="AE119" t="str">
            <v>C10976-2025</v>
          </cell>
          <cell r="AF119" t="str">
            <v>Ganadores 2025</v>
          </cell>
          <cell r="AG119">
            <v>45726</v>
          </cell>
          <cell r="AH119">
            <v>45727</v>
          </cell>
          <cell r="AI119" t="str">
            <v>SI</v>
          </cell>
          <cell r="AJ119" t="str">
            <v>BANCO POPULAR S. A.</v>
          </cell>
          <cell r="AK119" t="str">
            <v>AHR</v>
          </cell>
          <cell r="AL119" t="str">
            <v>220305042400</v>
          </cell>
          <cell r="AM119"/>
          <cell r="AN119">
            <v>7</v>
          </cell>
          <cell r="AO119"/>
          <cell r="AP119" t="str">
            <v>N.A.</v>
          </cell>
          <cell r="AQ119" t="str">
            <v>N.A.</v>
          </cell>
          <cell r="AR119" t="str">
            <v>N.A.</v>
          </cell>
          <cell r="AS119" t="str">
            <v>N.A.</v>
          </cell>
          <cell r="AT119" t="str">
            <v>0370-2025</v>
          </cell>
          <cell r="AU119">
            <v>118</v>
          </cell>
          <cell r="AV119" t="str">
            <v>118_C10976-2025</v>
          </cell>
          <cell r="AW119">
            <v>45747</v>
          </cell>
          <cell r="AX119">
            <v>45762</v>
          </cell>
          <cell r="AY119" t="str">
            <v>SI</v>
          </cell>
          <cell r="AZ119">
            <v>45768</v>
          </cell>
          <cell r="BA119">
            <v>45768</v>
          </cell>
          <cell r="BB119">
            <v>45770</v>
          </cell>
          <cell r="BC119" t="str">
            <v>118 C10976-2025 FUNDACION PARA EL DESARROLLO DE LA ASISTENCIA SOCIAL, REHABILITACIÓN Y CULTURA</v>
          </cell>
          <cell r="BD119"/>
          <cell r="BE119"/>
          <cell r="BF119" t="str">
            <v>RES. 0370-2025 PAGO 1 G118 C10976-2025</v>
          </cell>
          <cell r="BG119" t="str">
            <v>038_CERTIFICADO_PRIMER_PAGO_118_REG_C10976-2025</v>
          </cell>
          <cell r="BH119">
            <v>45756</v>
          </cell>
          <cell r="BI119">
            <v>45783</v>
          </cell>
          <cell r="BJ119"/>
        </row>
        <row r="120">
          <cell r="D120" t="str">
            <v>C11216-2025</v>
          </cell>
          <cell r="E120" t="str">
            <v>ASOCIACION CAMPESINA DE SAN VICENTE DEL CAGUAN</v>
          </cell>
          <cell r="F120" t="str">
            <v>DEPORTE, CULTURA Y VIDA COMUNITARIA</v>
          </cell>
          <cell r="G120" t="str">
            <v>DEPARTAMENTAL</v>
          </cell>
          <cell r="H120" t="str">
            <v>Eje 1. Desarrollo y fortalecimiento de proyectos culturales, artísticos o del patrimonio cultural.</v>
          </cell>
          <cell r="I120" t="str">
            <v>Juegos y deportes tradicionales</v>
          </cell>
          <cell r="J120" t="str">
            <v>Privado</v>
          </cell>
          <cell r="K120" t="str">
            <v>Personas jurídicas sin ánimo de lucro de naturaleza privada (fundaciones, asociaciones, corporaciones, organizaciones de base legalmente constituidas, entre otras).</v>
          </cell>
          <cell r="L120">
            <v>45733</v>
          </cell>
          <cell r="M120">
            <v>45748</v>
          </cell>
          <cell r="N120">
            <v>45719</v>
          </cell>
          <cell r="O120">
            <v>45805</v>
          </cell>
          <cell r="P120">
            <v>4</v>
          </cell>
          <cell r="Q120">
            <v>21844000</v>
          </cell>
          <cell r="R120"/>
          <cell r="S120">
            <v>21844000</v>
          </cell>
          <cell r="T120" t="str">
            <v>9010832469</v>
          </cell>
          <cell r="U120" t="str">
            <v>JORGE POVEDA SALINAS</v>
          </cell>
          <cell r="V120" t="str">
            <v>0000000000</v>
          </cell>
          <cell r="W120" t="str">
            <v>3132705347</v>
          </cell>
          <cell r="X120" t="str">
            <v>asociacioncampecinadesanvicent@gmail.com</v>
          </cell>
          <cell r="Y120" t="str">
            <v>ROUMALDO MONTERO REYES</v>
          </cell>
          <cell r="Z120" t="str">
            <v>3112097299</v>
          </cell>
          <cell r="AA120" t="str">
            <v>roumaldomoteroreyes@gmail.com</v>
          </cell>
          <cell r="AB120" t="str">
            <v>LAURA VALENTINA SOLANILLA ESPINAL</v>
          </cell>
          <cell r="AC120" t="str">
            <v>lsolanilla@mincultura.gov.co</v>
          </cell>
          <cell r="AD120">
            <v>45721</v>
          </cell>
          <cell r="AE120" t="str">
            <v>C11216-2025</v>
          </cell>
          <cell r="AF120" t="str">
            <v>Ganadores 2025</v>
          </cell>
          <cell r="AG120">
            <v>45723</v>
          </cell>
          <cell r="AH120">
            <v>45728</v>
          </cell>
          <cell r="AI120" t="str">
            <v>SI</v>
          </cell>
          <cell r="AJ120" t="str">
            <v>BANCOLOMBIA S.A.</v>
          </cell>
          <cell r="AK120" t="str">
            <v>AHR</v>
          </cell>
          <cell r="AL120" t="str">
            <v>47300003416</v>
          </cell>
          <cell r="AM120"/>
          <cell r="AN120">
            <v>10</v>
          </cell>
          <cell r="AO120"/>
          <cell r="AP120" t="str">
            <v>N.A.</v>
          </cell>
          <cell r="AQ120" t="str">
            <v>N.A.</v>
          </cell>
          <cell r="AR120" t="str">
            <v>N.A.</v>
          </cell>
          <cell r="AS120" t="str">
            <v>N.A.</v>
          </cell>
          <cell r="AT120" t="str">
            <v>0370-2025</v>
          </cell>
          <cell r="AU120">
            <v>119</v>
          </cell>
          <cell r="AV120" t="str">
            <v>119_C11216-2025</v>
          </cell>
          <cell r="AW120">
            <v>45747</v>
          </cell>
          <cell r="AX120">
            <v>45758</v>
          </cell>
          <cell r="AY120" t="str">
            <v>SI</v>
          </cell>
          <cell r="AZ120">
            <v>45762</v>
          </cell>
          <cell r="BA120">
            <v>45762</v>
          </cell>
          <cell r="BB120">
            <v>45762</v>
          </cell>
          <cell r="BC120" t="str">
            <v>119 C11216-2025 ASOCIACION CAMPESINA DE SAN VICENTE DEL CAGUAN</v>
          </cell>
          <cell r="BD120">
            <v>45756</v>
          </cell>
          <cell r="BE120">
            <v>45762</v>
          </cell>
          <cell r="BF120" t="str">
            <v>RES. 0370-2025 PAGO 1 G119 C11216-2025</v>
          </cell>
          <cell r="BG120" t="str">
            <v>038_CERTIFICADO_PRIMER_PAGO_119_REG_C11216-2025</v>
          </cell>
          <cell r="BH120">
            <v>45756</v>
          </cell>
          <cell r="BI120">
            <v>45784</v>
          </cell>
          <cell r="BJ120"/>
        </row>
        <row r="121">
          <cell r="D121" t="str">
            <v>C11204-2025</v>
          </cell>
          <cell r="E121" t="str">
            <v>FUNDACIÓN CULTURA QUE INSPIRA</v>
          </cell>
          <cell r="F121" t="str">
            <v>HILOS CONSTRUCTORES DE PAZ YARIGUIES</v>
          </cell>
          <cell r="G121" t="str">
            <v>DEPARTAMENTAL</v>
          </cell>
          <cell r="H121" t="str">
            <v>Eje 4. Proyectos artísticos, culturales y patrimoniales que contribuyan a la construcción y consolidación de la paz.</v>
          </cell>
          <cell r="I121" t="str">
            <v>Lectura, escritura y oralidad</v>
          </cell>
          <cell r="J121" t="str">
            <v>Privado</v>
          </cell>
          <cell r="K121" t="str">
            <v>Personas jurídicas sin ánimo de lucro de naturaleza privada (fundaciones, asociaciones, corporaciones, organizaciones de base legalmente constituidas, entre otras).</v>
          </cell>
          <cell r="L121"/>
          <cell r="M121"/>
          <cell r="N121">
            <v>45689</v>
          </cell>
          <cell r="O121">
            <v>45831</v>
          </cell>
          <cell r="P121">
            <v>4</v>
          </cell>
          <cell r="Q121">
            <v>26935000</v>
          </cell>
          <cell r="R121"/>
          <cell r="S121">
            <v>26935000</v>
          </cell>
          <cell r="T121" t="str">
            <v>9018688705</v>
          </cell>
          <cell r="U121" t="str">
            <v>LEIDY BARROSO AMAYA</v>
          </cell>
          <cell r="V121" t="str">
            <v>3222128761</v>
          </cell>
          <cell r="W121" t="str">
            <v>3224706477</v>
          </cell>
          <cell r="X121" t="str">
            <v>culturaqueinspira@gmail.com</v>
          </cell>
          <cell r="Y121" t="str">
            <v>LEIDY BARROSO AMAYA</v>
          </cell>
          <cell r="Z121" t="str">
            <v>3224706499</v>
          </cell>
          <cell r="AA121" t="str">
            <v>leidy_yessenia@hotmail.com</v>
          </cell>
          <cell r="AB121" t="str">
            <v>LAURA VANESSA PUENTES HERNÁNDEZ</v>
          </cell>
          <cell r="AC121" t="str">
            <v>lvpuentes@mincultura.gov.co</v>
          </cell>
          <cell r="AD121">
            <v>45721</v>
          </cell>
          <cell r="AE121" t="str">
            <v>C11204-2025</v>
          </cell>
          <cell r="AF121" t="str">
            <v>Ganadores 2025</v>
          </cell>
          <cell r="AG121">
            <v>45722</v>
          </cell>
          <cell r="AH121">
            <v>45728</v>
          </cell>
          <cell r="AI121" t="str">
            <v>SI</v>
          </cell>
          <cell r="AJ121" t="str">
            <v>BANCOLOMBIA S.A.</v>
          </cell>
          <cell r="AK121" t="str">
            <v>AHR</v>
          </cell>
          <cell r="AL121" t="str">
            <v>49600004244</v>
          </cell>
          <cell r="AM121"/>
          <cell r="AN121">
            <v>28</v>
          </cell>
          <cell r="AO121"/>
          <cell r="AP121" t="str">
            <v>N.A.</v>
          </cell>
          <cell r="AQ121" t="str">
            <v>N.A.</v>
          </cell>
          <cell r="AR121" t="str">
            <v>N.A.</v>
          </cell>
          <cell r="AS121" t="str">
            <v>N.A.</v>
          </cell>
          <cell r="AT121" t="str">
            <v>0370-2025</v>
          </cell>
          <cell r="AU121">
            <v>120</v>
          </cell>
          <cell r="AV121" t="str">
            <v>120_C11204-2025</v>
          </cell>
          <cell r="AW121">
            <v>45747</v>
          </cell>
          <cell r="AX121">
            <v>45761</v>
          </cell>
          <cell r="AY121" t="str">
            <v>SI</v>
          </cell>
          <cell r="AZ121">
            <v>45768</v>
          </cell>
          <cell r="BA121">
            <v>45775</v>
          </cell>
          <cell r="BB121">
            <v>45775</v>
          </cell>
          <cell r="BC121" t="str">
            <v>120 C11204-2025 FUNDACIÓN CULTURA QUE INSPIRA</v>
          </cell>
          <cell r="BD121">
            <v>45748</v>
          </cell>
          <cell r="BE121">
            <v>45748</v>
          </cell>
          <cell r="BF121" t="str">
            <v>RES. 0370-2025 PAGO 1 G120 C11204-2025</v>
          </cell>
          <cell r="BG121" t="str">
            <v>038_CERTIFICADO_PRIMER_PAGO_120_REG_C11204-2025</v>
          </cell>
          <cell r="BH121">
            <v>45756</v>
          </cell>
          <cell r="BI121">
            <v>45782</v>
          </cell>
          <cell r="BJ121"/>
        </row>
        <row r="122">
          <cell r="D122" t="str">
            <v>C547-2025</v>
          </cell>
          <cell r="E122" t="str">
            <v>CORPORACION AFRO COLOMBIANA DE SUCRE</v>
          </cell>
          <cell r="F122" t="str">
            <v>DECIMOCTAVO ENCUENTRO CULTURAL AFROMONTEMARIANO</v>
          </cell>
          <cell r="G122" t="str">
            <v>DEPARTAMENTAL</v>
          </cell>
          <cell r="H122" t="str">
            <v>Eje 1. Desarrollo y fortalecimiento de proyectos culturales, artísticos o del patrimonio cultural.</v>
          </cell>
          <cell r="I122" t="str">
            <v>Patrimonio cultural inmaterial asociado a los espacios culturales</v>
          </cell>
          <cell r="J122" t="str">
            <v>Privado</v>
          </cell>
          <cell r="K122" t="str">
            <v>Personas jurídicas sin ánimo de lucro de naturaleza privada (fundaciones, asociaciones, corporaciones, organizaciones de base legalmente constituidas, entre otras).</v>
          </cell>
          <cell r="L122">
            <v>45793</v>
          </cell>
          <cell r="M122">
            <v>45798</v>
          </cell>
          <cell r="N122">
            <v>45748</v>
          </cell>
          <cell r="O122">
            <v>45808</v>
          </cell>
          <cell r="P122">
            <v>5</v>
          </cell>
          <cell r="Q122">
            <v>29370000</v>
          </cell>
          <cell r="R122"/>
          <cell r="S122">
            <v>29370000</v>
          </cell>
          <cell r="T122" t="str">
            <v>8230026985</v>
          </cell>
          <cell r="U122" t="str">
            <v>PABLO MANUEL TALAIGUA PADILLA</v>
          </cell>
          <cell r="V122" t="str">
            <v>3138129749</v>
          </cell>
          <cell r="W122" t="str">
            <v>3138129749</v>
          </cell>
          <cell r="X122" t="str">
            <v>raicesucre@hotmail.com</v>
          </cell>
          <cell r="Y122" t="str">
            <v>WILDER  RAFAEL  ROJAS PELAEZ</v>
          </cell>
          <cell r="Z122" t="str">
            <v>3126710265</v>
          </cell>
          <cell r="AA122" t="str">
            <v>wrpelaez@yahoo.es</v>
          </cell>
          <cell r="AB122" t="str">
            <v>LEIDY JAZMIN BUITRAGO CAPERA</v>
          </cell>
          <cell r="AC122" t="str">
            <v>lbuitragoc@mincultura.gov.co</v>
          </cell>
          <cell r="AD122">
            <v>45721</v>
          </cell>
          <cell r="AE122" t="str">
            <v>C547-2025</v>
          </cell>
          <cell r="AF122" t="str">
            <v>Ganadores 2025</v>
          </cell>
          <cell r="AG122">
            <v>45726</v>
          </cell>
          <cell r="AH122">
            <v>45729</v>
          </cell>
          <cell r="AI122" t="str">
            <v>SI</v>
          </cell>
          <cell r="AJ122" t="str">
            <v>BANCO BILBAO VIZCAYA ARGENTARIA COLOMBIA S.A. BBVA</v>
          </cell>
          <cell r="AK122" t="str">
            <v>AHR</v>
          </cell>
          <cell r="AL122" t="str">
            <v>0826461410</v>
          </cell>
          <cell r="AM122"/>
          <cell r="AN122">
            <v>29</v>
          </cell>
          <cell r="AO122"/>
          <cell r="AP122" t="str">
            <v>N.A.</v>
          </cell>
          <cell r="AQ122" t="str">
            <v>N.A.</v>
          </cell>
          <cell r="AR122" t="str">
            <v>N.A.</v>
          </cell>
          <cell r="AS122" t="str">
            <v>N.A.</v>
          </cell>
          <cell r="AT122" t="str">
            <v>0370-2025</v>
          </cell>
          <cell r="AU122">
            <v>121</v>
          </cell>
          <cell r="AV122" t="str">
            <v>121_C547-2025</v>
          </cell>
          <cell r="AW122">
            <v>45747</v>
          </cell>
          <cell r="AX122">
            <v>45750</v>
          </cell>
          <cell r="AY122" t="str">
            <v>SI</v>
          </cell>
          <cell r="AZ122"/>
          <cell r="BA122"/>
          <cell r="BB122">
            <v>45751</v>
          </cell>
          <cell r="BC122" t="str">
            <v>121 C547-2025 CORPORACION AFRO COLOMBIANA DE SUCRE</v>
          </cell>
          <cell r="BD122">
            <v>45748</v>
          </cell>
          <cell r="BE122">
            <v>45748</v>
          </cell>
          <cell r="BF122" t="str">
            <v>RES. 0370-2025 PAGO 1 G121 C547-2025</v>
          </cell>
          <cell r="BG122" t="str">
            <v>038_CERTIFICADO_PRIMER_PAGO_121_REG_C547-2025</v>
          </cell>
          <cell r="BH122">
            <v>45756</v>
          </cell>
          <cell r="BI122">
            <v>45761</v>
          </cell>
          <cell r="BJ122"/>
        </row>
        <row r="123">
          <cell r="D123" t="str">
            <v>C5304-2025</v>
          </cell>
          <cell r="E123" t="str">
            <v>FUNDACIÓN CAQUETÁ DIVERSA</v>
          </cell>
          <cell r="F123" t="str">
            <v>IX FESTIVAL FOLCLÓRICO DE VISIBILIZACIÓN DEPARTAMENTAL LGBTIQ+, LA EVOLUCIÓN DE LA PAZ.</v>
          </cell>
          <cell r="G123" t="str">
            <v>DEPARTAMENTAL</v>
          </cell>
          <cell r="H123" t="str">
            <v>Eje 4. Proyectos artísticos, culturales y patrimoniales que contribuyan a la construcción y consolidación de la paz.</v>
          </cell>
          <cell r="I123" t="str">
            <v>Actos festivos y lúdicos</v>
          </cell>
          <cell r="J123" t="str">
            <v>Privado</v>
          </cell>
          <cell r="K123" t="str">
            <v>Personas jurídicas sin ánimo de lucro de naturaleza privada (fundaciones, asociaciones, corporaciones, organizaciones de base legalmente constituidas, entre otras).</v>
          </cell>
          <cell r="L123">
            <v>45793</v>
          </cell>
          <cell r="M123">
            <v>45794</v>
          </cell>
          <cell r="N123">
            <v>45747</v>
          </cell>
          <cell r="O123">
            <v>45821</v>
          </cell>
          <cell r="P123">
            <v>5</v>
          </cell>
          <cell r="Q123">
            <v>22978000</v>
          </cell>
          <cell r="R123"/>
          <cell r="S123">
            <v>22978000</v>
          </cell>
          <cell r="T123" t="str">
            <v>9010154078</v>
          </cell>
          <cell r="U123" t="str">
            <v>FAUSTO ESCOVAR RAMOS</v>
          </cell>
          <cell r="V123" t="str">
            <v>3106692373</v>
          </cell>
          <cell r="W123" t="str">
            <v>3106692373</v>
          </cell>
          <cell r="X123" t="str">
            <v>administracion@caquetadiversa.org</v>
          </cell>
          <cell r="Y123" t="str">
            <v>FRAN DAINOVER PAEZ CORTES</v>
          </cell>
          <cell r="Z123" t="str">
            <v>3168343492</v>
          </cell>
          <cell r="AA123" t="str">
            <v>administracion@caquetadiversa.org</v>
          </cell>
          <cell r="AB123" t="str">
            <v>MARIA CRISTINA MORALES</v>
          </cell>
          <cell r="AC123" t="str">
            <v>fmorales@mincultura.gov.co</v>
          </cell>
          <cell r="AD123">
            <v>45721</v>
          </cell>
          <cell r="AE123" t="str">
            <v>C5304-2025</v>
          </cell>
          <cell r="AF123" t="str">
            <v>Ganadores 2025</v>
          </cell>
          <cell r="AG123">
            <v>45723</v>
          </cell>
          <cell r="AH123">
            <v>45364</v>
          </cell>
          <cell r="AI123" t="str">
            <v>SI</v>
          </cell>
          <cell r="AJ123" t="str">
            <v>BANCOLOMBIA S.A.</v>
          </cell>
          <cell r="AK123" t="str">
            <v>AHR</v>
          </cell>
          <cell r="AL123" t="str">
            <v>46692417461</v>
          </cell>
          <cell r="AM123"/>
          <cell r="AN123">
            <v>10</v>
          </cell>
          <cell r="AO123"/>
          <cell r="AP123" t="str">
            <v>N.A.</v>
          </cell>
          <cell r="AQ123" t="str">
            <v>N.A.</v>
          </cell>
          <cell r="AR123" t="str">
            <v>N.A.</v>
          </cell>
          <cell r="AS123" t="str">
            <v>N.A.</v>
          </cell>
          <cell r="AT123" t="str">
            <v>0370-2025</v>
          </cell>
          <cell r="AU123">
            <v>122</v>
          </cell>
          <cell r="AV123" t="str">
            <v>122_C5304-2025</v>
          </cell>
          <cell r="AW123">
            <v>45747</v>
          </cell>
          <cell r="AX123">
            <v>45750</v>
          </cell>
          <cell r="AY123" t="str">
            <v>SI</v>
          </cell>
          <cell r="AZ123">
            <v>45750</v>
          </cell>
          <cell r="BA123">
            <v>45751</v>
          </cell>
          <cell r="BB123">
            <v>45751</v>
          </cell>
          <cell r="BC123" t="str">
            <v>122 C5304-2025 FUNDACIÓN CAQUETÁ DIVERSA</v>
          </cell>
          <cell r="BD123">
            <v>45749</v>
          </cell>
          <cell r="BE123">
            <v>45749</v>
          </cell>
          <cell r="BF123" t="str">
            <v>RES. 0370-2025 PAGO 1 G122 C5304-2025</v>
          </cell>
          <cell r="BG123" t="str">
            <v>038_CERTIFICADO_PRIMER_PAGO_122_REG_C5304-2025</v>
          </cell>
          <cell r="BH123">
            <v>45756</v>
          </cell>
          <cell r="BI123">
            <v>45761</v>
          </cell>
          <cell r="BJ123"/>
        </row>
        <row r="124">
          <cell r="D124" t="str">
            <v>C6284-2025</v>
          </cell>
          <cell r="E124" t="str">
            <v>FUNDACIÓN PARA LA PROMOCIÓN DEL ARTE Y EL TURISMO ETNIKOS</v>
          </cell>
          <cell r="F124" t="str">
            <v>RED DE MURALES DE MEMORIA AFROGUAJIRA PARA LA PAZ Y LA RECONCIALIACION EN FONSECA LA GUAJIRA</v>
          </cell>
          <cell r="G124" t="str">
            <v>DEPARTAMENTAL</v>
          </cell>
          <cell r="H124" t="str">
            <v>Eje 4. Proyectos artísticos, culturales y patrimoniales que contribuyan a la construcción y consolidación de la paz.</v>
          </cell>
          <cell r="I124" t="str">
            <v>Artes plásticas y visuales</v>
          </cell>
          <cell r="J124" t="str">
            <v>Privado</v>
          </cell>
          <cell r="K124" t="str">
            <v>A título colectivo: Consejos comunitarios u organizaciones de base de comunidades negras, afrocolombianas, palenqueras, raizales y autoridades del pueblo Rrom.</v>
          </cell>
          <cell r="L124"/>
          <cell r="M124"/>
          <cell r="N124">
            <v>45717</v>
          </cell>
          <cell r="O124">
            <v>45808</v>
          </cell>
          <cell r="P124">
            <v>5</v>
          </cell>
          <cell r="Q124">
            <v>38378000</v>
          </cell>
          <cell r="R124"/>
          <cell r="S124">
            <v>38378000</v>
          </cell>
          <cell r="T124" t="str">
            <v>9014450474</v>
          </cell>
          <cell r="U124" t="str">
            <v>IVANA ANDREA PERALTA FERNANDEZ</v>
          </cell>
          <cell r="V124" t="str">
            <v>3122543243</v>
          </cell>
          <cell r="W124" t="str">
            <v>3122543243</v>
          </cell>
          <cell r="X124" t="str">
            <v>etnikos2020@gmail.com</v>
          </cell>
          <cell r="Y124" t="str">
            <v>EDGAR PERALTA MEJIA</v>
          </cell>
          <cell r="Z124" t="str">
            <v>3122543243</v>
          </cell>
          <cell r="AA124" t="str">
            <v>empm1969@gmail.com</v>
          </cell>
          <cell r="AB124" t="str">
            <v>MIGUEL ANGEL RINCÓN</v>
          </cell>
          <cell r="AC124" t="str">
            <v>mrincons@mincultura.gov.co</v>
          </cell>
          <cell r="AD124">
            <v>45721</v>
          </cell>
          <cell r="AE124" t="str">
            <v>C6284-2025</v>
          </cell>
          <cell r="AF124" t="str">
            <v>Ganadores 2025</v>
          </cell>
          <cell r="AG124">
            <v>45722</v>
          </cell>
          <cell r="AH124">
            <v>45728</v>
          </cell>
          <cell r="AI124" t="str">
            <v>SI</v>
          </cell>
          <cell r="AJ124" t="str">
            <v>BANCOLOMBIA S.A.</v>
          </cell>
          <cell r="AK124" t="str">
            <v>AHR</v>
          </cell>
          <cell r="AL124" t="str">
            <v>72400000943</v>
          </cell>
          <cell r="AM124"/>
          <cell r="AN124">
            <v>20</v>
          </cell>
          <cell r="AO124"/>
          <cell r="AP124" t="str">
            <v>N.A.</v>
          </cell>
          <cell r="AQ124" t="str">
            <v>N.A.</v>
          </cell>
          <cell r="AR124" t="str">
            <v>N.A.</v>
          </cell>
          <cell r="AS124" t="str">
            <v>N.A.</v>
          </cell>
          <cell r="AT124" t="str">
            <v>0370-2025</v>
          </cell>
          <cell r="AU124">
            <v>123</v>
          </cell>
          <cell r="AV124" t="str">
            <v>123_C6284-2025</v>
          </cell>
          <cell r="AW124">
            <v>45747</v>
          </cell>
          <cell r="AX124">
            <v>45754</v>
          </cell>
          <cell r="AY124" t="str">
            <v>SI</v>
          </cell>
          <cell r="AZ124">
            <v>45754</v>
          </cell>
          <cell r="BA124">
            <v>45754</v>
          </cell>
          <cell r="BB124">
            <v>45754</v>
          </cell>
          <cell r="BC124" t="str">
            <v>123 C6284-2025 FUNDACIÓN PARA LA PROMOCIÓN DEL ARTE Y EL TURISMO ETNIKOS</v>
          </cell>
          <cell r="BD124">
            <v>45748</v>
          </cell>
          <cell r="BE124">
            <v>45748</v>
          </cell>
          <cell r="BF124" t="str">
            <v>RES. 0370-2025 PAGO 1 G123 C6284-2025</v>
          </cell>
          <cell r="BG124" t="str">
            <v>038_CERTIFICADO_PRIMER_PAGO_123_REG_C6284-2025</v>
          </cell>
          <cell r="BH124">
            <v>45756</v>
          </cell>
          <cell r="BI124">
            <v>45761</v>
          </cell>
          <cell r="BJ124"/>
        </row>
        <row r="125">
          <cell r="D125" t="str">
            <v>C369-2025</v>
          </cell>
          <cell r="E125" t="str">
            <v>RESGUARDO INDIGENA EL TRIUNFO</v>
          </cell>
          <cell r="F125" t="str">
            <v>FESTIVAL TRADICIONAL  DE LA PIÑA AMAZONICA</v>
          </cell>
          <cell r="G125" t="str">
            <v>DEPARTAMENTAL</v>
          </cell>
          <cell r="H125" t="str">
            <v>Eje 1. Desarrollo y fortalecimiento de proyectos culturales, artísticos o del patrimonio cultural.</v>
          </cell>
          <cell r="I125" t="str">
            <v>Actos festivos y lúdicos</v>
          </cell>
          <cell r="J125" t="str">
            <v>Públicos</v>
          </cell>
          <cell r="K125" t="str">
            <v>A título colectivo: Resguardos, Cabildos, Asociaciones de cabildos o de autoridades indígenas.</v>
          </cell>
          <cell r="L125">
            <v>45782</v>
          </cell>
          <cell r="M125">
            <v>45783</v>
          </cell>
          <cell r="N125">
            <v>45754</v>
          </cell>
          <cell r="O125">
            <v>45815</v>
          </cell>
          <cell r="P125">
            <v>5</v>
          </cell>
          <cell r="Q125">
            <v>23556000</v>
          </cell>
          <cell r="R125"/>
          <cell r="S125">
            <v>23556000</v>
          </cell>
          <cell r="T125" t="str">
            <v>9000812434</v>
          </cell>
          <cell r="U125" t="str">
            <v>DALIDA GUTIERREZ GUTIERREZ</v>
          </cell>
          <cell r="V125" t="str">
            <v>3224350656</v>
          </cell>
          <cell r="W125" t="str">
            <v>3232234988</v>
          </cell>
          <cell r="X125" t="str">
            <v>resguardoindigenaeltriunfo@gmail.com</v>
          </cell>
          <cell r="Y125" t="str">
            <v>DALIDA GUTIERREZ GUTIERREZ</v>
          </cell>
          <cell r="Z125" t="str">
            <v>3103245894</v>
          </cell>
          <cell r="AA125" t="str">
            <v>proyectosamaya.te@gmail.com</v>
          </cell>
          <cell r="AB125" t="str">
            <v>NICÓLAS HERNÁNDEZ</v>
          </cell>
          <cell r="AC125" t="str">
            <v>nhernandezn@mincultura.gov.co</v>
          </cell>
          <cell r="AD125">
            <v>45721</v>
          </cell>
          <cell r="AE125" t="str">
            <v>C369-2025</v>
          </cell>
          <cell r="AF125" t="str">
            <v>Ganadores 2025</v>
          </cell>
          <cell r="AG125">
            <v>45723</v>
          </cell>
          <cell r="AH125">
            <v>45729</v>
          </cell>
          <cell r="AI125" t="str">
            <v>SI</v>
          </cell>
          <cell r="AJ125" t="str">
            <v>BANCO AGRARIO DE COLOMBIA S.A.</v>
          </cell>
          <cell r="AK125" t="str">
            <v>AHR</v>
          </cell>
          <cell r="AL125" t="str">
            <v>475673004162</v>
          </cell>
          <cell r="AM125"/>
          <cell r="AN125">
            <v>10</v>
          </cell>
          <cell r="AO125"/>
          <cell r="AP125" t="str">
            <v>N.A.</v>
          </cell>
          <cell r="AQ125" t="str">
            <v>N.A.</v>
          </cell>
          <cell r="AR125" t="str">
            <v>N.A.</v>
          </cell>
          <cell r="AS125" t="str">
            <v>N.A.</v>
          </cell>
          <cell r="AT125" t="str">
            <v>0370-2025</v>
          </cell>
          <cell r="AU125">
            <v>124</v>
          </cell>
          <cell r="AV125" t="str">
            <v>124_C369-2025</v>
          </cell>
          <cell r="AW125">
            <v>45747</v>
          </cell>
          <cell r="AX125">
            <v>45747</v>
          </cell>
          <cell r="AY125" t="str">
            <v>SI</v>
          </cell>
          <cell r="AZ125" t="str">
            <v>N.A.</v>
          </cell>
          <cell r="BA125" t="str">
            <v>N.A.</v>
          </cell>
          <cell r="BB125">
            <v>45776</v>
          </cell>
          <cell r="BC125" t="str">
            <v>124 C369-2025 RESGUARDO INDIGENA EL TRIUNFO</v>
          </cell>
          <cell r="BD125">
            <v>45750</v>
          </cell>
          <cell r="BE125">
            <v>45750</v>
          </cell>
          <cell r="BF125" t="str">
            <v>RES. 0370-2025 PAGO 1 G124 C369-2025</v>
          </cell>
          <cell r="BG125" t="str">
            <v>038_CERTIFICADO_PRIMER_PAGO_124_REG_C369-2025</v>
          </cell>
          <cell r="BH125">
            <v>45756</v>
          </cell>
          <cell r="BI125">
            <v>45783</v>
          </cell>
          <cell r="BJ125"/>
        </row>
        <row r="126">
          <cell r="D126" t="str">
            <v>C382-2025</v>
          </cell>
          <cell r="E126" t="str">
            <v>JUNTA DE ACCIÓN COMUNAL DE LA VEREDA LA TROCHA C</v>
          </cell>
          <cell r="F126" t="str">
            <v>FESTIVAL DE LÁCTEOS “ENCUENTRO DE SABORES Y CULTURAS” EN LA VEREDA LA TROCHA C  DEL MUNICIPIO DE EL DONCELLO – CAQUETÁ</v>
          </cell>
          <cell r="G126" t="str">
            <v>DEPARTAMENTAL</v>
          </cell>
          <cell r="H126" t="str">
            <v>Eje 1. Desarrollo y fortalecimiento de proyectos culturales, artísticos o del patrimonio cultural.</v>
          </cell>
          <cell r="I126" t="str">
            <v>Gestión cultural</v>
          </cell>
          <cell r="J126" t="str">
            <v>Privado</v>
          </cell>
          <cell r="K126" t="str">
            <v>Organismos de acción comunal (Junta de Acción Comunal, Junta de Vivienda Comunitaria, Asociación de Juntas de Acción Comunal, Federaciones de Acción Comunal y Confederación Nacional de Acción Comunal)</v>
          </cell>
          <cell r="L126">
            <v>45803</v>
          </cell>
          <cell r="M126">
            <v>45804</v>
          </cell>
          <cell r="N126">
            <v>45748</v>
          </cell>
          <cell r="O126">
            <v>45814</v>
          </cell>
          <cell r="P126">
            <v>5</v>
          </cell>
          <cell r="Q126">
            <v>20738000</v>
          </cell>
          <cell r="R126"/>
          <cell r="S126">
            <v>20738000</v>
          </cell>
          <cell r="T126" t="str">
            <v>9005756674</v>
          </cell>
          <cell r="U126" t="str">
            <v>RUBIEL CARABALI PLAZA</v>
          </cell>
          <cell r="V126" t="str">
            <v>3144420248</v>
          </cell>
          <cell r="W126" t="str">
            <v>3144420248</v>
          </cell>
          <cell r="X126" t="str">
            <v>rcarabali850@gmail.com</v>
          </cell>
          <cell r="Y126" t="str">
            <v>RUBIEL CARABALI PLAZA</v>
          </cell>
          <cell r="Z126" t="str">
            <v>3103245894</v>
          </cell>
          <cell r="AA126" t="str">
            <v>proyectosamaya.te@gmail.com</v>
          </cell>
          <cell r="AB126" t="str">
            <v>NICÓLAS RODRÍGUEZ</v>
          </cell>
          <cell r="AC126" t="str">
            <v>nrodriguezd@mincultura.gov.co</v>
          </cell>
          <cell r="AD126">
            <v>45721</v>
          </cell>
          <cell r="AE126" t="str">
            <v>C382-2025</v>
          </cell>
          <cell r="AF126" t="str">
            <v>Ganadores 2025</v>
          </cell>
          <cell r="AG126">
            <v>45727</v>
          </cell>
          <cell r="AH126">
            <v>45730</v>
          </cell>
          <cell r="AI126" t="str">
            <v>SI</v>
          </cell>
          <cell r="AJ126" t="str">
            <v>BANCO AGRARIO DE COLOMBIA S.A.</v>
          </cell>
          <cell r="AK126" t="str">
            <v>AHR</v>
          </cell>
          <cell r="AL126" t="str">
            <v>475203007262</v>
          </cell>
          <cell r="AM126"/>
          <cell r="AN126">
            <v>10</v>
          </cell>
          <cell r="AO126"/>
          <cell r="AP126" t="str">
            <v>N.A.</v>
          </cell>
          <cell r="AQ126" t="str">
            <v>N.A.</v>
          </cell>
          <cell r="AR126" t="str">
            <v>N.A.</v>
          </cell>
          <cell r="AS126" t="str">
            <v>N.A.</v>
          </cell>
          <cell r="AT126" t="str">
            <v>0370-2025</v>
          </cell>
          <cell r="AU126">
            <v>125</v>
          </cell>
          <cell r="AV126" t="str">
            <v>125_C382-2025</v>
          </cell>
          <cell r="AW126">
            <v>45747</v>
          </cell>
          <cell r="AX126">
            <v>45754</v>
          </cell>
          <cell r="AY126" t="str">
            <v>SI</v>
          </cell>
          <cell r="AZ126"/>
          <cell r="BA126"/>
          <cell r="BB126">
            <v>45768</v>
          </cell>
          <cell r="BC126" t="str">
            <v>125 C382-2025 JUNTA DE ACCIÓN COMUNAL DE LA VEREDA LA TROCHA C</v>
          </cell>
          <cell r="BD126">
            <v>45754</v>
          </cell>
          <cell r="BE126">
            <v>45754</v>
          </cell>
          <cell r="BF126" t="str">
            <v>RES. 0370-2025 PAGO 1 G125 C382-2025</v>
          </cell>
          <cell r="BG126" t="str">
            <v>038_CERTIFICADO_PRIMER_PAGO_125_REG_C382-2025</v>
          </cell>
          <cell r="BH126">
            <v>45756</v>
          </cell>
          <cell r="BI126">
            <v>45772</v>
          </cell>
          <cell r="BJ126"/>
        </row>
        <row r="127">
          <cell r="D127" t="str">
            <v>C9826-2025</v>
          </cell>
          <cell r="E127" t="str">
            <v>JUNTA DE ACCION COMUNAL DE LA VEREDA EL ROSARIO</v>
          </cell>
          <cell r="F127" t="str">
            <v>TEJIENDO HISTORIAS: FESTIVAL DE LEYENDAS DE LA VEREDA EL ROSARIO</v>
          </cell>
          <cell r="G127" t="str">
            <v>DEPARTAMENTAL</v>
          </cell>
          <cell r="H127" t="str">
            <v>Eje 1. Desarrollo y fortalecimiento de proyectos culturales, artísticos o del patrimonio cultural.</v>
          </cell>
          <cell r="I127" t="str">
            <v>Actos festivos y lúdicos</v>
          </cell>
          <cell r="J127" t="str">
            <v>Privado</v>
          </cell>
          <cell r="K127" t="str">
            <v>Organismos de acción comunal (Junta de Acción Comunal, Junta de Vivienda Comunitaria, Asociación de Juntas de Acción Comunal, Federaciones de Acción Comunal y Confederación Nacional de Acción Comunal)</v>
          </cell>
          <cell r="L127">
            <v>45799</v>
          </cell>
          <cell r="M127">
            <v>45800</v>
          </cell>
          <cell r="N127">
            <v>45773</v>
          </cell>
          <cell r="O127">
            <v>45836</v>
          </cell>
          <cell r="P127">
            <v>5</v>
          </cell>
          <cell r="Q127">
            <v>24734000</v>
          </cell>
          <cell r="R127"/>
          <cell r="S127">
            <v>24734000</v>
          </cell>
          <cell r="T127" t="str">
            <v>9004110220</v>
          </cell>
          <cell r="U127" t="str">
            <v xml:space="preserve">PEDRO PEÑA </v>
          </cell>
          <cell r="V127" t="str">
            <v>3123685752</v>
          </cell>
          <cell r="W127" t="str">
            <v>3123685752</v>
          </cell>
          <cell r="X127" t="str">
            <v>jacveredaelrosario24@gmail.com</v>
          </cell>
          <cell r="Y127" t="str">
            <v>PEDRO PEÑA</v>
          </cell>
          <cell r="Z127">
            <v>3208973737</v>
          </cell>
          <cell r="AA127" t="str">
            <v>proyectosamaya.te@gmail.com</v>
          </cell>
          <cell r="AB127" t="str">
            <v>OSCAR RESTREPO ERAZO</v>
          </cell>
          <cell r="AC127" t="str">
            <v>orestrepo@mincultura.gov.co</v>
          </cell>
          <cell r="AD127">
            <v>45721</v>
          </cell>
          <cell r="AE127" t="str">
            <v>C9826-2025</v>
          </cell>
          <cell r="AF127" t="str">
            <v>Ganadores 2025</v>
          </cell>
          <cell r="AG127">
            <v>45733</v>
          </cell>
          <cell r="AH127">
            <v>45737</v>
          </cell>
          <cell r="AI127" t="str">
            <v>SI</v>
          </cell>
          <cell r="AJ127" t="str">
            <v>BANCO DE BOGOTA S. A.</v>
          </cell>
          <cell r="AK127" t="str">
            <v>AHR</v>
          </cell>
          <cell r="AL127" t="str">
            <v>202078424</v>
          </cell>
          <cell r="AM127"/>
          <cell r="AN127">
            <v>10</v>
          </cell>
          <cell r="AO127"/>
          <cell r="AP127" t="str">
            <v>N.A.</v>
          </cell>
          <cell r="AQ127" t="str">
            <v>N.A.</v>
          </cell>
          <cell r="AR127" t="str">
            <v>N.A.</v>
          </cell>
          <cell r="AS127" t="str">
            <v>N.A.</v>
          </cell>
          <cell r="AT127" t="str">
            <v>0370-2025</v>
          </cell>
          <cell r="AU127">
            <v>126</v>
          </cell>
          <cell r="AV127" t="str">
            <v>126_C9826-2025</v>
          </cell>
          <cell r="AW127">
            <v>45747</v>
          </cell>
          <cell r="AX127">
            <v>45758</v>
          </cell>
          <cell r="AY127" t="str">
            <v>SI</v>
          </cell>
          <cell r="AZ127"/>
          <cell r="BA127"/>
          <cell r="BB127">
            <v>45758</v>
          </cell>
          <cell r="BC127" t="str">
            <v>126 C9826-2025 JUNTA DE ACCION COMUNAL DE LA VEREDA EL ROSARIO</v>
          </cell>
          <cell r="BD127"/>
          <cell r="BE127"/>
          <cell r="BF127" t="str">
            <v>RES. 0370-2025 PAGO 1 G126 C9826-2025</v>
          </cell>
          <cell r="BG127" t="str">
            <v>038_CERTIFICADO_PRIMER_PAGO_126_REG_C9826-2025</v>
          </cell>
          <cell r="BH127">
            <v>45756</v>
          </cell>
          <cell r="BI127">
            <v>45826</v>
          </cell>
          <cell r="BJ127"/>
        </row>
        <row r="128">
          <cell r="D128" t="str">
            <v>C10593-2025</v>
          </cell>
          <cell r="E128" t="str">
            <v>JUNTA DE ACCION COMUNAL DE LA VEREDA FLORESTA F.</v>
          </cell>
          <cell r="F128" t="str">
            <v>FORTALECIMIENTO DE LA IDENTIDAD CULTURAL CAMPESINA: “HISTORIAS Y LEYENDAS EN LA VEREDA LA FLORESTA F”</v>
          </cell>
          <cell r="G128" t="str">
            <v>DEPARTAMENTAL</v>
          </cell>
          <cell r="H128" t="str">
            <v>Eje 1. Desarrollo y fortalecimiento de proyectos culturales, artísticos o del patrimonio cultural.</v>
          </cell>
          <cell r="I128" t="str">
            <v>Actos festivos y lúdicos</v>
          </cell>
          <cell r="J128" t="str">
            <v>Privado</v>
          </cell>
          <cell r="K128" t="str">
            <v>Organismos de acción comunal (Junta de Acción Comunal, Junta de Vivienda Comunitaria, Asociación de Juntas de Acción Comunal, Federaciones de Acción Comunal y Confederación Nacional de Acción Comunal)</v>
          </cell>
          <cell r="L128">
            <v>45785</v>
          </cell>
          <cell r="M128">
            <v>45786</v>
          </cell>
          <cell r="N128">
            <v>45748</v>
          </cell>
          <cell r="O128">
            <v>45810</v>
          </cell>
          <cell r="P128">
            <v>5</v>
          </cell>
          <cell r="Q128">
            <v>24142000</v>
          </cell>
          <cell r="R128"/>
          <cell r="S128">
            <v>24142000</v>
          </cell>
          <cell r="T128" t="str">
            <v>9012518641</v>
          </cell>
          <cell r="U128" t="str">
            <v>FLOID OSPINA HIDALGO</v>
          </cell>
          <cell r="V128" t="str">
            <v>3212182959</v>
          </cell>
          <cell r="W128" t="str">
            <v>3212182959</v>
          </cell>
          <cell r="X128" t="str">
            <v>jacflorestaf@gmail.com</v>
          </cell>
          <cell r="Y128" t="str">
            <v>FLOID OSPINA HIDALGO</v>
          </cell>
          <cell r="Z128" t="str">
            <v>3208973737</v>
          </cell>
          <cell r="AA128" t="str">
            <v>proyectosamaya.te@gmail.com</v>
          </cell>
          <cell r="AB128" t="str">
            <v>SANTIAGO USTARIZ</v>
          </cell>
          <cell r="AC128" t="str">
            <v>sustariz@mincultura.gov.co</v>
          </cell>
          <cell r="AD128">
            <v>45721</v>
          </cell>
          <cell r="AE128" t="str">
            <v>C10593-2025</v>
          </cell>
          <cell r="AF128" t="str">
            <v>Ganadores 2025</v>
          </cell>
          <cell r="AG128">
            <v>45723</v>
          </cell>
          <cell r="AH128"/>
          <cell r="AI128" t="str">
            <v>SI</v>
          </cell>
          <cell r="AJ128" t="str">
            <v>BANCO DE BOGOTA S. A.</v>
          </cell>
          <cell r="AK128" t="str">
            <v>AHR</v>
          </cell>
          <cell r="AL128" t="str">
            <v>202078242</v>
          </cell>
          <cell r="AM128"/>
          <cell r="AN128">
            <v>10</v>
          </cell>
          <cell r="AO128"/>
          <cell r="AP128" t="str">
            <v>N.A.</v>
          </cell>
          <cell r="AQ128" t="str">
            <v>N.A.</v>
          </cell>
          <cell r="AR128" t="str">
            <v>N.A.</v>
          </cell>
          <cell r="AS128" t="str">
            <v>N.A.</v>
          </cell>
          <cell r="AT128" t="str">
            <v>0370-2025</v>
          </cell>
          <cell r="AU128">
            <v>127</v>
          </cell>
          <cell r="AV128" t="str">
            <v>127_C10593-2025</v>
          </cell>
          <cell r="AW128">
            <v>45747</v>
          </cell>
          <cell r="AX128">
            <v>45756</v>
          </cell>
          <cell r="AY128" t="str">
            <v>SI</v>
          </cell>
          <cell r="AZ128"/>
          <cell r="BA128"/>
          <cell r="BB128">
            <v>45756</v>
          </cell>
          <cell r="BC128" t="str">
            <v>127 C10593-2025 JUNTA DE ACCION COMUNAL DE LA VEREDA FLORESTA F.</v>
          </cell>
          <cell r="BD128">
            <v>45749</v>
          </cell>
          <cell r="BE128">
            <v>45749</v>
          </cell>
          <cell r="BF128" t="str">
            <v>RES. 0370-2025 PAGO 1 G127 C10593-2025</v>
          </cell>
          <cell r="BG128" t="str">
            <v>038_CERTIFICADO_PRIMER_PAGO_127_REG_C10593-2025</v>
          </cell>
          <cell r="BH128">
            <v>45756</v>
          </cell>
          <cell r="BI128">
            <v>45798</v>
          </cell>
          <cell r="BJ128"/>
        </row>
        <row r="129">
          <cell r="D129" t="str">
            <v>C222-2025</v>
          </cell>
          <cell r="E129" t="str">
            <v>JUNTA DE ACCION COMUNAL DEL BARRIO EL OBRERO</v>
          </cell>
          <cell r="F129" t="str">
            <v>SEGUNDA VERSIÓN DEL CONCURSO VIRTUAL INFANTIL "YO CANTO POR LA UNIÓN" - UNA ALTERNATIVA PARA RECHAZAR A TRAVÉS DE LA MÚSICA LA EXPLOTACIÓN LABORAL DE NIÑOS, NIÑAS Y ADOLESCENTES</v>
          </cell>
          <cell r="G129" t="str">
            <v>DEPARTAMENTAL</v>
          </cell>
          <cell r="H129" t="str">
            <v>Eje 1. Desarrollo y fortalecimiento de proyectos culturales, artísticos o del patrimonio cultural.</v>
          </cell>
          <cell r="I129" t="str">
            <v>Música</v>
          </cell>
          <cell r="J129" t="str">
            <v>Privado</v>
          </cell>
          <cell r="K129" t="str">
            <v>Organismos de acción comunal (Junta de Acción Comunal, Junta de Vivienda Comunitaria, Asociación de Juntas de Acción Comunal, Federaciones de Acción Comunal y Confederación Nacional de Acción Comunal)</v>
          </cell>
          <cell r="L129"/>
          <cell r="M129"/>
          <cell r="N129">
            <v>45717</v>
          </cell>
          <cell r="O129">
            <v>45838</v>
          </cell>
          <cell r="P129">
            <v>5</v>
          </cell>
          <cell r="Q129">
            <v>19685000</v>
          </cell>
          <cell r="R129"/>
          <cell r="S129">
            <v>19685000</v>
          </cell>
          <cell r="T129" t="str">
            <v>9011311729</v>
          </cell>
          <cell r="U129" t="str">
            <v>LUIS ALBERTO FUENTES CABRERA</v>
          </cell>
          <cell r="V129" t="str">
            <v>3172630384</v>
          </cell>
          <cell r="W129" t="str">
            <v>3172630384</v>
          </cell>
          <cell r="X129" t="str">
            <v>juntabarrioobrero2021@gmail.com</v>
          </cell>
          <cell r="Y129" t="str">
            <v>LUIS ALBERTO FUENTES CABRERA</v>
          </cell>
          <cell r="Z129" t="str">
            <v>3172630384</v>
          </cell>
          <cell r="AA129" t="str">
            <v>luizz09.k@hotmail.com</v>
          </cell>
          <cell r="AB129" t="str">
            <v>ANDREA YATE</v>
          </cell>
          <cell r="AC129" t="str">
            <v>ayate@mincultura.gov.co</v>
          </cell>
          <cell r="AD129">
            <v>45721</v>
          </cell>
          <cell r="AE129" t="str">
            <v>C222-2025</v>
          </cell>
          <cell r="AF129" t="str">
            <v>Ganadores 2025</v>
          </cell>
          <cell r="AG129">
            <v>45723</v>
          </cell>
          <cell r="AH129">
            <v>45728</v>
          </cell>
          <cell r="AI129" t="str">
            <v>SI</v>
          </cell>
          <cell r="AJ129" t="str">
            <v>BANCO AGRARIO DE COLOMBIA S.A.</v>
          </cell>
          <cell r="AK129" t="str">
            <v>AHR</v>
          </cell>
          <cell r="AL129" t="str">
            <v>448423031353</v>
          </cell>
          <cell r="AM129"/>
          <cell r="AN129">
            <v>23</v>
          </cell>
          <cell r="AO129"/>
          <cell r="AP129" t="str">
            <v>N.A.</v>
          </cell>
          <cell r="AQ129" t="str">
            <v>N.A.</v>
          </cell>
          <cell r="AR129" t="str">
            <v>N.A.</v>
          </cell>
          <cell r="AS129" t="str">
            <v>N.A.</v>
          </cell>
          <cell r="AT129" t="str">
            <v>0370-2025</v>
          </cell>
          <cell r="AU129">
            <v>128</v>
          </cell>
          <cell r="AV129" t="str">
            <v>128_C222-2025</v>
          </cell>
          <cell r="AW129">
            <v>45747</v>
          </cell>
          <cell r="AX129">
            <v>45762</v>
          </cell>
          <cell r="AY129" t="str">
            <v>SI</v>
          </cell>
          <cell r="AZ129"/>
          <cell r="BA129"/>
          <cell r="BB129">
            <v>45768</v>
          </cell>
          <cell r="BC129" t="str">
            <v>128 C222-2025 JUNTA DE ACCION COMUNAL DEL BARRIO EL OBRERO</v>
          </cell>
          <cell r="BD129">
            <v>45757</v>
          </cell>
          <cell r="BE129">
            <v>45757</v>
          </cell>
          <cell r="BF129" t="str">
            <v>RES. 0370-2025 PAGO 1 G128 C222-2025</v>
          </cell>
          <cell r="BG129" t="str">
            <v>038_CERTIFICADO_PRIMER_PAGO_128_REG_C222-2025</v>
          </cell>
          <cell r="BH129">
            <v>45756</v>
          </cell>
          <cell r="BI129">
            <v>45772</v>
          </cell>
          <cell r="BJ129"/>
        </row>
        <row r="130">
          <cell r="D130" t="str">
            <v>C1239-2025</v>
          </cell>
          <cell r="E130" t="str">
            <v>CORPORACION ETNICA EDUCATIVA DE PENSAMIENTO CREATIVO</v>
          </cell>
          <cell r="F130" t="str">
            <v>COLORES DE NUESTRA HERENCIA: PROYECTO DE ARTES VISUALES AFROCOLOMBIANO EN EL MUNICIPIO DE BARRANCABERMEJA</v>
          </cell>
          <cell r="G130" t="str">
            <v>DEPARTAMENTAL</v>
          </cell>
          <cell r="H130" t="str">
            <v>Eje 2. Formación: artes, culturas y saberes para la vida.</v>
          </cell>
          <cell r="I130" t="str">
            <v>Artes plásticas y visuales</v>
          </cell>
          <cell r="J130" t="str">
            <v>Privado</v>
          </cell>
          <cell r="K130" t="str">
            <v>Personas jurídicas sin ánimo de lucro de naturaleza privada (fundaciones, asociaciones, corporaciones, organizaciones de base legalmente constituidas, entre otras).</v>
          </cell>
          <cell r="L130"/>
          <cell r="M130"/>
          <cell r="N130">
            <v>45705</v>
          </cell>
          <cell r="O130">
            <v>45794</v>
          </cell>
          <cell r="P130">
            <v>5</v>
          </cell>
          <cell r="Q130">
            <v>24614000</v>
          </cell>
          <cell r="R130"/>
          <cell r="S130">
            <v>24614000</v>
          </cell>
          <cell r="T130" t="str">
            <v>9015104049</v>
          </cell>
          <cell r="U130" t="str">
            <v>GUDIELA MARÍA CARDOZA CÁRDENAS</v>
          </cell>
          <cell r="V130" t="str">
            <v>6076386604</v>
          </cell>
          <cell r="W130" t="str">
            <v>3166276395</v>
          </cell>
          <cell r="X130" t="str">
            <v>piensacorporacion@gmail.com</v>
          </cell>
          <cell r="Y130" t="str">
            <v>LIBARDO HOVER BAUTISTA BAUTISTA</v>
          </cell>
          <cell r="Z130" t="str">
            <v>3216977076</v>
          </cell>
          <cell r="AA130" t="str">
            <v>bautistalibardo28@gmail.com</v>
          </cell>
          <cell r="AB130" t="str">
            <v>BRANDON ESTEBAN GONZALEZ OYOLA</v>
          </cell>
          <cell r="AC130" t="str">
            <v>bgonzalez@mincultura.gov.co</v>
          </cell>
          <cell r="AD130">
            <v>45722</v>
          </cell>
          <cell r="AE130" t="str">
            <v>C1239-2025</v>
          </cell>
          <cell r="AF130" t="str">
            <v>Ganadores 2025</v>
          </cell>
          <cell r="AG130">
            <v>45726</v>
          </cell>
          <cell r="AH130">
            <v>45729</v>
          </cell>
          <cell r="AI130" t="str">
            <v>SI</v>
          </cell>
          <cell r="AJ130" t="str">
            <v>BANCOOMEVA</v>
          </cell>
          <cell r="AK130" t="str">
            <v>CRR</v>
          </cell>
          <cell r="AL130" t="str">
            <v>370101474206</v>
          </cell>
          <cell r="AM130"/>
          <cell r="AN130">
            <v>28</v>
          </cell>
          <cell r="AO130"/>
          <cell r="AP130" t="str">
            <v>N.A.</v>
          </cell>
          <cell r="AQ130" t="str">
            <v>N.A.</v>
          </cell>
          <cell r="AR130" t="str">
            <v>N.A.</v>
          </cell>
          <cell r="AS130" t="str">
            <v>N.A.</v>
          </cell>
          <cell r="AT130" t="str">
            <v>0370-2025</v>
          </cell>
          <cell r="AU130">
            <v>129</v>
          </cell>
          <cell r="AV130" t="str">
            <v>129_C1239-2025</v>
          </cell>
          <cell r="AW130">
            <v>45747</v>
          </cell>
          <cell r="AX130">
            <v>45761</v>
          </cell>
          <cell r="AY130" t="str">
            <v>SI</v>
          </cell>
          <cell r="AZ130">
            <v>45755</v>
          </cell>
          <cell r="BA130">
            <v>45761</v>
          </cell>
          <cell r="BB130">
            <v>45761</v>
          </cell>
          <cell r="BC130" t="str">
            <v>129 C1239-2025 CORPORACION ETNICA EDUCATIVA DE PENSAMIENTO CREATIVO</v>
          </cell>
          <cell r="BD130">
            <v>45749</v>
          </cell>
          <cell r="BE130">
            <v>45749</v>
          </cell>
          <cell r="BF130" t="str">
            <v>RES. 0370-2025 PAGO 1 G129 C1239-2025</v>
          </cell>
          <cell r="BG130" t="str">
            <v>038_CERTIFICADO_PRIMER_PAGO_129_REG_C1239-2025</v>
          </cell>
          <cell r="BH130">
            <v>45756</v>
          </cell>
          <cell r="BI130">
            <v>45783</v>
          </cell>
          <cell r="BJ130"/>
        </row>
        <row r="131">
          <cell r="D131" t="str">
            <v>C3957-2025</v>
          </cell>
          <cell r="E131" t="str">
            <v>RESGUARDO INDIGENA COMUNIDAD COREGUAJE DE GORGONIA</v>
          </cell>
          <cell r="F131" t="str">
            <v>LA CHAGRA: PUNTO DE ENCUENTRO E INTERCAMBIO DE CONOCIMIENTOS POR LAS MUJERES COREGUAJE.</v>
          </cell>
          <cell r="G131" t="str">
            <v>DEPARTAMENTAL</v>
          </cell>
          <cell r="H131" t="str">
            <v>Eje 1. Desarrollo y fortalecimiento de proyectos culturales, artísticos o del patrimonio cultural.</v>
          </cell>
          <cell r="I131" t="str">
            <v>Actos festivos y lúdicos</v>
          </cell>
          <cell r="J131" t="str">
            <v>Públicos</v>
          </cell>
          <cell r="K131" t="str">
            <v>A título colectivo: Resguardos, Cabildos, Asociaciones de cabildos o de autoridades indígenas.</v>
          </cell>
          <cell r="L131">
            <v>45800</v>
          </cell>
          <cell r="M131">
            <v>45801</v>
          </cell>
          <cell r="N131">
            <v>45762</v>
          </cell>
          <cell r="O131">
            <v>45826</v>
          </cell>
          <cell r="P131">
            <v>5</v>
          </cell>
          <cell r="Q131">
            <v>20738000</v>
          </cell>
          <cell r="R131"/>
          <cell r="S131">
            <v>20738000</v>
          </cell>
          <cell r="T131" t="str">
            <v>9001044882</v>
          </cell>
          <cell r="U131" t="str">
            <v>AIRBERTO VALENCIA GUTIERREZ</v>
          </cell>
          <cell r="V131" t="str">
            <v>3142253015</v>
          </cell>
          <cell r="W131" t="str">
            <v>3115689354</v>
          </cell>
          <cell r="X131" t="str">
            <v>resguardogorgonia@gmail.com</v>
          </cell>
          <cell r="Y131" t="str">
            <v>AIRBERTO VALENCIA GUTIERREZ</v>
          </cell>
          <cell r="Z131" t="str">
            <v>3103245894</v>
          </cell>
          <cell r="AA131" t="str">
            <v>proyectosamaya.te@gmail.com</v>
          </cell>
          <cell r="AB131" t="str">
            <v>CLAUDIA PATRICIA SALAZAR</v>
          </cell>
          <cell r="AC131" t="str">
            <v>csalazarc@mincultura.gov.co</v>
          </cell>
          <cell r="AD131">
            <v>45721</v>
          </cell>
          <cell r="AE131" t="str">
            <v>C3957-2025</v>
          </cell>
          <cell r="AF131" t="str">
            <v>Ganadores 2025</v>
          </cell>
          <cell r="AG131">
            <v>45723</v>
          </cell>
          <cell r="AH131">
            <v>45728</v>
          </cell>
          <cell r="AI131" t="str">
            <v>SI</v>
          </cell>
          <cell r="AJ131" t="str">
            <v>BANCOLOMBIA S.A.</v>
          </cell>
          <cell r="AK131" t="str">
            <v>AHR</v>
          </cell>
          <cell r="AL131" t="str">
            <v>46628203555</v>
          </cell>
          <cell r="AM131"/>
          <cell r="AN131">
            <v>10</v>
          </cell>
          <cell r="AO131"/>
          <cell r="AP131" t="str">
            <v>N.A.</v>
          </cell>
          <cell r="AQ131" t="str">
            <v>N.A.</v>
          </cell>
          <cell r="AR131" t="str">
            <v>N.A.</v>
          </cell>
          <cell r="AS131" t="str">
            <v>N.A.</v>
          </cell>
          <cell r="AT131" t="str">
            <v>0370-2025</v>
          </cell>
          <cell r="AU131">
            <v>130</v>
          </cell>
          <cell r="AV131" t="str">
            <v>130_C3957-2025</v>
          </cell>
          <cell r="AW131">
            <v>45747</v>
          </cell>
          <cell r="AX131">
            <v>45751</v>
          </cell>
          <cell r="AY131" t="str">
            <v>SI</v>
          </cell>
          <cell r="AZ131">
            <v>45754</v>
          </cell>
          <cell r="BA131">
            <v>45755</v>
          </cell>
          <cell r="BB131">
            <v>45756</v>
          </cell>
          <cell r="BC131" t="str">
            <v>130 C3957-2025 RESGUARDO INDIGENA COMUNIDAD COREGUAJE DE GORGONIA</v>
          </cell>
          <cell r="BD131">
            <v>45748</v>
          </cell>
          <cell r="BE131">
            <v>45748</v>
          </cell>
          <cell r="BF131" t="str">
            <v>RES. 0370-2025 PAGO 1 G130 C3957-2025</v>
          </cell>
          <cell r="BG131" t="str">
            <v>038_CERTIFICADO_PRIMER_PAGO_130_REG_C3957-2025</v>
          </cell>
          <cell r="BH131">
            <v>45756</v>
          </cell>
          <cell r="BI131">
            <v>45768</v>
          </cell>
          <cell r="BJ131"/>
        </row>
        <row r="132">
          <cell r="D132" t="str">
            <v>C293-2025</v>
          </cell>
          <cell r="E132" t="str">
            <v>RESGUARDO INDIGENA COMUNIDAD COREGUAJE LA ESPERANZA</v>
          </cell>
          <cell r="F132" t="str">
            <v>FESTIVAL DE LA YUCA SABORES Y TRADICIONES DEL PUEBLO COREBAJU.</v>
          </cell>
          <cell r="G132" t="str">
            <v>DEPARTAMENTAL</v>
          </cell>
          <cell r="H132" t="str">
            <v>Eje 1. Desarrollo y fortalecimiento de proyectos culturales, artísticos o del patrimonio cultural.</v>
          </cell>
          <cell r="I132" t="str">
            <v>Actos festivos y lúdicos</v>
          </cell>
          <cell r="J132" t="str">
            <v>Públicos</v>
          </cell>
          <cell r="K132" t="str">
            <v>A título colectivo: Resguardos, Cabildos, Asociaciones de cabildos o de autoridades indígenas.</v>
          </cell>
          <cell r="L132">
            <v>45800</v>
          </cell>
          <cell r="M132">
            <v>45801</v>
          </cell>
          <cell r="N132">
            <v>45759</v>
          </cell>
          <cell r="O132">
            <v>45823</v>
          </cell>
          <cell r="P132">
            <v>5</v>
          </cell>
          <cell r="Q132">
            <v>21844000</v>
          </cell>
          <cell r="R132"/>
          <cell r="S132">
            <v>21844000</v>
          </cell>
          <cell r="T132" t="str">
            <v>9000997932</v>
          </cell>
          <cell r="U132" t="str">
            <v>URIEL ANTHONI ILES CALDERON</v>
          </cell>
          <cell r="V132" t="str">
            <v>3209148363</v>
          </cell>
          <cell r="W132" t="str">
            <v>3209148363</v>
          </cell>
          <cell r="X132" t="str">
            <v>r.indigenaesperanza@gmail.com</v>
          </cell>
          <cell r="Y132" t="str">
            <v>URIEL ANTHONI ILES CALDERON</v>
          </cell>
          <cell r="Z132" t="str">
            <v>3103245894</v>
          </cell>
          <cell r="AA132" t="str">
            <v>proyectosamaya.te@gmail.com</v>
          </cell>
          <cell r="AB132" t="str">
            <v>DIEGO CAMILO RODRÍGUEZ</v>
          </cell>
          <cell r="AC132" t="str">
            <v>dcrodriguez@mincultura.gov.co</v>
          </cell>
          <cell r="AD132">
            <v>45721</v>
          </cell>
          <cell r="AE132" t="str">
            <v>C293-2025</v>
          </cell>
          <cell r="AF132" t="str">
            <v>Ganadores 2025</v>
          </cell>
          <cell r="AG132">
            <v>45723</v>
          </cell>
          <cell r="AH132">
            <v>45729</v>
          </cell>
          <cell r="AI132" t="str">
            <v>SI</v>
          </cell>
          <cell r="AJ132" t="str">
            <v>BANCO DE BOGOTA S. A.</v>
          </cell>
          <cell r="AK132" t="str">
            <v>AHR</v>
          </cell>
          <cell r="AL132" t="str">
            <v>201043502</v>
          </cell>
          <cell r="AM132"/>
          <cell r="AN132">
            <v>10</v>
          </cell>
          <cell r="AO132"/>
          <cell r="AP132" t="str">
            <v>N.A.</v>
          </cell>
          <cell r="AQ132" t="str">
            <v>N.A.</v>
          </cell>
          <cell r="AR132" t="str">
            <v>N.A.</v>
          </cell>
          <cell r="AS132" t="str">
            <v>N.A.</v>
          </cell>
          <cell r="AT132" t="str">
            <v>0370-2025</v>
          </cell>
          <cell r="AU132">
            <v>131</v>
          </cell>
          <cell r="AV132" t="str">
            <v>131_C293-2025</v>
          </cell>
          <cell r="AW132">
            <v>45747</v>
          </cell>
          <cell r="AX132">
            <v>45754</v>
          </cell>
          <cell r="AY132" t="str">
            <v>SI</v>
          </cell>
          <cell r="AZ132"/>
          <cell r="BA132"/>
          <cell r="BB132">
            <v>45755</v>
          </cell>
          <cell r="BC132" t="str">
            <v>131 C293-2025 RESGUARDO INDIGENA COMUNIDAD COREGUAJE LA ESPERANZA</v>
          </cell>
          <cell r="BD132">
            <v>45750</v>
          </cell>
          <cell r="BE132">
            <v>45750</v>
          </cell>
          <cell r="BF132" t="str">
            <v>RES. 0370-2025 PAGO 1 G131 C293-2025</v>
          </cell>
          <cell r="BG132" t="str">
            <v>038_CERTIFICADO_PRIMER_PAGO_131_REG_C293-2025</v>
          </cell>
          <cell r="BH132">
            <v>45756</v>
          </cell>
          <cell r="BI132">
            <v>45761</v>
          </cell>
          <cell r="BJ132"/>
        </row>
        <row r="133">
          <cell r="D133" t="str">
            <v>C86-2025</v>
          </cell>
          <cell r="E133" t="str">
            <v>FUNDACIÓN CULTURAL Y SOCIAL ENTÉRESE</v>
          </cell>
          <cell r="F133" t="str">
            <v>RESCATE DE LA NARRATIVA POPULAR EN LA MÚSICA TRADICIONAL VALLENTA</v>
          </cell>
          <cell r="G133" t="str">
            <v>DEPARTAMENTAL</v>
          </cell>
          <cell r="H133" t="str">
            <v>Eje 3. Circulación de las artes, las culturas y patrimonios.</v>
          </cell>
          <cell r="I133" t="str">
            <v>Música</v>
          </cell>
          <cell r="J133" t="str">
            <v>Privado</v>
          </cell>
          <cell r="K133" t="str">
            <v>Personas jurídicas sin ánimo de lucro de naturaleza privada (fundaciones, asociaciones, corporaciones, organizaciones de base legalmente constituidas, entre otras).</v>
          </cell>
          <cell r="L133"/>
          <cell r="M133"/>
          <cell r="N133">
            <v>45767</v>
          </cell>
          <cell r="O133">
            <v>45804</v>
          </cell>
          <cell r="P133">
            <v>5</v>
          </cell>
          <cell r="Q133">
            <v>28408000</v>
          </cell>
          <cell r="R133"/>
          <cell r="S133">
            <v>28408000</v>
          </cell>
          <cell r="T133" t="str">
            <v>9018452896</v>
          </cell>
          <cell r="U133" t="str">
            <v>LUIS ALBERTO FERNÁNDEZ RODRIGUEZ</v>
          </cell>
          <cell r="V133" t="str">
            <v>3016368926</v>
          </cell>
          <cell r="W133" t="str">
            <v>3016189932</v>
          </cell>
          <cell r="X133" t="str">
            <v>periodistafm@gmail.com</v>
          </cell>
          <cell r="Y133" t="str">
            <v>OSWALDO CASTRO CABALLERO</v>
          </cell>
          <cell r="Z133" t="str">
            <v>3113494069</v>
          </cell>
          <cell r="AA133" t="str">
            <v>oswaldogregorio603@gmail.com</v>
          </cell>
          <cell r="AB133" t="str">
            <v>DORIS CABRERA</v>
          </cell>
          <cell r="AC133" t="str">
            <v>dcabrera@mincultura.gov.co</v>
          </cell>
          <cell r="AD133">
            <v>45721</v>
          </cell>
          <cell r="AE133" t="str">
            <v>C86-2025</v>
          </cell>
          <cell r="AF133" t="str">
            <v>Ganadores 2025</v>
          </cell>
          <cell r="AG133">
            <v>45723</v>
          </cell>
          <cell r="AH133">
            <v>45728</v>
          </cell>
          <cell r="AI133" t="str">
            <v>SI</v>
          </cell>
          <cell r="AJ133" t="str">
            <v>BANCO BILBAO VIZCAYA ARGENTARIA COLOMBIA S.A. BBVA</v>
          </cell>
          <cell r="AK133" t="str">
            <v>AHR</v>
          </cell>
          <cell r="AL133" t="str">
            <v>.00130316000200004047</v>
          </cell>
          <cell r="AM133"/>
          <cell r="AN133">
            <v>13</v>
          </cell>
          <cell r="AO133"/>
          <cell r="AP133" t="str">
            <v>N.A.</v>
          </cell>
          <cell r="AQ133" t="str">
            <v>N.A.</v>
          </cell>
          <cell r="AR133" t="str">
            <v>N.A.</v>
          </cell>
          <cell r="AS133" t="str">
            <v>N.A.</v>
          </cell>
          <cell r="AT133" t="str">
            <v>0370-2025</v>
          </cell>
          <cell r="AU133">
            <v>132</v>
          </cell>
          <cell r="AV133" t="str">
            <v>132_C86-2025</v>
          </cell>
          <cell r="AW133">
            <v>45747</v>
          </cell>
          <cell r="AX133">
            <v>45754</v>
          </cell>
          <cell r="AY133" t="str">
            <v>SI</v>
          </cell>
          <cell r="AZ133"/>
          <cell r="BA133"/>
          <cell r="BB133">
            <v>45755</v>
          </cell>
          <cell r="BC133" t="str">
            <v>132 C86-2025 FUNDACIÓN CULTURAL Y SOCIAL ENTÉRESE</v>
          </cell>
          <cell r="BD133"/>
          <cell r="BE133"/>
          <cell r="BF133" t="str">
            <v>RES. 0370-2025 PAGO 1 G132 C86-2025</v>
          </cell>
          <cell r="BG133" t="str">
            <v>038_CERTIFICADO_PRIMER_PAGO_132_REG_C86-2025</v>
          </cell>
          <cell r="BH133">
            <v>45756</v>
          </cell>
          <cell r="BI133">
            <v>45761</v>
          </cell>
          <cell r="BJ133"/>
        </row>
        <row r="134">
          <cell r="D134" t="str">
            <v>C573-2025</v>
          </cell>
          <cell r="E134" t="str">
            <v>FUNDACION LEGADO HERENCIA SOCIAL Y CULTURAL PARA LA HUMANIDAD</v>
          </cell>
          <cell r="F134" t="str">
            <v>METAMORFLORES INTERACTIVA: EXPOSICIÓN ITINERANTE DE ECO-FOTOGRAFÍA Y SABERES LOCALES PARA UN FUTURO SOSTENIBLE</v>
          </cell>
          <cell r="G134" t="str">
            <v>DEPARTAMENTAL</v>
          </cell>
          <cell r="H134" t="str">
            <v>Eje 3. Circulación de las artes, las culturas y patrimonios.</v>
          </cell>
          <cell r="I134" t="str">
            <v>Artes plásticas y visuales</v>
          </cell>
          <cell r="J134" t="str">
            <v>Privado</v>
          </cell>
          <cell r="K134" t="str">
            <v>Personas jurídicas sin ánimo de lucro de naturaleza privada (fundaciones, asociaciones, corporaciones, organizaciones de base legalmente constituidas, entre otras).</v>
          </cell>
          <cell r="L134"/>
          <cell r="M134"/>
          <cell r="N134">
            <v>45719</v>
          </cell>
          <cell r="O134">
            <v>45807</v>
          </cell>
          <cell r="P134">
            <v>5</v>
          </cell>
          <cell r="Q134">
            <v>19945000</v>
          </cell>
          <cell r="R134"/>
          <cell r="S134">
            <v>19945000</v>
          </cell>
          <cell r="T134" t="str">
            <v>9000696707</v>
          </cell>
          <cell r="U134" t="str">
            <v>MARLENE MADY GARCÍA TERÁN</v>
          </cell>
          <cell r="V134" t="str">
            <v>3124585587</v>
          </cell>
          <cell r="W134" t="str">
            <v>3124585587</v>
          </cell>
          <cell r="X134" t="str">
            <v>fundacionlegadoproyectos@gmail.com</v>
          </cell>
          <cell r="Y134" t="str">
            <v>MADYZ POLO GARCÍA</v>
          </cell>
          <cell r="Z134" t="str">
            <v>3043671273</v>
          </cell>
          <cell r="AA134" t="str">
            <v>madyzpologarcia@gmail.com</v>
          </cell>
          <cell r="AB134" t="str">
            <v>EDGAR PEÑUELA</v>
          </cell>
          <cell r="AC134" t="str">
            <v>epenuelar@mincultura.gov.co</v>
          </cell>
          <cell r="AD134">
            <v>45721</v>
          </cell>
          <cell r="AE134" t="str">
            <v>C573-2025</v>
          </cell>
          <cell r="AF134" t="str">
            <v>Ganadores 2025</v>
          </cell>
          <cell r="AG134">
            <v>45722</v>
          </cell>
          <cell r="AH134">
            <v>45729</v>
          </cell>
          <cell r="AI134" t="str">
            <v>SI</v>
          </cell>
          <cell r="AJ134" t="str">
            <v>BANCOLOMBIA S.A.</v>
          </cell>
          <cell r="AK134" t="str">
            <v>AHR</v>
          </cell>
          <cell r="AL134" t="str">
            <v>47771371040</v>
          </cell>
          <cell r="AM134"/>
          <cell r="AN134">
            <v>5</v>
          </cell>
          <cell r="AO134" t="str">
            <v>falta certificado Parafiscales emitido por Revisor Fiscal y soportes- SUBSANADO</v>
          </cell>
          <cell r="AP134" t="str">
            <v>N.A.</v>
          </cell>
          <cell r="AQ134" t="str">
            <v>N.A.</v>
          </cell>
          <cell r="AR134" t="str">
            <v>N.A.</v>
          </cell>
          <cell r="AS134" t="str">
            <v>N.A.</v>
          </cell>
          <cell r="AT134" t="str">
            <v>0370-2025</v>
          </cell>
          <cell r="AU134">
            <v>133</v>
          </cell>
          <cell r="AV134" t="str">
            <v>133_C573-2025</v>
          </cell>
          <cell r="AW134">
            <v>45747</v>
          </cell>
          <cell r="AX134">
            <v>45754</v>
          </cell>
          <cell r="AY134" t="str">
            <v>SI</v>
          </cell>
          <cell r="AZ134"/>
          <cell r="BA134"/>
          <cell r="BB134">
            <v>45754</v>
          </cell>
          <cell r="BC134" t="str">
            <v>133 C573-2025 FUNDACION LEGADO HERENCIA SOCIAL Y CULTURAL PARA LA HUMANIDAD</v>
          </cell>
          <cell r="BD134">
            <v>45751</v>
          </cell>
          <cell r="BE134">
            <v>45754</v>
          </cell>
          <cell r="BF134" t="str">
            <v>RES. 0370-2025 PAGO 1 G133 C573-2025</v>
          </cell>
          <cell r="BG134" t="str">
            <v>038_CERTIFICADO_PRIMER_PAGO_133_REG_C573-2025</v>
          </cell>
          <cell r="BH134">
            <v>45756</v>
          </cell>
          <cell r="BI134">
            <v>45761</v>
          </cell>
          <cell r="BJ134"/>
        </row>
        <row r="135">
          <cell r="D135" t="str">
            <v>C5562-2025</v>
          </cell>
          <cell r="E135" t="str">
            <v>JUNTA DE ACCION COMUNAL DE LA VEREDA EL ACHAPO</v>
          </cell>
          <cell r="F135" t="str">
            <v>FESTIVAL DE NARRATIVAS Y LEYENDAS TRADICIONALES CAMPESINAS DE LA AMAZONÍA - VEREDA EL ACHAPO.</v>
          </cell>
          <cell r="G135" t="str">
            <v>DEPARTAMENTAL</v>
          </cell>
          <cell r="H135" t="str">
            <v>Eje 1. Desarrollo y fortalecimiento de proyectos culturales, artísticos o del patrimonio cultural.</v>
          </cell>
          <cell r="I135" t="str">
            <v>Actos festivos y lúdicos</v>
          </cell>
          <cell r="J135" t="str">
            <v>Privado</v>
          </cell>
          <cell r="K135" t="str">
            <v>Organismos de acción comunal (Junta de Acción Comunal, Junta de Vivienda Comunitaria, Asociación de Juntas de Acción Comunal, Federaciones de Acción Comunal y Confederación Nacional de Acción Comunal)</v>
          </cell>
          <cell r="L135">
            <v>45799</v>
          </cell>
          <cell r="M135">
            <v>45800</v>
          </cell>
          <cell r="N135">
            <v>45752</v>
          </cell>
          <cell r="O135">
            <v>45815</v>
          </cell>
          <cell r="P135">
            <v>5</v>
          </cell>
          <cell r="Q135">
            <v>24142000</v>
          </cell>
          <cell r="R135"/>
          <cell r="S135">
            <v>24142000</v>
          </cell>
          <cell r="T135" t="str">
            <v>9017271821</v>
          </cell>
          <cell r="U135" t="str">
            <v>Jaime Guevara Calderón</v>
          </cell>
          <cell r="V135">
            <v>3112124686</v>
          </cell>
          <cell r="W135">
            <v>3112124686</v>
          </cell>
          <cell r="X135" t="str">
            <v>jacelachapo@gmail.com</v>
          </cell>
          <cell r="Y135" t="str">
            <v>Edilberto Amaya</v>
          </cell>
          <cell r="Z135">
            <v>3208973737</v>
          </cell>
          <cell r="AA135" t="str">
            <v>proyectosamaya.te@gmail.com</v>
          </cell>
          <cell r="AB135" t="str">
            <v>JOHANNA ROMERO</v>
          </cell>
          <cell r="AC135" t="str">
            <v>jromerog@mincultura.gov.co</v>
          </cell>
          <cell r="AD135">
            <v>45721</v>
          </cell>
          <cell r="AE135" t="str">
            <v>C5562-2025</v>
          </cell>
          <cell r="AF135" t="str">
            <v>Ganadores 2025</v>
          </cell>
          <cell r="AG135">
            <v>45722</v>
          </cell>
          <cell r="AH135">
            <v>45737</v>
          </cell>
          <cell r="AI135" t="str">
            <v>SI</v>
          </cell>
          <cell r="AJ135" t="str">
            <v>BANCO DE BOGOTA S. A.</v>
          </cell>
          <cell r="AK135" t="str">
            <v>AHR</v>
          </cell>
          <cell r="AL135">
            <v>202117131</v>
          </cell>
          <cell r="AM135"/>
          <cell r="AN135">
            <v>10</v>
          </cell>
          <cell r="AO135" t="str">
            <v>Cambio de representante legal</v>
          </cell>
          <cell r="AP135" t="str">
            <v>N.A.</v>
          </cell>
          <cell r="AQ135" t="str">
            <v>N.A.</v>
          </cell>
          <cell r="AR135" t="str">
            <v>N.A.</v>
          </cell>
          <cell r="AS135" t="str">
            <v>N.A.</v>
          </cell>
          <cell r="AT135" t="str">
            <v>0370-2025</v>
          </cell>
          <cell r="AU135">
            <v>134</v>
          </cell>
          <cell r="AV135" t="str">
            <v>134_C5562-2025</v>
          </cell>
          <cell r="AW135">
            <v>45747</v>
          </cell>
          <cell r="AX135">
            <v>45757</v>
          </cell>
          <cell r="AY135" t="str">
            <v>SI</v>
          </cell>
          <cell r="AZ135"/>
          <cell r="BA135"/>
          <cell r="BB135">
            <v>45757</v>
          </cell>
          <cell r="BC135" t="str">
            <v>134 C5562-2025 JUNTA DE ACCION COMUNAL DE LA VEREDA EL ACHAPO</v>
          </cell>
          <cell r="BD135">
            <v>45749</v>
          </cell>
          <cell r="BE135">
            <v>45749</v>
          </cell>
          <cell r="BF135" t="str">
            <v>RES. 0370-2025 PAGO 1 G134 C5562-2025</v>
          </cell>
          <cell r="BG135" t="str">
            <v>038_CERTIFICADO_PRIMER_PAGO_134_REG_C5562-2025</v>
          </cell>
          <cell r="BH135">
            <v>45756</v>
          </cell>
          <cell r="BI135">
            <v>45791</v>
          </cell>
          <cell r="BJ135"/>
        </row>
        <row r="136">
          <cell r="D136" t="str">
            <v>C98-2025</v>
          </cell>
          <cell r="E136" t="str">
            <v>JUNTA DE ACCION COMUNAL VEREDA LA CABAÑITA</v>
          </cell>
          <cell r="F136" t="str">
            <v>JUEGOS Y DEPORTES CAMPESINOS TRADICIONALES</v>
          </cell>
          <cell r="G136" t="str">
            <v>DEPARTAMENTAL</v>
          </cell>
          <cell r="H136" t="str">
            <v>Eje 1. Desarrollo y fortalecimiento de proyectos culturales, artísticos o del patrimonio cultural.</v>
          </cell>
          <cell r="I136" t="str">
            <v>Juegos y deportes tradicionales</v>
          </cell>
          <cell r="J136" t="str">
            <v>Privado</v>
          </cell>
          <cell r="K136" t="str">
            <v>Organismos de acción comunal (Junta de Acción Comunal, Junta de Vivienda Comunitaria, Asociación de Juntas de Acción Comunal, Federaciones de Acción Comunal y Confederación Nacional de Acción Comunal)</v>
          </cell>
          <cell r="L136"/>
          <cell r="M136"/>
          <cell r="N136">
            <v>45658</v>
          </cell>
          <cell r="O136">
            <v>45808</v>
          </cell>
          <cell r="P136">
            <v>5</v>
          </cell>
          <cell r="Q136">
            <v>25334000</v>
          </cell>
          <cell r="R136"/>
          <cell r="S136">
            <v>25334000</v>
          </cell>
          <cell r="T136" t="str">
            <v>9011768031</v>
          </cell>
          <cell r="U136" t="str">
            <v>RAFAEL BAUTISTA RAMIREZ</v>
          </cell>
          <cell r="V136" t="str">
            <v>3108588982</v>
          </cell>
          <cell r="W136" t="str">
            <v>3202559332</v>
          </cell>
          <cell r="X136" t="str">
            <v>caqueta0001@outlook.com</v>
          </cell>
          <cell r="Y136" t="str">
            <v>JEFFERSON BELTRAN MUÑOZ</v>
          </cell>
          <cell r="Z136" t="str">
            <v>3108588982</v>
          </cell>
          <cell r="AA136" t="str">
            <v>caqueta0010@hotmail.com</v>
          </cell>
          <cell r="AB136" t="str">
            <v>JUAN SEBASTIAN GALINDO</v>
          </cell>
          <cell r="AC136" t="str">
            <v>jgalindo@mincultura.gov.co</v>
          </cell>
          <cell r="AD136">
            <v>45721</v>
          </cell>
          <cell r="AE136" t="str">
            <v>C98-2025</v>
          </cell>
          <cell r="AF136" t="str">
            <v>Ganadores 2025</v>
          </cell>
          <cell r="AG136">
            <v>45723</v>
          </cell>
          <cell r="AH136">
            <v>45757</v>
          </cell>
          <cell r="AI136" t="str">
            <v>SI</v>
          </cell>
          <cell r="AJ136" t="str">
            <v>BANCO AGRARIO DE COLOMBIA S.A.</v>
          </cell>
          <cell r="AK136" t="str">
            <v>AHR</v>
          </cell>
          <cell r="AL136" t="str">
            <v>475673003999</v>
          </cell>
          <cell r="AM136"/>
          <cell r="AN136">
            <v>10</v>
          </cell>
          <cell r="AO136"/>
          <cell r="AP136" t="str">
            <v>N.A.</v>
          </cell>
          <cell r="AQ136" t="str">
            <v>N.A.</v>
          </cell>
          <cell r="AR136" t="str">
            <v>N.A.</v>
          </cell>
          <cell r="AS136" t="str">
            <v>N.A.</v>
          </cell>
          <cell r="AT136" t="str">
            <v>0370-2025</v>
          </cell>
          <cell r="AU136">
            <v>135</v>
          </cell>
          <cell r="AV136" t="str">
            <v>135_C98-2025</v>
          </cell>
          <cell r="AW136">
            <v>45747</v>
          </cell>
          <cell r="AX136">
            <v>45762</v>
          </cell>
          <cell r="AY136" t="str">
            <v>SI</v>
          </cell>
          <cell r="AZ136">
            <v>45762</v>
          </cell>
          <cell r="BA136">
            <v>45763</v>
          </cell>
          <cell r="BB136">
            <v>45762</v>
          </cell>
          <cell r="BC136" t="str">
            <v>135 C98-2025 JUNTA DE ACCION COMUNAL VEREDA LA CABAÑITA</v>
          </cell>
          <cell r="BD136"/>
          <cell r="BE136"/>
          <cell r="BF136" t="str">
            <v>RES. 0370-2025 PAGO 1 G135 C98-2025</v>
          </cell>
          <cell r="BG136" t="str">
            <v>038_CERTIFICADO_PRIMER_PAGO_135_REG_C98-2025</v>
          </cell>
          <cell r="BH136">
            <v>45756</v>
          </cell>
          <cell r="BI136">
            <v>45798</v>
          </cell>
          <cell r="BJ136"/>
        </row>
        <row r="137">
          <cell r="D137" t="str">
            <v>C120-2025</v>
          </cell>
          <cell r="E137" t="str">
            <v>JUNTA DE ACCION DE LA VEREDA LA COLONIA</v>
          </cell>
          <cell r="F137" t="str">
            <v>CONSTRUYENDO PAZ A TRAVÉS DEL DIÁLOGO</v>
          </cell>
          <cell r="G137" t="str">
            <v>DEPARTAMENTAL</v>
          </cell>
          <cell r="H137" t="str">
            <v>Eje 4. Proyectos artísticos, culturales y patrimoniales que contribuyan a la construcción y consolidación de la paz.</v>
          </cell>
          <cell r="I137" t="str">
            <v>Sistemas normativos y formas de organización social tradicionales</v>
          </cell>
          <cell r="J137" t="str">
            <v>Privado</v>
          </cell>
          <cell r="K137" t="str">
            <v>Organismos de acción comunal (Junta de Acción Comunal, Junta de Vivienda Comunitaria, Asociación de Juntas de Acción Comunal, Federaciones de Acción Comunal y Confederación Nacional de Acción Comunal)</v>
          </cell>
          <cell r="L137"/>
          <cell r="M137"/>
          <cell r="N137">
            <v>45658</v>
          </cell>
          <cell r="O137">
            <v>45808</v>
          </cell>
          <cell r="P137">
            <v>5</v>
          </cell>
          <cell r="Q137">
            <v>25940000</v>
          </cell>
          <cell r="R137"/>
          <cell r="S137">
            <v>25940000</v>
          </cell>
          <cell r="T137" t="str">
            <v>9017321545</v>
          </cell>
          <cell r="U137" t="str">
            <v>EDUAR FABIAN IPUZ CARDENAS</v>
          </cell>
          <cell r="V137" t="str">
            <v>00000000000</v>
          </cell>
          <cell r="W137" t="str">
            <v>3217672914</v>
          </cell>
          <cell r="X137" t="str">
            <v>caqueta0001@outlook.es</v>
          </cell>
          <cell r="Y137" t="str">
            <v>LUZ ENITH GARCES PIRANGA</v>
          </cell>
          <cell r="Z137" t="str">
            <v>3108588982</v>
          </cell>
          <cell r="AA137" t="str">
            <v>caqueta0010@hotmail.com</v>
          </cell>
          <cell r="AB137" t="str">
            <v>JULIAN SUÁREZ</v>
          </cell>
          <cell r="AC137" t="str">
            <v>jsuarezm@mincultura.gov.co</v>
          </cell>
          <cell r="AD137">
            <v>45721</v>
          </cell>
          <cell r="AE137" t="str">
            <v>C120-2025</v>
          </cell>
          <cell r="AF137" t="str">
            <v>Ganadores 2025</v>
          </cell>
          <cell r="AG137">
            <v>45722</v>
          </cell>
          <cell r="AH137">
            <v>45730</v>
          </cell>
          <cell r="AI137" t="str">
            <v>SI</v>
          </cell>
          <cell r="AJ137" t="str">
            <v>BANCO AGRARIO DE COLOMBIA S.A.</v>
          </cell>
          <cell r="AK137" t="str">
            <v>AHR</v>
          </cell>
          <cell r="AL137" t="str">
            <v>475673004049</v>
          </cell>
          <cell r="AM137"/>
          <cell r="AN137">
            <v>10</v>
          </cell>
          <cell r="AO137"/>
          <cell r="AP137" t="str">
            <v>N.A.</v>
          </cell>
          <cell r="AQ137" t="str">
            <v>N.A.</v>
          </cell>
          <cell r="AR137" t="str">
            <v>N.A.</v>
          </cell>
          <cell r="AS137" t="str">
            <v>N.A.</v>
          </cell>
          <cell r="AT137" t="str">
            <v>0370-2025</v>
          </cell>
          <cell r="AU137">
            <v>136</v>
          </cell>
          <cell r="AV137" t="str">
            <v>136_C120-2025</v>
          </cell>
          <cell r="AW137">
            <v>45747</v>
          </cell>
          <cell r="AX137">
            <v>45757</v>
          </cell>
          <cell r="AY137" t="str">
            <v>SI</v>
          </cell>
          <cell r="AZ137"/>
          <cell r="BA137"/>
          <cell r="BB137">
            <v>45757</v>
          </cell>
          <cell r="BC137" t="str">
            <v>136 C120-2025 JUNTA DE ACCION DE LA VEREDA LA COLONIA</v>
          </cell>
          <cell r="BD137">
            <v>45757</v>
          </cell>
          <cell r="BE137">
            <v>45757</v>
          </cell>
          <cell r="BF137" t="str">
            <v>RES. 0370-2025 PAGO 1 G136 C120-2025</v>
          </cell>
          <cell r="BG137" t="str">
            <v>038_CERTIFICADO_PRIMER_PAGO_136_REG_C120-2025</v>
          </cell>
          <cell r="BH137">
            <v>45756</v>
          </cell>
          <cell r="BI137">
            <v>45807</v>
          </cell>
          <cell r="BJ137"/>
        </row>
        <row r="138">
          <cell r="D138" t="str">
            <v>C289-2025</v>
          </cell>
          <cell r="E138" t="str">
            <v>RESGUARDO INDIGENA COREGUAJE DE JACOME</v>
          </cell>
          <cell r="F138" t="str">
            <v>FESTIVAL DE SABORES ORIGINARIOS COREGUAJE.</v>
          </cell>
          <cell r="G138" t="str">
            <v>DEPARTAMENTAL</v>
          </cell>
          <cell r="H138" t="str">
            <v>Eje 1. Desarrollo y fortalecimiento de proyectos culturales, artísticos o del patrimonio cultural.</v>
          </cell>
          <cell r="I138" t="str">
            <v>Actos festivos y lúdicos</v>
          </cell>
          <cell r="J138" t="str">
            <v>Públicos</v>
          </cell>
          <cell r="K138" t="str">
            <v>A título colectivo: Resguardos, Cabildos, Asociaciones de cabildos o de autoridades indígenas.</v>
          </cell>
          <cell r="L138">
            <v>45786</v>
          </cell>
          <cell r="M138">
            <v>45787</v>
          </cell>
          <cell r="N138">
            <v>45741</v>
          </cell>
          <cell r="O138">
            <v>45805</v>
          </cell>
          <cell r="P138">
            <v>5</v>
          </cell>
          <cell r="Q138">
            <v>23556000</v>
          </cell>
          <cell r="R138"/>
          <cell r="S138">
            <v>23556000</v>
          </cell>
          <cell r="T138" t="str">
            <v>8280023932</v>
          </cell>
          <cell r="U138" t="str">
            <v>LAZARO IBAÑEZ MORENO</v>
          </cell>
          <cell r="V138" t="str">
            <v>3117737445</v>
          </cell>
          <cell r="W138" t="str">
            <v>3223917815</v>
          </cell>
          <cell r="X138" t="str">
            <v>jacomekorebaju@hotmail.com</v>
          </cell>
          <cell r="Y138" t="str">
            <v>LAZARO IBAÑEZ MORENO</v>
          </cell>
          <cell r="Z138" t="str">
            <v>3103245894</v>
          </cell>
          <cell r="AA138" t="str">
            <v>proyectosamaya.te@gmail.com</v>
          </cell>
          <cell r="AB138" t="str">
            <v xml:space="preserve">JULIETH CRISTINA HINCAPIÉ HURTADO </v>
          </cell>
          <cell r="AC138" t="str">
            <v>jhincapie@mincultura.gov.co</v>
          </cell>
          <cell r="AD138">
            <v>45721</v>
          </cell>
          <cell r="AE138" t="str">
            <v>C289-2025</v>
          </cell>
          <cell r="AF138" t="str">
            <v>Ganadores 2025</v>
          </cell>
          <cell r="AG138">
            <v>45725</v>
          </cell>
          <cell r="AH138">
            <v>45729</v>
          </cell>
          <cell r="AI138" t="str">
            <v>SI</v>
          </cell>
          <cell r="AJ138" t="str">
            <v>BANCOLOMBIA S.A.</v>
          </cell>
          <cell r="AK138" t="str">
            <v>AHR</v>
          </cell>
          <cell r="AL138" t="str">
            <v>46620424587</v>
          </cell>
          <cell r="AM138"/>
          <cell r="AN138">
            <v>10</v>
          </cell>
          <cell r="AO138"/>
          <cell r="AP138" t="str">
            <v>N.A.</v>
          </cell>
          <cell r="AQ138" t="str">
            <v>N.A.</v>
          </cell>
          <cell r="AR138" t="str">
            <v>N.A.</v>
          </cell>
          <cell r="AS138" t="str">
            <v>N.A.</v>
          </cell>
          <cell r="AT138" t="str">
            <v>0370-2025</v>
          </cell>
          <cell r="AU138">
            <v>137</v>
          </cell>
          <cell r="AV138" t="str">
            <v>137_C289-2025</v>
          </cell>
          <cell r="AW138">
            <v>45747</v>
          </cell>
          <cell r="AX138">
            <v>45756</v>
          </cell>
          <cell r="AY138" t="str">
            <v>SI</v>
          </cell>
          <cell r="AZ138"/>
          <cell r="BA138"/>
          <cell r="BB138">
            <v>45757</v>
          </cell>
          <cell r="BC138" t="str">
            <v>137 C289-2025 RESGUARDO INDIGENA COREGUAJE DE JACOME</v>
          </cell>
          <cell r="BD138">
            <v>45749</v>
          </cell>
          <cell r="BE138">
            <v>45749</v>
          </cell>
          <cell r="BF138" t="str">
            <v>RES. 0370-2025 PAGO 1 G137 C289-2025</v>
          </cell>
          <cell r="BG138" t="str">
            <v>038_CERTIFICADO_PRIMER_PAGO_137_REG_C289-2025</v>
          </cell>
          <cell r="BH138">
            <v>45756</v>
          </cell>
          <cell r="BI138">
            <v>45783</v>
          </cell>
          <cell r="BJ138"/>
        </row>
        <row r="139">
          <cell r="D139" t="str">
            <v>C162-2025</v>
          </cell>
          <cell r="E139" t="str">
            <v>JUNTA DE ACCIÓN COMUNAL CORREGIMIENTO LA SIERRA</v>
          </cell>
          <cell r="F139" t="str">
            <v>LOS BAILES Y LOS CANTOS DE TAMBORAS, “HERENCIA ANCESTRAL”,  SE MUEVEN.</v>
          </cell>
          <cell r="G139" t="str">
            <v>DEPARTAMENTAL</v>
          </cell>
          <cell r="H139" t="str">
            <v>Eje 3. Circulación de las artes, las culturas y patrimonios.</v>
          </cell>
          <cell r="I139" t="str">
            <v>Danza</v>
          </cell>
          <cell r="J139" t="str">
            <v>Privado</v>
          </cell>
          <cell r="K139" t="str">
            <v>Organismos de acción comunal (Junta de Acción Comunal, Junta de Vivienda Comunitaria, Asociación de Juntas de Acción Comunal, Federaciones de Acción Comunal y Confederación Nacional de Acción Comunal)</v>
          </cell>
          <cell r="L139"/>
          <cell r="M139"/>
          <cell r="N139">
            <v>45778</v>
          </cell>
          <cell r="O139">
            <v>45808</v>
          </cell>
          <cell r="P139">
            <v>5</v>
          </cell>
          <cell r="Q139">
            <v>27820000</v>
          </cell>
          <cell r="R139"/>
          <cell r="S139">
            <v>27820000</v>
          </cell>
          <cell r="T139" t="str">
            <v>9016473611</v>
          </cell>
          <cell r="U139" t="str">
            <v>FAUSTINO EMEL MACHADO BARAHONA</v>
          </cell>
          <cell r="V139" t="str">
            <v>3145643409</v>
          </cell>
          <cell r="W139" t="str">
            <v>3145643409</v>
          </cell>
          <cell r="X139" t="str">
            <v>jaclasierracentro@gmail.com</v>
          </cell>
          <cell r="Y139" t="str">
            <v>OSWALDO CASTRO CABALLERO</v>
          </cell>
          <cell r="Z139" t="str">
            <v>3113494069</v>
          </cell>
          <cell r="AA139" t="str">
            <v>oswaldogregorio603@gmail.com</v>
          </cell>
          <cell r="AB139" t="str">
            <v>KATHERYNE SOLANO</v>
          </cell>
          <cell r="AC139" t="str">
            <v>ksolano@mincultura.gov.co</v>
          </cell>
          <cell r="AD139">
            <v>45721</v>
          </cell>
          <cell r="AE139" t="str">
            <v>C162-2025</v>
          </cell>
          <cell r="AF139" t="str">
            <v>Ganadores 2025</v>
          </cell>
          <cell r="AG139">
            <v>45726</v>
          </cell>
          <cell r="AH139">
            <v>45728</v>
          </cell>
          <cell r="AI139" t="str">
            <v>SI</v>
          </cell>
          <cell r="AJ139" t="str">
            <v>BANCOLOMBIA S.A.</v>
          </cell>
          <cell r="AK139" t="str">
            <v>AHR</v>
          </cell>
          <cell r="AL139" t="str">
            <v>70400000981</v>
          </cell>
          <cell r="AM139"/>
          <cell r="AN139">
            <v>13</v>
          </cell>
          <cell r="AO139"/>
          <cell r="AP139" t="str">
            <v>N.A.</v>
          </cell>
          <cell r="AQ139" t="str">
            <v>N.A.</v>
          </cell>
          <cell r="AR139" t="str">
            <v>N.A.</v>
          </cell>
          <cell r="AS139" t="str">
            <v>N.A.</v>
          </cell>
          <cell r="AT139" t="str">
            <v>0370-2025</v>
          </cell>
          <cell r="AU139">
            <v>138</v>
          </cell>
          <cell r="AV139" t="str">
            <v>138_C162-2025</v>
          </cell>
          <cell r="AW139">
            <v>45747</v>
          </cell>
          <cell r="AX139">
            <v>45754</v>
          </cell>
          <cell r="AY139" t="str">
            <v>SI</v>
          </cell>
          <cell r="AZ139" t="str">
            <v>N.A.</v>
          </cell>
          <cell r="BA139" t="str">
            <v>N.A.</v>
          </cell>
          <cell r="BB139">
            <v>45757</v>
          </cell>
          <cell r="BC139" t="str">
            <v>138 C162-2025 JUNTA DE ACCIÓN COMUNAL CORREGIMIENTO LA SIERRA</v>
          </cell>
          <cell r="BD139">
            <v>45748</v>
          </cell>
          <cell r="BE139">
            <v>45751</v>
          </cell>
          <cell r="BF139" t="str">
            <v>RES. 0370-2025 PAGO 1 G138 C162-2025</v>
          </cell>
          <cell r="BG139" t="str">
            <v>038_CERTIFICADO_PRIMER_PAGO_138_REG_C162-2025</v>
          </cell>
          <cell r="BH139">
            <v>45756</v>
          </cell>
          <cell r="BI139">
            <v>45768</v>
          </cell>
          <cell r="BJ139"/>
        </row>
        <row r="140">
          <cell r="D140" t="str">
            <v>C149-2025</v>
          </cell>
          <cell r="E140" t="str">
            <v>JUNTA DE ACCION COMUNAL VEREDA PUERTO HERICHA</v>
          </cell>
          <cell r="F140" t="str">
            <v>RESCATE DE LA COCINA TRADICIONAL CAMPESINA E INDÍGENA DE NUESTRO TERRITORIO</v>
          </cell>
          <cell r="G140" t="str">
            <v>DEPARTAMENTAL</v>
          </cell>
          <cell r="H140" t="str">
            <v>Eje 1. Desarrollo y fortalecimiento de proyectos culturales, artísticos o del patrimonio cultural.</v>
          </cell>
          <cell r="I140" t="str">
            <v>Conocimientos asociados a cocinas y bebidas tradicionales</v>
          </cell>
          <cell r="J140" t="str">
            <v>Privado</v>
          </cell>
          <cell r="K140" t="str">
            <v>Organismos de acción comunal (Junta de Acción Comunal, Junta de Vivienda Comunitaria, Asociación de Juntas de Acción Comunal, Federaciones de Acción Comunal y Confederación Nacional de Acción Comunal)</v>
          </cell>
          <cell r="L140"/>
          <cell r="M140"/>
          <cell r="N140">
            <v>45658</v>
          </cell>
          <cell r="O140">
            <v>45808</v>
          </cell>
          <cell r="P140">
            <v>5</v>
          </cell>
          <cell r="Q140">
            <v>25940000</v>
          </cell>
          <cell r="R140"/>
          <cell r="S140">
            <v>25940000</v>
          </cell>
          <cell r="T140" t="str">
            <v>9001225468</v>
          </cell>
          <cell r="U140" t="str">
            <v>D0RIS GALINDO BRAN</v>
          </cell>
          <cell r="V140" t="str">
            <v>3108588982</v>
          </cell>
          <cell r="W140" t="str">
            <v>3229412738</v>
          </cell>
          <cell r="X140" t="str">
            <v>caqueta0002@hotmail.com</v>
          </cell>
          <cell r="Y140" t="str">
            <v>JEFFERSON BELTRAN MUÑOZ</v>
          </cell>
          <cell r="Z140" t="str">
            <v>3108588982</v>
          </cell>
          <cell r="AA140" t="str">
            <v>caqueta0010@hotmail.com</v>
          </cell>
          <cell r="AB140" t="str">
            <v>LAURA VALENTINA SOLANILLA ESPINAL</v>
          </cell>
          <cell r="AC140" t="str">
            <v>lsolanilla@mincultura.gov.co</v>
          </cell>
          <cell r="AD140">
            <v>45721</v>
          </cell>
          <cell r="AE140" t="str">
            <v>C149-2025</v>
          </cell>
          <cell r="AF140" t="str">
            <v>Ganadores 2025</v>
          </cell>
          <cell r="AG140">
            <v>45723</v>
          </cell>
          <cell r="AH140">
            <v>45729</v>
          </cell>
          <cell r="AI140" t="str">
            <v>SI</v>
          </cell>
          <cell r="AJ140" t="str">
            <v>BANCO AGRARIO DE COLOMBIA S.A.</v>
          </cell>
          <cell r="AK140" t="str">
            <v>AHR</v>
          </cell>
          <cell r="AL140" t="str">
            <v>475673003425</v>
          </cell>
          <cell r="AM140"/>
          <cell r="AN140">
            <v>10</v>
          </cell>
          <cell r="AO140"/>
          <cell r="AP140" t="str">
            <v>N.A.</v>
          </cell>
          <cell r="AQ140" t="str">
            <v>N.A.</v>
          </cell>
          <cell r="AR140" t="str">
            <v>N.A.</v>
          </cell>
          <cell r="AS140" t="str">
            <v>N.A.</v>
          </cell>
          <cell r="AT140" t="str">
            <v>0370-2025</v>
          </cell>
          <cell r="AU140">
            <v>139</v>
          </cell>
          <cell r="AV140" t="str">
            <v>139_C149-2025</v>
          </cell>
          <cell r="AW140">
            <v>45747</v>
          </cell>
          <cell r="AX140">
            <v>45755</v>
          </cell>
          <cell r="AY140" t="str">
            <v>SI</v>
          </cell>
          <cell r="AZ140">
            <v>45755</v>
          </cell>
          <cell r="BA140">
            <v>45756</v>
          </cell>
          <cell r="BB140">
            <v>45755</v>
          </cell>
          <cell r="BC140" t="str">
            <v>139 C149-2025 JUNTA DE ACCION COMUNAL VEREDA PUERTO HERICHA</v>
          </cell>
          <cell r="BD140">
            <v>45756</v>
          </cell>
          <cell r="BE140">
            <v>45756</v>
          </cell>
          <cell r="BF140" t="str">
            <v>RES. 0370-2025 PAGO 1 G139 C149-2025</v>
          </cell>
          <cell r="BG140" t="str">
            <v>038_CERTIFICADO_PRIMER_PAGO_139_REG_C149-2025</v>
          </cell>
          <cell r="BH140">
            <v>45756</v>
          </cell>
          <cell r="BI140">
            <v>45761</v>
          </cell>
          <cell r="BJ140"/>
        </row>
        <row r="141">
          <cell r="D141" t="str">
            <v>C294-2025</v>
          </cell>
          <cell r="E141" t="str">
            <v>RESGUARDO INDIGENA COREGUAJE DE EL PORVENIR KANANGUCHAL</v>
          </cell>
          <cell r="F141" t="str">
            <v>FIESTA KOREBAJU DE LA YUCA ANCESTRAL.</v>
          </cell>
          <cell r="G141" t="str">
            <v>DEPARTAMENTAL</v>
          </cell>
          <cell r="H141" t="str">
            <v>Eje 1. Desarrollo y fortalecimiento de proyectos culturales, artísticos o del patrimonio cultural.</v>
          </cell>
          <cell r="I141" t="str">
            <v>Actos festivos y lúdicos</v>
          </cell>
          <cell r="J141" t="str">
            <v>Públicos</v>
          </cell>
          <cell r="K141" t="str">
            <v>A título colectivo: Resguardos, Cabildos, Asociaciones de cabildos o de autoridades indígenas.</v>
          </cell>
          <cell r="L141">
            <v>45807</v>
          </cell>
          <cell r="M141">
            <v>45808</v>
          </cell>
          <cell r="N141">
            <v>45752</v>
          </cell>
          <cell r="O141">
            <v>45817</v>
          </cell>
          <cell r="P141">
            <v>5</v>
          </cell>
          <cell r="Q141">
            <v>21844000</v>
          </cell>
          <cell r="R141"/>
          <cell r="S141">
            <v>21844000</v>
          </cell>
          <cell r="T141" t="str">
            <v>8280024631</v>
          </cell>
          <cell r="U141" t="str">
            <v>JAIRO FIGUEROA GARCIA</v>
          </cell>
          <cell r="V141" t="str">
            <v>3138275508</v>
          </cell>
          <cell r="W141" t="str">
            <v>3143375820</v>
          </cell>
          <cell r="X141" t="str">
            <v>resguardoporvenircananguchal@gmail.com</v>
          </cell>
          <cell r="Y141" t="str">
            <v>JAIRO FIGUEROA GARCIA</v>
          </cell>
          <cell r="Z141" t="str">
            <v>3103245894</v>
          </cell>
          <cell r="AA141" t="str">
            <v>proyectosamaya.te@gmail.com</v>
          </cell>
          <cell r="AB141" t="str">
            <v>LAURA VANESSA PUENTES HERNÁNDEZ</v>
          </cell>
          <cell r="AC141" t="str">
            <v>lvpuentes@mincultura.gov.co</v>
          </cell>
          <cell r="AD141">
            <v>45721</v>
          </cell>
          <cell r="AE141" t="str">
            <v>C294-2025</v>
          </cell>
          <cell r="AF141" t="str">
            <v>Ganadores 2025</v>
          </cell>
          <cell r="AG141">
            <v>45722</v>
          </cell>
          <cell r="AH141">
            <v>45728</v>
          </cell>
          <cell r="AI141" t="str">
            <v>SI</v>
          </cell>
          <cell r="AJ141" t="str">
            <v>BANCO POPULAR S. A.</v>
          </cell>
          <cell r="AK141" t="str">
            <v>AHR</v>
          </cell>
          <cell r="AL141" t="str">
            <v>220620454371</v>
          </cell>
          <cell r="AM141"/>
          <cell r="AN141">
            <v>10</v>
          </cell>
          <cell r="AO141"/>
          <cell r="AP141" t="str">
            <v>N.A.</v>
          </cell>
          <cell r="AQ141" t="str">
            <v>N.A.</v>
          </cell>
          <cell r="AR141" t="str">
            <v>N.A.</v>
          </cell>
          <cell r="AS141" t="str">
            <v>N.A.</v>
          </cell>
          <cell r="AT141" t="str">
            <v>0370-2025</v>
          </cell>
          <cell r="AU141">
            <v>140</v>
          </cell>
          <cell r="AV141" t="str">
            <v>140_C294-2025</v>
          </cell>
          <cell r="AW141">
            <v>45747</v>
          </cell>
          <cell r="AX141">
            <v>45749</v>
          </cell>
          <cell r="AY141" t="str">
            <v>SI</v>
          </cell>
          <cell r="AZ141">
            <v>45751</v>
          </cell>
          <cell r="BA141">
            <v>45756</v>
          </cell>
          <cell r="BB141">
            <v>45756</v>
          </cell>
          <cell r="BC141" t="str">
            <v>140 C294-2025 RESGUARDO INDIGENA COREGUAJE DE EL PORVENIR KANANGUCHAL</v>
          </cell>
          <cell r="BD141">
            <v>45749</v>
          </cell>
          <cell r="BE141">
            <v>45749</v>
          </cell>
          <cell r="BF141" t="str">
            <v>RES. 0370-2025 PAGO 1 G140 C294-2025</v>
          </cell>
          <cell r="BG141" t="str">
            <v>038_CERTIFICADO_PRIMER_PAGO_140_REG_C294-2025</v>
          </cell>
          <cell r="BH141">
            <v>45756</v>
          </cell>
          <cell r="BI141">
            <v>45768</v>
          </cell>
          <cell r="BJ141"/>
        </row>
        <row r="142">
          <cell r="D142" t="str">
            <v>C176-2025</v>
          </cell>
          <cell r="E142" t="str">
            <v>CORPORACION PALOS Y CUERDAS</v>
          </cell>
          <cell r="F142" t="str">
            <v>COTORRR-RESPONSALES. SU NOTICIA... ANIMAL!</v>
          </cell>
          <cell r="G142" t="str">
            <v>DEPARTAMENTAL</v>
          </cell>
          <cell r="H142" t="str">
            <v>Eje 1. Desarrollo y fortalecimiento de proyectos culturales, artísticos o del patrimonio cultural.</v>
          </cell>
          <cell r="I142" t="str">
            <v>Música</v>
          </cell>
          <cell r="J142" t="str">
            <v>Privado</v>
          </cell>
          <cell r="K142" t="str">
            <v>Personas jurídicas sin ánimo de lucro de naturaleza privada (fundaciones, asociaciones, corporaciones, organizaciones de base legalmente constituidas, entre otras).</v>
          </cell>
          <cell r="L142"/>
          <cell r="M142"/>
          <cell r="N142">
            <v>45689</v>
          </cell>
          <cell r="O142">
            <v>45782</v>
          </cell>
          <cell r="P142">
            <v>5</v>
          </cell>
          <cell r="Q142">
            <v>24378000</v>
          </cell>
          <cell r="R142"/>
          <cell r="S142">
            <v>24378000</v>
          </cell>
          <cell r="T142" t="str">
            <v>9006866158</v>
          </cell>
          <cell r="U142" t="str">
            <v>LUIS ERNESTO SABOYA VARGAS</v>
          </cell>
          <cell r="V142" t="str">
            <v>3125763169</v>
          </cell>
          <cell r="W142" t="str">
            <v>3125763169</v>
          </cell>
          <cell r="X142" t="str">
            <v>palosycuerdas.pyc@gmail.com</v>
          </cell>
          <cell r="Y142" t="str">
            <v>DANIEL SABOYA</v>
          </cell>
          <cell r="Z142" t="str">
            <v>7177676</v>
          </cell>
          <cell r="AA142" t="str">
            <v>danielsaboyamusic@gmail.com</v>
          </cell>
          <cell r="AB142" t="str">
            <v>LEIDY JAZMIN BUITRAGO CAPERA</v>
          </cell>
          <cell r="AC142" t="str">
            <v>lbuitragoc@mincultura.gov.co</v>
          </cell>
          <cell r="AD142">
            <v>45721</v>
          </cell>
          <cell r="AE142" t="str">
            <v>C176-2025</v>
          </cell>
          <cell r="AF142" t="str">
            <v>Ganadores 2025</v>
          </cell>
          <cell r="AG142">
            <v>45726</v>
          </cell>
          <cell r="AH142">
            <v>45729</v>
          </cell>
          <cell r="AI142" t="str">
            <v>SI</v>
          </cell>
          <cell r="AJ142" t="str">
            <v>BANCOLOMBIA S.A.</v>
          </cell>
          <cell r="AK142" t="str">
            <v>AHR</v>
          </cell>
          <cell r="AL142" t="str">
            <v>88218087137</v>
          </cell>
          <cell r="AM142"/>
          <cell r="AN142">
            <v>8</v>
          </cell>
          <cell r="AO142"/>
          <cell r="AP142" t="str">
            <v>N.A.</v>
          </cell>
          <cell r="AQ142" t="str">
            <v>N.A.</v>
          </cell>
          <cell r="AR142" t="str">
            <v>N.A.</v>
          </cell>
          <cell r="AS142" t="str">
            <v>N.A.</v>
          </cell>
          <cell r="AT142" t="str">
            <v>0370-2025</v>
          </cell>
          <cell r="AU142">
            <v>141</v>
          </cell>
          <cell r="AV142" t="str">
            <v>141_C176-2025</v>
          </cell>
          <cell r="AW142">
            <v>45747</v>
          </cell>
          <cell r="AX142">
            <v>45761</v>
          </cell>
          <cell r="AY142" t="str">
            <v>SI</v>
          </cell>
          <cell r="AZ142">
            <v>45761</v>
          </cell>
          <cell r="BA142">
            <v>45768</v>
          </cell>
          <cell r="BB142">
            <v>45770</v>
          </cell>
          <cell r="BC142" t="str">
            <v>141 C176-2025 CORPORACION PALOS Y CUERDAS</v>
          </cell>
          <cell r="BD142">
            <v>45756</v>
          </cell>
          <cell r="BE142">
            <v>45756</v>
          </cell>
          <cell r="BF142" t="str">
            <v>RES. 0370-2025 PAGO 1 G141 C176-2025</v>
          </cell>
          <cell r="BG142" t="str">
            <v>038_CERTIFICADO_PRIMER_PAGO_141_REG_C176-2025</v>
          </cell>
          <cell r="BH142">
            <v>45756</v>
          </cell>
          <cell r="BI142">
            <v>45783</v>
          </cell>
          <cell r="BJ142"/>
        </row>
        <row r="143">
          <cell r="D143" t="str">
            <v>C10298-2025</v>
          </cell>
          <cell r="E143" t="str">
            <v>JUNTA DE ACCION COMUNAL DE LA INSPECCIÓN DE SANTUARIO</v>
          </cell>
          <cell r="F143" t="str">
            <v>FESTIVAL DE LÁCTEOS Y TRADICIONES CAMPESINAS DE SANTUARIO, LA MONTAÑITA</v>
          </cell>
          <cell r="G143" t="str">
            <v>DEPARTAMENTAL</v>
          </cell>
          <cell r="H143" t="str">
            <v>Eje 1. Desarrollo y fortalecimiento de proyectos culturales, artísticos o del patrimonio cultural.</v>
          </cell>
          <cell r="I143" t="str">
            <v>Actos festivos y lúdicos</v>
          </cell>
          <cell r="J143" t="str">
            <v>Privado</v>
          </cell>
          <cell r="K143" t="str">
            <v>Organismos de acción comunal (Junta de Acción Comunal, Junta de Vivienda Comunitaria, Asociación de Juntas de Acción Comunal, Federaciones de Acción Comunal y Confederación Nacional de Acción Comunal)</v>
          </cell>
          <cell r="L143">
            <v>45807</v>
          </cell>
          <cell r="M143">
            <v>45808</v>
          </cell>
          <cell r="N143">
            <v>45782</v>
          </cell>
          <cell r="O143">
            <v>45873</v>
          </cell>
          <cell r="P143">
            <v>5</v>
          </cell>
          <cell r="Q143">
            <v>26554000</v>
          </cell>
          <cell r="R143"/>
          <cell r="S143">
            <v>26554000</v>
          </cell>
          <cell r="T143" t="str">
            <v>9009506911</v>
          </cell>
          <cell r="U143" t="str">
            <v>ROBINSON RESTREPO GAITAN</v>
          </cell>
          <cell r="V143" t="str">
            <v>3138869364</v>
          </cell>
          <cell r="W143" t="str">
            <v>3138869364</v>
          </cell>
          <cell r="X143" t="str">
            <v>santuariojac1@gmail.com</v>
          </cell>
          <cell r="Y143" t="str">
            <v>ROBINSON RESTREPO GAITAN</v>
          </cell>
          <cell r="Z143" t="str">
            <v>3103245894</v>
          </cell>
          <cell r="AA143" t="str">
            <v>proyectosamaya.te@gmail.com</v>
          </cell>
          <cell r="AB143" t="str">
            <v>MARIA CRISTINA MORALES</v>
          </cell>
          <cell r="AC143" t="str">
            <v>fmorales@mincultura.gov.co</v>
          </cell>
          <cell r="AD143">
            <v>45721</v>
          </cell>
          <cell r="AE143" t="str">
            <v>C10298-2025</v>
          </cell>
          <cell r="AF143" t="str">
            <v>Ganadores 2025</v>
          </cell>
          <cell r="AG143">
            <v>45723</v>
          </cell>
          <cell r="AH143">
            <v>45365</v>
          </cell>
          <cell r="AI143" t="str">
            <v>SI</v>
          </cell>
          <cell r="AJ143" t="str">
            <v>BANCO DE OCCIDENTE</v>
          </cell>
          <cell r="AK143" t="str">
            <v>AHR</v>
          </cell>
          <cell r="AL143" t="str">
            <v>50091189-6</v>
          </cell>
          <cell r="AM143"/>
          <cell r="AN143">
            <v>10</v>
          </cell>
          <cell r="AO143"/>
          <cell r="AP143" t="str">
            <v>N.A.</v>
          </cell>
          <cell r="AQ143" t="str">
            <v>N.A.</v>
          </cell>
          <cell r="AR143" t="str">
            <v>N.A.</v>
          </cell>
          <cell r="AS143" t="str">
            <v>N.A.</v>
          </cell>
          <cell r="AT143" t="str">
            <v>0370-2025</v>
          </cell>
          <cell r="AU143">
            <v>142</v>
          </cell>
          <cell r="AV143" t="str">
            <v>142_C10298-2025</v>
          </cell>
          <cell r="AW143">
            <v>45747</v>
          </cell>
          <cell r="AX143">
            <v>45751</v>
          </cell>
          <cell r="AY143" t="str">
            <v>SI</v>
          </cell>
          <cell r="AZ143">
            <v>45754</v>
          </cell>
          <cell r="BA143">
            <v>45756</v>
          </cell>
          <cell r="BB143">
            <v>45756</v>
          </cell>
          <cell r="BC143" t="str">
            <v>142 C10298-2025 JUNTA DE ACCION COMUNAL DE LA INSPECCIÓN DE SANTUARIO</v>
          </cell>
          <cell r="BD143">
            <v>45749</v>
          </cell>
          <cell r="BE143">
            <v>45749</v>
          </cell>
          <cell r="BF143" t="str">
            <v>RES. 0370-2025 PAGO 1 G142 C10298-2025</v>
          </cell>
          <cell r="BG143" t="str">
            <v>038_CERTIFICADO_PRIMER_PAGO_142_REG_C10298-2025</v>
          </cell>
          <cell r="BH143">
            <v>45756</v>
          </cell>
          <cell r="BI143">
            <v>45768</v>
          </cell>
          <cell r="BJ143"/>
        </row>
        <row r="144">
          <cell r="D144" t="str">
            <v>C1423-2025</v>
          </cell>
          <cell r="E144" t="str">
            <v>FUNDACION SOCIAL PARA EL DESARROLLO DE COLOMBIA PLENA</v>
          </cell>
          <cell r="F144" t="str">
            <v>PRIMER FESTIVAL DE LA YUCA SOSTENIBLE</v>
          </cell>
          <cell r="G144" t="str">
            <v>DEPARTAMENTAL</v>
          </cell>
          <cell r="H144" t="str">
            <v>Eje 1. Desarrollo y fortalecimiento de proyectos culturales, artísticos o del patrimonio cultural.</v>
          </cell>
          <cell r="I144" t="str">
            <v>Conocimientos asociados a cocinas y bebidas tradicionales</v>
          </cell>
          <cell r="J144" t="str">
            <v>Privado</v>
          </cell>
          <cell r="K144" t="str">
            <v>Personas jurídicas sin ánimo de lucro de naturaleza privada (fundaciones, asociaciones, corporaciones, organizaciones de base legalmente constituidas, entre otras).</v>
          </cell>
          <cell r="L144">
            <v>45800</v>
          </cell>
          <cell r="M144">
            <v>45800</v>
          </cell>
          <cell r="N144">
            <v>45743</v>
          </cell>
          <cell r="O144">
            <v>45804</v>
          </cell>
          <cell r="P144">
            <v>5</v>
          </cell>
          <cell r="Q144">
            <v>23225000</v>
          </cell>
          <cell r="R144"/>
          <cell r="S144">
            <v>23225000</v>
          </cell>
          <cell r="T144" t="str">
            <v>9018145375</v>
          </cell>
          <cell r="U144" t="str">
            <v>GREACE PAOLA DAZA GARCÍA</v>
          </cell>
          <cell r="V144" t="str">
            <v>3008722644</v>
          </cell>
          <cell r="W144" t="str">
            <v>3008722644</v>
          </cell>
          <cell r="X144" t="str">
            <v>fundacionsocialdecolombia@gmail.com</v>
          </cell>
          <cell r="Y144" t="str">
            <v>JESUS RAFAEL ARMELLA ANDRADES</v>
          </cell>
          <cell r="Z144" t="str">
            <v>3244754711</v>
          </cell>
          <cell r="AA144" t="str">
            <v>jes_raa@hotmail.com</v>
          </cell>
          <cell r="AB144" t="str">
            <v>MIGUEL ANGEL RINCÓN</v>
          </cell>
          <cell r="AC144" t="str">
            <v>mrincons@mincultura.gov.co</v>
          </cell>
          <cell r="AD144">
            <v>45721</v>
          </cell>
          <cell r="AE144" t="str">
            <v>C1423-2025</v>
          </cell>
          <cell r="AF144" t="str">
            <v>Ganadores 2025</v>
          </cell>
          <cell r="AG144">
            <v>45722</v>
          </cell>
          <cell r="AH144">
            <v>45728</v>
          </cell>
          <cell r="AI144" t="str">
            <v>SI</v>
          </cell>
          <cell r="AJ144" t="str">
            <v>BANCOLOMBIA S.A.</v>
          </cell>
          <cell r="AK144" t="str">
            <v>AHR</v>
          </cell>
          <cell r="AL144" t="str">
            <v>74800005881</v>
          </cell>
          <cell r="AM144"/>
          <cell r="AN144">
            <v>21</v>
          </cell>
          <cell r="AO144"/>
          <cell r="AP144" t="str">
            <v>N.A.</v>
          </cell>
          <cell r="AQ144" t="str">
            <v>N.A.</v>
          </cell>
          <cell r="AR144" t="str">
            <v>N.A.</v>
          </cell>
          <cell r="AS144" t="str">
            <v>N.A.</v>
          </cell>
          <cell r="AT144" t="str">
            <v>0370-2025</v>
          </cell>
          <cell r="AU144">
            <v>143</v>
          </cell>
          <cell r="AV144" t="str">
            <v>143_C1423-2025</v>
          </cell>
          <cell r="AW144">
            <v>45747</v>
          </cell>
          <cell r="AX144">
            <v>45754</v>
          </cell>
          <cell r="AY144" t="str">
            <v>SI</v>
          </cell>
          <cell r="AZ144">
            <v>45754</v>
          </cell>
          <cell r="BA144">
            <v>45754</v>
          </cell>
          <cell r="BB144">
            <v>45754</v>
          </cell>
          <cell r="BC144" t="str">
            <v>143 C1423-2025 FUNDACION SOCIAL PARA EL DESARROLLO DE COLOMBIA PLENA</v>
          </cell>
          <cell r="BD144">
            <v>45751</v>
          </cell>
          <cell r="BE144">
            <v>45751</v>
          </cell>
          <cell r="BF144" t="str">
            <v>RES. 0370-2025 PAGO 1 G143 C1423-2025</v>
          </cell>
          <cell r="BG144" t="str">
            <v>038_CERTIFICADO_PRIMER_PAGO_143_REG_C1423-2025</v>
          </cell>
          <cell r="BH144">
            <v>45756</v>
          </cell>
          <cell r="BI144">
            <v>45779</v>
          </cell>
          <cell r="BJ144"/>
        </row>
        <row r="145">
          <cell r="D145" t="str">
            <v>C238-2025</v>
          </cell>
          <cell r="E145" t="str">
            <v>JUNTA DE ACCION COMUNAL DE LA VEREDA DE AGUAS CLARAS</v>
          </cell>
          <cell r="F145" t="str">
            <v>RECUPERACIÓN DEL CONOCIMIENTO ANCESTRAL CAMPESINO EN GASTRONOMÍA</v>
          </cell>
          <cell r="G145" t="str">
            <v>DEPARTAMENTAL</v>
          </cell>
          <cell r="H145" t="str">
            <v>Eje 1. Desarrollo y fortalecimiento de proyectos culturales, artísticos o del patrimonio cultural.</v>
          </cell>
          <cell r="I145" t="str">
            <v>Conocimientos asociados a cocinas y bebidas tradicionales</v>
          </cell>
          <cell r="J145" t="str">
            <v>Privado</v>
          </cell>
          <cell r="K145" t="str">
            <v>Organismos de acción comunal (Junta de Acción Comunal, Junta de Vivienda Comunitaria, Asociación de Juntas de Acción Comunal, Federaciones de Acción Comunal y Confederación Nacional de Acción Comunal)</v>
          </cell>
          <cell r="L145"/>
          <cell r="M145"/>
          <cell r="N145">
            <v>45658</v>
          </cell>
          <cell r="O145">
            <v>45808</v>
          </cell>
          <cell r="P145">
            <v>5</v>
          </cell>
          <cell r="Q145">
            <v>22407000</v>
          </cell>
          <cell r="R145"/>
          <cell r="S145">
            <v>22407000</v>
          </cell>
          <cell r="T145" t="str">
            <v>9018428291</v>
          </cell>
          <cell r="U145" t="str">
            <v>ANDRES FABIAN JOVEN ZAPATA</v>
          </cell>
          <cell r="V145" t="str">
            <v>3108588982</v>
          </cell>
          <cell r="W145" t="str">
            <v>3214830987</v>
          </cell>
          <cell r="X145" t="str">
            <v>caqueta0002@outlook.es</v>
          </cell>
          <cell r="Y145" t="str">
            <v>LUZ ENITH GARCES PIRANGA</v>
          </cell>
          <cell r="Z145" t="str">
            <v>3108588982</v>
          </cell>
          <cell r="AA145" t="str">
            <v>caqueta0010@hotmail.com</v>
          </cell>
          <cell r="AB145" t="str">
            <v>NICÓLAS HERNÁNDEZ</v>
          </cell>
          <cell r="AC145" t="str">
            <v>nhernandezn@mincultura.gov.co</v>
          </cell>
          <cell r="AD145">
            <v>45721</v>
          </cell>
          <cell r="AE145" t="str">
            <v>C238-2025</v>
          </cell>
          <cell r="AF145" t="str">
            <v>Ganadores 2025</v>
          </cell>
          <cell r="AG145">
            <v>45723</v>
          </cell>
          <cell r="AH145">
            <v>45742</v>
          </cell>
          <cell r="AI145" t="str">
            <v>SI</v>
          </cell>
          <cell r="AJ145" t="str">
            <v>BANCOLOMBIA S.A.</v>
          </cell>
          <cell r="AK145" t="str">
            <v>AHR</v>
          </cell>
          <cell r="AL145" t="str">
            <v>46600006459</v>
          </cell>
          <cell r="AM145"/>
          <cell r="AN145">
            <v>10</v>
          </cell>
          <cell r="AO145"/>
          <cell r="AP145" t="str">
            <v>N.A.</v>
          </cell>
          <cell r="AQ145" t="str">
            <v>N.A.</v>
          </cell>
          <cell r="AR145" t="str">
            <v>N.A.</v>
          </cell>
          <cell r="AS145" t="str">
            <v>N.A.</v>
          </cell>
          <cell r="AT145" t="str">
            <v>0370-2025</v>
          </cell>
          <cell r="AU145">
            <v>144</v>
          </cell>
          <cell r="AV145" t="str">
            <v>144_C238-2025</v>
          </cell>
          <cell r="AW145">
            <v>45747</v>
          </cell>
          <cell r="AX145">
            <v>45757</v>
          </cell>
          <cell r="AY145" t="str">
            <v>SI</v>
          </cell>
          <cell r="AZ145" t="str">
            <v>N.A.</v>
          </cell>
          <cell r="BA145" t="str">
            <v>N.A.</v>
          </cell>
          <cell r="BB145">
            <v>45776</v>
          </cell>
          <cell r="BC145" t="str">
            <v>144 C238-2025 JUNTA DE ACCION COMUNAL DE LA VEREDA DE AGUAS CLARAS</v>
          </cell>
          <cell r="BD145"/>
          <cell r="BE145"/>
          <cell r="BF145" t="str">
            <v>RES. 0370-2025 PAGO 1 G144 C238-2025</v>
          </cell>
          <cell r="BG145" t="str">
            <v>038_CERTIFICADO_PRIMER_PAGO_144_REG_C238-2025</v>
          </cell>
          <cell r="BH145">
            <v>45756</v>
          </cell>
          <cell r="BI145">
            <v>45807</v>
          </cell>
          <cell r="BJ145"/>
        </row>
        <row r="146">
          <cell r="D146" t="str">
            <v>C2195-2025</v>
          </cell>
          <cell r="E146" t="str">
            <v>FUNDACION PARA EL DESARROLLO CULTURAL Y LA COHESION SOCIAL</v>
          </cell>
          <cell r="F146" t="str">
            <v>TRASMISIÓN Y FORTALECIMIENTO DE LOS CONOCIMIENTOS TRADICIONALES DE MACRAMÉ POR MUJERES CAMPESINAS REPRESENTANTES DEL PATRIMONIO VIVO DEL MUNICIPIO DE DUITAMA</v>
          </cell>
          <cell r="G146" t="str">
            <v>DEPARTAMENTAL</v>
          </cell>
          <cell r="H146" t="str">
            <v>Eje 2. Formación: artes, culturas y saberes para la vida.</v>
          </cell>
          <cell r="I146" t="str">
            <v>Técnicas y tradiciones asociadas a la fabricación de objetos artesanales</v>
          </cell>
          <cell r="J146" t="str">
            <v>Privado</v>
          </cell>
          <cell r="K146" t="str">
            <v>Personas jurídicas sin ánimo de lucro de naturaleza privada (fundaciones, asociaciones, corporaciones, organizaciones de base legalmente constituidas, entre otras).</v>
          </cell>
          <cell r="L146"/>
          <cell r="M146"/>
          <cell r="N146">
            <v>45731</v>
          </cell>
          <cell r="O146">
            <v>45788</v>
          </cell>
          <cell r="P146">
            <v>5</v>
          </cell>
          <cell r="Q146">
            <v>21958000</v>
          </cell>
          <cell r="R146"/>
          <cell r="S146">
            <v>21958000</v>
          </cell>
          <cell r="T146">
            <v>9016769218</v>
          </cell>
          <cell r="U146" t="str">
            <v>ANA IRIS HERNÁNDEZ GÓMEZ</v>
          </cell>
          <cell r="V146" t="str">
            <v>3197058300</v>
          </cell>
          <cell r="W146" t="str">
            <v>3197058300</v>
          </cell>
          <cell r="X146" t="str">
            <v>fundacionculturalysocial@gmail.com</v>
          </cell>
          <cell r="Y146" t="str">
            <v>DIEGO FERRUCHO</v>
          </cell>
          <cell r="Z146">
            <v>3132778870</v>
          </cell>
          <cell r="AA146" t="str">
            <v>diegoferrucho@outlook.com</v>
          </cell>
          <cell r="AB146" t="str">
            <v>OSCAR RESTREPO ERAZO</v>
          </cell>
          <cell r="AC146" t="str">
            <v>orestrepo@mincultura.gov.co</v>
          </cell>
          <cell r="AD146">
            <v>45721</v>
          </cell>
          <cell r="AE146" t="str">
            <v>C2195-2025</v>
          </cell>
          <cell r="AF146" t="str">
            <v>Ganadores 2025</v>
          </cell>
          <cell r="AG146">
            <v>45733</v>
          </cell>
          <cell r="AH146">
            <v>45737</v>
          </cell>
          <cell r="AI146" t="str">
            <v>SI</v>
          </cell>
          <cell r="AJ146" t="str">
            <v>BANCOOMEVA</v>
          </cell>
          <cell r="AK146" t="str">
            <v>AHR</v>
          </cell>
          <cell r="AL146" t="str">
            <v>440101397701</v>
          </cell>
          <cell r="AM146"/>
          <cell r="AN146">
            <v>8</v>
          </cell>
          <cell r="AO146"/>
          <cell r="AP146" t="str">
            <v>N.A.</v>
          </cell>
          <cell r="AQ146" t="str">
            <v>N.A.</v>
          </cell>
          <cell r="AR146" t="str">
            <v>N.A.</v>
          </cell>
          <cell r="AS146" t="str">
            <v>N.A.</v>
          </cell>
          <cell r="AT146" t="str">
            <v>0370-2025</v>
          </cell>
          <cell r="AU146">
            <v>145</v>
          </cell>
          <cell r="AV146" t="str">
            <v>145_C2195-2025</v>
          </cell>
          <cell r="AW146">
            <v>45747</v>
          </cell>
          <cell r="AX146">
            <v>45768</v>
          </cell>
          <cell r="AY146" t="str">
            <v>SI</v>
          </cell>
          <cell r="AZ146"/>
          <cell r="BA146"/>
          <cell r="BB146">
            <v>45768</v>
          </cell>
          <cell r="BC146" t="str">
            <v>145 C2195-2025 FUNDACION PARA EL DESARROLLO CULTURAL Y LA COHESION SOCIAL</v>
          </cell>
          <cell r="BD146"/>
          <cell r="BE146"/>
          <cell r="BF146" t="str">
            <v>RES. 0370-2025 PAGO 1 G145 C2195-2025</v>
          </cell>
          <cell r="BG146" t="str">
            <v>038_CERTIFICADO_PRIMER_PAGO_145_REG_C2195-2025</v>
          </cell>
          <cell r="BH146">
            <v>45756</v>
          </cell>
          <cell r="BI146">
            <v>45783</v>
          </cell>
          <cell r="BJ146"/>
        </row>
        <row r="147">
          <cell r="D147" t="str">
            <v>C280-2025</v>
          </cell>
          <cell r="E147" t="str">
            <v>JUNTA DE ACCION COMUNAL VEREDA LAS LOMAS MUNICIPIO DE GUATICA RISARALDA</v>
          </cell>
          <cell r="F147" t="str">
            <v>ARTE ECO</v>
          </cell>
          <cell r="G147" t="str">
            <v>DEPARTAMENTAL</v>
          </cell>
          <cell r="H147" t="str">
            <v>Eje 1. Desarrollo y fortalecimiento de proyectos culturales, artísticos o del patrimonio cultural.</v>
          </cell>
          <cell r="I147" t="str">
            <v>Patrimonio cultural inmaterial asociado a los espacios culturales</v>
          </cell>
          <cell r="J147" t="str">
            <v>Privado</v>
          </cell>
          <cell r="K147" t="str">
            <v>Organismos de acción comunal (Junta de Acción Comunal, Junta de Vivienda Comunitaria, Asociación de Juntas de Acción Comunal, Federaciones de Acción Comunal y Confederación Nacional de Acción Comunal)</v>
          </cell>
          <cell r="L147">
            <v>45788</v>
          </cell>
          <cell r="M147">
            <v>45788</v>
          </cell>
          <cell r="N147">
            <v>45678</v>
          </cell>
          <cell r="O147">
            <v>45798</v>
          </cell>
          <cell r="P147">
            <v>5</v>
          </cell>
          <cell r="Q147">
            <v>28316000</v>
          </cell>
          <cell r="R147"/>
          <cell r="S147">
            <v>28316000</v>
          </cell>
          <cell r="T147">
            <v>9015093443</v>
          </cell>
          <cell r="U147" t="str">
            <v>SANDRA MILENA RIVERA RENDON</v>
          </cell>
          <cell r="V147" t="str">
            <v>3225250469</v>
          </cell>
          <cell r="W147" t="str">
            <v>3225250469</v>
          </cell>
          <cell r="X147" t="str">
            <v>jveredalaslomas@gmail.com</v>
          </cell>
          <cell r="Y147" t="str">
            <v>MARIA FERNANDA HEREDIA</v>
          </cell>
          <cell r="Z147" t="str">
            <v>3218638785</v>
          </cell>
          <cell r="AA147" t="str">
            <v>jveredalaslomas@gmail.com</v>
          </cell>
          <cell r="AB147" t="str">
            <v>SANTIAGO USTARIZ</v>
          </cell>
          <cell r="AC147" t="str">
            <v>sustariz@mincultura.gov.co</v>
          </cell>
          <cell r="AD147">
            <v>45721</v>
          </cell>
          <cell r="AE147" t="str">
            <v>C280-2025</v>
          </cell>
          <cell r="AF147" t="str">
            <v>Ganadores 2025</v>
          </cell>
          <cell r="AG147">
            <v>45723</v>
          </cell>
          <cell r="AH147"/>
          <cell r="AI147" t="str">
            <v>SI</v>
          </cell>
          <cell r="AJ147" t="str">
            <v>BANCOLOMBIA S.A.</v>
          </cell>
          <cell r="AK147" t="str">
            <v>AHR</v>
          </cell>
          <cell r="AL147" t="str">
            <v>70800002104</v>
          </cell>
          <cell r="AM147"/>
          <cell r="AN147">
            <v>27</v>
          </cell>
          <cell r="AO147"/>
          <cell r="AP147" t="str">
            <v>N.A.</v>
          </cell>
          <cell r="AQ147" t="str">
            <v>N.A.</v>
          </cell>
          <cell r="AR147" t="str">
            <v>N.A.</v>
          </cell>
          <cell r="AS147" t="str">
            <v>N.A.</v>
          </cell>
          <cell r="AT147" t="str">
            <v>0370-2025</v>
          </cell>
          <cell r="AU147">
            <v>146</v>
          </cell>
          <cell r="AV147" t="str">
            <v>146_C280-2025</v>
          </cell>
          <cell r="AW147">
            <v>45747</v>
          </cell>
          <cell r="AX147">
            <v>45762</v>
          </cell>
          <cell r="AY147" t="str">
            <v>SI</v>
          </cell>
          <cell r="AZ147"/>
          <cell r="BA147"/>
          <cell r="BB147">
            <v>45762</v>
          </cell>
          <cell r="BC147" t="str">
            <v>146 C280-2025 JUNTA DE ACCION COMUNAL VEREDA LAS LOMAS MUNICIPIO DE GUATICA RISARALDA</v>
          </cell>
          <cell r="BD147">
            <v>45753</v>
          </cell>
          <cell r="BE147">
            <v>45753</v>
          </cell>
          <cell r="BF147" t="str">
            <v>RES. 0370-2025 PAGO 1 G146 C280-2025</v>
          </cell>
          <cell r="BG147" t="str">
            <v>038_CERTIFICADO_PRIMER_PAGO_146_REG_C280-2025</v>
          </cell>
          <cell r="BH147">
            <v>45756</v>
          </cell>
          <cell r="BI147">
            <v>45784</v>
          </cell>
          <cell r="BJ147"/>
        </row>
        <row r="148">
          <cell r="D148" t="str">
            <v>C9813-2025</v>
          </cell>
          <cell r="E148" t="str">
            <v>CORPORACION RURAL</v>
          </cell>
          <cell r="F148" t="str">
            <v>SEGUNDO FESTIVAL CAMPESINO DE EDUCACIÓN POPULAR Y AMBIENTAL ANIMAL DE MONTE</v>
          </cell>
          <cell r="G148" t="str">
            <v>DEPARTAMENTAL</v>
          </cell>
          <cell r="H148" t="str">
            <v>Eje 4. Proyectos artísticos, culturales y patrimoniales que contribuyan a la construcción y consolidación de la paz.</v>
          </cell>
          <cell r="I148" t="str">
            <v>Conocimientos tradicionales sobre la naturaleza y el universo</v>
          </cell>
          <cell r="J148" t="str">
            <v>Privado</v>
          </cell>
          <cell r="K148" t="str">
            <v>Personas jurídicas sin ánimo de lucro de naturaleza privada (fundaciones, asociaciones, corporaciones, organizaciones de base legalmente constituidas, entre otras).</v>
          </cell>
          <cell r="L148">
            <v>45782</v>
          </cell>
          <cell r="M148">
            <v>45788</v>
          </cell>
          <cell r="N148">
            <v>45691</v>
          </cell>
          <cell r="O148">
            <v>45837</v>
          </cell>
          <cell r="P148">
            <v>5</v>
          </cell>
          <cell r="Q148">
            <v>19989000</v>
          </cell>
          <cell r="R148"/>
          <cell r="S148">
            <v>19989000</v>
          </cell>
          <cell r="T148" t="str">
            <v>9014616947</v>
          </cell>
          <cell r="U148" t="str">
            <v>EDWIN ANTONIO VELEZ VELEZ</v>
          </cell>
          <cell r="V148" t="str">
            <v>0000000000</v>
          </cell>
          <cell r="W148" t="str">
            <v>3203917938</v>
          </cell>
          <cell r="X148" t="str">
            <v>corporacionrural21@gmail.com</v>
          </cell>
          <cell r="Y148" t="str">
            <v>EDWIN ANTONIO VELEZ VELEZ</v>
          </cell>
          <cell r="Z148" t="str">
            <v>3203917938</v>
          </cell>
          <cell r="AA148" t="str">
            <v>festivalcampesinoanimaldemonte@gmail.com</v>
          </cell>
          <cell r="AB148" t="str">
            <v>ANDREA YATE</v>
          </cell>
          <cell r="AC148" t="str">
            <v>ayate@mincultura.gov.co</v>
          </cell>
          <cell r="AD148">
            <v>45721</v>
          </cell>
          <cell r="AE148" t="str">
            <v>C9813-2025</v>
          </cell>
          <cell r="AF148" t="str">
            <v>Ganadores 2025</v>
          </cell>
          <cell r="AG148">
            <v>45723</v>
          </cell>
          <cell r="AH148">
            <v>45728</v>
          </cell>
          <cell r="AI148" t="str">
            <v>SI</v>
          </cell>
          <cell r="AJ148" t="str">
            <v>BCSC S A</v>
          </cell>
          <cell r="AK148" t="str">
            <v>AHR</v>
          </cell>
          <cell r="AL148" t="str">
            <v>24129328681</v>
          </cell>
          <cell r="AM148"/>
          <cell r="AN148">
            <v>31</v>
          </cell>
          <cell r="AO148"/>
          <cell r="AP148" t="str">
            <v>N.A.</v>
          </cell>
          <cell r="AQ148" t="str">
            <v>N.A.</v>
          </cell>
          <cell r="AR148" t="str">
            <v>N.A.</v>
          </cell>
          <cell r="AS148" t="str">
            <v>N.A.</v>
          </cell>
          <cell r="AT148" t="str">
            <v>0370-2025</v>
          </cell>
          <cell r="AU148">
            <v>147</v>
          </cell>
          <cell r="AV148" t="str">
            <v>147_C9813-2025</v>
          </cell>
          <cell r="AW148">
            <v>45747</v>
          </cell>
          <cell r="AX148">
            <v>45756</v>
          </cell>
          <cell r="AY148" t="str">
            <v>SI</v>
          </cell>
          <cell r="AZ148">
            <v>45757</v>
          </cell>
          <cell r="BA148">
            <v>45763</v>
          </cell>
          <cell r="BB148">
            <v>45768</v>
          </cell>
          <cell r="BC148" t="str">
            <v>147 C9813-2025 CORPORACION RURAL</v>
          </cell>
          <cell r="BD148">
            <v>45755</v>
          </cell>
          <cell r="BE148">
            <v>45756</v>
          </cell>
          <cell r="BF148" t="str">
            <v>RES. 0370-2025 PAGO 1 G147 C9813-2025</v>
          </cell>
          <cell r="BG148" t="str">
            <v>038_CERTIFICADO_PRIMER_PAGO_147_REG_C9813-2025</v>
          </cell>
          <cell r="BH148">
            <v>45756</v>
          </cell>
          <cell r="BI148">
            <v>45784</v>
          </cell>
          <cell r="BJ148"/>
        </row>
        <row r="149">
          <cell r="D149" t="str">
            <v>C3613-2025</v>
          </cell>
          <cell r="E149" t="str">
            <v>CORPORACIÓN ARTÍSTICA Y CULTURAL VILLA URBANA</v>
          </cell>
          <cell r="F149" t="str">
            <v>FESTIVAL DEPARTAMENTAL DE DANZA URBANA VILLA HOPE VOL.VII</v>
          </cell>
          <cell r="G149" t="str">
            <v>DEPARTAMENTAL</v>
          </cell>
          <cell r="H149" t="str">
            <v>Eje 1. Desarrollo y fortalecimiento de proyectos culturales, artísticos o del patrimonio cultural.</v>
          </cell>
          <cell r="I149" t="str">
            <v>Danza</v>
          </cell>
          <cell r="J149" t="str">
            <v>Privado</v>
          </cell>
          <cell r="K149" t="str">
            <v>Personas jurídicas sin ánimo de lucro de naturaleza privada (fundaciones, asociaciones, corporaciones, organizaciones de base legalmente constituidas, entre otras).</v>
          </cell>
          <cell r="L149">
            <v>45786</v>
          </cell>
          <cell r="M149">
            <v>45795</v>
          </cell>
          <cell r="N149">
            <v>45706</v>
          </cell>
          <cell r="O149">
            <v>45810</v>
          </cell>
          <cell r="P149">
            <v>5</v>
          </cell>
          <cell r="Q149">
            <v>24903000</v>
          </cell>
          <cell r="R149"/>
          <cell r="S149">
            <v>24903000</v>
          </cell>
          <cell r="T149" t="str">
            <v>9011978095</v>
          </cell>
          <cell r="U149" t="str">
            <v>DANIEL EDUARDO DELGADO GARCIA</v>
          </cell>
          <cell r="V149" t="str">
            <v>3115211713</v>
          </cell>
          <cell r="W149" t="str">
            <v>3115211713</v>
          </cell>
          <cell r="X149" t="str">
            <v>dhaniel-19@hotmail.com</v>
          </cell>
          <cell r="Y149" t="str">
            <v>DANIEL EDUARDO DELGADO GARCIA</v>
          </cell>
          <cell r="Z149" t="str">
            <v>3115211713</v>
          </cell>
          <cell r="AA149" t="str">
            <v>dhanieldg19@gmail.com</v>
          </cell>
          <cell r="AB149" t="str">
            <v>BRANDON ESTEBAN GONZALEZ OYOLA</v>
          </cell>
          <cell r="AC149" t="str">
            <v>bgonzalez@mincultura.gov.co</v>
          </cell>
          <cell r="AD149">
            <v>45722</v>
          </cell>
          <cell r="AE149" t="str">
            <v>C3613-2025</v>
          </cell>
          <cell r="AF149" t="str">
            <v>Ganadores 2025</v>
          </cell>
          <cell r="AG149">
            <v>45726</v>
          </cell>
          <cell r="AH149">
            <v>45729</v>
          </cell>
          <cell r="AI149" t="str">
            <v>SI</v>
          </cell>
          <cell r="AJ149" t="str">
            <v>BANCOLOMBIA S.A.</v>
          </cell>
          <cell r="AK149" t="str">
            <v>AHR</v>
          </cell>
          <cell r="AL149" t="str">
            <v>82404542121</v>
          </cell>
          <cell r="AM149"/>
          <cell r="AN149">
            <v>24</v>
          </cell>
          <cell r="AO149"/>
          <cell r="AP149" t="str">
            <v>N.A.</v>
          </cell>
          <cell r="AQ149" t="str">
            <v>N.A.</v>
          </cell>
          <cell r="AR149" t="str">
            <v>N.A.</v>
          </cell>
          <cell r="AS149" t="str">
            <v>N.A.</v>
          </cell>
          <cell r="AT149" t="str">
            <v>0370-2025</v>
          </cell>
          <cell r="AU149">
            <v>148</v>
          </cell>
          <cell r="AV149" t="str">
            <v>148_C3613-2025</v>
          </cell>
          <cell r="AW149">
            <v>45747</v>
          </cell>
          <cell r="AX149">
            <v>45755</v>
          </cell>
          <cell r="AY149" t="str">
            <v>SI</v>
          </cell>
          <cell r="AZ149">
            <v>45755</v>
          </cell>
          <cell r="BA149">
            <v>45755</v>
          </cell>
          <cell r="BB149">
            <v>45761</v>
          </cell>
          <cell r="BC149" t="str">
            <v>148 C3613-2025 CORPORACIÓN ARTÍSTICA Y CULTURAL VILLA URBANA</v>
          </cell>
          <cell r="BD149">
            <v>45755</v>
          </cell>
          <cell r="BE149">
            <v>45755</v>
          </cell>
          <cell r="BF149" t="str">
            <v>RES. 0370-2025 PAGO 1 G148 C3613-2025</v>
          </cell>
          <cell r="BG149" t="str">
            <v>038_CERTIFICADO_PRIMER_PAGO_148_REG_C3613-2025</v>
          </cell>
          <cell r="BH149">
            <v>45756</v>
          </cell>
          <cell r="BI149">
            <v>45783</v>
          </cell>
          <cell r="BJ149"/>
        </row>
        <row r="150">
          <cell r="D150" t="str">
            <v>C3181-2025</v>
          </cell>
          <cell r="E150" t="str">
            <v>CORPORACION COLOMBIA JOVEN</v>
          </cell>
          <cell r="F150" t="str">
            <v>"16ª SEMANA ANCESTRAL Y CULTURAL DE LAS COMUNIDADES AFRODESCENDIENTES 'RAÍCES, PAZ Y BIODIVERSIDAD VIVA'"</v>
          </cell>
          <cell r="G150" t="str">
            <v>DEPARTAMENTAL</v>
          </cell>
          <cell r="H150" t="str">
            <v>Eje 4. Proyectos artísticos, culturales y patrimoniales que contribuyan a la construcción y consolidación de la paz.</v>
          </cell>
          <cell r="I150" t="str">
            <v>Gestión cultural</v>
          </cell>
          <cell r="J150" t="str">
            <v>Privado</v>
          </cell>
          <cell r="K150" t="str">
            <v>Personas jurídicas sin ánimo de lucro de naturaleza privada (fundaciones, asociaciones, corporaciones, organizaciones de base legalmente constituidas, entre otras).</v>
          </cell>
          <cell r="L150">
            <v>45796</v>
          </cell>
          <cell r="M150">
            <v>45807</v>
          </cell>
          <cell r="N150">
            <v>45794</v>
          </cell>
          <cell r="O150">
            <v>45807</v>
          </cell>
          <cell r="P150">
            <v>5</v>
          </cell>
          <cell r="Q150">
            <v>17070000</v>
          </cell>
          <cell r="R150"/>
          <cell r="S150">
            <v>17070000</v>
          </cell>
          <cell r="T150" t="str">
            <v>8170033414</v>
          </cell>
          <cell r="U150" t="str">
            <v>CARLOS EDWIN ARARAT GARCIA</v>
          </cell>
          <cell r="V150" t="str">
            <v>3006895269</v>
          </cell>
          <cell r="W150" t="str">
            <v>3146532196</v>
          </cell>
          <cell r="X150" t="str">
            <v>charlierap2008@yahoo.es</v>
          </cell>
          <cell r="Y150" t="str">
            <v>CARLOS EDWIN ARARAT GARCIA</v>
          </cell>
          <cell r="Z150" t="str">
            <v>3146532196</v>
          </cell>
          <cell r="AA150" t="str">
            <v>charlierap2008@yahoo.es</v>
          </cell>
          <cell r="AB150" t="str">
            <v>CLAUDIA PATRICIA SALAZAR</v>
          </cell>
          <cell r="AC150" t="str">
            <v>csalazarc@mincultura.gov.co</v>
          </cell>
          <cell r="AD150">
            <v>45721</v>
          </cell>
          <cell r="AE150" t="str">
            <v>C3181-2025</v>
          </cell>
          <cell r="AF150" t="str">
            <v>Ganadores 2025</v>
          </cell>
          <cell r="AG150">
            <v>45723</v>
          </cell>
          <cell r="AH150">
            <v>45741</v>
          </cell>
          <cell r="AI150" t="str">
            <v>SI</v>
          </cell>
          <cell r="AJ150" t="str">
            <v>BANCOLOMBIA S.A.</v>
          </cell>
          <cell r="AK150" t="str">
            <v>CRR</v>
          </cell>
          <cell r="AL150" t="str">
            <v>83800008785</v>
          </cell>
          <cell r="AM150"/>
          <cell r="AN150">
            <v>12</v>
          </cell>
          <cell r="AO150"/>
          <cell r="AP150" t="str">
            <v>N.A.</v>
          </cell>
          <cell r="AQ150" t="str">
            <v>N.A.</v>
          </cell>
          <cell r="AR150" t="str">
            <v>N.A.</v>
          </cell>
          <cell r="AS150" t="str">
            <v>N.A.</v>
          </cell>
          <cell r="AT150" t="str">
            <v>0370-2025</v>
          </cell>
          <cell r="AU150">
            <v>149</v>
          </cell>
          <cell r="AV150" t="str">
            <v>149_C3181-2025</v>
          </cell>
          <cell r="AW150">
            <v>45747</v>
          </cell>
          <cell r="AX150">
            <v>45754</v>
          </cell>
          <cell r="AY150" t="str">
            <v>SI</v>
          </cell>
          <cell r="AZ150">
            <v>45754</v>
          </cell>
          <cell r="BA150">
            <v>45754</v>
          </cell>
          <cell r="BB150">
            <v>45755</v>
          </cell>
          <cell r="BC150" t="str">
            <v>149 C3181-2025 CORPORACION COLOMBIA JOVEN</v>
          </cell>
          <cell r="BD150">
            <v>45754</v>
          </cell>
          <cell r="BE150">
            <v>45754</v>
          </cell>
          <cell r="BF150" t="str">
            <v>RES. 0370-2025 PAGO 1 G149 C3181-2025</v>
          </cell>
          <cell r="BG150" t="str">
            <v>038_CERTIFICADO_PRIMER_PAGO_149_REG_C3181-2025</v>
          </cell>
          <cell r="BH150">
            <v>45756</v>
          </cell>
          <cell r="BI150">
            <v>45761</v>
          </cell>
          <cell r="BJ150"/>
        </row>
        <row r="151">
          <cell r="D151" t="str">
            <v>C361-2025</v>
          </cell>
          <cell r="E151" t="str">
            <v>FUNDACION CULTURAL PARA LA TRANSFORMACION SOCIAL</v>
          </cell>
          <cell r="F151" t="str">
            <v>4TO CONGRESO INTERNACIONAL –  8VO CONGRESO NACIONAL DE INVESTIGACIÓN EN DANZA | 2025 DANZA Y EDUCACIÓN</v>
          </cell>
          <cell r="G151" t="str">
            <v>DEPARTAMENTAL</v>
          </cell>
          <cell r="H151" t="str">
            <v>Eje 1. Desarrollo y fortalecimiento de proyectos culturales, artísticos o del patrimonio cultural.</v>
          </cell>
          <cell r="I151" t="str">
            <v>Danza</v>
          </cell>
          <cell r="J151" t="str">
            <v>Privado</v>
          </cell>
          <cell r="K151" t="str">
            <v>Personas jurídicas sin ánimo de lucro de naturaleza privada (fundaciones, asociaciones, corporaciones, organizaciones de base legalmente constituidas, entre otras).</v>
          </cell>
          <cell r="L151">
            <v>45779</v>
          </cell>
          <cell r="M151">
            <v>45786</v>
          </cell>
          <cell r="N151">
            <v>45659</v>
          </cell>
          <cell r="O151">
            <v>45815</v>
          </cell>
          <cell r="P151">
            <v>5</v>
          </cell>
          <cell r="Q151">
            <v>21798000</v>
          </cell>
          <cell r="R151"/>
          <cell r="S151">
            <v>21798000</v>
          </cell>
          <cell r="T151" t="str">
            <v>9013758991</v>
          </cell>
          <cell r="U151" t="str">
            <v>SHEYLA LISSETH YURIVILCA AGUILAR</v>
          </cell>
          <cell r="V151" t="str">
            <v>6015160927</v>
          </cell>
          <cell r="W151" t="str">
            <v>3150993333</v>
          </cell>
          <cell r="X151" t="str">
            <v>fundacioncultural.kultur@gmail.com</v>
          </cell>
          <cell r="Y151" t="str">
            <v>SHEYLA LISSETH YURIVILCA AGUILAR</v>
          </cell>
          <cell r="Z151" t="str">
            <v>3150993333</v>
          </cell>
          <cell r="AA151" t="str">
            <v>fundacioncultural.kultur@gmail.com</v>
          </cell>
          <cell r="AB151" t="str">
            <v>DIEGO CAMILO RODRÍGUEZ</v>
          </cell>
          <cell r="AC151" t="str">
            <v>dcrodriguez@mincultura.gov.co</v>
          </cell>
          <cell r="AD151">
            <v>45721</v>
          </cell>
          <cell r="AE151" t="str">
            <v>C361-2025</v>
          </cell>
          <cell r="AF151" t="str">
            <v>Ganadores 2025</v>
          </cell>
          <cell r="AG151">
            <v>45723</v>
          </cell>
          <cell r="AH151">
            <v>45729</v>
          </cell>
          <cell r="AI151" t="str">
            <v>SI</v>
          </cell>
          <cell r="AJ151" t="str">
            <v>BCSC S A</v>
          </cell>
          <cell r="AK151" t="str">
            <v>AHR</v>
          </cell>
          <cell r="AL151" t="str">
            <v>24143580339</v>
          </cell>
          <cell r="AM151"/>
          <cell r="AN151">
            <v>6</v>
          </cell>
          <cell r="AO151"/>
          <cell r="AP151" t="str">
            <v>N.A.</v>
          </cell>
          <cell r="AQ151" t="str">
            <v>N.A.</v>
          </cell>
          <cell r="AR151" t="str">
            <v>N.A.</v>
          </cell>
          <cell r="AS151" t="str">
            <v>N.A.</v>
          </cell>
          <cell r="AT151" t="str">
            <v>0370-2025</v>
          </cell>
          <cell r="AU151">
            <v>150</v>
          </cell>
          <cell r="AV151" t="str">
            <v>150_C361-2025</v>
          </cell>
          <cell r="AW151">
            <v>45747</v>
          </cell>
          <cell r="AX151">
            <v>45749</v>
          </cell>
          <cell r="AY151" t="str">
            <v>SI</v>
          </cell>
          <cell r="AZ151">
            <v>45750</v>
          </cell>
          <cell r="BA151">
            <v>45751</v>
          </cell>
          <cell r="BB151">
            <v>45750</v>
          </cell>
          <cell r="BC151" t="str">
            <v>150 C361-2025 FUNDACION CULTURAL PARA LA TRANSFORMACION SOCIAL</v>
          </cell>
          <cell r="BD151">
            <v>45748</v>
          </cell>
          <cell r="BE151">
            <v>45750</v>
          </cell>
          <cell r="BF151" t="str">
            <v>RES. 0370-2025 PAGO 1 G150 C361-2025</v>
          </cell>
          <cell r="BG151" t="str">
            <v>038_CERTIFICADO_PRIMER_PAGO_150_REG_C361-2025</v>
          </cell>
          <cell r="BH151">
            <v>45756</v>
          </cell>
          <cell r="BI151">
            <v>45758</v>
          </cell>
          <cell r="BJ151"/>
        </row>
        <row r="152">
          <cell r="D152" t="str">
            <v>C849-2025</v>
          </cell>
          <cell r="E152" t="str">
            <v>CORPORACIÓN GESTION SOCIAL DEL CHICAMOCHA</v>
          </cell>
          <cell r="F152" t="str">
            <v>DESARROLLO DE TALLERES DE GESTIÓN  CULTURAL PARA EL  FORTALECIMIENTO DEL  SISTEMA  NACIONAL DE  CULTURA DE LA  PROVINCIA DE GARCÍA  ROVIRA</v>
          </cell>
          <cell r="G152" t="str">
            <v>DEPARTAMENTAL</v>
          </cell>
          <cell r="H152" t="str">
            <v>Eje 2. Formación: artes, culturas y saberes para la vida.</v>
          </cell>
          <cell r="I152" t="str">
            <v>Gestión cultural</v>
          </cell>
          <cell r="J152" t="str">
            <v>Privado</v>
          </cell>
          <cell r="K152" t="str">
            <v>Personas jurídicas sin ánimo de lucro de naturaleza privada (fundaciones, asociaciones, corporaciones, organizaciones de base legalmente constituidas, entre otras).</v>
          </cell>
          <cell r="L152"/>
          <cell r="M152"/>
          <cell r="N152">
            <v>45705</v>
          </cell>
          <cell r="O152">
            <v>45800</v>
          </cell>
          <cell r="P152">
            <v>5</v>
          </cell>
          <cell r="Q152">
            <v>24614000</v>
          </cell>
          <cell r="R152"/>
          <cell r="S152">
            <v>24614000</v>
          </cell>
          <cell r="T152" t="str">
            <v>9015882861</v>
          </cell>
          <cell r="U152" t="str">
            <v>MONICA PATRICIA TOLOZA DELGADO</v>
          </cell>
          <cell r="V152" t="str">
            <v>3102065813</v>
          </cell>
          <cell r="W152" t="str">
            <v>3102065813</v>
          </cell>
          <cell r="X152" t="str">
            <v>corp.gestionsocialdelchicamocha@gmail.com</v>
          </cell>
          <cell r="Y152" t="str">
            <v>MONICA PATRICIA TOLOZA DELGADO</v>
          </cell>
          <cell r="Z152" t="str">
            <v>3102065813</v>
          </cell>
          <cell r="AA152" t="str">
            <v>monicatolosa22@yahoo.es</v>
          </cell>
          <cell r="AB152" t="str">
            <v>DORIS CABRERA</v>
          </cell>
          <cell r="AC152" t="str">
            <v>dcabrera@mincultura.gov.co</v>
          </cell>
          <cell r="AD152">
            <v>45721</v>
          </cell>
          <cell r="AE152" t="str">
            <v>C849-2025</v>
          </cell>
          <cell r="AF152" t="str">
            <v>Ganadores 2025</v>
          </cell>
          <cell r="AG152">
            <v>45723</v>
          </cell>
          <cell r="AH152">
            <v>45728</v>
          </cell>
          <cell r="AI152" t="str">
            <v>SI</v>
          </cell>
          <cell r="AJ152" t="str">
            <v>BANCO DE OCCIDENTE</v>
          </cell>
          <cell r="AK152" t="str">
            <v>AHR</v>
          </cell>
          <cell r="AL152" t="str">
            <v>658847603</v>
          </cell>
          <cell r="AM152"/>
          <cell r="AN152">
            <v>28</v>
          </cell>
          <cell r="AO152"/>
          <cell r="AP152" t="str">
            <v>N.A.</v>
          </cell>
          <cell r="AQ152" t="str">
            <v>N.A.</v>
          </cell>
          <cell r="AR152" t="str">
            <v>N.A.</v>
          </cell>
          <cell r="AS152" t="str">
            <v>N.A.</v>
          </cell>
          <cell r="AT152" t="str">
            <v>0370-2025</v>
          </cell>
          <cell r="AU152">
            <v>151</v>
          </cell>
          <cell r="AV152" t="str">
            <v>151_C849-2025</v>
          </cell>
          <cell r="AW152">
            <v>45747</v>
          </cell>
          <cell r="AX152">
            <v>45749</v>
          </cell>
          <cell r="AY152" t="str">
            <v>SI</v>
          </cell>
          <cell r="AZ152">
            <v>45751</v>
          </cell>
          <cell r="BA152">
            <v>45751</v>
          </cell>
          <cell r="BB152">
            <v>45750</v>
          </cell>
          <cell r="BC152" t="str">
            <v>151 C849-2025 CORPORACIÓN GESTION SOCIAL DEL CHICAMOCHA</v>
          </cell>
          <cell r="BD152"/>
          <cell r="BE152"/>
          <cell r="BF152" t="str">
            <v>RES. 0370-2025 PAGO 1 G151 C849-2025</v>
          </cell>
          <cell r="BG152" t="str">
            <v>038_CERTIFICADO_PRIMER_PAGO_151_REG_C849-2025</v>
          </cell>
          <cell r="BH152">
            <v>45756</v>
          </cell>
          <cell r="BI152">
            <v>45758</v>
          </cell>
          <cell r="BJ152"/>
        </row>
        <row r="153">
          <cell r="D153" t="str">
            <v>C2995-2025</v>
          </cell>
          <cell r="E153" t="str">
            <v>ASOCIACION AFROCOLOMBIANA ANERSAN</v>
          </cell>
          <cell r="F153" t="str">
            <v>CONMEMORACION DEL DIA NACIONAL DE LA AFROCOLOMBINIDAD EN EL MUNICIPIO DE SANVICENTE DEL CAGUAN</v>
          </cell>
          <cell r="G153" t="str">
            <v>DEPARTAMENTAL</v>
          </cell>
          <cell r="H153" t="str">
            <v>Eje 1. Desarrollo y fortalecimiento de proyectos culturales, artísticos o del patrimonio cultural.</v>
          </cell>
          <cell r="I153" t="str">
            <v>Música</v>
          </cell>
          <cell r="J153" t="str">
            <v>Privado</v>
          </cell>
          <cell r="K153" t="str">
            <v>Personas jurídicas sin ánimo de lucro de naturaleza privada (fundaciones, asociaciones, corporaciones, organizaciones de base legalmente constituidas, entre otras).</v>
          </cell>
          <cell r="L153">
            <v>45796</v>
          </cell>
          <cell r="M153">
            <v>45798</v>
          </cell>
          <cell r="N153">
            <v>45667</v>
          </cell>
          <cell r="O153">
            <v>45823</v>
          </cell>
          <cell r="P153">
            <v>5</v>
          </cell>
          <cell r="Q153">
            <v>24142000</v>
          </cell>
          <cell r="R153"/>
          <cell r="S153">
            <v>24142000</v>
          </cell>
          <cell r="T153" t="str">
            <v>9002522793</v>
          </cell>
          <cell r="U153" t="str">
            <v>SANDRA PATRICIA CASTILLO CORTES</v>
          </cell>
          <cell r="V153" t="str">
            <v>3138883074</v>
          </cell>
          <cell r="W153" t="str">
            <v>3223940012</v>
          </cell>
          <cell r="X153" t="str">
            <v>anersan2016@gmail.com</v>
          </cell>
          <cell r="Y153" t="str">
            <v>BRAINER TENORIO CABEZAS</v>
          </cell>
          <cell r="Z153" t="str">
            <v>3213061560</v>
          </cell>
          <cell r="AA153" t="str">
            <v>braiteca5@gmail.com</v>
          </cell>
          <cell r="AB153" t="str">
            <v>EDGAR PEÑUELA</v>
          </cell>
          <cell r="AC153" t="str">
            <v>epenuelar@mincultura.gov.co</v>
          </cell>
          <cell r="AD153">
            <v>45721</v>
          </cell>
          <cell r="AE153" t="str">
            <v>C2995-2025</v>
          </cell>
          <cell r="AF153" t="str">
            <v>Ganadores 2025</v>
          </cell>
          <cell r="AG153">
            <v>45722</v>
          </cell>
          <cell r="AH153">
            <v>45729</v>
          </cell>
          <cell r="AI153" t="str">
            <v>SI</v>
          </cell>
          <cell r="AJ153" t="str">
            <v>BANCOLOMBIA S.A.</v>
          </cell>
          <cell r="AK153" t="str">
            <v>AHR</v>
          </cell>
          <cell r="AL153" t="str">
            <v>47397510120</v>
          </cell>
          <cell r="AM153"/>
          <cell r="AN153">
            <v>10</v>
          </cell>
          <cell r="AO153" t="str">
            <v>Cambio de Representante Legal</v>
          </cell>
          <cell r="AP153" t="str">
            <v>N.A.</v>
          </cell>
          <cell r="AQ153" t="str">
            <v>N.A.</v>
          </cell>
          <cell r="AR153" t="str">
            <v>N.A.</v>
          </cell>
          <cell r="AS153" t="str">
            <v>N.A.</v>
          </cell>
          <cell r="AT153" t="str">
            <v>0370-2025</v>
          </cell>
          <cell r="AU153">
            <v>152</v>
          </cell>
          <cell r="AV153" t="str">
            <v>152_C2995-2025</v>
          </cell>
          <cell r="AW153">
            <v>45747</v>
          </cell>
          <cell r="AX153">
            <v>45750</v>
          </cell>
          <cell r="AY153" t="str">
            <v>SI</v>
          </cell>
          <cell r="AZ153">
            <v>45750</v>
          </cell>
          <cell r="BA153">
            <v>45750</v>
          </cell>
          <cell r="BB153">
            <v>45750</v>
          </cell>
          <cell r="BC153" t="str">
            <v>152 C2995-2025 ASOCIACION AFROCOLOMBIANA ANERSAN</v>
          </cell>
          <cell r="BD153">
            <v>45748</v>
          </cell>
          <cell r="BE153"/>
          <cell r="BF153" t="str">
            <v>RES. 0370-2025 PAGO 1 G152 C2995-2025</v>
          </cell>
          <cell r="BG153" t="str">
            <v>038_CERTIFICADO_PRIMER_PAGO_152_REG_C2995-2025</v>
          </cell>
          <cell r="BH153">
            <v>45756</v>
          </cell>
          <cell r="BI153">
            <v>45758</v>
          </cell>
          <cell r="BJ153"/>
        </row>
        <row r="154">
          <cell r="D154" t="str">
            <v>C3975-2025</v>
          </cell>
          <cell r="E154" t="str">
            <v>ASOCIACION EVA LUNA</v>
          </cell>
          <cell r="F154" t="str">
            <v>FOMENTANDO LA CULTURA DE PAZ A TRAVÈS DE LOS JUEGOS TRADICIONALES</v>
          </cell>
          <cell r="G154" t="str">
            <v>DEPARTAMENTAL</v>
          </cell>
          <cell r="H154" t="str">
            <v>Eje 4. Proyectos artísticos, culturales y patrimoniales que contribuyan a la construcción y consolidación de la paz.</v>
          </cell>
          <cell r="I154" t="str">
            <v>Juegos y deportes tradicionales</v>
          </cell>
          <cell r="J154" t="str">
            <v>Privado</v>
          </cell>
          <cell r="K154" t="str">
            <v>Personas jurídicas sin ánimo de lucro de naturaleza privada (fundaciones, asociaciones, corporaciones, organizaciones de base legalmente constituidas, entre otras).</v>
          </cell>
          <cell r="L154"/>
          <cell r="M154"/>
          <cell r="N154">
            <v>45703</v>
          </cell>
          <cell r="O154">
            <v>45792</v>
          </cell>
          <cell r="P154">
            <v>5</v>
          </cell>
          <cell r="Q154">
            <v>18820000</v>
          </cell>
          <cell r="R154"/>
          <cell r="S154">
            <v>18820000</v>
          </cell>
          <cell r="T154" t="str">
            <v>9014554108</v>
          </cell>
          <cell r="U154" t="str">
            <v>EVER WILLIAM CASTILLO PALACIOS</v>
          </cell>
          <cell r="V154" t="str">
            <v>3215288173</v>
          </cell>
          <cell r="W154" t="str">
            <v>3215288173</v>
          </cell>
          <cell r="X154" t="str">
            <v>elecas101@hotmail.com</v>
          </cell>
          <cell r="Y154" t="str">
            <v>MARLYN YANET LANDAZURI QUIÑONES</v>
          </cell>
          <cell r="Z154" t="str">
            <v>3224067396</v>
          </cell>
          <cell r="AA154" t="str">
            <v>yanet19882011@hotmail.com</v>
          </cell>
          <cell r="AB154" t="str">
            <v>JOHANNA ROMERO</v>
          </cell>
          <cell r="AC154" t="str">
            <v>jromerog@mincultura.gov.co</v>
          </cell>
          <cell r="AD154">
            <v>45721</v>
          </cell>
          <cell r="AE154" t="str">
            <v>C3975-2025</v>
          </cell>
          <cell r="AF154" t="str">
            <v>Ganadores 2025</v>
          </cell>
          <cell r="AG154">
            <v>45722</v>
          </cell>
          <cell r="AH154">
            <v>45737</v>
          </cell>
          <cell r="AI154" t="str">
            <v>SI</v>
          </cell>
          <cell r="AJ154" t="str">
            <v>BANCOLOMBIA S.A.</v>
          </cell>
          <cell r="AK154" t="str">
            <v>AHR</v>
          </cell>
          <cell r="AL154">
            <v>89400004003</v>
          </cell>
          <cell r="AM154"/>
          <cell r="AN154">
            <v>23</v>
          </cell>
          <cell r="AO154"/>
          <cell r="AP154" t="str">
            <v>N.A.</v>
          </cell>
          <cell r="AQ154" t="str">
            <v>N.A.</v>
          </cell>
          <cell r="AR154" t="str">
            <v>N.A.</v>
          </cell>
          <cell r="AS154" t="str">
            <v>N.A.</v>
          </cell>
          <cell r="AT154" t="str">
            <v>0370-2025</v>
          </cell>
          <cell r="AU154">
            <v>153</v>
          </cell>
          <cell r="AV154" t="str">
            <v>153_C3975-2025</v>
          </cell>
          <cell r="AW154">
            <v>45747</v>
          </cell>
          <cell r="AX154">
            <v>45755</v>
          </cell>
          <cell r="AY154" t="str">
            <v>SI</v>
          </cell>
          <cell r="AZ154">
            <v>45755</v>
          </cell>
          <cell r="BA154">
            <v>45756</v>
          </cell>
          <cell r="BB154">
            <v>45755</v>
          </cell>
          <cell r="BC154" t="str">
            <v>153 C3975-2025 ASOCIACION EVA LUNA</v>
          </cell>
          <cell r="BD154">
            <v>45754</v>
          </cell>
          <cell r="BE154">
            <v>45754</v>
          </cell>
          <cell r="BF154" t="str">
            <v>RES. 0370-2025 PAGO 1 G153 C3975-2025</v>
          </cell>
          <cell r="BG154" t="str">
            <v>038_CERTIFICADO_PRIMER_PAGO_153_REG_C3975-2025</v>
          </cell>
          <cell r="BH154">
            <v>45756</v>
          </cell>
          <cell r="BI154">
            <v>45772</v>
          </cell>
          <cell r="BJ154"/>
        </row>
        <row r="155">
          <cell r="D155" t="str">
            <v>C7033-2025</v>
          </cell>
          <cell r="E155" t="str">
            <v>ASOCIACION CORAL IBAGUE CAPITAL MUSICAL</v>
          </cell>
          <cell r="F155" t="str">
            <v>XI ENCUENTRO DE DUETOS TRADICIONALES IBAGUE CAPITAL MUSICAL</v>
          </cell>
          <cell r="G155" t="str">
            <v>DEPARTAMENTAL</v>
          </cell>
          <cell r="H155" t="str">
            <v>Eje 1. Desarrollo y fortalecimiento de proyectos culturales, artísticos o del patrimonio cultural.</v>
          </cell>
          <cell r="I155" t="str">
            <v>Música</v>
          </cell>
          <cell r="J155" t="str">
            <v>Privado</v>
          </cell>
          <cell r="K155" t="str">
            <v>Personas jurídicas sin ánimo de lucro de naturaleza privada (fundaciones, asociaciones, corporaciones, organizaciones de base legalmente constituidas, entre otras).</v>
          </cell>
          <cell r="L155">
            <v>45793</v>
          </cell>
          <cell r="M155">
            <v>45793</v>
          </cell>
          <cell r="N155">
            <v>45712</v>
          </cell>
          <cell r="O155">
            <v>45821</v>
          </cell>
          <cell r="P155">
            <v>5</v>
          </cell>
          <cell r="Q155">
            <v>27166000</v>
          </cell>
          <cell r="R155"/>
          <cell r="S155">
            <v>27166000</v>
          </cell>
          <cell r="T155" t="str">
            <v>9009706503</v>
          </cell>
          <cell r="U155" t="str">
            <v>DEYANIRA CASTILLO HERNANDEZ</v>
          </cell>
          <cell r="V155" t="str">
            <v>6082707010</v>
          </cell>
          <cell r="W155" t="str">
            <v>3004936895</v>
          </cell>
          <cell r="X155" t="str">
            <v>coralasociacion@gmail.com</v>
          </cell>
          <cell r="Y155" t="str">
            <v>FLORENTINO CAMACHO VALDERRAMA</v>
          </cell>
          <cell r="Z155" t="str">
            <v>3004936895</v>
          </cell>
          <cell r="AA155" t="str">
            <v>florentinocamacho1@gmail.com</v>
          </cell>
          <cell r="AB155" t="str">
            <v>JUAN PABLO GODOY CORTÉS</v>
          </cell>
          <cell r="AC155" t="str">
            <v>jgodoy@mincultura.gov.co</v>
          </cell>
          <cell r="AD155">
            <v>45721</v>
          </cell>
          <cell r="AE155" t="str">
            <v>C7033-2025</v>
          </cell>
          <cell r="AF155" t="str">
            <v>Ganadores 2025</v>
          </cell>
          <cell r="AG155">
            <v>45723</v>
          </cell>
          <cell r="AH155">
            <v>45728</v>
          </cell>
          <cell r="AI155" t="str">
            <v>SI</v>
          </cell>
          <cell r="AJ155" t="str">
            <v>BANCOLOMBIA S.A.</v>
          </cell>
          <cell r="AK155" t="str">
            <v>AHR</v>
          </cell>
          <cell r="AL155" t="str">
            <v>86960739851</v>
          </cell>
          <cell r="AM155"/>
          <cell r="AN155">
            <v>30</v>
          </cell>
          <cell r="AO155"/>
          <cell r="AP155" t="str">
            <v>N.A.</v>
          </cell>
          <cell r="AQ155" t="str">
            <v>N.A.</v>
          </cell>
          <cell r="AR155" t="str">
            <v>N.A.</v>
          </cell>
          <cell r="AS155" t="str">
            <v>N.A.</v>
          </cell>
          <cell r="AT155" t="str">
            <v>0370-2025</v>
          </cell>
          <cell r="AU155">
            <v>154</v>
          </cell>
          <cell r="AV155" t="str">
            <v>154_C7033-2025</v>
          </cell>
          <cell r="AW155">
            <v>45747</v>
          </cell>
          <cell r="AX155">
            <v>45755</v>
          </cell>
          <cell r="AY155" t="str">
            <v>SI</v>
          </cell>
          <cell r="AZ155"/>
          <cell r="BA155"/>
          <cell r="BB155">
            <v>45755</v>
          </cell>
          <cell r="BC155" t="str">
            <v>154 C7033-2025 ASOCIACION CORAL IBAGUE CAPITAL MUSICAL</v>
          </cell>
          <cell r="BD155">
            <v>45754</v>
          </cell>
          <cell r="BE155">
            <v>45754</v>
          </cell>
          <cell r="BF155" t="str">
            <v>RES. 0370-2025 PAGO 1 G154 C7033-2025</v>
          </cell>
          <cell r="BG155" t="str">
            <v>038_CERTIFICADO_PRIMER_PAGO_154_REG_C7033-2025</v>
          </cell>
          <cell r="BH155">
            <v>45756</v>
          </cell>
          <cell r="BI155">
            <v>45783</v>
          </cell>
          <cell r="BJ155"/>
        </row>
        <row r="156">
          <cell r="D156" t="str">
            <v>C432-2025</v>
          </cell>
          <cell r="E156" t="str">
            <v>ASOCIACION CULTURAL ANDAGOYA VIVA</v>
          </cell>
          <cell r="F156" t="str">
            <v>RUTA TURISTICA VIVIENDO LA MAGIA DEL SAN JUAN "TURISMO SOSTENIBLE, IDENTIDAD TERRITORIAL Y BIODIVERSIDAD"</v>
          </cell>
          <cell r="G156" t="str">
            <v>DEPARTAMENTAL</v>
          </cell>
          <cell r="H156" t="str">
            <v>Eje 1. Desarrollo y fortalecimiento de proyectos culturales, artísticos o del patrimonio cultural.</v>
          </cell>
          <cell r="I156" t="str">
            <v>Turismo cultural</v>
          </cell>
          <cell r="J156" t="str">
            <v>Privado</v>
          </cell>
          <cell r="K156" t="str">
            <v>Personas jurídicas sin ánimo de lucro de naturaleza privada (fundaciones, asociaciones, corporaciones, organizaciones de base legalmente constituidas, entre otras).</v>
          </cell>
          <cell r="L156"/>
          <cell r="M156"/>
          <cell r="N156">
            <v>45670</v>
          </cell>
          <cell r="O156">
            <v>45808</v>
          </cell>
          <cell r="P156">
            <v>5</v>
          </cell>
          <cell r="Q156">
            <v>28240000</v>
          </cell>
          <cell r="R156"/>
          <cell r="S156">
            <v>28240000</v>
          </cell>
          <cell r="T156" t="str">
            <v>9018530981</v>
          </cell>
          <cell r="U156" t="str">
            <v>MALKA IRINA SANCHEZ REYES</v>
          </cell>
          <cell r="V156" t="str">
            <v>3113010032</v>
          </cell>
          <cell r="W156" t="str">
            <v>3110310032</v>
          </cell>
          <cell r="X156" t="str">
            <v>asociacionculturalandagoyaviva@gmail.com</v>
          </cell>
          <cell r="Y156" t="str">
            <v>JESUS DAVID SANCHEZ REYES</v>
          </cell>
          <cell r="Z156" t="str">
            <v>3113010032</v>
          </cell>
          <cell r="AA156" t="str">
            <v>jesusda_9014@hotmail.com</v>
          </cell>
          <cell r="AB156" t="str">
            <v>JUAN SEBASTIAN GALINDO</v>
          </cell>
          <cell r="AC156" t="str">
            <v>jgalindo@mincultura.gov.co</v>
          </cell>
          <cell r="AD156">
            <v>45721</v>
          </cell>
          <cell r="AE156" t="str">
            <v>C432-2025</v>
          </cell>
          <cell r="AF156" t="str">
            <v>Ganadores 2025</v>
          </cell>
          <cell r="AG156">
            <v>45723</v>
          </cell>
          <cell r="AH156">
            <v>45757</v>
          </cell>
          <cell r="AI156" t="str">
            <v>SI</v>
          </cell>
          <cell r="AJ156" t="str">
            <v>BANCOLOMBIA S.A.</v>
          </cell>
          <cell r="AK156" t="str">
            <v>AHR</v>
          </cell>
          <cell r="AL156" t="str">
            <v>5360016694</v>
          </cell>
          <cell r="AM156"/>
          <cell r="AN156">
            <v>14</v>
          </cell>
          <cell r="AO156"/>
          <cell r="AP156" t="str">
            <v>N.A.</v>
          </cell>
          <cell r="AQ156" t="str">
            <v>N.A.</v>
          </cell>
          <cell r="AR156" t="str">
            <v>N.A.</v>
          </cell>
          <cell r="AS156" t="str">
            <v>N.A.</v>
          </cell>
          <cell r="AT156" t="str">
            <v>0370-2025</v>
          </cell>
          <cell r="AU156">
            <v>155</v>
          </cell>
          <cell r="AV156" t="str">
            <v>155_C432-2025</v>
          </cell>
          <cell r="AW156">
            <v>45747</v>
          </cell>
          <cell r="AX156">
            <v>45755</v>
          </cell>
          <cell r="AY156" t="str">
            <v>SI</v>
          </cell>
          <cell r="AZ156">
            <v>45756</v>
          </cell>
          <cell r="BA156">
            <v>45756</v>
          </cell>
          <cell r="BB156">
            <v>45785</v>
          </cell>
          <cell r="BC156" t="str">
            <v>155 C432-2025 ASOCIACION CULTURAL ANDAGOYA VIVA</v>
          </cell>
          <cell r="BD156">
            <v>45755</v>
          </cell>
          <cell r="BE156">
            <v>45755</v>
          </cell>
          <cell r="BF156" t="str">
            <v>RES. 0370-2025 PAGO 1 G155 C432-2025</v>
          </cell>
          <cell r="BG156" t="str">
            <v>038_CERTIFICADO_PRIMER_PAGO_155_REG_C432-2025</v>
          </cell>
          <cell r="BH156">
            <v>45756</v>
          </cell>
          <cell r="BI156">
            <v>45768</v>
          </cell>
          <cell r="BJ156"/>
        </row>
        <row r="157">
          <cell r="D157" t="str">
            <v>C893-2025</v>
          </cell>
          <cell r="E157" t="str">
            <v>FUNDACION RENACER UN DESPERTAR MEJOR</v>
          </cell>
          <cell r="F157" t="str">
            <v>TALLERES DE FORMACIÓN EN PROCESOS DE MUSICA VALLENATA TRADICIONAL PARA  NIÑOS/AS Y PREADOLESCENTES VULNERABLES DEL CORREGIMIENTO DE LA LOMA DE CALENTURAS  MUNICIPIO DEL PASO CESAR</v>
          </cell>
          <cell r="G157" t="str">
            <v>DEPARTAMENTAL</v>
          </cell>
          <cell r="H157" t="str">
            <v>Eje 2. Formación: artes, culturas y saberes para la vida.</v>
          </cell>
          <cell r="I157" t="str">
            <v>Música</v>
          </cell>
          <cell r="J157" t="str">
            <v>Privado</v>
          </cell>
          <cell r="K157" t="str">
            <v>Personas jurídicas sin ánimo de lucro de naturaleza privada (fundaciones, asociaciones, corporaciones, organizaciones de base legalmente constituidas, entre otras).</v>
          </cell>
          <cell r="L157"/>
          <cell r="M157"/>
          <cell r="N157">
            <v>45691</v>
          </cell>
          <cell r="O157">
            <v>45780</v>
          </cell>
          <cell r="P157">
            <v>5</v>
          </cell>
          <cell r="Q157">
            <v>30156000</v>
          </cell>
          <cell r="R157"/>
          <cell r="S157">
            <v>30156000</v>
          </cell>
          <cell r="T157" t="str">
            <v>9001955976</v>
          </cell>
          <cell r="U157" t="str">
            <v>KARINA BARRIOS ANDRADE</v>
          </cell>
          <cell r="V157" t="str">
            <v>0956542234</v>
          </cell>
          <cell r="W157" t="str">
            <v>3142274442</v>
          </cell>
          <cell r="X157" t="str">
            <v>barriosandradek@gmail.com</v>
          </cell>
          <cell r="Y157" t="str">
            <v>KEVIN ALVIN MENDOZA</v>
          </cell>
          <cell r="Z157" t="str">
            <v>3117993461</v>
          </cell>
          <cell r="AA157" t="str">
            <v>barriosandradek@gmail.com</v>
          </cell>
          <cell r="AB157" t="str">
            <v>JULIAN SUÁREZ</v>
          </cell>
          <cell r="AC157" t="str">
            <v>jsuarezm@mincultura.gov.co</v>
          </cell>
          <cell r="AD157">
            <v>45721</v>
          </cell>
          <cell r="AE157" t="str">
            <v>C893-2025</v>
          </cell>
          <cell r="AF157" t="str">
            <v>Ganadores 2025</v>
          </cell>
          <cell r="AG157">
            <v>45722</v>
          </cell>
          <cell r="AH157">
            <v>45729</v>
          </cell>
          <cell r="AI157" t="str">
            <v>SI</v>
          </cell>
          <cell r="AJ157" t="str">
            <v>BANCOLOMBIA S.A.</v>
          </cell>
          <cell r="AK157" t="str">
            <v>AHR</v>
          </cell>
          <cell r="AL157" t="str">
            <v>95159397743</v>
          </cell>
          <cell r="AM157"/>
          <cell r="AN157">
            <v>13</v>
          </cell>
          <cell r="AO157"/>
          <cell r="AP157" t="str">
            <v>N.A.</v>
          </cell>
          <cell r="AQ157" t="str">
            <v>N.A.</v>
          </cell>
          <cell r="AR157" t="str">
            <v>N.A.</v>
          </cell>
          <cell r="AS157" t="str">
            <v>N.A.</v>
          </cell>
          <cell r="AT157" t="str">
            <v>0370-2025</v>
          </cell>
          <cell r="AU157">
            <v>156</v>
          </cell>
          <cell r="AV157" t="str">
            <v>156_C893-2025</v>
          </cell>
          <cell r="AW157">
            <v>45747</v>
          </cell>
          <cell r="AX157">
            <v>45762</v>
          </cell>
          <cell r="AY157" t="str">
            <v>SI</v>
          </cell>
          <cell r="AZ157">
            <v>45762</v>
          </cell>
          <cell r="BA157">
            <v>45768</v>
          </cell>
          <cell r="BB157">
            <v>45768</v>
          </cell>
          <cell r="BC157" t="str">
            <v>156 C893-2025 FUNDACION RENACER UN DESPERTAR MEJOR</v>
          </cell>
          <cell r="BD157">
            <v>45762</v>
          </cell>
          <cell r="BE157">
            <v>45762</v>
          </cell>
          <cell r="BF157" t="str">
            <v>RES. 0370-2025 PAGO 1 G156 C893-2025</v>
          </cell>
          <cell r="BG157" t="str">
            <v>038_CERTIFICADO_PRIMER_PAGO_156_REG_C893-2025</v>
          </cell>
          <cell r="BH157">
            <v>45756</v>
          </cell>
          <cell r="BI157">
            <v>45772</v>
          </cell>
          <cell r="BJ157"/>
        </row>
        <row r="158">
          <cell r="D158" t="str">
            <v>C544-2025</v>
          </cell>
          <cell r="E158" t="str">
            <v>FUNDACION SOCIAL Y CULTURAL EL PODER DE LAS PALABRAS FUCAS</v>
          </cell>
          <cell r="F158" t="str">
            <v>INFANCIA &amp; JUVENTUD VOCES ESCRITAS PARA LA PAZ.</v>
          </cell>
          <cell r="G158" t="str">
            <v>DEPARTAMENTAL</v>
          </cell>
          <cell r="H158" t="str">
            <v>Eje 1. Desarrollo y fortalecimiento de proyectos culturales, artísticos o del patrimonio cultural.</v>
          </cell>
          <cell r="I158" t="str">
            <v>Lectura, escritura y oralidad</v>
          </cell>
          <cell r="J158" t="str">
            <v>Privado</v>
          </cell>
          <cell r="K158" t="str">
            <v>Personas jurídicas sin ánimo de lucro de naturaleza privada (fundaciones, asociaciones, corporaciones, organizaciones de base legalmente constituidas, entre otras).</v>
          </cell>
          <cell r="L158"/>
          <cell r="M158"/>
          <cell r="N158">
            <v>45726</v>
          </cell>
          <cell r="O158">
            <v>45808</v>
          </cell>
          <cell r="P158">
            <v>5</v>
          </cell>
          <cell r="Q158">
            <v>25041000</v>
          </cell>
          <cell r="R158"/>
          <cell r="S158">
            <v>25041000</v>
          </cell>
          <cell r="T158">
            <v>9017331231</v>
          </cell>
          <cell r="U158" t="str">
            <v>WILSON HERNAN GARZON NAVARRETE</v>
          </cell>
          <cell r="V158" t="str">
            <v>3014106695</v>
          </cell>
          <cell r="W158" t="str">
            <v>3014106695</v>
          </cell>
          <cell r="X158" t="str">
            <v>garzon8470@gmail.com</v>
          </cell>
          <cell r="Y158" t="str">
            <v>YERLIS IBETH SOLANO CERVANTES</v>
          </cell>
          <cell r="Z158" t="str">
            <v>3044610774</v>
          </cell>
          <cell r="AA158" t="str">
            <v>Yarmathluc@gmail.com</v>
          </cell>
          <cell r="AB158" t="str">
            <v xml:space="preserve">JULIETH CRISTINA HINCAPIÉ HURTADO </v>
          </cell>
          <cell r="AC158" t="str">
            <v>jhincapie@mincultura.gov.co</v>
          </cell>
          <cell r="AD158">
            <v>45721</v>
          </cell>
          <cell r="AE158" t="str">
            <v>C544-2025</v>
          </cell>
          <cell r="AF158" t="str">
            <v>Ganadores 2025</v>
          </cell>
          <cell r="AG158">
            <v>45725</v>
          </cell>
          <cell r="AH158">
            <v>45730</v>
          </cell>
          <cell r="AI158" t="str">
            <v>SI</v>
          </cell>
          <cell r="AJ158" t="str">
            <v>BANCOLOMBIA S.A.</v>
          </cell>
          <cell r="AK158" t="str">
            <v>AHR</v>
          </cell>
          <cell r="AL158" t="str">
            <v>10500002010</v>
          </cell>
          <cell r="AM158"/>
          <cell r="AN158">
            <v>29</v>
          </cell>
          <cell r="AO158" t="str">
            <v>No se encuentra PROCURADURIA de la EP</v>
          </cell>
          <cell r="AP158" t="str">
            <v>N.A.</v>
          </cell>
          <cell r="AQ158" t="str">
            <v>N.A.</v>
          </cell>
          <cell r="AR158" t="str">
            <v>N.A.</v>
          </cell>
          <cell r="AS158" t="str">
            <v>N.A.</v>
          </cell>
          <cell r="AT158" t="str">
            <v>0370-2025</v>
          </cell>
          <cell r="AU158">
            <v>157</v>
          </cell>
          <cell r="AV158" t="str">
            <v>157_C544-2025</v>
          </cell>
          <cell r="AW158">
            <v>45747</v>
          </cell>
          <cell r="AX158">
            <v>45753</v>
          </cell>
          <cell r="AY158" t="str">
            <v>SI</v>
          </cell>
          <cell r="AZ158">
            <v>45769</v>
          </cell>
          <cell r="BA158">
            <v>45770</v>
          </cell>
          <cell r="BB158">
            <v>45754</v>
          </cell>
          <cell r="BC158" t="str">
            <v>157 C544-2025 FUNDACION SOCIAL Y CULTURAL EL PODER DE LAS PALABRAS FUCAS</v>
          </cell>
          <cell r="BD158">
            <v>45754</v>
          </cell>
          <cell r="BE158">
            <v>45770</v>
          </cell>
          <cell r="BF158" t="str">
            <v>RES. 0370-2025 PAGO 1 G157 C544-2025</v>
          </cell>
          <cell r="BG158" t="str">
            <v>038_CERTIFICADO_PRIMER_PAGO_157_REG_C544-2025</v>
          </cell>
          <cell r="BH158">
            <v>45756</v>
          </cell>
          <cell r="BI158">
            <v>45758</v>
          </cell>
          <cell r="BJ158"/>
        </row>
        <row r="159">
          <cell r="D159" t="str">
            <v>C4225-2025</v>
          </cell>
          <cell r="E159" t="str">
            <v>COMITE DE CAUCHEROS DEL MUNICIPIO DEL DONCELLO</v>
          </cell>
          <cell r="F159" t="str">
            <v>VIII  FESTIVAL DE LA LABOR CAUCHERA DONCELLENSE- INSPECCIÓN MAGUARÉ</v>
          </cell>
          <cell r="G159" t="str">
            <v>DEPARTAMENTAL</v>
          </cell>
          <cell r="H159" t="str">
            <v>Eje 1. Desarrollo y fortalecimiento de proyectos culturales, artísticos o del patrimonio cultural.</v>
          </cell>
          <cell r="I159" t="str">
            <v>Gestión cultural</v>
          </cell>
          <cell r="J159" t="str">
            <v>Privado</v>
          </cell>
          <cell r="K159" t="str">
            <v>Personas jurídicas sin ánimo de lucro de naturaleza privada (fundaciones, asociaciones, corporaciones, organizaciones de base legalmente constituidas, entre otras).</v>
          </cell>
          <cell r="L159">
            <v>45792</v>
          </cell>
          <cell r="M159">
            <v>45793</v>
          </cell>
          <cell r="N159">
            <v>45748</v>
          </cell>
          <cell r="O159">
            <v>45839</v>
          </cell>
          <cell r="P159">
            <v>5</v>
          </cell>
          <cell r="Q159">
            <v>24142000</v>
          </cell>
          <cell r="R159"/>
          <cell r="S159">
            <v>24142000</v>
          </cell>
          <cell r="T159" t="str">
            <v>8280020391</v>
          </cell>
          <cell r="U159" t="str">
            <v>OMAR ALBEIRO GONZALEZ HENAO</v>
          </cell>
          <cell r="V159" t="str">
            <v>3136322684</v>
          </cell>
          <cell r="W159" t="str">
            <v>3136322684</v>
          </cell>
          <cell r="X159" t="str">
            <v>comitedoncello1@gmail.com</v>
          </cell>
          <cell r="Y159" t="str">
            <v>OMAR ALBEIRO GONZALEZ HENAO</v>
          </cell>
          <cell r="Z159" t="str">
            <v>3103245894</v>
          </cell>
          <cell r="AA159" t="str">
            <v>proyectosamaya.te@gmail.com</v>
          </cell>
          <cell r="AB159" t="str">
            <v>KATHERYNE SOLANO</v>
          </cell>
          <cell r="AC159" t="str">
            <v>ksolano@mincultura.gov.co</v>
          </cell>
          <cell r="AD159">
            <v>45721</v>
          </cell>
          <cell r="AE159" t="str">
            <v>C4225-2025</v>
          </cell>
          <cell r="AF159" t="str">
            <v>Ganadores 2025</v>
          </cell>
          <cell r="AG159">
            <v>45726</v>
          </cell>
          <cell r="AH159">
            <v>45730</v>
          </cell>
          <cell r="AI159" t="str">
            <v>SI</v>
          </cell>
          <cell r="AJ159" t="str">
            <v>BANCO AGRARIO DE COLOMBIA S.A.</v>
          </cell>
          <cell r="AK159" t="str">
            <v>CRR</v>
          </cell>
          <cell r="AL159" t="str">
            <v>375200000947</v>
          </cell>
          <cell r="AM159"/>
          <cell r="AN159">
            <v>10</v>
          </cell>
          <cell r="AO159"/>
          <cell r="AP159" t="str">
            <v>N.A.</v>
          </cell>
          <cell r="AQ159" t="str">
            <v>N.A.</v>
          </cell>
          <cell r="AR159" t="str">
            <v>N.A.</v>
          </cell>
          <cell r="AS159" t="str">
            <v>N.A.</v>
          </cell>
          <cell r="AT159" t="str">
            <v>0370-2025</v>
          </cell>
          <cell r="AU159">
            <v>158</v>
          </cell>
          <cell r="AV159" t="str">
            <v>158_C4225-2025</v>
          </cell>
          <cell r="AW159">
            <v>45747</v>
          </cell>
          <cell r="AX159">
            <v>45757</v>
          </cell>
          <cell r="AY159" t="str">
            <v>SI</v>
          </cell>
          <cell r="AZ159">
            <v>45757</v>
          </cell>
          <cell r="BA159">
            <v>45758</v>
          </cell>
          <cell r="BB159">
            <v>45768</v>
          </cell>
          <cell r="BC159" t="str">
            <v>158 C4225-2025 COMITE DE CAUCHEROS DEL MUNICIPIO DEL DONCELLO</v>
          </cell>
          <cell r="BD159">
            <v>45757</v>
          </cell>
          <cell r="BE159">
            <v>45744</v>
          </cell>
          <cell r="BF159" t="str">
            <v>RES. 0370-2025 PAGO 1 G158 C4225-2025</v>
          </cell>
          <cell r="BG159" t="str">
            <v>038_CERTIFICADO_PRIMER_PAGO_158_REG_C4225-2025</v>
          </cell>
          <cell r="BH159">
            <v>45756</v>
          </cell>
          <cell r="BI159">
            <v>45826</v>
          </cell>
          <cell r="BJ159"/>
        </row>
        <row r="160">
          <cell r="D160" t="str">
            <v>C3961-2025</v>
          </cell>
          <cell r="E160" t="str">
            <v>CONSEJO COMUNITARIO DE COMUNIDADES NEGRAS CATANGUEROS</v>
          </cell>
          <cell r="F160" t="str">
            <v>FORMANDO PARA LA PAZ: MÚSICA Y CANTOS TRADICIONALES</v>
          </cell>
          <cell r="G160" t="str">
            <v>DEPARTAMENTAL</v>
          </cell>
          <cell r="H160" t="str">
            <v>Eje 4. Proyectos artísticos, culturales y patrimoniales que contribuyan a la construcción y consolidación de la paz.</v>
          </cell>
          <cell r="I160" t="str">
            <v>Música</v>
          </cell>
          <cell r="J160" t="str">
            <v>Privado</v>
          </cell>
          <cell r="K160" t="str">
            <v>A título colectivo: Consejos comunitarios u organizaciones de base de comunidades negras, afrocolombianas, palenqueras, raizales y autoridades del pueblo Rrom.</v>
          </cell>
          <cell r="L160"/>
          <cell r="M160"/>
          <cell r="N160">
            <v>45708</v>
          </cell>
          <cell r="O160">
            <v>45797</v>
          </cell>
          <cell r="P160">
            <v>5</v>
          </cell>
          <cell r="Q160">
            <v>19250000</v>
          </cell>
          <cell r="R160"/>
          <cell r="S160">
            <v>19250000</v>
          </cell>
          <cell r="T160" t="str">
            <v>8400005854</v>
          </cell>
          <cell r="U160" t="str">
            <v>GERMENSO DAVID ORTIZ PALACIOS</v>
          </cell>
          <cell r="V160" t="str">
            <v>3227185978</v>
          </cell>
          <cell r="W160" t="str">
            <v>3227185978</v>
          </cell>
          <cell r="X160" t="str">
            <v>consejocatangueropatia@gmail.com</v>
          </cell>
          <cell r="Y160" t="str">
            <v>GERMENSO DAVID ORTIZ PALACIOS</v>
          </cell>
          <cell r="Z160" t="str">
            <v>3127185978</v>
          </cell>
          <cell r="AA160" t="str">
            <v>consejocatangueropatia@gmail.com</v>
          </cell>
          <cell r="AB160" t="str">
            <v>LAURA VALENTINA SOLANILLA ESPINAL</v>
          </cell>
          <cell r="AC160" t="str">
            <v>lsolanilla@mincultura.gov.co</v>
          </cell>
          <cell r="AD160">
            <v>45721</v>
          </cell>
          <cell r="AE160" t="str">
            <v>C3961-2025</v>
          </cell>
          <cell r="AF160" t="str">
            <v>Ganadores 2025</v>
          </cell>
          <cell r="AG160">
            <v>45723</v>
          </cell>
          <cell r="AH160">
            <v>45755</v>
          </cell>
          <cell r="AI160" t="str">
            <v>SI</v>
          </cell>
          <cell r="AJ160" t="str">
            <v>BANCOLOMBIA S.A.</v>
          </cell>
          <cell r="AK160" t="str">
            <v>AHR</v>
          </cell>
          <cell r="AL160" t="str">
            <v>89400002724</v>
          </cell>
          <cell r="AM160"/>
          <cell r="AN160">
            <v>23</v>
          </cell>
          <cell r="AO160"/>
          <cell r="AP160" t="str">
            <v>N.A.</v>
          </cell>
          <cell r="AQ160" t="str">
            <v>N.A.</v>
          </cell>
          <cell r="AR160" t="str">
            <v>N.A.</v>
          </cell>
          <cell r="AS160" t="str">
            <v>N.A.</v>
          </cell>
          <cell r="AT160" t="str">
            <v>0370-2025</v>
          </cell>
          <cell r="AU160">
            <v>159</v>
          </cell>
          <cell r="AV160" t="str">
            <v>159_C3961-2025</v>
          </cell>
          <cell r="AW160">
            <v>45747</v>
          </cell>
          <cell r="AX160">
            <v>45762</v>
          </cell>
          <cell r="AY160" t="str">
            <v>SI</v>
          </cell>
          <cell r="AZ160">
            <v>45763</v>
          </cell>
          <cell r="BA160">
            <v>45768</v>
          </cell>
          <cell r="BB160">
            <v>45768</v>
          </cell>
          <cell r="BC160" t="str">
            <v>159 C3961-2025 CONSEJO COMUNITARIO DE COMUNIDADES NEGRAS CATANGUEROS</v>
          </cell>
          <cell r="BD160">
            <v>45762</v>
          </cell>
          <cell r="BE160">
            <v>45762</v>
          </cell>
          <cell r="BF160" t="str">
            <v>RES. 0370-2025 PAGO 1 G159 C3961-2025</v>
          </cell>
          <cell r="BG160" t="str">
            <v>038_CERTIFICADO_PRIMER_PAGO_159_REG_C3961-2025</v>
          </cell>
          <cell r="BH160">
            <v>45756</v>
          </cell>
          <cell r="BI160">
            <v>45772</v>
          </cell>
          <cell r="BJ160"/>
        </row>
        <row r="161">
          <cell r="D161" t="str">
            <v>C3925-2025</v>
          </cell>
          <cell r="E161" t="str">
            <v>ASOCIACION DE AGROTURISMO PARA EL DESARROLLO SOCIAL</v>
          </cell>
          <cell r="F161" t="str">
            <v>LA SEMANA DE LA AFROCOLOMBIANIDAD: NUESTRA HISTORIA Y NUESTRA CULTURA</v>
          </cell>
          <cell r="G161" t="str">
            <v>DEPARTAMENTAL</v>
          </cell>
          <cell r="H161" t="str">
            <v>Eje 1. Desarrollo y fortalecimiento de proyectos culturales, artísticos o del patrimonio cultural.</v>
          </cell>
          <cell r="I161" t="str">
            <v>Música</v>
          </cell>
          <cell r="J161" t="str">
            <v>Privado</v>
          </cell>
          <cell r="K161" t="str">
            <v>Personas jurídicas sin ánimo de lucro de naturaleza privada (fundaciones, asociaciones, corporaciones, organizaciones de base legalmente constituidas, entre otras).</v>
          </cell>
          <cell r="L161">
            <v>45792</v>
          </cell>
          <cell r="M161">
            <v>45798</v>
          </cell>
          <cell r="N161">
            <v>45778</v>
          </cell>
          <cell r="O161">
            <v>45803</v>
          </cell>
          <cell r="P161">
            <v>5</v>
          </cell>
          <cell r="Q161">
            <v>18395000</v>
          </cell>
          <cell r="R161"/>
          <cell r="S161">
            <v>18395000</v>
          </cell>
          <cell r="T161" t="str">
            <v>9010574465</v>
          </cell>
          <cell r="U161" t="str">
            <v>OLGA KATERINE ANGULO PRECIADO</v>
          </cell>
          <cell r="V161" t="str">
            <v>3209524154</v>
          </cell>
          <cell r="W161" t="str">
            <v>3209524154</v>
          </cell>
          <cell r="X161" t="str">
            <v>asoagroturismo2023@gmail.com</v>
          </cell>
          <cell r="Y161" t="str">
            <v>ALEXA XIOMARA ANGULO ANGULO</v>
          </cell>
          <cell r="Z161" t="str">
            <v>3104899324</v>
          </cell>
          <cell r="AA161" t="str">
            <v>xiomaraa1003@gmail.com</v>
          </cell>
          <cell r="AB161" t="str">
            <v>LAURA VANESSA PUENTES HERNÁNDEZ</v>
          </cell>
          <cell r="AC161" t="str">
            <v>lvpuentes@mincultura.gov.co</v>
          </cell>
          <cell r="AD161">
            <v>45721</v>
          </cell>
          <cell r="AE161" t="str">
            <v>C3925-2025</v>
          </cell>
          <cell r="AF161" t="str">
            <v>Ganadores 2025</v>
          </cell>
          <cell r="AG161">
            <v>45722</v>
          </cell>
          <cell r="AH161">
            <v>45730</v>
          </cell>
          <cell r="AI161" t="str">
            <v>SI</v>
          </cell>
          <cell r="AJ161" t="str">
            <v>BANCOLOMBIA S.A.</v>
          </cell>
          <cell r="AK161" t="str">
            <v>AHR</v>
          </cell>
          <cell r="AL161" t="str">
            <v>89400004116</v>
          </cell>
          <cell r="AM161"/>
          <cell r="AN161">
            <v>23</v>
          </cell>
          <cell r="AO161"/>
          <cell r="AP161" t="str">
            <v>N.A.</v>
          </cell>
          <cell r="AQ161" t="str">
            <v>N.A.</v>
          </cell>
          <cell r="AR161" t="str">
            <v>N.A.</v>
          </cell>
          <cell r="AS161" t="str">
            <v>N.A.</v>
          </cell>
          <cell r="AT161" t="str">
            <v>0370-2025</v>
          </cell>
          <cell r="AU161">
            <v>160</v>
          </cell>
          <cell r="AV161" t="str">
            <v>160_C3925-2025</v>
          </cell>
          <cell r="AW161">
            <v>45747</v>
          </cell>
          <cell r="AX161">
            <v>45758</v>
          </cell>
          <cell r="AY161" t="str">
            <v>SI</v>
          </cell>
          <cell r="AZ161">
            <v>45760</v>
          </cell>
          <cell r="BA161">
            <v>45770</v>
          </cell>
          <cell r="BB161">
            <v>45770</v>
          </cell>
          <cell r="BC161" t="str">
            <v>160 C3925-2025 ASOCIACION DE AGROTURISMO PARA EL DESARROLLO SOCIAL</v>
          </cell>
          <cell r="BD161">
            <v>45758</v>
          </cell>
          <cell r="BE161">
            <v>45760</v>
          </cell>
          <cell r="BF161" t="str">
            <v>RES. 0370-2025 PAGO 1 G160 C3925-2025</v>
          </cell>
          <cell r="BG161" t="str">
            <v>038_CERTIFICADO_PRIMER_PAGO_160_REG_C3925-2025</v>
          </cell>
          <cell r="BH161">
            <v>45756</v>
          </cell>
          <cell r="BI161">
            <v>45785</v>
          </cell>
          <cell r="BJ161"/>
        </row>
        <row r="162">
          <cell r="D162" t="str">
            <v>C1694-2025</v>
          </cell>
          <cell r="E162" t="str">
            <v>ASOCIACION DE AGRICULTORES EN PRO DEL DESARROLLO SOSTENIBLE</v>
          </cell>
          <cell r="F162" t="str">
            <v>VERDAD Y RECONCILIACIÓN: "UN PROYECTO DE MEMORIA Y ESPERANZA"</v>
          </cell>
          <cell r="G162" t="str">
            <v>DEPARTAMENTAL</v>
          </cell>
          <cell r="H162" t="str">
            <v>Eje 4. Proyectos artísticos, culturales y patrimoniales que contribuyan a la construcción y consolidación de la paz.</v>
          </cell>
          <cell r="I162" t="str">
            <v>Lectura, escritura y oralidad</v>
          </cell>
          <cell r="J162" t="str">
            <v>Privado</v>
          </cell>
          <cell r="K162" t="str">
            <v>Personas jurídicas sin ánimo de lucro de naturaleza privada (fundaciones, asociaciones, corporaciones, organizaciones de base legalmente constituidas, entre otras).</v>
          </cell>
          <cell r="L162"/>
          <cell r="M162"/>
          <cell r="N162">
            <v>45719</v>
          </cell>
          <cell r="O162">
            <v>45809</v>
          </cell>
          <cell r="P162">
            <v>5</v>
          </cell>
          <cell r="Q162">
            <v>29148000</v>
          </cell>
          <cell r="R162"/>
          <cell r="S162">
            <v>29148000</v>
          </cell>
          <cell r="T162" t="str">
            <v>9017282777</v>
          </cell>
          <cell r="U162" t="str">
            <v>HENRY NUÑEZ CONDE</v>
          </cell>
          <cell r="V162" t="str">
            <v>6015801239</v>
          </cell>
          <cell r="W162" t="str">
            <v>3206113464</v>
          </cell>
          <cell r="X162" t="str">
            <v>asociacionenprodeldesarrolloso@gmail.com</v>
          </cell>
          <cell r="Y162" t="str">
            <v>JUAN MANUEL CHAMORRO GAMEZ</v>
          </cell>
          <cell r="Z162" t="str">
            <v>3206113464</v>
          </cell>
          <cell r="AA162" t="str">
            <v>jchamorrogamez@gmail.com</v>
          </cell>
          <cell r="AB162" t="str">
            <v>LEIDY JAZMIN BUITRAGO CAPERA</v>
          </cell>
          <cell r="AC162" t="str">
            <v>lbuitragoc@mincultura.gov.co</v>
          </cell>
          <cell r="AD162">
            <v>45721</v>
          </cell>
          <cell r="AE162" t="str">
            <v>C1694-2025</v>
          </cell>
          <cell r="AF162" t="str">
            <v>Ganadores 2025</v>
          </cell>
          <cell r="AG162">
            <v>45726</v>
          </cell>
          <cell r="AH162">
            <v>45729</v>
          </cell>
          <cell r="AI162" t="str">
            <v>SI</v>
          </cell>
          <cell r="AJ162" t="str">
            <v>BANCOLOMBIA S.A.</v>
          </cell>
          <cell r="AK162" t="str">
            <v>AHR</v>
          </cell>
          <cell r="AL162" t="str">
            <v>76500001061</v>
          </cell>
          <cell r="AM162"/>
          <cell r="AN162">
            <v>13</v>
          </cell>
          <cell r="AO162"/>
          <cell r="AP162" t="str">
            <v>N.A.</v>
          </cell>
          <cell r="AQ162" t="str">
            <v>N.A.</v>
          </cell>
          <cell r="AR162" t="str">
            <v>N.A.</v>
          </cell>
          <cell r="AS162" t="str">
            <v>N.A.</v>
          </cell>
          <cell r="AT162" t="str">
            <v>0370-2025</v>
          </cell>
          <cell r="AU162">
            <v>161</v>
          </cell>
          <cell r="AV162" t="str">
            <v>161_C1694-2025</v>
          </cell>
          <cell r="AW162">
            <v>45747</v>
          </cell>
          <cell r="AX162">
            <v>45754</v>
          </cell>
          <cell r="AY162" t="str">
            <v>SI</v>
          </cell>
          <cell r="AZ162"/>
          <cell r="BA162"/>
          <cell r="BB162">
            <v>45755</v>
          </cell>
          <cell r="BC162" t="str">
            <v>161 C1694-2025 ASOCIACION DE AGRICULTORES EN PRO DEL DESARROLLO SOSTENIBLE</v>
          </cell>
          <cell r="BD162">
            <v>45754</v>
          </cell>
          <cell r="BE162">
            <v>45754</v>
          </cell>
          <cell r="BF162" t="str">
            <v>RES. 0370-2025 PAGO 1 G161 C1694-2025</v>
          </cell>
          <cell r="BG162" t="str">
            <v>038_CERTIFICADO_PRIMER_PAGO_161_REG_C1694-2025</v>
          </cell>
          <cell r="BH162">
            <v>45756</v>
          </cell>
          <cell r="BI162">
            <v>45761</v>
          </cell>
          <cell r="BJ162"/>
        </row>
        <row r="163">
          <cell r="D163" t="str">
            <v>C1373-2025</v>
          </cell>
          <cell r="E163" t="str">
            <v>FUNDACION TIERRA QUE ANDA</v>
          </cell>
          <cell r="F163" t="str">
            <v>50° FESTIVAL DE MÚSICAS Y DANZAS ANDINAS</v>
          </cell>
          <cell r="G163" t="str">
            <v>DEPARTAMENTAL</v>
          </cell>
          <cell r="H163" t="str">
            <v>Eje 1. Desarrollo y fortalecimiento de proyectos culturales, artísticos o del patrimonio cultural.</v>
          </cell>
          <cell r="I163" t="str">
            <v>Música</v>
          </cell>
          <cell r="J163" t="str">
            <v>Privado</v>
          </cell>
          <cell r="K163" t="str">
            <v>Personas jurídicas sin ánimo de lucro de naturaleza privada (fundaciones, asociaciones, corporaciones, organizaciones de base legalmente constituidas, entre otras).</v>
          </cell>
          <cell r="L163">
            <v>45778</v>
          </cell>
          <cell r="M163">
            <v>45778</v>
          </cell>
          <cell r="N163">
            <v>45689</v>
          </cell>
          <cell r="O163">
            <v>45809</v>
          </cell>
          <cell r="P163">
            <v>5</v>
          </cell>
          <cell r="Q163">
            <v>19685000</v>
          </cell>
          <cell r="R163"/>
          <cell r="S163">
            <v>19685000</v>
          </cell>
          <cell r="T163" t="str">
            <v>9005183423</v>
          </cell>
          <cell r="U163" t="str">
            <v>YELY AYDE BURBANO LUNA</v>
          </cell>
          <cell r="V163" t="str">
            <v>3013241854</v>
          </cell>
          <cell r="W163" t="str">
            <v>3013241854</v>
          </cell>
          <cell r="X163" t="str">
            <v>fundaciontierraqueanda@gmail.com</v>
          </cell>
          <cell r="Y163" t="str">
            <v>FRANCISCO PORTILLA RODRIGUEZ</v>
          </cell>
          <cell r="Z163" t="str">
            <v>3005451272</v>
          </cell>
          <cell r="AA163" t="str">
            <v>franciscoportilla22@gmail.com</v>
          </cell>
          <cell r="AB163" t="str">
            <v>MARIA CRISTINA MORALES</v>
          </cell>
          <cell r="AC163" t="str">
            <v>fmorales@mincultura.gov.co</v>
          </cell>
          <cell r="AD163">
            <v>45721</v>
          </cell>
          <cell r="AE163" t="str">
            <v>C1373-2025</v>
          </cell>
          <cell r="AF163" t="str">
            <v>Ganadores 2025</v>
          </cell>
          <cell r="AG163">
            <v>45723</v>
          </cell>
          <cell r="AH163">
            <v>45730</v>
          </cell>
          <cell r="AI163" t="str">
            <v>SI</v>
          </cell>
          <cell r="AJ163" t="str">
            <v>BCSC S A</v>
          </cell>
          <cell r="AK163" t="str">
            <v>CRR</v>
          </cell>
          <cell r="AL163" t="str">
            <v>21002900057</v>
          </cell>
          <cell r="AM163"/>
          <cell r="AN163">
            <v>23</v>
          </cell>
          <cell r="AO163"/>
          <cell r="AP163" t="str">
            <v>N.A.</v>
          </cell>
          <cell r="AQ163" t="str">
            <v>N.A.</v>
          </cell>
          <cell r="AR163" t="str">
            <v>N.A.</v>
          </cell>
          <cell r="AS163" t="str">
            <v>N.A.</v>
          </cell>
          <cell r="AT163" t="str">
            <v>0370-2025</v>
          </cell>
          <cell r="AU163">
            <v>162</v>
          </cell>
          <cell r="AV163" t="str">
            <v>162_C1373-2025</v>
          </cell>
          <cell r="AW163">
            <v>45747</v>
          </cell>
          <cell r="AX163">
            <v>45749</v>
          </cell>
          <cell r="AY163" t="str">
            <v>SI</v>
          </cell>
          <cell r="AZ163">
            <v>45750</v>
          </cell>
          <cell r="BA163"/>
          <cell r="BB163">
            <v>45750</v>
          </cell>
          <cell r="BC163" t="str">
            <v>162 C1373-2025 FUNDACION TIERRA QUE ANDA</v>
          </cell>
          <cell r="BD163">
            <v>45749</v>
          </cell>
          <cell r="BE163">
            <v>45749</v>
          </cell>
          <cell r="BF163" t="str">
            <v>RES. 0370-2025 PAGO 1 G162 C1373-2025</v>
          </cell>
          <cell r="BG163" t="str">
            <v>038_CERTIFICADO_PRIMER_PAGO_162_REG_C1373-2025</v>
          </cell>
          <cell r="BH163">
            <v>45756</v>
          </cell>
          <cell r="BI163">
            <v>45761</v>
          </cell>
          <cell r="BJ163"/>
        </row>
        <row r="164">
          <cell r="D164" t="str">
            <v>C574-2025</v>
          </cell>
          <cell r="E164" t="str">
            <v>FUNDACION IMPULSART</v>
          </cell>
          <cell r="F164" t="str">
            <v>RELATOS DE PAZ: CRONICA DE MUJERES</v>
          </cell>
          <cell r="G164" t="str">
            <v>DEPARTAMENTAL</v>
          </cell>
          <cell r="H164" t="str">
            <v>Eje 4. Proyectos artísticos, culturales y patrimoniales que contribuyan a la construcción y consolidación de la paz.</v>
          </cell>
          <cell r="I164" t="str">
            <v>Literatura</v>
          </cell>
          <cell r="J164" t="str">
            <v>Privado</v>
          </cell>
          <cell r="K164" t="str">
            <v>Personas jurídicas sin ánimo de lucro de naturaleza privada (fundaciones, asociaciones, corporaciones, organizaciones de base legalmente constituidas, entre otras).</v>
          </cell>
          <cell r="L164"/>
          <cell r="M164"/>
          <cell r="N164">
            <v>45664</v>
          </cell>
          <cell r="O164">
            <v>45800</v>
          </cell>
          <cell r="P164">
            <v>5</v>
          </cell>
          <cell r="Q164">
            <v>17751000</v>
          </cell>
          <cell r="R164"/>
          <cell r="S164">
            <v>17751000</v>
          </cell>
          <cell r="T164" t="str">
            <v>9013121726</v>
          </cell>
          <cell r="U164" t="str">
            <v>JUAN CAMILO DURANTE CORTES</v>
          </cell>
          <cell r="V164" t="str">
            <v>3107250949</v>
          </cell>
          <cell r="W164" t="str">
            <v>3107250949</v>
          </cell>
          <cell r="X164" t="str">
            <v>fundacionimpulsart@gmail.com</v>
          </cell>
          <cell r="Y164" t="str">
            <v>JUAN CARLOS DURANTE GOMEZ</v>
          </cell>
          <cell r="Z164" t="str">
            <v>3107250949</v>
          </cell>
          <cell r="AA164" t="str">
            <v>juandur16@hotmail.com</v>
          </cell>
          <cell r="AB164" t="str">
            <v>MIGUEL ANGEL RINCÓN</v>
          </cell>
          <cell r="AC164" t="str">
            <v>mrincons@mincultura.gov.co</v>
          </cell>
          <cell r="AD164">
            <v>45721</v>
          </cell>
          <cell r="AE164" t="str">
            <v>C574-2025</v>
          </cell>
          <cell r="AF164" t="str">
            <v>Ganadores 2025</v>
          </cell>
          <cell r="AG164">
            <v>45722</v>
          </cell>
          <cell r="AH164">
            <v>45729</v>
          </cell>
          <cell r="AI164" t="str">
            <v>SI</v>
          </cell>
          <cell r="AJ164" t="str">
            <v>BANCOLOMBIA S.A.</v>
          </cell>
          <cell r="AK164" t="str">
            <v>AHR</v>
          </cell>
          <cell r="AL164">
            <v>9100075404</v>
          </cell>
          <cell r="AM164"/>
          <cell r="AN164">
            <v>15</v>
          </cell>
          <cell r="AO164"/>
          <cell r="AP164" t="str">
            <v>N.A.</v>
          </cell>
          <cell r="AQ164" t="str">
            <v>N.A.</v>
          </cell>
          <cell r="AR164" t="str">
            <v>N.A.</v>
          </cell>
          <cell r="AS164" t="str">
            <v>N.A.</v>
          </cell>
          <cell r="AT164" t="str">
            <v>0370-2025</v>
          </cell>
          <cell r="AU164">
            <v>163</v>
          </cell>
          <cell r="AV164" t="str">
            <v>163_C574-2025</v>
          </cell>
          <cell r="AW164">
            <v>45747</v>
          </cell>
          <cell r="AX164">
            <v>45750</v>
          </cell>
          <cell r="AY164" t="str">
            <v>SI</v>
          </cell>
          <cell r="AZ164"/>
          <cell r="BA164"/>
          <cell r="BB164">
            <v>45750</v>
          </cell>
          <cell r="BC164" t="str">
            <v>163 C574-2025 FUNDACION IMPULSART</v>
          </cell>
          <cell r="BD164">
            <v>45749</v>
          </cell>
          <cell r="BE164">
            <v>45749</v>
          </cell>
          <cell r="BF164" t="str">
            <v>RES. 0370-2025 PAGO 1 G163 C574-2025</v>
          </cell>
          <cell r="BG164" t="str">
            <v>038_CERTIFICADO_PRIMER_PAGO_163_REG_C574-2025</v>
          </cell>
          <cell r="BH164">
            <v>45756</v>
          </cell>
          <cell r="BI164">
            <v>45758</v>
          </cell>
          <cell r="BJ164"/>
        </row>
        <row r="165">
          <cell r="D165" t="str">
            <v>C10258-2025</v>
          </cell>
          <cell r="E165" t="str">
            <v>FUNDACIÓN EL MUNDO A LÁPIZ Y PAPEL</v>
          </cell>
          <cell r="F165" t="str">
            <v>II SALÓN DE ARTE DE CANDELARIA. UNA MIRADA AL SUR</v>
          </cell>
          <cell r="G165" t="str">
            <v>DEPARTAMENTAL</v>
          </cell>
          <cell r="H165" t="str">
            <v>Eje 1. Desarrollo y fortalecimiento de proyectos culturales, artísticos o del patrimonio cultural.</v>
          </cell>
          <cell r="I165" t="str">
            <v>Artes plásticas y visuales</v>
          </cell>
          <cell r="J165" t="str">
            <v>Privado</v>
          </cell>
          <cell r="K165" t="str">
            <v>Personas jurídicas sin ánimo de lucro de naturaleza privada (fundaciones, asociaciones, corporaciones, organizaciones de base legalmente constituidas, entre otras).</v>
          </cell>
          <cell r="L165">
            <v>45792</v>
          </cell>
          <cell r="M165">
            <v>45807</v>
          </cell>
          <cell r="N165">
            <v>45717</v>
          </cell>
          <cell r="O165">
            <v>45815</v>
          </cell>
          <cell r="P165">
            <v>5</v>
          </cell>
          <cell r="Q165">
            <v>19753000</v>
          </cell>
          <cell r="R165"/>
          <cell r="S165">
            <v>19753000</v>
          </cell>
          <cell r="T165" t="str">
            <v>9016421760</v>
          </cell>
          <cell r="U165" t="str">
            <v>GUSTAVO ADOLFO GONZÁLEZ BARRAZA</v>
          </cell>
          <cell r="V165" t="str">
            <v>3016416172</v>
          </cell>
          <cell r="W165" t="str">
            <v>3016416172</v>
          </cell>
          <cell r="X165" t="str">
            <v>mundoalapizypapel@gmail.com</v>
          </cell>
          <cell r="Y165" t="str">
            <v>GUSTAVO ADOLFO GONZÁLEZ BARRAZA</v>
          </cell>
          <cell r="Z165" t="str">
            <v>3016416172</v>
          </cell>
          <cell r="AA165" t="str">
            <v>gustavogonzalezbarraza@gmail.com</v>
          </cell>
          <cell r="AB165" t="str">
            <v>NICÓLAS HERNÁNDEZ</v>
          </cell>
          <cell r="AC165" t="str">
            <v>nhernandezn@mincultura.gov.co</v>
          </cell>
          <cell r="AD165">
            <v>45721</v>
          </cell>
          <cell r="AE165" t="str">
            <v>C10258-2025</v>
          </cell>
          <cell r="AF165" t="str">
            <v>Ganadores 2025</v>
          </cell>
          <cell r="AG165">
            <v>45723</v>
          </cell>
          <cell r="AH165">
            <v>45729</v>
          </cell>
          <cell r="AI165" t="str">
            <v>SI</v>
          </cell>
          <cell r="AJ165" t="str">
            <v>BANCO DE BOGOTA S. A.</v>
          </cell>
          <cell r="AK165" t="str">
            <v>AHR</v>
          </cell>
          <cell r="AL165" t="str">
            <v>310198056</v>
          </cell>
          <cell r="AM165"/>
          <cell r="AN165">
            <v>5</v>
          </cell>
          <cell r="AO165"/>
          <cell r="AP165" t="str">
            <v>N.A.</v>
          </cell>
          <cell r="AQ165" t="str">
            <v>N.A.</v>
          </cell>
          <cell r="AR165" t="str">
            <v>N.A.</v>
          </cell>
          <cell r="AS165" t="str">
            <v>N.A.</v>
          </cell>
          <cell r="AT165" t="str">
            <v>0370-2025</v>
          </cell>
          <cell r="AU165">
            <v>164</v>
          </cell>
          <cell r="AV165" t="str">
            <v>164_C10258-2025</v>
          </cell>
          <cell r="AW165">
            <v>45747</v>
          </cell>
          <cell r="AX165">
            <v>45762</v>
          </cell>
          <cell r="AY165" t="str">
            <v>SI</v>
          </cell>
          <cell r="AZ165">
            <v>45806</v>
          </cell>
          <cell r="BA165">
            <v>45806</v>
          </cell>
          <cell r="BB165">
            <v>45779</v>
          </cell>
          <cell r="BC165" t="str">
            <v>164 C10258-2025 FUNDACIÓN EL MUNDO A LÁPIZ Y PAPEL</v>
          </cell>
          <cell r="BD165"/>
          <cell r="BE165"/>
          <cell r="BF165" t="str">
            <v>RES. 0370-2025 PAGO 1 G164 C10258-2025</v>
          </cell>
          <cell r="BG165" t="str">
            <v>038_CERTIFICADO_PRIMER_PAGO_164_REG_C10258-2025</v>
          </cell>
          <cell r="BH165">
            <v>45756</v>
          </cell>
          <cell r="BI165">
            <v>45798</v>
          </cell>
          <cell r="BJ165"/>
        </row>
        <row r="166">
          <cell r="D166" t="str">
            <v>C3730-2025</v>
          </cell>
          <cell r="E166" t="str">
            <v>ASOCIACION INDIGENAS KOREVAJU DESPLAZADOS ASINKODE</v>
          </cell>
          <cell r="F166" t="str">
            <v>FESTIVAL DE SABERES Y PRÁCTICAS ALIMENTARIAS INDÍGENAS KOREBAJU</v>
          </cell>
          <cell r="G166" t="str">
            <v>DEPARTAMENTAL</v>
          </cell>
          <cell r="H166" t="str">
            <v>Eje 1. Desarrollo y fortalecimiento de proyectos culturales, artísticos o del patrimonio cultural.</v>
          </cell>
          <cell r="I166" t="str">
            <v>Conocimientos asociados a cocinas y bebidas tradicionales</v>
          </cell>
          <cell r="J166" t="str">
            <v>Privado</v>
          </cell>
          <cell r="K166" t="str">
            <v>Personas jurídicas sin ánimo de lucro de naturaleza privada (fundaciones, asociaciones, corporaciones, organizaciones de base legalmente constituidas, entre otras).</v>
          </cell>
          <cell r="L166">
            <v>45780</v>
          </cell>
          <cell r="M166">
            <v>45781</v>
          </cell>
          <cell r="N166">
            <v>45757</v>
          </cell>
          <cell r="O166">
            <v>45820</v>
          </cell>
          <cell r="P166">
            <v>5</v>
          </cell>
          <cell r="Q166">
            <v>21844000</v>
          </cell>
          <cell r="R166"/>
          <cell r="S166">
            <v>21844000</v>
          </cell>
          <cell r="T166">
            <v>8280028062</v>
          </cell>
          <cell r="U166" t="str">
            <v>LUIS HARLEY MALDONADO LOPEZ</v>
          </cell>
          <cell r="V166" t="str">
            <v>3107238761</v>
          </cell>
          <cell r="W166" t="str">
            <v>3107238761</v>
          </cell>
          <cell r="X166" t="str">
            <v>asociacionindigenasasinkode@gmail.com</v>
          </cell>
          <cell r="Y166" t="str">
            <v>LUIS HARLEY MALDONADO LOPEZ</v>
          </cell>
          <cell r="Z166" t="str">
            <v>3103245894</v>
          </cell>
          <cell r="AA166" t="str">
            <v>proyectosamaya.te@gmail.com</v>
          </cell>
          <cell r="AB166" t="str">
            <v>OSCAR RESTREPO ERAZO</v>
          </cell>
          <cell r="AC166" t="str">
            <v>orestrepo@mincultura.gov.co</v>
          </cell>
          <cell r="AD166">
            <v>45721</v>
          </cell>
          <cell r="AE166" t="str">
            <v>C3730-2025</v>
          </cell>
          <cell r="AF166" t="str">
            <v>Ganadores 2025</v>
          </cell>
          <cell r="AG166">
            <v>45733</v>
          </cell>
          <cell r="AH166">
            <v>45737</v>
          </cell>
          <cell r="AI166" t="str">
            <v>SI</v>
          </cell>
          <cell r="AJ166" t="str">
            <v>BANCO DE BOGOTA S. A.</v>
          </cell>
          <cell r="AK166" t="str">
            <v>AHR</v>
          </cell>
          <cell r="AL166" t="str">
            <v>201133568</v>
          </cell>
          <cell r="AM166"/>
          <cell r="AN166">
            <v>10</v>
          </cell>
          <cell r="AO166"/>
          <cell r="AP166" t="str">
            <v>N.A.</v>
          </cell>
          <cell r="AQ166" t="str">
            <v>N.A.</v>
          </cell>
          <cell r="AR166" t="str">
            <v>N.A.</v>
          </cell>
          <cell r="AS166" t="str">
            <v>N.A.</v>
          </cell>
          <cell r="AT166" t="str">
            <v>0370-2025</v>
          </cell>
          <cell r="AU166">
            <v>165</v>
          </cell>
          <cell r="AV166" t="str">
            <v>165_C3730-2025</v>
          </cell>
          <cell r="AW166">
            <v>45747</v>
          </cell>
          <cell r="AX166">
            <v>45786</v>
          </cell>
          <cell r="AY166" t="str">
            <v>SI</v>
          </cell>
          <cell r="AZ166"/>
          <cell r="BA166"/>
          <cell r="BB166">
            <v>45786</v>
          </cell>
          <cell r="BC166" t="str">
            <v>165 C3730-2025 ASOCIACION INDIGENAS KOREVAJU DESPLAZADOS ASINKODE</v>
          </cell>
          <cell r="BD166"/>
          <cell r="BE166"/>
          <cell r="BF166" t="str">
            <v>RES. 0370-2025 PAGO 1 G165 C3730-2025</v>
          </cell>
          <cell r="BG166" t="str">
            <v>038_CERTIFICADO_PRIMER_PAGO_165_REG_C3730-2025</v>
          </cell>
          <cell r="BH166">
            <v>45756</v>
          </cell>
          <cell r="BI166">
            <v>45799</v>
          </cell>
          <cell r="BJ166"/>
        </row>
        <row r="167">
          <cell r="D167" t="str">
            <v>C663-2025</v>
          </cell>
          <cell r="E167" t="str">
            <v>FUNDACIÓN CENIT ARTE-NATURA</v>
          </cell>
          <cell r="F167" t="str">
            <v>DEVELACIONES: CANTAR A LOS 4 VIENTOS EL LEGADO CULTURAL DE LA COMISIÓN DE LA VERDAD</v>
          </cell>
          <cell r="G167" t="str">
            <v>DEPARTAMENTAL</v>
          </cell>
          <cell r="H167" t="str">
            <v>Eje 4. Proyectos artísticos, culturales y patrimoniales que contribuyan a la construcción y consolidación de la paz.</v>
          </cell>
          <cell r="I167" t="str">
            <v>Teatro</v>
          </cell>
          <cell r="J167" t="str">
            <v>Privado</v>
          </cell>
          <cell r="K167" t="str">
            <v>Personas jurídicas sin ánimo de lucro de naturaleza privada (fundaciones, asociaciones, corporaciones, organizaciones de base legalmente constituidas, entre otras).</v>
          </cell>
          <cell r="L167"/>
          <cell r="M167"/>
          <cell r="N167">
            <v>45677</v>
          </cell>
          <cell r="O167">
            <v>45807</v>
          </cell>
          <cell r="P167">
            <v>5</v>
          </cell>
          <cell r="Q167">
            <v>26097000</v>
          </cell>
          <cell r="R167"/>
          <cell r="S167">
            <v>26097000</v>
          </cell>
          <cell r="T167" t="str">
            <v>9016087551</v>
          </cell>
          <cell r="U167" t="str">
            <v>BERNARDO REY RENGIFO</v>
          </cell>
          <cell r="V167" t="str">
            <v>3128520664</v>
          </cell>
          <cell r="W167" t="str">
            <v>3128520664</v>
          </cell>
          <cell r="X167" t="str">
            <v>teatrocenit@gmail.com</v>
          </cell>
          <cell r="Y167" t="str">
            <v>BERNARDO REY RENGIFO</v>
          </cell>
          <cell r="Z167" t="str">
            <v>3128520664</v>
          </cell>
          <cell r="AA167" t="str">
            <v>bernardorey@gmail.com</v>
          </cell>
          <cell r="AB167" t="str">
            <v>SANTIAGO USTARIZ</v>
          </cell>
          <cell r="AC167" t="str">
            <v>sustariz@mincultura.gov.co</v>
          </cell>
          <cell r="AD167">
            <v>45721</v>
          </cell>
          <cell r="AE167" t="str">
            <v>C663-2025</v>
          </cell>
          <cell r="AF167" t="str">
            <v>Ganadores 2025</v>
          </cell>
          <cell r="AG167">
            <v>45723</v>
          </cell>
          <cell r="AH167"/>
          <cell r="AI167" t="str">
            <v>SI</v>
          </cell>
          <cell r="AJ167" t="str">
            <v>BANCO DAVIVIENDA S.A.</v>
          </cell>
          <cell r="AK167" t="str">
            <v>AHR</v>
          </cell>
          <cell r="AL167" t="str">
            <v>0550108900355224</v>
          </cell>
          <cell r="AM167"/>
          <cell r="AN167">
            <v>21</v>
          </cell>
          <cell r="AO167"/>
          <cell r="AP167" t="str">
            <v>N.A.</v>
          </cell>
          <cell r="AQ167" t="str">
            <v>N.A.</v>
          </cell>
          <cell r="AR167" t="str">
            <v>N.A.</v>
          </cell>
          <cell r="AS167" t="str">
            <v>N.A.</v>
          </cell>
          <cell r="AT167" t="str">
            <v>0370-2025</v>
          </cell>
          <cell r="AU167">
            <v>166</v>
          </cell>
          <cell r="AV167" t="str">
            <v>166_C663-2025</v>
          </cell>
          <cell r="AW167">
            <v>45747</v>
          </cell>
          <cell r="AX167">
            <v>45754</v>
          </cell>
          <cell r="AY167" t="str">
            <v>SI</v>
          </cell>
          <cell r="AZ167"/>
          <cell r="BA167"/>
          <cell r="BB167">
            <v>45754</v>
          </cell>
          <cell r="BC167" t="str">
            <v>166 C663-2025 FUNDACIÓN CENIT ARTE-NATURA</v>
          </cell>
          <cell r="BD167">
            <v>45749</v>
          </cell>
          <cell r="BE167">
            <v>45748</v>
          </cell>
          <cell r="BF167" t="str">
            <v>RES. 0370-2025 PAGO 1 G166 C663-2025</v>
          </cell>
          <cell r="BG167" t="str">
            <v>038_CERTIFICADO_PRIMER_PAGO_166_REG_C663-2025</v>
          </cell>
          <cell r="BH167">
            <v>45756</v>
          </cell>
          <cell r="BI167">
            <v>45758</v>
          </cell>
          <cell r="BJ167"/>
        </row>
        <row r="168">
          <cell r="D168" t="str">
            <v>C2297-2025</v>
          </cell>
          <cell r="E168" t="str">
            <v>CORPORACIÓN ARMONÍA LLANERA</v>
          </cell>
          <cell r="F168" t="str">
            <v>MÚSICA Y ZAPATEO</v>
          </cell>
          <cell r="G168" t="str">
            <v>DEPARTAMENTAL</v>
          </cell>
          <cell r="H168" t="str">
            <v>Eje 2. Formación: artes, culturas y saberes para la vida.</v>
          </cell>
          <cell r="I168" t="str">
            <v>Danza</v>
          </cell>
          <cell r="J168" t="str">
            <v>Privado</v>
          </cell>
          <cell r="K168" t="str">
            <v>Personas jurídicas sin ánimo de lucro de naturaleza privada (fundaciones, asociaciones, corporaciones, organizaciones de base legalmente constituidas, entre otras).</v>
          </cell>
          <cell r="L168"/>
          <cell r="M168"/>
          <cell r="N168">
            <v>45682</v>
          </cell>
          <cell r="O168">
            <v>45802</v>
          </cell>
          <cell r="P168">
            <v>5</v>
          </cell>
          <cell r="Q168">
            <v>27293000</v>
          </cell>
          <cell r="R168"/>
          <cell r="S168">
            <v>27293000</v>
          </cell>
          <cell r="T168" t="str">
            <v>9016523720</v>
          </cell>
          <cell r="U168" t="str">
            <v>NAZLY ESTELA RODRÍGUEZ ESTRADA</v>
          </cell>
          <cell r="V168" t="str">
            <v>3133915480</v>
          </cell>
          <cell r="W168" t="str">
            <v>3133915480</v>
          </cell>
          <cell r="X168" t="str">
            <v>corporacionarmoniallanera2022@gmail.com</v>
          </cell>
          <cell r="Y168" t="str">
            <v>NAZLY ESTELA RODRÍGUEZ ESTRADA</v>
          </cell>
          <cell r="Z168" t="str">
            <v>3133915480</v>
          </cell>
          <cell r="AA168" t="str">
            <v>rodrigueznazly27@gmail.com</v>
          </cell>
          <cell r="AB168" t="str">
            <v>ANDREA YATE</v>
          </cell>
          <cell r="AC168" t="str">
            <v>ayate@mincultura.gov.co</v>
          </cell>
          <cell r="AD168">
            <v>45721</v>
          </cell>
          <cell r="AE168" t="str">
            <v>C2297-2025</v>
          </cell>
          <cell r="AF168" t="str">
            <v>Ganadores 2025</v>
          </cell>
          <cell r="AG168">
            <v>45723</v>
          </cell>
          <cell r="AH168">
            <v>45729</v>
          </cell>
          <cell r="AI168" t="str">
            <v>SI</v>
          </cell>
          <cell r="AJ168" t="str">
            <v>BANCOOMEVA</v>
          </cell>
          <cell r="AK168" t="str">
            <v>AHR</v>
          </cell>
          <cell r="AL168" t="str">
            <v>290102164601</v>
          </cell>
          <cell r="AM168"/>
          <cell r="AN168">
            <v>22</v>
          </cell>
          <cell r="AO168"/>
          <cell r="AP168" t="str">
            <v>N.A.</v>
          </cell>
          <cell r="AQ168" t="str">
            <v>N.A.</v>
          </cell>
          <cell r="AR168" t="str">
            <v>N.A.</v>
          </cell>
          <cell r="AS168" t="str">
            <v>N.A.</v>
          </cell>
          <cell r="AT168" t="str">
            <v>0370-2025</v>
          </cell>
          <cell r="AU168">
            <v>167</v>
          </cell>
          <cell r="AV168" t="str">
            <v>167_C2297-2025</v>
          </cell>
          <cell r="AW168">
            <v>45747</v>
          </cell>
          <cell r="AX168">
            <v>45755</v>
          </cell>
          <cell r="AY168" t="str">
            <v>SI</v>
          </cell>
          <cell r="AZ168">
            <v>45755</v>
          </cell>
          <cell r="BA168">
            <v>45755</v>
          </cell>
          <cell r="BB168">
            <v>45755</v>
          </cell>
          <cell r="BC168" t="str">
            <v>167 C2297-2025 CORPORACIÓN ARMONÍA LLANERA</v>
          </cell>
          <cell r="BD168">
            <v>45749</v>
          </cell>
          <cell r="BE168">
            <v>45748</v>
          </cell>
          <cell r="BF168" t="str">
            <v>RES. 0370-2025 PAGO 1 G167 C2297-2025</v>
          </cell>
          <cell r="BG168" t="str">
            <v>038_CERTIFICADO_PRIMER_PAGO_167_REG_C2297-2025</v>
          </cell>
          <cell r="BH168">
            <v>45756</v>
          </cell>
          <cell r="BI168">
            <v>45761</v>
          </cell>
          <cell r="BJ168"/>
        </row>
        <row r="169">
          <cell r="D169" t="str">
            <v>C2601-2025</v>
          </cell>
          <cell r="E169" t="str">
            <v>ASOCIACION DE CREADORES Y GESTORES CULTURALES OROPENDOLA DE BELEN DE LOS ANDAQUIES CAQUETA</v>
          </cell>
          <cell r="F169" t="str">
            <v>CANTARES ANDAKI</v>
          </cell>
          <cell r="G169" t="str">
            <v>DEPARTAMENTAL</v>
          </cell>
          <cell r="H169" t="str">
            <v>Eje 1. Desarrollo y fortalecimiento de proyectos culturales, artísticos o del patrimonio cultural.</v>
          </cell>
          <cell r="I169" t="str">
            <v>Música</v>
          </cell>
          <cell r="J169" t="str">
            <v>Privado</v>
          </cell>
          <cell r="K169" t="str">
            <v>Personas jurídicas sin ánimo de lucro de naturaleza privada (fundaciones, asociaciones, corporaciones, organizaciones de base legalmente constituidas, entre otras).</v>
          </cell>
          <cell r="L169">
            <v>45808</v>
          </cell>
          <cell r="M169">
            <v>45808</v>
          </cell>
          <cell r="N169">
            <v>45719</v>
          </cell>
          <cell r="O169">
            <v>45930</v>
          </cell>
          <cell r="P169">
            <v>5</v>
          </cell>
          <cell r="Q169">
            <v>22978000</v>
          </cell>
          <cell r="R169"/>
          <cell r="S169">
            <v>22978000</v>
          </cell>
          <cell r="T169" t="str">
            <v>9015083266</v>
          </cell>
          <cell r="U169" t="str">
            <v>BLANCO ALIRIO CALDERON DURAN</v>
          </cell>
          <cell r="V169" t="str">
            <v>3124354357</v>
          </cell>
          <cell r="W169" t="str">
            <v>3124354357</v>
          </cell>
          <cell r="X169" t="str">
            <v>oropendolaasociacion@gmail.com</v>
          </cell>
          <cell r="Y169" t="str">
            <v>BLANCO ALIRIO CALDERON DURAN</v>
          </cell>
          <cell r="Z169" t="str">
            <v>3124354357</v>
          </cell>
          <cell r="AA169" t="str">
            <v>bacd0@hotmail.com</v>
          </cell>
          <cell r="AB169" t="str">
            <v>BRANDON ESTEBAN GONZALEZ OYOLA</v>
          </cell>
          <cell r="AC169" t="str">
            <v>bgonzalez@mincultura.gov.co</v>
          </cell>
          <cell r="AD169">
            <v>45722</v>
          </cell>
          <cell r="AE169" t="str">
            <v>C2601-2025</v>
          </cell>
          <cell r="AF169" t="str">
            <v>Ganadores 2025</v>
          </cell>
          <cell r="AG169">
            <v>45726</v>
          </cell>
          <cell r="AH169">
            <v>45729</v>
          </cell>
          <cell r="AI169" t="str">
            <v>SI</v>
          </cell>
          <cell r="AJ169" t="str">
            <v>BANCOLOMBIA S.A.</v>
          </cell>
          <cell r="AK169" t="str">
            <v>AHR</v>
          </cell>
          <cell r="AL169" t="str">
            <v>84700003360</v>
          </cell>
          <cell r="AM169"/>
          <cell r="AN169">
            <v>10</v>
          </cell>
          <cell r="AO169"/>
          <cell r="AP169" t="str">
            <v>N.A.</v>
          </cell>
          <cell r="AQ169" t="str">
            <v>N.A.</v>
          </cell>
          <cell r="AR169" t="str">
            <v>N.A.</v>
          </cell>
          <cell r="AS169" t="str">
            <v>N.A.</v>
          </cell>
          <cell r="AT169" t="str">
            <v>0370-2025</v>
          </cell>
          <cell r="AU169">
            <v>168</v>
          </cell>
          <cell r="AV169" t="str">
            <v>168_C2601-2025</v>
          </cell>
          <cell r="AW169">
            <v>45747</v>
          </cell>
          <cell r="AX169">
            <v>45758</v>
          </cell>
          <cell r="AY169" t="str">
            <v>SI</v>
          </cell>
          <cell r="AZ169">
            <v>45755</v>
          </cell>
          <cell r="BA169">
            <v>45784</v>
          </cell>
          <cell r="BB169">
            <v>45785</v>
          </cell>
          <cell r="BC169" t="str">
            <v>168 C2601-2025 ASOCIACION DE CREADORES Y GESTORES CULTURALES OROPENDOLA DE BELEN DE LOS ANDAQUIES CAQUETA</v>
          </cell>
          <cell r="BD169"/>
          <cell r="BE169"/>
          <cell r="BF169" t="str">
            <v>RES. 0370-2025 PAGO 1 G168 C2601-2025</v>
          </cell>
          <cell r="BG169" t="str">
            <v>038_CERTIFICADO_PRIMER_PAGO_168_REG_C2601-2025</v>
          </cell>
          <cell r="BH169">
            <v>45756</v>
          </cell>
          <cell r="BI169">
            <v>45799</v>
          </cell>
          <cell r="BJ169"/>
        </row>
        <row r="170">
          <cell r="D170" t="str">
            <v>C9555-2025</v>
          </cell>
          <cell r="E170" t="str">
            <v>RESGUARDO INDIGENA MURUI-WITOTO DE AGUAS NEGRAS</v>
          </cell>
          <cell r="F170" t="str">
            <v>FIESTA DEL BAILE TRADICIONAL PARA LA PREVENCIÓN, PROTECCIÓN Y CURACIÓN DEL PUEBLO HUITOTO EN LA COMUNIDAD DE AGUAS NEGRAS</v>
          </cell>
          <cell r="G170" t="str">
            <v>DEPARTAMENTAL</v>
          </cell>
          <cell r="H170" t="str">
            <v>Eje 1. Desarrollo y fortalecimiento de proyectos culturales, artísticos o del patrimonio cultural.</v>
          </cell>
          <cell r="I170" t="str">
            <v>Actos festivos y lúdicos</v>
          </cell>
          <cell r="J170" t="str">
            <v>Públicos</v>
          </cell>
          <cell r="K170" t="str">
            <v>A título colectivo: Resguardos, Cabildos, Asociaciones de cabildos o de autoridades indígenas.</v>
          </cell>
          <cell r="L170">
            <v>45792</v>
          </cell>
          <cell r="M170">
            <v>45793</v>
          </cell>
          <cell r="N170">
            <v>45748</v>
          </cell>
          <cell r="O170">
            <v>45836</v>
          </cell>
          <cell r="P170">
            <v>5</v>
          </cell>
          <cell r="Q170">
            <v>22978000</v>
          </cell>
          <cell r="R170"/>
          <cell r="S170">
            <v>22978000</v>
          </cell>
          <cell r="T170" t="str">
            <v>9000830666</v>
          </cell>
          <cell r="U170" t="str">
            <v>MARIO JURAGARO JOIKOIGUEIDO</v>
          </cell>
          <cell r="V170" t="str">
            <v>3103396449 - 3118618908</v>
          </cell>
          <cell r="W170" t="str">
            <v>3117911975</v>
          </cell>
          <cell r="X170" t="str">
            <v>geovannyolarte602@gmail.com, comunidadaguasnegras@gmail.com</v>
          </cell>
          <cell r="Y170" t="str">
            <v>MARIO JURAGARO JOIKOIGUEIDO</v>
          </cell>
          <cell r="Z170" t="str">
            <v>3103245894</v>
          </cell>
          <cell r="AA170" t="str">
            <v>proyectosamaya.te@gmail.com</v>
          </cell>
          <cell r="AB170" t="str">
            <v>CLAUDIA PATRICIA SALAZAR</v>
          </cell>
          <cell r="AC170" t="str">
            <v>csalazarc@mincultura.gov.co</v>
          </cell>
          <cell r="AD170">
            <v>45721</v>
          </cell>
          <cell r="AE170" t="str">
            <v>C9555-2025</v>
          </cell>
          <cell r="AF170" t="str">
            <v>Ganadores 2025</v>
          </cell>
          <cell r="AG170">
            <v>45723</v>
          </cell>
          <cell r="AH170">
            <v>45755</v>
          </cell>
          <cell r="AI170" t="str">
            <v>SI</v>
          </cell>
          <cell r="AJ170" t="str">
            <v>BANCOLOMBIA S.A.</v>
          </cell>
          <cell r="AK170" t="str">
            <v>AHR</v>
          </cell>
          <cell r="AL170" t="str">
            <v>46600006659</v>
          </cell>
          <cell r="AM170"/>
          <cell r="AN170">
            <v>10</v>
          </cell>
          <cell r="AO170" t="str">
            <v>03/06/2025 notifica nuevamente cambio de representante legal GEOVANI ALBERTO OLARTE NEMEIRATXIMA CC 113315408728/04/2025 nuevamente solicita plazo para el envío de documentos</v>
          </cell>
          <cell r="AP170" t="str">
            <v>N.A.</v>
          </cell>
          <cell r="AQ170" t="str">
            <v>N.A.</v>
          </cell>
          <cell r="AR170" t="str">
            <v>N.A.</v>
          </cell>
          <cell r="AS170" t="str">
            <v>N.A.</v>
          </cell>
          <cell r="AT170" t="str">
            <v>0370-2025</v>
          </cell>
          <cell r="AU170">
            <v>169</v>
          </cell>
          <cell r="AV170" t="str">
            <v>169_C9555-2025</v>
          </cell>
          <cell r="AW170">
            <v>45747</v>
          </cell>
          <cell r="AX170">
            <v>45811</v>
          </cell>
          <cell r="AY170" t="str">
            <v>SI</v>
          </cell>
          <cell r="AZ170">
            <v>45811</v>
          </cell>
          <cell r="BA170">
            <v>45814</v>
          </cell>
          <cell r="BB170">
            <v>45818</v>
          </cell>
          <cell r="BC170" t="str">
            <v>169 C9555-2025 RESGUARDO INDIGENA MURUI-WITOTO DE AGUAS NEGRAS</v>
          </cell>
          <cell r="BD170">
            <v>45808</v>
          </cell>
          <cell r="BE170">
            <v>45808</v>
          </cell>
          <cell r="BF170" t="str">
            <v>RES. 0370-2025 PAGO 1 G169 C9555-2025</v>
          </cell>
          <cell r="BG170" t="str">
            <v>038_CERTIFICADO_PRIMER_PAGO_169_REG_C9555-2025</v>
          </cell>
          <cell r="BH170" t="str">
            <v>Avisar para lanzar el link</v>
          </cell>
          <cell r="BI170">
            <v>45840</v>
          </cell>
          <cell r="BJ170" t="str">
            <v>SIN DOCUMENTOS -  La entidad que sigue solicitando plazo. Adicional tiene cambio de representante</v>
          </cell>
        </row>
        <row r="171">
          <cell r="D171" t="str">
            <v>C3264-2025</v>
          </cell>
          <cell r="E171" t="str">
            <v>ASOCIACION INTERETNICA UNIDOS POR EL TERRITORIO</v>
          </cell>
          <cell r="F171" t="str">
            <v>RAÍCES Y CIMIENTOS</v>
          </cell>
          <cell r="G171" t="str">
            <v>DEPARTAMENTAL</v>
          </cell>
          <cell r="H171" t="str">
            <v>Eje 2. Formación: artes, culturas y saberes para la vida.</v>
          </cell>
          <cell r="I171" t="str">
            <v>Conocimientos y técnicas tradicionales asociadas al hábitat</v>
          </cell>
          <cell r="J171" t="str">
            <v>Privado</v>
          </cell>
          <cell r="K171" t="str">
            <v>Personas jurídicas sin ánimo de lucro de naturaleza privada (fundaciones, asociaciones, corporaciones, organizaciones de base legalmente constituidas, entre otras).</v>
          </cell>
          <cell r="L171"/>
          <cell r="M171"/>
          <cell r="N171">
            <v>45719</v>
          </cell>
          <cell r="O171">
            <v>45780</v>
          </cell>
          <cell r="P171">
            <v>5</v>
          </cell>
          <cell r="Q171">
            <v>18257000</v>
          </cell>
          <cell r="R171"/>
          <cell r="S171">
            <v>18257000</v>
          </cell>
          <cell r="T171" t="str">
            <v>9017251363</v>
          </cell>
          <cell r="U171" t="str">
            <v>YAMILE ADVINCULA MINA</v>
          </cell>
          <cell r="V171" t="str">
            <v>3187445796</v>
          </cell>
          <cell r="W171" t="str">
            <v>3187445796</v>
          </cell>
          <cell r="X171" t="str">
            <v>asociacioninteretnicaunidospor@gmail.com</v>
          </cell>
          <cell r="Y171" t="str">
            <v>EYMI PAOLA HINESTROZA SINISTERRA</v>
          </cell>
          <cell r="Z171" t="str">
            <v>3166038583</v>
          </cell>
          <cell r="AA171" t="str">
            <v>eimy.hinestroza09@gmail.com</v>
          </cell>
          <cell r="AB171" t="str">
            <v>DIEGO CAMILO RODRÍGUEZ</v>
          </cell>
          <cell r="AC171" t="str">
            <v>dcrodriguez@mincultura.gov.co</v>
          </cell>
          <cell r="AD171">
            <v>45721</v>
          </cell>
          <cell r="AE171" t="str">
            <v>C3264-2025</v>
          </cell>
          <cell r="AF171" t="str">
            <v>Ganadores 2025</v>
          </cell>
          <cell r="AG171">
            <v>45723</v>
          </cell>
          <cell r="AH171">
            <v>45729</v>
          </cell>
          <cell r="AI171" t="str">
            <v>SI</v>
          </cell>
          <cell r="AJ171" t="str">
            <v>BANCO AGRARIO DE COLOMBIA S.A.</v>
          </cell>
          <cell r="AK171" t="str">
            <v>AHR</v>
          </cell>
          <cell r="AL171" t="str">
            <v>469630207418</v>
          </cell>
          <cell r="AM171"/>
          <cell r="AN171">
            <v>31</v>
          </cell>
          <cell r="AO171"/>
          <cell r="AP171" t="str">
            <v>N.A.</v>
          </cell>
          <cell r="AQ171" t="str">
            <v>N.A.</v>
          </cell>
          <cell r="AR171" t="str">
            <v>N.A.</v>
          </cell>
          <cell r="AS171" t="str">
            <v>N.A.</v>
          </cell>
          <cell r="AT171" t="str">
            <v>0370-2025</v>
          </cell>
          <cell r="AU171">
            <v>170</v>
          </cell>
          <cell r="AV171" t="str">
            <v>170_C3264-2025</v>
          </cell>
          <cell r="AW171">
            <v>45747</v>
          </cell>
          <cell r="AX171">
            <v>45756</v>
          </cell>
          <cell r="AY171" t="str">
            <v>SI</v>
          </cell>
          <cell r="AZ171">
            <v>45756</v>
          </cell>
          <cell r="BA171">
            <v>45756</v>
          </cell>
          <cell r="BB171">
            <v>45756</v>
          </cell>
          <cell r="BC171" t="str">
            <v>170 C3264-2025 ASOCIACION INTERETNICA UNIDOS POR EL TERRITORIO</v>
          </cell>
          <cell r="BD171">
            <v>45750</v>
          </cell>
          <cell r="BE171">
            <v>45756</v>
          </cell>
          <cell r="BF171" t="str">
            <v>RES. 0370-2025 PAGO 1 G170 C3264-2025</v>
          </cell>
          <cell r="BG171" t="str">
            <v>038_CERTIFICADO_PRIMER_PAGO_170_REG_C3264-2025</v>
          </cell>
          <cell r="BH171">
            <v>45756</v>
          </cell>
          <cell r="BI171">
            <v>45768</v>
          </cell>
          <cell r="BJ171"/>
        </row>
        <row r="172">
          <cell r="D172" t="str">
            <v>C9575-2025</v>
          </cell>
          <cell r="E172" t="str">
            <v>FUNDACIÓN CULTURAL KYNZA XIE</v>
          </cell>
          <cell r="F172" t="str">
            <v>II FESTIVAL DE TEJEDURIA ARTESANAL Y TRADICIONAL "UN OFICIO QUE COBIJA EL TERRITORIO"</v>
          </cell>
          <cell r="G172" t="str">
            <v>DEPARTAMENTAL</v>
          </cell>
          <cell r="H172" t="str">
            <v>Eje 1. Desarrollo y fortalecimiento de proyectos culturales, artísticos o del patrimonio cultural.</v>
          </cell>
          <cell r="I172" t="str">
            <v>Gestión cultural</v>
          </cell>
          <cell r="J172" t="str">
            <v>Privado</v>
          </cell>
          <cell r="K172" t="str">
            <v>Personas jurídicas sin ánimo de lucro de naturaleza privada (fundaciones, asociaciones, corporaciones, organizaciones de base legalmente constituidas, entre otras).</v>
          </cell>
          <cell r="L172">
            <v>45774</v>
          </cell>
          <cell r="M172">
            <v>45788</v>
          </cell>
          <cell r="N172">
            <v>45677</v>
          </cell>
          <cell r="O172">
            <v>45802</v>
          </cell>
          <cell r="P172">
            <v>5</v>
          </cell>
          <cell r="Q172">
            <v>20079000</v>
          </cell>
          <cell r="R172"/>
          <cell r="S172">
            <v>20079000</v>
          </cell>
          <cell r="T172" t="str">
            <v>9017592913</v>
          </cell>
          <cell r="U172" t="str">
            <v>LEIDY ANDREA MORA HERNANDEZ</v>
          </cell>
          <cell r="V172" t="str">
            <v>3193214751</v>
          </cell>
          <cell r="W172" t="str">
            <v>3193214751</v>
          </cell>
          <cell r="X172" t="str">
            <v>fundacionculturalkynzaxie@gmail.com</v>
          </cell>
          <cell r="Y172" t="str">
            <v>LEIDY ANDREA MORA HERNANDEZ</v>
          </cell>
          <cell r="Z172" t="str">
            <v>3193214751</v>
          </cell>
          <cell r="AA172" t="str">
            <v>imaginarioscolectivos.ddc@gmail.com</v>
          </cell>
          <cell r="AB172" t="str">
            <v>JOHANNA ROMERO</v>
          </cell>
          <cell r="AC172" t="str">
            <v>jromerog@mincultura.gov.co</v>
          </cell>
          <cell r="AD172">
            <v>45721</v>
          </cell>
          <cell r="AE172" t="str">
            <v>C9575-2025</v>
          </cell>
          <cell r="AF172" t="str">
            <v>Ganadores 2025</v>
          </cell>
          <cell r="AG172">
            <v>45722</v>
          </cell>
          <cell r="AH172">
            <v>45729</v>
          </cell>
          <cell r="AI172" t="str">
            <v>SI</v>
          </cell>
          <cell r="AJ172" t="str">
            <v>BANCO MUNDO MUJER SA</v>
          </cell>
          <cell r="AK172" t="str">
            <v>AHR</v>
          </cell>
          <cell r="AL172">
            <v>25514609782801</v>
          </cell>
          <cell r="AM172"/>
          <cell r="AN172">
            <v>16</v>
          </cell>
          <cell r="AO172"/>
          <cell r="AP172" t="str">
            <v>N.A.</v>
          </cell>
          <cell r="AQ172" t="str">
            <v>N.A.</v>
          </cell>
          <cell r="AR172" t="str">
            <v>N.A.</v>
          </cell>
          <cell r="AS172" t="str">
            <v>N.A.</v>
          </cell>
          <cell r="AT172" t="str">
            <v>0370-2025</v>
          </cell>
          <cell r="AU172">
            <v>171</v>
          </cell>
          <cell r="AV172" t="str">
            <v>171_C9575-2025</v>
          </cell>
          <cell r="AW172">
            <v>45747</v>
          </cell>
          <cell r="AX172">
            <v>45754</v>
          </cell>
          <cell r="AY172" t="str">
            <v>SI</v>
          </cell>
          <cell r="AZ172"/>
          <cell r="BA172"/>
          <cell r="BB172">
            <v>45754</v>
          </cell>
          <cell r="BC172" t="str">
            <v>171 C9575-2025 FUNDACIÓN CULTURAL KYNZA XIE</v>
          </cell>
          <cell r="BD172">
            <v>45754</v>
          </cell>
          <cell r="BE172">
            <v>45754</v>
          </cell>
          <cell r="BF172" t="str">
            <v>RES. 0370-2025 PAGO 1 G171 C9575-2025</v>
          </cell>
          <cell r="BG172" t="str">
            <v>038_CERTIFICADO_PRIMER_PAGO_171_REG_C9575-2025</v>
          </cell>
          <cell r="BH172">
            <v>45756</v>
          </cell>
          <cell r="BI172">
            <v>45758</v>
          </cell>
          <cell r="BJ172"/>
        </row>
        <row r="173">
          <cell r="D173" t="str">
            <v>C1176-2025</v>
          </cell>
          <cell r="E173" t="str">
            <v>FUNDACIÓN ARTÍSTICA CULTURAL SOMOS CARIBE</v>
          </cell>
          <cell r="F173" t="str">
            <v>VIII FESTIVAL DE ARTE Y CULTURA SOMOS CARIBE</v>
          </cell>
          <cell r="G173" t="str">
            <v>DEPARTAMENTAL</v>
          </cell>
          <cell r="H173" t="str">
            <v>Eje 1. Desarrollo y fortalecimiento de proyectos culturales, artísticos o del patrimonio cultural.</v>
          </cell>
          <cell r="I173" t="str">
            <v>Música</v>
          </cell>
          <cell r="J173" t="str">
            <v>Privado</v>
          </cell>
          <cell r="K173" t="str">
            <v>Personas jurídicas sin ánimo de lucro de naturaleza privada (fundaciones, asociaciones, corporaciones, organizaciones de base legalmente constituidas, entre otras).</v>
          </cell>
          <cell r="L173">
            <v>45794</v>
          </cell>
          <cell r="M173">
            <v>45794</v>
          </cell>
          <cell r="N173">
            <v>45748</v>
          </cell>
          <cell r="O173">
            <v>45808</v>
          </cell>
          <cell r="P173">
            <v>5</v>
          </cell>
          <cell r="Q173">
            <v>21866000</v>
          </cell>
          <cell r="R173"/>
          <cell r="S173">
            <v>21866000</v>
          </cell>
          <cell r="T173" t="str">
            <v>9014904288</v>
          </cell>
          <cell r="U173" t="str">
            <v>CARLOS PAUL HARNISCH MOLINA</v>
          </cell>
          <cell r="V173" t="str">
            <v>3015884291</v>
          </cell>
          <cell r="W173" t="str">
            <v>3015884291</v>
          </cell>
          <cell r="X173" t="str">
            <v>fundacionsomoscaribe@gmail.com</v>
          </cell>
          <cell r="Y173" t="str">
            <v>CARLOS PAUL HARNISCH MOLINA</v>
          </cell>
          <cell r="Z173" t="str">
            <v>3015884291</v>
          </cell>
          <cell r="AA173" t="str">
            <v>fundacionsomoscaribe@gmail.com</v>
          </cell>
          <cell r="AB173" t="str">
            <v>JUAN PABLO GODOY CORTÉS</v>
          </cell>
          <cell r="AC173" t="str">
            <v>jgodoy@mincultura.gov.co</v>
          </cell>
          <cell r="AD173">
            <v>45721</v>
          </cell>
          <cell r="AE173" t="str">
            <v>C1176-2025</v>
          </cell>
          <cell r="AF173" t="str">
            <v>Ganadores 2025</v>
          </cell>
          <cell r="AG173">
            <v>45723</v>
          </cell>
          <cell r="AH173">
            <v>45728</v>
          </cell>
          <cell r="AI173" t="str">
            <v>SI</v>
          </cell>
          <cell r="AJ173" t="str">
            <v>FINANCIERA JURISCOOP SA COMPAÑIA DE FINANCIAMIENTO</v>
          </cell>
          <cell r="AK173" t="str">
            <v>AHR</v>
          </cell>
          <cell r="AL173" t="str">
            <v>58500053750</v>
          </cell>
          <cell r="AM173"/>
          <cell r="AN173">
            <v>5</v>
          </cell>
          <cell r="AO173"/>
          <cell r="AP173" t="str">
            <v>N.A.</v>
          </cell>
          <cell r="AQ173" t="str">
            <v>N.A.</v>
          </cell>
          <cell r="AR173" t="str">
            <v>N.A.</v>
          </cell>
          <cell r="AS173" t="str">
            <v>N.A.</v>
          </cell>
          <cell r="AT173" t="str">
            <v>0370-2025</v>
          </cell>
          <cell r="AU173">
            <v>172</v>
          </cell>
          <cell r="AV173" t="str">
            <v>172_C1176-2025</v>
          </cell>
          <cell r="AW173">
            <v>45747</v>
          </cell>
          <cell r="AX173">
            <v>45757</v>
          </cell>
          <cell r="AY173" t="str">
            <v>SI</v>
          </cell>
          <cell r="AZ173">
            <v>45757</v>
          </cell>
          <cell r="BA173">
            <v>45758</v>
          </cell>
          <cell r="BB173">
            <v>45758</v>
          </cell>
          <cell r="BC173" t="str">
            <v>172 C1176-2025 FUNDACIÓN ARTÍSTICA CULTURAL SOMOS CARIBE</v>
          </cell>
          <cell r="BD173">
            <v>45757</v>
          </cell>
          <cell r="BE173">
            <v>45757</v>
          </cell>
          <cell r="BF173" t="str">
            <v>RES. 0370-2025 PAGO 1 G172 C1176-2025</v>
          </cell>
          <cell r="BG173" t="str">
            <v>038_CERTIFICADO_PRIMER_PAGO_172_REG_C1176-2025</v>
          </cell>
          <cell r="BH173">
            <v>45756</v>
          </cell>
          <cell r="BI173">
            <v>45768</v>
          </cell>
          <cell r="BJ173"/>
        </row>
        <row r="174">
          <cell r="D174" t="str">
            <v>C5800-2025</v>
          </cell>
          <cell r="E174" t="str">
            <v>FUNDACION BIOSER</v>
          </cell>
          <cell r="F174" t="str">
            <v>SALVAGUARDANDO TRADICIONES, YAPURUTÚ</v>
          </cell>
          <cell r="G174" t="str">
            <v>DEPARTAMENTAL</v>
          </cell>
          <cell r="H174" t="str">
            <v>Eje 1. Desarrollo y fortalecimiento de proyectos culturales, artísticos o del patrimonio cultural.</v>
          </cell>
          <cell r="I174" t="str">
            <v>Audiovisuales</v>
          </cell>
          <cell r="J174" t="str">
            <v>Privado</v>
          </cell>
          <cell r="K174" t="str">
            <v>Personas jurídicas sin ánimo de lucro de naturaleza privada (fundaciones, asociaciones, corporaciones, organizaciones de base legalmente constituidas, entre otras).</v>
          </cell>
          <cell r="L174"/>
          <cell r="M174"/>
          <cell r="N174">
            <v>45682</v>
          </cell>
          <cell r="O174">
            <v>45802</v>
          </cell>
          <cell r="P174">
            <v>5</v>
          </cell>
          <cell r="Q174">
            <v>31820000</v>
          </cell>
          <cell r="R174"/>
          <cell r="S174">
            <v>31820000</v>
          </cell>
          <cell r="T174" t="str">
            <v>9010103529</v>
          </cell>
          <cell r="U174" t="str">
            <v>LUIS LEONEL JIMENEZ RODRIGUEZ</v>
          </cell>
          <cell r="V174" t="str">
            <v>3124563731</v>
          </cell>
          <cell r="W174" t="str">
            <v>3224506529</v>
          </cell>
          <cell r="X174" t="str">
            <v>ongbioser@gmail.com</v>
          </cell>
          <cell r="Y174" t="str">
            <v>JAVIER FRANCISCO SUAREZ PEREZ</v>
          </cell>
          <cell r="Z174" t="str">
            <v>3124563731</v>
          </cell>
          <cell r="AA174" t="str">
            <v>ongbioser@gmail.com</v>
          </cell>
          <cell r="AB174" t="str">
            <v>JUAN SEBASTIAN GALINDO</v>
          </cell>
          <cell r="AC174" t="str">
            <v>jgalindo@mincultura.gov.co</v>
          </cell>
          <cell r="AD174">
            <v>45721</v>
          </cell>
          <cell r="AE174" t="str">
            <v>C5800-2025</v>
          </cell>
          <cell r="AF174" t="str">
            <v>Ganadores 2025</v>
          </cell>
          <cell r="AG174">
            <v>45723</v>
          </cell>
          <cell r="AH174">
            <v>45757</v>
          </cell>
          <cell r="AI174" t="str">
            <v>SI</v>
          </cell>
          <cell r="AJ174" t="str">
            <v>BANCO BILBAO VIZCAYA ARGENTARIA COLOMBIA S.A. BBVA</v>
          </cell>
          <cell r="AK174" t="str">
            <v>AHR</v>
          </cell>
          <cell r="AL174" t="str">
            <v>376000200000803</v>
          </cell>
          <cell r="AM174"/>
          <cell r="AN174">
            <v>32</v>
          </cell>
          <cell r="AO174"/>
          <cell r="AP174" t="str">
            <v>N.A.</v>
          </cell>
          <cell r="AQ174" t="str">
            <v>N.A.</v>
          </cell>
          <cell r="AR174" t="str">
            <v>N.A.</v>
          </cell>
          <cell r="AS174" t="str">
            <v>N.A.</v>
          </cell>
          <cell r="AT174" t="str">
            <v>0370-2025</v>
          </cell>
          <cell r="AU174">
            <v>173</v>
          </cell>
          <cell r="AV174" t="str">
            <v>173_C5800-2025</v>
          </cell>
          <cell r="AW174">
            <v>45747</v>
          </cell>
          <cell r="AX174">
            <v>45756</v>
          </cell>
          <cell r="AY174" t="str">
            <v>SI</v>
          </cell>
          <cell r="AZ174"/>
          <cell r="BA174"/>
          <cell r="BB174">
            <v>45756</v>
          </cell>
          <cell r="BC174" t="str">
            <v>173 C5800-2025 FUNDACION BIOSER</v>
          </cell>
          <cell r="BD174">
            <v>45754</v>
          </cell>
          <cell r="BE174">
            <v>45754</v>
          </cell>
          <cell r="BF174" t="str">
            <v>RES. 0370-2025 PAGO 1 G173 C5800-2025</v>
          </cell>
          <cell r="BG174" t="str">
            <v>038_CERTIFICADO_PRIMER_PAGO_173_REG_C5800-2025</v>
          </cell>
          <cell r="BH174">
            <v>45756</v>
          </cell>
          <cell r="BI174">
            <v>45768</v>
          </cell>
          <cell r="BJ174"/>
        </row>
        <row r="175">
          <cell r="D175" t="str">
            <v>C923-2025</v>
          </cell>
          <cell r="E175" t="str">
            <v>JUNTA DE ACCION COMUNAL DE LA VEREDA EL COMBEIMA</v>
          </cell>
          <cell r="F175" t="str">
            <v>PANTALLA PARA LA PAZ, CINE CAMPESINO Y COMUNITARIO COMO HERRAMIENTA DE TRANSFORMACIÓN SOCIAL EN EL COMBEIMA</v>
          </cell>
          <cell r="G175" t="str">
            <v>DEPARTAMENTAL</v>
          </cell>
          <cell r="H175" t="str">
            <v>Eje 4. Proyectos artísticos, culturales y patrimoniales que contribuyan a la construcción y consolidación de la paz.</v>
          </cell>
          <cell r="I175" t="str">
            <v>Audiovisuales</v>
          </cell>
          <cell r="J175" t="str">
            <v>Privado</v>
          </cell>
          <cell r="K175" t="str">
            <v>Organismos de acción comunal (Junta de Acción Comunal, Junta de Vivienda Comunitaria, Asociación de Juntas de Acción Comunal, Federaciones de Acción Comunal y Confederación Nacional de Acción Comunal)</v>
          </cell>
          <cell r="L175"/>
          <cell r="M175"/>
          <cell r="N175">
            <v>45658</v>
          </cell>
          <cell r="O175">
            <v>45808</v>
          </cell>
          <cell r="P175">
            <v>5</v>
          </cell>
          <cell r="Q175">
            <v>24142000</v>
          </cell>
          <cell r="R175"/>
          <cell r="S175">
            <v>24142000</v>
          </cell>
          <cell r="T175" t="str">
            <v>9013319571</v>
          </cell>
          <cell r="U175" t="str">
            <v>ROMAN GAITAN HURTADO</v>
          </cell>
          <cell r="V175" t="str">
            <v>3102994978</v>
          </cell>
          <cell r="W175" t="str">
            <v>3102994978</v>
          </cell>
          <cell r="X175" t="str">
            <v>caqueta0004@outlook.es</v>
          </cell>
          <cell r="Y175" t="str">
            <v>JEFFERSON BELTRAN MUÑOZ</v>
          </cell>
          <cell r="Z175" t="str">
            <v>3108588982</v>
          </cell>
          <cell r="AA175" t="str">
            <v>caqueta0010@hotmail.com</v>
          </cell>
          <cell r="AB175" t="str">
            <v>JULIAN SUÁREZ</v>
          </cell>
          <cell r="AC175" t="str">
            <v>jsuarezm@mincultura.gov.co</v>
          </cell>
          <cell r="AD175">
            <v>45721</v>
          </cell>
          <cell r="AE175" t="str">
            <v>C923-2025</v>
          </cell>
          <cell r="AF175" t="str">
            <v>Ganadores 2025</v>
          </cell>
          <cell r="AG175">
            <v>45722</v>
          </cell>
          <cell r="AH175">
            <v>45736</v>
          </cell>
          <cell r="AI175" t="str">
            <v>SI</v>
          </cell>
          <cell r="AJ175" t="str">
            <v>BANCOLOMBIA S.A.</v>
          </cell>
          <cell r="AK175" t="str">
            <v>AHR</v>
          </cell>
          <cell r="AL175" t="str">
            <v>46600003327</v>
          </cell>
          <cell r="AM175"/>
          <cell r="AN175">
            <v>10</v>
          </cell>
          <cell r="AO175"/>
          <cell r="AP175" t="str">
            <v>N.A.</v>
          </cell>
          <cell r="AQ175" t="str">
            <v>N.A.</v>
          </cell>
          <cell r="AR175" t="str">
            <v>N.A.</v>
          </cell>
          <cell r="AS175" t="str">
            <v>N.A.</v>
          </cell>
          <cell r="AT175" t="str">
            <v>0370-2025</v>
          </cell>
          <cell r="AU175">
            <v>174</v>
          </cell>
          <cell r="AV175" t="str">
            <v>174_C923-2025</v>
          </cell>
          <cell r="AW175">
            <v>45747</v>
          </cell>
          <cell r="AX175">
            <v>45756</v>
          </cell>
          <cell r="AY175" t="str">
            <v>SI</v>
          </cell>
          <cell r="AZ175">
            <v>45756</v>
          </cell>
          <cell r="BA175">
            <v>45757</v>
          </cell>
          <cell r="BB175">
            <v>45757</v>
          </cell>
          <cell r="BC175" t="str">
            <v>174 C923-2025 JUNTA DE ACCION COMUNAL DE LA VEREDA EL COMBEIMA</v>
          </cell>
          <cell r="BD175">
            <v>45757</v>
          </cell>
          <cell r="BE175">
            <v>45757</v>
          </cell>
          <cell r="BF175" t="str">
            <v>RES. 0370-2025 PAGO 1 G174 C923-2025</v>
          </cell>
          <cell r="BG175" t="str">
            <v>038_CERTIFICADO_PRIMER_PAGO_174_REG_C923-2025</v>
          </cell>
          <cell r="BH175">
            <v>45756</v>
          </cell>
          <cell r="BI175">
            <v>45768</v>
          </cell>
          <cell r="BJ175"/>
        </row>
        <row r="176">
          <cell r="D176" t="str">
            <v>C991-2025</v>
          </cell>
          <cell r="E176" t="str">
            <v>ASOCIACION FUTURO PARA LA INNOVACION Y DESARROLLO REGIONAL - ASOFIDER</v>
          </cell>
          <cell r="F176" t="str">
            <v>PRIMERA VERSIÓN DE TEJIENDO TRADICIONES: ARTESANÍAS DE SOMBRERO Y GUADUA EN LA UNIÓN, NARIÑO.</v>
          </cell>
          <cell r="G176" t="str">
            <v>DEPARTAMENTAL</v>
          </cell>
          <cell r="H176" t="str">
            <v>Eje 1. Desarrollo y fortalecimiento de proyectos culturales, artísticos o del patrimonio cultural.</v>
          </cell>
          <cell r="I176" t="str">
            <v>Técnicas y tradiciones asociadas a la fabricación de objetos artesanales</v>
          </cell>
          <cell r="J176" t="str">
            <v>Privado</v>
          </cell>
          <cell r="K176" t="str">
            <v>Personas jurídicas sin ánimo de lucro de naturaleza privada (fundaciones, asociaciones, corporaciones, organizaciones de base legalmente constituidas, entre otras).</v>
          </cell>
          <cell r="L176"/>
          <cell r="M176"/>
          <cell r="N176">
            <v>45748</v>
          </cell>
          <cell r="O176">
            <v>45808</v>
          </cell>
          <cell r="P176">
            <v>5</v>
          </cell>
          <cell r="Q176">
            <v>17974000</v>
          </cell>
          <cell r="R176"/>
          <cell r="S176">
            <v>17974000</v>
          </cell>
          <cell r="T176" t="str">
            <v>9014265729</v>
          </cell>
          <cell r="U176" t="str">
            <v>SONIA MISAIRA SOLARTE DELGADO</v>
          </cell>
          <cell r="V176" t="str">
            <v>3145208114</v>
          </cell>
          <cell r="W176" t="str">
            <v>3145208114</v>
          </cell>
          <cell r="X176" t="str">
            <v>yolandariverab2024@gmail.com</v>
          </cell>
          <cell r="Y176" t="str">
            <v>YOLANDA RIVERA BRAVO</v>
          </cell>
          <cell r="Z176" t="str">
            <v>3206791883</v>
          </cell>
          <cell r="AA176" t="str">
            <v>yolribra@gmail.com</v>
          </cell>
          <cell r="AB176" t="str">
            <v>KATHERYNE SOLANO</v>
          </cell>
          <cell r="AC176" t="str">
            <v>ksolano@mincultura.gov.co</v>
          </cell>
          <cell r="AD176">
            <v>45721</v>
          </cell>
          <cell r="AE176" t="str">
            <v>C991-2025</v>
          </cell>
          <cell r="AF176" t="str">
            <v>Ganadores 2025</v>
          </cell>
          <cell r="AG176">
            <v>45726</v>
          </cell>
          <cell r="AH176">
            <v>45730</v>
          </cell>
          <cell r="AI176" t="str">
            <v>SI</v>
          </cell>
          <cell r="AJ176" t="str">
            <v>BANCOLOMBIA S.A.</v>
          </cell>
          <cell r="AK176" t="str">
            <v>AHR</v>
          </cell>
          <cell r="AL176" t="str">
            <v>19500001988</v>
          </cell>
          <cell r="AM176"/>
          <cell r="AN176">
            <v>23</v>
          </cell>
          <cell r="AO176"/>
          <cell r="AP176" t="str">
            <v>N.A.</v>
          </cell>
          <cell r="AQ176" t="str">
            <v>N.A.</v>
          </cell>
          <cell r="AR176" t="str">
            <v>N.A.</v>
          </cell>
          <cell r="AS176" t="str">
            <v>N.A.</v>
          </cell>
          <cell r="AT176" t="str">
            <v>0370-2025</v>
          </cell>
          <cell r="AU176">
            <v>175</v>
          </cell>
          <cell r="AV176" t="str">
            <v>175_C991-2025</v>
          </cell>
          <cell r="AW176">
            <v>45747</v>
          </cell>
          <cell r="AX176">
            <v>45756</v>
          </cell>
          <cell r="AY176" t="str">
            <v>SI</v>
          </cell>
          <cell r="AZ176" t="str">
            <v>N.A.</v>
          </cell>
          <cell r="BA176" t="str">
            <v>N.A.</v>
          </cell>
          <cell r="BB176">
            <v>45757</v>
          </cell>
          <cell r="BC176" t="str">
            <v>175 C991-2025 ASOCIACION FUTURO PARA LA INNOVACION Y DESARROLLO REGIONAL - ASOFIDER</v>
          </cell>
          <cell r="BD176">
            <v>45756</v>
          </cell>
          <cell r="BE176">
            <v>45756</v>
          </cell>
          <cell r="BF176" t="str">
            <v>RES. 0370-2025 PAGO 1 G175 C991-2025</v>
          </cell>
          <cell r="BG176" t="str">
            <v>038_CERTIFICADO_PRIMER_PAGO_175_REG_C991-2025</v>
          </cell>
          <cell r="BH176">
            <v>45756</v>
          </cell>
          <cell r="BI176">
            <v>45779</v>
          </cell>
          <cell r="BJ176"/>
        </row>
        <row r="177">
          <cell r="D177" t="str">
            <v>C10401-2025</v>
          </cell>
          <cell r="E177" t="str">
            <v>FUNDACION CONOCIENDO EL PAZCIFICO COLOMBIANO</v>
          </cell>
          <cell r="F177" t="str">
            <v>FESTIVAL GASTRONOMICO SABOREANDO EL PAZCIFICO</v>
          </cell>
          <cell r="G177" t="str">
            <v>DEPARTAMENTAL</v>
          </cell>
          <cell r="H177" t="str">
            <v>Eje 1. Desarrollo y fortalecimiento de proyectos culturales, artísticos o del patrimonio cultural.</v>
          </cell>
          <cell r="I177" t="str">
            <v>Turismo cultural</v>
          </cell>
          <cell r="J177" t="str">
            <v>Privado</v>
          </cell>
          <cell r="K177" t="str">
            <v>Personas jurídicas sin ánimo de lucro de naturaleza privada (fundaciones, asociaciones, corporaciones, organizaciones de base legalmente constituidas, entre otras).</v>
          </cell>
          <cell r="L177">
            <v>45777</v>
          </cell>
          <cell r="M177">
            <v>45781</v>
          </cell>
          <cell r="N177">
            <v>45741</v>
          </cell>
          <cell r="O177">
            <v>45792</v>
          </cell>
          <cell r="P177">
            <v>5</v>
          </cell>
          <cell r="Q177">
            <v>16555000</v>
          </cell>
          <cell r="R177"/>
          <cell r="S177">
            <v>16555000</v>
          </cell>
          <cell r="T177" t="str">
            <v>9013964594</v>
          </cell>
          <cell r="U177" t="str">
            <v>LAURA INES ALVAREZ ERAZO</v>
          </cell>
          <cell r="V177" t="str">
            <v>3136229906</v>
          </cell>
          <cell r="W177" t="str">
            <v>3113644364</v>
          </cell>
          <cell r="X177" t="str">
            <v>fundacion@conociendo.co</v>
          </cell>
          <cell r="Y177" t="str">
            <v>LIDIA ALICIA GRUESO HINESTROSA</v>
          </cell>
          <cell r="Z177">
            <v>3136841022</v>
          </cell>
          <cell r="AA177" t="str">
            <v>fundacion@conociendo.co</v>
          </cell>
          <cell r="AB177" t="str">
            <v>LAURA VALENTINA SOLANILLA ESPINAL</v>
          </cell>
          <cell r="AC177" t="str">
            <v>lsolanilla@mincultura.gov.co</v>
          </cell>
          <cell r="AD177">
            <v>45721</v>
          </cell>
          <cell r="AE177" t="str">
            <v>C10401-2025</v>
          </cell>
          <cell r="AF177" t="str">
            <v>Ganadores 2025</v>
          </cell>
          <cell r="AG177">
            <v>45723</v>
          </cell>
          <cell r="AH177">
            <v>45755</v>
          </cell>
          <cell r="AI177" t="str">
            <v>SI</v>
          </cell>
          <cell r="AJ177" t="str">
            <v>BANCOLOMBIA S.A.</v>
          </cell>
          <cell r="AK177" t="str">
            <v>CRR</v>
          </cell>
          <cell r="AL177" t="str">
            <v>89400000768</v>
          </cell>
          <cell r="AM177"/>
          <cell r="AN177">
            <v>23</v>
          </cell>
          <cell r="AO177"/>
          <cell r="AP177" t="str">
            <v>N.A.</v>
          </cell>
          <cell r="AQ177" t="str">
            <v>N.A.</v>
          </cell>
          <cell r="AR177" t="str">
            <v>N.A.</v>
          </cell>
          <cell r="AS177" t="str">
            <v>N.A.</v>
          </cell>
          <cell r="AT177" t="str">
            <v>0370-2025</v>
          </cell>
          <cell r="AU177">
            <v>176</v>
          </cell>
          <cell r="AV177" t="str">
            <v>176_C10401-2025</v>
          </cell>
          <cell r="AW177">
            <v>45747</v>
          </cell>
          <cell r="AX177">
            <v>45755</v>
          </cell>
          <cell r="AY177" t="str">
            <v>SI</v>
          </cell>
          <cell r="AZ177">
            <v>45756</v>
          </cell>
          <cell r="BA177">
            <v>45768</v>
          </cell>
          <cell r="BB177">
            <v>45768</v>
          </cell>
          <cell r="BC177" t="str">
            <v>176 C10401-2025 FUNDACION CONOCIENDO EL PAZCIFICO COLOMBIANO</v>
          </cell>
          <cell r="BD177">
            <v>45762</v>
          </cell>
          <cell r="BE177">
            <v>45762</v>
          </cell>
          <cell r="BF177" t="str">
            <v>RES. 0370-2025 PAGO 1 G176 C10401-2025</v>
          </cell>
          <cell r="BG177" t="str">
            <v>038_CERTIFICADO_PRIMER_PAGO_176_REG_C10401-2025</v>
          </cell>
          <cell r="BH177">
            <v>45756</v>
          </cell>
          <cell r="BI177">
            <v>45793</v>
          </cell>
          <cell r="BJ177"/>
        </row>
        <row r="178">
          <cell r="D178" t="str">
            <v>C3515-2025</v>
          </cell>
          <cell r="E178" t="str">
            <v>RED ÉTNICA DE ESCRITORES DEL CHOCÓ</v>
          </cell>
          <cell r="F178" t="str">
            <v>FERIA DEL LIBRO DEL CHOCÓ - SEGUNDA VERSIÓN</v>
          </cell>
          <cell r="G178" t="str">
            <v>DEPARTAMENTAL</v>
          </cell>
          <cell r="H178" t="str">
            <v>Eje 1. Desarrollo y fortalecimiento de proyectos culturales, artísticos o del patrimonio cultural.</v>
          </cell>
          <cell r="I178" t="str">
            <v>Lectura, escritura y oralidad</v>
          </cell>
          <cell r="J178" t="str">
            <v>Privado</v>
          </cell>
          <cell r="K178" t="str">
            <v>Personas jurídicas sin ánimo de lucro de naturaleza privada (fundaciones, asociaciones, corporaciones, organizaciones de base legalmente constituidas, entre otras).</v>
          </cell>
          <cell r="L178">
            <v>45798</v>
          </cell>
          <cell r="M178">
            <v>45802</v>
          </cell>
          <cell r="N178">
            <v>45692</v>
          </cell>
          <cell r="O178">
            <v>45808</v>
          </cell>
          <cell r="P178">
            <v>5</v>
          </cell>
          <cell r="Q178">
            <v>25394000</v>
          </cell>
          <cell r="R178"/>
          <cell r="S178">
            <v>25394000</v>
          </cell>
          <cell r="T178">
            <v>9015897179</v>
          </cell>
          <cell r="U178" t="str">
            <v>SUSANA MARIA MORENO PALACIOS</v>
          </cell>
          <cell r="V178" t="str">
            <v>6046726548</v>
          </cell>
          <cell r="W178" t="str">
            <v>3113767286</v>
          </cell>
          <cell r="X178" t="str">
            <v>redetnicadeescritoresdelchoco@gmail.com</v>
          </cell>
          <cell r="Y178" t="str">
            <v>SUSANA MARIA MORENO PALACIOS</v>
          </cell>
          <cell r="Z178" t="str">
            <v>3113767286</v>
          </cell>
          <cell r="AA178" t="str">
            <v>susanmopa28@yahoo.com</v>
          </cell>
          <cell r="AB178" t="str">
            <v>LAURA VANESSA PUENTES HERNÁNDEZ</v>
          </cell>
          <cell r="AC178" t="str">
            <v>lvpuentes@mincultura.gov.co</v>
          </cell>
          <cell r="AD178">
            <v>45721</v>
          </cell>
          <cell r="AE178" t="str">
            <v>C3515-2025</v>
          </cell>
          <cell r="AF178" t="str">
            <v>Ganadores 2025</v>
          </cell>
          <cell r="AG178">
            <v>45722</v>
          </cell>
          <cell r="AH178">
            <v>45728</v>
          </cell>
          <cell r="AI178" t="str">
            <v>SI</v>
          </cell>
          <cell r="AJ178" t="str">
            <v>BANCOLOMBIA S.A.</v>
          </cell>
          <cell r="AK178" t="str">
            <v>AHR</v>
          </cell>
          <cell r="AL178" t="str">
            <v>53600007534</v>
          </cell>
          <cell r="AM178"/>
          <cell r="AN178">
            <v>14</v>
          </cell>
          <cell r="AO178"/>
          <cell r="AP178" t="str">
            <v>N.A.</v>
          </cell>
          <cell r="AQ178" t="str">
            <v>N.A.</v>
          </cell>
          <cell r="AR178" t="str">
            <v>N.A.</v>
          </cell>
          <cell r="AS178" t="str">
            <v>N.A.</v>
          </cell>
          <cell r="AT178" t="str">
            <v>0370-2025</v>
          </cell>
          <cell r="AU178">
            <v>177</v>
          </cell>
          <cell r="AV178" t="str">
            <v>177_C3515-2025</v>
          </cell>
          <cell r="AW178">
            <v>45747</v>
          </cell>
          <cell r="AX178">
            <v>45749</v>
          </cell>
          <cell r="AY178" t="str">
            <v>SI</v>
          </cell>
          <cell r="AZ178">
            <v>45751</v>
          </cell>
          <cell r="BA178">
            <v>45767</v>
          </cell>
          <cell r="BB178">
            <v>45757</v>
          </cell>
          <cell r="BC178" t="str">
            <v>177 C3515-2025 RED ÉTNICA DE ESCRITORES DEL CHOCÓ</v>
          </cell>
          <cell r="BD178">
            <v>45748</v>
          </cell>
          <cell r="BE178">
            <v>45748</v>
          </cell>
          <cell r="BF178" t="str">
            <v>RES. 0370-2025 PAGO 1 G177 C3515-2025</v>
          </cell>
          <cell r="BG178" t="str">
            <v>038_CERTIFICADO_PRIMER_PAGO_177_REG_C3515-2025</v>
          </cell>
          <cell r="BH178">
            <v>45756</v>
          </cell>
          <cell r="BI178">
            <v>45768</v>
          </cell>
          <cell r="BJ178"/>
        </row>
        <row r="179">
          <cell r="D179" t="str">
            <v>C5670-2025</v>
          </cell>
          <cell r="E179" t="str">
            <v>JUNTA DE ACION COMUNAL LA COROZA</v>
          </cell>
          <cell r="F179" t="str">
            <v>SABERES CON SABORES.</v>
          </cell>
          <cell r="G179" t="str">
            <v>DEPARTAMENTAL</v>
          </cell>
          <cell r="H179" t="str">
            <v>Eje 1. Desarrollo y fortalecimiento de proyectos culturales, artísticos o del patrimonio cultural.</v>
          </cell>
          <cell r="I179" t="str">
            <v>Patrimonio cultural asociado a la producción tradicional y propia (agropecuaria, forestal, pesquera, recolección de productos silvestres y sistemas comunitarios de intercambio)</v>
          </cell>
          <cell r="J179" t="str">
            <v>Privado</v>
          </cell>
          <cell r="K179" t="str">
            <v>Organismos de acción comunal (Junta de Acción Comunal, Junta de Vivienda Comunitaria, Asociación de Juntas de Acción Comunal, Federaciones de Acción Comunal y Confederación Nacional de Acción Comunal)</v>
          </cell>
          <cell r="L179">
            <v>45779</v>
          </cell>
          <cell r="M179">
            <v>45781</v>
          </cell>
          <cell r="N179">
            <v>45703</v>
          </cell>
          <cell r="O179">
            <v>45781</v>
          </cell>
          <cell r="P179">
            <v>5</v>
          </cell>
          <cell r="Q179">
            <v>16852000</v>
          </cell>
          <cell r="R179"/>
          <cell r="S179">
            <v>16852000</v>
          </cell>
          <cell r="T179">
            <v>9015894665</v>
          </cell>
          <cell r="U179" t="str">
            <v>MARIO JAVIER TIRADO REYES</v>
          </cell>
          <cell r="V179" t="str">
            <v>3107108462</v>
          </cell>
          <cell r="W179" t="str">
            <v>3107108462</v>
          </cell>
          <cell r="X179" t="str">
            <v>jaccoroza0033@gmail.com</v>
          </cell>
          <cell r="Y179" t="str">
            <v>MARIO JAVIER TIRADO REYES</v>
          </cell>
          <cell r="Z179" t="str">
            <v>3107108462</v>
          </cell>
          <cell r="AA179" t="str">
            <v>jaccoroza0033@gmail.com</v>
          </cell>
          <cell r="AB179" t="str">
            <v>LEIDY JAZMIN BUITRAGO CAPERA</v>
          </cell>
          <cell r="AC179" t="str">
            <v>lbuitragoc@mincultura.gov.co</v>
          </cell>
          <cell r="AD179">
            <v>45721</v>
          </cell>
          <cell r="AE179" t="str">
            <v>C5670-2025</v>
          </cell>
          <cell r="AF179" t="str">
            <v>Ganadores 2025</v>
          </cell>
          <cell r="AG179">
            <v>45726</v>
          </cell>
          <cell r="AH179">
            <v>45729</v>
          </cell>
          <cell r="AI179" t="str">
            <v>SI</v>
          </cell>
          <cell r="AJ179" t="str">
            <v>BANCOLOMBIA S.A.</v>
          </cell>
          <cell r="AK179" t="str">
            <v>AHR</v>
          </cell>
          <cell r="AL179" t="str">
            <v>6810001290</v>
          </cell>
          <cell r="AM179"/>
          <cell r="AN179">
            <v>15</v>
          </cell>
          <cell r="AO179"/>
          <cell r="AP179" t="str">
            <v>N.A.</v>
          </cell>
          <cell r="AQ179" t="str">
            <v>N.A.</v>
          </cell>
          <cell r="AR179" t="str">
            <v>N.A.</v>
          </cell>
          <cell r="AS179" t="str">
            <v>N.A.</v>
          </cell>
          <cell r="AT179" t="str">
            <v>0370-2025</v>
          </cell>
          <cell r="AU179">
            <v>178</v>
          </cell>
          <cell r="AV179" t="str">
            <v>178_C5670-2025</v>
          </cell>
          <cell r="AW179">
            <v>45747</v>
          </cell>
          <cell r="AX179">
            <v>45755</v>
          </cell>
          <cell r="AY179" t="str">
            <v>SI</v>
          </cell>
          <cell r="AZ179"/>
          <cell r="BA179"/>
          <cell r="BB179">
            <v>45756</v>
          </cell>
          <cell r="BC179" t="str">
            <v>178 C5670-2025 JUNTA DE ACION COMUNAL LA COROZA</v>
          </cell>
          <cell r="BD179">
            <v>45754</v>
          </cell>
          <cell r="BE179">
            <v>45754</v>
          </cell>
          <cell r="BF179" t="str">
            <v>RES. 0370-2025 PAGO 1 G178 C5670-2025</v>
          </cell>
          <cell r="BG179" t="str">
            <v>038_CERTIFICADO_PRIMER_PAGO_178_REG_C5670-2025</v>
          </cell>
          <cell r="BH179">
            <v>45756</v>
          </cell>
          <cell r="BI179">
            <v>45768</v>
          </cell>
          <cell r="BJ179"/>
        </row>
        <row r="180">
          <cell r="D180" t="str">
            <v>C6674-2025</v>
          </cell>
          <cell r="E180" t="str">
            <v>FUNDACION OTRO SUR</v>
          </cell>
          <cell r="F180" t="str">
            <v>VI MUESTRA ITINERANTE DE CINE AFRICANO MUICA</v>
          </cell>
          <cell r="G180" t="str">
            <v>DEPARTAMENTAL</v>
          </cell>
          <cell r="H180" t="str">
            <v>Eje 1. Desarrollo y fortalecimiento de proyectos culturales, artísticos o del patrimonio cultural.</v>
          </cell>
          <cell r="I180" t="str">
            <v>Audiovisuales</v>
          </cell>
          <cell r="J180" t="str">
            <v>Privado</v>
          </cell>
          <cell r="K180" t="str">
            <v>Personas jurídicas sin ánimo de lucro de naturaleza privada (fundaciones, asociaciones, corporaciones, organizaciones de base legalmente constituidas, entre otras).</v>
          </cell>
          <cell r="L180">
            <v>45778</v>
          </cell>
          <cell r="M180">
            <v>45808</v>
          </cell>
          <cell r="N180">
            <v>45670</v>
          </cell>
          <cell r="O180">
            <v>45823</v>
          </cell>
          <cell r="P180">
            <v>5</v>
          </cell>
          <cell r="Q180">
            <v>21275000</v>
          </cell>
          <cell r="R180"/>
          <cell r="S180">
            <v>21275000</v>
          </cell>
          <cell r="T180" t="str">
            <v>9009795989</v>
          </cell>
          <cell r="U180" t="str">
            <v>MONICA ALEXANDRA GONZALEZ LIBERATO</v>
          </cell>
          <cell r="V180" t="str">
            <v>6012283862</v>
          </cell>
          <cell r="W180" t="str">
            <v>3193191936</v>
          </cell>
          <cell r="X180" t="str">
            <v>contacto.otrosur@gmail.com</v>
          </cell>
          <cell r="Y180" t="str">
            <v>SALYM FAYAD MAYORGA</v>
          </cell>
          <cell r="Z180" t="str">
            <v>27785172132</v>
          </cell>
          <cell r="AA180" t="str">
            <v>salymfayad@yahoo.com</v>
          </cell>
          <cell r="AB180" t="str">
            <v>MARIA CRISTINA MORALES</v>
          </cell>
          <cell r="AC180" t="str">
            <v>fmorales@mincultura.gov.co</v>
          </cell>
          <cell r="AD180">
            <v>45721</v>
          </cell>
          <cell r="AE180" t="str">
            <v>C6674-2025</v>
          </cell>
          <cell r="AF180" t="str">
            <v>Ganadores 2025</v>
          </cell>
          <cell r="AG180">
            <v>45723</v>
          </cell>
          <cell r="AH180">
            <v>45730</v>
          </cell>
          <cell r="AI180" t="str">
            <v>SI</v>
          </cell>
          <cell r="AJ180" t="str">
            <v>BANCOLOMBIA S.A.</v>
          </cell>
          <cell r="AK180" t="str">
            <v>AHR</v>
          </cell>
          <cell r="AL180" t="str">
            <v>60581602246</v>
          </cell>
          <cell r="AM180"/>
          <cell r="AN180">
            <v>6</v>
          </cell>
          <cell r="AO180"/>
          <cell r="AP180" t="str">
            <v>N.A.</v>
          </cell>
          <cell r="AQ180" t="str">
            <v>N.A.</v>
          </cell>
          <cell r="AR180" t="str">
            <v>N.A.</v>
          </cell>
          <cell r="AS180" t="str">
            <v>N.A.</v>
          </cell>
          <cell r="AT180" t="str">
            <v>0370-2025</v>
          </cell>
          <cell r="AU180">
            <v>179</v>
          </cell>
          <cell r="AV180" t="str">
            <v>179_C6674-2025</v>
          </cell>
          <cell r="AW180">
            <v>45747</v>
          </cell>
          <cell r="AX180">
            <v>45756</v>
          </cell>
          <cell r="AY180" t="str">
            <v>SI</v>
          </cell>
          <cell r="AZ180">
            <v>45758</v>
          </cell>
          <cell r="BA180">
            <v>45761</v>
          </cell>
          <cell r="BB180">
            <v>45762</v>
          </cell>
          <cell r="BC180" t="str">
            <v>179 C6674-2025 FUNDACION OTRO SUR</v>
          </cell>
          <cell r="BD180">
            <v>45756</v>
          </cell>
          <cell r="BE180">
            <v>45756</v>
          </cell>
          <cell r="BF180" t="str">
            <v>RES. 0370-2025 PAGO 1 G179 C6674-2025</v>
          </cell>
          <cell r="BG180" t="str">
            <v>038_CERTIFICADO_PRIMER_PAGO_179_REG_C6674-2025</v>
          </cell>
          <cell r="BH180">
            <v>45756</v>
          </cell>
          <cell r="BI180">
            <v>45826</v>
          </cell>
          <cell r="BJ180"/>
        </row>
        <row r="181">
          <cell r="D181" t="str">
            <v>C1406-2025</v>
          </cell>
          <cell r="E181" t="str">
            <v>FUNDACIÓN VIBRARTE</v>
          </cell>
          <cell r="F181" t="str">
            <v>PINTUMÚSICA 2025</v>
          </cell>
          <cell r="G181" t="str">
            <v>DEPARTAMENTAL</v>
          </cell>
          <cell r="H181" t="str">
            <v>Eje 1. Desarrollo y fortalecimiento de proyectos culturales, artísticos o del patrimonio cultural.</v>
          </cell>
          <cell r="I181" t="str">
            <v>Artes plásticas y visuales</v>
          </cell>
          <cell r="J181" t="str">
            <v>Privado</v>
          </cell>
          <cell r="K181" t="str">
            <v>Personas jurídicas sin ánimo de lucro de naturaleza privada (fundaciones, asociaciones, corporaciones, organizaciones de base legalmente constituidas, entre otras).</v>
          </cell>
          <cell r="L181"/>
          <cell r="M181"/>
          <cell r="N181">
            <v>45748</v>
          </cell>
          <cell r="O181">
            <v>45808</v>
          </cell>
          <cell r="P181">
            <v>5</v>
          </cell>
          <cell r="Q181">
            <v>21140000</v>
          </cell>
          <cell r="R181"/>
          <cell r="S181">
            <v>21140000</v>
          </cell>
          <cell r="T181" t="str">
            <v>9003844789</v>
          </cell>
          <cell r="U181" t="str">
            <v>JUAN VICENTE CALERO URREGO</v>
          </cell>
          <cell r="V181" t="str">
            <v>3172757747</v>
          </cell>
          <cell r="W181" t="str">
            <v>3172757747</v>
          </cell>
          <cell r="X181" t="str">
            <v>juancalero@fundacionvibrarte.com</v>
          </cell>
          <cell r="Y181" t="str">
            <v>JUAN VICENTE CALERO URREGO</v>
          </cell>
          <cell r="Z181" t="str">
            <v>3172757747</v>
          </cell>
          <cell r="AA181" t="str">
            <v>juancalero@fundacionvibrarte.com</v>
          </cell>
          <cell r="AB181" t="str">
            <v>NICÓLAS HERNÁNDEZ</v>
          </cell>
          <cell r="AC181" t="str">
            <v>nhernandezn@mincultura.gov.co</v>
          </cell>
          <cell r="AD181">
            <v>45721</v>
          </cell>
          <cell r="AE181" t="str">
            <v>C1406-2025</v>
          </cell>
          <cell r="AF181" t="str">
            <v>Ganadores 2025</v>
          </cell>
          <cell r="AG181">
            <v>45723</v>
          </cell>
          <cell r="AH181">
            <v>45733</v>
          </cell>
          <cell r="AI181" t="str">
            <v>SI</v>
          </cell>
          <cell r="AJ181" t="str">
            <v>BANCOOMEVA</v>
          </cell>
          <cell r="AK181" t="str">
            <v>AHR</v>
          </cell>
          <cell r="AL181" t="str">
            <v>040200503701</v>
          </cell>
          <cell r="AM181"/>
          <cell r="AN181">
            <v>31</v>
          </cell>
          <cell r="AO181"/>
          <cell r="AP181" t="str">
            <v>N.A.</v>
          </cell>
          <cell r="AQ181" t="str">
            <v>N.A.</v>
          </cell>
          <cell r="AR181" t="str">
            <v>N.A.</v>
          </cell>
          <cell r="AS181" t="str">
            <v>N.A.</v>
          </cell>
          <cell r="AT181" t="str">
            <v>0370-2025</v>
          </cell>
          <cell r="AU181">
            <v>180</v>
          </cell>
          <cell r="AV181" t="str">
            <v>180_C1406-2025</v>
          </cell>
          <cell r="AW181">
            <v>45747</v>
          </cell>
          <cell r="AX181">
            <v>45754</v>
          </cell>
          <cell r="AY181" t="str">
            <v>SI</v>
          </cell>
          <cell r="AZ181">
            <v>45806</v>
          </cell>
          <cell r="BA181">
            <v>45806</v>
          </cell>
          <cell r="BB181">
            <v>45779</v>
          </cell>
          <cell r="BC181" t="str">
            <v>180 C1406-2025 FUNDACIÓN VIBRARTE</v>
          </cell>
          <cell r="BD181"/>
          <cell r="BE181"/>
          <cell r="BF181" t="str">
            <v>RES. 0370-2025 PAGO 1 G180 C1406-2025</v>
          </cell>
          <cell r="BG181" t="str">
            <v>038_CERTIFICADO_PRIMER_PAGO_180_REG_C1406-2025</v>
          </cell>
          <cell r="BH181">
            <v>45756</v>
          </cell>
          <cell r="BI181">
            <v>45785</v>
          </cell>
          <cell r="BJ181"/>
        </row>
        <row r="182">
          <cell r="D182" t="str">
            <v>C9629-2025</v>
          </cell>
          <cell r="E182" t="str">
            <v>FUNDACION M.A CREATIVOS</v>
          </cell>
          <cell r="F182" t="str">
            <v>FESTIVAL CINEPUEBLO</v>
          </cell>
          <cell r="G182" t="str">
            <v>DEPARTAMENTAL</v>
          </cell>
          <cell r="H182" t="str">
            <v>Eje 1. Desarrollo y fortalecimiento de proyectos culturales, artísticos o del patrimonio cultural.</v>
          </cell>
          <cell r="I182" t="str">
            <v>Audiovisuales</v>
          </cell>
          <cell r="J182" t="str">
            <v>Privado</v>
          </cell>
          <cell r="K182" t="str">
            <v>Personas jurídicas sin ánimo de lucro de naturaleza privada (fundaciones, asociaciones, corporaciones, organizaciones de base legalmente constituidas, entre otras).</v>
          </cell>
          <cell r="L182">
            <v>45689</v>
          </cell>
          <cell r="M182">
            <v>45808</v>
          </cell>
          <cell r="N182">
            <v>45658</v>
          </cell>
          <cell r="O182">
            <v>45869</v>
          </cell>
          <cell r="P182">
            <v>5</v>
          </cell>
          <cell r="Q182">
            <v>21866000</v>
          </cell>
          <cell r="R182"/>
          <cell r="S182">
            <v>21866000</v>
          </cell>
          <cell r="T182" t="str">
            <v>9018457217</v>
          </cell>
          <cell r="U182" t="str">
            <v>ISABEL CRISTINA CASALINS FONTALVO</v>
          </cell>
          <cell r="V182">
            <v>3212158684</v>
          </cell>
          <cell r="W182" t="str">
            <v>3042767692</v>
          </cell>
          <cell r="X182" t="str">
            <v>m.acreativoscol@gmail.com</v>
          </cell>
          <cell r="Y182" t="str">
            <v>ISABEL CRISTINA CASALINS FONTALVO</v>
          </cell>
          <cell r="Z182" t="str">
            <v>3042767692</v>
          </cell>
          <cell r="AA182" t="str">
            <v>m.acreativoscol@gmail.com</v>
          </cell>
          <cell r="AB182" t="str">
            <v>NICÓLAS RODRÍGUEZ</v>
          </cell>
          <cell r="AC182" t="str">
            <v>nrodriguezd@mincultura.gov.co</v>
          </cell>
          <cell r="AD182">
            <v>45721</v>
          </cell>
          <cell r="AE182" t="str">
            <v>C9629-2025</v>
          </cell>
          <cell r="AF182" t="str">
            <v>Ganadores 2025</v>
          </cell>
          <cell r="AG182">
            <v>45727</v>
          </cell>
          <cell r="AH182">
            <v>45750</v>
          </cell>
          <cell r="AI182" t="str">
            <v>SI</v>
          </cell>
          <cell r="AJ182" t="str">
            <v>BANCOLOMBIA S.A.</v>
          </cell>
          <cell r="AK182" t="str">
            <v>AHR</v>
          </cell>
          <cell r="AL182" t="str">
            <v>43400007848</v>
          </cell>
          <cell r="AM182"/>
          <cell r="AN182">
            <v>5</v>
          </cell>
          <cell r="AO182" t="str">
            <v>No encontre secop</v>
          </cell>
          <cell r="AP182" t="str">
            <v>N.A.</v>
          </cell>
          <cell r="AQ182" t="str">
            <v>N.A.</v>
          </cell>
          <cell r="AR182" t="str">
            <v>N.A.</v>
          </cell>
          <cell r="AS182" t="str">
            <v>N.A.</v>
          </cell>
          <cell r="AT182" t="str">
            <v>0370-2025</v>
          </cell>
          <cell r="AU182">
            <v>181</v>
          </cell>
          <cell r="AV182" t="str">
            <v>181_C9629-2025</v>
          </cell>
          <cell r="AW182">
            <v>45747</v>
          </cell>
          <cell r="AX182">
            <v>45790</v>
          </cell>
          <cell r="AY182" t="str">
            <v>SI</v>
          </cell>
          <cell r="AZ182">
            <v>45790</v>
          </cell>
          <cell r="BA182">
            <v>45790</v>
          </cell>
          <cell r="BB182">
            <v>45790</v>
          </cell>
          <cell r="BC182" t="str">
            <v>181 C9629-2025 FUNDACION M.A CREATIVOS</v>
          </cell>
          <cell r="BD182"/>
          <cell r="BE182"/>
          <cell r="BF182" t="str">
            <v>RES. 0370-2025 PAGO 1 G181 C9629-2025</v>
          </cell>
          <cell r="BG182" t="str">
            <v>038_CERTIFICADO_PRIMER_PAGO_181_REG_C9629-2025</v>
          </cell>
          <cell r="BH182">
            <v>45756</v>
          </cell>
          <cell r="BI182">
            <v>45799</v>
          </cell>
          <cell r="BJ182" t="str">
            <v xml:space="preserve">a la espera de recibo para pago de poliza renuncia a terminos firma poliza </v>
          </cell>
        </row>
        <row r="183">
          <cell r="D183" t="str">
            <v>C4212-2025</v>
          </cell>
          <cell r="E183" t="str">
            <v>JUNTA DE ACCION COMUNAL DE UVALES</v>
          </cell>
          <cell r="F183" t="str">
            <v>RUTA CULTURAL CAFETERA</v>
          </cell>
          <cell r="G183" t="str">
            <v>DEPARTAMENTAL</v>
          </cell>
          <cell r="H183" t="str">
            <v>Eje 1. Desarrollo y fortalecimiento de proyectos culturales, artísticos o del patrimonio cultural.</v>
          </cell>
          <cell r="I183" t="str">
            <v>Turismo cultural</v>
          </cell>
          <cell r="J183" t="str">
            <v>Privado</v>
          </cell>
          <cell r="K183" t="str">
            <v>Organismos de acción comunal (Junta de Acción Comunal, Junta de Vivienda Comunitaria, Asociación de Juntas de Acción Comunal, Federaciones de Acción Comunal y Confederación Nacional de Acción Comunal)</v>
          </cell>
          <cell r="L183">
            <v>45787</v>
          </cell>
          <cell r="M183">
            <v>45788</v>
          </cell>
          <cell r="N183">
            <v>45717</v>
          </cell>
          <cell r="O183">
            <v>45869</v>
          </cell>
          <cell r="P183">
            <v>5</v>
          </cell>
          <cell r="Q183">
            <v>17882000</v>
          </cell>
          <cell r="R183"/>
          <cell r="S183">
            <v>17882000</v>
          </cell>
          <cell r="T183" t="str">
            <v>8170057369</v>
          </cell>
          <cell r="U183" t="str">
            <v>XIMENA SARRIA OLAVE</v>
          </cell>
          <cell r="V183" t="str">
            <v>03113967147</v>
          </cell>
          <cell r="W183" t="str">
            <v>3113967147</v>
          </cell>
          <cell r="X183" t="str">
            <v>jacuvales@gmail.com</v>
          </cell>
          <cell r="Y183" t="str">
            <v>XIMENA SARRIA OLAVE</v>
          </cell>
          <cell r="Z183" t="str">
            <v>3113967147</v>
          </cell>
          <cell r="AA183" t="str">
            <v>jacuvales@gmail.com</v>
          </cell>
          <cell r="AB183" t="str">
            <v>OSCAR RESTREPO ERAZO</v>
          </cell>
          <cell r="AC183" t="str">
            <v>orestrepo@mincultura.gov.co</v>
          </cell>
          <cell r="AD183">
            <v>45721</v>
          </cell>
          <cell r="AE183" t="str">
            <v>C4212-2025</v>
          </cell>
          <cell r="AF183" t="str">
            <v>Ganadores 2025</v>
          </cell>
          <cell r="AG183">
            <v>45733</v>
          </cell>
          <cell r="AH183">
            <v>45737</v>
          </cell>
          <cell r="AI183" t="str">
            <v>SI</v>
          </cell>
          <cell r="AJ183" t="str">
            <v>BANCO AGRARIO DE COLOMBIA S.A.</v>
          </cell>
          <cell r="AK183" t="str">
            <v>AHR</v>
          </cell>
          <cell r="AL183" t="str">
            <v>469220037043</v>
          </cell>
          <cell r="AM183"/>
          <cell r="AN183">
            <v>12</v>
          </cell>
          <cell r="AO183"/>
          <cell r="AP183" t="str">
            <v>N.A.</v>
          </cell>
          <cell r="AQ183" t="str">
            <v>N.A.</v>
          </cell>
          <cell r="AR183" t="str">
            <v>N.A.</v>
          </cell>
          <cell r="AS183" t="str">
            <v>N.A.</v>
          </cell>
          <cell r="AT183" t="str">
            <v>0370-2025</v>
          </cell>
          <cell r="AU183">
            <v>182</v>
          </cell>
          <cell r="AV183" t="str">
            <v>182_C4212-2025</v>
          </cell>
          <cell r="AW183">
            <v>45747</v>
          </cell>
          <cell r="AX183">
            <v>45757</v>
          </cell>
          <cell r="AY183" t="str">
            <v>SI</v>
          </cell>
          <cell r="AZ183"/>
          <cell r="BA183"/>
          <cell r="BB183">
            <v>45757</v>
          </cell>
          <cell r="BC183" t="str">
            <v>182 C4212-2025 JUNTA DE ACCION COMUNAL DE UVALES</v>
          </cell>
          <cell r="BD183" t="str">
            <v>07/042025</v>
          </cell>
          <cell r="BE183">
            <v>45754</v>
          </cell>
          <cell r="BF183" t="str">
            <v>RES. 0370-2025 PAGO 1 G182 C4212-2025</v>
          </cell>
          <cell r="BG183" t="str">
            <v>038_CERTIFICADO_PRIMER_PAGO_182_REG_C4212-2025</v>
          </cell>
          <cell r="BH183">
            <v>45756</v>
          </cell>
          <cell r="BI183">
            <v>45785</v>
          </cell>
          <cell r="BJ183"/>
        </row>
        <row r="184">
          <cell r="D184" t="str">
            <v>C4424-2025</v>
          </cell>
          <cell r="E184" t="str">
            <v>CORPORACIÓN SOCIAL Y CULTURAL PASOS</v>
          </cell>
          <cell r="F184" t="str">
            <v>SOMOS ARTE</v>
          </cell>
          <cell r="G184" t="str">
            <v>DEPARTAMENTAL</v>
          </cell>
          <cell r="H184" t="str">
            <v>Eje 1. Desarrollo y fortalecimiento de proyectos culturales, artísticos o del patrimonio cultural.</v>
          </cell>
          <cell r="I184" t="str">
            <v>Danza</v>
          </cell>
          <cell r="J184" t="str">
            <v>Privado</v>
          </cell>
          <cell r="K184" t="str">
            <v>Personas jurídicas sin ánimo de lucro de naturaleza privada (fundaciones, asociaciones, corporaciones, organizaciones de base legalmente constituidas, entre otras).</v>
          </cell>
          <cell r="L184"/>
          <cell r="M184"/>
          <cell r="N184">
            <v>45731</v>
          </cell>
          <cell r="O184">
            <v>45801</v>
          </cell>
          <cell r="P184">
            <v>5</v>
          </cell>
          <cell r="Q184">
            <v>25813000</v>
          </cell>
          <cell r="R184"/>
          <cell r="S184">
            <v>25813000</v>
          </cell>
          <cell r="T184">
            <v>9014102240</v>
          </cell>
          <cell r="U184" t="str">
            <v>YESNY ISABEL ALVAREZ PADILLA</v>
          </cell>
          <cell r="V184" t="str">
            <v>3136980346</v>
          </cell>
          <cell r="W184" t="str">
            <v>3136980346</v>
          </cell>
          <cell r="X184" t="str">
            <v>corporacionsocialculturalpasos@gmail.com</v>
          </cell>
          <cell r="Y184" t="str">
            <v>JAVIER FERNANDO HERNANDEZ MARTINEZ</v>
          </cell>
          <cell r="Z184" t="str">
            <v>3138561089</v>
          </cell>
          <cell r="AA184" t="str">
            <v>javierhernandezmartinez10@gmail.com</v>
          </cell>
          <cell r="AB184" t="str">
            <v>SANTIAGO USTARIZ</v>
          </cell>
          <cell r="AC184" t="str">
            <v>sustariz@mincultura.gov.co</v>
          </cell>
          <cell r="AD184">
            <v>45721</v>
          </cell>
          <cell r="AE184" t="str">
            <v>C4424-2025</v>
          </cell>
          <cell r="AF184" t="str">
            <v>Ganadores 2025</v>
          </cell>
          <cell r="AG184">
            <v>45723</v>
          </cell>
          <cell r="AH184"/>
          <cell r="AI184" t="str">
            <v>SI</v>
          </cell>
          <cell r="AJ184" t="str">
            <v>BANCOLOMBIA S.A.</v>
          </cell>
          <cell r="AK184" t="str">
            <v>AHR</v>
          </cell>
          <cell r="AL184" t="str">
            <v>50600001621</v>
          </cell>
          <cell r="AM184"/>
          <cell r="AN184">
            <v>29</v>
          </cell>
          <cell r="AO184"/>
          <cell r="AP184" t="str">
            <v>N.A.</v>
          </cell>
          <cell r="AQ184" t="str">
            <v>N.A.</v>
          </cell>
          <cell r="AR184" t="str">
            <v>N.A.</v>
          </cell>
          <cell r="AS184" t="str">
            <v>N.A.</v>
          </cell>
          <cell r="AT184" t="str">
            <v>0370-2025</v>
          </cell>
          <cell r="AU184">
            <v>183</v>
          </cell>
          <cell r="AV184" t="str">
            <v>183_C4424-2025</v>
          </cell>
          <cell r="AW184">
            <v>45747</v>
          </cell>
          <cell r="AX184">
            <v>45751</v>
          </cell>
          <cell r="AY184" t="str">
            <v>SI</v>
          </cell>
          <cell r="AZ184"/>
          <cell r="BA184"/>
          <cell r="BB184">
            <v>45751</v>
          </cell>
          <cell r="BC184" t="str">
            <v>183 C4424-2025 CORPORACIÓN SOCIAL Y CULTURAL PASOS</v>
          </cell>
          <cell r="BD184">
            <v>45748</v>
          </cell>
          <cell r="BE184">
            <v>45748</v>
          </cell>
          <cell r="BF184" t="str">
            <v>RES. 0370-2025 PAGO 1 G183 C4424-2025</v>
          </cell>
          <cell r="BG184" t="str">
            <v>038_CERTIFICADO_PRIMER_PAGO_183_REG_C4424-2025</v>
          </cell>
          <cell r="BH184">
            <v>45756</v>
          </cell>
          <cell r="BI184">
            <v>45758</v>
          </cell>
          <cell r="BJ184"/>
        </row>
        <row r="185">
          <cell r="D185" t="str">
            <v>C6606-2025</v>
          </cell>
          <cell r="E185" t="str">
            <v>FUNDACIÓN CULTURAL Y SOCIAL DEL PACIFICO COLOMBIANO</v>
          </cell>
          <cell r="F185" t="str">
            <v>VOCES Y TRADICIONES EN HONOR A LA VIRGEN DE FATIMA, FOMENTANDO EL RESCATE DE LAS EXPRESIONES ORALES EN LA COMUNIDAD DE TUADO</v>
          </cell>
          <cell r="G185" t="str">
            <v>DEPARTAMENTAL</v>
          </cell>
          <cell r="H185" t="str">
            <v>Eje 1. Desarrollo y fortalecimiento de proyectos culturales, artísticos o del patrimonio cultural.</v>
          </cell>
          <cell r="I185" t="str">
            <v>Actos festivos y lúdicos</v>
          </cell>
          <cell r="J185" t="str">
            <v>Privado</v>
          </cell>
          <cell r="K185" t="str">
            <v>Personas jurídicas sin ánimo de lucro de naturaleza privada (fundaciones, asociaciones, corporaciones, organizaciones de base legalmente constituidas, entre otras).</v>
          </cell>
          <cell r="L185">
            <v>45789</v>
          </cell>
          <cell r="M185">
            <v>45789</v>
          </cell>
          <cell r="N185">
            <v>45759</v>
          </cell>
          <cell r="O185">
            <v>45820</v>
          </cell>
          <cell r="P185">
            <v>5</v>
          </cell>
          <cell r="Q185">
            <v>25102000</v>
          </cell>
          <cell r="R185"/>
          <cell r="S185">
            <v>25102000</v>
          </cell>
          <cell r="T185" t="str">
            <v>9011153941</v>
          </cell>
          <cell r="U185" t="str">
            <v>MAXIMO ROMAÑA RUBIO</v>
          </cell>
          <cell r="V185" t="str">
            <v>3234570550</v>
          </cell>
          <cell r="W185" t="str">
            <v>3234570550</v>
          </cell>
          <cell r="X185" t="str">
            <v>la.garejocasty@gmail.com</v>
          </cell>
          <cell r="Y185" t="str">
            <v>CASTY ALDAHIR LAGAREJO MORENO</v>
          </cell>
          <cell r="Z185" t="str">
            <v>3146008516</v>
          </cell>
          <cell r="AA185" t="str">
            <v>lagarejocasty@gmail.com</v>
          </cell>
          <cell r="AB185" t="str">
            <v>ANDREA YATE</v>
          </cell>
          <cell r="AC185" t="str">
            <v>ayate@mincultura.gov.co</v>
          </cell>
          <cell r="AD185">
            <v>45721</v>
          </cell>
          <cell r="AE185" t="str">
            <v>C6606-2025</v>
          </cell>
          <cell r="AF185" t="str">
            <v>Ganadores 2025</v>
          </cell>
          <cell r="AG185">
            <v>45723</v>
          </cell>
          <cell r="AH185">
            <v>45733</v>
          </cell>
          <cell r="AI185" t="str">
            <v>SI</v>
          </cell>
          <cell r="AJ185" t="str">
            <v>BANCO POPULAR S. A.</v>
          </cell>
          <cell r="AK185" t="str">
            <v>CRR</v>
          </cell>
          <cell r="AL185" t="str">
            <v>110380132340</v>
          </cell>
          <cell r="AM185"/>
          <cell r="AN185">
            <v>14</v>
          </cell>
          <cell r="AO185"/>
          <cell r="AP185" t="str">
            <v>N.A.</v>
          </cell>
          <cell r="AQ185" t="str">
            <v>N.A.</v>
          </cell>
          <cell r="AR185" t="str">
            <v>N.A.</v>
          </cell>
          <cell r="AS185" t="str">
            <v>N.A.</v>
          </cell>
          <cell r="AT185" t="str">
            <v>0370-2025</v>
          </cell>
          <cell r="AU185">
            <v>184</v>
          </cell>
          <cell r="AV185" t="str">
            <v>184_C6606-2025</v>
          </cell>
          <cell r="AW185">
            <v>45747</v>
          </cell>
          <cell r="AX185">
            <v>45757</v>
          </cell>
          <cell r="AY185" t="str">
            <v>SI</v>
          </cell>
          <cell r="AZ185">
            <v>45757</v>
          </cell>
          <cell r="BA185">
            <v>45762</v>
          </cell>
          <cell r="BB185">
            <v>45771</v>
          </cell>
          <cell r="BC185" t="str">
            <v>184 C6606-2025 FUNDACIÓN CULTURAL Y SOCIAL DEL PACIFICO COLOMBIANO</v>
          </cell>
          <cell r="BD185">
            <v>45756</v>
          </cell>
          <cell r="BE185">
            <v>45748</v>
          </cell>
          <cell r="BF185" t="str">
            <v>RES. 0370-2025 PAGO 1 G184 C6606-2025</v>
          </cell>
          <cell r="BG185" t="str">
            <v>038_CERTIFICADO_PRIMER_PAGO_184_REG_C6606-2025</v>
          </cell>
          <cell r="BH185">
            <v>45756</v>
          </cell>
          <cell r="BI185">
            <v>45791</v>
          </cell>
          <cell r="BJ185"/>
        </row>
        <row r="186">
          <cell r="D186" t="str">
            <v>C6704-2025</v>
          </cell>
          <cell r="E186" t="str">
            <v>FUNDACIÓN SOMOS HUELLAS</v>
          </cell>
          <cell r="F186" t="str">
            <v>LETRAS DE ESTE Y OTROS MUNDOS VI</v>
          </cell>
          <cell r="G186" t="str">
            <v>DEPARTAMENTAL</v>
          </cell>
          <cell r="H186" t="str">
            <v>Eje 2. Formación: artes, culturas y saberes para la vida.</v>
          </cell>
          <cell r="I186" t="str">
            <v>Literatura</v>
          </cell>
          <cell r="J186" t="str">
            <v>Privado</v>
          </cell>
          <cell r="K186" t="str">
            <v>Personas jurídicas sin ánimo de lucro de naturaleza privada (fundaciones, asociaciones, corporaciones, organizaciones de base legalmente constituidas, entre otras).</v>
          </cell>
          <cell r="L186"/>
          <cell r="M186"/>
          <cell r="N186">
            <v>45717</v>
          </cell>
          <cell r="O186">
            <v>45824</v>
          </cell>
          <cell r="P186">
            <v>5</v>
          </cell>
          <cell r="Q186">
            <v>31227000</v>
          </cell>
          <cell r="R186"/>
          <cell r="S186">
            <v>31227000</v>
          </cell>
          <cell r="T186" t="str">
            <v>9002296180</v>
          </cell>
          <cell r="U186" t="str">
            <v>GLORIA ASTRID RODRÍGUEZ BAQUERO</v>
          </cell>
          <cell r="V186" t="str">
            <v>3193266572</v>
          </cell>
          <cell r="W186" t="str">
            <v>3196374017</v>
          </cell>
          <cell r="X186" t="str">
            <v>somoshuellas@gmail.com</v>
          </cell>
          <cell r="Y186" t="str">
            <v>GLORIA ASTRID RODRÍGUEZ BAQUERO</v>
          </cell>
          <cell r="Z186" t="str">
            <v>3196374017</v>
          </cell>
          <cell r="AA186" t="str">
            <v>gloriaastrid71042@gmail.com</v>
          </cell>
          <cell r="AB186" t="str">
            <v>BRANDON ESTEBAN GONZALEZ OYOLA</v>
          </cell>
          <cell r="AC186" t="str">
            <v>bgonzalez@mincultura.gov.co</v>
          </cell>
          <cell r="AD186">
            <v>45722</v>
          </cell>
          <cell r="AE186" t="str">
            <v>C6704-2025</v>
          </cell>
          <cell r="AF186" t="str">
            <v>Ganadores 2025</v>
          </cell>
          <cell r="AG186">
            <v>45726</v>
          </cell>
          <cell r="AH186">
            <v>45729</v>
          </cell>
          <cell r="AI186" t="str">
            <v>SI</v>
          </cell>
          <cell r="AJ186" t="str">
            <v>BANCO DAVIVIENDA S.A.</v>
          </cell>
          <cell r="AK186" t="str">
            <v>AHR</v>
          </cell>
          <cell r="AL186" t="str">
            <v>0550286000169214</v>
          </cell>
          <cell r="AM186"/>
          <cell r="AN186">
            <v>11</v>
          </cell>
          <cell r="AO186"/>
          <cell r="AP186" t="str">
            <v>N.A.</v>
          </cell>
          <cell r="AQ186" t="str">
            <v>N.A.</v>
          </cell>
          <cell r="AR186" t="str">
            <v>N.A.</v>
          </cell>
          <cell r="AS186" t="str">
            <v>N.A.</v>
          </cell>
          <cell r="AT186" t="str">
            <v>0370-2025</v>
          </cell>
          <cell r="AU186">
            <v>185</v>
          </cell>
          <cell r="AV186" t="str">
            <v>185_C6704-2025</v>
          </cell>
          <cell r="AW186">
            <v>45747</v>
          </cell>
          <cell r="AX186">
            <v>45756</v>
          </cell>
          <cell r="AY186" t="str">
            <v>SI</v>
          </cell>
          <cell r="AZ186">
            <v>45756</v>
          </cell>
          <cell r="BA186">
            <v>45764</v>
          </cell>
          <cell r="BB186">
            <v>45756</v>
          </cell>
          <cell r="BC186" t="str">
            <v>185 C6704-2025 FUNDACIÓN SOMOS HUELLAS</v>
          </cell>
          <cell r="BD186"/>
          <cell r="BE186"/>
          <cell r="BF186" t="str">
            <v>RES. 0370-2025 PAGO 1 G185 C6704-2025</v>
          </cell>
          <cell r="BG186" t="str">
            <v>038_CERTIFICADO_PRIMER_PAGO_185_REG_C6704-2025</v>
          </cell>
          <cell r="BH186">
            <v>45756</v>
          </cell>
          <cell r="BI186">
            <v>45768</v>
          </cell>
          <cell r="BJ186"/>
        </row>
        <row r="187">
          <cell r="D187" t="str">
            <v>C6444-2025</v>
          </cell>
          <cell r="E187" t="str">
            <v>CORPORACION TEATRO ESTUDIO</v>
          </cell>
          <cell r="F187" t="str">
            <v>DIÁLOGOS COMUNES, ENTRE TEATRO Y LA CONSTRUCCIÓN DE PAZ</v>
          </cell>
          <cell r="G187" t="str">
            <v>DEPARTAMENTAL</v>
          </cell>
          <cell r="H187" t="str">
            <v>Eje 4. Proyectos artísticos, culturales y patrimoniales que contribuyan a la construcción y consolidación de la paz.</v>
          </cell>
          <cell r="I187" t="str">
            <v>Teatro</v>
          </cell>
          <cell r="J187" t="str">
            <v>Privado</v>
          </cell>
          <cell r="K187" t="str">
            <v>Personas jurídicas sin ánimo de lucro de naturaleza privada (fundaciones, asociaciones, corporaciones, organizaciones de base legalmente constituidas, entre otras).</v>
          </cell>
          <cell r="L187"/>
          <cell r="M187"/>
          <cell r="N187">
            <v>45717</v>
          </cell>
          <cell r="O187">
            <v>45807</v>
          </cell>
          <cell r="P187">
            <v>5</v>
          </cell>
          <cell r="Q187">
            <v>18835000</v>
          </cell>
          <cell r="R187"/>
          <cell r="S187">
            <v>18835000</v>
          </cell>
          <cell r="T187" t="str">
            <v>9013443024</v>
          </cell>
          <cell r="U187" t="str">
            <v>SANTIAGO MONTOYA RESTREPO</v>
          </cell>
          <cell r="V187" t="str">
            <v>3148743343</v>
          </cell>
          <cell r="W187" t="str">
            <v>3226096114</v>
          </cell>
          <cell r="X187" t="str">
            <v>proyectos@corporacionteatroestudio.onmicrosoft.com</v>
          </cell>
          <cell r="Y187" t="str">
            <v>VERONICA ANDREA MARIN VALENCIA</v>
          </cell>
          <cell r="Z187" t="str">
            <v>3148743343</v>
          </cell>
          <cell r="AA187" t="str">
            <v>proyectos@corporacionteatroestudio.onmicrosoft.com</v>
          </cell>
          <cell r="AB187" t="str">
            <v>CLAUDIA PATRICIA SALAZAR</v>
          </cell>
          <cell r="AC187" t="str">
            <v>csalazarc@mincultura.gov.co</v>
          </cell>
          <cell r="AD187">
            <v>45721</v>
          </cell>
          <cell r="AE187" t="str">
            <v>C6444-2025</v>
          </cell>
          <cell r="AF187" t="str">
            <v>Ganadores 2025</v>
          </cell>
          <cell r="AG187">
            <v>45723</v>
          </cell>
          <cell r="AH187">
            <v>45728</v>
          </cell>
          <cell r="AI187" t="str">
            <v>SI</v>
          </cell>
          <cell r="AJ187" t="str">
            <v>BANCOLOMBIA S.A.</v>
          </cell>
          <cell r="AK187" t="str">
            <v>AHR</v>
          </cell>
          <cell r="AL187" t="str">
            <v xml:space="preserve"> 55600000122</v>
          </cell>
          <cell r="AM187"/>
          <cell r="AN187">
            <v>2</v>
          </cell>
          <cell r="AO187"/>
          <cell r="AP187" t="str">
            <v>N.A.</v>
          </cell>
          <cell r="AQ187" t="str">
            <v>N.A.</v>
          </cell>
          <cell r="AR187" t="str">
            <v>N.A.</v>
          </cell>
          <cell r="AS187" t="str">
            <v>N.A.</v>
          </cell>
          <cell r="AT187" t="str">
            <v>0370-2025</v>
          </cell>
          <cell r="AU187">
            <v>186</v>
          </cell>
          <cell r="AV187" t="str">
            <v>186_C6444-2025</v>
          </cell>
          <cell r="AW187">
            <v>45747</v>
          </cell>
          <cell r="AX187">
            <v>45751</v>
          </cell>
          <cell r="AY187" t="str">
            <v>SI</v>
          </cell>
          <cell r="AZ187">
            <v>45751</v>
          </cell>
          <cell r="BA187">
            <v>45754</v>
          </cell>
          <cell r="BB187">
            <v>45755</v>
          </cell>
          <cell r="BC187" t="str">
            <v>186 C6444-2025 CORPORACION TEATRO ESTUDIO</v>
          </cell>
          <cell r="BD187">
            <v>45750</v>
          </cell>
          <cell r="BE187">
            <v>45751</v>
          </cell>
          <cell r="BF187" t="str">
            <v>RES. 0370-2025 PAGO 1 G186 C6444-2025</v>
          </cell>
          <cell r="BG187" t="str">
            <v>038_CERTIFICADO_PRIMER_PAGO_186_REG_C6444-2025</v>
          </cell>
          <cell r="BH187">
            <v>45756</v>
          </cell>
          <cell r="BI187">
            <v>45761</v>
          </cell>
          <cell r="BJ187"/>
        </row>
        <row r="188">
          <cell r="D188" t="str">
            <v>C9502-2025</v>
          </cell>
          <cell r="E188" t="str">
            <v>FUNDACIÓN TIERRA DE SEMILLAS</v>
          </cell>
          <cell r="F188" t="str">
            <v>II FESTIARTE VIVA LA TIERRA</v>
          </cell>
          <cell r="G188" t="str">
            <v>DEPARTAMENTAL</v>
          </cell>
          <cell r="H188" t="str">
            <v>Eje 2. Formación: artes, culturas y saberes para la vida.</v>
          </cell>
          <cell r="I188" t="str">
            <v>Teatro</v>
          </cell>
          <cell r="J188" t="str">
            <v>Privado</v>
          </cell>
          <cell r="K188" t="str">
            <v>Personas jurídicas sin ánimo de lucro de naturaleza privada (fundaciones, asociaciones, corporaciones, organizaciones de base legalmente constituidas, entre otras).</v>
          </cell>
          <cell r="L188">
            <v>45792</v>
          </cell>
          <cell r="M188">
            <v>45793</v>
          </cell>
          <cell r="N188">
            <v>45719</v>
          </cell>
          <cell r="O188">
            <v>45838</v>
          </cell>
          <cell r="P188">
            <v>5</v>
          </cell>
          <cell r="Q188">
            <v>17587000</v>
          </cell>
          <cell r="R188"/>
          <cell r="S188">
            <v>17587000</v>
          </cell>
          <cell r="T188" t="str">
            <v>9014251262</v>
          </cell>
          <cell r="U188" t="str">
            <v>MAURICIO OLIVEROS ROJAS</v>
          </cell>
          <cell r="V188" t="str">
            <v>3004379708</v>
          </cell>
          <cell r="W188" t="str">
            <v>3004379708</v>
          </cell>
          <cell r="X188" t="str">
            <v>fundaciontierradesemillas@gmail.com</v>
          </cell>
          <cell r="Y188" t="str">
            <v>MAURICIO OLIVEROS ROJAS</v>
          </cell>
          <cell r="Z188" t="str">
            <v>3004379708</v>
          </cell>
          <cell r="AA188" t="str">
            <v>fundaciontierradesemillas@gmail.com</v>
          </cell>
          <cell r="AB188" t="str">
            <v>DIEGO CAMILO RODRÍGUEZ</v>
          </cell>
          <cell r="AC188" t="str">
            <v>dcrodriguez@mincultura.gov.co</v>
          </cell>
          <cell r="AD188">
            <v>45721</v>
          </cell>
          <cell r="AE188" t="str">
            <v>C9502-2025</v>
          </cell>
          <cell r="AF188" t="str">
            <v>Ganadores 2025</v>
          </cell>
          <cell r="AG188">
            <v>45723</v>
          </cell>
          <cell r="AH188">
            <v>45729</v>
          </cell>
          <cell r="AI188" t="str">
            <v>SI</v>
          </cell>
          <cell r="AJ188" t="str">
            <v>BANCOLOMBIA S.A.</v>
          </cell>
          <cell r="AK188" t="str">
            <v>AHR</v>
          </cell>
          <cell r="AL188" t="str">
            <v>61500000582</v>
          </cell>
          <cell r="AM188"/>
          <cell r="AN188">
            <v>2</v>
          </cell>
          <cell r="AO188"/>
          <cell r="AP188" t="str">
            <v>N.A.</v>
          </cell>
          <cell r="AQ188" t="str">
            <v>N.A.</v>
          </cell>
          <cell r="AR188" t="str">
            <v>N.A.</v>
          </cell>
          <cell r="AS188" t="str">
            <v>N.A.</v>
          </cell>
          <cell r="AT188" t="str">
            <v>0370-2025</v>
          </cell>
          <cell r="AU188">
            <v>187</v>
          </cell>
          <cell r="AV188" t="str">
            <v>187_C9502-2025</v>
          </cell>
          <cell r="AW188">
            <v>45747</v>
          </cell>
          <cell r="AX188">
            <v>45758</v>
          </cell>
          <cell r="AY188" t="str">
            <v>SI</v>
          </cell>
          <cell r="AZ188">
            <v>45761</v>
          </cell>
          <cell r="BA188">
            <v>45761</v>
          </cell>
          <cell r="BB188">
            <v>45762</v>
          </cell>
          <cell r="BC188" t="str">
            <v>187 C9502-2025 FUNDACIÓN TIERRA DE SEMILLAS</v>
          </cell>
          <cell r="BD188">
            <v>45757</v>
          </cell>
          <cell r="BE188">
            <v>45751</v>
          </cell>
          <cell r="BF188" t="str">
            <v>RES. 0370-2025 PAGO 1 G187 C9502-2025</v>
          </cell>
          <cell r="BG188" t="str">
            <v>038_CERTIFICADO_PRIMER_PAGO_187_REG_C9502-2025</v>
          </cell>
          <cell r="BH188">
            <v>45756</v>
          </cell>
          <cell r="BI188">
            <v>45772</v>
          </cell>
          <cell r="BJ188"/>
        </row>
        <row r="189">
          <cell r="D189" t="str">
            <v>C2204-2025</v>
          </cell>
          <cell r="E189" t="str">
            <v>FUNDACIÓN AFRODESCENDIENTE KU MA JENDE</v>
          </cell>
          <cell r="F189" t="str">
            <v>JORNADAS DE MEMORIA POR LA PAZ Y LA RECONCILIACIÓN: DESDE EL DIÁLOGO ES POSIBLE TRANSFORMAR NUESTRO TERRITORIO ANCESTRAL</v>
          </cell>
          <cell r="G189" t="str">
            <v>DEPARTAMENTAL</v>
          </cell>
          <cell r="H189" t="str">
            <v>Eje 4. Proyectos artísticos, culturales y patrimoniales que contribuyan a la construcción y consolidación de la paz.</v>
          </cell>
          <cell r="I189" t="str">
            <v>Patrimonio cultural inmaterial asociado a los espacios culturales</v>
          </cell>
          <cell r="J189" t="str">
            <v>Privado</v>
          </cell>
          <cell r="K189" t="str">
            <v>Personas jurídicas sin ánimo de lucro de naturaleza privada (fundaciones, asociaciones, corporaciones, organizaciones de base legalmente constituidas, entre otras).</v>
          </cell>
          <cell r="L189"/>
          <cell r="M189"/>
          <cell r="N189">
            <v>45696</v>
          </cell>
          <cell r="O189">
            <v>45878</v>
          </cell>
          <cell r="P189">
            <v>5</v>
          </cell>
          <cell r="Q189">
            <v>14129000</v>
          </cell>
          <cell r="R189"/>
          <cell r="S189">
            <v>14129000</v>
          </cell>
          <cell r="T189" t="str">
            <v>9014854011</v>
          </cell>
          <cell r="U189" t="str">
            <v>BELSYS LILIANA PADILLA HERRERA</v>
          </cell>
          <cell r="V189" t="str">
            <v>3043014793</v>
          </cell>
          <cell r="W189" t="str">
            <v>3043014793</v>
          </cell>
          <cell r="X189" t="str">
            <v>funakumage2019@gmail.com</v>
          </cell>
          <cell r="Y189" t="str">
            <v>BELSYS LILIANA PADILLA HERRERA</v>
          </cell>
          <cell r="Z189" t="str">
            <v>3043014793</v>
          </cell>
          <cell r="AA189" t="str">
            <v>funakumage2019@gmail.com</v>
          </cell>
          <cell r="AB189" t="str">
            <v>DORIS CABRERA</v>
          </cell>
          <cell r="AC189" t="str">
            <v>dcabrera@mincultura.gov.co</v>
          </cell>
          <cell r="AD189">
            <v>45721</v>
          </cell>
          <cell r="AE189" t="str">
            <v>C2204-2025</v>
          </cell>
          <cell r="AF189" t="str">
            <v>Ganadores 2025</v>
          </cell>
          <cell r="AG189">
            <v>45723</v>
          </cell>
          <cell r="AH189">
            <v>45733</v>
          </cell>
          <cell r="AI189" t="str">
            <v>SI</v>
          </cell>
          <cell r="AJ189" t="str">
            <v>BANCOLOMBIA S.A.</v>
          </cell>
          <cell r="AK189" t="str">
            <v>AHR</v>
          </cell>
          <cell r="AL189" t="str">
            <v>78800010184</v>
          </cell>
          <cell r="AM189"/>
          <cell r="AN189">
            <v>7</v>
          </cell>
          <cell r="AO189"/>
          <cell r="AP189" t="str">
            <v>N.A.</v>
          </cell>
          <cell r="AQ189" t="str">
            <v>N.A.</v>
          </cell>
          <cell r="AR189" t="str">
            <v>N.A.</v>
          </cell>
          <cell r="AS189" t="str">
            <v>N.A.</v>
          </cell>
          <cell r="AT189" t="str">
            <v>0370-2025</v>
          </cell>
          <cell r="AU189">
            <v>188</v>
          </cell>
          <cell r="AV189" t="str">
            <v>188_C2204-2025</v>
          </cell>
          <cell r="AW189">
            <v>45747</v>
          </cell>
          <cell r="AX189">
            <v>45761</v>
          </cell>
          <cell r="AY189" t="str">
            <v>SI</v>
          </cell>
          <cell r="AZ189">
            <v>45768</v>
          </cell>
          <cell r="BA189">
            <v>45768</v>
          </cell>
          <cell r="BB189">
            <v>45771</v>
          </cell>
          <cell r="BC189" t="str">
            <v>188 C2204-2025 FUNDACIÓN AFRODESCENDIENTE KU MA JENDE</v>
          </cell>
          <cell r="BD189"/>
          <cell r="BE189"/>
          <cell r="BF189" t="str">
            <v>RES. 0370-2025 PAGO 1 G188 C2204-2025</v>
          </cell>
          <cell r="BG189" t="str">
            <v>038_CERTIFICADO_PRIMER_PAGO_188_REG_C2204-2025</v>
          </cell>
          <cell r="BH189">
            <v>45756</v>
          </cell>
          <cell r="BI189">
            <v>45828</v>
          </cell>
          <cell r="BJ189"/>
        </row>
        <row r="190">
          <cell r="D190" t="str">
            <v>C3240-2025</v>
          </cell>
          <cell r="E190" t="str">
            <v>ASOCIACION CULTURAL DEPORTIVA Y TURISTICA ACDETUR</v>
          </cell>
          <cell r="F190" t="str">
            <v>"SONIDOS DE PAZ: MELODÍAS QUE UNEN CORAZONES EN LA VEREDA”</v>
          </cell>
          <cell r="G190" t="str">
            <v>DEPARTAMENTAL</v>
          </cell>
          <cell r="H190" t="str">
            <v>Eje 1. Desarrollo y fortalecimiento de proyectos culturales, artísticos o del patrimonio cultural.</v>
          </cell>
          <cell r="I190" t="str">
            <v>Música</v>
          </cell>
          <cell r="J190" t="str">
            <v>Privado</v>
          </cell>
          <cell r="K190" t="str">
            <v>Personas jurídicas sin ánimo de lucro de naturaleza privada (fundaciones, asociaciones, corporaciones, organizaciones de base legalmente constituidas, entre otras).</v>
          </cell>
          <cell r="L190"/>
          <cell r="M190"/>
          <cell r="N190">
            <v>45712</v>
          </cell>
          <cell r="O190">
            <v>45793</v>
          </cell>
          <cell r="P190">
            <v>5</v>
          </cell>
          <cell r="Q190">
            <v>24614000</v>
          </cell>
          <cell r="R190"/>
          <cell r="S190">
            <v>24614000</v>
          </cell>
          <cell r="T190" t="str">
            <v>9017561778</v>
          </cell>
          <cell r="U190" t="str">
            <v>MARIA AMPARO AYALA LÓPEZ</v>
          </cell>
          <cell r="V190" t="str">
            <v>3133135577</v>
          </cell>
          <cell r="W190" t="str">
            <v>3133135577</v>
          </cell>
          <cell r="X190" t="str">
            <v>acdetursangil@gmail.com</v>
          </cell>
          <cell r="Y190" t="str">
            <v>EUGENIO GAMEZ RINCÓN</v>
          </cell>
          <cell r="Z190" t="str">
            <v>3212680735</v>
          </cell>
          <cell r="AA190" t="str">
            <v>eugeniogamezrincon846@gmail.com</v>
          </cell>
          <cell r="AB190" t="str">
            <v>EDGAR PEÑUELA</v>
          </cell>
          <cell r="AC190" t="str">
            <v>epenuelar@mincultura.gov.co</v>
          </cell>
          <cell r="AD190">
            <v>45721</v>
          </cell>
          <cell r="AE190" t="str">
            <v>C3240-2025</v>
          </cell>
          <cell r="AF190" t="str">
            <v>Ganadores 2025</v>
          </cell>
          <cell r="AG190">
            <v>45722</v>
          </cell>
          <cell r="AH190">
            <v>45729</v>
          </cell>
          <cell r="AI190" t="str">
            <v>SI</v>
          </cell>
          <cell r="AJ190" t="str">
            <v>BANCOLOMBIA S.A.</v>
          </cell>
          <cell r="AK190" t="str">
            <v>AHR</v>
          </cell>
          <cell r="AL190" t="str">
            <v>32200004792</v>
          </cell>
          <cell r="AM190"/>
          <cell r="AN190">
            <v>28</v>
          </cell>
          <cell r="AO190"/>
          <cell r="AP190" t="str">
            <v>N.A.</v>
          </cell>
          <cell r="AQ190" t="str">
            <v>N.A.</v>
          </cell>
          <cell r="AR190" t="str">
            <v>N.A.</v>
          </cell>
          <cell r="AS190" t="str">
            <v>N.A.</v>
          </cell>
          <cell r="AT190" t="str">
            <v>0370-2025</v>
          </cell>
          <cell r="AU190">
            <v>189</v>
          </cell>
          <cell r="AV190" t="str">
            <v>189_C3240-2025</v>
          </cell>
          <cell r="AW190">
            <v>45747</v>
          </cell>
          <cell r="AX190">
            <v>45761</v>
          </cell>
          <cell r="AY190" t="str">
            <v>SI</v>
          </cell>
          <cell r="AZ190">
            <v>45761</v>
          </cell>
          <cell r="BA190">
            <v>45762</v>
          </cell>
          <cell r="BB190">
            <v>45789</v>
          </cell>
          <cell r="BC190" t="str">
            <v>189 C3240-2025 ASOCIACION CULTURAL DEPORTIVA Y TURISTICA ACDETUR</v>
          </cell>
          <cell r="BD190">
            <v>45750</v>
          </cell>
          <cell r="BE190">
            <v>45750</v>
          </cell>
          <cell r="BF190" t="str">
            <v>RES. 0370-2025 PAGO 1 G189 C3240-2025</v>
          </cell>
          <cell r="BG190" t="str">
            <v>038_CERTIFICADO_PRIMER_PAGO_189_REG_C3240-2025</v>
          </cell>
          <cell r="BH190">
            <v>45756</v>
          </cell>
          <cell r="BI190">
            <v>45799</v>
          </cell>
          <cell r="BJ190"/>
        </row>
        <row r="191">
          <cell r="D191" t="str">
            <v>C1936-2025</v>
          </cell>
          <cell r="E191" t="str">
            <v>ASOCIACIÓN DE MELÓMANOS UNIDOS DEL ORIENTE</v>
          </cell>
          <cell r="F191" t="str">
            <v>FESTIVAL SALSA ES LO QUE SOMOS 2025</v>
          </cell>
          <cell r="G191" t="str">
            <v>DEPARTAMENTAL</v>
          </cell>
          <cell r="H191" t="str">
            <v>Eje 1. Desarrollo y fortalecimiento de proyectos culturales, artísticos o del patrimonio cultural.</v>
          </cell>
          <cell r="I191" t="str">
            <v>Música</v>
          </cell>
          <cell r="J191" t="str">
            <v>Privado</v>
          </cell>
          <cell r="K191" t="str">
            <v>Personas jurídicas sin ánimo de lucro de naturaleza privada (fundaciones, asociaciones, corporaciones, organizaciones de base legalmente constituidas, entre otras).</v>
          </cell>
          <cell r="L191">
            <v>45780</v>
          </cell>
          <cell r="M191">
            <v>45781</v>
          </cell>
          <cell r="N191">
            <v>45719</v>
          </cell>
          <cell r="O191">
            <v>45807</v>
          </cell>
          <cell r="P191">
            <v>5</v>
          </cell>
          <cell r="Q191">
            <v>19314000</v>
          </cell>
          <cell r="R191"/>
          <cell r="S191">
            <v>19314000</v>
          </cell>
          <cell r="T191" t="str">
            <v>9018573556</v>
          </cell>
          <cell r="U191" t="str">
            <v>DIEGO FERNANDO ARANA CRUZ</v>
          </cell>
          <cell r="V191" t="str">
            <v>3174582022</v>
          </cell>
          <cell r="W191" t="str">
            <v>3174582022</v>
          </cell>
          <cell r="X191" t="str">
            <v>asociacionmuo@gmail.com</v>
          </cell>
          <cell r="Y191" t="str">
            <v>DIEGO FERNANDO ARANA CRUZ</v>
          </cell>
          <cell r="Z191" t="str">
            <v>3174582022</v>
          </cell>
          <cell r="AA191" t="str">
            <v>diegosalsaarana25@gmail.com</v>
          </cell>
          <cell r="AB191" t="str">
            <v>JOHANNA ROMERO</v>
          </cell>
          <cell r="AC191" t="str">
            <v>jromerog@mincultura.gov.co</v>
          </cell>
          <cell r="AD191">
            <v>45721</v>
          </cell>
          <cell r="AE191" t="str">
            <v>C1936-2025</v>
          </cell>
          <cell r="AF191" t="str">
            <v>Ganadores 2025</v>
          </cell>
          <cell r="AG191">
            <v>45722</v>
          </cell>
          <cell r="AH191">
            <v>45729</v>
          </cell>
          <cell r="AI191" t="str">
            <v>SI</v>
          </cell>
          <cell r="AJ191" t="str">
            <v>BANCOLOMBIA S.A.</v>
          </cell>
          <cell r="AK191" t="str">
            <v>AHR</v>
          </cell>
          <cell r="AL191">
            <v>74500012624</v>
          </cell>
          <cell r="AM191"/>
          <cell r="AN191">
            <v>31</v>
          </cell>
          <cell r="AO191"/>
          <cell r="AP191" t="str">
            <v>N.A.</v>
          </cell>
          <cell r="AQ191" t="str">
            <v>N.A.</v>
          </cell>
          <cell r="AR191" t="str">
            <v>N.A.</v>
          </cell>
          <cell r="AS191" t="str">
            <v>N.A.</v>
          </cell>
          <cell r="AT191" t="str">
            <v>0370-2025</v>
          </cell>
          <cell r="AU191">
            <v>190</v>
          </cell>
          <cell r="AV191" t="str">
            <v>190_C1936-2025</v>
          </cell>
          <cell r="AW191">
            <v>45747</v>
          </cell>
          <cell r="AX191">
            <v>45758</v>
          </cell>
          <cell r="AY191" t="str">
            <v>SI</v>
          </cell>
          <cell r="AZ191"/>
          <cell r="BA191"/>
          <cell r="BB191">
            <v>45758</v>
          </cell>
          <cell r="BC191" t="str">
            <v>190 C1936-2025 ASOCIACIÓN DE MELÓMANOS UNIDOS DEL ORIENTE</v>
          </cell>
          <cell r="BD191">
            <v>45757</v>
          </cell>
          <cell r="BE191">
            <v>45757</v>
          </cell>
          <cell r="BF191" t="str">
            <v>RES. 0370-2025 PAGO 1 G190 C1936-2025</v>
          </cell>
          <cell r="BG191" t="str">
            <v>038_CERTIFICADO_PRIMER_PAGO_190_REG_C1936-2025</v>
          </cell>
          <cell r="BH191">
            <v>45756</v>
          </cell>
          <cell r="BI191">
            <v>45796</v>
          </cell>
          <cell r="BJ191"/>
        </row>
        <row r="192">
          <cell r="D192" t="str">
            <v>C2740-2025</v>
          </cell>
          <cell r="E192" t="str">
            <v>ASOCIACION LAS ARAÑAS</v>
          </cell>
          <cell r="F192" t="str">
            <v>LA CESTERIA TEJIDO DE VIDA</v>
          </cell>
          <cell r="G192" t="str">
            <v>DEPARTAMENTAL</v>
          </cell>
          <cell r="H192" t="str">
            <v>Eje 2. Formación: artes, culturas y saberes para la vida.</v>
          </cell>
          <cell r="I192" t="str">
            <v>Artes plásticas y visuales</v>
          </cell>
          <cell r="J192" t="str">
            <v>Privado</v>
          </cell>
          <cell r="K192" t="str">
            <v>Personas jurídicas sin ánimo de lucro de naturaleza privada (fundaciones, asociaciones, corporaciones, organizaciones de base legalmente constituidas, entre otras).</v>
          </cell>
          <cell r="L192"/>
          <cell r="M192"/>
          <cell r="N192">
            <v>45689</v>
          </cell>
          <cell r="O192">
            <v>45789</v>
          </cell>
          <cell r="P192">
            <v>5</v>
          </cell>
          <cell r="Q192">
            <v>34470000</v>
          </cell>
          <cell r="R192"/>
          <cell r="S192">
            <v>34470000</v>
          </cell>
          <cell r="T192" t="str">
            <v>9002354308</v>
          </cell>
          <cell r="U192" t="str">
            <v>SONIA FLOREZ ALBAN</v>
          </cell>
          <cell r="V192" t="str">
            <v>3142408268</v>
          </cell>
          <cell r="W192" t="str">
            <v>3142408268</v>
          </cell>
          <cell r="X192" t="str">
            <v>lasaranaskm11@gmail.com</v>
          </cell>
          <cell r="Y192" t="str">
            <v>LEIDER ANDRES GASPAR MURAYARI</v>
          </cell>
          <cell r="Z192" t="str">
            <v>3142408268</v>
          </cell>
          <cell r="AA192" t="str">
            <v>leiderandresgaspar98@gmail.com</v>
          </cell>
          <cell r="AB192" t="str">
            <v>JUAN PABLO GODOY CORTÉS</v>
          </cell>
          <cell r="AC192" t="str">
            <v>jgodoy@mincultura.gov.co</v>
          </cell>
          <cell r="AD192">
            <v>45721</v>
          </cell>
          <cell r="AE192" t="str">
            <v>C2740-2025</v>
          </cell>
          <cell r="AF192" t="str">
            <v>Ganadores 2025</v>
          </cell>
          <cell r="AG192">
            <v>45723</v>
          </cell>
          <cell r="AH192">
            <v>45728</v>
          </cell>
          <cell r="AI192" t="str">
            <v>SI</v>
          </cell>
          <cell r="AJ192" t="str">
            <v>BANCOLOMBIA S.A.</v>
          </cell>
          <cell r="AK192" t="str">
            <v>AHR</v>
          </cell>
          <cell r="AL192" t="str">
            <v>94300001360</v>
          </cell>
          <cell r="AM192"/>
          <cell r="AN192">
            <v>1</v>
          </cell>
          <cell r="AO192"/>
          <cell r="AP192" t="str">
            <v>N.A.</v>
          </cell>
          <cell r="AQ192" t="str">
            <v>N.A.</v>
          </cell>
          <cell r="AR192" t="str">
            <v>N.A.</v>
          </cell>
          <cell r="AS192" t="str">
            <v>N.A.</v>
          </cell>
          <cell r="AT192" t="str">
            <v>0370-2025</v>
          </cell>
          <cell r="AU192">
            <v>191</v>
          </cell>
          <cell r="AV192" t="str">
            <v>191_C2740-2025</v>
          </cell>
          <cell r="AW192">
            <v>45747</v>
          </cell>
          <cell r="AX192">
            <v>45754</v>
          </cell>
          <cell r="AY192" t="str">
            <v>SI</v>
          </cell>
          <cell r="AZ192"/>
          <cell r="BA192"/>
          <cell r="BB192">
            <v>45754</v>
          </cell>
          <cell r="BC192" t="str">
            <v>191 C2740-2025 ASOCIACION LAS ARAÑAS</v>
          </cell>
          <cell r="BD192">
            <v>45751</v>
          </cell>
          <cell r="BE192">
            <v>45751</v>
          </cell>
          <cell r="BF192" t="str">
            <v>RES. 0370-2025 PAGO 1 G191 C2740-2025</v>
          </cell>
          <cell r="BG192" t="str">
            <v>038_CERTIFICADO_PRIMER_PAGO_191_REG_C2740-2025</v>
          </cell>
          <cell r="BH192">
            <v>45756</v>
          </cell>
          <cell r="BI192">
            <v>45758</v>
          </cell>
          <cell r="BJ192"/>
        </row>
        <row r="193">
          <cell r="D193" t="str">
            <v>C10949-2025</v>
          </cell>
          <cell r="E193" t="str">
            <v>COMPAÑIA D ´RAZA</v>
          </cell>
          <cell r="F193" t="str">
            <v>I ENCUENTRO DE FORMADORAS Y FORMADORES DE DANZA LLANERA</v>
          </cell>
          <cell r="G193" t="str">
            <v>DEPARTAMENTAL</v>
          </cell>
          <cell r="H193" t="str">
            <v>Eje 2. Formación: artes, culturas y saberes para la vida.</v>
          </cell>
          <cell r="I193" t="str">
            <v>Danza</v>
          </cell>
          <cell r="J193" t="str">
            <v>Privado</v>
          </cell>
          <cell r="K193" t="str">
            <v>Personas jurídicas sin ánimo de lucro de naturaleza privada (fundaciones, asociaciones, corporaciones, organizaciones de base legalmente constituidas, entre otras).</v>
          </cell>
          <cell r="L193"/>
          <cell r="M193"/>
          <cell r="N193">
            <v>45691</v>
          </cell>
          <cell r="O193">
            <v>45792</v>
          </cell>
          <cell r="P193">
            <v>5</v>
          </cell>
          <cell r="Q193">
            <v>28163000</v>
          </cell>
          <cell r="R193"/>
          <cell r="S193">
            <v>28163000</v>
          </cell>
          <cell r="T193" t="str">
            <v>9018232060</v>
          </cell>
          <cell r="U193" t="str">
            <v>ALVARO ENRIQUE RICO SANCHEZ</v>
          </cell>
          <cell r="V193" t="str">
            <v>3107936230</v>
          </cell>
          <cell r="W193" t="str">
            <v>3107936230</v>
          </cell>
          <cell r="X193" t="str">
            <v>draza.joropo@gmail.com</v>
          </cell>
          <cell r="Y193" t="str">
            <v>NICOL DAYANA MUNEBAR REY</v>
          </cell>
          <cell r="Z193" t="str">
            <v>3222527447</v>
          </cell>
          <cell r="AA193" t="str">
            <v>nidamure@gmail.com</v>
          </cell>
          <cell r="AB193" t="str">
            <v>JULIAN SUÁREZ</v>
          </cell>
          <cell r="AC193" t="str">
            <v>jsuarezm@mincultura.gov.co</v>
          </cell>
          <cell r="AD193">
            <v>45721</v>
          </cell>
          <cell r="AE193" t="str">
            <v>C10949-2025</v>
          </cell>
          <cell r="AF193" t="str">
            <v>Ganadores 2025</v>
          </cell>
          <cell r="AG193">
            <v>45722</v>
          </cell>
          <cell r="AH193">
            <v>45729</v>
          </cell>
          <cell r="AI193" t="str">
            <v>SI</v>
          </cell>
          <cell r="AJ193" t="str">
            <v>BANCOLOMBIA S.A.</v>
          </cell>
          <cell r="AK193" t="str">
            <v>AHR</v>
          </cell>
          <cell r="AL193" t="str">
            <v>66600003321</v>
          </cell>
          <cell r="AM193"/>
          <cell r="AN193">
            <v>3</v>
          </cell>
          <cell r="AO193"/>
          <cell r="AP193" t="str">
            <v>N.A.</v>
          </cell>
          <cell r="AQ193" t="str">
            <v>N.A.</v>
          </cell>
          <cell r="AR193" t="str">
            <v>N.A.</v>
          </cell>
          <cell r="AS193" t="str">
            <v>N.A.</v>
          </cell>
          <cell r="AT193" t="str">
            <v>0370-2025</v>
          </cell>
          <cell r="AU193">
            <v>192</v>
          </cell>
          <cell r="AV193" t="str">
            <v>192_C10949-2025</v>
          </cell>
          <cell r="AW193">
            <v>45747</v>
          </cell>
          <cell r="AX193">
            <v>45761</v>
          </cell>
          <cell r="AY193" t="str">
            <v>SI</v>
          </cell>
          <cell r="AZ193">
            <v>45761</v>
          </cell>
          <cell r="BA193">
            <v>45772</v>
          </cell>
          <cell r="BB193">
            <v>45776</v>
          </cell>
          <cell r="BC193" t="str">
            <v>192 C10949-2025 COMPAÑIA D ´RAZA</v>
          </cell>
          <cell r="BD193">
            <v>45761</v>
          </cell>
          <cell r="BE193">
            <v>45761</v>
          </cell>
          <cell r="BF193" t="str">
            <v>RES. 0370-2025 PAGO 1 G192 C10949-2025</v>
          </cell>
          <cell r="BG193" t="str">
            <v>038_CERTIFICADO_PRIMER_PAGO_192_REG_C10949-2025</v>
          </cell>
          <cell r="BH193">
            <v>45756</v>
          </cell>
          <cell r="BI193">
            <v>45783</v>
          </cell>
          <cell r="BJ193"/>
        </row>
        <row r="194">
          <cell r="D194" t="str">
            <v>C1918-2025</v>
          </cell>
          <cell r="E194" t="str">
            <v>FUNDACION SOCIAL Y EMPRESARIAL PARA EL DESARROLLO</v>
          </cell>
          <cell r="F194" t="str">
            <v>II VERSIÓN FELIZ DÍA MAMÁ</v>
          </cell>
          <cell r="G194" t="str">
            <v>DEPARTAMENTAL</v>
          </cell>
          <cell r="H194" t="str">
            <v>Eje 3. Circulación de las artes, las culturas y patrimonios.</v>
          </cell>
          <cell r="I194" t="str">
            <v>Música</v>
          </cell>
          <cell r="J194" t="str">
            <v>Privado</v>
          </cell>
          <cell r="K194" t="str">
            <v>Personas jurídicas sin ánimo de lucro de naturaleza privada (fundaciones, asociaciones, corporaciones, organizaciones de base legalmente constituidas, entre otras).</v>
          </cell>
          <cell r="L194">
            <v>45778</v>
          </cell>
          <cell r="M194">
            <v>45808</v>
          </cell>
          <cell r="N194">
            <v>45719</v>
          </cell>
          <cell r="O194">
            <v>45823</v>
          </cell>
          <cell r="P194">
            <v>5</v>
          </cell>
          <cell r="Q194">
            <v>18167000</v>
          </cell>
          <cell r="R194"/>
          <cell r="S194">
            <v>18167000</v>
          </cell>
          <cell r="T194" t="str">
            <v>9006706799</v>
          </cell>
          <cell r="U194" t="str">
            <v>RUBEN DARIO LUGO DIAZ</v>
          </cell>
          <cell r="V194" t="str">
            <v>3222000585</v>
          </cell>
          <cell r="W194" t="str">
            <v>3217809762</v>
          </cell>
          <cell r="X194" t="str">
            <v>funsed2019@gmail.com</v>
          </cell>
          <cell r="Y194" t="str">
            <v>CARLOS ARTEAGA ARTEAGA</v>
          </cell>
          <cell r="Z194" t="str">
            <v>3014928122</v>
          </cell>
          <cell r="AA194" t="str">
            <v>carlossantodomingo435@gmail.com</v>
          </cell>
          <cell r="AB194" t="str">
            <v xml:space="preserve">JULIETH CRISTINA HINCAPIÉ HURTADO </v>
          </cell>
          <cell r="AC194" t="str">
            <v>jhincapie@mincultura.gov.co</v>
          </cell>
          <cell r="AD194">
            <v>45721</v>
          </cell>
          <cell r="AE194" t="str">
            <v>C1918-2025</v>
          </cell>
          <cell r="AF194" t="str">
            <v>Ganadores 2025</v>
          </cell>
          <cell r="AG194">
            <v>45725</v>
          </cell>
          <cell r="AH194">
            <v>45735</v>
          </cell>
          <cell r="AI194" t="str">
            <v>SI</v>
          </cell>
          <cell r="AJ194" t="str">
            <v>BANCOLOMBIA S.A.</v>
          </cell>
          <cell r="AK194" t="str">
            <v>AHR</v>
          </cell>
          <cell r="AL194" t="str">
            <v>‭10500024939</v>
          </cell>
          <cell r="AM194"/>
          <cell r="AN194">
            <v>15</v>
          </cell>
          <cell r="AO194" t="str">
            <v>SOLO FALTA ANTECEDENTES</v>
          </cell>
          <cell r="AP194" t="str">
            <v>N.A.</v>
          </cell>
          <cell r="AQ194" t="str">
            <v>N.A.</v>
          </cell>
          <cell r="AR194" t="str">
            <v>N.A.</v>
          </cell>
          <cell r="AS194" t="str">
            <v>N.A.</v>
          </cell>
          <cell r="AT194" t="str">
            <v>0370-2025</v>
          </cell>
          <cell r="AU194">
            <v>193</v>
          </cell>
          <cell r="AV194" t="str">
            <v>193_C1918-2025</v>
          </cell>
          <cell r="AW194">
            <v>45747</v>
          </cell>
          <cell r="AX194">
            <v>45759</v>
          </cell>
          <cell r="AY194" t="str">
            <v>SI</v>
          </cell>
          <cell r="AZ194">
            <v>45769</v>
          </cell>
          <cell r="BA194">
            <v>45770</v>
          </cell>
          <cell r="BB194">
            <v>45770</v>
          </cell>
          <cell r="BC194" t="str">
            <v>193 C1918-2025 FUNDACION SOCIAL Y EMPRESARIAL PARA EL DESARROLLO</v>
          </cell>
          <cell r="BD194">
            <v>45761</v>
          </cell>
          <cell r="BE194">
            <v>45761</v>
          </cell>
          <cell r="BF194" t="str">
            <v>RES. 0370-2025 PAGO 1 G193 C1918-2025</v>
          </cell>
          <cell r="BG194" t="str">
            <v>038_CERTIFICADO_PRIMER_PAGO_193_REG_C1918-2025</v>
          </cell>
          <cell r="BH194">
            <v>45756</v>
          </cell>
          <cell r="BI194">
            <v>45819</v>
          </cell>
          <cell r="BJ194"/>
        </row>
        <row r="195">
          <cell r="D195" t="str">
            <v>C2460-2025</v>
          </cell>
          <cell r="E195" t="str">
            <v>ASOCIACION DE MUJERES DEL CORREGIMIENTO DE SAN MARTIN</v>
          </cell>
          <cell r="F195" t="str">
            <v>SIN LIMITES</v>
          </cell>
          <cell r="G195" t="str">
            <v>DEPARTAMENTAL</v>
          </cell>
          <cell r="H195" t="str">
            <v>Eje 1. Desarrollo y fortalecimiento de proyectos culturales, artísticos o del patrimonio cultural.</v>
          </cell>
          <cell r="I195" t="str">
            <v>Audiovisuales</v>
          </cell>
          <cell r="J195" t="str">
            <v>Privado</v>
          </cell>
          <cell r="K195" t="str">
            <v>Personas jurídicas sin ánimo de lucro de naturaleza privada (fundaciones, asociaciones, corporaciones, organizaciones de base legalmente constituidas, entre otras).</v>
          </cell>
          <cell r="L195"/>
          <cell r="M195"/>
          <cell r="N195">
            <v>45672</v>
          </cell>
          <cell r="O195">
            <v>45808</v>
          </cell>
          <cell r="P195">
            <v>5</v>
          </cell>
          <cell r="Q195">
            <v>24679000</v>
          </cell>
          <cell r="R195"/>
          <cell r="S195">
            <v>24679000</v>
          </cell>
          <cell r="T195" t="str">
            <v>8230016103</v>
          </cell>
          <cell r="U195" t="str">
            <v>MONICA MARIA BASILO MURILLO</v>
          </cell>
          <cell r="V195" t="str">
            <v>3217273231</v>
          </cell>
          <cell r="W195" t="str">
            <v>3217273231</v>
          </cell>
          <cell r="X195" t="str">
            <v>asomartinproyectos@gmail.com</v>
          </cell>
          <cell r="Y195" t="str">
            <v>YESNY ISABEL ALVAREZ PADILLA</v>
          </cell>
          <cell r="Z195" t="str">
            <v>3136980346</v>
          </cell>
          <cell r="AA195" t="str">
            <v>yesnyalvarez@gmail.com</v>
          </cell>
          <cell r="AB195" t="str">
            <v>KATHERYNE SOLANO</v>
          </cell>
          <cell r="AC195" t="str">
            <v>ksolano@mincultura.gov.co</v>
          </cell>
          <cell r="AD195">
            <v>45721</v>
          </cell>
          <cell r="AE195" t="str">
            <v>C2460-2025</v>
          </cell>
          <cell r="AF195" t="str">
            <v>Ganadores 2025</v>
          </cell>
          <cell r="AG195">
            <v>45726</v>
          </cell>
          <cell r="AH195">
            <v>45730</v>
          </cell>
          <cell r="AI195" t="str">
            <v>SI</v>
          </cell>
          <cell r="AJ195" t="str">
            <v>BANCO DAVIVIENDA S.A.</v>
          </cell>
          <cell r="AK195" t="str">
            <v>AHR</v>
          </cell>
          <cell r="AL195" t="str">
            <v>206070401065</v>
          </cell>
          <cell r="AM195"/>
          <cell r="AN195">
            <v>29</v>
          </cell>
          <cell r="AO195"/>
          <cell r="AP195" t="str">
            <v>N.A.</v>
          </cell>
          <cell r="AQ195" t="str">
            <v>N.A.</v>
          </cell>
          <cell r="AR195" t="str">
            <v>N.A.</v>
          </cell>
          <cell r="AS195" t="str">
            <v>N.A.</v>
          </cell>
          <cell r="AT195" t="str">
            <v>0370-2025</v>
          </cell>
          <cell r="AU195">
            <v>194</v>
          </cell>
          <cell r="AV195" t="str">
            <v>194_C2460-2025</v>
          </cell>
          <cell r="AW195">
            <v>45747</v>
          </cell>
          <cell r="AX195">
            <v>45753</v>
          </cell>
          <cell r="AY195" t="str">
            <v>SI</v>
          </cell>
          <cell r="AZ195" t="str">
            <v>N.A.</v>
          </cell>
          <cell r="BA195" t="str">
            <v>N.A.</v>
          </cell>
          <cell r="BB195">
            <v>45755</v>
          </cell>
          <cell r="BC195" t="str">
            <v>194 C2460-2025 ASOCIACION DE MUJERES DEL CORREGIMIENTO DE SAN MARTIN</v>
          </cell>
          <cell r="BD195">
            <v>45748</v>
          </cell>
          <cell r="BE195">
            <v>45748</v>
          </cell>
          <cell r="BF195" t="str">
            <v>RES. 0370-2025 PAGO 1 G194 C2460-2025</v>
          </cell>
          <cell r="BG195" t="str">
            <v>038_CERTIFICADO_PRIMER_PAGO_194_REG_C2460-2025</v>
          </cell>
          <cell r="BH195">
            <v>45756</v>
          </cell>
          <cell r="BI195">
            <v>45761</v>
          </cell>
          <cell r="BJ195"/>
        </row>
        <row r="196">
          <cell r="D196" t="str">
            <v>C1844-2025</v>
          </cell>
          <cell r="E196" t="str">
            <v>RESGUARDO INDIGENA DE LA COMUNIDAD INDIGENA TUCANO DE LA YUQUERA</v>
          </cell>
          <cell r="F196" t="str">
            <v>LABORATORIO CREATIVO; ARTE Y TECNOLOGIA PARA LA INCLUSIÓN CULTURAL DE NIÑOS Y JÓVENES DEL RESGUARDO LA YUQUERA</v>
          </cell>
          <cell r="G196" t="str">
            <v>DEPARTAMENTAL</v>
          </cell>
          <cell r="H196" t="str">
            <v>Eje 1. Desarrollo y fortalecimiento de proyectos culturales, artísticos o del patrimonio cultural.</v>
          </cell>
          <cell r="I196" t="str">
            <v>Artes plásticas y visuales</v>
          </cell>
          <cell r="J196" t="str">
            <v>Públicos</v>
          </cell>
          <cell r="K196" t="str">
            <v>A título colectivo: Resguardos, Cabildos, Asociaciones de cabildos o de autoridades indígenas.</v>
          </cell>
          <cell r="L196"/>
          <cell r="M196"/>
          <cell r="N196">
            <v>45717</v>
          </cell>
          <cell r="O196">
            <v>45808</v>
          </cell>
          <cell r="P196">
            <v>5</v>
          </cell>
          <cell r="Q196">
            <v>28098000</v>
          </cell>
          <cell r="R196"/>
          <cell r="S196">
            <v>28098000</v>
          </cell>
          <cell r="T196" t="str">
            <v>9011203498</v>
          </cell>
          <cell r="U196" t="str">
            <v>WILLAN CRUZ BERNAL</v>
          </cell>
          <cell r="V196" t="str">
            <v>00000000000</v>
          </cell>
          <cell r="W196" t="str">
            <v>3236954740</v>
          </cell>
          <cell r="X196" t="str">
            <v>resguardolayuquera@gmail.com</v>
          </cell>
          <cell r="Y196" t="str">
            <v>HERMES DIVEY LARROTA HERRERA</v>
          </cell>
          <cell r="Z196" t="str">
            <v>3219985551</v>
          </cell>
          <cell r="AA196" t="str">
            <v>Divey1528@gmail.com</v>
          </cell>
          <cell r="AB196" t="str">
            <v>LAURA VALENTINA SOLANILLA ESPINAL</v>
          </cell>
          <cell r="AC196" t="str">
            <v>lsolanilla@mincultura.gov.co</v>
          </cell>
          <cell r="AD196">
            <v>45721</v>
          </cell>
          <cell r="AE196" t="str">
            <v>C1844-2025</v>
          </cell>
          <cell r="AF196" t="str">
            <v>Ganadores 2025</v>
          </cell>
          <cell r="AG196">
            <v>45723</v>
          </cell>
          <cell r="AH196">
            <v>45733</v>
          </cell>
          <cell r="AI196" t="str">
            <v>SI</v>
          </cell>
          <cell r="AJ196" t="str">
            <v>BANCO POPULAR S. A.</v>
          </cell>
          <cell r="AK196" t="str">
            <v>AHR</v>
          </cell>
          <cell r="AL196" t="str">
            <v>500805641716</v>
          </cell>
          <cell r="AM196"/>
          <cell r="AN196">
            <v>18</v>
          </cell>
          <cell r="AO196"/>
          <cell r="AP196" t="str">
            <v>N.A.</v>
          </cell>
          <cell r="AQ196" t="str">
            <v>N.A.</v>
          </cell>
          <cell r="AR196" t="str">
            <v>N.A.</v>
          </cell>
          <cell r="AS196" t="str">
            <v>N.A.</v>
          </cell>
          <cell r="AT196" t="str">
            <v>0370-2025</v>
          </cell>
          <cell r="AU196">
            <v>195</v>
          </cell>
          <cell r="AV196" t="str">
            <v>195_C1844-2025</v>
          </cell>
          <cell r="AW196">
            <v>45747</v>
          </cell>
          <cell r="AX196">
            <v>45758</v>
          </cell>
          <cell r="AY196" t="str">
            <v>SI</v>
          </cell>
          <cell r="AZ196">
            <v>45762</v>
          </cell>
          <cell r="BA196"/>
          <cell r="BB196">
            <v>45762</v>
          </cell>
          <cell r="BC196" t="str">
            <v>195 C1844-2025 RESGUARDO INDIGENA DE LA COMUNIDAD INDIGENA TUCANO DE LA YUQUERA</v>
          </cell>
          <cell r="BD196">
            <v>45758</v>
          </cell>
          <cell r="BE196">
            <v>45758</v>
          </cell>
          <cell r="BF196" t="str">
            <v>RES. 0370-2025 PAGO 1 G195 C1844-2025</v>
          </cell>
          <cell r="BG196" t="str">
            <v>038_CERTIFICADO_PRIMER_PAGO_195_REG_C1844-2025</v>
          </cell>
          <cell r="BH196">
            <v>45756</v>
          </cell>
          <cell r="BI196">
            <v>45772</v>
          </cell>
          <cell r="BJ196"/>
        </row>
        <row r="197">
          <cell r="D197" t="str">
            <v>C10668-2025</v>
          </cell>
          <cell r="E197" t="str">
            <v>FUNDACIÓN CON LAS MANOS EN LA TIERRA</v>
          </cell>
          <cell r="F197" t="str">
            <v>CICLO DE TALLERES ARTÍSTICOS - TEJIDOS MANIFIESTOS DEL AGUA</v>
          </cell>
          <cell r="G197" t="str">
            <v>DEPARTAMENTAL</v>
          </cell>
          <cell r="H197" t="str">
            <v>Eje 2. Formación: artes, culturas y saberes para la vida.</v>
          </cell>
          <cell r="I197" t="str">
            <v>Conocimientos tradicionales sobre la naturaleza y el universo</v>
          </cell>
          <cell r="J197" t="str">
            <v>Privado</v>
          </cell>
          <cell r="K197" t="str">
            <v>Personas jurídicas sin ánimo de lucro de naturaleza privada (fundaciones, asociaciones, corporaciones, organizaciones de base legalmente constituidas, entre otras).</v>
          </cell>
          <cell r="L197"/>
          <cell r="M197"/>
          <cell r="N197">
            <v>45677</v>
          </cell>
          <cell r="O197">
            <v>45789</v>
          </cell>
          <cell r="P197">
            <v>5</v>
          </cell>
          <cell r="Q197">
            <v>27186000</v>
          </cell>
          <cell r="R197"/>
          <cell r="S197">
            <v>27186000</v>
          </cell>
          <cell r="T197" t="str">
            <v>9007102577</v>
          </cell>
          <cell r="U197" t="str">
            <v>KATERINE TERRAZA ROBECHI</v>
          </cell>
          <cell r="V197" t="str">
            <v>3144699114</v>
          </cell>
          <cell r="W197" t="str">
            <v>3144699114</v>
          </cell>
          <cell r="X197" t="str">
            <v>fundacionconlasmanosenlatierra@gmail.com</v>
          </cell>
          <cell r="Y197" t="str">
            <v>KATERINE TERRAZA ROBECHI</v>
          </cell>
          <cell r="Z197" t="str">
            <v>3144699114</v>
          </cell>
          <cell r="AA197" t="str">
            <v>frutosdelbosqueraquira@gmail.com</v>
          </cell>
          <cell r="AB197" t="str">
            <v>LAURA VANESSA PUENTES HERNÁNDEZ</v>
          </cell>
          <cell r="AC197" t="str">
            <v>lvpuentes@mincultura.gov.co</v>
          </cell>
          <cell r="AD197">
            <v>45721</v>
          </cell>
          <cell r="AE197" t="str">
            <v>C10668-2025</v>
          </cell>
          <cell r="AF197" t="str">
            <v>Ganadores 2025</v>
          </cell>
          <cell r="AG197">
            <v>45722</v>
          </cell>
          <cell r="AH197">
            <v>45733</v>
          </cell>
          <cell r="AI197" t="str">
            <v>SI</v>
          </cell>
          <cell r="AJ197" t="str">
            <v>BANCOLOMBIA S.A.</v>
          </cell>
          <cell r="AK197" t="str">
            <v>AHR</v>
          </cell>
          <cell r="AL197" t="str">
            <v>35200000675</v>
          </cell>
          <cell r="AM197"/>
          <cell r="AN197">
            <v>8</v>
          </cell>
          <cell r="AO197"/>
          <cell r="AP197" t="str">
            <v>N.A.</v>
          </cell>
          <cell r="AQ197" t="str">
            <v>N.A.</v>
          </cell>
          <cell r="AR197" t="str">
            <v>N.A.</v>
          </cell>
          <cell r="AS197" t="str">
            <v>N.A.</v>
          </cell>
          <cell r="AT197" t="str">
            <v>0370-2025</v>
          </cell>
          <cell r="AU197">
            <v>196</v>
          </cell>
          <cell r="AV197" t="str">
            <v>196_C10668-2025</v>
          </cell>
          <cell r="AW197">
            <v>45747</v>
          </cell>
          <cell r="AX197"/>
          <cell r="AY197" t="str">
            <v>SI</v>
          </cell>
          <cell r="AZ197"/>
          <cell r="BA197"/>
          <cell r="BB197">
            <v>45770</v>
          </cell>
          <cell r="BC197" t="str">
            <v>196 C10668-2025 FUNDACIÓN CON LAS MANOS EN LA TIERRA</v>
          </cell>
          <cell r="BD197"/>
          <cell r="BE197"/>
          <cell r="BF197" t="str">
            <v>RES. 0370-2025 PAGO 1 G196 C10668-2025</v>
          </cell>
          <cell r="BG197" t="str">
            <v>038_CERTIFICADO_PRIMER_PAGO_196_REG_C10668-2025</v>
          </cell>
          <cell r="BH197">
            <v>45756</v>
          </cell>
          <cell r="BI197">
            <v>45783</v>
          </cell>
          <cell r="BJ197"/>
        </row>
        <row r="198">
          <cell r="D198" t="str">
            <v>C2914-2025</v>
          </cell>
          <cell r="E198" t="str">
            <v>CABILDO INDIGENA DE LA COMUNIDAD  COSTA DE ORO</v>
          </cell>
          <cell r="F198" t="str">
            <v>FESTIVAL TRENZANDO SABERES PARA INNOVAR EN ELLOS DEL CABILDO INDÍGENA COSTA DE ORO</v>
          </cell>
          <cell r="G198" t="str">
            <v>DEPARTAMENTAL</v>
          </cell>
          <cell r="H198" t="str">
            <v>Eje 1. Desarrollo y fortalecimiento de proyectos culturales, artísticos o del patrimonio cultural.</v>
          </cell>
          <cell r="I198" t="str">
            <v>Actos festivos y lúdicos</v>
          </cell>
          <cell r="J198" t="str">
            <v>Públicos</v>
          </cell>
          <cell r="K198" t="str">
            <v>A título colectivo: Resguardos, Cabildos, Asociaciones de cabildos o de autoridades indígenas.</v>
          </cell>
          <cell r="L198">
            <v>45793</v>
          </cell>
          <cell r="M198">
            <v>45794</v>
          </cell>
          <cell r="N198">
            <v>45741</v>
          </cell>
          <cell r="O198">
            <v>45802</v>
          </cell>
          <cell r="P198">
            <v>5</v>
          </cell>
          <cell r="Q198">
            <v>23569000</v>
          </cell>
          <cell r="R198"/>
          <cell r="S198">
            <v>23569000</v>
          </cell>
          <cell r="T198" t="str">
            <v>8230030024</v>
          </cell>
          <cell r="U198" t="str">
            <v>PEDRO NEL CORRALES SANTOS</v>
          </cell>
          <cell r="V198" t="str">
            <v>3116210123</v>
          </cell>
          <cell r="W198" t="str">
            <v>3116210123</v>
          </cell>
          <cell r="X198" t="str">
            <v>cabildocostadeoro2023@gmail.com</v>
          </cell>
          <cell r="Y198" t="str">
            <v>MARYIN PAOLA CORRALES PINEDA</v>
          </cell>
          <cell r="Z198" t="str">
            <v>3127406439</v>
          </cell>
          <cell r="AA198" t="str">
            <v>maryincorralespineda@gmail.com</v>
          </cell>
          <cell r="AB198" t="str">
            <v>LEIDY JAZMIN BUITRAGO CAPERA</v>
          </cell>
          <cell r="AC198" t="str">
            <v>lbuitragoc@mincultura.gov.co</v>
          </cell>
          <cell r="AD198">
            <v>45721</v>
          </cell>
          <cell r="AE198" t="str">
            <v>C2914-2025</v>
          </cell>
          <cell r="AF198" t="str">
            <v>Ganadores 2025</v>
          </cell>
          <cell r="AG198">
            <v>45726</v>
          </cell>
          <cell r="AH198">
            <v>45742</v>
          </cell>
          <cell r="AI198" t="str">
            <v>SI</v>
          </cell>
          <cell r="AJ198" t="str">
            <v>BANCOLOMBIA S.A.</v>
          </cell>
          <cell r="AK198" t="str">
            <v>AHR</v>
          </cell>
          <cell r="AL198" t="str">
            <v>50600002700</v>
          </cell>
          <cell r="AM198"/>
          <cell r="AN198">
            <v>29</v>
          </cell>
          <cell r="AO198" t="str">
            <v>Revisando los antecedentes presenta inhabilidad para contratar con el estado hasta el 2029</v>
          </cell>
          <cell r="AP198" t="str">
            <v>N.A.</v>
          </cell>
          <cell r="AQ198" t="str">
            <v>N.A.</v>
          </cell>
          <cell r="AR198" t="str">
            <v>N.A.</v>
          </cell>
          <cell r="AS198" t="str">
            <v>N.A.</v>
          </cell>
          <cell r="AT198" t="str">
            <v>0370-2025</v>
          </cell>
          <cell r="AU198">
            <v>197</v>
          </cell>
          <cell r="AV198" t="str">
            <v>197_C2914-2025</v>
          </cell>
          <cell r="AW198">
            <v>45747</v>
          </cell>
          <cell r="AX198">
            <v>45757</v>
          </cell>
          <cell r="AY198" t="str">
            <v>SI</v>
          </cell>
          <cell r="AZ198">
            <v>45768</v>
          </cell>
          <cell r="BA198">
            <v>45775</v>
          </cell>
          <cell r="BB198">
            <v>45758</v>
          </cell>
          <cell r="BC198" t="str">
            <v>197 C2914-2025 CABILDO INDIGENA DE LA COMUNIDAD  COSTA DE ORO</v>
          </cell>
          <cell r="BD198">
            <v>45754</v>
          </cell>
          <cell r="BE198">
            <v>45754</v>
          </cell>
          <cell r="BF198" t="str">
            <v>RES. 0370-2025 PAGO 1 G197 C2914-2025</v>
          </cell>
          <cell r="BG198" t="str">
            <v>038_CERTIFICADO_PRIMER_PAGO_197_REG_C2914-2025</v>
          </cell>
          <cell r="BH198" t="str">
            <v>Pendiente documentos</v>
          </cell>
          <cell r="BI198">
            <v>45779</v>
          </cell>
          <cell r="BJ198"/>
        </row>
        <row r="199">
          <cell r="D199" t="str">
            <v>C1911-2025</v>
          </cell>
          <cell r="E199" t="str">
            <v>CONSEJO COMUNITARIO DE AMBURIBIDÓ</v>
          </cell>
          <cell r="F199" t="str">
            <v>IER ENCUENTRO CULTURAL POR LA SANACIÓN Y LA COHESIÓN CULTURAL Y SOCIAL EN EL CONSEJO COMUNITARIO DE AMBURIBIDÓ , MUNICIPIO DE BOJAYÁ.</v>
          </cell>
          <cell r="G199" t="str">
            <v>DEPARTAMENTAL</v>
          </cell>
          <cell r="H199" t="str">
            <v>Eje 1. Desarrollo y fortalecimiento de proyectos culturales, artísticos o del patrimonio cultural.</v>
          </cell>
          <cell r="I199" t="str">
            <v>Actos festivos y lúdicos</v>
          </cell>
          <cell r="J199" t="str">
            <v>Privado</v>
          </cell>
          <cell r="K199" t="str">
            <v>A título colectivo: Consejos comunitarios u organizaciones de base de comunidades negras, afrocolombianas, palenqueras, raizales y autoridades del pueblo Rrom.</v>
          </cell>
          <cell r="L199">
            <v>45802</v>
          </cell>
          <cell r="M199">
            <v>45802</v>
          </cell>
          <cell r="N199">
            <v>45767</v>
          </cell>
          <cell r="O199">
            <v>45832</v>
          </cell>
          <cell r="P199">
            <v>5</v>
          </cell>
          <cell r="Q199">
            <v>28858000</v>
          </cell>
          <cell r="R199"/>
          <cell r="S199">
            <v>28858000</v>
          </cell>
          <cell r="T199" t="str">
            <v>9018342960</v>
          </cell>
          <cell r="U199" t="str">
            <v>DIANA PAOLA ORTIZ VALOYES</v>
          </cell>
          <cell r="V199" t="str">
            <v>3008216063</v>
          </cell>
          <cell r="W199" t="str">
            <v>3008216063</v>
          </cell>
          <cell r="X199" t="str">
            <v>camburibido@gmail.com</v>
          </cell>
          <cell r="Y199" t="str">
            <v>JULIO EMILIO VALENCIA MORENO</v>
          </cell>
          <cell r="Z199" t="str">
            <v>3137055841</v>
          </cell>
          <cell r="AA199" t="str">
            <v>tangui2507@gmail.com</v>
          </cell>
          <cell r="AB199" t="str">
            <v>MARIA CRISTINA MORALES</v>
          </cell>
          <cell r="AC199" t="str">
            <v>fmorales@mincultura.gov.co</v>
          </cell>
          <cell r="AD199">
            <v>45721</v>
          </cell>
          <cell r="AE199" t="str">
            <v>C1911-2025</v>
          </cell>
          <cell r="AF199" t="str">
            <v>Ganadores 2025</v>
          </cell>
          <cell r="AG199">
            <v>45723</v>
          </cell>
          <cell r="AH199">
            <v>45730</v>
          </cell>
          <cell r="AI199" t="str">
            <v>SI</v>
          </cell>
          <cell r="AJ199" t="str">
            <v>BANCOLOMBIA S.A.</v>
          </cell>
          <cell r="AK199" t="str">
            <v>AHR</v>
          </cell>
          <cell r="AL199" t="str">
            <v>53600013322</v>
          </cell>
          <cell r="AM199"/>
          <cell r="AN199">
            <v>14</v>
          </cell>
          <cell r="AO199"/>
          <cell r="AP199" t="str">
            <v>N.A.</v>
          </cell>
          <cell r="AQ199" t="str">
            <v>N.A.</v>
          </cell>
          <cell r="AR199" t="str">
            <v>N.A.</v>
          </cell>
          <cell r="AS199" t="str">
            <v>N.A.</v>
          </cell>
          <cell r="AT199" t="str">
            <v>0370-2025</v>
          </cell>
          <cell r="AU199">
            <v>198</v>
          </cell>
          <cell r="AV199" t="str">
            <v>198_C1911-2025</v>
          </cell>
          <cell r="AW199">
            <v>45747</v>
          </cell>
          <cell r="AX199">
            <v>45756</v>
          </cell>
          <cell r="AY199" t="str">
            <v>SI</v>
          </cell>
          <cell r="AZ199">
            <v>45758</v>
          </cell>
          <cell r="BA199">
            <v>45772</v>
          </cell>
          <cell r="BB199">
            <v>45772</v>
          </cell>
          <cell r="BC199" t="str">
            <v>198 C1911-2025 CONSEJO COMUNITARIO DE AMBURIBIDÓ</v>
          </cell>
          <cell r="BD199">
            <v>45756</v>
          </cell>
          <cell r="BE199">
            <v>45756</v>
          </cell>
          <cell r="BF199" t="str">
            <v>RES. 0370-2025 PAGO 1 G198 C1911-2025</v>
          </cell>
          <cell r="BG199" t="str">
            <v>038_CERTIFICADO_PRIMER_PAGO_198_REG_C1911-2025</v>
          </cell>
          <cell r="BH199">
            <v>45756</v>
          </cell>
          <cell r="BI199">
            <v>45779</v>
          </cell>
          <cell r="BJ199"/>
        </row>
        <row r="200">
          <cell r="D200" t="str">
            <v>C1955-2025</v>
          </cell>
          <cell r="E200" t="str">
            <v>FUNDACIÓN RAICES NATIVAS</v>
          </cell>
          <cell r="F200" t="str">
            <v>TEJIENDO Y PINTANDO SENDEROS DESDE  EL TERRITORIO TABANOK</v>
          </cell>
          <cell r="G200" t="str">
            <v>DEPARTAMENTAL</v>
          </cell>
          <cell r="H200" t="str">
            <v>Eje 2. Formación: artes, culturas y saberes para la vida.</v>
          </cell>
          <cell r="I200" t="str">
            <v>Técnicas y tradiciones asociadas a la fabricación de objetos artesanales</v>
          </cell>
          <cell r="J200" t="str">
            <v>Privado</v>
          </cell>
          <cell r="K200" t="str">
            <v>Personas jurídicas sin ánimo de lucro de naturaleza privada (fundaciones, asociaciones, corporaciones, organizaciones de base legalmente constituidas, entre otras).</v>
          </cell>
          <cell r="L200"/>
          <cell r="M200"/>
          <cell r="N200">
            <v>45662</v>
          </cell>
          <cell r="O200">
            <v>45782</v>
          </cell>
          <cell r="P200">
            <v>5</v>
          </cell>
          <cell r="Q200">
            <v>16241000</v>
          </cell>
          <cell r="R200"/>
          <cell r="S200">
            <v>16241000</v>
          </cell>
          <cell r="T200" t="str">
            <v>9018717636</v>
          </cell>
          <cell r="U200" t="str">
            <v>ANGELA MARISOL HERRERA ESCOBAR</v>
          </cell>
          <cell r="V200" t="str">
            <v>3213458795</v>
          </cell>
          <cell r="W200" t="str">
            <v>3213458795</v>
          </cell>
          <cell r="X200" t="str">
            <v>fundanativas3@gmail.com</v>
          </cell>
          <cell r="Y200" t="str">
            <v>SANDRA LUCIA ROSERO TISOY</v>
          </cell>
          <cell r="Z200" t="str">
            <v>3104668485</v>
          </cell>
          <cell r="AA200" t="str">
            <v>SANDRAROSERO649@GMAIL.COM</v>
          </cell>
          <cell r="AB200" t="str">
            <v>MIGUEL ANGEL RINCÓN</v>
          </cell>
          <cell r="AC200" t="str">
            <v>mrincons@mincultura.gov.co</v>
          </cell>
          <cell r="AD200">
            <v>45721</v>
          </cell>
          <cell r="AE200" t="str">
            <v>C1955-2025</v>
          </cell>
          <cell r="AF200" t="str">
            <v>Ganadores 2025</v>
          </cell>
          <cell r="AG200">
            <v>45722</v>
          </cell>
          <cell r="AH200">
            <v>45729</v>
          </cell>
          <cell r="AI200" t="str">
            <v>SI</v>
          </cell>
          <cell r="AJ200" t="str">
            <v>BANCO POPULAR S. A.</v>
          </cell>
          <cell r="AK200" t="str">
            <v>AHR</v>
          </cell>
          <cell r="AL200" t="str">
            <v>500806279777</v>
          </cell>
          <cell r="AM200"/>
          <cell r="AN200">
            <v>25</v>
          </cell>
          <cell r="AO200"/>
          <cell r="AP200" t="str">
            <v>N.A.</v>
          </cell>
          <cell r="AQ200" t="str">
            <v>N.A.</v>
          </cell>
          <cell r="AR200" t="str">
            <v>N.A.</v>
          </cell>
          <cell r="AS200" t="str">
            <v>N.A.</v>
          </cell>
          <cell r="AT200" t="str">
            <v>0370-2025</v>
          </cell>
          <cell r="AU200">
            <v>199</v>
          </cell>
          <cell r="AV200" t="str">
            <v>199_C1955-2025</v>
          </cell>
          <cell r="AW200">
            <v>45747</v>
          </cell>
          <cell r="AX200">
            <v>45749</v>
          </cell>
          <cell r="AY200" t="str">
            <v>SI</v>
          </cell>
          <cell r="AZ200">
            <v>45749</v>
          </cell>
          <cell r="BA200">
            <v>45750</v>
          </cell>
          <cell r="BB200">
            <v>45750</v>
          </cell>
          <cell r="BC200" t="str">
            <v>199 C1955-2025 FUNDACIÓN RAICES NATIVAS</v>
          </cell>
          <cell r="BD200">
            <v>45748</v>
          </cell>
          <cell r="BE200">
            <v>45749</v>
          </cell>
          <cell r="BF200" t="str">
            <v>RES. 0370-2025 PAGO 1 G199 C1955-2025</v>
          </cell>
          <cell r="BG200" t="str">
            <v>038_CERTIFICADO_PRIMER_PAGO_199_REG_C1955-2025</v>
          </cell>
          <cell r="BH200">
            <v>45756</v>
          </cell>
          <cell r="BI200">
            <v>45758</v>
          </cell>
          <cell r="BJ200"/>
        </row>
        <row r="201">
          <cell r="D201" t="str">
            <v>C2253-2025</v>
          </cell>
          <cell r="E201" t="str">
            <v>CORPORACION ARTE, CULTURA, TECNOLOGIA Y SOCIAL</v>
          </cell>
          <cell r="F201" t="str">
            <v>FORMACION DE PINTURA ARTISTICA Y DANZA TRADICIONAL EN MI CAMPO</v>
          </cell>
          <cell r="G201" t="str">
            <v>DEPARTAMENTAL</v>
          </cell>
          <cell r="H201" t="str">
            <v>Eje 2. Formación: artes, culturas y saberes para la vida.</v>
          </cell>
          <cell r="I201" t="str">
            <v>Artes plásticas y visuales</v>
          </cell>
          <cell r="J201" t="str">
            <v>Privado</v>
          </cell>
          <cell r="K201" t="str">
            <v>Personas jurídicas sin ánimo de lucro de naturaleza privada (fundaciones, asociaciones, corporaciones, organizaciones de base legalmente constituidas, entre otras).</v>
          </cell>
          <cell r="L201"/>
          <cell r="M201"/>
          <cell r="N201">
            <v>45660</v>
          </cell>
          <cell r="O201">
            <v>45780</v>
          </cell>
          <cell r="P201">
            <v>5</v>
          </cell>
          <cell r="Q201">
            <v>27559000</v>
          </cell>
          <cell r="R201"/>
          <cell r="S201">
            <v>27559000</v>
          </cell>
          <cell r="T201" t="str">
            <v>9001205397</v>
          </cell>
          <cell r="U201" t="str">
            <v>OSCAR MAURICIO MUÑOZ LOPEZ</v>
          </cell>
          <cell r="V201" t="str">
            <v>3106871928</v>
          </cell>
          <cell r="W201" t="str">
            <v>3106871928</v>
          </cell>
          <cell r="X201" t="str">
            <v>coarctecs2023@gmail.com</v>
          </cell>
          <cell r="Y201" t="str">
            <v>LUIS ALVARO VILLALBA ARDILA</v>
          </cell>
          <cell r="Z201" t="str">
            <v>3204681936</v>
          </cell>
          <cell r="AA201" t="str">
            <v>alvarovillalbaparra1@gmail.com</v>
          </cell>
          <cell r="AB201" t="str">
            <v>NICÓLAS HERNÁNDEZ</v>
          </cell>
          <cell r="AC201" t="str">
            <v>nhernandezn@mincultura.gov.co</v>
          </cell>
          <cell r="AD201">
            <v>45721</v>
          </cell>
          <cell r="AE201" t="str">
            <v>C2253-2025</v>
          </cell>
          <cell r="AF201" t="str">
            <v>Ganadores 2025</v>
          </cell>
          <cell r="AG201">
            <v>45723</v>
          </cell>
          <cell r="AH201">
            <v>45733</v>
          </cell>
          <cell r="AI201" t="str">
            <v>SI</v>
          </cell>
          <cell r="AJ201" t="str">
            <v>BCSC S A</v>
          </cell>
          <cell r="AK201" t="str">
            <v>AHR</v>
          </cell>
          <cell r="AL201" t="str">
            <v>24056222119</v>
          </cell>
          <cell r="AM201"/>
          <cell r="AN201">
            <v>28</v>
          </cell>
          <cell r="AO201"/>
          <cell r="AP201" t="str">
            <v>N.A.</v>
          </cell>
          <cell r="AQ201" t="str">
            <v>N.A.</v>
          </cell>
          <cell r="AR201" t="str">
            <v>N.A.</v>
          </cell>
          <cell r="AS201" t="str">
            <v>N.A.</v>
          </cell>
          <cell r="AT201" t="str">
            <v>0370-2025</v>
          </cell>
          <cell r="AU201">
            <v>200</v>
          </cell>
          <cell r="AV201" t="str">
            <v>200_C2253-2025</v>
          </cell>
          <cell r="AW201">
            <v>45747</v>
          </cell>
          <cell r="AX201">
            <v>45757</v>
          </cell>
          <cell r="AY201" t="str">
            <v>SI</v>
          </cell>
          <cell r="AZ201">
            <v>45775</v>
          </cell>
          <cell r="BA201">
            <v>45775</v>
          </cell>
          <cell r="BB201">
            <v>45775</v>
          </cell>
          <cell r="BC201" t="str">
            <v>200 C2253-2025 CORPORACION ARTE, CULTURA, TECNOLOGIA Y SOCIAL</v>
          </cell>
          <cell r="BD201">
            <v>45775</v>
          </cell>
          <cell r="BE201">
            <v>45775</v>
          </cell>
          <cell r="BF201" t="str">
            <v>RES. 0370-2025 PAGO 1 G200 C2253-2025</v>
          </cell>
          <cell r="BG201" t="str">
            <v>038_CERTIFICADO_PRIMER_PAGO_200_REG_C2253-2025</v>
          </cell>
          <cell r="BH201">
            <v>45756</v>
          </cell>
          <cell r="BI201">
            <v>45779</v>
          </cell>
          <cell r="BJ201"/>
        </row>
        <row r="202">
          <cell r="D202" t="str">
            <v>C5750-2025</v>
          </cell>
          <cell r="E202" t="str">
            <v>ASOCIACION PLAN RETORNO FAMILIA LLOREDA GUAPACHA</v>
          </cell>
          <cell r="F202" t="str">
            <v>CONMEMORACIÓN DEL DÍA DE LA AFROCOLOMBIANIDAD</v>
          </cell>
          <cell r="G202" t="str">
            <v>DEPARTAMENTAL</v>
          </cell>
          <cell r="H202" t="str">
            <v>Eje 1. Desarrollo y fortalecimiento de proyectos culturales, artísticos o del patrimonio cultural.</v>
          </cell>
          <cell r="I202" t="str">
            <v>Patrimonio cultural inmaterial asociado a los espacios culturales</v>
          </cell>
          <cell r="J202" t="str">
            <v>Privado</v>
          </cell>
          <cell r="K202" t="str">
            <v>Personas jurídicas sin ánimo de lucro de naturaleza privada (fundaciones, asociaciones, corporaciones, organizaciones de base legalmente constituidas, entre otras).</v>
          </cell>
          <cell r="L202">
            <v>45801</v>
          </cell>
          <cell r="M202">
            <v>45801</v>
          </cell>
          <cell r="N202">
            <v>45778</v>
          </cell>
          <cell r="O202">
            <v>45808</v>
          </cell>
          <cell r="P202">
            <v>5</v>
          </cell>
          <cell r="Q202">
            <v>25917000</v>
          </cell>
          <cell r="R202"/>
          <cell r="S202">
            <v>25917000</v>
          </cell>
          <cell r="T202" t="str">
            <v>9018172152</v>
          </cell>
          <cell r="U202" t="str">
            <v>WILSON LLOREDA GUAPACHA</v>
          </cell>
          <cell r="V202" t="str">
            <v>3113190166</v>
          </cell>
          <cell r="W202" t="str">
            <v>3113190166</v>
          </cell>
          <cell r="X202" t="str">
            <v>asociacionretornofamiliallored@gmail.com</v>
          </cell>
          <cell r="Y202" t="str">
            <v>WILSON LLOREDA</v>
          </cell>
          <cell r="Z202" t="str">
            <v>3113190166</v>
          </cell>
          <cell r="AA202" t="str">
            <v>wilsonlloreda10@gmail.com</v>
          </cell>
          <cell r="AB202" t="str">
            <v>NICÓLAS RODRÍGUEZ</v>
          </cell>
          <cell r="AC202" t="str">
            <v>nrodriguezd@mincultura.gov.co</v>
          </cell>
          <cell r="AD202">
            <v>45721</v>
          </cell>
          <cell r="AE202" t="str">
            <v>C5750-2025</v>
          </cell>
          <cell r="AF202" t="str">
            <v>Ganadores 2025</v>
          </cell>
          <cell r="AG202">
            <v>45727</v>
          </cell>
          <cell r="AH202">
            <v>45741</v>
          </cell>
          <cell r="AI202" t="str">
            <v>SI</v>
          </cell>
          <cell r="AJ202" t="str">
            <v>BANCO DE BOGOTA S. A.</v>
          </cell>
          <cell r="AK202" t="str">
            <v>AHR</v>
          </cell>
          <cell r="AL202" t="str">
            <v>378432587</v>
          </cell>
          <cell r="AM202"/>
          <cell r="AN202">
            <v>14</v>
          </cell>
          <cell r="AO202" t="str">
            <v>PENDIENTE SUBSANACIÓN DE POLIZA POR TEMA CONTRACTUAL - PDTE RENUNCIA DE TERMINOS</v>
          </cell>
          <cell r="AP202" t="str">
            <v>N.A.</v>
          </cell>
          <cell r="AQ202" t="str">
            <v>N.A.</v>
          </cell>
          <cell r="AR202" t="str">
            <v>N.A.</v>
          </cell>
          <cell r="AS202" t="str">
            <v>N.A.</v>
          </cell>
          <cell r="AT202" t="str">
            <v>0370-2025</v>
          </cell>
          <cell r="AU202">
            <v>201</v>
          </cell>
          <cell r="AV202" t="str">
            <v>201_C5750-2025</v>
          </cell>
          <cell r="AW202">
            <v>45747</v>
          </cell>
          <cell r="AX202">
            <v>45793</v>
          </cell>
          <cell r="AY202" t="str">
            <v>SI</v>
          </cell>
          <cell r="AZ202"/>
          <cell r="BA202"/>
          <cell r="BB202">
            <v>45798</v>
          </cell>
          <cell r="BC202" t="str">
            <v>201 C5750-2025 ASOCIACION PLAN RETORNO FAMILIA LLOREDA GUAPACHA</v>
          </cell>
          <cell r="BD202">
            <v>45793</v>
          </cell>
          <cell r="BE202">
            <v>45793</v>
          </cell>
          <cell r="BF202" t="str">
            <v>RES. 0370-2025 PAGO 1 G201 C5750-2025</v>
          </cell>
          <cell r="BG202" t="str">
            <v>038_CERTIFICADO_PRIMER_PAGO_201_REG_C5750-2025</v>
          </cell>
          <cell r="BH202">
            <v>45756</v>
          </cell>
          <cell r="BI202">
            <v>45819</v>
          </cell>
          <cell r="BJ202"/>
        </row>
        <row r="203">
          <cell r="D203" t="str">
            <v>C4457-2025</v>
          </cell>
          <cell r="E203" t="str">
            <v>ASOCIACION PARA EL EMPRENDIMIENTO CULTURAL Y SOSTENIBLE DEL CARIBE, ASOSTECAR</v>
          </cell>
          <cell r="F203" t="str">
            <v>PORTAL DE TURISMO CULTURAL: UNA APUESTA AL DESARROLLO SOSTENIBLE</v>
          </cell>
          <cell r="G203" t="str">
            <v>DEPARTAMENTAL</v>
          </cell>
          <cell r="H203" t="str">
            <v>Eje 1. Desarrollo y fortalecimiento de proyectos culturales, artísticos o del patrimonio cultural.</v>
          </cell>
          <cell r="I203" t="str">
            <v>Turismo cultural</v>
          </cell>
          <cell r="J203" t="str">
            <v>Privado</v>
          </cell>
          <cell r="K203" t="str">
            <v>Personas jurídicas sin ánimo de lucro de naturaleza privada (fundaciones, asociaciones, corporaciones, organizaciones de base legalmente constituidas, entre otras).</v>
          </cell>
          <cell r="L203"/>
          <cell r="M203"/>
          <cell r="N203">
            <v>45689</v>
          </cell>
          <cell r="O203">
            <v>45807</v>
          </cell>
          <cell r="P203">
            <v>5</v>
          </cell>
          <cell r="Q203">
            <v>20335000</v>
          </cell>
          <cell r="R203"/>
          <cell r="S203">
            <v>20335000</v>
          </cell>
          <cell r="T203" t="str">
            <v>9018159215</v>
          </cell>
          <cell r="U203" t="str">
            <v>KAROLINA MARIA PUELLO ACUÑA</v>
          </cell>
          <cell r="V203" t="str">
            <v>3022080214</v>
          </cell>
          <cell r="W203" t="str">
            <v>3022080214</v>
          </cell>
          <cell r="X203" t="str">
            <v>proyectosculturales948@gmail.com</v>
          </cell>
          <cell r="Y203" t="str">
            <v>CAROLAY CARO PUELLO</v>
          </cell>
          <cell r="Z203" t="str">
            <v>3058791486</v>
          </cell>
          <cell r="AA203" t="str">
            <v>asostecar@gmail.com</v>
          </cell>
          <cell r="AB203" t="str">
            <v>OSCAR RESTREPO ERAZO</v>
          </cell>
          <cell r="AC203" t="str">
            <v>orestrepo@mincultura.gov.co</v>
          </cell>
          <cell r="AD203">
            <v>45721</v>
          </cell>
          <cell r="AE203" t="str">
            <v>C4457-2025</v>
          </cell>
          <cell r="AF203" t="str">
            <v>Ganadores 2025</v>
          </cell>
          <cell r="AG203">
            <v>45733</v>
          </cell>
          <cell r="AH203">
            <v>45735</v>
          </cell>
          <cell r="AI203" t="str">
            <v>SI</v>
          </cell>
          <cell r="AJ203" t="str">
            <v>BANCO DAVIVIENDA S.A.</v>
          </cell>
          <cell r="AK203" t="str">
            <v>AHR</v>
          </cell>
          <cell r="AL203" t="str">
            <v>108900548364</v>
          </cell>
          <cell r="AM203"/>
          <cell r="AN203">
            <v>7</v>
          </cell>
          <cell r="AO203"/>
          <cell r="AP203" t="str">
            <v>N.A.</v>
          </cell>
          <cell r="AQ203" t="str">
            <v>N.A.</v>
          </cell>
          <cell r="AR203" t="str">
            <v>N.A.</v>
          </cell>
          <cell r="AS203" t="str">
            <v>N.A.</v>
          </cell>
          <cell r="AT203" t="str">
            <v>0370-2025</v>
          </cell>
          <cell r="AU203">
            <v>202</v>
          </cell>
          <cell r="AV203" t="str">
            <v>202_C4457-2025</v>
          </cell>
          <cell r="AW203">
            <v>45747</v>
          </cell>
          <cell r="AX203">
            <v>45770</v>
          </cell>
          <cell r="AY203" t="str">
            <v>SI</v>
          </cell>
          <cell r="AZ203"/>
          <cell r="BA203"/>
          <cell r="BB203">
            <v>45770</v>
          </cell>
          <cell r="BC203" t="str">
            <v>202 C4457-2025 ASOCIACION PARA EL EMPRENDIMIENTO CULTURAL Y SOSTENIBLE DEL CARIBE, ASOSTECAR</v>
          </cell>
          <cell r="BD203"/>
          <cell r="BE203"/>
          <cell r="BF203" t="str">
            <v>RES. 0370-2025 PAGO 1 G202 C4457-2025</v>
          </cell>
          <cell r="BG203" t="str">
            <v>038_CERTIFICADO_PRIMER_PAGO_202_REG_C4457-2025</v>
          </cell>
          <cell r="BH203">
            <v>45756</v>
          </cell>
          <cell r="BI203">
            <v>45785</v>
          </cell>
          <cell r="BJ203"/>
        </row>
        <row r="204">
          <cell r="D204" t="str">
            <v>C2036-2025</v>
          </cell>
          <cell r="E204" t="str">
            <v>CONSEJO COMUNITARIO MAYOR DE CERTEGUI "COCOMACER"</v>
          </cell>
          <cell r="F204" t="str">
            <v>"RAÍCES DE CÉRTEGUI: MEMORIAS EN MOVIMIENTO Y COLOR"</v>
          </cell>
          <cell r="G204" t="str">
            <v>DEPARTAMENTAL</v>
          </cell>
          <cell r="H204" t="str">
            <v>Eje 1. Desarrollo y fortalecimiento de proyectos culturales, artísticos o del patrimonio cultural.</v>
          </cell>
          <cell r="I204" t="str">
            <v>Artes plásticas y visuales</v>
          </cell>
          <cell r="J204" t="str">
            <v>Privado</v>
          </cell>
          <cell r="K204" t="str">
            <v>A título colectivo: Consejos comunitarios u organizaciones de base de comunidades negras, afrocolombianas, palenqueras, raizales y autoridades del pueblo Rrom.</v>
          </cell>
          <cell r="L204"/>
          <cell r="M204"/>
          <cell r="N204">
            <v>45677</v>
          </cell>
          <cell r="O204">
            <v>45796</v>
          </cell>
          <cell r="P204">
            <v>5</v>
          </cell>
          <cell r="Q204">
            <v>33807000</v>
          </cell>
          <cell r="R204"/>
          <cell r="S204">
            <v>33807000</v>
          </cell>
          <cell r="T204" t="str">
            <v>8180012854</v>
          </cell>
          <cell r="U204" t="str">
            <v>ERLIN ALVEIRO MURILLO MORENO</v>
          </cell>
          <cell r="V204" t="str">
            <v>3136164113</v>
          </cell>
          <cell r="W204" t="str">
            <v>3136164113</v>
          </cell>
          <cell r="X204" t="str">
            <v>cocomacer2@gmail.com</v>
          </cell>
          <cell r="Y204" t="str">
            <v>ERLIN ALVEIRO MURILLO MORENO</v>
          </cell>
          <cell r="Z204" t="str">
            <v>3136164113</v>
          </cell>
          <cell r="AA204" t="str">
            <v>cocomacer2@gmail.com</v>
          </cell>
          <cell r="AB204" t="str">
            <v>SANTIAGO USTARIZ</v>
          </cell>
          <cell r="AC204" t="str">
            <v>sustariz@mincultura.gov.co</v>
          </cell>
          <cell r="AD204">
            <v>45721</v>
          </cell>
          <cell r="AE204" t="str">
            <v>C2036-2025</v>
          </cell>
          <cell r="AF204" t="str">
            <v>Ganadores 2025</v>
          </cell>
          <cell r="AG204">
            <v>45723</v>
          </cell>
          <cell r="AH204"/>
          <cell r="AI204" t="str">
            <v>SI</v>
          </cell>
          <cell r="AJ204" t="str">
            <v>BANCOLOMBIA S.A.</v>
          </cell>
          <cell r="AK204" t="str">
            <v>AHR</v>
          </cell>
          <cell r="AL204" t="str">
            <v>53600005607</v>
          </cell>
          <cell r="AM204"/>
          <cell r="AN204">
            <v>14</v>
          </cell>
          <cell r="AO204"/>
          <cell r="AP204" t="str">
            <v>N.A.</v>
          </cell>
          <cell r="AQ204" t="str">
            <v>N.A.</v>
          </cell>
          <cell r="AR204" t="str">
            <v>N.A.</v>
          </cell>
          <cell r="AS204" t="str">
            <v>N.A.</v>
          </cell>
          <cell r="AT204" t="str">
            <v>0370-2025</v>
          </cell>
          <cell r="AU204">
            <v>203</v>
          </cell>
          <cell r="AV204" t="str">
            <v>203_C2036-2025</v>
          </cell>
          <cell r="AW204">
            <v>45747</v>
          </cell>
          <cell r="AX204">
            <v>45757</v>
          </cell>
          <cell r="AY204" t="str">
            <v>SI</v>
          </cell>
          <cell r="AZ204"/>
          <cell r="BA204"/>
          <cell r="BB204">
            <v>45757</v>
          </cell>
          <cell r="BC204" t="str">
            <v>203 C2036-2025 CONSEJO COMUNITARIO MAYOR DE CERTEGUI "COCOMACER"</v>
          </cell>
          <cell r="BD204">
            <v>45757</v>
          </cell>
          <cell r="BE204">
            <v>45757</v>
          </cell>
          <cell r="BF204" t="str">
            <v>RES. 0370-2025 PAGO 1 G203 C2036-2025</v>
          </cell>
          <cell r="BG204" t="str">
            <v>038_CERTIFICADO_PRIMER_PAGO_203_REG_C2036-2025</v>
          </cell>
          <cell r="BH204">
            <v>45756</v>
          </cell>
          <cell r="BI204">
            <v>45779</v>
          </cell>
          <cell r="BJ204"/>
        </row>
        <row r="205">
          <cell r="D205" t="str">
            <v>C2132-2025</v>
          </cell>
          <cell r="E205" t="str">
            <v>FUNDACIÓN SEMILLAS DE BIENESTAR INTEGRAL</v>
          </cell>
          <cell r="F205" t="str">
            <v>CONTANDO NARRATIVAS PROPIAS DESDE LOS TEJIDOS Y SIMBOLOGÍA ANCESTRAL.</v>
          </cell>
          <cell r="G205" t="str">
            <v>DEPARTAMENTAL</v>
          </cell>
          <cell r="H205" t="str">
            <v>Eje 2. Formación: artes, culturas y saberes para la vida.</v>
          </cell>
          <cell r="I205" t="str">
            <v>Técnicas y tradiciones asociadas a la fabricación de objetos artesanales</v>
          </cell>
          <cell r="J205" t="str">
            <v>Privado</v>
          </cell>
          <cell r="K205" t="str">
            <v>Personas jurídicas sin ánimo de lucro de naturaleza privada (fundaciones, asociaciones, corporaciones, organizaciones de base legalmente constituidas, entre otras).</v>
          </cell>
          <cell r="L205"/>
          <cell r="M205"/>
          <cell r="N205">
            <v>45689</v>
          </cell>
          <cell r="O205">
            <v>45808</v>
          </cell>
          <cell r="P205">
            <v>5</v>
          </cell>
          <cell r="Q205">
            <v>17394000</v>
          </cell>
          <cell r="R205"/>
          <cell r="S205">
            <v>17394000</v>
          </cell>
          <cell r="T205" t="str">
            <v>9014596933</v>
          </cell>
          <cell r="U205" t="str">
            <v>LEONILA FERNANDA JACANAMIJOY URBANO</v>
          </cell>
          <cell r="V205" t="str">
            <v>3209082284</v>
          </cell>
          <cell r="W205" t="str">
            <v>3209082284</v>
          </cell>
          <cell r="X205" t="str">
            <v>fundabienestar2@gmail.com</v>
          </cell>
          <cell r="Y205" t="str">
            <v>PASTORA TISOY JACANAMIJOY</v>
          </cell>
          <cell r="Z205" t="str">
            <v>3122308219</v>
          </cell>
          <cell r="AA205" t="str">
            <v>manostejedorasc13@gmail.com</v>
          </cell>
          <cell r="AB205" t="str">
            <v>ANDREA YATE</v>
          </cell>
          <cell r="AC205" t="str">
            <v>ayate@mincultura.gov.co</v>
          </cell>
          <cell r="AD205">
            <v>45721</v>
          </cell>
          <cell r="AE205" t="str">
            <v>C2132-2025</v>
          </cell>
          <cell r="AF205" t="str">
            <v>Ganadores 2025</v>
          </cell>
          <cell r="AG205">
            <v>45723</v>
          </cell>
          <cell r="AH205">
            <v>45728</v>
          </cell>
          <cell r="AI205" t="str">
            <v>SI</v>
          </cell>
          <cell r="AJ205" t="str">
            <v>BANCOLOMBIA S.A.</v>
          </cell>
          <cell r="AK205" t="str">
            <v>AHR</v>
          </cell>
          <cell r="AL205" t="str">
            <v>07422826372</v>
          </cell>
          <cell r="AM205"/>
          <cell r="AN205">
            <v>25</v>
          </cell>
          <cell r="AO205"/>
          <cell r="AP205" t="str">
            <v>N.A.</v>
          </cell>
          <cell r="AQ205" t="str">
            <v>N.A.</v>
          </cell>
          <cell r="AR205" t="str">
            <v>N.A.</v>
          </cell>
          <cell r="AS205" t="str">
            <v>N.A.</v>
          </cell>
          <cell r="AT205" t="str">
            <v>0370-2025</v>
          </cell>
          <cell r="AU205">
            <v>204</v>
          </cell>
          <cell r="AV205" t="str">
            <v>204_C2132-2025</v>
          </cell>
          <cell r="AW205">
            <v>45747</v>
          </cell>
          <cell r="AX205">
            <v>45749</v>
          </cell>
          <cell r="AY205" t="str">
            <v>SI</v>
          </cell>
          <cell r="AZ205">
            <v>45749</v>
          </cell>
          <cell r="BA205">
            <v>45750</v>
          </cell>
          <cell r="BB205">
            <v>45750</v>
          </cell>
          <cell r="BC205" t="str">
            <v>204 C2132-2025 FUNDACIÓN SEMILLAS DE BIENESTAR INTEGRAL</v>
          </cell>
          <cell r="BD205">
            <v>45749</v>
          </cell>
          <cell r="BE205">
            <v>45749</v>
          </cell>
          <cell r="BF205" t="str">
            <v>RES. 0370-2025 PAGO 1 G204 C2132-2025</v>
          </cell>
          <cell r="BG205" t="str">
            <v>038_CERTIFICADO_PRIMER_PAGO_204_REG_C2132-2025</v>
          </cell>
          <cell r="BH205">
            <v>45756</v>
          </cell>
          <cell r="BI205">
            <v>45758</v>
          </cell>
          <cell r="BJ205"/>
        </row>
        <row r="206">
          <cell r="D206" t="str">
            <v>C4329-2025</v>
          </cell>
          <cell r="E206" t="str">
            <v>ASOCIACION UMBRAL TEATRO</v>
          </cell>
          <cell r="F206" t="str">
            <v>UMBRAL TEATRO 34 AÑOS (DIALOGOS ENTRE EL ORIENTE Y EL CENTRO)</v>
          </cell>
          <cell r="G206" t="str">
            <v>DEPARTAMENTAL</v>
          </cell>
          <cell r="H206" t="str">
            <v>Eje 3. Circulación de las artes, las culturas y patrimonios.</v>
          </cell>
          <cell r="I206" t="str">
            <v>Teatro</v>
          </cell>
          <cell r="J206" t="str">
            <v>Privado</v>
          </cell>
          <cell r="K206" t="str">
            <v>Personas jurídicas sin ánimo de lucro de naturaleza privada (fundaciones, asociaciones, corporaciones, organizaciones de base legalmente constituidas, entre otras).</v>
          </cell>
          <cell r="L206">
            <v>45778</v>
          </cell>
          <cell r="M206">
            <v>45788</v>
          </cell>
          <cell r="N206">
            <v>45717</v>
          </cell>
          <cell r="O206">
            <v>45795</v>
          </cell>
          <cell r="P206">
            <v>5</v>
          </cell>
          <cell r="Q206">
            <v>25772000</v>
          </cell>
          <cell r="R206"/>
          <cell r="S206">
            <v>25772000</v>
          </cell>
          <cell r="T206" t="str">
            <v>8002395951</v>
          </cell>
          <cell r="U206" t="str">
            <v>MARCO IGNACIO RODRIGUEZ BEJARANO</v>
          </cell>
          <cell r="V206" t="str">
            <v>6017027489</v>
          </cell>
          <cell r="W206" t="str">
            <v>3203044479</v>
          </cell>
          <cell r="X206" t="str">
            <v>elumbralteatro@gmail.com</v>
          </cell>
          <cell r="Y206" t="str">
            <v>CAROLINA VIVAS FERREIRA</v>
          </cell>
          <cell r="Z206" t="str">
            <v>3157815105</v>
          </cell>
          <cell r="AA206" t="str">
            <v>carolinavivasferreirat@gmail.com</v>
          </cell>
          <cell r="AB206" t="str">
            <v>BRANDON ESTEBAN GONZALEZ OYOLA</v>
          </cell>
          <cell r="AC206" t="str">
            <v>bgonzalez@mincultura.gov.co</v>
          </cell>
          <cell r="AD206">
            <v>45722</v>
          </cell>
          <cell r="AE206" t="str">
            <v>C4329-2025</v>
          </cell>
          <cell r="AF206" t="str">
            <v>Ganadores 2025</v>
          </cell>
          <cell r="AG206">
            <v>45726</v>
          </cell>
          <cell r="AH206">
            <v>45729</v>
          </cell>
          <cell r="AI206" t="str">
            <v>SI</v>
          </cell>
          <cell r="AJ206" t="str">
            <v>BANCO DAVIVIENDA S.A.</v>
          </cell>
          <cell r="AK206" t="str">
            <v>AHR</v>
          </cell>
          <cell r="AL206" t="str">
            <v>009200331560</v>
          </cell>
          <cell r="AM206"/>
          <cell r="AN206">
            <v>28</v>
          </cell>
          <cell r="AO206"/>
          <cell r="AP206" t="str">
            <v>N.A.</v>
          </cell>
          <cell r="AQ206" t="str">
            <v>N.A.</v>
          </cell>
          <cell r="AR206" t="str">
            <v>N.A.</v>
          </cell>
          <cell r="AS206" t="str">
            <v>N.A.</v>
          </cell>
          <cell r="AT206" t="str">
            <v>0370-2025</v>
          </cell>
          <cell r="AU206">
            <v>205</v>
          </cell>
          <cell r="AV206" t="str">
            <v>205_C4329-2025</v>
          </cell>
          <cell r="AW206">
            <v>45747</v>
          </cell>
          <cell r="AX206">
            <v>45756</v>
          </cell>
          <cell r="AY206" t="str">
            <v>SI</v>
          </cell>
          <cell r="AZ206">
            <v>45756</v>
          </cell>
          <cell r="BA206">
            <v>45764</v>
          </cell>
          <cell r="BB206">
            <v>45756</v>
          </cell>
          <cell r="BC206" t="str">
            <v>205 C4329-2025 ASOCIACION UMBRAL TEATRO</v>
          </cell>
          <cell r="BD206"/>
          <cell r="BE206"/>
          <cell r="BF206" t="str">
            <v>RES. 0370-2025 PAGO 1 G205 C4329-2025</v>
          </cell>
          <cell r="BG206" t="str">
            <v>038_CERTIFICADO_PRIMER_PAGO_205_REG_C4329-2025</v>
          </cell>
          <cell r="BH206">
            <v>45756</v>
          </cell>
          <cell r="BI206">
            <v>45768</v>
          </cell>
          <cell r="BJ206"/>
        </row>
        <row r="207">
          <cell r="D207" t="str">
            <v>C2194-2025</v>
          </cell>
          <cell r="E207" t="str">
            <v>ASOCIACION INDIGENA DE ARTE Y CULTURA JENA</v>
          </cell>
          <cell r="F207" t="str">
            <v>“TSABE SANA” FORTALECIENDO LOS CONOCIMIENTOS DE LA COCINA ANCESTRAL PARA EL BUEN VIVIR DEL PUEBLO KAMENTSA BIYA.</v>
          </cell>
          <cell r="G207" t="str">
            <v>DEPARTAMENTAL</v>
          </cell>
          <cell r="H207" t="str">
            <v>Eje 2. Formación: artes, culturas y saberes para la vida.</v>
          </cell>
          <cell r="I207" t="str">
            <v>Conocimientos asociados a cocinas y bebidas tradicionales</v>
          </cell>
          <cell r="J207" t="str">
            <v>Privado</v>
          </cell>
          <cell r="K207" t="str">
            <v>Personas jurídicas sin ánimo de lucro de naturaleza privada (fundaciones, asociaciones, corporaciones, organizaciones de base legalmente constituidas, entre otras).</v>
          </cell>
          <cell r="L207"/>
          <cell r="M207"/>
          <cell r="N207">
            <v>45691</v>
          </cell>
          <cell r="O207">
            <v>45778</v>
          </cell>
          <cell r="P207">
            <v>5</v>
          </cell>
          <cell r="Q207">
            <v>17394000</v>
          </cell>
          <cell r="R207"/>
          <cell r="S207">
            <v>17394000</v>
          </cell>
          <cell r="T207" t="str">
            <v>9017254296</v>
          </cell>
          <cell r="U207" t="str">
            <v>ANA PATRICIA MAVISOY CHINDOY</v>
          </cell>
          <cell r="V207" t="str">
            <v>3229596553</v>
          </cell>
          <cell r="W207" t="str">
            <v>3229596553</v>
          </cell>
          <cell r="X207" t="str">
            <v>asojena23@gmail.com</v>
          </cell>
          <cell r="Y207" t="str">
            <v>SANDRA LUCIA SATIACA</v>
          </cell>
          <cell r="Z207" t="str">
            <v>3136323688</v>
          </cell>
          <cell r="AA207" t="str">
            <v>sandrasatiaca4@gmail.com</v>
          </cell>
          <cell r="AB207" t="str">
            <v>CLAUDIA PATRICIA SALAZAR</v>
          </cell>
          <cell r="AC207" t="str">
            <v>csalazarc@mincultura.gov.co</v>
          </cell>
          <cell r="AD207">
            <v>45721</v>
          </cell>
          <cell r="AE207" t="str">
            <v>C2194-2025</v>
          </cell>
          <cell r="AF207" t="str">
            <v>Ganadores 2025</v>
          </cell>
          <cell r="AG207">
            <v>45723</v>
          </cell>
          <cell r="AH207">
            <v>45737</v>
          </cell>
          <cell r="AI207" t="str">
            <v>SI</v>
          </cell>
          <cell r="AJ207" t="str">
            <v>BANCO MUNDO MUJER SA</v>
          </cell>
          <cell r="AK207" t="str">
            <v>AHR</v>
          </cell>
          <cell r="AL207" t="str">
            <v>65114601774201</v>
          </cell>
          <cell r="AM207"/>
          <cell r="AN207">
            <v>25</v>
          </cell>
          <cell r="AO207"/>
          <cell r="AP207" t="str">
            <v>N.A.</v>
          </cell>
          <cell r="AQ207" t="str">
            <v>N.A.</v>
          </cell>
          <cell r="AR207" t="str">
            <v>N.A.</v>
          </cell>
          <cell r="AS207" t="str">
            <v>N.A.</v>
          </cell>
          <cell r="AT207" t="str">
            <v>0370-2025</v>
          </cell>
          <cell r="AU207">
            <v>206</v>
          </cell>
          <cell r="AV207" t="str">
            <v>206_C2194-2025</v>
          </cell>
          <cell r="AW207">
            <v>45747</v>
          </cell>
          <cell r="AX207">
            <v>45750</v>
          </cell>
          <cell r="AY207" t="str">
            <v>SI</v>
          </cell>
          <cell r="AZ207"/>
          <cell r="BA207"/>
          <cell r="BB207">
            <v>45750</v>
          </cell>
          <cell r="BC207" t="str">
            <v>206 C2194-2025 ASOCIACION INDIGENA DE ARTE Y CULTURA JENA</v>
          </cell>
          <cell r="BD207">
            <v>45749</v>
          </cell>
          <cell r="BE207">
            <v>45749</v>
          </cell>
          <cell r="BF207" t="str">
            <v>RES. 0370-2025 PAGO 1 G206 C2194-2025</v>
          </cell>
          <cell r="BG207" t="str">
            <v>038_CERTIFICADO_PRIMER_PAGO_206_REG_C2194-2025</v>
          </cell>
          <cell r="BH207">
            <v>45756</v>
          </cell>
          <cell r="BI207">
            <v>45758</v>
          </cell>
          <cell r="BJ207"/>
        </row>
        <row r="208">
          <cell r="D208" t="str">
            <v>C2491-2025</v>
          </cell>
          <cell r="E208" t="str">
            <v>ASOCIACION BONAVERENSE EN RISARALDA PARA EL DESARROLLO DEL LITORAL PACIFICO</v>
          </cell>
          <cell r="F208" t="str">
            <v>SEGUNDO FESTIVAL CULTURAL Y GASTRONÓMICO "GASTRO-AFRO-FEST": CONCURSO DE SABORES ANCESTRALES</v>
          </cell>
          <cell r="G208" t="str">
            <v>DEPARTAMENTAL</v>
          </cell>
          <cell r="H208" t="str">
            <v>Eje 1. Desarrollo y fortalecimiento de proyectos culturales, artísticos o del patrimonio cultural.</v>
          </cell>
          <cell r="I208" t="str">
            <v>Conocimientos asociados a cocinas y bebidas tradicionales</v>
          </cell>
          <cell r="J208" t="str">
            <v>Privado</v>
          </cell>
          <cell r="K208" t="str">
            <v>Personas jurídicas sin ánimo de lucro de naturaleza privada (fundaciones, asociaciones, corporaciones, organizaciones de base legalmente constituidas, entre otras).</v>
          </cell>
          <cell r="L208">
            <v>45798</v>
          </cell>
          <cell r="M208">
            <v>45798</v>
          </cell>
          <cell r="N208">
            <v>45709</v>
          </cell>
          <cell r="O208">
            <v>45808</v>
          </cell>
          <cell r="P208">
            <v>5</v>
          </cell>
          <cell r="Q208">
            <v>24612000</v>
          </cell>
          <cell r="R208"/>
          <cell r="S208">
            <v>24612000</v>
          </cell>
          <cell r="T208" t="str">
            <v>8160056263</v>
          </cell>
          <cell r="U208" t="str">
            <v>EVER GARCIA SEGURA</v>
          </cell>
          <cell r="V208" t="str">
            <v>3127838562</v>
          </cell>
          <cell r="W208" t="str">
            <v>3127838562</v>
          </cell>
          <cell r="X208" t="str">
            <v>egarcia@empresarial.edu.co</v>
          </cell>
          <cell r="Y208" t="str">
            <v>EVER GARCIA SEGURA</v>
          </cell>
          <cell r="Z208" t="str">
            <v>3127838562</v>
          </cell>
          <cell r="AA208" t="str">
            <v>egarcia@empresarial.edu.co</v>
          </cell>
          <cell r="AB208" t="str">
            <v>DIEGO CAMILO RODRÍGUEZ</v>
          </cell>
          <cell r="AC208" t="str">
            <v>dcrodriguez@mincultura.gov.co</v>
          </cell>
          <cell r="AD208">
            <v>45721</v>
          </cell>
          <cell r="AE208" t="str">
            <v>C2491-2025</v>
          </cell>
          <cell r="AF208" t="str">
            <v>Ganadores 2025</v>
          </cell>
          <cell r="AG208">
            <v>45723</v>
          </cell>
          <cell r="AH208">
            <v>45729</v>
          </cell>
          <cell r="AI208" t="str">
            <v>SI</v>
          </cell>
          <cell r="AJ208" t="str">
            <v>BCSC S A</v>
          </cell>
          <cell r="AK208" t="str">
            <v>AHR</v>
          </cell>
          <cell r="AL208" t="str">
            <v>24115908211</v>
          </cell>
          <cell r="AM208"/>
          <cell r="AN208">
            <v>27</v>
          </cell>
          <cell r="AO208"/>
          <cell r="AP208" t="str">
            <v>N.A.</v>
          </cell>
          <cell r="AQ208" t="str">
            <v>N.A.</v>
          </cell>
          <cell r="AR208" t="str">
            <v>N.A.</v>
          </cell>
          <cell r="AS208" t="str">
            <v>N.A.</v>
          </cell>
          <cell r="AT208" t="str">
            <v>0370-2025</v>
          </cell>
          <cell r="AU208">
            <v>207</v>
          </cell>
          <cell r="AV208" t="str">
            <v>207_C2491-2025</v>
          </cell>
          <cell r="AW208">
            <v>45747</v>
          </cell>
          <cell r="AX208">
            <v>45758</v>
          </cell>
          <cell r="AY208" t="str">
            <v>SI</v>
          </cell>
          <cell r="AZ208"/>
          <cell r="BA208"/>
          <cell r="BB208">
            <v>45761</v>
          </cell>
          <cell r="BC208" t="str">
            <v>207 C2491-2025 ASOCIACION BONAVERENSE EN RISARALDA PARA EL DESARROLLO DEL LITORAL PACIFICO</v>
          </cell>
          <cell r="BD208">
            <v>45758</v>
          </cell>
          <cell r="BE208">
            <v>45758</v>
          </cell>
          <cell r="BF208" t="str">
            <v>RES. 0370-2025 PAGO 1 G207 C2491-2025</v>
          </cell>
          <cell r="BG208" t="str">
            <v>038_CERTIFICADO_PRIMER_PAGO_207_REG_C2491-2025</v>
          </cell>
          <cell r="BH208">
            <v>45756</v>
          </cell>
          <cell r="BI208">
            <v>45783</v>
          </cell>
          <cell r="BJ208"/>
        </row>
        <row r="209">
          <cell r="D209" t="str">
            <v>C8031-2025</v>
          </cell>
          <cell r="E209" t="str">
            <v>FUNDACION SERGIO DAVID URREGO REYES</v>
          </cell>
          <cell r="F209" t="str">
            <v>CUERPOS QUE IMPORTAN: ESPACIOS ARTÍSTICOS PARA EL CUIDADO DE LA SALUD MENTAL EN POBLACIÓN SEXUALMENTE DIVERSA</v>
          </cell>
          <cell r="G209" t="str">
            <v>DEPARTAMENTAL</v>
          </cell>
          <cell r="H209" t="str">
            <v>Eje 1. Desarrollo y fortalecimiento de proyectos culturales, artísticos o del patrimonio cultural.</v>
          </cell>
          <cell r="I209" t="str">
            <v>Teatro</v>
          </cell>
          <cell r="J209" t="str">
            <v>Privado</v>
          </cell>
          <cell r="K209" t="str">
            <v>Personas jurídicas sin ánimo de lucro de naturaleza privada (fundaciones, asociaciones, corporaciones, organizaciones de base legalmente constituidas, entre otras).</v>
          </cell>
          <cell r="L209"/>
          <cell r="M209"/>
          <cell r="N209">
            <v>45691</v>
          </cell>
          <cell r="O209">
            <v>45807</v>
          </cell>
          <cell r="P209">
            <v>5</v>
          </cell>
          <cell r="Q209">
            <v>21798000</v>
          </cell>
          <cell r="R209"/>
          <cell r="S209">
            <v>21798000</v>
          </cell>
          <cell r="T209" t="str">
            <v>9009570011</v>
          </cell>
          <cell r="U209" t="str">
            <v>ALBA LUCIA REYES ARENAS</v>
          </cell>
          <cell r="V209" t="str">
            <v>3176576814</v>
          </cell>
          <cell r="W209" t="str">
            <v>3176576814</v>
          </cell>
          <cell r="X209" t="str">
            <v>contacto@sergiourrego.org</v>
          </cell>
          <cell r="Y209" t="str">
            <v>ANDY GUDMAN</v>
          </cell>
          <cell r="Z209" t="str">
            <v>3136262969</v>
          </cell>
          <cell r="AA209" t="str">
            <v>proyectosnacionales@sergiourrego.org</v>
          </cell>
          <cell r="AB209" t="str">
            <v>DORIS CABRERA</v>
          </cell>
          <cell r="AC209" t="str">
            <v>dcabrera@mincultura.gov.co</v>
          </cell>
          <cell r="AD209">
            <v>45721</v>
          </cell>
          <cell r="AE209" t="str">
            <v>C8031-2025</v>
          </cell>
          <cell r="AF209" t="str">
            <v>Ganadores 2025</v>
          </cell>
          <cell r="AG209">
            <v>45723</v>
          </cell>
          <cell r="AH209">
            <v>45736</v>
          </cell>
          <cell r="AI209" t="str">
            <v>SI</v>
          </cell>
          <cell r="AJ209" t="str">
            <v>BANCOLOMBIA S.A.</v>
          </cell>
          <cell r="AK209" t="str">
            <v>AHR</v>
          </cell>
          <cell r="AL209" t="str">
            <v>66258466561</v>
          </cell>
          <cell r="AM209"/>
          <cell r="AN209">
            <v>6</v>
          </cell>
          <cell r="AO209"/>
          <cell r="AP209" t="str">
            <v>N.A.</v>
          </cell>
          <cell r="AQ209" t="str">
            <v>N.A.</v>
          </cell>
          <cell r="AR209" t="str">
            <v>N.A.</v>
          </cell>
          <cell r="AS209" t="str">
            <v>N.A.</v>
          </cell>
          <cell r="AT209" t="str">
            <v>0370-2025</v>
          </cell>
          <cell r="AU209">
            <v>208</v>
          </cell>
          <cell r="AV209" t="str">
            <v>208_C8031-2025</v>
          </cell>
          <cell r="AW209">
            <v>45747</v>
          </cell>
          <cell r="AX209">
            <v>45777</v>
          </cell>
          <cell r="AY209" t="str">
            <v>SI</v>
          </cell>
          <cell r="AZ209"/>
          <cell r="BA209"/>
          <cell r="BB209">
            <v>45777</v>
          </cell>
          <cell r="BC209" t="str">
            <v>208 C8031-2025 FUNDACION SERGIO DAVID URREGO REYES</v>
          </cell>
          <cell r="BD209"/>
          <cell r="BE209"/>
          <cell r="BF209" t="str">
            <v>RES. 0370-2025 PAGO 1 G208 C8031-2025</v>
          </cell>
          <cell r="BG209" t="str">
            <v>038_CERTIFICADO_PRIMER_PAGO_208_REG_C8031-2025</v>
          </cell>
          <cell r="BH209">
            <v>45756</v>
          </cell>
          <cell r="BI209">
            <v>45785</v>
          </cell>
          <cell r="BJ209"/>
        </row>
        <row r="210">
          <cell r="D210" t="str">
            <v>C2296-2025</v>
          </cell>
          <cell r="E210" t="str">
            <v>JUNTA DE ACCION COMUNAL DE LA VEREDA EL SABALO</v>
          </cell>
          <cell r="F210" t="str">
            <v>ARTES POR LA PAZ EN EL SÁBALO, TEJIENDO NARRATIVAS PARA LA CONVIVENCIA, Y LA CONSTRUCCIÓN DE DIÁLOGOS SOCIALES II</v>
          </cell>
          <cell r="G210" t="str">
            <v>DEPARTAMENTAL</v>
          </cell>
          <cell r="H210" t="str">
            <v>Eje 4. Proyectos artísticos, culturales y patrimoniales que contribuyan a la construcción y consolidación de la paz.</v>
          </cell>
          <cell r="I210" t="str">
            <v>Audiovisuales</v>
          </cell>
          <cell r="J210" t="str">
            <v>Privado</v>
          </cell>
          <cell r="K210" t="str">
            <v>Organismos de acción comunal (Junta de Acción Comunal, Junta de Vivienda Comunitaria, Asociación de Juntas de Acción Comunal, Federaciones de Acción Comunal y Confederación Nacional de Acción Comunal)</v>
          </cell>
          <cell r="L210">
            <v>45787</v>
          </cell>
          <cell r="M210">
            <v>45789</v>
          </cell>
          <cell r="N210">
            <v>45658</v>
          </cell>
          <cell r="O210">
            <v>45808</v>
          </cell>
          <cell r="P210">
            <v>5</v>
          </cell>
          <cell r="Q210">
            <v>22978000</v>
          </cell>
          <cell r="R210"/>
          <cell r="S210">
            <v>22978000</v>
          </cell>
          <cell r="T210" t="str">
            <v>9013603481</v>
          </cell>
          <cell r="U210" t="str">
            <v>HAIBER URREGO GOMEZ</v>
          </cell>
          <cell r="V210" t="str">
            <v>3144796160</v>
          </cell>
          <cell r="W210" t="str">
            <v>3144796160</v>
          </cell>
          <cell r="X210" t="str">
            <v>caqueta0006@outlook.com</v>
          </cell>
          <cell r="Y210" t="str">
            <v>LUZ ENITH GARCES PIRANGA</v>
          </cell>
          <cell r="Z210" t="str">
            <v>3108588982</v>
          </cell>
          <cell r="AA210" t="str">
            <v>caqueta0010@hotmail.com</v>
          </cell>
          <cell r="AB210" t="str">
            <v>JOHANNA ROMERO</v>
          </cell>
          <cell r="AC210" t="str">
            <v>jromerog@mincultura.gov.co</v>
          </cell>
          <cell r="AD210">
            <v>45721</v>
          </cell>
          <cell r="AE210" t="str">
            <v>C2296-2025</v>
          </cell>
          <cell r="AF210" t="str">
            <v>Ganadores 2025</v>
          </cell>
          <cell r="AG210">
            <v>45722</v>
          </cell>
          <cell r="AH210">
            <v>45733</v>
          </cell>
          <cell r="AI210" t="str">
            <v>SI</v>
          </cell>
          <cell r="AJ210" t="str">
            <v>BANCO AGRARIO DE COLOMBIA S.A.</v>
          </cell>
          <cell r="AK210" t="str">
            <v>AHR</v>
          </cell>
          <cell r="AL210" t="str">
            <v xml:space="preserve">475673002992
</v>
          </cell>
          <cell r="AM210"/>
          <cell r="AN210">
            <v>10</v>
          </cell>
          <cell r="AO210"/>
          <cell r="AP210" t="str">
            <v>N.A.</v>
          </cell>
          <cell r="AQ210" t="str">
            <v>N.A.</v>
          </cell>
          <cell r="AR210" t="str">
            <v>N.A.</v>
          </cell>
          <cell r="AS210" t="str">
            <v>N.A.</v>
          </cell>
          <cell r="AT210" t="str">
            <v>0370-2025</v>
          </cell>
          <cell r="AU210">
            <v>209</v>
          </cell>
          <cell r="AV210" t="str">
            <v>209_C2296-2025</v>
          </cell>
          <cell r="AW210">
            <v>45747</v>
          </cell>
          <cell r="AX210">
            <v>45755</v>
          </cell>
          <cell r="AY210" t="str">
            <v>SI</v>
          </cell>
          <cell r="AZ210">
            <v>45755</v>
          </cell>
          <cell r="BA210"/>
          <cell r="BB210">
            <v>45755</v>
          </cell>
          <cell r="BC210" t="str">
            <v>209 C2296-2025 JUNTA DE ACCION COMUNAL DE LA VEREDA EL SABALO</v>
          </cell>
          <cell r="BD210">
            <v>45756</v>
          </cell>
          <cell r="BE210">
            <v>45756</v>
          </cell>
          <cell r="BF210" t="str">
            <v>RES. 0370-2025 PAGO 1 G209 C2296-2025</v>
          </cell>
          <cell r="BG210" t="str">
            <v>038_CERTIFICADO_PRIMER_PAGO_209_REG_C2296-2025</v>
          </cell>
          <cell r="BH210">
            <v>45756</v>
          </cell>
          <cell r="BI210">
            <v>45761</v>
          </cell>
          <cell r="BJ210"/>
        </row>
        <row r="211">
          <cell r="D211" t="str">
            <v>C5313-2025</v>
          </cell>
          <cell r="E211" t="str">
            <v>ASOCIACIÓN AGROPECUARIA DE MUJERES EMPRENDEDORAS DEL REASENTAMIENTO EL ROSARIO</v>
          </cell>
          <cell r="F211" t="str">
            <v>SEMANA CULTURAL CAMPESINA DEL REASENTAMIENTO EL ROSARIO - TIERRALTA</v>
          </cell>
          <cell r="G211" t="str">
            <v>DEPARTAMENTAL</v>
          </cell>
          <cell r="H211" t="str">
            <v>Eje 1. Desarrollo y fortalecimiento de proyectos culturales, artísticos o del patrimonio cultural.</v>
          </cell>
          <cell r="I211" t="str">
            <v>Patrimonio cultural inmaterial asociado a los espacios culturales</v>
          </cell>
          <cell r="J211" t="str">
            <v>Privado</v>
          </cell>
          <cell r="K211" t="str">
            <v>Personas jurídicas sin ánimo de lucro de naturaleza privada (fundaciones, asociaciones, corporaciones, organizaciones de base legalmente constituidas, entre otras).</v>
          </cell>
          <cell r="L211"/>
          <cell r="M211"/>
          <cell r="N211">
            <v>45703</v>
          </cell>
          <cell r="O211">
            <v>45808</v>
          </cell>
          <cell r="P211">
            <v>5</v>
          </cell>
          <cell r="Q211">
            <v>17751000</v>
          </cell>
          <cell r="R211"/>
          <cell r="S211">
            <v>17751000</v>
          </cell>
          <cell r="T211" t="str">
            <v>9018788374</v>
          </cell>
          <cell r="U211" t="str">
            <v>GLODYS SOLEY GUERRA BORJA</v>
          </cell>
          <cell r="V211" t="str">
            <v>3113865797</v>
          </cell>
          <cell r="W211" t="str">
            <v>3113865797</v>
          </cell>
          <cell r="X211" t="str">
            <v>yemame27@hotmail.com</v>
          </cell>
          <cell r="Y211" t="str">
            <v>GLODY SOLEY GUERRA BORJA</v>
          </cell>
          <cell r="Z211" t="str">
            <v>3113865797</v>
          </cell>
          <cell r="AA211" t="str">
            <v>impenaf94@gmail.com</v>
          </cell>
          <cell r="AB211" t="str">
            <v>JUAN PABLO GODOY CORTÉS</v>
          </cell>
          <cell r="AC211" t="str">
            <v>jgodoy@mincultura.gov.co</v>
          </cell>
          <cell r="AD211">
            <v>45721</v>
          </cell>
          <cell r="AE211" t="str">
            <v>C5313-2025</v>
          </cell>
          <cell r="AF211" t="str">
            <v>Ganadores 2025</v>
          </cell>
          <cell r="AG211">
            <v>45723</v>
          </cell>
          <cell r="AH211">
            <v>45728</v>
          </cell>
          <cell r="AI211" t="str">
            <v>SI</v>
          </cell>
          <cell r="AJ211" t="str">
            <v>BANCO POPULAR S. A.</v>
          </cell>
          <cell r="AK211" t="str">
            <v>AHR</v>
          </cell>
          <cell r="AL211" t="str">
            <v>500806904066</v>
          </cell>
          <cell r="AM211"/>
          <cell r="AN211">
            <v>15</v>
          </cell>
          <cell r="AO211"/>
          <cell r="AP211" t="str">
            <v>N.A.</v>
          </cell>
          <cell r="AQ211" t="str">
            <v>N.A.</v>
          </cell>
          <cell r="AR211" t="str">
            <v>N.A.</v>
          </cell>
          <cell r="AS211" t="str">
            <v>N.A.</v>
          </cell>
          <cell r="AT211" t="str">
            <v>0370-2025</v>
          </cell>
          <cell r="AU211">
            <v>210</v>
          </cell>
          <cell r="AV211" t="str">
            <v>210_C5313-2025</v>
          </cell>
          <cell r="AW211">
            <v>45747</v>
          </cell>
          <cell r="AX211">
            <v>45751</v>
          </cell>
          <cell r="AY211" t="str">
            <v>SI</v>
          </cell>
          <cell r="AZ211"/>
          <cell r="BA211"/>
          <cell r="BB211">
            <v>45751</v>
          </cell>
          <cell r="BC211" t="str">
            <v>210 C5313-2025 ASOCIACIÓN AGROPECUARIA DE MUJERES EMPRENDEDORAS DEL REASENTAMIENTO EL ROSARIO</v>
          </cell>
          <cell r="BD211">
            <v>45750</v>
          </cell>
          <cell r="BE211">
            <v>45750</v>
          </cell>
          <cell r="BF211" t="str">
            <v>RES. 0370-2025 PAGO 1 G210 C5313-2025</v>
          </cell>
          <cell r="BG211" t="str">
            <v>038_CERTIFICADO_PRIMER_PAGO_210_REG_C5313-2025</v>
          </cell>
          <cell r="BH211">
            <v>45756</v>
          </cell>
          <cell r="BI211">
            <v>45761</v>
          </cell>
          <cell r="BJ211"/>
        </row>
        <row r="212">
          <cell r="D212" t="str">
            <v>C4462-2025</v>
          </cell>
          <cell r="E212" t="str">
            <v>CORPORACION SOMOS LABOR SOCIAL</v>
          </cell>
          <cell r="F212" t="str">
            <v>MANITAS CREATIVAS 2</v>
          </cell>
          <cell r="G212" t="str">
            <v>DEPARTAMENTAL</v>
          </cell>
          <cell r="H212" t="str">
            <v>Eje 1. Desarrollo y fortalecimiento de proyectos culturales, artísticos o del patrimonio cultural.</v>
          </cell>
          <cell r="I212" t="str">
            <v>Emprendimiento cultural</v>
          </cell>
          <cell r="J212" t="str">
            <v>Privado</v>
          </cell>
          <cell r="K212" t="str">
            <v>Personas jurídicas sin ánimo de lucro de naturaleza privada (fundaciones, asociaciones, corporaciones, organizaciones de base legalmente constituidas, entre otras).</v>
          </cell>
          <cell r="L212">
            <v>45780</v>
          </cell>
          <cell r="M212">
            <v>45780</v>
          </cell>
          <cell r="N212">
            <v>45672</v>
          </cell>
          <cell r="O212">
            <v>45786</v>
          </cell>
          <cell r="P212">
            <v>5</v>
          </cell>
          <cell r="Q212">
            <v>14096000</v>
          </cell>
          <cell r="R212"/>
          <cell r="S212">
            <v>14096000</v>
          </cell>
          <cell r="T212" t="str">
            <v>9005921636</v>
          </cell>
          <cell r="U212" t="str">
            <v>HERMES JULIAN SAENZ BOHORQUEZ</v>
          </cell>
          <cell r="V212" t="str">
            <v>3174478373</v>
          </cell>
          <cell r="W212" t="str">
            <v>3174478373</v>
          </cell>
          <cell r="X212" t="str">
            <v>somoscorp@gmail.com</v>
          </cell>
          <cell r="Y212" t="str">
            <v>HERMES JULIAN SAENZ BOHORQUEZ</v>
          </cell>
          <cell r="Z212" t="str">
            <v>3174478373</v>
          </cell>
          <cell r="AA212" t="str">
            <v>somoscorp@gmail.com</v>
          </cell>
          <cell r="AB212" t="str">
            <v>JUAN SEBASTIAN GALINDO</v>
          </cell>
          <cell r="AC212" t="str">
            <v>jgalindo@mincultura.gov.co</v>
          </cell>
          <cell r="AD212">
            <v>45721</v>
          </cell>
          <cell r="AE212" t="str">
            <v>C4462-2025</v>
          </cell>
          <cell r="AF212" t="str">
            <v>Ganadores 2025</v>
          </cell>
          <cell r="AG212">
            <v>45723</v>
          </cell>
          <cell r="AH212">
            <v>45750</v>
          </cell>
          <cell r="AI212" t="str">
            <v>SI</v>
          </cell>
          <cell r="AJ212" t="str">
            <v>BANCO DAVIVIENDA S.A.</v>
          </cell>
          <cell r="AK212" t="str">
            <v>AHR</v>
          </cell>
          <cell r="AL212" t="str">
            <v>046770061748</v>
          </cell>
          <cell r="AM212"/>
          <cell r="AN212">
            <v>28</v>
          </cell>
          <cell r="AO212"/>
          <cell r="AP212" t="str">
            <v>N.A.</v>
          </cell>
          <cell r="AQ212" t="str">
            <v>N.A.</v>
          </cell>
          <cell r="AR212" t="str">
            <v>N.A.</v>
          </cell>
          <cell r="AS212" t="str">
            <v>N.A.</v>
          </cell>
          <cell r="AT212" t="str">
            <v>0370-2025</v>
          </cell>
          <cell r="AU212">
            <v>211</v>
          </cell>
          <cell r="AV212" t="str">
            <v>211_C4462-2025</v>
          </cell>
          <cell r="AW212">
            <v>45747</v>
          </cell>
          <cell r="AX212">
            <v>45749</v>
          </cell>
          <cell r="AY212" t="str">
            <v>SI</v>
          </cell>
          <cell r="AZ212"/>
          <cell r="BA212"/>
          <cell r="BB212">
            <v>45750</v>
          </cell>
          <cell r="BC212" t="str">
            <v>211 C4462-2025 CORPORACION SOMOS LABOR SOCIAL</v>
          </cell>
          <cell r="BD212">
            <v>45748</v>
          </cell>
          <cell r="BE212">
            <v>45748</v>
          </cell>
          <cell r="BF212" t="str">
            <v>RES. 0370-2025 PAGO 1 G211 C4462-2025</v>
          </cell>
          <cell r="BG212" t="str">
            <v>038_CERTIFICADO_PRIMER_PAGO_211_REG_C4462-2025</v>
          </cell>
          <cell r="BH212">
            <v>45756</v>
          </cell>
          <cell r="BI212">
            <v>45758</v>
          </cell>
          <cell r="BJ212"/>
        </row>
        <row r="213">
          <cell r="D213" t="str">
            <v>C2636-2025</v>
          </cell>
          <cell r="E213" t="str">
            <v>JUNTA DE ACCIÓN COMUNAL DEL BARRIO 24 DE ABRIL DEL MUNICIPIO DE CHIRIGUANÁ</v>
          </cell>
          <cell r="F213" t="str">
            <v>JUGUEMOS JUNTOS: ENCUENTRO DE JUEGOS TRADICIONALES Y SABERES ANCESTRALES</v>
          </cell>
          <cell r="G213" t="str">
            <v>DEPARTAMENTAL</v>
          </cell>
          <cell r="H213" t="str">
            <v>Eje 2. Formación: artes, culturas y saberes para la vida.</v>
          </cell>
          <cell r="I213" t="str">
            <v>Juegos y deportes tradicionales</v>
          </cell>
          <cell r="J213" t="str">
            <v>Privado</v>
          </cell>
          <cell r="K213" t="str">
            <v>Organismos de acción comunal (Junta de Acción Comunal, Junta de Vivienda Comunitaria, Asociación de Juntas de Acción Comunal, Federaciones de Acción Comunal y Confederación Nacional de Acción Comunal)</v>
          </cell>
          <cell r="L213">
            <v>45783</v>
          </cell>
          <cell r="M213">
            <v>45783</v>
          </cell>
          <cell r="N213">
            <v>45726</v>
          </cell>
          <cell r="O213">
            <v>45787</v>
          </cell>
          <cell r="P213">
            <v>5</v>
          </cell>
          <cell r="Q213">
            <v>28285000</v>
          </cell>
          <cell r="R213"/>
          <cell r="S213">
            <v>28285000</v>
          </cell>
          <cell r="T213" t="str">
            <v>9016211366</v>
          </cell>
          <cell r="U213" t="str">
            <v>LUIS ENRIQUE CAAMAÑO BLANCO</v>
          </cell>
          <cell r="V213" t="str">
            <v>3188472825</v>
          </cell>
          <cell r="W213" t="str">
            <v>3188472825</v>
          </cell>
          <cell r="X213" t="str">
            <v>luisenriquecaamanoblanco@gmail.com</v>
          </cell>
          <cell r="Y213" t="str">
            <v>LUIS ENRIQUE CAAMAÑO BLANCO</v>
          </cell>
          <cell r="Z213" t="str">
            <v>3188472825</v>
          </cell>
          <cell r="AA213" t="str">
            <v>luisenriquecaamanoblanco@gmail.com</v>
          </cell>
          <cell r="AB213" t="str">
            <v>KATHERYNE SOLANO</v>
          </cell>
          <cell r="AC213" t="str">
            <v>ksolano@mincultura.gov.co</v>
          </cell>
          <cell r="AD213">
            <v>45721</v>
          </cell>
          <cell r="AE213" t="str">
            <v>C2636-2025</v>
          </cell>
          <cell r="AF213" t="str">
            <v>Ganadores 2025</v>
          </cell>
          <cell r="AG213">
            <v>45726</v>
          </cell>
          <cell r="AH213">
            <v>45727</v>
          </cell>
          <cell r="AI213" t="str">
            <v>SI</v>
          </cell>
          <cell r="AJ213" t="str">
            <v>BANCOLOMBIA S.A.</v>
          </cell>
          <cell r="AK213" t="str">
            <v>AHR</v>
          </cell>
          <cell r="AL213" t="str">
            <v>70400000903</v>
          </cell>
          <cell r="AM213"/>
          <cell r="AN213">
            <v>13</v>
          </cell>
          <cell r="AO213" t="str">
            <v>Entidad desiste de los recursos 21-05-2025</v>
          </cell>
          <cell r="AP213" t="str">
            <v>N.A.</v>
          </cell>
          <cell r="AQ213" t="str">
            <v>N.A.</v>
          </cell>
          <cell r="AR213" t="str">
            <v>N.A.</v>
          </cell>
          <cell r="AS213" t="str">
            <v>N.A.</v>
          </cell>
          <cell r="AT213" t="str">
            <v>0370-2025</v>
          </cell>
          <cell r="AU213">
            <v>212</v>
          </cell>
          <cell r="AV213" t="str">
            <v>212_C2636-2025</v>
          </cell>
          <cell r="AW213">
            <v>45747</v>
          </cell>
          <cell r="AX213" t="str">
            <v>N.A.</v>
          </cell>
          <cell r="AY213" t="str">
            <v>NO</v>
          </cell>
          <cell r="AZ213" t="str">
            <v>N.A.</v>
          </cell>
          <cell r="BA213" t="str">
            <v>N.A.</v>
          </cell>
          <cell r="BB213" t="str">
            <v>N.A.</v>
          </cell>
          <cell r="BC213" t="str">
            <v>212 C2636-2025 JUNTA DE ACCIÓN COMUNAL DEL BARRIO 24 DE ABRIL DEL MUNICIPIO DE CHIRIGUANÁ</v>
          </cell>
          <cell r="BD213" t="str">
            <v>N.A.</v>
          </cell>
          <cell r="BE213" t="str">
            <v>N.A.</v>
          </cell>
          <cell r="BF213" t="str">
            <v>RES. 0370-2025 PAGO 1 G212 C2636-2025</v>
          </cell>
          <cell r="BG213" t="str">
            <v>038_CERTIFICADO_PRIMER_PAGO_212_REG_C2636-2025</v>
          </cell>
          <cell r="BH213">
            <v>45756</v>
          </cell>
          <cell r="BI213"/>
          <cell r="BJ213"/>
        </row>
        <row r="214">
          <cell r="D214" t="str">
            <v>C2733-2025</v>
          </cell>
          <cell r="E214" t="str">
            <v>CORPORACIÓN RURAL ESCUELA DE SABERES POPULARES PARA LA PAZ, TURISMO AGROFAMILIAR, EMPRENDIMIENTO CON SENTIDO SOCIAL</v>
          </cell>
          <cell r="F214" t="str">
            <v>LA PALABRA QUE SIEMBRA; I ENCUENTRO INTERGENERACIONAL ENTRE    SABEDORES Y SABEDORAS AFROCOLOMBIANAS Y CAMPESINAS  CULTIVADORAS  DE PLANTAS DE LA MEDICINA Y LA COCINA TRADICIONAL AFROLLANERA</v>
          </cell>
          <cell r="G214" t="str">
            <v>DEPARTAMENTAL</v>
          </cell>
          <cell r="H214" t="str">
            <v>Eje 2. Formación: artes, culturas y saberes para la vida.</v>
          </cell>
          <cell r="I214" t="str">
            <v>Medicina tradicional</v>
          </cell>
          <cell r="J214" t="str">
            <v>Privado</v>
          </cell>
          <cell r="K214" t="str">
            <v>Personas jurídicas sin ánimo de lucro de naturaleza privada (fundaciones, asociaciones, corporaciones, organizaciones de base legalmente constituidas, entre otras).</v>
          </cell>
          <cell r="L214">
            <v>45798</v>
          </cell>
          <cell r="M214">
            <v>45798</v>
          </cell>
          <cell r="N214">
            <v>45675</v>
          </cell>
          <cell r="O214">
            <v>45798</v>
          </cell>
          <cell r="P214">
            <v>5</v>
          </cell>
          <cell r="Q214">
            <v>26623000</v>
          </cell>
          <cell r="R214"/>
          <cell r="S214">
            <v>26623000</v>
          </cell>
          <cell r="T214" t="str">
            <v>9016676057</v>
          </cell>
          <cell r="U214" t="str">
            <v>YHAKELIN MARCELLY CASTRO MORENO</v>
          </cell>
          <cell r="V214" t="str">
            <v>3218168211</v>
          </cell>
          <cell r="W214" t="str">
            <v>3002027931</v>
          </cell>
          <cell r="X214" t="str">
            <v>informedeproyectoslaconcha@gmail.com</v>
          </cell>
          <cell r="Y214" t="str">
            <v>MARTHA YANETH LLOREDA</v>
          </cell>
          <cell r="Z214" t="str">
            <v>3002027931</v>
          </cell>
          <cell r="AA214" t="str">
            <v>mlloredag@misena.edu.co</v>
          </cell>
          <cell r="AB214" t="str">
            <v>LAURA VANESSA PUENTES HERNÁNDEZ</v>
          </cell>
          <cell r="AC214" t="str">
            <v>lvpuentes@mincultura.gov.co</v>
          </cell>
          <cell r="AD214">
            <v>45721</v>
          </cell>
          <cell r="AE214" t="str">
            <v>C2733-2025</v>
          </cell>
          <cell r="AF214" t="str">
            <v>Ganadores 2025</v>
          </cell>
          <cell r="AG214">
            <v>45722</v>
          </cell>
          <cell r="AH214">
            <v>45736</v>
          </cell>
          <cell r="AI214" t="str">
            <v>SI</v>
          </cell>
          <cell r="AJ214" t="str">
            <v>BANCOLOMBIA S.A.</v>
          </cell>
          <cell r="AK214" t="str">
            <v>AHR</v>
          </cell>
          <cell r="AL214" t="str">
            <v>39500006390</v>
          </cell>
          <cell r="AM214"/>
          <cell r="AN214">
            <v>22</v>
          </cell>
          <cell r="AO214"/>
          <cell r="AP214" t="str">
            <v>N.A.</v>
          </cell>
          <cell r="AQ214" t="str">
            <v>N.A.</v>
          </cell>
          <cell r="AR214" t="str">
            <v>N.A.</v>
          </cell>
          <cell r="AS214" t="str">
            <v>N.A.</v>
          </cell>
          <cell r="AT214" t="str">
            <v>0370-2025</v>
          </cell>
          <cell r="AU214">
            <v>213</v>
          </cell>
          <cell r="AV214" t="str">
            <v>213_C2733-2025</v>
          </cell>
          <cell r="AW214">
            <v>45747</v>
          </cell>
          <cell r="AX214">
            <v>45754</v>
          </cell>
          <cell r="AY214" t="str">
            <v>SI</v>
          </cell>
          <cell r="AZ214">
            <v>45754</v>
          </cell>
          <cell r="BA214">
            <v>45758</v>
          </cell>
          <cell r="BB214">
            <v>45758</v>
          </cell>
          <cell r="BC214" t="str">
            <v>213 C2733-2025 CORPORACIÓN RURAL ESCUELA DE SABERES POPULARES PARA LA PAZ, TURISMO AGROFAMILIAR, EMPRENDIMIENTO CON SENTIDO SOCIAL</v>
          </cell>
          <cell r="BD214">
            <v>45752</v>
          </cell>
          <cell r="BE214">
            <v>45752</v>
          </cell>
          <cell r="BF214" t="str">
            <v>RES. 0370-2025 PAGO 1 G213 C2733-2025</v>
          </cell>
          <cell r="BG214" t="str">
            <v>038_CERTIFICADO_PRIMER_PAGO_213_REG_C2733-2025</v>
          </cell>
          <cell r="BH214">
            <v>45756</v>
          </cell>
          <cell r="BI214">
            <v>45796</v>
          </cell>
          <cell r="BJ214"/>
        </row>
        <row r="215">
          <cell r="D215" t="str">
            <v>C3109-2025</v>
          </cell>
          <cell r="E215" t="str">
            <v>FUNDACION ROSA YANIRE MARTINEZ ESQUIVEL</v>
          </cell>
          <cell r="F215" t="str">
            <v>TERCER FESTIVAL DE CANTO ROSA MARTÍNEZ ESQUIVEL</v>
          </cell>
          <cell r="G215" t="str">
            <v>DEPARTAMENTAL</v>
          </cell>
          <cell r="H215" t="str">
            <v>Eje 1. Desarrollo y fortalecimiento de proyectos culturales, artísticos o del patrimonio cultural.</v>
          </cell>
          <cell r="I215" t="str">
            <v>Música</v>
          </cell>
          <cell r="J215" t="str">
            <v>Privado</v>
          </cell>
          <cell r="K215" t="str">
            <v>Personas jurídicas sin ánimo de lucro de naturaleza privada (fundaciones, asociaciones, corporaciones, organizaciones de base legalmente constituidas, entre otras).</v>
          </cell>
          <cell r="L215">
            <v>45787</v>
          </cell>
          <cell r="M215">
            <v>45790</v>
          </cell>
          <cell r="N215">
            <v>45726</v>
          </cell>
          <cell r="O215">
            <v>45796</v>
          </cell>
          <cell r="P215">
            <v>5</v>
          </cell>
          <cell r="Q215">
            <v>30156000</v>
          </cell>
          <cell r="R215"/>
          <cell r="S215">
            <v>30156000</v>
          </cell>
          <cell r="T215" t="str">
            <v>9013404586</v>
          </cell>
          <cell r="U215" t="str">
            <v>MARYINIS LILIAN PALACIO MARTINEZ</v>
          </cell>
          <cell r="V215" t="str">
            <v>3043788767</v>
          </cell>
          <cell r="W215" t="str">
            <v>3043788767</v>
          </cell>
          <cell r="X215" t="str">
            <v>funryme2022@gmail.com</v>
          </cell>
          <cell r="Y215" t="str">
            <v>MARYINIS LILIAN PALACIO MARTINEZ</v>
          </cell>
          <cell r="Z215" t="str">
            <v>3043788767</v>
          </cell>
          <cell r="AA215" t="str">
            <v>funryme@gmail.com</v>
          </cell>
          <cell r="AB215" t="str">
            <v>LEIDY JAZMIN BUITRAGO CAPERA</v>
          </cell>
          <cell r="AC215" t="str">
            <v>lbuitragoc@mincultura.gov.co</v>
          </cell>
          <cell r="AD215">
            <v>45721</v>
          </cell>
          <cell r="AE215" t="str">
            <v>C3109-2025</v>
          </cell>
          <cell r="AF215" t="str">
            <v>Ganadores 2025</v>
          </cell>
          <cell r="AG215">
            <v>45726</v>
          </cell>
          <cell r="AH215">
            <v>45740</v>
          </cell>
          <cell r="AI215" t="str">
            <v>SI</v>
          </cell>
          <cell r="AJ215" t="str">
            <v>BANCOLOMBIA S.A.</v>
          </cell>
          <cell r="AK215" t="str">
            <v>AHR</v>
          </cell>
          <cell r="AL215" t="str">
            <v>52400007479</v>
          </cell>
          <cell r="AM215"/>
          <cell r="AN215">
            <v>13</v>
          </cell>
          <cell r="AO215"/>
          <cell r="AP215" t="str">
            <v>N.A.</v>
          </cell>
          <cell r="AQ215" t="str">
            <v>N.A.</v>
          </cell>
          <cell r="AR215" t="str">
            <v>N.A.</v>
          </cell>
          <cell r="AS215" t="str">
            <v>N.A.</v>
          </cell>
          <cell r="AT215" t="str">
            <v>0370-2025</v>
          </cell>
          <cell r="AU215">
            <v>214</v>
          </cell>
          <cell r="AV215" t="str">
            <v>214_C3109-2025</v>
          </cell>
          <cell r="AW215">
            <v>45747</v>
          </cell>
          <cell r="AX215">
            <v>45762</v>
          </cell>
          <cell r="AY215" t="str">
            <v>SI</v>
          </cell>
          <cell r="AZ215">
            <v>45756</v>
          </cell>
          <cell r="BA215">
            <v>45763</v>
          </cell>
          <cell r="BB215">
            <v>45768</v>
          </cell>
          <cell r="BC215" t="str">
            <v>214 C3109-2025 FUNDACION ROSA YANIRE MARTINEZ ESQUIVEL</v>
          </cell>
          <cell r="BD215">
            <v>45761</v>
          </cell>
          <cell r="BE215">
            <v>45761</v>
          </cell>
          <cell r="BF215" t="str">
            <v>RES. 0370-2025 PAGO 1 G214 C3109-2025</v>
          </cell>
          <cell r="BG215" t="str">
            <v>038_CERTIFICADO_PRIMER_PAGO_214_REG_C3109-2025</v>
          </cell>
          <cell r="BH215">
            <v>45756</v>
          </cell>
          <cell r="BI215">
            <v>45772</v>
          </cell>
          <cell r="BJ215"/>
        </row>
        <row r="216">
          <cell r="D216" t="str">
            <v>C2716-2025</v>
          </cell>
          <cell r="E216" t="str">
            <v>FUNDACION ANIMAL CULTURAL</v>
          </cell>
          <cell r="F216" t="str">
            <v>LOS EJES DE MI CARRETA YO NO LOS QUIERO ENGRASAOS   3RA VERSIÓN "EL ARTE Y LA CULTURA TEJIENDO HILOS DE PAZ"</v>
          </cell>
          <cell r="G216" t="str">
            <v>DEPARTAMENTAL</v>
          </cell>
          <cell r="H216" t="str">
            <v>Eje 1. Desarrollo y fortalecimiento de proyectos culturales, artísticos o del patrimonio cultural.</v>
          </cell>
          <cell r="I216" t="str">
            <v>Títeres</v>
          </cell>
          <cell r="J216" t="str">
            <v>Privado</v>
          </cell>
          <cell r="K216" t="str">
            <v>Personas jurídicas sin ánimo de lucro de naturaleza privada (fundaciones, asociaciones, corporaciones, organizaciones de base legalmente constituidas, entre otras).</v>
          </cell>
          <cell r="L216"/>
          <cell r="M216"/>
          <cell r="N216">
            <v>45748</v>
          </cell>
          <cell r="O216">
            <v>45808</v>
          </cell>
          <cell r="P216">
            <v>5</v>
          </cell>
          <cell r="Q216">
            <v>21110000</v>
          </cell>
          <cell r="R216"/>
          <cell r="S216">
            <v>21110000</v>
          </cell>
          <cell r="T216" t="str">
            <v>9015772081</v>
          </cell>
          <cell r="U216" t="str">
            <v>DORA VIVIAN GARCIA ESCOBAR</v>
          </cell>
          <cell r="V216" t="str">
            <v>3183137732</v>
          </cell>
          <cell r="W216" t="str">
            <v>3183137732</v>
          </cell>
          <cell r="X216" t="str">
            <v>animalcultural777@gmail.com</v>
          </cell>
          <cell r="Y216" t="str">
            <v>DORA VIVIAN GARCIA ESCOBAR</v>
          </cell>
          <cell r="Z216" t="str">
            <v>3183137732</v>
          </cell>
          <cell r="AA216" t="str">
            <v xml:space="preserve">animalcultural777@gmail.com </v>
          </cell>
          <cell r="AB216" t="str">
            <v>MARIA CRISTINA MORALES</v>
          </cell>
          <cell r="AC216" t="str">
            <v>fmorales@mincultura.gov.co</v>
          </cell>
          <cell r="AD216">
            <v>45721</v>
          </cell>
          <cell r="AE216" t="str">
            <v>C2716-2025</v>
          </cell>
          <cell r="AF216" t="str">
            <v>Ganadores 2025</v>
          </cell>
          <cell r="AG216">
            <v>45723</v>
          </cell>
          <cell r="AH216">
            <v>45730</v>
          </cell>
          <cell r="AI216" t="str">
            <v>SI</v>
          </cell>
          <cell r="AJ216" t="str">
            <v>BANCO DAVIVIENDA S.A.</v>
          </cell>
          <cell r="AK216" t="str">
            <v>AHR</v>
          </cell>
          <cell r="AL216" t="str">
            <v>9015772081</v>
          </cell>
          <cell r="AM216"/>
          <cell r="AN216">
            <v>31</v>
          </cell>
          <cell r="AO216"/>
          <cell r="AP216" t="str">
            <v>N.A.</v>
          </cell>
          <cell r="AQ216" t="str">
            <v>N.A.</v>
          </cell>
          <cell r="AR216" t="str">
            <v>N.A.</v>
          </cell>
          <cell r="AS216" t="str">
            <v>N.A.</v>
          </cell>
          <cell r="AT216" t="str">
            <v>0370-2025</v>
          </cell>
          <cell r="AU216">
            <v>215</v>
          </cell>
          <cell r="AV216" t="str">
            <v>215_C2716-2025</v>
          </cell>
          <cell r="AW216">
            <v>45747</v>
          </cell>
          <cell r="AX216">
            <v>45753</v>
          </cell>
          <cell r="AY216" t="str">
            <v>SI</v>
          </cell>
          <cell r="AZ216">
            <v>45754</v>
          </cell>
          <cell r="BA216">
            <v>45755</v>
          </cell>
          <cell r="BB216">
            <v>45755</v>
          </cell>
          <cell r="BC216" t="str">
            <v>215 C2716-2025 FUNDACION ANIMAL CULTURAL</v>
          </cell>
          <cell r="BD216">
            <v>45754</v>
          </cell>
          <cell r="BE216">
            <v>45754</v>
          </cell>
          <cell r="BF216" t="str">
            <v>RES. 0370-2025 PAGO 1 G215 C2716-2025</v>
          </cell>
          <cell r="BG216" t="str">
            <v>038_CERTIFICADO_PRIMER_PAGO_215_REG_C2716-2025</v>
          </cell>
          <cell r="BH216">
            <v>45756</v>
          </cell>
          <cell r="BI216">
            <v>45761</v>
          </cell>
          <cell r="BJ216"/>
        </row>
        <row r="217">
          <cell r="D217" t="str">
            <v>C3086-2025</v>
          </cell>
          <cell r="E217" t="str">
            <v>FUNDACION AVANZA PUTUMAYO</v>
          </cell>
          <cell r="F217" t="str">
            <v>V ENCUENTRO MUNICIPAL DE DANZAS</v>
          </cell>
          <cell r="G217" t="str">
            <v>DEPARTAMENTAL</v>
          </cell>
          <cell r="H217" t="str">
            <v>Eje 1. Desarrollo y fortalecimiento de proyectos culturales, artísticos o del patrimonio cultural.</v>
          </cell>
          <cell r="I217" t="str">
            <v>Danza</v>
          </cell>
          <cell r="J217" t="str">
            <v>Privado</v>
          </cell>
          <cell r="K217" t="str">
            <v>Personas jurídicas sin ánimo de lucro de naturaleza privada (fundaciones, asociaciones, corporaciones, organizaciones de base legalmente constituidas, entre otras).</v>
          </cell>
          <cell r="L217">
            <v>45779</v>
          </cell>
          <cell r="M217">
            <v>45781</v>
          </cell>
          <cell r="N217">
            <v>45670</v>
          </cell>
          <cell r="O217">
            <v>45790</v>
          </cell>
          <cell r="P217">
            <v>5</v>
          </cell>
          <cell r="Q217">
            <v>16621000</v>
          </cell>
          <cell r="R217"/>
          <cell r="S217">
            <v>16621000</v>
          </cell>
          <cell r="T217" t="str">
            <v>9013926585</v>
          </cell>
          <cell r="U217" t="str">
            <v>MANUEL ALEJANDRO RODRIGUEZ MEJIA</v>
          </cell>
          <cell r="V217">
            <v>3213027649</v>
          </cell>
          <cell r="W217" t="str">
            <v>3213027649</v>
          </cell>
          <cell r="X217" t="str">
            <v>funpunava@gmail.com</v>
          </cell>
          <cell r="Y217" t="str">
            <v>EDGAR ORLANDO CORDOBA</v>
          </cell>
          <cell r="Z217" t="str">
            <v>3124331698</v>
          </cell>
          <cell r="AA217" t="str">
            <v>orlando123cordoba@gmail.com</v>
          </cell>
          <cell r="AB217" t="str">
            <v>MIGUEL ANGEL RINCÓN</v>
          </cell>
          <cell r="AC217" t="str">
            <v>mrincons@mincultura.gov.co</v>
          </cell>
          <cell r="AD217">
            <v>45721</v>
          </cell>
          <cell r="AE217" t="str">
            <v>C3086-2025</v>
          </cell>
          <cell r="AF217" t="str">
            <v>Ganadores 2025</v>
          </cell>
          <cell r="AG217">
            <v>45722</v>
          </cell>
          <cell r="AH217">
            <v>45729</v>
          </cell>
          <cell r="AI217" t="str">
            <v>SI</v>
          </cell>
          <cell r="AJ217" t="str">
            <v>BANCOLOMBIA S.A.</v>
          </cell>
          <cell r="AK217" t="str">
            <v>AHR</v>
          </cell>
          <cell r="AL217">
            <v>45100000780</v>
          </cell>
          <cell r="AM217"/>
          <cell r="AN217">
            <v>25</v>
          </cell>
          <cell r="AO217"/>
          <cell r="AP217" t="str">
            <v>N.A.</v>
          </cell>
          <cell r="AQ217" t="str">
            <v>N.A.</v>
          </cell>
          <cell r="AR217" t="str">
            <v>N.A.</v>
          </cell>
          <cell r="AS217" t="str">
            <v>N.A.</v>
          </cell>
          <cell r="AT217" t="str">
            <v>0370-2025</v>
          </cell>
          <cell r="AU217">
            <v>216</v>
          </cell>
          <cell r="AV217" t="str">
            <v>216_C3086-2025</v>
          </cell>
          <cell r="AW217">
            <v>45747</v>
          </cell>
          <cell r="AX217">
            <v>45757</v>
          </cell>
          <cell r="AY217" t="str">
            <v>SI</v>
          </cell>
          <cell r="AZ217">
            <v>45757</v>
          </cell>
          <cell r="BA217">
            <v>45757</v>
          </cell>
          <cell r="BB217">
            <v>45758</v>
          </cell>
          <cell r="BC217" t="str">
            <v>216 C3086-2025 FUNDACION AVANZA PUTUMAYO</v>
          </cell>
          <cell r="BD217">
            <v>45748</v>
          </cell>
          <cell r="BE217">
            <v>45756</v>
          </cell>
          <cell r="BF217" t="str">
            <v>RES. 0370-2025 PAGO 1 G216 C3086-2025</v>
          </cell>
          <cell r="BG217" t="str">
            <v>038_CERTIFICADO_PRIMER_PAGO_216_REG_C3086-2025</v>
          </cell>
          <cell r="BH217">
            <v>45756</v>
          </cell>
          <cell r="BI217">
            <v>45791</v>
          </cell>
          <cell r="BJ217"/>
        </row>
        <row r="218">
          <cell r="D218" t="str">
            <v>C3332-2025</v>
          </cell>
          <cell r="E218" t="str">
            <v>FUNDACION MORADA SUR</v>
          </cell>
          <cell r="F218" t="str">
            <v>GUARDIANES DEL AWAPIT: FORTALECIENDO LAS RAÍCES DE LA CULTURA AWÁ COMO CAMINO HACIA LA PAZ</v>
          </cell>
          <cell r="G218" t="str">
            <v>DEPARTAMENTAL</v>
          </cell>
          <cell r="H218" t="str">
            <v>Eje 4. Proyectos artísticos, culturales y patrimoniales que contribuyan a la construcción y consolidación de la paz.</v>
          </cell>
          <cell r="I218" t="str">
            <v>Artes plásticas y visuales</v>
          </cell>
          <cell r="J218" t="str">
            <v>Privado</v>
          </cell>
          <cell r="K218" t="str">
            <v>Personas jurídicas sin ánimo de lucro de naturaleza privada (fundaciones, asociaciones, corporaciones, organizaciones de base legalmente constituidas, entre otras).</v>
          </cell>
          <cell r="L218">
            <v>45801</v>
          </cell>
          <cell r="M218">
            <v>45801</v>
          </cell>
          <cell r="N218">
            <v>45719</v>
          </cell>
          <cell r="O218">
            <v>45811</v>
          </cell>
          <cell r="P218">
            <v>5</v>
          </cell>
          <cell r="Q218">
            <v>18554000</v>
          </cell>
          <cell r="R218"/>
          <cell r="S218">
            <v>18554000</v>
          </cell>
          <cell r="T218" t="str">
            <v>9005010646</v>
          </cell>
          <cell r="U218" t="str">
            <v>MANUEL ALEJANDRO AMADOR BENAVIDES</v>
          </cell>
          <cell r="V218" t="str">
            <v>3006778848</v>
          </cell>
          <cell r="W218" t="str">
            <v>3143772127</v>
          </cell>
          <cell r="X218" t="str">
            <v>fundacionmoradasur@gmail.com</v>
          </cell>
          <cell r="Y218" t="str">
            <v>DAYRA VANESSA ALPALA YELA</v>
          </cell>
          <cell r="Z218">
            <v>3125531880</v>
          </cell>
          <cell r="AA218" t="str">
            <v>ALPALADAIRA@GMAIL.COM</v>
          </cell>
          <cell r="AB218" t="str">
            <v>NICÓLAS HERNÁNDEZ</v>
          </cell>
          <cell r="AC218" t="str">
            <v>nhernandezn@mincultura.gov.co</v>
          </cell>
          <cell r="AD218">
            <v>45721</v>
          </cell>
          <cell r="AE218" t="str">
            <v>C3332-2025</v>
          </cell>
          <cell r="AF218" t="str">
            <v>Ganadores 2025</v>
          </cell>
          <cell r="AG218">
            <v>45723</v>
          </cell>
          <cell r="AH218">
            <v>45733</v>
          </cell>
          <cell r="AI218" t="str">
            <v>SI</v>
          </cell>
          <cell r="AJ218" t="str">
            <v>BANCOLOMBIA S.A.</v>
          </cell>
          <cell r="AK218" t="str">
            <v>AHR</v>
          </cell>
          <cell r="AL218">
            <v>87980267341</v>
          </cell>
          <cell r="AM218"/>
          <cell r="AN218">
            <v>23</v>
          </cell>
          <cell r="AO218"/>
          <cell r="AP218" t="str">
            <v>N.A.</v>
          </cell>
          <cell r="AQ218" t="str">
            <v>N.A.</v>
          </cell>
          <cell r="AR218" t="str">
            <v>N.A.</v>
          </cell>
          <cell r="AS218" t="str">
            <v>N.A.</v>
          </cell>
          <cell r="AT218" t="str">
            <v>0370-2025</v>
          </cell>
          <cell r="AU218">
            <v>217</v>
          </cell>
          <cell r="AV218" t="str">
            <v>217_C3332-2025</v>
          </cell>
          <cell r="AW218">
            <v>45747</v>
          </cell>
          <cell r="AX218">
            <v>45761</v>
          </cell>
          <cell r="AY218" t="str">
            <v>SI</v>
          </cell>
          <cell r="AZ218" t="str">
            <v>N.A.</v>
          </cell>
          <cell r="BA218" t="str">
            <v>N.A.</v>
          </cell>
          <cell r="BB218">
            <v>45772</v>
          </cell>
          <cell r="BC218" t="str">
            <v>217 C3332-2025 FUNDACION MORADA SUR</v>
          </cell>
          <cell r="BD218">
            <v>45754</v>
          </cell>
          <cell r="BE218">
            <v>45757</v>
          </cell>
          <cell r="BF218" t="str">
            <v>RES. 0370-2025 PAGO 1 G217 C3332-2025</v>
          </cell>
          <cell r="BG218" t="str">
            <v>038_CERTIFICADO_PRIMER_PAGO_217_REG_C3332-2025</v>
          </cell>
          <cell r="BH218">
            <v>45756</v>
          </cell>
          <cell r="BI218">
            <v>45779</v>
          </cell>
          <cell r="BJ218"/>
        </row>
        <row r="219">
          <cell r="D219" t="str">
            <v>C3596-2025</v>
          </cell>
          <cell r="E219" t="str">
            <v>JUNTA DE ACCION COMUNAL DEL BARRIO EL COLISEO</v>
          </cell>
          <cell r="F219" t="str">
            <v>FESTIVAL RESCATANDO TALENTOS ESCONDIDOS EN NUESTRA AMAZONIA</v>
          </cell>
          <cell r="G219" t="str">
            <v>DEPARTAMENTAL</v>
          </cell>
          <cell r="H219" t="str">
            <v>Eje 1. Desarrollo y fortalecimiento de proyectos culturales, artísticos o del patrimonio cultural.</v>
          </cell>
          <cell r="I219" t="str">
            <v>Juegos y deportes tradicionales</v>
          </cell>
          <cell r="J219" t="str">
            <v>Privado</v>
          </cell>
          <cell r="K219" t="str">
            <v>Organismos de acción comunal (Junta de Acción Comunal, Junta de Vivienda Comunitaria, Asociación de Juntas de Acción Comunal, Federaciones de Acción Comunal y Confederación Nacional de Acción Comunal)</v>
          </cell>
          <cell r="L219"/>
          <cell r="M219"/>
          <cell r="N219">
            <v>45709</v>
          </cell>
          <cell r="O219">
            <v>45804</v>
          </cell>
          <cell r="P219">
            <v>5</v>
          </cell>
          <cell r="Q219">
            <v>22407000</v>
          </cell>
          <cell r="R219"/>
          <cell r="S219">
            <v>22407000</v>
          </cell>
          <cell r="T219" t="str">
            <v>9001261875</v>
          </cell>
          <cell r="U219" t="str">
            <v>AIDA CHAUX TOVAR</v>
          </cell>
          <cell r="V219" t="str">
            <v>0000000000</v>
          </cell>
          <cell r="W219" t="str">
            <v>3143831448</v>
          </cell>
          <cell r="X219" t="str">
            <v>aidachaux18@gmail.com</v>
          </cell>
          <cell r="Y219" t="str">
            <v>MAYERLY RIVAS</v>
          </cell>
          <cell r="Z219">
            <v>3142892487</v>
          </cell>
          <cell r="AA219" t="str">
            <v>romareyes923@gmail.com</v>
          </cell>
          <cell r="AB219" t="str">
            <v>NICÓLAS RODRÍGUEZ</v>
          </cell>
          <cell r="AC219" t="str">
            <v>nrodriguezd@mincultura.gov.co</v>
          </cell>
          <cell r="AD219">
            <v>45721</v>
          </cell>
          <cell r="AE219" t="str">
            <v>C3596-2025</v>
          </cell>
          <cell r="AF219" t="str">
            <v>Ganadores 2025</v>
          </cell>
          <cell r="AG219">
            <v>45727</v>
          </cell>
          <cell r="AH219">
            <v>45742</v>
          </cell>
          <cell r="AI219" t="str">
            <v>SI</v>
          </cell>
          <cell r="AJ219" t="str">
            <v>BANCOLOMBIA S.A.</v>
          </cell>
          <cell r="AK219" t="str">
            <v>AHR</v>
          </cell>
          <cell r="AL219">
            <v>47300024722</v>
          </cell>
          <cell r="AM219"/>
          <cell r="AN219">
            <v>10</v>
          </cell>
          <cell r="AO219"/>
          <cell r="AP219" t="str">
            <v>N.A.</v>
          </cell>
          <cell r="AQ219" t="str">
            <v>N.A.</v>
          </cell>
          <cell r="AR219" t="str">
            <v>N.A.</v>
          </cell>
          <cell r="AS219" t="str">
            <v>N.A.</v>
          </cell>
          <cell r="AT219" t="str">
            <v>0370-2025</v>
          </cell>
          <cell r="AU219">
            <v>218</v>
          </cell>
          <cell r="AV219" t="str">
            <v>218_C3596-2025</v>
          </cell>
          <cell r="AW219">
            <v>45747</v>
          </cell>
          <cell r="AX219"/>
          <cell r="AY219" t="str">
            <v>SI</v>
          </cell>
          <cell r="AZ219"/>
          <cell r="BA219"/>
          <cell r="BB219">
            <v>45783</v>
          </cell>
          <cell r="BC219" t="str">
            <v>218 C3596-2025 JUNTA DE ACCION COMUNAL DEL BARRIO EL COLISEO</v>
          </cell>
          <cell r="BD219"/>
          <cell r="BE219"/>
          <cell r="BF219" t="str">
            <v>RES. 0370-2025 PAGO 1 G218 C3596-2025</v>
          </cell>
          <cell r="BG219" t="str">
            <v>038_CERTIFICADO_PRIMER_PAGO_218_REG_C3596-2025</v>
          </cell>
          <cell r="BH219">
            <v>45756</v>
          </cell>
          <cell r="BI219">
            <v>45793</v>
          </cell>
          <cell r="BJ219"/>
        </row>
        <row r="220">
          <cell r="D220" t="str">
            <v>C8963-2025</v>
          </cell>
          <cell r="E220" t="str">
            <v>FUNDACIÓN TEATRO LIBRE DE BOGOTÁ</v>
          </cell>
          <cell r="F220" t="str">
            <v>FESTIVAL DE JAZZ DEL TEATRO LIBRE - JAZZ LIBRE</v>
          </cell>
          <cell r="G220" t="str">
            <v>DEPARTAMENTAL</v>
          </cell>
          <cell r="H220" t="str">
            <v>Eje 1. Desarrollo y fortalecimiento de proyectos culturales, artísticos o del patrimonio cultural.</v>
          </cell>
          <cell r="I220" t="str">
            <v>Música</v>
          </cell>
          <cell r="J220" t="str">
            <v>Privado</v>
          </cell>
          <cell r="K220" t="str">
            <v>Personas jurídicas sin ánimo de lucro de naturaleza privada (fundaciones, asociaciones, corporaciones, organizaciones de base legalmente constituidas, entre otras).</v>
          </cell>
          <cell r="L220">
            <v>45777</v>
          </cell>
          <cell r="M220">
            <v>45781</v>
          </cell>
          <cell r="N220">
            <v>45670</v>
          </cell>
          <cell r="O220">
            <v>45807</v>
          </cell>
          <cell r="P220">
            <v>5</v>
          </cell>
          <cell r="Q220">
            <v>21580000</v>
          </cell>
          <cell r="R220"/>
          <cell r="S220">
            <v>21580000</v>
          </cell>
          <cell r="T220" t="str">
            <v>8600405589</v>
          </cell>
          <cell r="U220" t="str">
            <v>FABIÁN GUILLERMO VELANDIA SANABRIA</v>
          </cell>
          <cell r="V220" t="str">
            <v>9078053</v>
          </cell>
          <cell r="W220" t="str">
            <v>3004975572</v>
          </cell>
          <cell r="X220" t="str">
            <v>direccionejecutiva@teatrolibre.com</v>
          </cell>
          <cell r="Y220" t="str">
            <v>FABIÁN GUILLERMO VELANDIA SANABRIA</v>
          </cell>
          <cell r="Z220" t="str">
            <v>3004975572</v>
          </cell>
          <cell r="AA220" t="str">
            <v>direccionejecutiva@teatrolibre.com</v>
          </cell>
          <cell r="AB220" t="str">
            <v>OSCAR RESTREPO ERAZO</v>
          </cell>
          <cell r="AC220" t="str">
            <v>orestrepo@mincultura.gov.co</v>
          </cell>
          <cell r="AD220">
            <v>45721</v>
          </cell>
          <cell r="AE220" t="str">
            <v>C8963-2025</v>
          </cell>
          <cell r="AF220" t="str">
            <v>Ganadores 2025</v>
          </cell>
          <cell r="AG220">
            <v>45728</v>
          </cell>
          <cell r="AH220">
            <v>45728</v>
          </cell>
          <cell r="AI220" t="str">
            <v>SI</v>
          </cell>
          <cell r="AJ220" t="str">
            <v>BANCO DAVIVIENDA S.A.</v>
          </cell>
          <cell r="AK220" t="str">
            <v>AHR</v>
          </cell>
          <cell r="AL220" t="str">
            <v>001011454454</v>
          </cell>
          <cell r="AM220"/>
          <cell r="AN220">
            <v>6</v>
          </cell>
          <cell r="AO220"/>
          <cell r="AP220" t="str">
            <v>N.A.</v>
          </cell>
          <cell r="AQ220" t="str">
            <v>N.A.</v>
          </cell>
          <cell r="AR220" t="str">
            <v>N.A.</v>
          </cell>
          <cell r="AS220" t="str">
            <v>N.A.</v>
          </cell>
          <cell r="AT220" t="str">
            <v>0370-2025</v>
          </cell>
          <cell r="AU220">
            <v>219</v>
          </cell>
          <cell r="AV220" t="str">
            <v>219_C8963-2025</v>
          </cell>
          <cell r="AW220">
            <v>45747</v>
          </cell>
          <cell r="AX220">
            <v>45755</v>
          </cell>
          <cell r="AY220" t="str">
            <v>SI</v>
          </cell>
          <cell r="AZ220"/>
          <cell r="BA220"/>
          <cell r="BB220">
            <v>45755</v>
          </cell>
          <cell r="BC220" t="str">
            <v>219 C8963-2025 FUNDACIÓN TEATRO LIBRE DE BOGOTÁ</v>
          </cell>
          <cell r="BD220"/>
          <cell r="BE220"/>
          <cell r="BF220" t="str">
            <v>RES. 0370-2025 PAGO 1 G219 C8963-2025</v>
          </cell>
          <cell r="BG220" t="str">
            <v>038_CERTIFICADO_PRIMER_PAGO_219_REG_C8963-2025</v>
          </cell>
          <cell r="BH220">
            <v>45756</v>
          </cell>
          <cell r="BI220">
            <v>45761</v>
          </cell>
          <cell r="BJ220"/>
        </row>
        <row r="221">
          <cell r="D221" t="str">
            <v>C2974-2025</v>
          </cell>
          <cell r="E221" t="str">
            <v>FUNDACIÓN CULTURAL TEATRO ACTORES DE CARTÓN</v>
          </cell>
          <cell r="F221" t="str">
            <v>RICARDO ENTRE LETRAS Y SUSPIROS CIRCULACION PATRIMONIAL  “LA POESIA ROMANTICA DE RICARDO NIETO HURTADO”</v>
          </cell>
          <cell r="G221" t="str">
            <v>DEPARTAMENTAL</v>
          </cell>
          <cell r="H221" t="str">
            <v>Eje 1. Desarrollo y fortalecimiento de proyectos culturales, artísticos o del patrimonio cultural.</v>
          </cell>
          <cell r="I221" t="str">
            <v>Títeres</v>
          </cell>
          <cell r="J221" t="str">
            <v>Privado</v>
          </cell>
          <cell r="K221" t="str">
            <v>Personas jurídicas sin ánimo de lucro de naturaleza privada (fundaciones, asociaciones, corporaciones, organizaciones de base legalmente constituidas, entre otras).</v>
          </cell>
          <cell r="L221"/>
          <cell r="M221"/>
          <cell r="N221">
            <v>45689</v>
          </cell>
          <cell r="O221">
            <v>45808</v>
          </cell>
          <cell r="P221">
            <v>5</v>
          </cell>
          <cell r="Q221">
            <v>18020000</v>
          </cell>
          <cell r="R221"/>
          <cell r="S221">
            <v>18020000</v>
          </cell>
          <cell r="T221" t="str">
            <v>8150008819</v>
          </cell>
          <cell r="U221" t="str">
            <v>EMILE ESCOBAR TASCÓN</v>
          </cell>
          <cell r="V221" t="str">
            <v>0000000000</v>
          </cell>
          <cell r="W221" t="str">
            <v>3154247288</v>
          </cell>
          <cell r="X221" t="str">
            <v>actoresdecarton@yahoo.com</v>
          </cell>
          <cell r="Y221" t="str">
            <v>EMILE ESCOBAR TASCÓN</v>
          </cell>
          <cell r="Z221" t="str">
            <v>3154247288</v>
          </cell>
          <cell r="AA221" t="str">
            <v>actoresdecarton@yahoo.com</v>
          </cell>
          <cell r="AB221" t="str">
            <v>SANTIAGO USTARIZ</v>
          </cell>
          <cell r="AC221" t="str">
            <v>sustariz@mincultura.gov.co</v>
          </cell>
          <cell r="AD221">
            <v>45721</v>
          </cell>
          <cell r="AE221" t="str">
            <v>C2974-2025</v>
          </cell>
          <cell r="AF221" t="str">
            <v>Ganadores 2025</v>
          </cell>
          <cell r="AG221">
            <v>45723</v>
          </cell>
          <cell r="AH221"/>
          <cell r="AI221" t="str">
            <v>SI</v>
          </cell>
          <cell r="AJ221" t="str">
            <v>BCSC S A</v>
          </cell>
          <cell r="AK221" t="str">
            <v>AHR</v>
          </cell>
          <cell r="AL221" t="str">
            <v>24523523817</v>
          </cell>
          <cell r="AM221"/>
          <cell r="AN221">
            <v>31</v>
          </cell>
          <cell r="AO221"/>
          <cell r="AP221" t="str">
            <v>N.A.</v>
          </cell>
          <cell r="AQ221" t="str">
            <v>N.A.</v>
          </cell>
          <cell r="AR221" t="str">
            <v>N.A.</v>
          </cell>
          <cell r="AS221" t="str">
            <v>N.A.</v>
          </cell>
          <cell r="AT221" t="str">
            <v>0370-2025</v>
          </cell>
          <cell r="AU221">
            <v>220</v>
          </cell>
          <cell r="AV221" t="str">
            <v>220_C2974-2025</v>
          </cell>
          <cell r="AW221">
            <v>45747</v>
          </cell>
          <cell r="AX221">
            <v>45751</v>
          </cell>
          <cell r="AY221" t="str">
            <v>SI</v>
          </cell>
          <cell r="AZ221">
            <v>45751</v>
          </cell>
          <cell r="BA221">
            <v>45754</v>
          </cell>
          <cell r="BB221">
            <v>45751</v>
          </cell>
          <cell r="BC221" t="str">
            <v>220 C2974-2025 FUNDACIÓN CULTURAL TEATRO ACTORES DE CARTÓN</v>
          </cell>
          <cell r="BD221">
            <v>45751</v>
          </cell>
          <cell r="BE221">
            <v>45751</v>
          </cell>
          <cell r="BF221" t="str">
            <v>RES. 0370-2025 PAGO 1 G220 C2974-2025</v>
          </cell>
          <cell r="BG221" t="str">
            <v>038_CERTIFICADO_PRIMER_PAGO_220_REG_C2974-2025</v>
          </cell>
          <cell r="BH221">
            <v>45756</v>
          </cell>
          <cell r="BI221">
            <v>45758</v>
          </cell>
          <cell r="BJ221"/>
        </row>
        <row r="222">
          <cell r="D222" t="str">
            <v>C3386-2025</v>
          </cell>
          <cell r="E222" t="str">
            <v>JUNTA DE ACCION COMUNAL DEL BARRIO JUAN HERNANDO URREGO</v>
          </cell>
          <cell r="F222" t="str">
            <v>ARTE SANA</v>
          </cell>
          <cell r="G222" t="str">
            <v>DEPARTAMENTAL</v>
          </cell>
          <cell r="H222" t="str">
            <v>Eje 4. Proyectos artísticos, culturales y patrimoniales que contribuyan a la construcción y consolidación de la paz.</v>
          </cell>
          <cell r="I222" t="str">
            <v>Artes populares</v>
          </cell>
          <cell r="J222" t="str">
            <v>Privado</v>
          </cell>
          <cell r="K222" t="str">
            <v>Organismos de acción comunal (Junta de Acción Comunal, Junta de Vivienda Comunitaria, Asociación de Juntas de Acción Comunal, Federaciones de Acción Comunal y Confederación Nacional de Acción Comunal)</v>
          </cell>
          <cell r="L222"/>
          <cell r="M222"/>
          <cell r="N222">
            <v>45684</v>
          </cell>
          <cell r="O222">
            <v>45805</v>
          </cell>
          <cell r="P222">
            <v>5</v>
          </cell>
          <cell r="Q222">
            <v>22082000</v>
          </cell>
          <cell r="R222"/>
          <cell r="S222">
            <v>22082000</v>
          </cell>
          <cell r="T222" t="str">
            <v>9006289266</v>
          </cell>
          <cell r="U222" t="str">
            <v>EVITH NATALY OCHOA HERNANDEZ</v>
          </cell>
          <cell r="V222" t="str">
            <v>3006666896</v>
          </cell>
          <cell r="W222" t="str">
            <v>3006666896</v>
          </cell>
          <cell r="X222" t="str">
            <v>juanhernandourrego.jac@gmail.com</v>
          </cell>
          <cell r="Y222" t="str">
            <v>EVITH NATALY OCHOA HERNANDEZ</v>
          </cell>
          <cell r="Z222" t="str">
            <v>3006666896</v>
          </cell>
          <cell r="AA222" t="str">
            <v>evith.8a@gmail.com</v>
          </cell>
          <cell r="AB222" t="str">
            <v>ANDREA YATE</v>
          </cell>
          <cell r="AC222" t="str">
            <v>ayate@mincultura.gov.co</v>
          </cell>
          <cell r="AD222">
            <v>45721</v>
          </cell>
          <cell r="AE222" t="str">
            <v>C3386-2025</v>
          </cell>
          <cell r="AF222" t="str">
            <v>Ganadores 2025</v>
          </cell>
          <cell r="AG222">
            <v>45723</v>
          </cell>
          <cell r="AH222">
            <v>45728</v>
          </cell>
          <cell r="AI222" t="str">
            <v>SI</v>
          </cell>
          <cell r="AJ222" t="str">
            <v>BANCOLOMBIA S.A.</v>
          </cell>
          <cell r="AK222" t="str">
            <v>AHR</v>
          </cell>
          <cell r="AL222" t="str">
            <v>36599258641</v>
          </cell>
          <cell r="AM222"/>
          <cell r="AN222">
            <v>11</v>
          </cell>
          <cell r="AO222"/>
          <cell r="AP222" t="str">
            <v>N.A.</v>
          </cell>
          <cell r="AQ222" t="str">
            <v>N.A.</v>
          </cell>
          <cell r="AR222" t="str">
            <v>N.A.</v>
          </cell>
          <cell r="AS222" t="str">
            <v>N.A.</v>
          </cell>
          <cell r="AT222" t="str">
            <v>0370-2025</v>
          </cell>
          <cell r="AU222">
            <v>221</v>
          </cell>
          <cell r="AV222" t="str">
            <v>221_C3386-2025</v>
          </cell>
          <cell r="AW222">
            <v>45747</v>
          </cell>
          <cell r="AX222">
            <v>45754</v>
          </cell>
          <cell r="AY222" t="str">
            <v>SI</v>
          </cell>
          <cell r="AZ222">
            <v>45754</v>
          </cell>
          <cell r="BA222">
            <v>45758</v>
          </cell>
          <cell r="BB222">
            <v>45758</v>
          </cell>
          <cell r="BC222" t="str">
            <v>221 C3386-2025 JUNTA DE ACCION COMUNAL DEL BARRIO JUAN HERNANDO URREGO</v>
          </cell>
          <cell r="BD222">
            <v>45749</v>
          </cell>
          <cell r="BE222">
            <v>45754</v>
          </cell>
          <cell r="BF222" t="str">
            <v>RES. 0370-2025 PAGO 1 G221 C3386-2025</v>
          </cell>
          <cell r="BG222" t="str">
            <v>038_CERTIFICADO_PRIMER_PAGO_221_REG_C3386-2025</v>
          </cell>
          <cell r="BH222">
            <v>45756</v>
          </cell>
          <cell r="BI222">
            <v>45783</v>
          </cell>
          <cell r="BJ222"/>
        </row>
        <row r="223">
          <cell r="D223" t="str">
            <v>C5574-2025</v>
          </cell>
          <cell r="E223" t="str">
            <v>ASOCIACIÓN PEREIRANA DE DANZA ASPERDANZA</v>
          </cell>
          <cell r="F223" t="str">
            <v>CELEBREMOS EL MES DE LA DANZA: "LA DANZA COMO INSTRUMENTO DE PAZ"</v>
          </cell>
          <cell r="G223" t="str">
            <v>DEPARTAMENTAL</v>
          </cell>
          <cell r="H223" t="str">
            <v>Eje 1. Desarrollo y fortalecimiento de proyectos culturales, artísticos o del patrimonio cultural.</v>
          </cell>
          <cell r="I223" t="str">
            <v>Danza</v>
          </cell>
          <cell r="J223" t="str">
            <v>Privado</v>
          </cell>
          <cell r="K223" t="str">
            <v>Personas jurídicas sin ánimo de lucro de naturaleza privada (fundaciones, asociaciones, corporaciones, organizaciones de base legalmente constituidas, entre otras).</v>
          </cell>
          <cell r="L223"/>
          <cell r="M223"/>
          <cell r="N223">
            <v>45698</v>
          </cell>
          <cell r="O223">
            <v>45782</v>
          </cell>
          <cell r="P223">
            <v>5</v>
          </cell>
          <cell r="Q223">
            <v>20343000</v>
          </cell>
          <cell r="R223"/>
          <cell r="S223">
            <v>20343000</v>
          </cell>
          <cell r="T223" t="str">
            <v>9003838581</v>
          </cell>
          <cell r="U223" t="str">
            <v>MIGUEL ANGEL BERNAL BERNAL</v>
          </cell>
          <cell r="V223" t="str">
            <v>3244237900</v>
          </cell>
          <cell r="W223" t="str">
            <v>3244237900</v>
          </cell>
          <cell r="X223" t="str">
            <v>asperdanza2010@gmail.com</v>
          </cell>
          <cell r="Y223" t="str">
            <v>MAURICIO ANDRES VARGAS</v>
          </cell>
          <cell r="Z223" t="str">
            <v>3122185673</v>
          </cell>
          <cell r="AA223" t="str">
            <v>manva78@hotmail.com</v>
          </cell>
          <cell r="AB223" t="str">
            <v>BRANDON ESTEBAN GONZALEZ OYOLA</v>
          </cell>
          <cell r="AC223" t="str">
            <v>bgonzalez@mincultura.gov.co</v>
          </cell>
          <cell r="AD223">
            <v>45722</v>
          </cell>
          <cell r="AE223" t="str">
            <v>C5574-2025</v>
          </cell>
          <cell r="AF223" t="str">
            <v>Ganadores 2025</v>
          </cell>
          <cell r="AG223">
            <v>45726</v>
          </cell>
          <cell r="AH223">
            <v>45729</v>
          </cell>
          <cell r="AI223" t="str">
            <v>SI</v>
          </cell>
          <cell r="AJ223" t="str">
            <v>BCSC S A</v>
          </cell>
          <cell r="AK223" t="str">
            <v>AHR</v>
          </cell>
          <cell r="AL223" t="str">
            <v>24117164411</v>
          </cell>
          <cell r="AM223"/>
          <cell r="AN223">
            <v>27</v>
          </cell>
          <cell r="AO223"/>
          <cell r="AP223" t="str">
            <v>N.A.</v>
          </cell>
          <cell r="AQ223" t="str">
            <v>N.A.</v>
          </cell>
          <cell r="AR223" t="str">
            <v>N.A.</v>
          </cell>
          <cell r="AS223" t="str">
            <v>N.A.</v>
          </cell>
          <cell r="AT223" t="str">
            <v>0370-2025</v>
          </cell>
          <cell r="AU223">
            <v>222</v>
          </cell>
          <cell r="AV223" t="str">
            <v>222_C5574-2025</v>
          </cell>
          <cell r="AW223">
            <v>45747</v>
          </cell>
          <cell r="AX223">
            <v>45756</v>
          </cell>
          <cell r="AY223" t="str">
            <v>SI</v>
          </cell>
          <cell r="AZ223">
            <v>45756</v>
          </cell>
          <cell r="BA223">
            <v>45756</v>
          </cell>
          <cell r="BB223">
            <v>45756</v>
          </cell>
          <cell r="BC223" t="str">
            <v>222 C5574-2025 ASOCIACIÓN PEREIRANA DE DANZA ASPERDANZA</v>
          </cell>
          <cell r="BD223"/>
          <cell r="BE223"/>
          <cell r="BF223" t="str">
            <v>RES. 0370-2025 PAGO 1 G222 C5574-2025</v>
          </cell>
          <cell r="BG223" t="str">
            <v>038_CERTIFICADO_PRIMER_PAGO_222_REG_C5574-2025</v>
          </cell>
          <cell r="BH223">
            <v>45756</v>
          </cell>
          <cell r="BI223">
            <v>45789</v>
          </cell>
          <cell r="BJ223"/>
        </row>
        <row r="224">
          <cell r="D224" t="str">
            <v>C9332-2025</v>
          </cell>
          <cell r="E224" t="str">
            <v>CORPORACIÓN CULTURAL SOCIAL Y ARTÍSTICA EL TALLER</v>
          </cell>
          <cell r="F224" t="str">
            <v>ESTÚCUENTO 2025, LA RUTA DE LA PALABRA</v>
          </cell>
          <cell r="G224" t="str">
            <v>DEPARTAMENTAL</v>
          </cell>
          <cell r="H224" t="str">
            <v>Eje 1. Desarrollo y fortalecimiento de proyectos culturales, artísticos o del patrimonio cultural.</v>
          </cell>
          <cell r="I224" t="str">
            <v>Gestión cultural</v>
          </cell>
          <cell r="J224" t="str">
            <v>Privado</v>
          </cell>
          <cell r="K224" t="str">
            <v>Personas jurídicas sin ánimo de lucro de naturaleza privada (fundaciones, asociaciones, corporaciones, organizaciones de base legalmente constituidas, entre otras).</v>
          </cell>
          <cell r="L224">
            <v>45748</v>
          </cell>
          <cell r="M224">
            <v>45808</v>
          </cell>
          <cell r="N224">
            <v>45691</v>
          </cell>
          <cell r="O224">
            <v>45838</v>
          </cell>
          <cell r="P224">
            <v>5</v>
          </cell>
          <cell r="Q224">
            <v>24991000</v>
          </cell>
          <cell r="R224"/>
          <cell r="S224">
            <v>24991000</v>
          </cell>
          <cell r="T224" t="str">
            <v>9013337700</v>
          </cell>
          <cell r="U224" t="str">
            <v>INGRID ANDREA SÁNCHEZ RAMÍREZ</v>
          </cell>
          <cell r="V224" t="str">
            <v>6087322308</v>
          </cell>
          <cell r="W224" t="str">
            <v>3135634976</v>
          </cell>
          <cell r="X224" t="str">
            <v>eltallercorporacion@gmail.com</v>
          </cell>
          <cell r="Y224" t="str">
            <v>INGRID ANDREA SÁNCHEZ RAMÍREZ</v>
          </cell>
          <cell r="Z224" t="str">
            <v>3135634976</v>
          </cell>
          <cell r="AA224" t="str">
            <v>eltallercorporacion@gmail.com</v>
          </cell>
          <cell r="AB224" t="str">
            <v>CLAUDIA PATRICIA SALAZAR</v>
          </cell>
          <cell r="AC224" t="str">
            <v>csalazarc@mincultura.gov.co</v>
          </cell>
          <cell r="AD224">
            <v>45721</v>
          </cell>
          <cell r="AE224" t="str">
            <v>C9332-2025</v>
          </cell>
          <cell r="AF224" t="str">
            <v>Ganadores 2025</v>
          </cell>
          <cell r="AG224">
            <v>45723</v>
          </cell>
          <cell r="AH224">
            <v>45734</v>
          </cell>
          <cell r="AI224" t="str">
            <v>SI</v>
          </cell>
          <cell r="AJ224" t="str">
            <v>BANCO DAVIVIENDA S.A.</v>
          </cell>
          <cell r="AK224" t="str">
            <v>AHR</v>
          </cell>
          <cell r="AL224" t="str">
            <v>177700032952</v>
          </cell>
          <cell r="AM224"/>
          <cell r="AN224">
            <v>8</v>
          </cell>
          <cell r="AO224"/>
          <cell r="AP224" t="str">
            <v>N.A.</v>
          </cell>
          <cell r="AQ224" t="str">
            <v>N.A.</v>
          </cell>
          <cell r="AR224" t="str">
            <v>N.A.</v>
          </cell>
          <cell r="AS224" t="str">
            <v>N.A.</v>
          </cell>
          <cell r="AT224" t="str">
            <v>0370-2025</v>
          </cell>
          <cell r="AU224">
            <v>223</v>
          </cell>
          <cell r="AV224" t="str">
            <v>223_C9332-2025</v>
          </cell>
          <cell r="AW224">
            <v>45747</v>
          </cell>
          <cell r="AX224">
            <v>45775</v>
          </cell>
          <cell r="AY224" t="str">
            <v>SI</v>
          </cell>
          <cell r="AZ224">
            <v>45775</v>
          </cell>
          <cell r="BA224">
            <v>45782</v>
          </cell>
          <cell r="BB224">
            <v>45783</v>
          </cell>
          <cell r="BC224" t="str">
            <v>223 C9332-2025 CORPORACIÓN CULTURAL SOCIAL Y ARTÍSTICA EL TALLER</v>
          </cell>
          <cell r="BD224">
            <v>45758</v>
          </cell>
          <cell r="BE224">
            <v>45776</v>
          </cell>
          <cell r="BF224" t="str">
            <v>RES. 0370-2025 PAGO 1 G223 C9332-2025</v>
          </cell>
          <cell r="BG224" t="str">
            <v>038_CERTIFICADO_PRIMER_PAGO_223_REG_C9332-2025</v>
          </cell>
          <cell r="BH224">
            <v>45756</v>
          </cell>
          <cell r="BI224">
            <v>45793</v>
          </cell>
          <cell r="BJ224"/>
        </row>
        <row r="225">
          <cell r="D225" t="str">
            <v>C3683-2025</v>
          </cell>
          <cell r="E225" t="str">
            <v>CONSEJO COMUNITARIO MAYOR EL CANTON DEL SAN PABLO</v>
          </cell>
          <cell r="F225" t="str">
            <v>CONCURSO REGIONAL DE CANTIDOS, GUALIES Y ALABADOS</v>
          </cell>
          <cell r="G225" t="str">
            <v>DEPARTAMENTAL</v>
          </cell>
          <cell r="H225" t="str">
            <v>Eje 1. Desarrollo y fortalecimiento de proyectos culturales, artísticos o del patrimonio cultural.</v>
          </cell>
          <cell r="I225" t="str">
            <v>Patrimonio cultural inmaterial asociado a los espacios culturales</v>
          </cell>
          <cell r="J225" t="str">
            <v>Privado</v>
          </cell>
          <cell r="K225" t="str">
            <v>A título colectivo: Consejos comunitarios u organizaciones de base de comunidades negras, afrocolombianas, palenqueras, raizales y autoridades del pueblo Rrom.</v>
          </cell>
          <cell r="L225">
            <v>45798</v>
          </cell>
          <cell r="M225">
            <v>45798</v>
          </cell>
          <cell r="N225">
            <v>45688</v>
          </cell>
          <cell r="O225">
            <v>45808</v>
          </cell>
          <cell r="P225">
            <v>5</v>
          </cell>
          <cell r="Q225">
            <v>27560000</v>
          </cell>
          <cell r="R225"/>
          <cell r="S225">
            <v>27560000</v>
          </cell>
          <cell r="T225" t="str">
            <v>8180016366</v>
          </cell>
          <cell r="U225" t="str">
            <v>ANGEL OTABIO MOSQUERA HURTADO</v>
          </cell>
          <cell r="V225" t="str">
            <v>3233539321</v>
          </cell>
          <cell r="W225" t="str">
            <v>3233539321</v>
          </cell>
          <cell r="X225" t="str">
            <v>jlhurtado@utp.edu.co</v>
          </cell>
          <cell r="Y225" t="str">
            <v>ANGEL OTABIO MOSQUERA HURTADO</v>
          </cell>
          <cell r="Z225" t="str">
            <v>3233539321</v>
          </cell>
          <cell r="AA225" t="str">
            <v>cocomaca21@gmail.com</v>
          </cell>
          <cell r="AB225" t="str">
            <v>DIEGO CAMILO RODRÍGUEZ</v>
          </cell>
          <cell r="AC225" t="str">
            <v>dcrodriguez@mincultura.gov.co</v>
          </cell>
          <cell r="AD225">
            <v>45721</v>
          </cell>
          <cell r="AE225" t="str">
            <v>C3683-2025</v>
          </cell>
          <cell r="AF225" t="str">
            <v>Ganadores 2025</v>
          </cell>
          <cell r="AG225">
            <v>45723</v>
          </cell>
          <cell r="AH225">
            <v>45729</v>
          </cell>
          <cell r="AI225" t="str">
            <v>SI</v>
          </cell>
          <cell r="AJ225" t="str">
            <v>BANCOLOMBIA S.A.</v>
          </cell>
          <cell r="AK225" t="str">
            <v>CRR</v>
          </cell>
          <cell r="AL225" t="str">
            <v>53600001427</v>
          </cell>
          <cell r="AM225"/>
          <cell r="AN225">
            <v>14</v>
          </cell>
          <cell r="AO225"/>
          <cell r="AP225" t="str">
            <v>N.A.</v>
          </cell>
          <cell r="AQ225" t="str">
            <v>N.A.</v>
          </cell>
          <cell r="AR225" t="str">
            <v>N.A.</v>
          </cell>
          <cell r="AS225" t="str">
            <v>N.A.</v>
          </cell>
          <cell r="AT225" t="str">
            <v>0370-2025</v>
          </cell>
          <cell r="AU225">
            <v>224</v>
          </cell>
          <cell r="AV225" t="str">
            <v>224_C3683-2025</v>
          </cell>
          <cell r="AW225">
            <v>45747</v>
          </cell>
          <cell r="AX225">
            <v>45758</v>
          </cell>
          <cell r="AY225" t="str">
            <v>SI</v>
          </cell>
          <cell r="AZ225">
            <v>45761</v>
          </cell>
          <cell r="BA225">
            <v>45761</v>
          </cell>
          <cell r="BB225">
            <v>45762</v>
          </cell>
          <cell r="BC225" t="str">
            <v>224 C3683-2025 CONSEJO COMUNITARIO MAYOR EL CANTON DEL SAN PABLO</v>
          </cell>
          <cell r="BD225">
            <v>45750</v>
          </cell>
          <cell r="BE225">
            <v>45750</v>
          </cell>
          <cell r="BF225" t="str">
            <v>RES. 0370-2025 PAGO 1 G224 C3683-2025</v>
          </cell>
          <cell r="BG225" t="str">
            <v>038_CERTIFICADO_PRIMER_PAGO_224_REG_C3683-2025</v>
          </cell>
          <cell r="BH225">
            <v>45756</v>
          </cell>
          <cell r="BI225">
            <v>45772</v>
          </cell>
          <cell r="BJ225"/>
        </row>
        <row r="226">
          <cell r="D226" t="str">
            <v>C8152-2025</v>
          </cell>
          <cell r="E226" t="str">
            <v>SOCIEDAD DE MEJORAS PÚBLICAS DE LA CEJA</v>
          </cell>
          <cell r="F226" t="str">
            <v>NOVENO FESTIVAL LAS ARTES EN ESCENA</v>
          </cell>
          <cell r="G226" t="str">
            <v>DEPARTAMENTAL</v>
          </cell>
          <cell r="H226" t="str">
            <v>Eje 1. Desarrollo y fortalecimiento de proyectos culturales, artísticos o del patrimonio cultural.</v>
          </cell>
          <cell r="I226" t="str">
            <v>Teatro</v>
          </cell>
          <cell r="J226" t="str">
            <v>Privado</v>
          </cell>
          <cell r="K226" t="str">
            <v>Personas jurídicas sin ánimo de lucro de naturaleza privada (fundaciones, asociaciones, corporaciones, organizaciones de base legalmente constituidas, entre otras).</v>
          </cell>
          <cell r="L226">
            <v>45726</v>
          </cell>
          <cell r="M226">
            <v>45786</v>
          </cell>
          <cell r="N226">
            <v>45677</v>
          </cell>
          <cell r="O226">
            <v>45794</v>
          </cell>
          <cell r="P226">
            <v>5</v>
          </cell>
          <cell r="Q226">
            <v>17587000</v>
          </cell>
          <cell r="R226"/>
          <cell r="S226">
            <v>17587000</v>
          </cell>
          <cell r="T226" t="str">
            <v>8909809773</v>
          </cell>
          <cell r="U226" t="str">
            <v>MARÍA EUGENIA ÁNGEL CAMPUZANO</v>
          </cell>
          <cell r="V226" t="str">
            <v>6045531883</v>
          </cell>
          <cell r="W226" t="str">
            <v>3146165618</v>
          </cell>
          <cell r="X226" t="str">
            <v>salasamuelbernalsmp@gmail.com</v>
          </cell>
          <cell r="Y226" t="str">
            <v>LUZ ESTELA DUQUE MORALES</v>
          </cell>
          <cell r="Z226" t="str">
            <v>3052542760</v>
          </cell>
          <cell r="AA226" t="str">
            <v>secretariasmplaceja@gmail.com</v>
          </cell>
          <cell r="AB226" t="str">
            <v>DORIS CABRERA</v>
          </cell>
          <cell r="AC226" t="str">
            <v>dcabrera@mincultura.gov.co</v>
          </cell>
          <cell r="AD226">
            <v>45721</v>
          </cell>
          <cell r="AE226" t="str">
            <v>C8152-2025</v>
          </cell>
          <cell r="AF226" t="str">
            <v>Ganadores 2025</v>
          </cell>
          <cell r="AG226">
            <v>45723</v>
          </cell>
          <cell r="AH226">
            <v>45730</v>
          </cell>
          <cell r="AI226" t="str">
            <v>SI</v>
          </cell>
          <cell r="AJ226" t="str">
            <v>BANCOLOMBIA S.A.</v>
          </cell>
          <cell r="AK226" t="str">
            <v>AHR</v>
          </cell>
          <cell r="AL226" t="str">
            <v>.02300002685</v>
          </cell>
          <cell r="AM226"/>
          <cell r="AN226">
            <v>2</v>
          </cell>
          <cell r="AO226"/>
          <cell r="AP226" t="str">
            <v>N.A.</v>
          </cell>
          <cell r="AQ226" t="str">
            <v>N.A.</v>
          </cell>
          <cell r="AR226" t="str">
            <v>N.A.</v>
          </cell>
          <cell r="AS226" t="str">
            <v>N.A.</v>
          </cell>
          <cell r="AT226" t="str">
            <v>0370-2025</v>
          </cell>
          <cell r="AU226">
            <v>225</v>
          </cell>
          <cell r="AV226" t="str">
            <v>225_C8152-2025</v>
          </cell>
          <cell r="AW226">
            <v>45747</v>
          </cell>
          <cell r="AX226">
            <v>45754</v>
          </cell>
          <cell r="AY226" t="str">
            <v>SI</v>
          </cell>
          <cell r="AZ226">
            <v>45755</v>
          </cell>
          <cell r="BA226">
            <v>45756</v>
          </cell>
          <cell r="BB226">
            <v>45755</v>
          </cell>
          <cell r="BC226" t="str">
            <v>225 C8152-2025 SOCIEDAD DE MEJORAS PÚBLICAS DE LA CEJA</v>
          </cell>
          <cell r="BD226"/>
          <cell r="BE226"/>
          <cell r="BF226" t="str">
            <v>RES. 0370-2025 PAGO 1 G225 C8152-2025</v>
          </cell>
          <cell r="BG226" t="str">
            <v>038_CERTIFICADO_PRIMER_PAGO_225_REG_C8152-2025</v>
          </cell>
          <cell r="BH226">
            <v>45756</v>
          </cell>
          <cell r="BI226">
            <v>45761</v>
          </cell>
          <cell r="BJ226"/>
        </row>
        <row r="227">
          <cell r="D227" t="str">
            <v>C10357-2025</v>
          </cell>
          <cell r="E227" t="str">
            <v>JUNTA DE ACCION COMUNAL DEL BARRIO CENTELLA DEL MUNICIPIO DE MAHATES DEPARTAMENTO DE BOLIVAR.</v>
          </cell>
          <cell r="F227" t="str">
            <v>JAQUEMAHATES</v>
          </cell>
          <cell r="G227" t="str">
            <v>DEPARTAMENTAL</v>
          </cell>
          <cell r="H227" t="str">
            <v>Eje 1. Desarrollo y fortalecimiento de proyectos culturales, artísticos o del patrimonio cultural.</v>
          </cell>
          <cell r="I227" t="str">
            <v>Medios interactivos y nuevas tecnologías</v>
          </cell>
          <cell r="J227" t="str">
            <v>Privado</v>
          </cell>
          <cell r="K227" t="str">
            <v>Organismos de acción comunal (Junta de Acción Comunal, Junta de Vivienda Comunitaria, Asociación de Juntas de Acción Comunal, Federaciones de Acción Comunal y Confederación Nacional de Acción Comunal)</v>
          </cell>
          <cell r="L227"/>
          <cell r="M227"/>
          <cell r="N227">
            <v>45698</v>
          </cell>
          <cell r="O227">
            <v>45787</v>
          </cell>
          <cell r="P227">
            <v>5</v>
          </cell>
          <cell r="Q227">
            <v>12967000</v>
          </cell>
          <cell r="R227"/>
          <cell r="S227">
            <v>12967000</v>
          </cell>
          <cell r="T227" t="str">
            <v>9016768868</v>
          </cell>
          <cell r="U227" t="str">
            <v>ALI SAID MÁRQUEZ MÁRQUEZ</v>
          </cell>
          <cell r="V227" t="str">
            <v>6056605827</v>
          </cell>
          <cell r="W227" t="str">
            <v>3163581666</v>
          </cell>
          <cell r="X227" t="str">
            <v>juventudesdemahates@gmail.com</v>
          </cell>
          <cell r="Y227" t="str">
            <v>ALI  SAID MÁRQUEZ MÁRQUEZ</v>
          </cell>
          <cell r="Z227" t="str">
            <v>3163581666</v>
          </cell>
          <cell r="AA227" t="str">
            <v>juventudesdemahates@gmail.com</v>
          </cell>
          <cell r="AB227" t="str">
            <v>JOHANNA ROMERO</v>
          </cell>
          <cell r="AC227" t="str">
            <v>jromerog@mincultura.gov.co</v>
          </cell>
          <cell r="AD227">
            <v>45721</v>
          </cell>
          <cell r="AE227" t="str">
            <v>C10357-2025</v>
          </cell>
          <cell r="AF227" t="str">
            <v>Ganadores 2025</v>
          </cell>
          <cell r="AG227">
            <v>45722</v>
          </cell>
          <cell r="AH227">
            <v>45729</v>
          </cell>
          <cell r="AI227" t="str">
            <v>SI</v>
          </cell>
          <cell r="AJ227" t="str">
            <v>BANCO AGRARIO DE COLOMBIA S.A.</v>
          </cell>
          <cell r="AK227"/>
          <cell r="AL227">
            <v>412150115775</v>
          </cell>
          <cell r="AM227"/>
          <cell r="AN227">
            <v>7</v>
          </cell>
          <cell r="AO227"/>
          <cell r="AP227" t="str">
            <v>N.A.</v>
          </cell>
          <cell r="AQ227" t="str">
            <v>N.A.</v>
          </cell>
          <cell r="AR227" t="str">
            <v>N.A.</v>
          </cell>
          <cell r="AS227" t="str">
            <v>N.A.</v>
          </cell>
          <cell r="AT227" t="str">
            <v>0370-2025</v>
          </cell>
          <cell r="AU227">
            <v>226</v>
          </cell>
          <cell r="AV227" t="str">
            <v>226_C10357-2025</v>
          </cell>
          <cell r="AW227">
            <v>45747</v>
          </cell>
          <cell r="AX227">
            <v>45757</v>
          </cell>
          <cell r="AY227" t="str">
            <v>SI</v>
          </cell>
          <cell r="AZ227">
            <v>45757</v>
          </cell>
          <cell r="BA227">
            <v>45757</v>
          </cell>
          <cell r="BB227">
            <v>45757</v>
          </cell>
          <cell r="BC227" t="str">
            <v>226 C10357-2025 JUNTA DE ACCION COMUNAL DEL BARRIO CENTELLA DEL MUNICIPIO DE MAHATES DEPARTAMENTO DE BOLIVAR.</v>
          </cell>
          <cell r="BD227">
            <v>45755</v>
          </cell>
          <cell r="BE227">
            <v>45755</v>
          </cell>
          <cell r="BF227" t="str">
            <v>RES. 0370-2025 PAGO 1 G226 C10357-2025</v>
          </cell>
          <cell r="BG227" t="str">
            <v>038_CERTIFICADO_PRIMER_PAGO_226_REG_C10357-2025</v>
          </cell>
          <cell r="BH227">
            <v>45756</v>
          </cell>
          <cell r="BI227">
            <v>45783</v>
          </cell>
          <cell r="BJ227"/>
        </row>
        <row r="228">
          <cell r="D228" t="str">
            <v>C8691-2025</v>
          </cell>
          <cell r="E228" t="str">
            <v>FUNDACION CIRCO MANIZALES</v>
          </cell>
          <cell r="F228" t="str">
            <v>FESTIVAL INTERNACIONAL DE CIRCO DE MANIZALES - 13 CELEBRACIÓN DEL DÍA MUNDIAL DE CIRCO</v>
          </cell>
          <cell r="G228" t="str">
            <v>DEPARTAMENTAL</v>
          </cell>
          <cell r="H228" t="str">
            <v>Eje 1. Desarrollo y fortalecimiento de proyectos culturales, artísticos o del patrimonio cultural.</v>
          </cell>
          <cell r="I228" t="str">
            <v>Circo</v>
          </cell>
          <cell r="J228" t="str">
            <v>Privado</v>
          </cell>
          <cell r="K228" t="str">
            <v>Personas jurídicas sin ánimo de lucro de naturaleza privada (fundaciones, asociaciones, corporaciones, organizaciones de base legalmente constituidas, entre otras).</v>
          </cell>
          <cell r="L228">
            <v>45770</v>
          </cell>
          <cell r="M228">
            <v>45778</v>
          </cell>
          <cell r="N228">
            <v>45717</v>
          </cell>
          <cell r="O228">
            <v>45808</v>
          </cell>
          <cell r="P228">
            <v>5</v>
          </cell>
          <cell r="Q228">
            <v>30299000</v>
          </cell>
          <cell r="R228"/>
          <cell r="S228">
            <v>30299000</v>
          </cell>
          <cell r="T228" t="str">
            <v>9008595486</v>
          </cell>
          <cell r="U228" t="str">
            <v>JOSE FERNANDO USMA AGUIRRE</v>
          </cell>
          <cell r="V228" t="str">
            <v>6068717780</v>
          </cell>
          <cell r="W228" t="str">
            <v>3164142366</v>
          </cell>
          <cell r="X228" t="str">
            <v>circomanizales@gmail.com</v>
          </cell>
          <cell r="Y228" t="str">
            <v>GLORIA ANDREA GOMEZ</v>
          </cell>
          <cell r="Z228" t="str">
            <v>3043637027</v>
          </cell>
          <cell r="AA228" t="str">
            <v>andreago618@gmail.com</v>
          </cell>
          <cell r="AB228" t="str">
            <v>JUAN PABLO GODOY CORTÉS</v>
          </cell>
          <cell r="AC228" t="str">
            <v>jgodoy@mincultura.gov.co</v>
          </cell>
          <cell r="AD228">
            <v>45721</v>
          </cell>
          <cell r="AE228" t="str">
            <v>C8691-2025</v>
          </cell>
          <cell r="AF228" t="str">
            <v>Ganadores 2025</v>
          </cell>
          <cell r="AG228">
            <v>45723</v>
          </cell>
          <cell r="AH228">
            <v>45728</v>
          </cell>
          <cell r="AI228" t="str">
            <v>SI</v>
          </cell>
          <cell r="AJ228" t="str">
            <v>BANCOLOMBIA S.A.</v>
          </cell>
          <cell r="AK228" t="str">
            <v>AHR</v>
          </cell>
          <cell r="AL228" t="str">
            <v>37344562971</v>
          </cell>
          <cell r="AM228"/>
          <cell r="AN228">
            <v>9</v>
          </cell>
          <cell r="AO228"/>
          <cell r="AP228" t="str">
            <v>N.A.</v>
          </cell>
          <cell r="AQ228" t="str">
            <v>N.A.</v>
          </cell>
          <cell r="AR228" t="str">
            <v>N.A.</v>
          </cell>
          <cell r="AS228" t="str">
            <v>N.A.</v>
          </cell>
          <cell r="AT228" t="str">
            <v>0370-2025</v>
          </cell>
          <cell r="AU228">
            <v>227</v>
          </cell>
          <cell r="AV228" t="str">
            <v>227_C8691-2025</v>
          </cell>
          <cell r="AW228">
            <v>45747</v>
          </cell>
          <cell r="AX228">
            <v>45754</v>
          </cell>
          <cell r="AY228" t="str">
            <v>SI</v>
          </cell>
          <cell r="AZ228">
            <v>45756</v>
          </cell>
          <cell r="BA228">
            <v>45756</v>
          </cell>
          <cell r="BB228">
            <v>45754</v>
          </cell>
          <cell r="BC228" t="str">
            <v>227 C8691-2025 FUNDACION CIRCO MANIZALES</v>
          </cell>
          <cell r="BD228">
            <v>45751</v>
          </cell>
          <cell r="BE228">
            <v>45754</v>
          </cell>
          <cell r="BF228" t="str">
            <v>RES. 0370-2025 PAGO 1 G227 C8691-2025</v>
          </cell>
          <cell r="BG228" t="str">
            <v>038_CERTIFICADO_PRIMER_PAGO_227_REG_C8691-2025</v>
          </cell>
          <cell r="BH228">
            <v>45756</v>
          </cell>
          <cell r="BI228">
            <v>45761</v>
          </cell>
          <cell r="BJ228"/>
        </row>
        <row r="229">
          <cell r="D229" t="str">
            <v>C4661-2025</v>
          </cell>
          <cell r="E229" t="str">
            <v>FUNDACION PLATAFORMAS</v>
          </cell>
          <cell r="F229" t="str">
            <v>SINERGIARTE- CIRCUITO ARTÍSTICO PARA LA PAZ</v>
          </cell>
          <cell r="G229" t="str">
            <v>DEPARTAMENTAL</v>
          </cell>
          <cell r="H229" t="str">
            <v>Eje 4. Proyectos artísticos, culturales y patrimoniales que contribuyan a la construcción y consolidación de la paz.</v>
          </cell>
          <cell r="I229" t="str">
            <v>Gestión cultural</v>
          </cell>
          <cell r="J229" t="str">
            <v>Privado</v>
          </cell>
          <cell r="K229" t="str">
            <v>Personas jurídicas sin ánimo de lucro de naturaleza privada (fundaciones, asociaciones, corporaciones, organizaciones de base legalmente constituidas, entre otras).</v>
          </cell>
          <cell r="L229"/>
          <cell r="M229"/>
          <cell r="N229">
            <v>45691</v>
          </cell>
          <cell r="O229">
            <v>45808</v>
          </cell>
          <cell r="P229">
            <v>5</v>
          </cell>
          <cell r="Q229">
            <v>25310000</v>
          </cell>
          <cell r="R229"/>
          <cell r="S229">
            <v>25310000</v>
          </cell>
          <cell r="T229" t="str">
            <v>9011778305</v>
          </cell>
          <cell r="U229" t="str">
            <v>JOSE FERNANDO GIRALDO HERNANDEZ</v>
          </cell>
          <cell r="V229" t="str">
            <v>3108904426</v>
          </cell>
          <cell r="W229" t="str">
            <v>3108904426</v>
          </cell>
          <cell r="X229" t="str">
            <v>fundacionplataformas@gmail.com</v>
          </cell>
          <cell r="Y229" t="str">
            <v>JOSE FERNANDO GIRALDO HERNANDEZ</v>
          </cell>
          <cell r="Z229" t="str">
            <v>3108904426</v>
          </cell>
          <cell r="AA229" t="str">
            <v>joxegiraldo@gmail.com</v>
          </cell>
          <cell r="AB229" t="str">
            <v>JUAN SEBASTIAN GALINDO</v>
          </cell>
          <cell r="AC229" t="str">
            <v>jgalindo@mincultura.gov.co</v>
          </cell>
          <cell r="AD229">
            <v>45721</v>
          </cell>
          <cell r="AE229" t="str">
            <v>C4661-2025</v>
          </cell>
          <cell r="AF229" t="str">
            <v>Ganadores 2025</v>
          </cell>
          <cell r="AG229">
            <v>45723</v>
          </cell>
          <cell r="AH229">
            <v>45758</v>
          </cell>
          <cell r="AI229" t="str">
            <v>SI</v>
          </cell>
          <cell r="AJ229" t="str">
            <v>BANCO BILBAO VIZCAYA ARGENTARIA COLOMBIA S.A. BBVA</v>
          </cell>
          <cell r="AK229" t="str">
            <v>AHR</v>
          </cell>
          <cell r="AL229" t="str">
            <v>0452239221</v>
          </cell>
          <cell r="AM229"/>
          <cell r="AN229">
            <v>9</v>
          </cell>
          <cell r="AO229"/>
          <cell r="AP229" t="str">
            <v>N.A.</v>
          </cell>
          <cell r="AQ229" t="str">
            <v>N.A.</v>
          </cell>
          <cell r="AR229" t="str">
            <v>N.A.</v>
          </cell>
          <cell r="AS229" t="str">
            <v>N.A.</v>
          </cell>
          <cell r="AT229" t="str">
            <v>0370-2025</v>
          </cell>
          <cell r="AU229">
            <v>228</v>
          </cell>
          <cell r="AV229" t="str">
            <v>228_C4661-2025</v>
          </cell>
          <cell r="AW229">
            <v>45747</v>
          </cell>
          <cell r="AX229">
            <v>45757</v>
          </cell>
          <cell r="AY229" t="str">
            <v>SI</v>
          </cell>
          <cell r="AZ229"/>
          <cell r="BA229"/>
          <cell r="BB229">
            <v>45757</v>
          </cell>
          <cell r="BC229" t="str">
            <v>228 C4661-2025 FUNDACION PLATAFORMAS</v>
          </cell>
          <cell r="BD229">
            <v>45757</v>
          </cell>
          <cell r="BE229">
            <v>45758</v>
          </cell>
          <cell r="BF229" t="str">
            <v>RES. 0370-2025 PAGO 1 G228 C4661-2025</v>
          </cell>
          <cell r="BG229" t="str">
            <v>038_CERTIFICADO_PRIMER_PAGO_228_REG_C4661-2025</v>
          </cell>
          <cell r="BH229">
            <v>45756</v>
          </cell>
          <cell r="BI229">
            <v>45804</v>
          </cell>
          <cell r="BJ229"/>
        </row>
        <row r="230">
          <cell r="D230" t="str">
            <v>C3702-2025</v>
          </cell>
          <cell r="E230" t="str">
            <v>FUNDACIÓN CONCURSO BANDAS CIVICA JOSÉ ALBERTO PINTO MARTÍNEZ</v>
          </cell>
          <cell r="F230" t="str">
            <v>APOYO PARA LA REALIZACIÓN DEL XXXIX CONCURSO DE BANDAS DE MARCHA JOSÉ ALBERTO PINTO MARTÍNEZ</v>
          </cell>
          <cell r="G230" t="str">
            <v>DEPARTAMENTAL</v>
          </cell>
          <cell r="H230" t="str">
            <v>Eje 1. Desarrollo y fortalecimiento de proyectos culturales, artísticos o del patrimonio cultural.</v>
          </cell>
          <cell r="I230" t="str">
            <v>Música</v>
          </cell>
          <cell r="J230" t="str">
            <v>Privado</v>
          </cell>
          <cell r="K230" t="str">
            <v>Personas jurídicas sin ánimo de lucro de naturaleza privada (fundaciones, asociaciones, corporaciones, organizaciones de base legalmente constituidas, entre otras).</v>
          </cell>
          <cell r="L230">
            <v>45801</v>
          </cell>
          <cell r="M230">
            <v>45801</v>
          </cell>
          <cell r="N230">
            <v>45755</v>
          </cell>
          <cell r="O230">
            <v>45808</v>
          </cell>
          <cell r="P230">
            <v>5</v>
          </cell>
          <cell r="Q230">
            <v>34771000</v>
          </cell>
          <cell r="R230"/>
          <cell r="S230">
            <v>34771000</v>
          </cell>
          <cell r="T230" t="str">
            <v>9016360847</v>
          </cell>
          <cell r="U230" t="str">
            <v>BAUDILIA DEL CARMEN PINTO MARTÍNEZ</v>
          </cell>
          <cell r="V230" t="str">
            <v>0000000000</v>
          </cell>
          <cell r="W230" t="str">
            <v>3103674471</v>
          </cell>
          <cell r="X230" t="str">
            <v>concursobandasdistraccion@gmail.com</v>
          </cell>
          <cell r="Y230" t="str">
            <v>DICKERSON CAMARGO PINTO</v>
          </cell>
          <cell r="Z230" t="str">
            <v>3218243876</v>
          </cell>
          <cell r="AA230" t="str">
            <v>dickersoncam@gmail.com</v>
          </cell>
          <cell r="AB230" t="str">
            <v xml:space="preserve">JULIETH CRISTINA HINCAPIÉ HURTADO </v>
          </cell>
          <cell r="AC230" t="str">
            <v>jhincapie@mincultura.gov.co</v>
          </cell>
          <cell r="AD230">
            <v>45721</v>
          </cell>
          <cell r="AE230" t="str">
            <v>C3702-2025</v>
          </cell>
          <cell r="AF230" t="str">
            <v>Ganadores 2025</v>
          </cell>
          <cell r="AG230">
            <v>45725</v>
          </cell>
          <cell r="AH230">
            <v>45731</v>
          </cell>
          <cell r="AI230" t="str">
            <v>SI</v>
          </cell>
          <cell r="AJ230" t="str">
            <v>BANCO BILBAO VIZCAYA ARGENTARIA COLOMBIA S.A. BBVA</v>
          </cell>
          <cell r="AK230" t="str">
            <v>AHR</v>
          </cell>
          <cell r="AL230" t="str">
            <v>0367000200396702</v>
          </cell>
          <cell r="AM230"/>
          <cell r="AN230">
            <v>20</v>
          </cell>
          <cell r="AO230" t="str">
            <v>SOLO FALTA ANTECEDENTES</v>
          </cell>
          <cell r="AP230" t="str">
            <v>N.A.</v>
          </cell>
          <cell r="AQ230" t="str">
            <v>N.A.</v>
          </cell>
          <cell r="AR230" t="str">
            <v>N.A.</v>
          </cell>
          <cell r="AS230" t="str">
            <v>N.A.</v>
          </cell>
          <cell r="AT230" t="str">
            <v>0370-2025</v>
          </cell>
          <cell r="AU230">
            <v>229</v>
          </cell>
          <cell r="AV230" t="str">
            <v>229_C3702-2025</v>
          </cell>
          <cell r="AW230">
            <v>45747</v>
          </cell>
          <cell r="AX230">
            <v>45758</v>
          </cell>
          <cell r="AY230" t="str">
            <v>SI</v>
          </cell>
          <cell r="AZ230">
            <v>45769</v>
          </cell>
          <cell r="BA230">
            <v>45770</v>
          </cell>
          <cell r="BB230">
            <v>45771</v>
          </cell>
          <cell r="BC230" t="str">
            <v>229 C3702-2025 FUNDACIÓN CONCURSO BANDAS CIVICA JOSÉ ALBERTO PINTO MARTÍNEZ</v>
          </cell>
          <cell r="BD230">
            <v>45770</v>
          </cell>
          <cell r="BE230">
            <v>45770</v>
          </cell>
          <cell r="BF230" t="str">
            <v>RES. 0370-2025 PAGO 1 G229 C3702-2025</v>
          </cell>
          <cell r="BG230" t="str">
            <v>038_CERTIFICADO_PRIMER_PAGO_229_REG_C3702-2025</v>
          </cell>
          <cell r="BH230">
            <v>45756</v>
          </cell>
          <cell r="BI230">
            <v>45807</v>
          </cell>
          <cell r="BJ230"/>
        </row>
        <row r="231">
          <cell r="D231" t="str">
            <v>C4309-2025</v>
          </cell>
          <cell r="E231" t="str">
            <v>FUNDACIÓN CULTURAL Y EDUCATIVA COLIBRÍ</v>
          </cell>
          <cell r="F231" t="str">
            <v>SEXTA FERIA INTERNACIONAL DEL LIBRO DE ARAUCA -FINLIAR</v>
          </cell>
          <cell r="G231" t="str">
            <v>DEPARTAMENTAL</v>
          </cell>
          <cell r="H231" t="str">
            <v>Eje 4. Proyectos artísticos, culturales y patrimoniales que contribuyan a la construcción y consolidación de la paz.</v>
          </cell>
          <cell r="I231" t="str">
            <v>Literatura</v>
          </cell>
          <cell r="J231" t="str">
            <v>Privado</v>
          </cell>
          <cell r="K231" t="str">
            <v>Personas jurídicas sin ánimo de lucro de naturaleza privada (fundaciones, asociaciones, corporaciones, organizaciones de base legalmente constituidas, entre otras).</v>
          </cell>
          <cell r="L231">
            <v>45797</v>
          </cell>
          <cell r="M231">
            <v>45802</v>
          </cell>
          <cell r="N231">
            <v>45679</v>
          </cell>
          <cell r="O231">
            <v>45814</v>
          </cell>
          <cell r="P231">
            <v>5</v>
          </cell>
          <cell r="Q231">
            <v>27526000</v>
          </cell>
          <cell r="R231"/>
          <cell r="S231">
            <v>27526000</v>
          </cell>
          <cell r="T231" t="str">
            <v>9012141267</v>
          </cell>
          <cell r="U231" t="str">
            <v>NELSON ENRIQUE PEREZ MEDINA</v>
          </cell>
          <cell r="V231" t="str">
            <v>3102407929</v>
          </cell>
          <cell r="W231" t="str">
            <v>3102407929</v>
          </cell>
          <cell r="X231" t="str">
            <v>fundacioncolibri.arauca@gmail.com</v>
          </cell>
          <cell r="Y231" t="str">
            <v>NELSON PÉREZ MEDINA</v>
          </cell>
          <cell r="Z231" t="str">
            <v>3102407929</v>
          </cell>
          <cell r="AA231" t="str">
            <v xml:space="preserve">nelsonperezmedina@gmail.com </v>
          </cell>
          <cell r="AB231" t="str">
            <v>KATHERYNE SOLANO</v>
          </cell>
          <cell r="AC231" t="str">
            <v>ksolano@mincultura.gov.co</v>
          </cell>
          <cell r="AD231">
            <v>45721</v>
          </cell>
          <cell r="AE231" t="str">
            <v>C4309-2025</v>
          </cell>
          <cell r="AF231" t="str">
            <v>Ganadores 2025</v>
          </cell>
          <cell r="AG231">
            <v>45726</v>
          </cell>
          <cell r="AH231">
            <v>45730</v>
          </cell>
          <cell r="AI231" t="str">
            <v>SI</v>
          </cell>
          <cell r="AJ231" t="str">
            <v>BANCOLOMBIA S.A.</v>
          </cell>
          <cell r="AK231" t="str">
            <v>AHR</v>
          </cell>
          <cell r="AL231" t="str">
            <v>31700010441</v>
          </cell>
          <cell r="AM231"/>
          <cell r="AN231">
            <v>3</v>
          </cell>
          <cell r="AO231"/>
          <cell r="AP231" t="str">
            <v>N.A.</v>
          </cell>
          <cell r="AQ231" t="str">
            <v>N.A.</v>
          </cell>
          <cell r="AR231" t="str">
            <v>N.A.</v>
          </cell>
          <cell r="AS231" t="str">
            <v>N.A.</v>
          </cell>
          <cell r="AT231" t="str">
            <v>0370-2025</v>
          </cell>
          <cell r="AU231">
            <v>230</v>
          </cell>
          <cell r="AV231" t="str">
            <v>230_C4309-2025</v>
          </cell>
          <cell r="AW231">
            <v>45747</v>
          </cell>
          <cell r="AX231">
            <v>45748</v>
          </cell>
          <cell r="AY231" t="str">
            <v>SI</v>
          </cell>
          <cell r="AZ231">
            <v>45749</v>
          </cell>
          <cell r="BA231">
            <v>45749</v>
          </cell>
          <cell r="BB231">
            <v>45750</v>
          </cell>
          <cell r="BC231" t="str">
            <v>230 C4309-2025 FUNDACIÓN CULTURAL Y EDUCATIVA COLIBRÍ</v>
          </cell>
          <cell r="BD231">
            <v>45748</v>
          </cell>
          <cell r="BE231">
            <v>45748</v>
          </cell>
          <cell r="BF231" t="str">
            <v>RES. 0370-2025 PAGO 1 G230 C4309-2025</v>
          </cell>
          <cell r="BG231" t="str">
            <v>038_CERTIFICADO_PRIMER_PAGO_230_REG_C4309-2025</v>
          </cell>
          <cell r="BH231">
            <v>45756</v>
          </cell>
          <cell r="BI231">
            <v>45758</v>
          </cell>
          <cell r="BJ231"/>
        </row>
        <row r="232">
          <cell r="D232" t="str">
            <v>C3817-2025</v>
          </cell>
          <cell r="E232" t="str">
            <v>RESGUARDO INDIGENA EL AGUILA DEL PUEBLO MISAK</v>
          </cell>
          <cell r="F232" t="str">
            <v>FORTALECIMIENTO CULTURAL Y ESPIRITUAL EN LA COMUNIDAD EL ÁGUILA, A TRAVÉS DE ARMONIZACIONES Y ENCUENTROS COMUNITARIOS MUSICALES QUE PERMITA AFIANZAR EL TEJIDO SOCIAL E IDENTIDAD CULTURAL MISAK</v>
          </cell>
          <cell r="G232" t="str">
            <v>DEPARTAMENTAL</v>
          </cell>
          <cell r="H232" t="str">
            <v>Eje 2. Formación: artes, culturas y saberes para la vida.</v>
          </cell>
          <cell r="I232" t="str">
            <v>Medicina tradicional</v>
          </cell>
          <cell r="J232" t="str">
            <v>Públicos</v>
          </cell>
          <cell r="K232" t="str">
            <v>A título colectivo: Resguardos, Cabildos, Asociaciones de cabildos o de autoridades indígenas.</v>
          </cell>
          <cell r="L232"/>
          <cell r="M232"/>
          <cell r="N232">
            <v>45677</v>
          </cell>
          <cell r="O232">
            <v>45797</v>
          </cell>
          <cell r="P232">
            <v>5</v>
          </cell>
          <cell r="Q232">
            <v>20862000</v>
          </cell>
          <cell r="R232"/>
          <cell r="S232">
            <v>20862000</v>
          </cell>
          <cell r="T232" t="str">
            <v>9015247843</v>
          </cell>
          <cell r="U232" t="str">
            <v>FERNEY VANEGAS FERNANDEZ</v>
          </cell>
          <cell r="V232" t="str">
            <v>3228459796</v>
          </cell>
          <cell r="W232" t="str">
            <v>3228459796</v>
          </cell>
          <cell r="X232" t="str">
            <v>marinela1097@gmail.com</v>
          </cell>
          <cell r="Y232" t="str">
            <v>MARINELA RIOS ALVARADO</v>
          </cell>
          <cell r="Z232" t="str">
            <v>3228459796</v>
          </cell>
          <cell r="AA232" t="str">
            <v>marinela1097@gmail.com</v>
          </cell>
          <cell r="AB232" t="str">
            <v>LAURA VALENTINA SOLANILLA ESPINAL</v>
          </cell>
          <cell r="AC232" t="str">
            <v>lsolanilla@mincultura.gov.co</v>
          </cell>
          <cell r="AD232">
            <v>45721</v>
          </cell>
          <cell r="AE232" t="str">
            <v>C3817-2025</v>
          </cell>
          <cell r="AF232" t="str">
            <v>Ganadores 2025</v>
          </cell>
          <cell r="AG232">
            <v>45723</v>
          </cell>
          <cell r="AH232">
            <v>45755</v>
          </cell>
          <cell r="AI232" t="str">
            <v>SI</v>
          </cell>
          <cell r="AJ232" t="str">
            <v>BANCOLOMBIA S.A.</v>
          </cell>
          <cell r="AK232" t="str">
            <v>AHR</v>
          </cell>
          <cell r="AL232" t="str">
            <v>46600004209</v>
          </cell>
          <cell r="AM232"/>
          <cell r="AN232">
            <v>10</v>
          </cell>
          <cell r="AO232" t="str">
            <v>Hubo cambio de representante legal.</v>
          </cell>
          <cell r="AP232" t="str">
            <v>N.A.</v>
          </cell>
          <cell r="AQ232" t="str">
            <v>N.A.</v>
          </cell>
          <cell r="AR232" t="str">
            <v>N.A.</v>
          </cell>
          <cell r="AS232" t="str">
            <v>N.A.</v>
          </cell>
          <cell r="AT232" t="str">
            <v>0370-2025</v>
          </cell>
          <cell r="AU232">
            <v>231</v>
          </cell>
          <cell r="AV232" t="str">
            <v>231_C3817-2025</v>
          </cell>
          <cell r="AW232">
            <v>45747</v>
          </cell>
          <cell r="AX232">
            <v>45758</v>
          </cell>
          <cell r="AY232" t="str">
            <v>SI</v>
          </cell>
          <cell r="AZ232">
            <v>45758</v>
          </cell>
          <cell r="BA232">
            <v>45761</v>
          </cell>
          <cell r="BB232">
            <v>45762</v>
          </cell>
          <cell r="BC232" t="str">
            <v>231 C3817-2025 RESGUARDO INDIGENA EL AGUILA DEL PUEBLO MISAK</v>
          </cell>
          <cell r="BD232">
            <v>45760</v>
          </cell>
          <cell r="BE232">
            <v>45760</v>
          </cell>
          <cell r="BF232" t="str">
            <v>RES. 0370-2025 PAGO 1 G231 C3817-2025</v>
          </cell>
          <cell r="BG232" t="str">
            <v>038_CERTIFICADO_PRIMER_PAGO_231_REG_C3817-2025</v>
          </cell>
          <cell r="BH232">
            <v>45756</v>
          </cell>
          <cell r="BI232">
            <v>45855</v>
          </cell>
          <cell r="BJ232"/>
        </row>
        <row r="233">
          <cell r="D233" t="str">
            <v>C4965-2025</v>
          </cell>
          <cell r="E233" t="str">
            <v>FUNDACION ARTISTICA Y CULTURAL SABANAGRANDE</v>
          </cell>
          <cell r="F233" t="str">
            <v>RITMOS MUSICALES DEL CARIBE COLOMBIANO</v>
          </cell>
          <cell r="G233" t="str">
            <v>DEPARTAMENTAL</v>
          </cell>
          <cell r="H233" t="str">
            <v>Eje 1. Desarrollo y fortalecimiento de proyectos culturales, artísticos o del patrimonio cultural.</v>
          </cell>
          <cell r="I233" t="str">
            <v>Música</v>
          </cell>
          <cell r="J233" t="str">
            <v>Privado</v>
          </cell>
          <cell r="K233" t="str">
            <v>Personas jurídicas sin ánimo de lucro de naturaleza privada (fundaciones, asociaciones, corporaciones, organizaciones de base legalmente constituidas, entre otras).</v>
          </cell>
          <cell r="L233">
            <v>45798</v>
          </cell>
          <cell r="M233">
            <v>45798</v>
          </cell>
          <cell r="N233">
            <v>45678</v>
          </cell>
          <cell r="O233">
            <v>45798</v>
          </cell>
          <cell r="P233">
            <v>5</v>
          </cell>
          <cell r="Q233">
            <v>20417000</v>
          </cell>
          <cell r="R233"/>
          <cell r="S233">
            <v>20417000</v>
          </cell>
          <cell r="T233" t="str">
            <v>9018669071</v>
          </cell>
          <cell r="U233" t="str">
            <v>ORLANDO RAFAEL RETAMOZO MERCADO</v>
          </cell>
          <cell r="V233" t="str">
            <v>6053064615</v>
          </cell>
          <cell r="W233" t="str">
            <v>3016582599</v>
          </cell>
          <cell r="X233" t="str">
            <v>fundasabana2024@gmail.com</v>
          </cell>
          <cell r="Y233" t="str">
            <v>ORLANDO RAFAEL RETAMOZO MERCADO</v>
          </cell>
          <cell r="Z233" t="str">
            <v>3016582599</v>
          </cell>
          <cell r="AA233" t="str">
            <v>orl2705@gmail.com</v>
          </cell>
          <cell r="AB233" t="str">
            <v>LAURA VANESSA PUENTES HERNÁNDEZ</v>
          </cell>
          <cell r="AC233" t="str">
            <v>lvpuentes@mincultura.gov.co</v>
          </cell>
          <cell r="AD233">
            <v>45721</v>
          </cell>
          <cell r="AE233" t="str">
            <v>C4965-2025</v>
          </cell>
          <cell r="AF233" t="str">
            <v>Ganadores 2025</v>
          </cell>
          <cell r="AG233">
            <v>45722</v>
          </cell>
          <cell r="AH233">
            <v>45730</v>
          </cell>
          <cell r="AI233" t="str">
            <v>SI</v>
          </cell>
          <cell r="AJ233" t="str">
            <v>BANCOLOMBIA S.A.</v>
          </cell>
          <cell r="AK233" t="str">
            <v>AHR</v>
          </cell>
          <cell r="AL233" t="str">
            <v>48700012276</v>
          </cell>
          <cell r="AM233"/>
          <cell r="AN233">
            <v>5</v>
          </cell>
          <cell r="AO233"/>
          <cell r="AP233" t="str">
            <v>N.A.</v>
          </cell>
          <cell r="AQ233" t="str">
            <v>N.A.</v>
          </cell>
          <cell r="AR233" t="str">
            <v>N.A.</v>
          </cell>
          <cell r="AS233" t="str">
            <v>N.A.</v>
          </cell>
          <cell r="AT233" t="str">
            <v>0370-2025</v>
          </cell>
          <cell r="AU233">
            <v>232</v>
          </cell>
          <cell r="AV233" t="str">
            <v>232_C4965-2025</v>
          </cell>
          <cell r="AW233">
            <v>45747</v>
          </cell>
          <cell r="AX233">
            <v>45755</v>
          </cell>
          <cell r="AY233" t="str">
            <v>SI</v>
          </cell>
          <cell r="AZ233">
            <v>45755</v>
          </cell>
          <cell r="BA233">
            <v>45755</v>
          </cell>
          <cell r="BB233">
            <v>45755</v>
          </cell>
          <cell r="BC233" t="str">
            <v>232 C4965-2025 FUNDACION ARTISTICA Y CULTURAL SABANAGRANDE</v>
          </cell>
          <cell r="BD233">
            <v>45749</v>
          </cell>
          <cell r="BE233">
            <v>45749</v>
          </cell>
          <cell r="BF233" t="str">
            <v>RES. 0370-2025 PAGO 1 G232 C4965-2025</v>
          </cell>
          <cell r="BG233" t="str">
            <v>038_CERTIFICADO_PRIMER_PAGO_232_REG_C4965-2025</v>
          </cell>
          <cell r="BH233">
            <v>45756</v>
          </cell>
          <cell r="BI233">
            <v>45761</v>
          </cell>
          <cell r="BJ233"/>
        </row>
        <row r="234">
          <cell r="D234" t="str">
            <v>C3834-2025</v>
          </cell>
          <cell r="E234" t="str">
            <v>FUNDACIÓN RED COLOMBIANA DE DESARROLLO CULTURAL</v>
          </cell>
          <cell r="F234" t="str">
            <v>FESTIVAL DE CINE AFROCOLOMBIANO: “CINE PARA EL DIÁLOGO Y LA IDENTIDAD”</v>
          </cell>
          <cell r="G234" t="str">
            <v>DEPARTAMENTAL</v>
          </cell>
          <cell r="H234" t="str">
            <v>Eje 1. Desarrollo y fortalecimiento de proyectos culturales, artísticos o del patrimonio cultural.</v>
          </cell>
          <cell r="I234" t="str">
            <v>Patrimonio cultural inmaterial asociado a los espacios culturales</v>
          </cell>
          <cell r="J234" t="str">
            <v>Privado</v>
          </cell>
          <cell r="K234" t="str">
            <v>Personas jurídicas sin ánimo de lucro de naturaleza privada (fundaciones, asociaciones, corporaciones, organizaciones de base legalmente constituidas, entre otras).</v>
          </cell>
          <cell r="L234"/>
          <cell r="M234"/>
          <cell r="N234">
            <v>45689</v>
          </cell>
          <cell r="O234">
            <v>45802</v>
          </cell>
          <cell r="P234">
            <v>5</v>
          </cell>
          <cell r="Q234">
            <v>26259000</v>
          </cell>
          <cell r="R234"/>
          <cell r="S234">
            <v>26259000</v>
          </cell>
          <cell r="T234" t="str">
            <v>9010039432</v>
          </cell>
          <cell r="U234" t="str">
            <v>ALISON BRILLIT MORENO CUERO</v>
          </cell>
          <cell r="V234" t="str">
            <v>3216439413</v>
          </cell>
          <cell r="W234" t="str">
            <v>3216439413</v>
          </cell>
          <cell r="X234" t="str">
            <v>fundacionredcodec2022@outlook.com</v>
          </cell>
          <cell r="Y234" t="str">
            <v>ALISON BRILLIT MORENO</v>
          </cell>
          <cell r="Z234" t="str">
            <v>3216439413</v>
          </cell>
          <cell r="AA234" t="str">
            <v>fundacionredcodec@gmail.com</v>
          </cell>
          <cell r="AB234" t="str">
            <v>LEIDY JAZMIN BUITRAGO CAPERA</v>
          </cell>
          <cell r="AC234" t="str">
            <v>lbuitragoc@mincultura.gov.co</v>
          </cell>
          <cell r="AD234">
            <v>45721</v>
          </cell>
          <cell r="AE234" t="str">
            <v>C3834-2025</v>
          </cell>
          <cell r="AF234" t="str">
            <v>Ganadores 2025</v>
          </cell>
          <cell r="AG234">
            <v>45726</v>
          </cell>
          <cell r="AH234">
            <v>45731</v>
          </cell>
          <cell r="AI234" t="str">
            <v>SI</v>
          </cell>
          <cell r="AJ234" t="str">
            <v>BANCO COMERCIAL AV VILLAS S.A.</v>
          </cell>
          <cell r="AK234" t="str">
            <v>AHR</v>
          </cell>
          <cell r="AL234" t="str">
            <v>530113703</v>
          </cell>
          <cell r="AM234"/>
          <cell r="AN234">
            <v>14</v>
          </cell>
          <cell r="AO234"/>
          <cell r="AP234" t="str">
            <v>N.A.</v>
          </cell>
          <cell r="AQ234" t="str">
            <v>N.A.</v>
          </cell>
          <cell r="AR234" t="str">
            <v>N.A.</v>
          </cell>
          <cell r="AS234" t="str">
            <v>N.A.</v>
          </cell>
          <cell r="AT234" t="str">
            <v>0370-2025</v>
          </cell>
          <cell r="AU234">
            <v>233</v>
          </cell>
          <cell r="AV234" t="str">
            <v>233_C3834-2025</v>
          </cell>
          <cell r="AW234">
            <v>45747</v>
          </cell>
          <cell r="AX234">
            <v>45754</v>
          </cell>
          <cell r="AY234" t="str">
            <v>SI</v>
          </cell>
          <cell r="AZ234">
            <v>45754</v>
          </cell>
          <cell r="BA234">
            <v>45757</v>
          </cell>
          <cell r="BB234">
            <v>45758</v>
          </cell>
          <cell r="BC234" t="str">
            <v>233 C3834-2025 FUNDACIÓN RED COLOMBIANA DE DESARROLLO CULTURAL</v>
          </cell>
          <cell r="BD234">
            <v>45751</v>
          </cell>
          <cell r="BE234">
            <v>45751</v>
          </cell>
          <cell r="BF234" t="str">
            <v>RES. 0370-2025 PAGO 1 G233 C3834-2025</v>
          </cell>
          <cell r="BG234" t="str">
            <v>038_CERTIFICADO_PRIMER_PAGO_233_REG_C3834-2025</v>
          </cell>
          <cell r="BH234">
            <v>45756</v>
          </cell>
          <cell r="BI234">
            <v>45791</v>
          </cell>
          <cell r="BJ234"/>
        </row>
        <row r="235">
          <cell r="D235" t="str">
            <v>C3816-2025</v>
          </cell>
          <cell r="E235" t="str">
            <v>JUNTA DE ACCION COMUNAL DE LA VEREDA AVENDAÑO</v>
          </cell>
          <cell r="F235" t="str">
            <v>EL RITMO DE MI VEREDA</v>
          </cell>
          <cell r="G235" t="str">
            <v>DEPARTAMENTAL</v>
          </cell>
          <cell r="H235" t="str">
            <v>Eje 2. Formación: artes, culturas y saberes para la vida.</v>
          </cell>
          <cell r="I235" t="str">
            <v>Música</v>
          </cell>
          <cell r="J235" t="str">
            <v>Privado</v>
          </cell>
          <cell r="K235" t="str">
            <v>Organismos de acción comunal (Junta de Acción Comunal, Junta de Vivienda Comunitaria, Asociación de Juntas de Acción Comunal, Federaciones de Acción Comunal y Confederación Nacional de Acción Comunal)</v>
          </cell>
          <cell r="L235"/>
          <cell r="M235"/>
          <cell r="N235">
            <v>45754</v>
          </cell>
          <cell r="O235">
            <v>45808</v>
          </cell>
          <cell r="P235">
            <v>5</v>
          </cell>
          <cell r="Q235">
            <v>26361000</v>
          </cell>
          <cell r="R235"/>
          <cell r="S235">
            <v>26361000</v>
          </cell>
          <cell r="T235" t="str">
            <v>9013770282</v>
          </cell>
          <cell r="U235" t="str">
            <v>FREDY IVAN MARTINEZ RINCON</v>
          </cell>
          <cell r="V235" t="str">
            <v>3154192126</v>
          </cell>
          <cell r="W235" t="str">
            <v>3154192126</v>
          </cell>
          <cell r="X235" t="str">
            <v>jacavendanos@gmail.com</v>
          </cell>
          <cell r="Y235" t="str">
            <v>FREDY IVAN MARTINEZ RINCON</v>
          </cell>
          <cell r="Z235" t="str">
            <v>3154192126</v>
          </cell>
          <cell r="AA235" t="str">
            <v>jacavendanos@gmail.com</v>
          </cell>
          <cell r="AB235" t="str">
            <v>MARIA CRISTINA MORALES</v>
          </cell>
          <cell r="AC235" t="str">
            <v>fmorales@mincultura.gov.co</v>
          </cell>
          <cell r="AD235">
            <v>45721</v>
          </cell>
          <cell r="AE235" t="str">
            <v>C3816-2025</v>
          </cell>
          <cell r="AF235" t="str">
            <v>Ganadores 2025</v>
          </cell>
          <cell r="AG235">
            <v>45723</v>
          </cell>
          <cell r="AH235">
            <v>45730</v>
          </cell>
          <cell r="AI235" t="str">
            <v>SI</v>
          </cell>
          <cell r="AJ235" t="str">
            <v>BANCOLOMBIA S.A.</v>
          </cell>
          <cell r="AK235" t="str">
            <v>AHR</v>
          </cell>
          <cell r="AL235" t="str">
            <v>323-00000164</v>
          </cell>
          <cell r="AM235"/>
          <cell r="AN235">
            <v>28</v>
          </cell>
          <cell r="AO235"/>
          <cell r="AP235" t="str">
            <v>N.A.</v>
          </cell>
          <cell r="AQ235" t="str">
            <v>N.A.</v>
          </cell>
          <cell r="AR235" t="str">
            <v>N.A.</v>
          </cell>
          <cell r="AS235" t="str">
            <v>N.A.</v>
          </cell>
          <cell r="AT235" t="str">
            <v>0370-2025</v>
          </cell>
          <cell r="AU235">
            <v>234</v>
          </cell>
          <cell r="AV235" t="str">
            <v>234_C3816-2025</v>
          </cell>
          <cell r="AW235">
            <v>45747</v>
          </cell>
          <cell r="AX235">
            <v>45754</v>
          </cell>
          <cell r="AY235" t="str">
            <v>SI</v>
          </cell>
          <cell r="AZ235">
            <v>45754</v>
          </cell>
          <cell r="BA235">
            <v>45755</v>
          </cell>
          <cell r="BB235">
            <v>45756</v>
          </cell>
          <cell r="BC235" t="str">
            <v>234 C3816-2025 JUNTA DE ACCION COMUNAL DE LA VEREDA AVENDAÑO</v>
          </cell>
          <cell r="BD235">
            <v>45751</v>
          </cell>
          <cell r="BE235">
            <v>45751</v>
          </cell>
          <cell r="BF235" t="str">
            <v>RES. 0370-2025 PAGO 1 G234 C3816-2025</v>
          </cell>
          <cell r="BG235" t="str">
            <v>038_CERTIFICADO_PRIMER_PAGO_234_REG_C3816-2025</v>
          </cell>
          <cell r="BH235">
            <v>45756</v>
          </cell>
          <cell r="BI235">
            <v>45768</v>
          </cell>
          <cell r="BJ235"/>
        </row>
        <row r="236">
          <cell r="D236" t="str">
            <v>C4501-2025</v>
          </cell>
          <cell r="E236" t="str">
            <v>JUNTA DE ACCION COMUNAL DE LA VEREDA BUENOS AIRES</v>
          </cell>
          <cell r="F236" t="str">
            <v>LÚDICA Y JUEGOS TRADICIONALES: UNA ESTRATEGIA PARA UNA CULTURA DE PAZ EN LA VEREDA BUENOS AIRES (OVEJAS).</v>
          </cell>
          <cell r="G236" t="str">
            <v>DEPARTAMENTAL</v>
          </cell>
          <cell r="H236" t="str">
            <v>Eje 4. Proyectos artísticos, culturales y patrimoniales que contribuyan a la construcción y consolidación de la paz.</v>
          </cell>
          <cell r="I236" t="str">
            <v>Juegos y deportes tradicionales</v>
          </cell>
          <cell r="J236" t="str">
            <v>Privado</v>
          </cell>
          <cell r="K236" t="str">
            <v>Organismos de acción comunal (Junta de Acción Comunal, Junta de Vivienda Comunitaria, Asociación de Juntas de Acción Comunal, Federaciones de Acción Comunal y Confederación Nacional de Acción Comunal)</v>
          </cell>
          <cell r="L236"/>
          <cell r="M236"/>
          <cell r="N236">
            <v>45689</v>
          </cell>
          <cell r="O236">
            <v>45794</v>
          </cell>
          <cell r="P236">
            <v>5</v>
          </cell>
          <cell r="Q236">
            <v>23025000</v>
          </cell>
          <cell r="R236"/>
          <cell r="S236">
            <v>23025000</v>
          </cell>
          <cell r="T236" t="str">
            <v>9012044079</v>
          </cell>
          <cell r="U236" t="str">
            <v>ROBINSON RAFAEL BUELVAS RODRIGUEZ</v>
          </cell>
          <cell r="V236" t="str">
            <v>3108948154</v>
          </cell>
          <cell r="W236" t="str">
            <v>3108948154</v>
          </cell>
          <cell r="X236" t="str">
            <v>juntacomunalbuenosairesovejas@gmail.com</v>
          </cell>
          <cell r="Y236" t="str">
            <v>ROBINSON RAFAEL BUELVAS RODRIGUEZ</v>
          </cell>
          <cell r="Z236">
            <v>3108948154</v>
          </cell>
          <cell r="AA236" t="str">
            <v>juntacomunalbuenosairesovejas@gmail.com</v>
          </cell>
          <cell r="AB236" t="str">
            <v>MIGUEL ANGEL RINCÓN</v>
          </cell>
          <cell r="AC236" t="str">
            <v>mrincons@mincultura.gov.co</v>
          </cell>
          <cell r="AD236">
            <v>45721</v>
          </cell>
          <cell r="AE236" t="str">
            <v>C4501-2025</v>
          </cell>
          <cell r="AF236" t="str">
            <v>Ganadores 2025</v>
          </cell>
          <cell r="AG236">
            <v>45722</v>
          </cell>
          <cell r="AH236">
            <v>45729</v>
          </cell>
          <cell r="AI236" t="str">
            <v>SI</v>
          </cell>
          <cell r="AJ236" t="str">
            <v>BANCO AGRARIO DE COLOMBIA S.A.</v>
          </cell>
          <cell r="AK236" t="str">
            <v>AHR</v>
          </cell>
          <cell r="AL236" t="str">
            <v>463502055402</v>
          </cell>
          <cell r="AM236"/>
          <cell r="AN236">
            <v>29</v>
          </cell>
          <cell r="AO236"/>
          <cell r="AP236" t="str">
            <v>N.A.</v>
          </cell>
          <cell r="AQ236" t="str">
            <v>N.A.</v>
          </cell>
          <cell r="AR236" t="str">
            <v>N.A.</v>
          </cell>
          <cell r="AS236" t="str">
            <v>N.A.</v>
          </cell>
          <cell r="AT236" t="str">
            <v>0370-2025</v>
          </cell>
          <cell r="AU236">
            <v>235</v>
          </cell>
          <cell r="AV236" t="str">
            <v>235_C4501-2025</v>
          </cell>
          <cell r="AW236">
            <v>45747</v>
          </cell>
          <cell r="AX236">
            <v>45758</v>
          </cell>
          <cell r="AY236" t="str">
            <v>SI</v>
          </cell>
          <cell r="AZ236">
            <v>45758</v>
          </cell>
          <cell r="BA236">
            <v>45768</v>
          </cell>
          <cell r="BB236">
            <v>45768</v>
          </cell>
          <cell r="BC236" t="str">
            <v>235 C4501-2025 JUNTA DE ACCION COMUNAL DE LA VEREDA BUENOS AIRES</v>
          </cell>
          <cell r="BD236">
            <v>45749</v>
          </cell>
          <cell r="BE236">
            <v>45749</v>
          </cell>
          <cell r="BF236" t="str">
            <v>RES. 0370-2025 PAGO 1 G235 C4501-2025</v>
          </cell>
          <cell r="BG236" t="str">
            <v>038_CERTIFICADO_PRIMER_PAGO_235_REG_C4501-2025</v>
          </cell>
          <cell r="BH236">
            <v>45756</v>
          </cell>
          <cell r="BI236">
            <v>45792</v>
          </cell>
          <cell r="BJ236"/>
        </row>
        <row r="237">
          <cell r="D237" t="str">
            <v>C4428-2025</v>
          </cell>
          <cell r="E237" t="str">
            <v>CONSEJO COMUNITARIO DE COMUNIDADES NEGRAS DE LA JAGUA DE IBIRICO</v>
          </cell>
          <cell r="F237" t="str">
            <v>ENCUENTRO DE SABEDORES, HACEDORES Y CUSTODIOS DE SEMILLAS NATIVAS Y CRIOLLAS DE LA VILLA DE GUADUAS</v>
          </cell>
          <cell r="G237" t="str">
            <v>DEPARTAMENTAL</v>
          </cell>
          <cell r="H237" t="str">
            <v>Eje 1. Desarrollo y fortalecimiento de proyectos culturales, artísticos o del patrimonio cultural.</v>
          </cell>
          <cell r="I237" t="str">
            <v>Patrimonio cultural asociado a la producción tradicional y propia (agropecuaria, forestal, pesquera, recolección de productos silvestres y sistemas comunitarios de intercambio)</v>
          </cell>
          <cell r="J237" t="str">
            <v>Privado</v>
          </cell>
          <cell r="K237" t="str">
            <v>A título colectivo: Consejos comunitarios u organizaciones de base de comunidades negras, afrocolombianas, palenqueras, raizales y autoridades del pueblo Rrom.</v>
          </cell>
          <cell r="L237">
            <v>45778</v>
          </cell>
          <cell r="M237">
            <v>45779</v>
          </cell>
          <cell r="N237">
            <v>45748</v>
          </cell>
          <cell r="O237">
            <v>45794</v>
          </cell>
          <cell r="P237">
            <v>5</v>
          </cell>
          <cell r="Q237">
            <v>34590000</v>
          </cell>
          <cell r="R237"/>
          <cell r="S237">
            <v>34590000</v>
          </cell>
          <cell r="T237">
            <v>9006737911</v>
          </cell>
          <cell r="U237" t="str">
            <v>JOSE GREGORIO MARQUEZ CADENA</v>
          </cell>
          <cell r="V237" t="str">
            <v>31356311012</v>
          </cell>
          <cell r="W237" t="str">
            <v>3135631101</v>
          </cell>
          <cell r="X237" t="str">
            <v>consejoafrocolombianolajagua@gmail.com</v>
          </cell>
          <cell r="Y237" t="str">
            <v>JOSE GREGORIO MARQUEZ CADENA</v>
          </cell>
          <cell r="Z237" t="str">
            <v>3135631101</v>
          </cell>
          <cell r="AA237" t="str">
            <v>consejoafrocolombianolajagua@gmail.com</v>
          </cell>
          <cell r="AB237" t="str">
            <v>NICÓLAS RODRÍGUEZ</v>
          </cell>
          <cell r="AC237" t="str">
            <v>nrodriguezd@mincultura.gov.co</v>
          </cell>
          <cell r="AD237">
            <v>45721</v>
          </cell>
          <cell r="AE237" t="str">
            <v>C4428-2025</v>
          </cell>
          <cell r="AF237" t="str">
            <v>Ganadores 2025</v>
          </cell>
          <cell r="AG237">
            <v>45727</v>
          </cell>
          <cell r="AH237">
            <v>45771</v>
          </cell>
          <cell r="AI237" t="str">
            <v>SI</v>
          </cell>
          <cell r="AJ237" t="str">
            <v>BANCO AGRARIO DE COLOMBIA S.A.</v>
          </cell>
          <cell r="AK237" t="str">
            <v>AHR</v>
          </cell>
          <cell r="AL237" t="str">
            <v>424423006190</v>
          </cell>
          <cell r="AM237"/>
          <cell r="AN237">
            <v>13</v>
          </cell>
          <cell r="AO237" t="str">
            <v>24/04/2025 - Reiteración solicitud de documentos faltantes - pdte REDAM // SUBSANADO</v>
          </cell>
          <cell r="AP237" t="str">
            <v>N.A.</v>
          </cell>
          <cell r="AQ237" t="str">
            <v>N.A.</v>
          </cell>
          <cell r="AR237" t="str">
            <v>N.A.</v>
          </cell>
          <cell r="AS237" t="str">
            <v>N.A.</v>
          </cell>
          <cell r="AT237" t="str">
            <v>0370-2025</v>
          </cell>
          <cell r="AU237">
            <v>236</v>
          </cell>
          <cell r="AV237" t="str">
            <v>236_C4428-2025</v>
          </cell>
          <cell r="AW237">
            <v>45747</v>
          </cell>
          <cell r="AX237">
            <v>45770</v>
          </cell>
          <cell r="AY237" t="str">
            <v>SI</v>
          </cell>
          <cell r="AZ237">
            <v>45771</v>
          </cell>
          <cell r="BA237">
            <v>45771</v>
          </cell>
          <cell r="BB237">
            <v>45771</v>
          </cell>
          <cell r="BC237" t="str">
            <v>236 C4428-2025 CONSEJO COMUNITARIO DE COMUNIDADES NEGRAS DE LA JAGUA DE IBIRICO</v>
          </cell>
          <cell r="BD237">
            <v>45751</v>
          </cell>
          <cell r="BE237">
            <v>45751</v>
          </cell>
          <cell r="BF237" t="str">
            <v>RES. 0370-2025 PAGO 1 G236 C4428-2025</v>
          </cell>
          <cell r="BG237" t="str">
            <v>038_CERTIFICADO_PRIMER_PAGO_236_REG_C4428-2025</v>
          </cell>
          <cell r="BH237" t="str">
            <v>Avisar para lanzar el link</v>
          </cell>
          <cell r="BI237">
            <v>45783</v>
          </cell>
          <cell r="BJ237"/>
        </row>
        <row r="238">
          <cell r="D238" t="str">
            <v>C5295-2025</v>
          </cell>
          <cell r="E238" t="str">
            <v>CORPORACION ENSAMBLAR</v>
          </cell>
          <cell r="F238" t="str">
            <v>FESTIVAL DE LA NORTESANTANDEREANIDAD 2025</v>
          </cell>
          <cell r="G238" t="str">
            <v>DEPARTAMENTAL</v>
          </cell>
          <cell r="H238" t="str">
            <v>Eje 1. Desarrollo y fortalecimiento de proyectos culturales, artísticos o del patrimonio cultural.</v>
          </cell>
          <cell r="I238" t="str">
            <v>Actos festivos y lúdicos</v>
          </cell>
          <cell r="J238" t="str">
            <v>Privado</v>
          </cell>
          <cell r="K238" t="str">
            <v>Personas jurídicas sin ánimo de lucro de naturaleza privada (fundaciones, asociaciones, corporaciones, organizaciones de base legalmente constituidas, entre otras).</v>
          </cell>
          <cell r="L238">
            <v>45778</v>
          </cell>
          <cell r="M238">
            <v>45801</v>
          </cell>
          <cell r="N238">
            <v>45748</v>
          </cell>
          <cell r="O238">
            <v>45815</v>
          </cell>
          <cell r="P238">
            <v>5</v>
          </cell>
          <cell r="Q238">
            <v>26089000</v>
          </cell>
          <cell r="R238"/>
          <cell r="S238">
            <v>26089000</v>
          </cell>
          <cell r="T238" t="str">
            <v>9015017163</v>
          </cell>
          <cell r="U238" t="str">
            <v>ELIZABETH JEREZ RAMIREZ</v>
          </cell>
          <cell r="V238" t="str">
            <v>3042051248</v>
          </cell>
          <cell r="W238" t="str">
            <v>3042051248</v>
          </cell>
          <cell r="X238" t="str">
            <v>corpoensamblar@gmail.com</v>
          </cell>
          <cell r="Y238" t="str">
            <v>ELIZABETH JEREZ RAMIREZ</v>
          </cell>
          <cell r="Z238" t="str">
            <v>3042051248</v>
          </cell>
          <cell r="AA238" t="str">
            <v>CORPOENSAMBLAR@GMAIL.COM</v>
          </cell>
          <cell r="AB238" t="str">
            <v>OSCAR RESTREPO ERAZO</v>
          </cell>
          <cell r="AC238" t="str">
            <v>orestrepo@mincultura.gov.co</v>
          </cell>
          <cell r="AD238">
            <v>45721</v>
          </cell>
          <cell r="AE238" t="str">
            <v>C5295-2025</v>
          </cell>
          <cell r="AF238" t="str">
            <v>Ganadores 2025</v>
          </cell>
          <cell r="AG238">
            <v>45733</v>
          </cell>
          <cell r="AH238">
            <v>45735</v>
          </cell>
          <cell r="AI238" t="str">
            <v>SI</v>
          </cell>
          <cell r="AJ238" t="str">
            <v>BCSC S A</v>
          </cell>
          <cell r="AK238" t="str">
            <v>AHR</v>
          </cell>
          <cell r="AL238" t="str">
            <v>24117718205</v>
          </cell>
          <cell r="AM238"/>
          <cell r="AN238">
            <v>24</v>
          </cell>
          <cell r="AO238"/>
          <cell r="AP238" t="str">
            <v>N.A.</v>
          </cell>
          <cell r="AQ238" t="str">
            <v>N.A.</v>
          </cell>
          <cell r="AR238" t="str">
            <v>N.A.</v>
          </cell>
          <cell r="AS238" t="str">
            <v>N.A.</v>
          </cell>
          <cell r="AT238" t="str">
            <v>0370-2025</v>
          </cell>
          <cell r="AU238">
            <v>237</v>
          </cell>
          <cell r="AV238" t="str">
            <v>237_C5295-2025</v>
          </cell>
          <cell r="AW238">
            <v>45747</v>
          </cell>
          <cell r="AX238">
            <v>45770</v>
          </cell>
          <cell r="AY238" t="str">
            <v>SI</v>
          </cell>
          <cell r="AZ238"/>
          <cell r="BA238"/>
          <cell r="BB238">
            <v>45770</v>
          </cell>
          <cell r="BC238" t="str">
            <v>237 C5295-2025 CORPORACION ENSAMBLAR</v>
          </cell>
          <cell r="BD238"/>
          <cell r="BE238"/>
          <cell r="BF238" t="str">
            <v>RES. 0370-2025 PAGO 1 G237 C5295-2025</v>
          </cell>
          <cell r="BG238" t="str">
            <v>038_CERTIFICADO_PRIMER_PAGO_237_REG_C5295-2025</v>
          </cell>
          <cell r="BH238">
            <v>45756</v>
          </cell>
          <cell r="BI238">
            <v>45783</v>
          </cell>
          <cell r="BJ238"/>
        </row>
        <row r="239">
          <cell r="D239" t="str">
            <v>C4291-2025</v>
          </cell>
          <cell r="E239" t="str">
            <v>FUNDACIÓN INTEGRAL Y DEPORTIVA - FID</v>
          </cell>
          <cell r="F239" t="str">
            <v>ENTRE NOTAS Y MEMORIA: RESCATE DEL LEGADO MUSICAL</v>
          </cell>
          <cell r="G239" t="str">
            <v>DEPARTAMENTAL</v>
          </cell>
          <cell r="H239" t="str">
            <v>Eje 1. Desarrollo y fortalecimiento de proyectos culturales, artísticos o del patrimonio cultural.</v>
          </cell>
          <cell r="I239" t="str">
            <v>Música</v>
          </cell>
          <cell r="J239" t="str">
            <v>Privado</v>
          </cell>
          <cell r="K239" t="str">
            <v>Personas jurídicas sin ánimo de lucro de naturaleza privada (fundaciones, asociaciones, corporaciones, organizaciones de base legalmente constituidas, entre otras).</v>
          </cell>
          <cell r="L239">
            <v>45789</v>
          </cell>
          <cell r="M239">
            <v>45792</v>
          </cell>
          <cell r="N239">
            <v>45775</v>
          </cell>
          <cell r="O239">
            <v>45805</v>
          </cell>
          <cell r="P239">
            <v>5</v>
          </cell>
          <cell r="Q239">
            <v>27563000</v>
          </cell>
          <cell r="R239"/>
          <cell r="S239">
            <v>27563000</v>
          </cell>
          <cell r="T239" t="str">
            <v>9011452545</v>
          </cell>
          <cell r="U239" t="str">
            <v>JULIAN FELIPE GOMEZ CORONADO</v>
          </cell>
          <cell r="V239" t="str">
            <v>3137944147</v>
          </cell>
          <cell r="W239" t="str">
            <v>3137944147</v>
          </cell>
          <cell r="X239" t="str">
            <v>julian2982@hotmail.com</v>
          </cell>
          <cell r="Y239" t="str">
            <v>YSLA DEL ROSARIO CASTRO JULIO</v>
          </cell>
          <cell r="Z239" t="str">
            <v>3014408299</v>
          </cell>
          <cell r="AA239" t="str">
            <v>Isladelrosario25@gmail.com</v>
          </cell>
          <cell r="AB239" t="str">
            <v>SANTIAGO USTARIZ</v>
          </cell>
          <cell r="AC239" t="str">
            <v>sustariz@mincultura.gov.co</v>
          </cell>
          <cell r="AD239">
            <v>45721</v>
          </cell>
          <cell r="AE239" t="str">
            <v>C4291-2025</v>
          </cell>
          <cell r="AF239" t="str">
            <v>Ganadores 2025</v>
          </cell>
          <cell r="AG239">
            <v>45723</v>
          </cell>
          <cell r="AH239"/>
          <cell r="AI239" t="str">
            <v>SI</v>
          </cell>
          <cell r="AJ239" t="str">
            <v>BANCOLOMBIA S.A.</v>
          </cell>
          <cell r="AK239" t="str">
            <v>AHR</v>
          </cell>
          <cell r="AL239" t="str">
            <v>11188000250</v>
          </cell>
          <cell r="AM239"/>
          <cell r="AN239">
            <v>29</v>
          </cell>
          <cell r="AO239"/>
          <cell r="AP239" t="str">
            <v>N.A.</v>
          </cell>
          <cell r="AQ239" t="str">
            <v>N.A.</v>
          </cell>
          <cell r="AR239" t="str">
            <v>N.A.</v>
          </cell>
          <cell r="AS239" t="str">
            <v>N.A.</v>
          </cell>
          <cell r="AT239" t="str">
            <v>0370-2025</v>
          </cell>
          <cell r="AU239">
            <v>238</v>
          </cell>
          <cell r="AV239" t="str">
            <v>238_C4291-2025</v>
          </cell>
          <cell r="AW239">
            <v>45747</v>
          </cell>
          <cell r="AX239">
            <v>45751</v>
          </cell>
          <cell r="AY239" t="str">
            <v>SI</v>
          </cell>
          <cell r="AZ239"/>
          <cell r="BA239"/>
          <cell r="BB239">
            <v>45751</v>
          </cell>
          <cell r="BC239" t="str">
            <v>238 C4291-2025 FUNDACIÓN INTEGRAL Y DEPORTIVA - FID</v>
          </cell>
          <cell r="BD239">
            <v>45751</v>
          </cell>
          <cell r="BE239">
            <v>45751</v>
          </cell>
          <cell r="BF239" t="str">
            <v>RES. 0370-2025 PAGO 1 G238 C4291-2025</v>
          </cell>
          <cell r="BG239" t="str">
            <v>038_CERTIFICADO_PRIMER_PAGO_238_REG_C4291-2025</v>
          </cell>
          <cell r="BH239">
            <v>45756</v>
          </cell>
          <cell r="BI239">
            <v>45784</v>
          </cell>
          <cell r="BJ239"/>
        </row>
        <row r="240">
          <cell r="D240" t="str">
            <v>C5457-2025</v>
          </cell>
          <cell r="E240" t="str">
            <v>CORPORACION TEATRO TITERES LA CARPA</v>
          </cell>
          <cell r="F240" t="str">
            <v>III. CIRCUITO DE TEATRO POR LA PAZ. "CON LA OBRA DE TITERES EL AVISPAO ENGAÑAO"</v>
          </cell>
          <cell r="G240" t="str">
            <v>DEPARTAMENTAL</v>
          </cell>
          <cell r="H240" t="str">
            <v>Eje 3. Circulación de las artes, las culturas y patrimonios.</v>
          </cell>
          <cell r="I240" t="str">
            <v>Títeres</v>
          </cell>
          <cell r="J240" t="str">
            <v>Privado</v>
          </cell>
          <cell r="K240" t="str">
            <v>Personas jurídicas sin ánimo de lucro de naturaleza privada (fundaciones, asociaciones, corporaciones, organizaciones de base legalmente constituidas, entre otras).</v>
          </cell>
          <cell r="L240"/>
          <cell r="M240"/>
          <cell r="N240">
            <v>45689</v>
          </cell>
          <cell r="O240">
            <v>45808</v>
          </cell>
          <cell r="P240">
            <v>5</v>
          </cell>
          <cell r="Q240">
            <v>22738000</v>
          </cell>
          <cell r="R240"/>
          <cell r="S240">
            <v>22738000</v>
          </cell>
          <cell r="T240" t="str">
            <v>8090042855</v>
          </cell>
          <cell r="U240" t="str">
            <v>HUGO MANUEL BARRERO ----</v>
          </cell>
          <cell r="V240" t="str">
            <v>3183071638</v>
          </cell>
          <cell r="W240" t="str">
            <v>3183071638</v>
          </cell>
          <cell r="X240" t="str">
            <v>teatrotitereslacarpa@gmail.com</v>
          </cell>
          <cell r="Y240" t="str">
            <v>HUGO MANUEL BARRERO</v>
          </cell>
          <cell r="Z240" t="str">
            <v>3183071638</v>
          </cell>
          <cell r="AA240" t="str">
            <v>teatrotitereslacarpa@gmail.com</v>
          </cell>
          <cell r="AB240" t="str">
            <v>ANDREA YATE</v>
          </cell>
          <cell r="AC240" t="str">
            <v>ayate@mincultura.gov.co</v>
          </cell>
          <cell r="AD240">
            <v>45721</v>
          </cell>
          <cell r="AE240" t="str">
            <v>C5457-2025</v>
          </cell>
          <cell r="AF240" t="str">
            <v>Ganadores 2025</v>
          </cell>
          <cell r="AG240">
            <v>45723</v>
          </cell>
          <cell r="AH240">
            <v>45728</v>
          </cell>
          <cell r="AI240" t="str">
            <v>SI</v>
          </cell>
          <cell r="AJ240" t="str">
            <v>BANCOLOMBIA S.A.</v>
          </cell>
          <cell r="AK240" t="str">
            <v>AHR</v>
          </cell>
          <cell r="AL240" t="str">
            <v>43406097739</v>
          </cell>
          <cell r="AM240"/>
          <cell r="AN240">
            <v>30</v>
          </cell>
          <cell r="AO240"/>
          <cell r="AP240" t="str">
            <v>N.A.</v>
          </cell>
          <cell r="AQ240" t="str">
            <v>N.A.</v>
          </cell>
          <cell r="AR240" t="str">
            <v>N.A.</v>
          </cell>
          <cell r="AS240" t="str">
            <v>N.A.</v>
          </cell>
          <cell r="AT240" t="str">
            <v>0370-2025</v>
          </cell>
          <cell r="AU240">
            <v>239</v>
          </cell>
          <cell r="AV240" t="str">
            <v>239_C5457-2025</v>
          </cell>
          <cell r="AW240">
            <v>45747</v>
          </cell>
          <cell r="AX240">
            <v>45751</v>
          </cell>
          <cell r="AY240" t="str">
            <v>SI</v>
          </cell>
          <cell r="AZ240">
            <v>45751</v>
          </cell>
          <cell r="BA240">
            <v>45754</v>
          </cell>
          <cell r="BB240">
            <v>45754</v>
          </cell>
          <cell r="BC240" t="str">
            <v>239 C5457-2025 CORPORACION TEATRO TITERES LA CARPA</v>
          </cell>
          <cell r="BD240">
            <v>45748</v>
          </cell>
          <cell r="BE240">
            <v>45750</v>
          </cell>
          <cell r="BF240" t="str">
            <v>RES. 0370-2025 PAGO 1 G239 C5457-2025</v>
          </cell>
          <cell r="BG240" t="str">
            <v>038_CERTIFICADO_PRIMER_PAGO_239_REG_C5457-2025</v>
          </cell>
          <cell r="BH240">
            <v>45756</v>
          </cell>
          <cell r="BI240">
            <v>45758</v>
          </cell>
          <cell r="BJ240"/>
        </row>
        <row r="241">
          <cell r="D241" t="str">
            <v>C5973-2025</v>
          </cell>
          <cell r="E241" t="str">
            <v>GALAXIA DELTA 9</v>
          </cell>
          <cell r="F241" t="str">
            <v>ASÍ SONAMOS 2.0</v>
          </cell>
          <cell r="G241" t="str">
            <v>DEPARTAMENTAL</v>
          </cell>
          <cell r="H241" t="str">
            <v>Eje 1. Desarrollo y fortalecimiento de proyectos culturales, artísticos o del patrimonio cultural.</v>
          </cell>
          <cell r="I241" t="str">
            <v>Música</v>
          </cell>
          <cell r="J241" t="str">
            <v>Privado</v>
          </cell>
          <cell r="K241" t="str">
            <v>Personas jurídicas sin ánimo de lucro de naturaleza privada (fundaciones, asociaciones, corporaciones, organizaciones de base legalmente constituidas, entre otras).</v>
          </cell>
          <cell r="L241"/>
          <cell r="M241"/>
          <cell r="N241">
            <v>45664</v>
          </cell>
          <cell r="O241">
            <v>45792</v>
          </cell>
          <cell r="P241">
            <v>5</v>
          </cell>
          <cell r="Q241">
            <v>21698000</v>
          </cell>
          <cell r="R241"/>
          <cell r="S241">
            <v>21698000</v>
          </cell>
          <cell r="T241" t="str">
            <v>9010598546</v>
          </cell>
          <cell r="U241" t="str">
            <v>OSCAR JAVIER CASTRO ARRIETA</v>
          </cell>
          <cell r="V241" t="str">
            <v>3005438518</v>
          </cell>
          <cell r="W241" t="str">
            <v>3005438518</v>
          </cell>
          <cell r="X241" t="str">
            <v>galaxiadelta9@gmail.com</v>
          </cell>
          <cell r="Y241" t="str">
            <v>BRAYAN HINCAPIE</v>
          </cell>
          <cell r="Z241" t="str">
            <v>3005438518</v>
          </cell>
          <cell r="AA241" t="str">
            <v>brayan.hincapie423@gmail.com</v>
          </cell>
          <cell r="AB241" t="str">
            <v>BRANDON ESTEBAN GONZALEZ OYOLA</v>
          </cell>
          <cell r="AC241" t="str">
            <v>bgonzalez@mincultura.gov.co</v>
          </cell>
          <cell r="AD241">
            <v>45722</v>
          </cell>
          <cell r="AE241" t="str">
            <v>C5973-2025</v>
          </cell>
          <cell r="AF241" t="str">
            <v>Ganadores 2025</v>
          </cell>
          <cell r="AG241">
            <v>45726</v>
          </cell>
          <cell r="AH241">
            <v>45733</v>
          </cell>
          <cell r="AI241" t="str">
            <v>SI</v>
          </cell>
          <cell r="AJ241" t="str">
            <v>BANCOLOMBIA S.A.</v>
          </cell>
          <cell r="AK241" t="str">
            <v>AHR</v>
          </cell>
          <cell r="AL241" t="str">
            <v>78883336371</v>
          </cell>
          <cell r="AM241"/>
          <cell r="AN241">
            <v>7</v>
          </cell>
          <cell r="AO241"/>
          <cell r="AP241" t="str">
            <v>N.A.</v>
          </cell>
          <cell r="AQ241" t="str">
            <v>N.A.</v>
          </cell>
          <cell r="AR241" t="str">
            <v>N.A.</v>
          </cell>
          <cell r="AS241" t="str">
            <v>N.A.</v>
          </cell>
          <cell r="AT241" t="str">
            <v>0370-2025</v>
          </cell>
          <cell r="AU241">
            <v>240</v>
          </cell>
          <cell r="AV241" t="str">
            <v>240_C5973-2025</v>
          </cell>
          <cell r="AW241">
            <v>45747</v>
          </cell>
          <cell r="AX241">
            <v>45751</v>
          </cell>
          <cell r="AY241" t="str">
            <v>SI</v>
          </cell>
          <cell r="AZ241">
            <v>45756</v>
          </cell>
          <cell r="BA241">
            <v>45761</v>
          </cell>
          <cell r="BB241">
            <v>45782</v>
          </cell>
          <cell r="BC241" t="str">
            <v>240 C5973-2025 GALAXIA DELTA 9</v>
          </cell>
          <cell r="BD241">
            <v>45749</v>
          </cell>
          <cell r="BE241">
            <v>45749</v>
          </cell>
          <cell r="BF241" t="str">
            <v>RES. 0370-2025 PAGO 1 G240 C5973-2025</v>
          </cell>
          <cell r="BG241" t="str">
            <v>038_CERTIFICADO_PRIMER_PAGO_240_REG_C5973-2025</v>
          </cell>
          <cell r="BH241">
            <v>45756</v>
          </cell>
          <cell r="BI241">
            <v>45789</v>
          </cell>
          <cell r="BJ241"/>
        </row>
        <row r="242">
          <cell r="D242" t="str">
            <v>C4903-2025</v>
          </cell>
          <cell r="E242" t="str">
            <v>RESGUARDO INDIGENA NASA WE ´SX KIWE LA GAITANA</v>
          </cell>
          <cell r="F242" t="str">
            <v>SONIDOS ANCESTRALES- NASA ÜUS WEJXA, PARA EL FORTALECIMIENTO DE LA IDENTIDAD CULTURAL DE LA COMUNIDAD LA GAITANA</v>
          </cell>
          <cell r="G242" t="str">
            <v>DEPARTAMENTAL</v>
          </cell>
          <cell r="H242" t="str">
            <v>Eje 2. Formación: artes, culturas y saberes para la vida.</v>
          </cell>
          <cell r="I242" t="str">
            <v>Música</v>
          </cell>
          <cell r="J242" t="str">
            <v>Públicos</v>
          </cell>
          <cell r="K242" t="str">
            <v>A título colectivo: Resguardos, Cabildos, Asociaciones de cabildos o de autoridades indígenas.</v>
          </cell>
          <cell r="L242"/>
          <cell r="M242"/>
          <cell r="N242">
            <v>45677</v>
          </cell>
          <cell r="O242">
            <v>45808</v>
          </cell>
          <cell r="P242">
            <v>5</v>
          </cell>
          <cell r="Q242">
            <v>18822000</v>
          </cell>
          <cell r="R242"/>
          <cell r="S242">
            <v>18822000</v>
          </cell>
          <cell r="T242" t="str">
            <v>9009963067</v>
          </cell>
          <cell r="U242" t="str">
            <v>LUZ DERLI MAYORGA MORENO</v>
          </cell>
          <cell r="V242" t="str">
            <v>3237930593</v>
          </cell>
          <cell r="W242" t="str">
            <v>3156145580</v>
          </cell>
          <cell r="X242" t="str">
            <v>resguardowesxkiwelagaitana@gmail.com</v>
          </cell>
          <cell r="Y242" t="str">
            <v>LUZ DERLY MAYORGA MORENO</v>
          </cell>
          <cell r="Z242" t="str">
            <v>3237930593</v>
          </cell>
          <cell r="AA242" t="str">
            <v>mesaindigenacaquetá@gmail.com</v>
          </cell>
          <cell r="AB242" t="str">
            <v>CLAUDIA PATRICIA SALAZAR</v>
          </cell>
          <cell r="AC242" t="str">
            <v>csalazarc@mincultura.gov.co</v>
          </cell>
          <cell r="AD242">
            <v>45721</v>
          </cell>
          <cell r="AE242" t="str">
            <v>C4903-2025</v>
          </cell>
          <cell r="AF242" t="str">
            <v>Ganadores 2025</v>
          </cell>
          <cell r="AG242">
            <v>45723</v>
          </cell>
          <cell r="AH242">
            <v>45734</v>
          </cell>
          <cell r="AI242" t="str">
            <v>SI</v>
          </cell>
          <cell r="AJ242" t="str">
            <v>BANCOLOMBIA S.A.</v>
          </cell>
          <cell r="AK242" t="str">
            <v>AHR</v>
          </cell>
          <cell r="AL242" t="str">
            <v>84700003365</v>
          </cell>
          <cell r="AM242"/>
          <cell r="AN242">
            <v>10</v>
          </cell>
          <cell r="AO242"/>
          <cell r="AP242" t="str">
            <v>N.A.</v>
          </cell>
          <cell r="AQ242" t="str">
            <v>N.A.</v>
          </cell>
          <cell r="AR242" t="str">
            <v>N.A.</v>
          </cell>
          <cell r="AS242" t="str">
            <v>N.A.</v>
          </cell>
          <cell r="AT242" t="str">
            <v>0370-2025</v>
          </cell>
          <cell r="AU242">
            <v>241</v>
          </cell>
          <cell r="AV242" t="str">
            <v>241_C4903-2025</v>
          </cell>
          <cell r="AW242">
            <v>45747</v>
          </cell>
          <cell r="AX242">
            <v>45758</v>
          </cell>
          <cell r="AY242" t="str">
            <v>SI</v>
          </cell>
          <cell r="AZ242"/>
          <cell r="BA242"/>
          <cell r="BB242">
            <v>45758</v>
          </cell>
          <cell r="BC242" t="str">
            <v>241 C4903-2025 RESGUARDO INDIGENA NASA WE ´SX KIWE LA GAITANA</v>
          </cell>
          <cell r="BD242">
            <v>45748</v>
          </cell>
          <cell r="BE242">
            <v>45748</v>
          </cell>
          <cell r="BF242" t="str">
            <v>RES. 0370-2025 PAGO 1 G241 C4903-2025</v>
          </cell>
          <cell r="BG242" t="str">
            <v>038_CERTIFICADO_PRIMER_PAGO_241_REG_C4903-2025</v>
          </cell>
          <cell r="BH242">
            <v>45756</v>
          </cell>
          <cell r="BI242">
            <v>45779</v>
          </cell>
          <cell r="BJ242"/>
        </row>
        <row r="243">
          <cell r="D243" t="str">
            <v>C5375-2025</v>
          </cell>
          <cell r="E243" t="str">
            <v>FUNDACIÓN COROCORAS</v>
          </cell>
          <cell r="F243" t="str">
            <v>TERCER ENCUENTRO POÉTICO LUNA DE ARAUCA</v>
          </cell>
          <cell r="G243" t="str">
            <v>DEPARTAMENTAL</v>
          </cell>
          <cell r="H243" t="str">
            <v>Eje 4. Proyectos artísticos, culturales y patrimoniales que contribuyan a la construcción y consolidación de la paz.</v>
          </cell>
          <cell r="I243" t="str">
            <v>Lectura, escritura y oralidad</v>
          </cell>
          <cell r="J243" t="str">
            <v>Privado</v>
          </cell>
          <cell r="K243" t="str">
            <v>Personas jurídicas sin ánimo de lucro de naturaleza privada (fundaciones, asociaciones, corporaciones, organizaciones de base legalmente constituidas, entre otras).</v>
          </cell>
          <cell r="L243">
            <v>45797</v>
          </cell>
          <cell r="M243">
            <v>45802</v>
          </cell>
          <cell r="N243">
            <v>45681</v>
          </cell>
          <cell r="O243">
            <v>45828</v>
          </cell>
          <cell r="P243">
            <v>5</v>
          </cell>
          <cell r="Q243">
            <v>29457000</v>
          </cell>
          <cell r="R243"/>
          <cell r="S243">
            <v>29457000</v>
          </cell>
          <cell r="T243" t="str">
            <v>9017047165</v>
          </cell>
          <cell r="U243" t="str">
            <v>CARLOS ALBERTO JAIMES CASTRO</v>
          </cell>
          <cell r="V243" t="str">
            <v>3102407929</v>
          </cell>
          <cell r="W243" t="str">
            <v>3102407929</v>
          </cell>
          <cell r="X243" t="str">
            <v>nelsonperezmedina@gmail.com</v>
          </cell>
          <cell r="Y243" t="str">
            <v>NELSON PÉREZ MEDINA</v>
          </cell>
          <cell r="Z243" t="str">
            <v>3102407929</v>
          </cell>
          <cell r="AA243" t="str">
            <v>lunadearauca@gmail.com</v>
          </cell>
          <cell r="AB243" t="str">
            <v>DIEGO CAMILO RODRÍGUEZ</v>
          </cell>
          <cell r="AC243" t="str">
            <v>dcrodriguez@mincultura.gov.co</v>
          </cell>
          <cell r="AD243">
            <v>45721</v>
          </cell>
          <cell r="AE243" t="str">
            <v>C5375-2025</v>
          </cell>
          <cell r="AF243" t="str">
            <v>Ganadores 2025</v>
          </cell>
          <cell r="AG243">
            <v>45723</v>
          </cell>
          <cell r="AH243">
            <v>45729</v>
          </cell>
          <cell r="AI243" t="str">
            <v>SI</v>
          </cell>
          <cell r="AJ243" t="str">
            <v>BANCOLOMBIA S.A.</v>
          </cell>
          <cell r="AK243" t="str">
            <v>AHR</v>
          </cell>
          <cell r="AL243" t="str">
            <v>31700004654</v>
          </cell>
          <cell r="AM243"/>
          <cell r="AN243">
            <v>3</v>
          </cell>
          <cell r="AO243"/>
          <cell r="AP243" t="str">
            <v>N.A.</v>
          </cell>
          <cell r="AQ243" t="str">
            <v>N.A.</v>
          </cell>
          <cell r="AR243" t="str">
            <v>N.A.</v>
          </cell>
          <cell r="AS243" t="str">
            <v>N.A.</v>
          </cell>
          <cell r="AT243" t="str">
            <v>0370-2025</v>
          </cell>
          <cell r="AU243">
            <v>242</v>
          </cell>
          <cell r="AV243" t="str">
            <v>242_C5375-2025</v>
          </cell>
          <cell r="AW243">
            <v>45747</v>
          </cell>
          <cell r="AX243">
            <v>45750</v>
          </cell>
          <cell r="AY243" t="str">
            <v>SI</v>
          </cell>
          <cell r="AZ243">
            <v>45751</v>
          </cell>
          <cell r="BA243"/>
          <cell r="BB243">
            <v>45751</v>
          </cell>
          <cell r="BC243" t="str">
            <v>242 C5375-2025 FUNDACIÓN COROCORAS</v>
          </cell>
          <cell r="BD243">
            <v>45750</v>
          </cell>
          <cell r="BE243">
            <v>45750</v>
          </cell>
          <cell r="BF243" t="str">
            <v>RES. 0370-2025 PAGO 1 G242 C5375-2025</v>
          </cell>
          <cell r="BG243" t="str">
            <v>038_CERTIFICADO_PRIMER_PAGO_242_REG_C5375-2025</v>
          </cell>
          <cell r="BH243">
            <v>45756</v>
          </cell>
          <cell r="BI243">
            <v>45758</v>
          </cell>
          <cell r="BJ243"/>
        </row>
        <row r="244">
          <cell r="D244" t="str">
            <v>C4848-2025</v>
          </cell>
          <cell r="E244" t="str">
            <v>ASOCIACION DE AUTORIDADES TRADICIONALES INDIGENAS DEL QUERARI-ASATIQ</v>
          </cell>
          <cell r="F244" t="str">
            <v>REVITALIZACION DE LOS SABERES ANCESTRALES CON UN DABUCURI QUE DOCUMENTE EL RESCATE DE TRADICIONES ANCESTRALES  Y CONSERVE NUESTRO LEGADO CULTURAL Y  ESPIRITUALEN EL GRAN RESGUARDO.</v>
          </cell>
          <cell r="G244" t="str">
            <v>DEPARTAMENTAL</v>
          </cell>
          <cell r="H244" t="str">
            <v>Eje 1. Desarrollo y fortalecimiento de proyectos culturales, artísticos o del patrimonio cultural.</v>
          </cell>
          <cell r="I244" t="str">
            <v>Patrimonio cultural inmaterial asociado a los espacios culturales</v>
          </cell>
          <cell r="J244" t="str">
            <v>Públicos</v>
          </cell>
          <cell r="K244" t="str">
            <v>A título colectivo: Resguardos, Cabildos, Asociaciones de cabildos o de autoridades indígenas.</v>
          </cell>
          <cell r="L244"/>
          <cell r="M244"/>
          <cell r="N244">
            <v>45691</v>
          </cell>
          <cell r="O244">
            <v>45779</v>
          </cell>
          <cell r="P244">
            <v>5</v>
          </cell>
          <cell r="Q244">
            <v>25304000</v>
          </cell>
          <cell r="R244"/>
          <cell r="S244">
            <v>25304000</v>
          </cell>
          <cell r="T244" t="str">
            <v>9007540928</v>
          </cell>
          <cell r="U244" t="str">
            <v>BRAYAN LEONEL RODRIGUEZ BERNAL</v>
          </cell>
          <cell r="V244" t="str">
            <v>3114719611</v>
          </cell>
          <cell r="W244" t="str">
            <v>3114719611</v>
          </cell>
          <cell r="X244" t="str">
            <v>proyectosasatiqp@gmail.com</v>
          </cell>
          <cell r="Y244" t="str">
            <v>MARIA ALEJANDRA LOPEZ MANIOS</v>
          </cell>
          <cell r="Z244" t="str">
            <v>3214625334</v>
          </cell>
          <cell r="AA244" t="str">
            <v>proyectosasatiqp@gmail.com</v>
          </cell>
          <cell r="AB244" t="str">
            <v>DORIS CABRERA</v>
          </cell>
          <cell r="AC244" t="str">
            <v>dcabrera@mincultura.gov.co</v>
          </cell>
          <cell r="AD244">
            <v>45721</v>
          </cell>
          <cell r="AE244" t="str">
            <v>C4848-2025</v>
          </cell>
          <cell r="AF244" t="str">
            <v>Ganadores 2025</v>
          </cell>
          <cell r="AG244">
            <v>45723</v>
          </cell>
          <cell r="AH244">
            <v>45758</v>
          </cell>
          <cell r="AI244" t="str">
            <v>SI</v>
          </cell>
          <cell r="AJ244" t="str">
            <v>BANCO AGRARIO DE COLOMBIA S.A.</v>
          </cell>
          <cell r="AK244" t="str">
            <v>AHR</v>
          </cell>
          <cell r="AL244" t="str">
            <v>484200053432</v>
          </cell>
          <cell r="AM244"/>
          <cell r="AN244">
            <v>32</v>
          </cell>
          <cell r="AO244"/>
          <cell r="AP244" t="str">
            <v>N.A.</v>
          </cell>
          <cell r="AQ244" t="str">
            <v>N.A.</v>
          </cell>
          <cell r="AR244" t="str">
            <v>N.A.</v>
          </cell>
          <cell r="AS244" t="str">
            <v>N.A.</v>
          </cell>
          <cell r="AT244" t="str">
            <v>0370-2025</v>
          </cell>
          <cell r="AU244">
            <v>243</v>
          </cell>
          <cell r="AV244" t="str">
            <v>243_C4848-2025</v>
          </cell>
          <cell r="AW244">
            <v>45747</v>
          </cell>
          <cell r="AX244">
            <v>45768</v>
          </cell>
          <cell r="AY244" t="str">
            <v>SI</v>
          </cell>
          <cell r="AZ244">
            <v>45768</v>
          </cell>
          <cell r="BA244">
            <v>45768</v>
          </cell>
          <cell r="BB244">
            <v>45768</v>
          </cell>
          <cell r="BC244" t="str">
            <v>243 C4848-2025 ASOCIACION DE AUTORIDADES TRADICIONALES INDIGENAS DEL QUERARI-ASATIQ</v>
          </cell>
          <cell r="BD244"/>
          <cell r="BE244"/>
          <cell r="BF244" t="str">
            <v>RES. 0370-2025 PAGO 1 G243 C4848-2025</v>
          </cell>
          <cell r="BG244" t="str">
            <v>038_CERTIFICADO_PRIMER_PAGO_243_REG_C4848-2025</v>
          </cell>
          <cell r="BH244">
            <v>45768</v>
          </cell>
          <cell r="BI244">
            <v>45772</v>
          </cell>
          <cell r="BJ244"/>
        </row>
        <row r="245">
          <cell r="D245" t="str">
            <v>C4693-2025</v>
          </cell>
          <cell r="E245" t="str">
            <v>FUNDACION TRANSFORMANDO CON PAZION</v>
          </cell>
          <cell r="F245" t="str">
            <v>UNIDOS POR EL FUTBOL, CONSTRUYENDO PAZ</v>
          </cell>
          <cell r="G245" t="str">
            <v>DEPARTAMENTAL</v>
          </cell>
          <cell r="H245" t="str">
            <v>Eje 4. Proyectos artísticos, culturales y patrimoniales que contribuyan a la construcción y consolidación de la paz.</v>
          </cell>
          <cell r="I245" t="str">
            <v>Artes plásticas y visuales</v>
          </cell>
          <cell r="J245" t="str">
            <v>Privado</v>
          </cell>
          <cell r="K245" t="str">
            <v>Personas jurídicas sin ánimo de lucro de naturaleza privada (fundaciones, asociaciones, corporaciones, organizaciones de base legalmente constituidas, entre otras).</v>
          </cell>
          <cell r="L245"/>
          <cell r="M245"/>
          <cell r="N245">
            <v>45675</v>
          </cell>
          <cell r="O245">
            <v>45795</v>
          </cell>
          <cell r="P245">
            <v>5</v>
          </cell>
          <cell r="Q245">
            <v>19223000</v>
          </cell>
          <cell r="R245"/>
          <cell r="S245">
            <v>19223000</v>
          </cell>
          <cell r="T245" t="str">
            <v>9011391961</v>
          </cell>
          <cell r="U245" t="str">
            <v>JEISON STEVEN CIFUENTES MEJIA</v>
          </cell>
          <cell r="V245" t="str">
            <v>3148229310</v>
          </cell>
          <cell r="W245" t="str">
            <v>3207064966</v>
          </cell>
          <cell r="X245" t="str">
            <v>fundatransformandoconpazion@gmail.com</v>
          </cell>
          <cell r="Y245" t="str">
            <v>JEISON STEVEN CIFUENTES MEJIA</v>
          </cell>
          <cell r="Z245" t="str">
            <v>3148229310</v>
          </cell>
          <cell r="AA245" t="str">
            <v>fundatransformandoconpazion@gmail.com</v>
          </cell>
          <cell r="AB245" t="str">
            <v>EDGAR PEÑUELA</v>
          </cell>
          <cell r="AC245" t="str">
            <v>epenuelar@mincultura.gov.co</v>
          </cell>
          <cell r="AD245">
            <v>45721</v>
          </cell>
          <cell r="AE245" t="str">
            <v>C4693-2025</v>
          </cell>
          <cell r="AF245" t="str">
            <v>Ganadores 2025</v>
          </cell>
          <cell r="AG245">
            <v>45722</v>
          </cell>
          <cell r="AH245">
            <v>45730</v>
          </cell>
          <cell r="AI245" t="str">
            <v>SI</v>
          </cell>
          <cell r="AJ245" t="str">
            <v>BANCOLOMBIA S.A.</v>
          </cell>
          <cell r="AK245" t="str">
            <v>AHR</v>
          </cell>
          <cell r="AL245" t="str">
            <v>00200001262</v>
          </cell>
          <cell r="AM245"/>
          <cell r="AN245">
            <v>2</v>
          </cell>
          <cell r="AO245" t="str">
            <v>Falta soportes del Revisor fiscal - SUBSANADO</v>
          </cell>
          <cell r="AP245" t="str">
            <v>N.A.</v>
          </cell>
          <cell r="AQ245" t="str">
            <v>N.A.</v>
          </cell>
          <cell r="AR245" t="str">
            <v>N.A.</v>
          </cell>
          <cell r="AS245" t="str">
            <v>N.A.</v>
          </cell>
          <cell r="AT245" t="str">
            <v>0370-2025</v>
          </cell>
          <cell r="AU245">
            <v>244</v>
          </cell>
          <cell r="AV245" t="str">
            <v>244_C4693-2025</v>
          </cell>
          <cell r="AW245">
            <v>45747</v>
          </cell>
          <cell r="AX245">
            <v>45756</v>
          </cell>
          <cell r="AY245" t="str">
            <v>SI</v>
          </cell>
          <cell r="AZ245">
            <v>45756</v>
          </cell>
          <cell r="BA245">
            <v>45757</v>
          </cell>
          <cell r="BB245">
            <v>45756</v>
          </cell>
          <cell r="BC245" t="str">
            <v>244 C4693-2025 FUNDACION TRANSFORMANDO CON PAZION</v>
          </cell>
          <cell r="BD245">
            <v>45750</v>
          </cell>
          <cell r="BE245">
            <v>45757</v>
          </cell>
          <cell r="BF245" t="str">
            <v>RES. 0370-2025 PAGO 1 G244 C4693-2025</v>
          </cell>
          <cell r="BG245" t="str">
            <v>038_CERTIFICADO_PRIMER_PAGO_244_REG_C4693-2025</v>
          </cell>
          <cell r="BH245">
            <v>45756</v>
          </cell>
          <cell r="BI245">
            <v>45768</v>
          </cell>
          <cell r="BJ245"/>
        </row>
        <row r="246">
          <cell r="D246" t="str">
            <v>C10665-2025</v>
          </cell>
          <cell r="E246" t="str">
            <v>FUNDACION CONSTRUYENDO SUEÑOS CATTLEYA SOLANO</v>
          </cell>
          <cell r="F246" t="str">
            <v>"LAZOS DE JUEGO: FORTALECIENDO LA IDENTIDAD CULTURAL A TRAVÉS DE JUEGOS TRADICIONALES UITOTO"</v>
          </cell>
          <cell r="G246" t="str">
            <v>DEPARTAMENTAL</v>
          </cell>
          <cell r="H246" t="str">
            <v>Eje 1. Desarrollo y fortalecimiento de proyectos culturales, artísticos o del patrimonio cultural.</v>
          </cell>
          <cell r="I246" t="str">
            <v>Juegos y deportes tradicionales</v>
          </cell>
          <cell r="J246" t="str">
            <v>Privado</v>
          </cell>
          <cell r="K246" t="str">
            <v>Personas jurídicas sin ánimo de lucro de naturaleza privada (fundaciones, asociaciones, corporaciones, organizaciones de base legalmente constituidas, entre otras).</v>
          </cell>
          <cell r="L246">
            <v>45792</v>
          </cell>
          <cell r="M246">
            <v>45793</v>
          </cell>
          <cell r="N246">
            <v>45754</v>
          </cell>
          <cell r="O246">
            <v>45814</v>
          </cell>
          <cell r="P246">
            <v>5</v>
          </cell>
          <cell r="Q246">
            <v>20196000</v>
          </cell>
          <cell r="R246"/>
          <cell r="S246">
            <v>20196000</v>
          </cell>
          <cell r="T246" t="str">
            <v>9018694871</v>
          </cell>
          <cell r="U246" t="str">
            <v>LINA PAOLA PEREZ FLOREZ</v>
          </cell>
          <cell r="V246" t="str">
            <v>3134572254</v>
          </cell>
          <cell r="W246" t="str">
            <v>3134572254</v>
          </cell>
          <cell r="X246" t="str">
            <v>fconstruyendosuenos725@gmail.com</v>
          </cell>
          <cell r="Y246" t="str">
            <v>LINA PAOLA PEREZ FLOREZ</v>
          </cell>
          <cell r="Z246" t="str">
            <v>3103245894</v>
          </cell>
          <cell r="AA246" t="str">
            <v>proyectosamaya.te@gmail.com</v>
          </cell>
          <cell r="AB246" t="str">
            <v>JOHANNA ROMERO</v>
          </cell>
          <cell r="AC246" t="str">
            <v>jromerog@mincultura.gov.co</v>
          </cell>
          <cell r="AD246">
            <v>45721</v>
          </cell>
          <cell r="AE246" t="str">
            <v>C10665-2025</v>
          </cell>
          <cell r="AF246" t="str">
            <v>Ganadores 2025</v>
          </cell>
          <cell r="AG246">
            <v>45722</v>
          </cell>
          <cell r="AH246">
            <v>45733</v>
          </cell>
          <cell r="AI246" t="str">
            <v>SI</v>
          </cell>
          <cell r="AJ246" t="str">
            <v>BANCO AGRARIO DE COLOMBIA S.A.</v>
          </cell>
          <cell r="AK246" t="str">
            <v>AHR</v>
          </cell>
          <cell r="AL246" t="str">
            <v xml:space="preserve">475673004251
</v>
          </cell>
          <cell r="AM246"/>
          <cell r="AN246">
            <v>10</v>
          </cell>
          <cell r="AO246"/>
          <cell r="AP246" t="str">
            <v>N.A.</v>
          </cell>
          <cell r="AQ246" t="str">
            <v>N.A.</v>
          </cell>
          <cell r="AR246" t="str">
            <v>N.A.</v>
          </cell>
          <cell r="AS246" t="str">
            <v>N.A.</v>
          </cell>
          <cell r="AT246" t="str">
            <v>0370-2025</v>
          </cell>
          <cell r="AU246">
            <v>245</v>
          </cell>
          <cell r="AV246" t="str">
            <v>245_C10665-2025</v>
          </cell>
          <cell r="AW246">
            <v>45747</v>
          </cell>
          <cell r="AX246">
            <v>45757</v>
          </cell>
          <cell r="AY246" t="str">
            <v>SI</v>
          </cell>
          <cell r="AZ246"/>
          <cell r="BA246"/>
          <cell r="BB246">
            <v>45757</v>
          </cell>
          <cell r="BC246" t="str">
            <v>245 C10665-2025 FUNDACION CONSTRUYENDO SUEÑOS CATTLEYA SOLANO</v>
          </cell>
          <cell r="BD246">
            <v>45750</v>
          </cell>
          <cell r="BE246">
            <v>45750</v>
          </cell>
          <cell r="BF246" t="str">
            <v>RES. 0370-2025 PAGO 1 G245 C10665-2025</v>
          </cell>
          <cell r="BG246" t="str">
            <v>038_CERTIFICADO_PRIMER_PAGO_245_REG_C10665-2025</v>
          </cell>
          <cell r="BH246">
            <v>45756</v>
          </cell>
          <cell r="BI246">
            <v>45783</v>
          </cell>
          <cell r="BJ246"/>
        </row>
        <row r="247">
          <cell r="D247" t="str">
            <v>C4952-2025</v>
          </cell>
          <cell r="E247" t="str">
            <v>CORPORACION CULTURAL LA COCINA DE CHECHI</v>
          </cell>
          <cell r="F247" t="str">
            <v>ENCUENTRO DE SAZÓN Y SABORES DEL LLANO DE AYER</v>
          </cell>
          <cell r="G247" t="str">
            <v>DEPARTAMENTAL</v>
          </cell>
          <cell r="H247" t="str">
            <v>Eje 1. Desarrollo y fortalecimiento de proyectos culturales, artísticos o del patrimonio cultural.</v>
          </cell>
          <cell r="I247" t="str">
            <v>Conocimientos asociados a cocinas y bebidas tradicionales</v>
          </cell>
          <cell r="J247" t="str">
            <v>Privado</v>
          </cell>
          <cell r="K247" t="str">
            <v>Personas jurídicas sin ánimo de lucro de naturaleza privada (fundaciones, asociaciones, corporaciones, organizaciones de base legalmente constituidas, entre otras).</v>
          </cell>
          <cell r="L247">
            <v>45788</v>
          </cell>
          <cell r="M247">
            <v>45792</v>
          </cell>
          <cell r="N247">
            <v>45689</v>
          </cell>
          <cell r="O247">
            <v>45900</v>
          </cell>
          <cell r="P247">
            <v>5</v>
          </cell>
          <cell r="Q247">
            <v>22682000</v>
          </cell>
          <cell r="R247"/>
          <cell r="S247">
            <v>22682000</v>
          </cell>
          <cell r="T247" t="str">
            <v>9017531205</v>
          </cell>
          <cell r="U247" t="str">
            <v>NICOLAS RINCON DUARTE</v>
          </cell>
          <cell r="V247" t="str">
            <v>3228382534</v>
          </cell>
          <cell r="W247" t="str">
            <v>3228382534</v>
          </cell>
          <cell r="X247" t="str">
            <v>lacocinadechechi2020@gmail.com</v>
          </cell>
          <cell r="Y247" t="str">
            <v>MAYERLI PAOLA PAZ CARDENAS</v>
          </cell>
          <cell r="Z247" t="str">
            <v>3136947608</v>
          </cell>
          <cell r="AA247" t="str">
            <v>paolapaz0701@gmail.com</v>
          </cell>
          <cell r="AB247" t="str">
            <v>JUAN PABLO GODOY CORTÉS</v>
          </cell>
          <cell r="AC247" t="str">
            <v>jgodoy@mincultura.gov.co</v>
          </cell>
          <cell r="AD247">
            <v>45721</v>
          </cell>
          <cell r="AE247" t="str">
            <v>C4952-2025</v>
          </cell>
          <cell r="AF247" t="str">
            <v>Ganadores 2025</v>
          </cell>
          <cell r="AG247">
            <v>45723</v>
          </cell>
          <cell r="AH247">
            <v>45728</v>
          </cell>
          <cell r="AI247" t="str">
            <v>SI</v>
          </cell>
          <cell r="AJ247" t="str">
            <v>BANCO BILBAO VIZCAYA ARGENTARIA COLOMBIA S.A. BBVA</v>
          </cell>
          <cell r="AK247" t="str">
            <v>AHR</v>
          </cell>
          <cell r="AL247" t="str">
            <v>700000569</v>
          </cell>
          <cell r="AM247"/>
          <cell r="AN247">
            <v>11</v>
          </cell>
          <cell r="AO247"/>
          <cell r="AP247" t="str">
            <v>N.A.</v>
          </cell>
          <cell r="AQ247" t="str">
            <v>N.A.</v>
          </cell>
          <cell r="AR247" t="str">
            <v>N.A.</v>
          </cell>
          <cell r="AS247" t="str">
            <v>N.A.</v>
          </cell>
          <cell r="AT247" t="str">
            <v>0370-2025</v>
          </cell>
          <cell r="AU247">
            <v>246</v>
          </cell>
          <cell r="AV247" t="str">
            <v>246_C4952-2025</v>
          </cell>
          <cell r="AW247">
            <v>45747</v>
          </cell>
          <cell r="AX247">
            <v>45749</v>
          </cell>
          <cell r="AY247" t="str">
            <v>SI</v>
          </cell>
          <cell r="AZ247">
            <v>45762</v>
          </cell>
          <cell r="BA247"/>
          <cell r="BB247">
            <v>45750</v>
          </cell>
          <cell r="BC247" t="str">
            <v>246 C4952-2025 CORPORACION CULTURAL LA COCINA DE CHECHI</v>
          </cell>
          <cell r="BD247">
            <v>45749</v>
          </cell>
          <cell r="BE247">
            <v>45749</v>
          </cell>
          <cell r="BF247" t="str">
            <v>RES. 0370-2025 PAGO 1 G246 C4952-2025</v>
          </cell>
          <cell r="BG247" t="str">
            <v>038_CERTIFICADO_PRIMER_PAGO_246_REG_C4952-2025</v>
          </cell>
          <cell r="BH247">
            <v>45756</v>
          </cell>
          <cell r="BI247">
            <v>45758</v>
          </cell>
          <cell r="BJ247"/>
        </row>
        <row r="248">
          <cell r="D248" t="str">
            <v>C5104-2025</v>
          </cell>
          <cell r="E248" t="str">
            <v>ASOCIACION CULTURAL CAMPESINA DE SABANA NUEVA CORDOBA</v>
          </cell>
          <cell r="F248" t="str">
            <v>XXIII FESTIVAL NACIONAL DE LA DÉCIMA</v>
          </cell>
          <cell r="G248" t="str">
            <v>DEPARTAMENTAL</v>
          </cell>
          <cell r="H248" t="str">
            <v>Eje 1. Desarrollo y fortalecimiento de proyectos culturales, artísticos o del patrimonio cultural.</v>
          </cell>
          <cell r="I248" t="str">
            <v>Gestión cultural</v>
          </cell>
          <cell r="J248" t="str">
            <v>Privado</v>
          </cell>
          <cell r="K248" t="str">
            <v>Personas jurídicas sin ánimo de lucro de naturaleza privada (fundaciones, asociaciones, corporaciones, organizaciones de base legalmente constituidas, entre otras).</v>
          </cell>
          <cell r="L248">
            <v>45780</v>
          </cell>
          <cell r="M248">
            <v>45781</v>
          </cell>
          <cell r="N248">
            <v>45708</v>
          </cell>
          <cell r="O248">
            <v>45812</v>
          </cell>
          <cell r="P248">
            <v>5</v>
          </cell>
          <cell r="Q248">
            <v>16065000</v>
          </cell>
          <cell r="R248"/>
          <cell r="S248">
            <v>16065000</v>
          </cell>
          <cell r="T248" t="str">
            <v>9016991164</v>
          </cell>
          <cell r="U248" t="str">
            <v>NIRYS DEL CARMEN ALTAMIRANDA ESPITIA</v>
          </cell>
          <cell r="V248" t="str">
            <v>3023553786</v>
          </cell>
          <cell r="W248" t="str">
            <v>3023553786</v>
          </cell>
          <cell r="X248" t="str">
            <v>cristinapc88@gmail.com</v>
          </cell>
          <cell r="Y248" t="str">
            <v>CRISTINA PÉREZ COGOLLO</v>
          </cell>
          <cell r="Z248" t="str">
            <v>3017304937</v>
          </cell>
          <cell r="AA248" t="str">
            <v>cristinapc88@gmail.com</v>
          </cell>
          <cell r="AB248" t="str">
            <v>JUAN SEBASTIAN GALINDO</v>
          </cell>
          <cell r="AC248" t="str">
            <v>jgalindo@mincultura.gov.co</v>
          </cell>
          <cell r="AD248">
            <v>45721</v>
          </cell>
          <cell r="AE248" t="str">
            <v>C5104-2025</v>
          </cell>
          <cell r="AF248" t="str">
            <v>Ganadores 2025</v>
          </cell>
          <cell r="AG248">
            <v>45723</v>
          </cell>
          <cell r="AH248">
            <v>45758</v>
          </cell>
          <cell r="AI248" t="str">
            <v>SI</v>
          </cell>
          <cell r="AJ248" t="str">
            <v>BCSC S A</v>
          </cell>
          <cell r="AK248" t="str">
            <v>AHR</v>
          </cell>
          <cell r="AL248" t="str">
            <v>24144204436</v>
          </cell>
          <cell r="AM248"/>
          <cell r="AN248">
            <v>15</v>
          </cell>
          <cell r="AO248"/>
          <cell r="AP248" t="str">
            <v>N.A.</v>
          </cell>
          <cell r="AQ248" t="str">
            <v>N.A.</v>
          </cell>
          <cell r="AR248" t="str">
            <v>N.A.</v>
          </cell>
          <cell r="AS248" t="str">
            <v>N.A.</v>
          </cell>
          <cell r="AT248" t="str">
            <v>0370-2025</v>
          </cell>
          <cell r="AU248">
            <v>247</v>
          </cell>
          <cell r="AV248" t="str">
            <v>247_C5104-2025</v>
          </cell>
          <cell r="AW248">
            <v>45747</v>
          </cell>
          <cell r="AX248">
            <v>45762</v>
          </cell>
          <cell r="AY248" t="str">
            <v>SI</v>
          </cell>
          <cell r="AZ248"/>
          <cell r="BA248"/>
          <cell r="BB248">
            <v>45762</v>
          </cell>
          <cell r="BC248" t="str">
            <v>247 C5104-2025 ASOCIACION CULTURAL CAMPESINA DE SABANA NUEVA CORDOBA</v>
          </cell>
          <cell r="BD248">
            <v>45757</v>
          </cell>
          <cell r="BE248">
            <v>45757</v>
          </cell>
          <cell r="BF248" t="str">
            <v>RES. 0370-2025 PAGO 1 G247 C5104-2025</v>
          </cell>
          <cell r="BG248" t="str">
            <v>038_CERTIFICADO_PRIMER_PAGO_247_REG_C5104-2025</v>
          </cell>
          <cell r="BH248">
            <v>45756</v>
          </cell>
          <cell r="BI248">
            <v>45804</v>
          </cell>
          <cell r="BJ248"/>
        </row>
        <row r="249">
          <cell r="D249" t="str">
            <v>C5352-2025</v>
          </cell>
          <cell r="E249" t="str">
            <v>FUNDACION INSPIRANDO SUEÑOS J&amp;M</v>
          </cell>
          <cell r="F249" t="str">
            <v>EL FRISTYLE COMO RITMO DE VIDA, VOZ Y CORAZÓN</v>
          </cell>
          <cell r="G249" t="str">
            <v>DEPARTAMENTAL</v>
          </cell>
          <cell r="H249" t="str">
            <v>Eje 1. Desarrollo y fortalecimiento de proyectos culturales, artísticos o del patrimonio cultural.</v>
          </cell>
          <cell r="I249" t="str">
            <v>Música</v>
          </cell>
          <cell r="J249" t="str">
            <v>Privado</v>
          </cell>
          <cell r="K249" t="str">
            <v>Personas jurídicas sin ánimo de lucro de naturaleza privada (fundaciones, asociaciones, corporaciones, organizaciones de base legalmente constituidas, entre otras).</v>
          </cell>
          <cell r="L249">
            <v>45801</v>
          </cell>
          <cell r="M249">
            <v>45801</v>
          </cell>
          <cell r="N249">
            <v>45778</v>
          </cell>
          <cell r="O249">
            <v>45801</v>
          </cell>
          <cell r="P249">
            <v>5</v>
          </cell>
          <cell r="Q249">
            <v>17155000</v>
          </cell>
          <cell r="R249"/>
          <cell r="S249">
            <v>17155000</v>
          </cell>
          <cell r="T249" t="str">
            <v>9018758252</v>
          </cell>
          <cell r="U249" t="str">
            <v>JELLEN ALEXANDRA MADROÑERO GARCES</v>
          </cell>
          <cell r="V249" t="str">
            <v>3227301643</v>
          </cell>
          <cell r="W249" t="str">
            <v>3227301643</v>
          </cell>
          <cell r="X249" t="str">
            <v>alexandragarces1612@gmail.com</v>
          </cell>
          <cell r="Y249" t="str">
            <v>JELLEN ALEXANDRA MADROÑERO GARCES</v>
          </cell>
          <cell r="Z249" t="str">
            <v>3227301643</v>
          </cell>
          <cell r="AA249" t="str">
            <v>alexandragarces1612@gmail.com</v>
          </cell>
          <cell r="AB249" t="str">
            <v>JULIAN SUÁREZ</v>
          </cell>
          <cell r="AC249" t="str">
            <v>jsuarezm@mincultura.gov.co</v>
          </cell>
          <cell r="AD249">
            <v>45721</v>
          </cell>
          <cell r="AE249" t="str">
            <v>C5352-2025</v>
          </cell>
          <cell r="AF249" t="str">
            <v>Ganadores 2025</v>
          </cell>
          <cell r="AG249">
            <v>45722</v>
          </cell>
          <cell r="AH249">
            <v>45730</v>
          </cell>
          <cell r="AI249" t="str">
            <v>SI</v>
          </cell>
          <cell r="AJ249" t="str">
            <v>BANCO POPULAR S. A.</v>
          </cell>
          <cell r="AK249" t="str">
            <v>AHR</v>
          </cell>
          <cell r="AL249" t="str">
            <v>500806867196</v>
          </cell>
          <cell r="AM249"/>
          <cell r="AN249">
            <v>25</v>
          </cell>
          <cell r="AO249"/>
          <cell r="AP249" t="str">
            <v>N.A.</v>
          </cell>
          <cell r="AQ249" t="str">
            <v>N.A.</v>
          </cell>
          <cell r="AR249" t="str">
            <v>N.A.</v>
          </cell>
          <cell r="AS249" t="str">
            <v>N.A.</v>
          </cell>
          <cell r="AT249" t="str">
            <v>0370-2025</v>
          </cell>
          <cell r="AU249">
            <v>248</v>
          </cell>
          <cell r="AV249" t="str">
            <v>248_C5352-2025</v>
          </cell>
          <cell r="AW249">
            <v>45747</v>
          </cell>
          <cell r="AX249">
            <v>45756</v>
          </cell>
          <cell r="AY249" t="str">
            <v>SI</v>
          </cell>
          <cell r="AZ249">
            <v>45756</v>
          </cell>
          <cell r="BA249">
            <v>45756</v>
          </cell>
          <cell r="BB249">
            <v>45756</v>
          </cell>
          <cell r="BC249" t="str">
            <v>248 C5352-2025 FUNDACION INSPIRANDO SUEÑOS J&amp;M</v>
          </cell>
          <cell r="BD249">
            <v>45756</v>
          </cell>
          <cell r="BE249">
            <v>45756</v>
          </cell>
          <cell r="BF249" t="str">
            <v>RES. 0370-2025 PAGO 1 G248 C5352-2025</v>
          </cell>
          <cell r="BG249" t="str">
            <v>038_CERTIFICADO_PRIMER_PAGO_248_REG_C5352-2025</v>
          </cell>
          <cell r="BH249">
            <v>45756</v>
          </cell>
          <cell r="BI249">
            <v>45785</v>
          </cell>
          <cell r="BJ249"/>
        </row>
        <row r="250">
          <cell r="D250" t="str">
            <v>C9810-2025</v>
          </cell>
          <cell r="E250" t="str">
            <v>ASOCIACION IL NIDO DEL GUFO: BIBLIOTECA, LUDOTECA Y CENTRO CULTURAL</v>
          </cell>
          <cell r="F250" t="str">
            <v>GINCANA PARA TODOS: UNA APUESTA AL DESARROLLO INTEGRAL DE LA PRIMERA INFANCIA</v>
          </cell>
          <cell r="G250" t="str">
            <v>DEPARTAMENTAL</v>
          </cell>
          <cell r="H250" t="str">
            <v>Eje 1. Desarrollo y fortalecimiento de proyectos culturales, artísticos o del patrimonio cultural.</v>
          </cell>
          <cell r="I250" t="str">
            <v>Lectura, escritura y oralidad</v>
          </cell>
          <cell r="J250" t="str">
            <v>Privado</v>
          </cell>
          <cell r="K250" t="str">
            <v>Personas jurídicas sin ánimo de lucro de naturaleza privada (fundaciones, asociaciones, corporaciones, organizaciones de base legalmente constituidas, entre otras).</v>
          </cell>
          <cell r="L250"/>
          <cell r="M250"/>
          <cell r="N250">
            <v>45689</v>
          </cell>
          <cell r="O250">
            <v>45808</v>
          </cell>
          <cell r="P250">
            <v>5</v>
          </cell>
          <cell r="Q250">
            <v>22789000</v>
          </cell>
          <cell r="R250"/>
          <cell r="S250">
            <v>22789000</v>
          </cell>
          <cell r="T250" t="str">
            <v>8300960945</v>
          </cell>
          <cell r="U250" t="str">
            <v>EDWAR HERNANDO GARCIA GUZMAN</v>
          </cell>
          <cell r="V250" t="str">
            <v>3004855391</v>
          </cell>
          <cell r="W250" t="str">
            <v>3004855391</v>
          </cell>
          <cell r="X250" t="str">
            <v>info.nidodelgufo@gmail.com</v>
          </cell>
          <cell r="Y250" t="str">
            <v>EDWAR HERNANDO GARCIA GUZMAN</v>
          </cell>
          <cell r="Z250" t="str">
            <v>3004855391</v>
          </cell>
          <cell r="AA250" t="str">
            <v>info.nidodelgufo@gmail.com</v>
          </cell>
          <cell r="AB250" t="str">
            <v xml:space="preserve">JULIETH CRISTINA HINCAPIÉ HURTADO </v>
          </cell>
          <cell r="AC250" t="str">
            <v>jhincapie@mincultura.gov.co</v>
          </cell>
          <cell r="AD250">
            <v>45721</v>
          </cell>
          <cell r="AE250" t="str">
            <v>C9810-2025</v>
          </cell>
          <cell r="AF250" t="str">
            <v>Ganadores 2025</v>
          </cell>
          <cell r="AG250">
            <v>45725</v>
          </cell>
          <cell r="AH250">
            <v>45731</v>
          </cell>
          <cell r="AI250" t="str">
            <v>SI</v>
          </cell>
          <cell r="AJ250" t="str">
            <v>BANCO DE BOGOTA S. A.</v>
          </cell>
          <cell r="AK250" t="str">
            <v>CRR</v>
          </cell>
          <cell r="AL250" t="str">
            <v>078113487‬</v>
          </cell>
          <cell r="AM250"/>
          <cell r="AN250">
            <v>6</v>
          </cell>
          <cell r="AO250" t="str">
            <v>SOLO FALTA ANTECEDENTES</v>
          </cell>
          <cell r="AP250" t="str">
            <v>N.A.</v>
          </cell>
          <cell r="AQ250" t="str">
            <v>N.A.</v>
          </cell>
          <cell r="AR250" t="str">
            <v>N.A.</v>
          </cell>
          <cell r="AS250" t="str">
            <v>N.A.</v>
          </cell>
          <cell r="AT250" t="str">
            <v>0370-2025</v>
          </cell>
          <cell r="AU250">
            <v>249</v>
          </cell>
          <cell r="AV250" t="str">
            <v>249_C9810-2025</v>
          </cell>
          <cell r="AW250">
            <v>45747</v>
          </cell>
          <cell r="AX250">
            <v>45756</v>
          </cell>
          <cell r="AY250" t="str">
            <v>SI</v>
          </cell>
          <cell r="AZ250">
            <v>45769</v>
          </cell>
          <cell r="BA250">
            <v>45770</v>
          </cell>
          <cell r="BB250">
            <v>45757</v>
          </cell>
          <cell r="BC250" t="str">
            <v>249 C9810-2025 ASOCIACION IL NIDO DEL GUFO: BIBLIOTECA, LUDOTECA Y CENTRO CULTURAL</v>
          </cell>
          <cell r="BD250">
            <v>45756</v>
          </cell>
          <cell r="BE250">
            <v>45756</v>
          </cell>
          <cell r="BF250" t="str">
            <v>RES. 0370-2025 PAGO 1 G249 C9810-2025</v>
          </cell>
          <cell r="BG250" t="str">
            <v>038_CERTIFICADO_PRIMER_PAGO_249_REG_C9810-2025</v>
          </cell>
          <cell r="BH250">
            <v>45756</v>
          </cell>
          <cell r="BI250">
            <v>45779</v>
          </cell>
          <cell r="BJ250"/>
        </row>
        <row r="251">
          <cell r="D251" t="str">
            <v>C5818-2025</v>
          </cell>
          <cell r="E251" t="str">
            <v>ASOCIACION POR LOS DERECHOS DE LAS COMUNIDADES NEGRAS DE LA ZONA SUR-ORIENTAL</v>
          </cell>
          <cell r="F251" t="str">
            <v>LAS ARTES Y LOS SABERES POPULARES EN TERRITORIO DE PAZ</v>
          </cell>
          <cell r="G251" t="str">
            <v>DEPARTAMENTAL</v>
          </cell>
          <cell r="H251" t="str">
            <v>Eje 1. Desarrollo y fortalecimiento de proyectos culturales, artísticos o del patrimonio cultural.</v>
          </cell>
          <cell r="I251" t="str">
            <v>Patrimonio cultural inmaterial asociado a los espacios culturales</v>
          </cell>
          <cell r="J251" t="str">
            <v>Privado</v>
          </cell>
          <cell r="K251" t="str">
            <v>Personas jurídicas sin ánimo de lucro de naturaleza privada (fundaciones, asociaciones, corporaciones, organizaciones de base legalmente constituidas, entre otras).</v>
          </cell>
          <cell r="L251"/>
          <cell r="M251"/>
          <cell r="N251">
            <v>45677</v>
          </cell>
          <cell r="O251">
            <v>45804</v>
          </cell>
          <cell r="P251">
            <v>5</v>
          </cell>
          <cell r="Q251">
            <v>19891000</v>
          </cell>
          <cell r="R251"/>
          <cell r="S251">
            <v>19891000</v>
          </cell>
          <cell r="T251" t="str">
            <v>8060120307</v>
          </cell>
          <cell r="U251" t="str">
            <v>MIGUEL CASSIANI CHICO</v>
          </cell>
          <cell r="V251" t="str">
            <v>3013614948</v>
          </cell>
          <cell r="W251" t="str">
            <v>3013614948</v>
          </cell>
          <cell r="X251" t="str">
            <v>asociacionasoconeg@gmail.com</v>
          </cell>
          <cell r="Y251" t="str">
            <v>RAFAEL DAVID HERRERA</v>
          </cell>
          <cell r="Z251" t="str">
            <v>3217724847</v>
          </cell>
          <cell r="AA251" t="str">
            <v>rafaarte21@gmail.com</v>
          </cell>
          <cell r="AB251" t="str">
            <v>KATHERYNE SOLANO</v>
          </cell>
          <cell r="AC251" t="str">
            <v>ksolano@mincultura.gov.co</v>
          </cell>
          <cell r="AD251">
            <v>45721</v>
          </cell>
          <cell r="AE251" t="str">
            <v>C5818-2025</v>
          </cell>
          <cell r="AF251" t="str">
            <v>Ganadores 2025</v>
          </cell>
          <cell r="AG251">
            <v>45726</v>
          </cell>
          <cell r="AH251">
            <v>45732</v>
          </cell>
          <cell r="AI251" t="str">
            <v>SI</v>
          </cell>
          <cell r="AJ251" t="str">
            <v>BANCO DE BOGOTA S. A.</v>
          </cell>
          <cell r="AK251" t="str">
            <v>CRR</v>
          </cell>
          <cell r="AL251" t="str">
            <v>097143481</v>
          </cell>
          <cell r="AM251"/>
          <cell r="AN251">
            <v>7</v>
          </cell>
          <cell r="AO251"/>
          <cell r="AP251" t="str">
            <v>N.A.</v>
          </cell>
          <cell r="AQ251" t="str">
            <v>N.A.</v>
          </cell>
          <cell r="AR251" t="str">
            <v>N.A.</v>
          </cell>
          <cell r="AS251" t="str">
            <v>N.A.</v>
          </cell>
          <cell r="AT251" t="str">
            <v>0370-2025</v>
          </cell>
          <cell r="AU251">
            <v>250</v>
          </cell>
          <cell r="AV251" t="str">
            <v>250_C5818-2025</v>
          </cell>
          <cell r="AW251">
            <v>45747</v>
          </cell>
          <cell r="AX251">
            <v>45757</v>
          </cell>
          <cell r="AY251" t="str">
            <v>SI</v>
          </cell>
          <cell r="AZ251">
            <v>45757</v>
          </cell>
          <cell r="BA251">
            <v>45757</v>
          </cell>
          <cell r="BB251">
            <v>45757</v>
          </cell>
          <cell r="BC251" t="str">
            <v>250 C5818-2025 ASOCIACION POR LOS DERECHOS DE LAS COMUNIDADES NEGRAS DE LA ZONA SUR-ORIENTAL</v>
          </cell>
          <cell r="BD251">
            <v>45755</v>
          </cell>
          <cell r="BE251">
            <v>45755</v>
          </cell>
          <cell r="BF251" t="str">
            <v>RES. 0370-2025 PAGO 1 G250 C5818-2025</v>
          </cell>
          <cell r="BG251" t="str">
            <v>038_CERTIFICADO_PRIMER_PAGO_250_REG_C5818-2025</v>
          </cell>
          <cell r="BH251">
            <v>45756</v>
          </cell>
          <cell r="BI251">
            <v>45779</v>
          </cell>
          <cell r="BJ251"/>
        </row>
        <row r="252">
          <cell r="D252" t="str">
            <v>C9957-2025</v>
          </cell>
          <cell r="E252" t="str">
            <v>ASOCIACION DE JUNTAS DE ACCION COMUNAL Y VIVIENDA COMUNITARIA</v>
          </cell>
          <cell r="F252" t="str">
            <v>PRIMER ENCUENTRO COMUNAL CULTURAL SUBREGIONAL SUROESTE EN ANDES</v>
          </cell>
          <cell r="G252" t="str">
            <v>DEPARTAMENTAL</v>
          </cell>
          <cell r="H252" t="str">
            <v>Eje 1. Desarrollo y fortalecimiento de proyectos culturales, artísticos o del patrimonio cultural.</v>
          </cell>
          <cell r="I252" t="str">
            <v>Lectura, escritura y oralidad</v>
          </cell>
          <cell r="J252" t="str">
            <v>Privado</v>
          </cell>
          <cell r="K252" t="str">
            <v>Organismos de acción comunal (Junta de Acción Comunal, Junta de Vivienda Comunitaria, Asociación de Juntas de Acción Comunal, Federaciones de Acción Comunal y Confederación Nacional de Acción Comunal)</v>
          </cell>
          <cell r="L252">
            <v>45802</v>
          </cell>
          <cell r="M252">
            <v>45802</v>
          </cell>
          <cell r="N252">
            <v>45778</v>
          </cell>
          <cell r="O252">
            <v>45869</v>
          </cell>
          <cell r="P252">
            <v>5</v>
          </cell>
          <cell r="Q252">
            <v>18230000</v>
          </cell>
          <cell r="R252"/>
          <cell r="S252">
            <v>18230000</v>
          </cell>
          <cell r="T252" t="str">
            <v>8909849891</v>
          </cell>
          <cell r="U252" t="str">
            <v>GUATAVO ALBERTO PATIÑO BUSTAMANTE</v>
          </cell>
          <cell r="V252" t="str">
            <v>3206268056</v>
          </cell>
          <cell r="W252" t="str">
            <v>3206268056</v>
          </cell>
          <cell r="X252" t="str">
            <v>asocomunalandes@gmail.com</v>
          </cell>
          <cell r="Y252" t="str">
            <v>SANTIAGO RESTREPO ALZATE</v>
          </cell>
          <cell r="Z252" t="str">
            <v>3148205328</v>
          </cell>
          <cell r="AA252" t="str">
            <v>alzateudea2019@gmail.com</v>
          </cell>
          <cell r="AB252" t="str">
            <v>LAURA VALENTINA SOLANILLA ESPINAL</v>
          </cell>
          <cell r="AC252" t="str">
            <v>lsolanilla@mincultura.gov.co</v>
          </cell>
          <cell r="AD252">
            <v>45721</v>
          </cell>
          <cell r="AE252" t="str">
            <v>C9957-2025</v>
          </cell>
          <cell r="AF252" t="str">
            <v>Ganadores 2025</v>
          </cell>
          <cell r="AG252">
            <v>45723</v>
          </cell>
          <cell r="AH252">
            <v>45733</v>
          </cell>
          <cell r="AI252" t="str">
            <v>SI</v>
          </cell>
          <cell r="AJ252" t="str">
            <v>BANCOLOMBIA S.A.</v>
          </cell>
          <cell r="AK252" t="str">
            <v>AHR</v>
          </cell>
          <cell r="AL252" t="str">
            <v>43800004242</v>
          </cell>
          <cell r="AM252"/>
          <cell r="AN252">
            <v>2</v>
          </cell>
          <cell r="AO252"/>
          <cell r="AP252" t="str">
            <v>N.A.</v>
          </cell>
          <cell r="AQ252" t="str">
            <v>N.A.</v>
          </cell>
          <cell r="AR252" t="str">
            <v>N.A.</v>
          </cell>
          <cell r="AS252" t="str">
            <v>N.A.</v>
          </cell>
          <cell r="AT252" t="str">
            <v>0370-2025</v>
          </cell>
          <cell r="AU252">
            <v>251</v>
          </cell>
          <cell r="AV252" t="str">
            <v>251_C9957-2025</v>
          </cell>
          <cell r="AW252">
            <v>45747</v>
          </cell>
          <cell r="AX252">
            <v>45751</v>
          </cell>
          <cell r="AY252" t="str">
            <v>SI</v>
          </cell>
          <cell r="AZ252">
            <v>45754</v>
          </cell>
          <cell r="BA252">
            <v>45756</v>
          </cell>
          <cell r="BB252">
            <v>45757</v>
          </cell>
          <cell r="BC252" t="str">
            <v>251 C9957-2025 ASOCIACION DE JUNTAS DE ACCION COMUNAL Y VIVIENDA COMUNITARIA</v>
          </cell>
          <cell r="BD252">
            <v>45749</v>
          </cell>
          <cell r="BE252">
            <v>45756</v>
          </cell>
          <cell r="BF252" t="str">
            <v>RES. 0370-2025 PAGO 1 G251 C9957-2025</v>
          </cell>
          <cell r="BG252" t="str">
            <v>038_CERTIFICADO_PRIMER_PAGO_251_REG_C9957-2025</v>
          </cell>
          <cell r="BH252">
            <v>45756</v>
          </cell>
          <cell r="BI252">
            <v>45772</v>
          </cell>
          <cell r="BJ252"/>
        </row>
        <row r="253">
          <cell r="D253" t="str">
            <v>C6203-2025</v>
          </cell>
          <cell r="E253" t="str">
            <v>FUNDACION DESPERTAR CARIBE</v>
          </cell>
          <cell r="F253" t="str">
            <v>"SONIDOS DE LA TIERRA: RESCATE Y FORTALECIMIENTO DE LA MÚSICA TRADICIONAL COLOMBIANA Y SUS RAÍCES"</v>
          </cell>
          <cell r="G253" t="str">
            <v>DEPARTAMENTAL</v>
          </cell>
          <cell r="H253" t="str">
            <v>Eje 1. Desarrollo y fortalecimiento de proyectos culturales, artísticos o del patrimonio cultural.</v>
          </cell>
          <cell r="I253" t="str">
            <v>Música</v>
          </cell>
          <cell r="J253" t="str">
            <v>Privado</v>
          </cell>
          <cell r="K253" t="str">
            <v>Personas jurídicas sin ánimo de lucro de naturaleza privada (fundaciones, asociaciones, corporaciones, organizaciones de base legalmente constituidas, entre otras).</v>
          </cell>
          <cell r="L253"/>
          <cell r="M253"/>
          <cell r="N253">
            <v>45717</v>
          </cell>
          <cell r="O253">
            <v>45823</v>
          </cell>
          <cell r="P253">
            <v>5</v>
          </cell>
          <cell r="Q253">
            <v>22360000</v>
          </cell>
          <cell r="R253"/>
          <cell r="S253">
            <v>22360000</v>
          </cell>
          <cell r="T253" t="str">
            <v>8020251661</v>
          </cell>
          <cell r="U253" t="str">
            <v>LIANA LUZ CORONADO CONSUEGRA</v>
          </cell>
          <cell r="V253" t="str">
            <v>3186695673</v>
          </cell>
          <cell r="W253" t="str">
            <v>3186695673</v>
          </cell>
          <cell r="X253" t="str">
            <v>fundecarger@gmail.com</v>
          </cell>
          <cell r="Y253" t="str">
            <v>LIANA LUZ CORONADO CONSUEGRA</v>
          </cell>
          <cell r="Z253" t="str">
            <v>3186695673</v>
          </cell>
          <cell r="AA253" t="str">
            <v>fundecarger@gmail.com</v>
          </cell>
          <cell r="AB253" t="str">
            <v>LEIDY JAZMIN BUITRAGO CAPERA</v>
          </cell>
          <cell r="AC253" t="str">
            <v>lbuitragoc@mincultura.gov.co</v>
          </cell>
          <cell r="AD253">
            <v>45721</v>
          </cell>
          <cell r="AE253" t="str">
            <v>C6203-2025</v>
          </cell>
          <cell r="AF253" t="str">
            <v>Ganadores 2025</v>
          </cell>
          <cell r="AG253">
            <v>45726</v>
          </cell>
          <cell r="AH253">
            <v>45729</v>
          </cell>
          <cell r="AI253" t="str">
            <v>SI</v>
          </cell>
          <cell r="AJ253" t="str">
            <v>BANCO DE BOGOTA S. A.</v>
          </cell>
          <cell r="AK253" t="str">
            <v>CRR</v>
          </cell>
          <cell r="AL253" t="str">
            <v>125335927</v>
          </cell>
          <cell r="AM253"/>
          <cell r="AN253">
            <v>5</v>
          </cell>
          <cell r="AO253"/>
          <cell r="AP253" t="str">
            <v>N.A.</v>
          </cell>
          <cell r="AQ253" t="str">
            <v>N.A.</v>
          </cell>
          <cell r="AR253" t="str">
            <v>N.A.</v>
          </cell>
          <cell r="AS253" t="str">
            <v>N.A.</v>
          </cell>
          <cell r="AT253" t="str">
            <v>0370-2025</v>
          </cell>
          <cell r="AU253">
            <v>252</v>
          </cell>
          <cell r="AV253" t="str">
            <v>252_C6203-2025</v>
          </cell>
          <cell r="AW253">
            <v>45747</v>
          </cell>
          <cell r="AX253">
            <v>45755</v>
          </cell>
          <cell r="AY253" t="str">
            <v>SI</v>
          </cell>
          <cell r="AZ253">
            <v>45755</v>
          </cell>
          <cell r="BA253">
            <v>45755</v>
          </cell>
          <cell r="BB253">
            <v>45756</v>
          </cell>
          <cell r="BC253" t="str">
            <v>252 C6203-2025 FUNDACION DESPERTAR CARIBE</v>
          </cell>
          <cell r="BD253">
            <v>45753</v>
          </cell>
          <cell r="BE253">
            <v>45753</v>
          </cell>
          <cell r="BF253" t="str">
            <v>RES. 0370-2025 PAGO 1 G252 C6203-2025</v>
          </cell>
          <cell r="BG253" t="str">
            <v>038_CERTIFICADO_PRIMER_PAGO_252_REG_C6203-2025</v>
          </cell>
          <cell r="BH253">
            <v>45756</v>
          </cell>
          <cell r="BI253">
            <v>45779</v>
          </cell>
          <cell r="BJ253"/>
        </row>
        <row r="254">
          <cell r="D254" t="str">
            <v>C10400-2025</v>
          </cell>
          <cell r="E254" t="str">
            <v>CORPORACION SOCIOCULTURAL DE  AFRODECENDIENTE ATAOLE</v>
          </cell>
          <cell r="F254" t="str">
            <v>"FESTIVAL DE SABORES PALENQUEROS: TERCERA  EDICIÓN"</v>
          </cell>
          <cell r="G254" t="str">
            <v>DEPARTAMENTAL</v>
          </cell>
          <cell r="H254" t="str">
            <v>Eje 1. Desarrollo y fortalecimiento de proyectos culturales, artísticos o del patrimonio cultural.</v>
          </cell>
          <cell r="I254" t="str">
            <v>Conocimientos asociados a cocinas y bebidas tradicionales</v>
          </cell>
          <cell r="J254" t="str">
            <v>Privado</v>
          </cell>
          <cell r="K254" t="str">
            <v>Personas jurídicas sin ánimo de lucro de naturaleza privada (fundaciones, asociaciones, corporaciones, organizaciones de base legalmente constituidas, entre otras).</v>
          </cell>
          <cell r="L254">
            <v>45797</v>
          </cell>
          <cell r="M254">
            <v>45803</v>
          </cell>
          <cell r="N254">
            <v>45738</v>
          </cell>
          <cell r="O254">
            <v>45857</v>
          </cell>
          <cell r="P254">
            <v>5</v>
          </cell>
          <cell r="Q254">
            <v>18162000</v>
          </cell>
          <cell r="R254"/>
          <cell r="S254">
            <v>18162000</v>
          </cell>
          <cell r="T254" t="str">
            <v>8060165954</v>
          </cell>
          <cell r="U254" t="str">
            <v>ALBERTO ARTURO HERNANDEZ TORRES</v>
          </cell>
          <cell r="V254" t="str">
            <v>3116445962</v>
          </cell>
          <cell r="W254" t="str">
            <v>3116445962</v>
          </cell>
          <cell r="X254" t="str">
            <v>ataoleproyectos1@gmail.com</v>
          </cell>
          <cell r="Y254" t="str">
            <v>URIEL CASSIANI</v>
          </cell>
          <cell r="Z254" t="str">
            <v>3116445962</v>
          </cell>
          <cell r="AA254" t="str">
            <v>ataoleproyectos1@gmail.com</v>
          </cell>
          <cell r="AB254" t="str">
            <v>MIGUEL ANGEL RINCÓN</v>
          </cell>
          <cell r="AC254" t="str">
            <v>mrincons@mincultura.gov.co</v>
          </cell>
          <cell r="AD254">
            <v>45721</v>
          </cell>
          <cell r="AE254" t="str">
            <v>C10400-2025</v>
          </cell>
          <cell r="AF254" t="str">
            <v>Ganadores 2025</v>
          </cell>
          <cell r="AG254">
            <v>45722</v>
          </cell>
          <cell r="AH254">
            <v>45729</v>
          </cell>
          <cell r="AI254" t="str">
            <v>SI</v>
          </cell>
          <cell r="AJ254" t="str">
            <v>BANCO BILBAO VIZCAYA ARGENTARIA COLOMBIA S.A. BBVA</v>
          </cell>
          <cell r="AK254" t="str">
            <v>CRR</v>
          </cell>
          <cell r="AL254" t="str">
            <v>0423000100015718</v>
          </cell>
          <cell r="AM254"/>
          <cell r="AN254">
            <v>7</v>
          </cell>
          <cell r="AO254"/>
          <cell r="AP254" t="str">
            <v>N.A.</v>
          </cell>
          <cell r="AQ254" t="str">
            <v>N.A.</v>
          </cell>
          <cell r="AR254" t="str">
            <v>N.A.</v>
          </cell>
          <cell r="AS254" t="str">
            <v>N.A.</v>
          </cell>
          <cell r="AT254" t="str">
            <v>0370-2025</v>
          </cell>
          <cell r="AU254">
            <v>253</v>
          </cell>
          <cell r="AV254" t="str">
            <v>253_C10400-2025</v>
          </cell>
          <cell r="AW254">
            <v>45747</v>
          </cell>
          <cell r="AX254">
            <v>45757</v>
          </cell>
          <cell r="AY254" t="str">
            <v>SI</v>
          </cell>
          <cell r="AZ254">
            <v>45757</v>
          </cell>
          <cell r="BA254">
            <v>45758</v>
          </cell>
          <cell r="BB254">
            <v>45757</v>
          </cell>
          <cell r="BC254" t="str">
            <v>253 C10400-2025 CORPORACION SOCIOCULTURAL DE  AFRODECENDIENTE ATAOLE</v>
          </cell>
          <cell r="BD254">
            <v>45757</v>
          </cell>
          <cell r="BE254">
            <v>45757</v>
          </cell>
          <cell r="BF254" t="str">
            <v>RES. 0370-2025 PAGO 1 G253 C10400-2025</v>
          </cell>
          <cell r="BG254" t="str">
            <v>038_CERTIFICADO_PRIMER_PAGO_253_REG_C10400-2025</v>
          </cell>
          <cell r="BH254">
            <v>45756</v>
          </cell>
          <cell r="BI254">
            <v>45840</v>
          </cell>
          <cell r="BJ254"/>
        </row>
        <row r="255">
          <cell r="D255" t="str">
            <v>C8506-2025</v>
          </cell>
          <cell r="E255" t="str">
            <v>ASOCIACION DE CABILDOS INDIGENAS ZENU DE PALMITO SUCRE ACZEPAL PINCHORROY</v>
          </cell>
          <cell r="F255" t="str">
            <v>TEJIENDO SABERES: SALVAGUARDIA DE LA PARTERÍA ANCESTRAL COMO PATRIMONIO VIVO EN EL GOLFO DE MORROSQUILLO, DEL DEPARTAMENTO DE SUCRE</v>
          </cell>
          <cell r="G255" t="str">
            <v>DEPARTAMENTAL</v>
          </cell>
          <cell r="H255" t="str">
            <v>Eje 3. Circulación de las artes, las culturas y patrimonios.</v>
          </cell>
          <cell r="I255" t="str">
            <v>Patrimonio cultural inmaterial asociado a los espacios culturales</v>
          </cell>
          <cell r="J255" t="str">
            <v>Públicos</v>
          </cell>
          <cell r="K255" t="str">
            <v>A título colectivo: Resguardos, Cabildos, Asociaciones de cabildos o de autoridades indígenas.</v>
          </cell>
          <cell r="L255">
            <v>45782</v>
          </cell>
          <cell r="M255">
            <v>45800</v>
          </cell>
          <cell r="N255">
            <v>45733</v>
          </cell>
          <cell r="O255">
            <v>45825</v>
          </cell>
          <cell r="P255">
            <v>5</v>
          </cell>
          <cell r="Q255">
            <v>24679000</v>
          </cell>
          <cell r="R255"/>
          <cell r="S255">
            <v>24679000</v>
          </cell>
          <cell r="T255" t="str">
            <v>9016676279</v>
          </cell>
          <cell r="U255" t="str">
            <v>UBADEL ANTONIO PÉREZ RODRÍGUEZ</v>
          </cell>
          <cell r="V255" t="str">
            <v>0000000000</v>
          </cell>
          <cell r="W255" t="str">
            <v>3205932718</v>
          </cell>
          <cell r="X255" t="str">
            <v>redintersectorialparalafamilia@gmail.com</v>
          </cell>
          <cell r="Y255" t="str">
            <v>GINNA PAOLA PÉREZ CASTRO</v>
          </cell>
          <cell r="Z255" t="str">
            <v>3013555919</v>
          </cell>
          <cell r="AA255" t="str">
            <v>yelenanoble1982@gmail.com</v>
          </cell>
          <cell r="AB255" t="str">
            <v>NICÓLAS RODRÍGUEZ</v>
          </cell>
          <cell r="AC255" t="str">
            <v>nrodriguezd@mincultura.gov.co</v>
          </cell>
          <cell r="AD255">
            <v>45721</v>
          </cell>
          <cell r="AE255" t="str">
            <v>C8506-2025</v>
          </cell>
          <cell r="AF255" t="str">
            <v>Ganadores 2025</v>
          </cell>
          <cell r="AG255">
            <v>45727</v>
          </cell>
          <cell r="AH255">
            <v>45748</v>
          </cell>
          <cell r="AI255" t="str">
            <v>SI</v>
          </cell>
          <cell r="AJ255" t="str">
            <v>BCSC S A</v>
          </cell>
          <cell r="AK255" t="str">
            <v>ahr</v>
          </cell>
          <cell r="AL255" t="str">
            <v>24121408730</v>
          </cell>
          <cell r="AM255"/>
          <cell r="AN255">
            <v>29</v>
          </cell>
          <cell r="AO255"/>
          <cell r="AP255" t="str">
            <v>N.A.</v>
          </cell>
          <cell r="AQ255" t="str">
            <v>N.A.</v>
          </cell>
          <cell r="AR255" t="str">
            <v>N.A.</v>
          </cell>
          <cell r="AS255" t="str">
            <v>N.A.</v>
          </cell>
          <cell r="AT255" t="str">
            <v>0370-2025</v>
          </cell>
          <cell r="AU255">
            <v>254</v>
          </cell>
          <cell r="AV255" t="str">
            <v>254_C8506-2025</v>
          </cell>
          <cell r="AW255">
            <v>45747</v>
          </cell>
          <cell r="AX255"/>
          <cell r="AY255" t="str">
            <v>SI</v>
          </cell>
          <cell r="AZ255"/>
          <cell r="BA255"/>
          <cell r="BB255">
            <v>45768</v>
          </cell>
          <cell r="BC255" t="str">
            <v>254 C8506-2025 ASOCIACION DE CABILDOS INDIGENAS ZENU DE PALMITO SUCRE ACZEPAL PINCHORROY</v>
          </cell>
          <cell r="BD255">
            <v>45749</v>
          </cell>
          <cell r="BE255"/>
          <cell r="BF255" t="str">
            <v>RES. 0370-2025 PAGO 1 G254 C8506-2025</v>
          </cell>
          <cell r="BG255" t="str">
            <v>038_CERTIFICADO_PRIMER_PAGO_254_REG_C8506-2025</v>
          </cell>
          <cell r="BH255">
            <v>45756</v>
          </cell>
          <cell r="BI255">
            <v>45783</v>
          </cell>
          <cell r="BJ255"/>
        </row>
        <row r="256">
          <cell r="D256" t="str">
            <v>C6819-2025</v>
          </cell>
          <cell r="E256" t="str">
            <v>UNIVERSIDAD TECNOLÓGICA DE BOLÍVAR</v>
          </cell>
          <cell r="F256" t="str">
            <v>FUCSA: FESTIVAL DE USOS, COSTUMBRES Y SABERES ANCESTRALES</v>
          </cell>
          <cell r="G256" t="str">
            <v>DEPARTAMENTAL</v>
          </cell>
          <cell r="H256" t="str">
            <v>Eje 1. Desarrollo y fortalecimiento de proyectos culturales, artísticos o del patrimonio cultural.</v>
          </cell>
          <cell r="I256" t="str">
            <v>Patrimonio cultural inmaterial asociado a los espacios culturales</v>
          </cell>
          <cell r="J256" t="str">
            <v>Privado</v>
          </cell>
          <cell r="K256" t="str">
            <v>Personas jurídicas sin ánimo de lucro de naturaleza privada (fundaciones, asociaciones, corporaciones, organizaciones de base legalmente constituidas, entre otras).</v>
          </cell>
          <cell r="L256"/>
          <cell r="M256"/>
          <cell r="N256">
            <v>45664</v>
          </cell>
          <cell r="O256">
            <v>45784</v>
          </cell>
          <cell r="P256">
            <v>5</v>
          </cell>
          <cell r="Q256">
            <v>18162000</v>
          </cell>
          <cell r="R256"/>
          <cell r="S256">
            <v>18162000</v>
          </cell>
          <cell r="T256" t="str">
            <v>8904019620</v>
          </cell>
          <cell r="U256" t="str">
            <v>ALBERTO ENRIQUE ROA VARELO</v>
          </cell>
          <cell r="V256" t="str">
            <v>6056931919</v>
          </cell>
          <cell r="W256" t="str">
            <v>3003185162</v>
          </cell>
          <cell r="X256" t="str">
            <v>kvergara@utb.edu.co</v>
          </cell>
          <cell r="Y256" t="str">
            <v>JUAN SEBASTIAN ALEJANDRO PERILLA GRANADOS</v>
          </cell>
          <cell r="Z256" t="str">
            <v>3115662532</v>
          </cell>
          <cell r="AA256" t="str">
            <v>jperilla@utb.edu.co</v>
          </cell>
          <cell r="AB256" t="str">
            <v>ANDREA YATE</v>
          </cell>
          <cell r="AC256" t="str">
            <v>ayate@mincultura.gov.co</v>
          </cell>
          <cell r="AD256">
            <v>45721</v>
          </cell>
          <cell r="AE256" t="str">
            <v>C6819-2025</v>
          </cell>
          <cell r="AF256" t="str">
            <v>Ganadores 2025</v>
          </cell>
          <cell r="AG256">
            <v>45723</v>
          </cell>
          <cell r="AH256" t="str">
            <v>DESISTE DE LOS RECURSOS</v>
          </cell>
          <cell r="AI256" t="str">
            <v>NO</v>
          </cell>
          <cell r="AJ256" t="str">
            <v>DESISTE DE LOS RECURSOS</v>
          </cell>
          <cell r="AK256" t="str">
            <v>DESISTE DE LOS RECURSOS</v>
          </cell>
          <cell r="AL256" t="str">
            <v>DESISTE DE LOS RECURSOS</v>
          </cell>
          <cell r="AM256" t="str">
            <v>DESISTE DE LOS RECURSOS</v>
          </cell>
          <cell r="AN256">
            <v>7</v>
          </cell>
          <cell r="AO256" t="str">
            <v>DESISTE DE LOS RECURSOS</v>
          </cell>
          <cell r="AP256" t="str">
            <v>N.A.</v>
          </cell>
          <cell r="AQ256" t="str">
            <v>N.A.</v>
          </cell>
          <cell r="AR256" t="str">
            <v>N.A.</v>
          </cell>
          <cell r="AS256" t="str">
            <v>N.A.</v>
          </cell>
          <cell r="AT256" t="str">
            <v>0370-2025</v>
          </cell>
          <cell r="AU256">
            <v>255</v>
          </cell>
          <cell r="AV256" t="str">
            <v>255_C6819-2025</v>
          </cell>
          <cell r="AW256">
            <v>45747</v>
          </cell>
          <cell r="AX256" t="str">
            <v>DESISTE DE LOS RECURSOS</v>
          </cell>
          <cell r="AY256" t="str">
            <v>DESISTE DE LOS RECURSOS</v>
          </cell>
          <cell r="AZ256" t="str">
            <v>DESISTE DE LOS RECURSOS</v>
          </cell>
          <cell r="BA256" t="str">
            <v>DESISTE DE LOS RECURSOS</v>
          </cell>
          <cell r="BB256" t="str">
            <v>DESISTE DE LOS RECURSOS</v>
          </cell>
          <cell r="BC256" t="str">
            <v>255 C6819-2025 UNIVERSIDAD TECNOLÓGICA DE BOLÍVAR</v>
          </cell>
          <cell r="BD256"/>
          <cell r="BE256"/>
          <cell r="BF256" t="str">
            <v>RES. 0370-2025 PAGO 1 G255 C6819-2025</v>
          </cell>
          <cell r="BG256" t="str">
            <v>038_CERTIFICADO_PRIMER_PAGO_255_REG_C6819-2025</v>
          </cell>
          <cell r="BH256" t="str">
            <v>Desisten no han enviado carta</v>
          </cell>
          <cell r="BI256"/>
          <cell r="BJ256"/>
        </row>
        <row r="257">
          <cell r="D257" t="str">
            <v>C9431-2025</v>
          </cell>
          <cell r="E257" t="str">
            <v>AGRUPACION FOLCLORICA SENTIR DE MI TIERRA</v>
          </cell>
          <cell r="F257" t="str">
            <v>“DO,RE,MI…CONCIERTO!”</v>
          </cell>
          <cell r="G257" t="str">
            <v>DEPARTAMENTAL</v>
          </cell>
          <cell r="H257" t="str">
            <v>Eje 1. Desarrollo y fortalecimiento de proyectos culturales, artísticos o del patrimonio cultural.</v>
          </cell>
          <cell r="I257" t="str">
            <v>Música</v>
          </cell>
          <cell r="J257" t="str">
            <v>Privado</v>
          </cell>
          <cell r="K257" t="str">
            <v>Personas jurídicas sin ánimo de lucro de naturaleza privada (fundaciones, asociaciones, corporaciones, organizaciones de base legalmente constituidas, entre otras).</v>
          </cell>
          <cell r="L257"/>
          <cell r="M257"/>
          <cell r="N257">
            <v>45670</v>
          </cell>
          <cell r="O257">
            <v>45807</v>
          </cell>
          <cell r="P257">
            <v>5</v>
          </cell>
          <cell r="Q257">
            <v>22738000</v>
          </cell>
          <cell r="R257"/>
          <cell r="S257">
            <v>22738000</v>
          </cell>
          <cell r="T257" t="str">
            <v>9010169478</v>
          </cell>
          <cell r="U257" t="str">
            <v>JUAN SEBASTIAN PARRA MARIN</v>
          </cell>
          <cell r="V257" t="str">
            <v>6082788792</v>
          </cell>
          <cell r="W257" t="str">
            <v>3016742114</v>
          </cell>
          <cell r="X257" t="str">
            <v>camiloh82@gmail.com</v>
          </cell>
          <cell r="Y257" t="str">
            <v>CAMILO HERNANDEZ ARDILA</v>
          </cell>
          <cell r="Z257" t="str">
            <v>3013089175</v>
          </cell>
          <cell r="AA257" t="str">
            <v>blueangelina@gmail.com</v>
          </cell>
          <cell r="AB257" t="str">
            <v>BRANDON ESTEBAN GONZALEZ OYOLA</v>
          </cell>
          <cell r="AC257" t="str">
            <v>bgonzalez@mincultura.gov.co</v>
          </cell>
          <cell r="AD257">
            <v>45722</v>
          </cell>
          <cell r="AE257" t="str">
            <v>C9431-2025</v>
          </cell>
          <cell r="AF257" t="str">
            <v>Ganadores 2025</v>
          </cell>
          <cell r="AG257">
            <v>45726</v>
          </cell>
          <cell r="AH257">
            <v>45733</v>
          </cell>
          <cell r="AI257" t="str">
            <v>SI</v>
          </cell>
          <cell r="AJ257" t="str">
            <v>BCSC S A</v>
          </cell>
          <cell r="AK257" t="str">
            <v>AHR</v>
          </cell>
          <cell r="AL257" t="str">
            <v>24115192364</v>
          </cell>
          <cell r="AM257"/>
          <cell r="AN257">
            <v>30</v>
          </cell>
          <cell r="AO257"/>
          <cell r="AP257" t="str">
            <v>N.A.</v>
          </cell>
          <cell r="AQ257" t="str">
            <v>N.A.</v>
          </cell>
          <cell r="AR257" t="str">
            <v>N.A.</v>
          </cell>
          <cell r="AS257" t="str">
            <v>N.A.</v>
          </cell>
          <cell r="AT257" t="str">
            <v>0370-2025</v>
          </cell>
          <cell r="AU257">
            <v>256</v>
          </cell>
          <cell r="AV257" t="str">
            <v>256_C9431-2025</v>
          </cell>
          <cell r="AW257">
            <v>45747</v>
          </cell>
          <cell r="AX257">
            <v>45757</v>
          </cell>
          <cell r="AY257" t="str">
            <v>SI</v>
          </cell>
          <cell r="AZ257">
            <v>45756</v>
          </cell>
          <cell r="BA257">
            <v>45779</v>
          </cell>
          <cell r="BB257">
            <v>45776</v>
          </cell>
          <cell r="BC257" t="str">
            <v>256 C9431-2025 AGRUPACION FOLCLORICA SENTIR DE MI TIERRA</v>
          </cell>
          <cell r="BD257"/>
          <cell r="BE257"/>
          <cell r="BF257" t="str">
            <v>RES. 0370-2025 PAGO 1 G256 C9431-2025</v>
          </cell>
          <cell r="BG257" t="str">
            <v>038_CERTIFICADO_PRIMER_PAGO_256_REG_C9431-2025</v>
          </cell>
          <cell r="BH257">
            <v>45756</v>
          </cell>
          <cell r="BI257">
            <v>45783</v>
          </cell>
          <cell r="BJ257"/>
        </row>
        <row r="258">
          <cell r="D258" t="str">
            <v>C9665-2025</v>
          </cell>
          <cell r="E258" t="str">
            <v>FUNDACIÓN COLOMBIA SOLIDARIA</v>
          </cell>
          <cell r="F258" t="str">
            <v>“SABERES VIVOS: RESCATE DE LA PESCA Y GASTRONOMÍA PACÍFICA PARA LA JUVENTUD DE BUENAVENTURA”</v>
          </cell>
          <cell r="G258" t="str">
            <v>DEPARTAMENTAL</v>
          </cell>
          <cell r="H258" t="str">
            <v>Eje 4. Proyectos artísticos, culturales y patrimoniales que contribuyan a la construcción y consolidación de la paz.</v>
          </cell>
          <cell r="I258" t="str">
            <v>Actos festivos y lúdicos</v>
          </cell>
          <cell r="J258" t="str">
            <v>Privado</v>
          </cell>
          <cell r="K258" t="str">
            <v>Personas jurídicas sin ánimo de lucro de naturaleza privada (fundaciones, asociaciones, corporaciones, organizaciones de base legalmente constituidas, entre otras).</v>
          </cell>
          <cell r="L258"/>
          <cell r="M258"/>
          <cell r="N258">
            <v>45699</v>
          </cell>
          <cell r="O258">
            <v>45788</v>
          </cell>
          <cell r="P258">
            <v>5</v>
          </cell>
          <cell r="Q258">
            <v>12648000</v>
          </cell>
          <cell r="R258"/>
          <cell r="S258">
            <v>12648000</v>
          </cell>
          <cell r="T258" t="str">
            <v>9011339945</v>
          </cell>
          <cell r="U258" t="str">
            <v>FLOR ALBA SALDARRIAGA RIVERA</v>
          </cell>
          <cell r="V258" t="str">
            <v>3187497710</v>
          </cell>
          <cell r="W258" t="str">
            <v>3187497710</v>
          </cell>
          <cell r="X258" t="str">
            <v>funcolombias@hotmail.com</v>
          </cell>
          <cell r="Y258" t="str">
            <v>FLOR ALBA SALDARRIAGA RIVERA</v>
          </cell>
          <cell r="Z258" t="str">
            <v>3187497710</v>
          </cell>
          <cell r="AA258" t="str">
            <v>Funcolombias@hotmail.com</v>
          </cell>
          <cell r="AB258" t="str">
            <v>CLAUDIA PATRICIA SALAZAR</v>
          </cell>
          <cell r="AC258" t="str">
            <v>csalazarc@mincultura.gov.co</v>
          </cell>
          <cell r="AD258">
            <v>45721</v>
          </cell>
          <cell r="AE258" t="str">
            <v>C9665-2025</v>
          </cell>
          <cell r="AF258" t="str">
            <v>Ganadores 2025</v>
          </cell>
          <cell r="AG258">
            <v>45723</v>
          </cell>
          <cell r="AH258">
            <v>45754</v>
          </cell>
          <cell r="AI258" t="str">
            <v>SI</v>
          </cell>
          <cell r="AJ258" t="str">
            <v>BANCO DAVIVIENDA S.A.</v>
          </cell>
          <cell r="AK258" t="str">
            <v>CRR</v>
          </cell>
          <cell r="AL258" t="str">
            <v xml:space="preserve"> 108969994699</v>
          </cell>
          <cell r="AM258"/>
          <cell r="AN258">
            <v>31</v>
          </cell>
          <cell r="AO258"/>
          <cell r="AP258" t="str">
            <v>N.A.</v>
          </cell>
          <cell r="AQ258" t="str">
            <v>N.A.</v>
          </cell>
          <cell r="AR258" t="str">
            <v>N.A.</v>
          </cell>
          <cell r="AS258" t="str">
            <v>N.A.</v>
          </cell>
          <cell r="AT258" t="str">
            <v>0370-2025</v>
          </cell>
          <cell r="AU258">
            <v>257</v>
          </cell>
          <cell r="AV258" t="str">
            <v>257_C9665-2025</v>
          </cell>
          <cell r="AW258">
            <v>45747</v>
          </cell>
          <cell r="AX258">
            <v>45758</v>
          </cell>
          <cell r="AY258" t="str">
            <v>SI</v>
          </cell>
          <cell r="AZ258">
            <v>45758</v>
          </cell>
          <cell r="BA258">
            <v>45775</v>
          </cell>
          <cell r="BB258">
            <v>45776</v>
          </cell>
          <cell r="BC258" t="str">
            <v>257 C9665-2025 FUNDACIÓN COLOMBIA SOLIDARIA</v>
          </cell>
          <cell r="BD258">
            <v>45761</v>
          </cell>
          <cell r="BE258">
            <v>45761</v>
          </cell>
          <cell r="BF258" t="str">
            <v>RES. 0370-2025 PAGO 1 G257 C9665-2025</v>
          </cell>
          <cell r="BG258" t="str">
            <v>038_CERTIFICADO_PRIMER_PAGO_257_REG_C9665-2025</v>
          </cell>
          <cell r="BH258">
            <v>45756</v>
          </cell>
          <cell r="BI258">
            <v>45791</v>
          </cell>
          <cell r="BJ258"/>
        </row>
        <row r="259">
          <cell r="D259" t="str">
            <v>C10640-2025</v>
          </cell>
          <cell r="E259" t="str">
            <v>FUNDACION BIENESTAR Y DESARROLLO DEL SUR FUNBIDESUR</v>
          </cell>
          <cell r="F259" t="str">
            <v>RECONSTRUYENDO PAZ A TRAVÉS DE LA LECTURA</v>
          </cell>
          <cell r="G259" t="str">
            <v>DEPARTAMENTAL</v>
          </cell>
          <cell r="H259" t="str">
            <v>Eje 2. Formación: artes, culturas y saberes para la vida.</v>
          </cell>
          <cell r="I259" t="str">
            <v>Lectura, escritura y oralidad</v>
          </cell>
          <cell r="J259" t="str">
            <v>Privado</v>
          </cell>
          <cell r="K259" t="str">
            <v>Personas jurídicas sin ánimo de lucro de naturaleza privada (fundaciones, asociaciones, corporaciones, organizaciones de base legalmente constituidas, entre otras).</v>
          </cell>
          <cell r="L259"/>
          <cell r="M259"/>
          <cell r="N259">
            <v>45691</v>
          </cell>
          <cell r="O259">
            <v>45779</v>
          </cell>
          <cell r="P259">
            <v>5</v>
          </cell>
          <cell r="Q259">
            <v>33853000</v>
          </cell>
          <cell r="R259"/>
          <cell r="S259">
            <v>33853000</v>
          </cell>
          <cell r="T259" t="str">
            <v>9016207622</v>
          </cell>
          <cell r="U259" t="str">
            <v>JHON SEBASTIAN PEREZ PINEDA</v>
          </cell>
          <cell r="V259" t="str">
            <v>6055661534</v>
          </cell>
          <cell r="W259" t="str">
            <v>3215477774</v>
          </cell>
          <cell r="X259" t="str">
            <v>funbidesur@gmail.com</v>
          </cell>
          <cell r="Y259" t="str">
            <v>YULIETH CACERES PINEDA</v>
          </cell>
          <cell r="Z259" t="str">
            <v>3215477774</v>
          </cell>
          <cell r="AA259" t="str">
            <v>yulicaceresp@gmail.com</v>
          </cell>
          <cell r="AB259" t="str">
            <v>DIEGO CAMILO RODRÍGUEZ</v>
          </cell>
          <cell r="AC259" t="str">
            <v>dcrodriguez@mincultura.gov.co</v>
          </cell>
          <cell r="AD259">
            <v>45721</v>
          </cell>
          <cell r="AE259" t="str">
            <v>C10640-2025</v>
          </cell>
          <cell r="AF259" t="str">
            <v>Ganadores 2025</v>
          </cell>
          <cell r="AG259">
            <v>45723</v>
          </cell>
          <cell r="AH259">
            <v>45733</v>
          </cell>
          <cell r="AI259" t="str">
            <v>SI</v>
          </cell>
          <cell r="AJ259" t="str">
            <v>BANCOLOMBIA S.A.</v>
          </cell>
          <cell r="AK259" t="str">
            <v>AHR</v>
          </cell>
          <cell r="AL259" t="str">
            <v>29700004668</v>
          </cell>
          <cell r="AM259"/>
          <cell r="AN259">
            <v>13</v>
          </cell>
          <cell r="AO259"/>
          <cell r="AP259" t="str">
            <v>N.A.</v>
          </cell>
          <cell r="AQ259" t="str">
            <v>N.A.</v>
          </cell>
          <cell r="AR259" t="str">
            <v>N.A.</v>
          </cell>
          <cell r="AS259" t="str">
            <v>N.A.</v>
          </cell>
          <cell r="AT259" t="str">
            <v>0370-2025</v>
          </cell>
          <cell r="AU259">
            <v>258</v>
          </cell>
          <cell r="AV259" t="str">
            <v>258_C10640-2025</v>
          </cell>
          <cell r="AW259">
            <v>45747</v>
          </cell>
          <cell r="AX259">
            <v>45757</v>
          </cell>
          <cell r="AY259" t="str">
            <v>SI</v>
          </cell>
          <cell r="AZ259">
            <v>45757</v>
          </cell>
          <cell r="BA259">
            <v>45757</v>
          </cell>
          <cell r="BB259">
            <v>45757</v>
          </cell>
          <cell r="BC259" t="str">
            <v>258 C10640-2025 FUNDACION BIENESTAR Y DESARROLLO DEL SUR FUNBIDESUR</v>
          </cell>
          <cell r="BD259">
            <v>45757</v>
          </cell>
          <cell r="BE259">
            <v>45757</v>
          </cell>
          <cell r="BF259" t="str">
            <v>RES. 0370-2025 PAGO 1 G258 C10640-2025</v>
          </cell>
          <cell r="BG259" t="str">
            <v>038_CERTIFICADO_PRIMER_PAGO_258_REG_C10640-2025</v>
          </cell>
          <cell r="BH259">
            <v>45756</v>
          </cell>
          <cell r="BI259">
            <v>45785</v>
          </cell>
          <cell r="BJ259"/>
        </row>
        <row r="260">
          <cell r="D260" t="str">
            <v>C8099-2025</v>
          </cell>
          <cell r="E260" t="str">
            <v>FUNDACIÓN ORÁCULO DEL ARTE</v>
          </cell>
          <cell r="F260" t="str">
            <v>MEMORIA EN MOVIMIENTO: TEATRO PARA LA PAZ Y LA TRANSFORMACIÓN CULTURAL</v>
          </cell>
          <cell r="G260" t="str">
            <v>DEPARTAMENTAL</v>
          </cell>
          <cell r="H260" t="str">
            <v>Eje 4. Proyectos artísticos, culturales y patrimoniales que contribuyan a la construcción y consolidación de la paz.</v>
          </cell>
          <cell r="I260" t="str">
            <v>Teatro</v>
          </cell>
          <cell r="J260" t="str">
            <v>Privado</v>
          </cell>
          <cell r="K260" t="str">
            <v>Personas jurídicas sin ánimo de lucro de naturaleza privada (fundaciones, asociaciones, corporaciones, organizaciones de base legalmente constituidas, entre otras).</v>
          </cell>
          <cell r="L260"/>
          <cell r="M260"/>
          <cell r="N260">
            <v>45702</v>
          </cell>
          <cell r="O260">
            <v>45808</v>
          </cell>
          <cell r="P260">
            <v>5</v>
          </cell>
          <cell r="Q260">
            <v>17795000</v>
          </cell>
          <cell r="R260"/>
          <cell r="S260">
            <v>17795000</v>
          </cell>
          <cell r="T260" t="str">
            <v>9018182512</v>
          </cell>
          <cell r="U260" t="str">
            <v>EANGHY ALEJANDRA AGUIRRE SERNA</v>
          </cell>
          <cell r="V260" t="str">
            <v>3046760810</v>
          </cell>
          <cell r="W260" t="str">
            <v>3175785192</v>
          </cell>
          <cell r="X260" t="str">
            <v>teatrooraculodelarte@gmail.com</v>
          </cell>
          <cell r="Y260" t="str">
            <v>AYLIN VALERIA ANDRADE AGUIRRE</v>
          </cell>
          <cell r="Z260" t="str">
            <v>3175785192</v>
          </cell>
          <cell r="AA260" t="str">
            <v>valeria.andrade.aa@gmail.com</v>
          </cell>
          <cell r="AB260" t="str">
            <v>DORIS CABRERA</v>
          </cell>
          <cell r="AC260" t="str">
            <v>dcabrera@mincultura.gov.co</v>
          </cell>
          <cell r="AD260">
            <v>45721</v>
          </cell>
          <cell r="AE260" t="str">
            <v>C8099-2025</v>
          </cell>
          <cell r="AF260" t="str">
            <v>Ganadores 2025</v>
          </cell>
          <cell r="AG260">
            <v>45723</v>
          </cell>
          <cell r="AH260">
            <v>45754</v>
          </cell>
          <cell r="AI260" t="str">
            <v>SI</v>
          </cell>
          <cell r="AJ260" t="str">
            <v>BANCOLOMBIA S.A.</v>
          </cell>
          <cell r="AK260" t="str">
            <v>AHR</v>
          </cell>
          <cell r="AL260" t="str">
            <v>82900020002</v>
          </cell>
          <cell r="AM260"/>
          <cell r="AN260">
            <v>23</v>
          </cell>
          <cell r="AO260"/>
          <cell r="AP260" t="str">
            <v>N.A.</v>
          </cell>
          <cell r="AQ260" t="str">
            <v>N.A.</v>
          </cell>
          <cell r="AR260" t="str">
            <v>N.A.</v>
          </cell>
          <cell r="AS260" t="str">
            <v>N.A.</v>
          </cell>
          <cell r="AT260" t="str">
            <v>0370-2025</v>
          </cell>
          <cell r="AU260">
            <v>259</v>
          </cell>
          <cell r="AV260" t="str">
            <v>259_C8099-2025</v>
          </cell>
          <cell r="AW260">
            <v>45747</v>
          </cell>
          <cell r="AX260">
            <v>45791</v>
          </cell>
          <cell r="AY260" t="str">
            <v>SI</v>
          </cell>
          <cell r="AZ260">
            <v>45771</v>
          </cell>
          <cell r="BA260">
            <v>45793</v>
          </cell>
          <cell r="BB260">
            <v>45761</v>
          </cell>
          <cell r="BC260" t="str">
            <v>259 C8099-2025 FUNDACIÓN ORÁCULO DEL ARTE</v>
          </cell>
          <cell r="BD260"/>
          <cell r="BE260"/>
          <cell r="BF260" t="str">
            <v>RES. 0370-2025 PAGO 1 G259 C8099-2025</v>
          </cell>
          <cell r="BG260" t="str">
            <v>038_CERTIFICADO_PRIMER_PAGO_259_REG_C8099-2025</v>
          </cell>
          <cell r="BH260">
            <v>45756</v>
          </cell>
          <cell r="BI260">
            <v>45804</v>
          </cell>
          <cell r="BJ260"/>
        </row>
        <row r="261">
          <cell r="D261" t="str">
            <v>C9627-2025</v>
          </cell>
          <cell r="E261" t="str">
            <v>ASOCIACIÓN COMUNITARIA DE DESARROLLO ECOTURISTICO LA BARRA</v>
          </cell>
          <cell r="F261" t="str">
            <v>TURISMO RESPONSABLE, INFANCIA SEGURA</v>
          </cell>
          <cell r="G261" t="str">
            <v>DEPARTAMENTAL</v>
          </cell>
          <cell r="H261" t="str">
            <v>Eje 4. Proyectos artísticos, culturales y patrimoniales que contribuyan a la construcción y consolidación de la paz.</v>
          </cell>
          <cell r="I261" t="str">
            <v>Danza</v>
          </cell>
          <cell r="J261" t="str">
            <v>Privado</v>
          </cell>
          <cell r="K261" t="str">
            <v>Personas jurídicas sin ánimo de lucro de naturaleza privada (fundaciones, asociaciones, corporaciones, organizaciones de base legalmente constituidas, entre otras).</v>
          </cell>
          <cell r="L261"/>
          <cell r="M261"/>
          <cell r="N261">
            <v>45692</v>
          </cell>
          <cell r="O261">
            <v>45781</v>
          </cell>
          <cell r="P261">
            <v>5</v>
          </cell>
          <cell r="Q261">
            <v>13134000</v>
          </cell>
          <cell r="R261"/>
          <cell r="S261">
            <v>13134000</v>
          </cell>
          <cell r="T261" t="str">
            <v>9011877030</v>
          </cell>
          <cell r="U261" t="str">
            <v>ELIECER POSSO BONILLA</v>
          </cell>
          <cell r="V261" t="str">
            <v>3177505605</v>
          </cell>
          <cell r="W261" t="str">
            <v>3177505605</v>
          </cell>
          <cell r="X261" t="str">
            <v>asoecobarra@hotmail.com</v>
          </cell>
          <cell r="Y261" t="str">
            <v>ELIECER POSSO BONILLA</v>
          </cell>
          <cell r="Z261" t="str">
            <v>3177505605</v>
          </cell>
          <cell r="AA261" t="str">
            <v>Asoecobarra@hotmail.com</v>
          </cell>
          <cell r="AB261" t="str">
            <v>EDGAR PEÑUELA</v>
          </cell>
          <cell r="AC261" t="str">
            <v>epenuelar@mincultura.gov.co</v>
          </cell>
          <cell r="AD261">
            <v>45721</v>
          </cell>
          <cell r="AE261" t="str">
            <v>C9627-2025</v>
          </cell>
          <cell r="AF261" t="str">
            <v>Ganadores 2025</v>
          </cell>
          <cell r="AG261">
            <v>45722</v>
          </cell>
          <cell r="AH261">
            <v>45730</v>
          </cell>
          <cell r="AI261" t="str">
            <v>SI</v>
          </cell>
          <cell r="AJ261" t="str">
            <v>BANCOLOMBIA S.A.</v>
          </cell>
          <cell r="AK261" t="str">
            <v>AHR</v>
          </cell>
          <cell r="AL261" t="str">
            <v>84300002877</v>
          </cell>
          <cell r="AM261"/>
          <cell r="AN261">
            <v>31</v>
          </cell>
          <cell r="AO261" t="str">
            <v>falta el Rut con fecha vigente - SUBSANADO</v>
          </cell>
          <cell r="AP261" t="str">
            <v>N.A.</v>
          </cell>
          <cell r="AQ261" t="str">
            <v>N.A.</v>
          </cell>
          <cell r="AR261" t="str">
            <v>N.A.</v>
          </cell>
          <cell r="AS261" t="str">
            <v>N.A.</v>
          </cell>
          <cell r="AT261" t="str">
            <v>0370-2025</v>
          </cell>
          <cell r="AU261">
            <v>260</v>
          </cell>
          <cell r="AV261" t="str">
            <v>260_C9627-2025</v>
          </cell>
          <cell r="AW261">
            <v>45747</v>
          </cell>
          <cell r="AX261">
            <v>45761</v>
          </cell>
          <cell r="AY261" t="str">
            <v>SI</v>
          </cell>
          <cell r="AZ261">
            <v>45762</v>
          </cell>
          <cell r="BA261">
            <v>45792</v>
          </cell>
          <cell r="BB261">
            <v>45779</v>
          </cell>
          <cell r="BC261" t="str">
            <v>260 C9627-2025 ASOCIACIÓN COMUNITARIA DE DESARROLLO ECOTURISTICO LA BARRA</v>
          </cell>
          <cell r="BD261">
            <v>45761</v>
          </cell>
          <cell r="BE261">
            <v>45761</v>
          </cell>
          <cell r="BF261" t="str">
            <v>RES. 0370-2025 PAGO 1 G260 C9627-2025</v>
          </cell>
          <cell r="BG261" t="str">
            <v>038_CERTIFICADO_PRIMER_PAGO_260_REG_C9627-2025</v>
          </cell>
          <cell r="BH261">
            <v>45756</v>
          </cell>
          <cell r="BI261">
            <v>45789</v>
          </cell>
          <cell r="BJ261"/>
        </row>
        <row r="262">
          <cell r="D262" t="str">
            <v>C7420-2025</v>
          </cell>
          <cell r="E262" t="str">
            <v>FUNDACIÓN ESCUELA DE DANZAS NUBALÉ DE COROZAL</v>
          </cell>
          <cell r="F262" t="str">
            <v>IV FESTIVAL NACIONAL DE DANZAS FOLCLÓRICAS COLOMBIANAS FLOR MARÍA GONZALEZ "COLOMBIA UN PAÍS QUE SE MUEVE"</v>
          </cell>
          <cell r="G262" t="str">
            <v>DEPARTAMENTAL</v>
          </cell>
          <cell r="H262" t="str">
            <v>Eje 1. Desarrollo y fortalecimiento de proyectos culturales, artísticos o del patrimonio cultural.</v>
          </cell>
          <cell r="I262" t="str">
            <v>Danza</v>
          </cell>
          <cell r="J262" t="str">
            <v>Privado</v>
          </cell>
          <cell r="K262" t="str">
            <v>Personas jurídicas sin ánimo de lucro de naturaleza privada (fundaciones, asociaciones, corporaciones, organizaciones de base legalmente constituidas, entre otras).</v>
          </cell>
          <cell r="L262">
            <v>45793</v>
          </cell>
          <cell r="M262">
            <v>45795</v>
          </cell>
          <cell r="N262">
            <v>45690</v>
          </cell>
          <cell r="O262">
            <v>45802</v>
          </cell>
          <cell r="P262">
            <v>5</v>
          </cell>
          <cell r="Q262">
            <v>23025000</v>
          </cell>
          <cell r="R262"/>
          <cell r="S262">
            <v>23025000</v>
          </cell>
          <cell r="T262" t="str">
            <v>9015050671</v>
          </cell>
          <cell r="U262" t="str">
            <v>JAIBER HERNÁNDEZ ARRIETA</v>
          </cell>
          <cell r="V262" t="str">
            <v>3005573302</v>
          </cell>
          <cell r="W262" t="str">
            <v>3005573302</v>
          </cell>
          <cell r="X262" t="str">
            <v>escuela.nubale@gmail.com</v>
          </cell>
          <cell r="Y262" t="str">
            <v>JESÚS ALBERTO ÁLVAREZ TÁMARA</v>
          </cell>
          <cell r="Z262" t="str">
            <v>3234953533</v>
          </cell>
          <cell r="AA262" t="str">
            <v>alvareztamarajesus@gmail.com</v>
          </cell>
          <cell r="AB262" t="str">
            <v>JUAN PABLO GODOY CORTÉS</v>
          </cell>
          <cell r="AC262" t="str">
            <v>jgodoy@mincultura.gov.co</v>
          </cell>
          <cell r="AD262">
            <v>45721</v>
          </cell>
          <cell r="AE262" t="str">
            <v>C7420-2025</v>
          </cell>
          <cell r="AF262" t="str">
            <v>Ganadores 2025</v>
          </cell>
          <cell r="AG262">
            <v>45723</v>
          </cell>
          <cell r="AH262">
            <v>45728</v>
          </cell>
          <cell r="AI262" t="str">
            <v>SI</v>
          </cell>
          <cell r="AJ262" t="str">
            <v>BANCOLOMBIA S.A.</v>
          </cell>
          <cell r="AK262" t="str">
            <v>AHR</v>
          </cell>
          <cell r="AL262" t="str">
            <v>11100000998</v>
          </cell>
          <cell r="AM262"/>
          <cell r="AN262">
            <v>29</v>
          </cell>
          <cell r="AO262"/>
          <cell r="AP262" t="str">
            <v>N.A.</v>
          </cell>
          <cell r="AQ262" t="str">
            <v>N.A.</v>
          </cell>
          <cell r="AR262" t="str">
            <v>N.A.</v>
          </cell>
          <cell r="AS262" t="str">
            <v>N.A.</v>
          </cell>
          <cell r="AT262" t="str">
            <v>0370-2025</v>
          </cell>
          <cell r="AU262">
            <v>261</v>
          </cell>
          <cell r="AV262" t="str">
            <v>261_C7420-2025</v>
          </cell>
          <cell r="AW262">
            <v>45747</v>
          </cell>
          <cell r="AX262">
            <v>45759</v>
          </cell>
          <cell r="AY262" t="str">
            <v>SI</v>
          </cell>
          <cell r="AZ262">
            <v>45761</v>
          </cell>
          <cell r="BA262">
            <v>45763</v>
          </cell>
          <cell r="BB262">
            <v>45768</v>
          </cell>
          <cell r="BC262" t="str">
            <v>261 C7420-2025 FUNDACIÓN ESCUELA DE DANZAS NUBALÉ DE COROZAL</v>
          </cell>
          <cell r="BD262">
            <v>45758</v>
          </cell>
          <cell r="BE262">
            <v>45758</v>
          </cell>
          <cell r="BF262" t="str">
            <v>RES. 0370-2025 PAGO 1 G261 C7420-2025</v>
          </cell>
          <cell r="BG262" t="str">
            <v>038_CERTIFICADO_PRIMER_PAGO_261_REG_C7420-2025</v>
          </cell>
          <cell r="BH262">
            <v>45756</v>
          </cell>
          <cell r="BI262">
            <v>45772</v>
          </cell>
          <cell r="BJ262"/>
        </row>
        <row r="263">
          <cell r="D263" t="str">
            <v>C8584-2025</v>
          </cell>
          <cell r="E263" t="str">
            <v>RESGUARDO INDIGENA LA SAL</v>
          </cell>
          <cell r="F263" t="str">
            <v>VOCES Y TRAZOS DE LA LENGUA GUAHIBO DE LOS JIW: RESCATANDO LA LENGUA VIVA</v>
          </cell>
          <cell r="G263" t="str">
            <v>DEPARTAMENTAL</v>
          </cell>
          <cell r="H263" t="str">
            <v>Eje 2. Formación: artes, culturas y saberes para la vida.</v>
          </cell>
          <cell r="I263" t="str">
            <v>Protección, vitalización y transmisión de lenguas nativas</v>
          </cell>
          <cell r="J263" t="str">
            <v>Públicos</v>
          </cell>
          <cell r="K263" t="str">
            <v>A título colectivo: Resguardos, Cabildos, Asociaciones de cabildos o de autoridades indígenas.</v>
          </cell>
          <cell r="L263"/>
          <cell r="M263"/>
          <cell r="N263">
            <v>45733</v>
          </cell>
          <cell r="O263">
            <v>45808</v>
          </cell>
          <cell r="P263">
            <v>5</v>
          </cell>
          <cell r="Q263">
            <v>25832000</v>
          </cell>
          <cell r="R263"/>
          <cell r="S263">
            <v>25832000</v>
          </cell>
          <cell r="T263" t="str">
            <v>9017536428</v>
          </cell>
          <cell r="U263" t="str">
            <v>ARBEY HERNANDEZ REYES</v>
          </cell>
          <cell r="V263" t="str">
            <v>3126020788</v>
          </cell>
          <cell r="W263" t="str">
            <v>3126020788</v>
          </cell>
          <cell r="X263" t="str">
            <v>massal.jiw@gmail.com</v>
          </cell>
          <cell r="Y263" t="str">
            <v>STEPHANIE BANQUEZ</v>
          </cell>
          <cell r="Z263" t="str">
            <v>3126020788</v>
          </cell>
          <cell r="AA263" t="str">
            <v>massal.jiw@gmail.com</v>
          </cell>
          <cell r="AB263" t="str">
            <v>JUAN SEBASTIAN GALINDO</v>
          </cell>
          <cell r="AC263" t="str">
            <v>jgalindo@mincultura.gov.co</v>
          </cell>
          <cell r="AD263">
            <v>45721</v>
          </cell>
          <cell r="AE263" t="str">
            <v>C8584-2025</v>
          </cell>
          <cell r="AF263" t="str">
            <v>Ganadores 2025</v>
          </cell>
          <cell r="AG263">
            <v>45723</v>
          </cell>
          <cell r="AH263">
            <v>45757</v>
          </cell>
          <cell r="AI263" t="str">
            <v>SI</v>
          </cell>
          <cell r="AJ263" t="str">
            <v>BANCOLOMBIA S.A.</v>
          </cell>
          <cell r="AK263" t="str">
            <v>AHR</v>
          </cell>
          <cell r="AL263" t="str">
            <v>82800003886</v>
          </cell>
          <cell r="AM263"/>
          <cell r="AN263">
            <v>22</v>
          </cell>
          <cell r="AO263"/>
          <cell r="AP263" t="str">
            <v>N.A.</v>
          </cell>
          <cell r="AQ263" t="str">
            <v>N.A.</v>
          </cell>
          <cell r="AR263" t="str">
            <v>N.A.</v>
          </cell>
          <cell r="AS263" t="str">
            <v>N.A.</v>
          </cell>
          <cell r="AT263" t="str">
            <v>0370-2025</v>
          </cell>
          <cell r="AU263">
            <v>262</v>
          </cell>
          <cell r="AV263" t="str">
            <v>262_C8584-2025</v>
          </cell>
          <cell r="AW263">
            <v>45747</v>
          </cell>
          <cell r="AX263">
            <v>45754</v>
          </cell>
          <cell r="AY263" t="str">
            <v>SI</v>
          </cell>
          <cell r="AZ263">
            <v>45755</v>
          </cell>
          <cell r="BA263">
            <v>45757</v>
          </cell>
          <cell r="BB263">
            <v>45757</v>
          </cell>
          <cell r="BC263" t="str">
            <v>262 C8584-2025 RESGUARDO INDIGENA LA SAL</v>
          </cell>
          <cell r="BD263">
            <v>45754</v>
          </cell>
          <cell r="BE263">
            <v>45754</v>
          </cell>
          <cell r="BF263" t="str">
            <v>RES. 0370-2025 PAGO 1 G262 C8584-2025</v>
          </cell>
          <cell r="BG263" t="str">
            <v>038_CERTIFICADO_PRIMER_PAGO_262_REG_C8584-2025</v>
          </cell>
          <cell r="BH263">
            <v>45756</v>
          </cell>
          <cell r="BI263">
            <v>45768</v>
          </cell>
          <cell r="BJ263"/>
        </row>
        <row r="264">
          <cell r="D264" t="str">
            <v>C8043-2025</v>
          </cell>
          <cell r="E264" t="str">
            <v>JUNTA DE ACCION COMUNAL DE LA MESETA</v>
          </cell>
          <cell r="F264" t="str">
            <v>SONIDOS Y COLORES DE LA MESETA, ENCUENTRO CULTURAL EN MÚSICA, DANZA Y ARTES PLÁSTICAS</v>
          </cell>
          <cell r="G264" t="str">
            <v>DEPARTAMENTAL</v>
          </cell>
          <cell r="H264" t="str">
            <v>Eje 2. Formación: artes, culturas y saberes para la vida.</v>
          </cell>
          <cell r="I264" t="str">
            <v>Música</v>
          </cell>
          <cell r="J264" t="str">
            <v>Privado</v>
          </cell>
          <cell r="K264" t="str">
            <v>Organismos de acción comunal (Junta de Acción Comunal, Junta de Vivienda Comunitaria, Asociación de Juntas de Acción Comunal, Federaciones de Acción Comunal y Confederación Nacional de Acción Comunal)</v>
          </cell>
          <cell r="L264"/>
          <cell r="M264"/>
          <cell r="N264">
            <v>45689</v>
          </cell>
          <cell r="O264">
            <v>45794</v>
          </cell>
          <cell r="P264">
            <v>5</v>
          </cell>
          <cell r="Q264">
            <v>18714000</v>
          </cell>
          <cell r="R264"/>
          <cell r="S264">
            <v>18714000</v>
          </cell>
          <cell r="T264" t="str">
            <v>9003100764</v>
          </cell>
          <cell r="U264" t="str">
            <v>MARLY COMETA MOSQUERA</v>
          </cell>
          <cell r="V264" t="str">
            <v>3126744941</v>
          </cell>
          <cell r="W264" t="str">
            <v>3126744941</v>
          </cell>
          <cell r="X264" t="str">
            <v>jacdelameseta@gmail.com</v>
          </cell>
          <cell r="Y264" t="str">
            <v>MARLY COMETA MOSQUERA</v>
          </cell>
          <cell r="Z264" t="str">
            <v>3126744941</v>
          </cell>
          <cell r="AA264" t="str">
            <v>marlycometa9706@gmail.com</v>
          </cell>
          <cell r="AB264" t="str">
            <v>JULIAN SUÁREZ</v>
          </cell>
          <cell r="AC264" t="str">
            <v>jsuarezm@mincultura.gov.co</v>
          </cell>
          <cell r="AD264">
            <v>45721</v>
          </cell>
          <cell r="AE264" t="str">
            <v>C8043-2025</v>
          </cell>
          <cell r="AF264" t="str">
            <v>Ganadores 2025</v>
          </cell>
          <cell r="AG264">
            <v>45722</v>
          </cell>
          <cell r="AH264">
            <v>45755</v>
          </cell>
          <cell r="AI264" t="str">
            <v>SI</v>
          </cell>
          <cell r="AJ264" t="str">
            <v>BANCO AGRARIO DE COLOMBIA S.A.</v>
          </cell>
          <cell r="AK264" t="str">
            <v>AHR</v>
          </cell>
          <cell r="AL264" t="str">
            <v>421052017500</v>
          </cell>
          <cell r="AM264"/>
          <cell r="AN264">
            <v>12</v>
          </cell>
          <cell r="AO264"/>
          <cell r="AP264" t="str">
            <v>N.A.</v>
          </cell>
          <cell r="AQ264" t="str">
            <v>N.A.</v>
          </cell>
          <cell r="AR264" t="str">
            <v>N.A.</v>
          </cell>
          <cell r="AS264" t="str">
            <v>N.A.</v>
          </cell>
          <cell r="AT264" t="str">
            <v>0370-2025</v>
          </cell>
          <cell r="AU264">
            <v>263</v>
          </cell>
          <cell r="AV264" t="str">
            <v>263_C8043-2025</v>
          </cell>
          <cell r="AW264">
            <v>45747</v>
          </cell>
          <cell r="AX264">
            <v>45756</v>
          </cell>
          <cell r="AY264" t="str">
            <v>SI</v>
          </cell>
          <cell r="AZ264">
            <v>45755</v>
          </cell>
          <cell r="BA264">
            <v>45779</v>
          </cell>
          <cell r="BB264">
            <v>45779</v>
          </cell>
          <cell r="BC264" t="str">
            <v>263 C8043-2025 JUNTA DE ACCION COMUNAL DE LA MESETA</v>
          </cell>
          <cell r="BD264">
            <v>45754</v>
          </cell>
          <cell r="BE264">
            <v>45755</v>
          </cell>
          <cell r="BF264" t="str">
            <v>RES. 0370-2025 PAGO 1 G263 C8043-2025</v>
          </cell>
          <cell r="BG264" t="str">
            <v>038_CERTIFICADO_PRIMER_PAGO_263_REG_C8043-2025</v>
          </cell>
          <cell r="BH264">
            <v>45784</v>
          </cell>
          <cell r="BI264">
            <v>45791</v>
          </cell>
          <cell r="BJ264"/>
        </row>
        <row r="265">
          <cell r="D265" t="str">
            <v>C9758-2025</v>
          </cell>
          <cell r="E265" t="str">
            <v>ASOCIACION DE AMBIENTALISTAS, PRODUCTORES AGROPECUARIOS Y PROMOTORES DE CULTURA Y ARTE DEL DEPARTAMENTO DE ARAUCA</v>
          </cell>
          <cell r="F265" t="str">
            <v>"TEJIENDO SANACIÓN Y SOSTENIBILIDAD EN LA CASA COMÚN"</v>
          </cell>
          <cell r="G265" t="str">
            <v>DEPARTAMENTAL</v>
          </cell>
          <cell r="H265" t="str">
            <v>Eje 4. Proyectos artísticos, culturales y patrimoniales que contribuyan a la construcción y consolidación de la paz.</v>
          </cell>
          <cell r="I265" t="str">
            <v>Técnicas y tradiciones asociadas a la fabricación de objetos artesanales</v>
          </cell>
          <cell r="J265" t="str">
            <v>Privado</v>
          </cell>
          <cell r="K265" t="str">
            <v>Personas jurídicas sin ánimo de lucro de naturaleza privada (fundaciones, asociaciones, corporaciones, organizaciones de base legalmente constituidas, entre otras).</v>
          </cell>
          <cell r="L265"/>
          <cell r="M265"/>
          <cell r="N265">
            <v>45689</v>
          </cell>
          <cell r="O265">
            <v>45808</v>
          </cell>
          <cell r="P265">
            <v>5</v>
          </cell>
          <cell r="Q265">
            <v>29457000</v>
          </cell>
          <cell r="R265"/>
          <cell r="S265">
            <v>29457000</v>
          </cell>
          <cell r="T265">
            <v>9018815743</v>
          </cell>
          <cell r="U265" t="str">
            <v>FLOR YOLIMA TRASLAVIÑA MARIN</v>
          </cell>
          <cell r="V265" t="str">
            <v>3102811041</v>
          </cell>
          <cell r="W265" t="str">
            <v>3102811041</v>
          </cell>
          <cell r="X265" t="str">
            <v>ampro.arte@gmail.com</v>
          </cell>
          <cell r="Y265" t="str">
            <v>KAROLL STEPHANYE LEAL VERA</v>
          </cell>
          <cell r="Z265">
            <v>3228844998</v>
          </cell>
          <cell r="AA265" t="str">
            <v>ampro.arte@gmail.com</v>
          </cell>
          <cell r="AB265" t="str">
            <v xml:space="preserve">JULIETH CRISTINA HINCAPIÉ HURTADO </v>
          </cell>
          <cell r="AC265" t="str">
            <v>jhincapie@mincultura.gov.co</v>
          </cell>
          <cell r="AD265">
            <v>45721</v>
          </cell>
          <cell r="AE265" t="str">
            <v>C9758-2025</v>
          </cell>
          <cell r="AF265" t="str">
            <v>Ganadores 2025</v>
          </cell>
          <cell r="AG265">
            <v>45725</v>
          </cell>
          <cell r="AH265">
            <v>45755</v>
          </cell>
          <cell r="AI265" t="str">
            <v>SI</v>
          </cell>
          <cell r="AJ265" t="str">
            <v>BANCO DAVIVIENDA S.A.</v>
          </cell>
          <cell r="AK265" t="str">
            <v>AHR</v>
          </cell>
          <cell r="AL265" t="str">
            <v>506400239683</v>
          </cell>
          <cell r="AM265"/>
          <cell r="AN265">
            <v>3</v>
          </cell>
          <cell r="AO265" t="str">
            <v>Falta ANTECEDENTES</v>
          </cell>
          <cell r="AP265" t="str">
            <v>N.A.</v>
          </cell>
          <cell r="AQ265" t="str">
            <v>N.A.</v>
          </cell>
          <cell r="AR265" t="str">
            <v>N.A.</v>
          </cell>
          <cell r="AS265" t="str">
            <v>N.A.</v>
          </cell>
          <cell r="AT265" t="str">
            <v>0370-2025</v>
          </cell>
          <cell r="AU265">
            <v>264</v>
          </cell>
          <cell r="AV265" t="str">
            <v>264_C9758-2025</v>
          </cell>
          <cell r="AW265">
            <v>45747</v>
          </cell>
          <cell r="AX265">
            <v>45758</v>
          </cell>
          <cell r="AY265" t="str">
            <v>SI</v>
          </cell>
          <cell r="AZ265"/>
          <cell r="BA265"/>
          <cell r="BB265">
            <v>45771</v>
          </cell>
          <cell r="BC265" t="str">
            <v>264 C9758-2025 ASOCIACION DE AMBIENTALISTAS, PRODUCTORES AGROPECUARIOS Y PROMOTORES DE CULTURA Y ARTE DEL DEPARTAMENTO DE ARAUCA</v>
          </cell>
          <cell r="BD265">
            <v>45758</v>
          </cell>
          <cell r="BE265">
            <v>45758</v>
          </cell>
          <cell r="BF265" t="str">
            <v>RES. 0370-2025 PAGO 1 G264 C9758-2025</v>
          </cell>
          <cell r="BG265" t="str">
            <v>038_CERTIFICADO_PRIMER_PAGO_264_REG_C9758-2025</v>
          </cell>
          <cell r="BH265">
            <v>45756</v>
          </cell>
          <cell r="BI265">
            <v>45779</v>
          </cell>
          <cell r="BJ265"/>
        </row>
        <row r="266">
          <cell r="D266" t="str">
            <v>C8103-2025</v>
          </cell>
          <cell r="E266" t="str">
            <v>ASOCIACION PARA EL DESARROLLO AFROCOLOMBIANO BAJO AMARON</v>
          </cell>
          <cell r="F266" t="str">
            <v>CONMEMORACION DIA NACIONAL DE LA AFROCOLOMBIANIDAD: CULTURA, PAZ Y RECONCILIACIÓN</v>
          </cell>
          <cell r="G266" t="str">
            <v>DEPARTAMENTAL</v>
          </cell>
          <cell r="H266" t="str">
            <v>Eje 1. Desarrollo y fortalecimiento de proyectos culturales, artísticos o del patrimonio cultural.</v>
          </cell>
          <cell r="I266" t="str">
            <v>Danza</v>
          </cell>
          <cell r="J266" t="str">
            <v>Privado</v>
          </cell>
          <cell r="K266" t="str">
            <v>Personas jurídicas sin ánimo de lucro de naturaleza privada (fundaciones, asociaciones, corporaciones, organizaciones de base legalmente constituidas, entre otras).</v>
          </cell>
          <cell r="L266">
            <v>45794</v>
          </cell>
          <cell r="M266">
            <v>45795</v>
          </cell>
          <cell r="N266">
            <v>45717</v>
          </cell>
          <cell r="O266">
            <v>45808</v>
          </cell>
          <cell r="P266">
            <v>5</v>
          </cell>
          <cell r="Q266">
            <v>16241000</v>
          </cell>
          <cell r="R266"/>
          <cell r="S266">
            <v>16241000</v>
          </cell>
          <cell r="T266" t="str">
            <v>8460031651</v>
          </cell>
          <cell r="U266" t="str">
            <v>EUDORO ZAPATA CAICEDO</v>
          </cell>
          <cell r="V266" t="str">
            <v>3144689703</v>
          </cell>
          <cell r="W266" t="str">
            <v>3144689703</v>
          </cell>
          <cell r="X266" t="str">
            <v>asofroamaron@gmail.com</v>
          </cell>
          <cell r="Y266" t="str">
            <v>DAYANI MARCELA RODRIGUEZ ROSERO</v>
          </cell>
          <cell r="Z266" t="str">
            <v>3144689703</v>
          </cell>
          <cell r="AA266" t="str">
            <v>marcelarodriguez1293@gmail.com</v>
          </cell>
          <cell r="AB266" t="str">
            <v>KATHERYNE SOLANO</v>
          </cell>
          <cell r="AC266" t="str">
            <v>ksolano@mincultura.gov.co</v>
          </cell>
          <cell r="AD266">
            <v>45721</v>
          </cell>
          <cell r="AE266" t="str">
            <v>C8103-2025</v>
          </cell>
          <cell r="AF266" t="str">
            <v>Ganadores 2025</v>
          </cell>
          <cell r="AG266">
            <v>45726</v>
          </cell>
          <cell r="AH266">
            <v>45732</v>
          </cell>
          <cell r="AI266" t="str">
            <v>SI</v>
          </cell>
          <cell r="AJ266" t="str">
            <v>BANCOLOMBIA S.A.</v>
          </cell>
          <cell r="AK266" t="str">
            <v>AHR</v>
          </cell>
          <cell r="AL266" t="str">
            <v>45100004211</v>
          </cell>
          <cell r="AM266"/>
          <cell r="AN266">
            <v>25</v>
          </cell>
          <cell r="AO266"/>
          <cell r="AP266" t="str">
            <v>N.A.</v>
          </cell>
          <cell r="AQ266" t="str">
            <v>N.A.</v>
          </cell>
          <cell r="AR266" t="str">
            <v>N.A.</v>
          </cell>
          <cell r="AS266" t="str">
            <v>N.A.</v>
          </cell>
          <cell r="AT266" t="str">
            <v>0370-2025</v>
          </cell>
          <cell r="AU266">
            <v>265</v>
          </cell>
          <cell r="AV266" t="str">
            <v>265_C8103-2025</v>
          </cell>
          <cell r="AW266">
            <v>45747</v>
          </cell>
          <cell r="AX266">
            <v>45757</v>
          </cell>
          <cell r="AY266" t="str">
            <v>SI</v>
          </cell>
          <cell r="AZ266">
            <v>45758</v>
          </cell>
          <cell r="BA266">
            <v>45758</v>
          </cell>
          <cell r="BB266">
            <v>45758</v>
          </cell>
          <cell r="BC266" t="str">
            <v>265 C8103-2025 ASOCIACION PARA EL DESARROLLO AFROCOLOMBIANO BAJO AMARON</v>
          </cell>
          <cell r="BD266">
            <v>45755</v>
          </cell>
          <cell r="BE266">
            <v>45755</v>
          </cell>
          <cell r="BF266" t="str">
            <v>RES. 0370-2025 PAGO 1 G265 C8103-2025</v>
          </cell>
          <cell r="BG266" t="str">
            <v>038_CERTIFICADO_PRIMER_PAGO_265_REG_C8103-2025</v>
          </cell>
          <cell r="BH266">
            <v>45756</v>
          </cell>
          <cell r="BI266">
            <v>45768</v>
          </cell>
          <cell r="BJ266"/>
        </row>
        <row r="267">
          <cell r="D267" t="str">
            <v>C8738-2025</v>
          </cell>
          <cell r="E267" t="str">
            <v>CENTRO DE INVESTIGACIONES PALEONTOLÓGICAS</v>
          </cell>
          <cell r="F267" t="str">
            <v>MUESTRA ITINERANTE "REPTILES MARINOS DE LOS ANDES"</v>
          </cell>
          <cell r="G267" t="str">
            <v>DEPARTAMENTAL</v>
          </cell>
          <cell r="H267" t="str">
            <v>Eje 1. Desarrollo y fortalecimiento de proyectos culturales, artísticos o del patrimonio cultural.</v>
          </cell>
          <cell r="I267" t="str">
            <v>Museología y museografía</v>
          </cell>
          <cell r="J267" t="str">
            <v>Privado</v>
          </cell>
          <cell r="K267" t="str">
            <v>Personas jurídicas sin ánimo de lucro de naturaleza privada (fundaciones, asociaciones, corporaciones, organizaciones de base legalmente constituidas, entre otras).</v>
          </cell>
          <cell r="L267">
            <v>45783</v>
          </cell>
          <cell r="M267">
            <v>45801</v>
          </cell>
          <cell r="N267">
            <v>45719</v>
          </cell>
          <cell r="O267">
            <v>45811</v>
          </cell>
          <cell r="P267">
            <v>5</v>
          </cell>
          <cell r="Q267">
            <v>26724000</v>
          </cell>
          <cell r="R267"/>
          <cell r="S267">
            <v>26724000</v>
          </cell>
          <cell r="T267" t="str">
            <v>9002952576</v>
          </cell>
          <cell r="U267" t="str">
            <v>MARY LUZ PARRA RUGE</v>
          </cell>
          <cell r="V267" t="str">
            <v>3142192904</v>
          </cell>
          <cell r="W267" t="str">
            <v>3142192904</v>
          </cell>
          <cell r="X267" t="str">
            <v>centropaleontologico@gmail.com</v>
          </cell>
          <cell r="Y267" t="str">
            <v>JUAN DE DIOS PARRA</v>
          </cell>
          <cell r="Z267" t="str">
            <v>3118128483</v>
          </cell>
          <cell r="AA267" t="str">
            <v>centropaleontologico@gmail.com</v>
          </cell>
          <cell r="AB267" t="str">
            <v>LAURA VALENTINA SOLANILLA ESPINAL</v>
          </cell>
          <cell r="AC267" t="str">
            <v>lsolanilla@mincultura.gov.co</v>
          </cell>
          <cell r="AD267">
            <v>45721</v>
          </cell>
          <cell r="AE267" t="str">
            <v>C8738-2025</v>
          </cell>
          <cell r="AF267" t="str">
            <v>Ganadores 2025</v>
          </cell>
          <cell r="AG267">
            <v>45723</v>
          </cell>
          <cell r="AH267">
            <v>45736</v>
          </cell>
          <cell r="AI267" t="str">
            <v>SI</v>
          </cell>
          <cell r="AJ267" t="str">
            <v>BANCOLOMBIA S.A.</v>
          </cell>
          <cell r="AK267" t="str">
            <v>CRR</v>
          </cell>
          <cell r="AL267" t="str">
            <v>50261220235</v>
          </cell>
          <cell r="AM267"/>
          <cell r="AN267">
            <v>8</v>
          </cell>
          <cell r="AO267" t="str">
            <v>Hubo cambio de representante legal.</v>
          </cell>
          <cell r="AP267" t="str">
            <v>N.A.</v>
          </cell>
          <cell r="AQ267" t="str">
            <v>N.A.</v>
          </cell>
          <cell r="AR267" t="str">
            <v>N.A.</v>
          </cell>
          <cell r="AS267" t="str">
            <v>N.A.</v>
          </cell>
          <cell r="AT267" t="str">
            <v>0370-2025</v>
          </cell>
          <cell r="AU267">
            <v>266</v>
          </cell>
          <cell r="AV267" t="str">
            <v>266_C8738-2025</v>
          </cell>
          <cell r="AW267">
            <v>45747</v>
          </cell>
          <cell r="AX267">
            <v>45756</v>
          </cell>
          <cell r="AY267" t="str">
            <v>SI</v>
          </cell>
          <cell r="AZ267">
            <v>45757</v>
          </cell>
          <cell r="BA267"/>
          <cell r="BB267">
            <v>45762</v>
          </cell>
          <cell r="BC267" t="str">
            <v>266 C8738-2025 CENTRO DE INVESTIGACIONES PALEONTOLÓGICAS</v>
          </cell>
          <cell r="BD267">
            <v>45756</v>
          </cell>
          <cell r="BE267">
            <v>45758</v>
          </cell>
          <cell r="BF267" t="str">
            <v>RES. 0370-2025 PAGO 1 G266 C8738-2025</v>
          </cell>
          <cell r="BG267" t="str">
            <v>038_CERTIFICADO_PRIMER_PAGO_266_REG_C8738-2025</v>
          </cell>
          <cell r="BH267">
            <v>45756</v>
          </cell>
          <cell r="BI267">
            <v>45785</v>
          </cell>
          <cell r="BJ267"/>
        </row>
        <row r="268">
          <cell r="D268" t="str">
            <v>C8618-2025</v>
          </cell>
          <cell r="E268" t="str">
            <v>JUNTA DE ACCION COMUNAL BARRIO LA PAZ CAUCASIA</v>
          </cell>
          <cell r="F268" t="str">
            <v>PITOS Y TAMBORAS PARA LA PAZ</v>
          </cell>
          <cell r="G268" t="str">
            <v>DEPARTAMENTAL</v>
          </cell>
          <cell r="H268" t="str">
            <v>Eje 2. Formación: artes, culturas y saberes para la vida.</v>
          </cell>
          <cell r="I268" t="str">
            <v>Patrimonio cultural inmaterial asociado a los espacios culturales</v>
          </cell>
          <cell r="J268" t="str">
            <v>Privado</v>
          </cell>
          <cell r="K268" t="str">
            <v>Organismos de acción comunal (Junta de Acción Comunal, Junta de Vivienda Comunitaria, Asociación de Juntas de Acción Comunal, Federaciones de Acción Comunal y Confederación Nacional de Acción Comunal)</v>
          </cell>
          <cell r="L268">
            <v>45806</v>
          </cell>
          <cell r="M268">
            <v>45808</v>
          </cell>
          <cell r="N268">
            <v>45719</v>
          </cell>
          <cell r="O268">
            <v>45816</v>
          </cell>
          <cell r="P268">
            <v>5</v>
          </cell>
          <cell r="Q268">
            <v>18430000</v>
          </cell>
          <cell r="R268"/>
          <cell r="S268">
            <v>18430000</v>
          </cell>
          <cell r="T268" t="str">
            <v>8110036298</v>
          </cell>
          <cell r="U268" t="str">
            <v>DEIVIS ANTONIO LOPEZ MENDEZ</v>
          </cell>
          <cell r="V268" t="str">
            <v>3235910674</v>
          </cell>
          <cell r="W268" t="str">
            <v>3235910674</v>
          </cell>
          <cell r="X268" t="str">
            <v>jacbarriolapaz@hotmail.com</v>
          </cell>
          <cell r="Y268" t="str">
            <v>KATHERINE DEL PILAR</v>
          </cell>
          <cell r="Z268" t="str">
            <v>3054051238</v>
          </cell>
          <cell r="AA268" t="str">
            <v>funatlascolombia@gmail.com</v>
          </cell>
          <cell r="AB268" t="str">
            <v>LAURA VANESSA PUENTES HERNÁNDEZ</v>
          </cell>
          <cell r="AC268" t="str">
            <v>lvpuentes@mincultura.gov.co</v>
          </cell>
          <cell r="AD268">
            <v>45721</v>
          </cell>
          <cell r="AE268" t="str">
            <v>C8618-2025</v>
          </cell>
          <cell r="AF268" t="str">
            <v>Ganadores 2025</v>
          </cell>
          <cell r="AG268">
            <v>45722</v>
          </cell>
          <cell r="AH268">
            <v>45786</v>
          </cell>
          <cell r="AI268" t="str">
            <v>SI</v>
          </cell>
          <cell r="AJ268" t="str">
            <v>COOPERATIVA FINANCIERA DE ANTIOQUIA</v>
          </cell>
          <cell r="AK268" t="str">
            <v>AHR</v>
          </cell>
          <cell r="AL268" t="str">
            <v>02703009054</v>
          </cell>
          <cell r="AM268"/>
          <cell r="AN268">
            <v>2</v>
          </cell>
          <cell r="AO268" t="str">
            <v>Queda pendiente RUT</v>
          </cell>
          <cell r="AP268" t="str">
            <v>N.A.</v>
          </cell>
          <cell r="AQ268" t="str">
            <v>N.A.</v>
          </cell>
          <cell r="AR268" t="str">
            <v>N.A.</v>
          </cell>
          <cell r="AS268" t="str">
            <v>N.A.</v>
          </cell>
          <cell r="AT268" t="str">
            <v>0370-2025</v>
          </cell>
          <cell r="AU268">
            <v>267</v>
          </cell>
          <cell r="AV268" t="str">
            <v>267_C8618-2025</v>
          </cell>
          <cell r="AW268">
            <v>45747</v>
          </cell>
          <cell r="AX268"/>
          <cell r="AY268" t="str">
            <v>SI</v>
          </cell>
          <cell r="AZ268"/>
          <cell r="BA268"/>
          <cell r="BB268">
            <v>45812</v>
          </cell>
          <cell r="BC268" t="str">
            <v>267 C8618-2025 JUNTA DE ACCION COMUNAL BARRIO LA PAZ CAUCASIA</v>
          </cell>
          <cell r="BD268">
            <v>45763</v>
          </cell>
          <cell r="BE268">
            <v>45763</v>
          </cell>
          <cell r="BF268" t="str">
            <v>RES. 0370-2025 PAGO 1 G267 C8618-2025</v>
          </cell>
          <cell r="BG268" t="str">
            <v>038_CERTIFICADO_PRIMER_PAGO_267_REG_C8618-2025</v>
          </cell>
          <cell r="BH268">
            <v>45786</v>
          </cell>
          <cell r="BI268">
            <v>45870</v>
          </cell>
          <cell r="BJ268"/>
        </row>
        <row r="269">
          <cell r="D269" t="str">
            <v>C9757-2025</v>
          </cell>
          <cell r="E269" t="str">
            <v>ASOCIACION AFROCOLOMBIANA SENTIR BUGUEÑO</v>
          </cell>
          <cell r="F269" t="str">
            <v>AFRO FEST BUGA</v>
          </cell>
          <cell r="G269" t="str">
            <v>DEPARTAMENTAL</v>
          </cell>
          <cell r="H269" t="str">
            <v>Eje 1. Desarrollo y fortalecimiento de proyectos culturales, artísticos o del patrimonio cultural.</v>
          </cell>
          <cell r="I269" t="str">
            <v>Actos festivos y lúdicos</v>
          </cell>
          <cell r="J269" t="str">
            <v>Privado</v>
          </cell>
          <cell r="K269" t="str">
            <v>Personas jurídicas sin ánimo de lucro de naturaleza privada (fundaciones, asociaciones, corporaciones, organizaciones de base legalmente constituidas, entre otras).</v>
          </cell>
          <cell r="L269">
            <v>45792</v>
          </cell>
          <cell r="M269">
            <v>45800</v>
          </cell>
          <cell r="N269">
            <v>45748</v>
          </cell>
          <cell r="O269">
            <v>45800</v>
          </cell>
          <cell r="P269">
            <v>5</v>
          </cell>
          <cell r="Q269">
            <v>18446000</v>
          </cell>
          <cell r="R269"/>
          <cell r="S269">
            <v>18446000</v>
          </cell>
          <cell r="T269" t="str">
            <v>9014314516</v>
          </cell>
          <cell r="U269" t="str">
            <v>MIGUEL MIGUEL ANTONIO VARGAS CATAMUSCAY</v>
          </cell>
          <cell r="V269" t="str">
            <v>3187020670</v>
          </cell>
          <cell r="W269" t="str">
            <v>3187020670</v>
          </cell>
          <cell r="X269" t="str">
            <v>miguelvargas072671@gmail.com</v>
          </cell>
          <cell r="Y269" t="str">
            <v>MIGUEL ANTONIO VARGAS CATAMUSCAY</v>
          </cell>
          <cell r="Z269" t="str">
            <v>3187020670</v>
          </cell>
          <cell r="AA269" t="str">
            <v>miguelvargas072671@gmail.com</v>
          </cell>
          <cell r="AB269" t="str">
            <v>LEIDY JAZMIN BUITRAGO CAPERA</v>
          </cell>
          <cell r="AC269" t="str">
            <v>lbuitragoc@mincultura.gov.co</v>
          </cell>
          <cell r="AD269">
            <v>45721</v>
          </cell>
          <cell r="AE269" t="str">
            <v>C9757-2025</v>
          </cell>
          <cell r="AF269" t="str">
            <v>Ganadores 2025</v>
          </cell>
          <cell r="AG269">
            <v>45726</v>
          </cell>
          <cell r="AH269">
            <v>45731</v>
          </cell>
          <cell r="AI269" t="str">
            <v>SI</v>
          </cell>
          <cell r="AJ269" t="str">
            <v>BANCOLOMBIA S.A.</v>
          </cell>
          <cell r="AK269" t="str">
            <v>AHR</v>
          </cell>
          <cell r="AL269" t="str">
            <v>84800002971</v>
          </cell>
          <cell r="AM269"/>
          <cell r="AN269">
            <v>31</v>
          </cell>
          <cell r="AO269"/>
          <cell r="AP269" t="str">
            <v>N.A.</v>
          </cell>
          <cell r="AQ269" t="str">
            <v>N.A.</v>
          </cell>
          <cell r="AR269" t="str">
            <v>N.A.</v>
          </cell>
          <cell r="AS269" t="str">
            <v>N.A.</v>
          </cell>
          <cell r="AT269" t="str">
            <v>0370-2025</v>
          </cell>
          <cell r="AU269">
            <v>268</v>
          </cell>
          <cell r="AV269" t="str">
            <v>268_C9757-2025</v>
          </cell>
          <cell r="AW269">
            <v>45747</v>
          </cell>
          <cell r="AX269">
            <v>45752</v>
          </cell>
          <cell r="AY269" t="str">
            <v>SI</v>
          </cell>
          <cell r="AZ269">
            <v>45754</v>
          </cell>
          <cell r="BA269">
            <v>45754</v>
          </cell>
          <cell r="BB269">
            <v>45755</v>
          </cell>
          <cell r="BC269" t="str">
            <v>268 C9757-2025 ASOCIACION AFROCOLOMBIANA SENTIR BUGUEÑO</v>
          </cell>
          <cell r="BD269">
            <v>45752</v>
          </cell>
          <cell r="BE269">
            <v>45752</v>
          </cell>
          <cell r="BF269" t="str">
            <v>RES. 0370-2025 PAGO 1 G268 C9757-2025</v>
          </cell>
          <cell r="BG269" t="str">
            <v>038_CERTIFICADO_PRIMER_PAGO_268_REG_C9757-2025</v>
          </cell>
          <cell r="BH269">
            <v>45756</v>
          </cell>
          <cell r="BI269">
            <v>45761</v>
          </cell>
          <cell r="BJ269"/>
        </row>
        <row r="270">
          <cell r="D270" t="str">
            <v>C9103-2025</v>
          </cell>
          <cell r="E270" t="str">
            <v>ASOCIACION AFRODESCENDIENTE DE SOLITA BARACK OBAMA</v>
          </cell>
          <cell r="F270" t="str">
            <v>"RAÍCES AFRO EN LA MESA: ENCUENTRO GASTRONÓMICO COLOMBIANO"</v>
          </cell>
          <cell r="G270" t="str">
            <v>DEPARTAMENTAL</v>
          </cell>
          <cell r="H270" t="str">
            <v>Eje 1. Desarrollo y fortalecimiento de proyectos culturales, artísticos o del patrimonio cultural.</v>
          </cell>
          <cell r="I270" t="str">
            <v>Actos festivos y lúdicos</v>
          </cell>
          <cell r="J270" t="str">
            <v>Privado</v>
          </cell>
          <cell r="K270" t="str">
            <v>A título colectivo: Consejos comunitarios u organizaciones de base de comunidades negras, afrocolombianas, palenqueras, raizales y autoridades del pueblo Rrom.</v>
          </cell>
          <cell r="L270">
            <v>45797</v>
          </cell>
          <cell r="M270">
            <v>45798</v>
          </cell>
          <cell r="N270">
            <v>45754</v>
          </cell>
          <cell r="O270">
            <v>45814</v>
          </cell>
          <cell r="P270">
            <v>5</v>
          </cell>
          <cell r="Q270">
            <v>25334000</v>
          </cell>
          <cell r="R270"/>
          <cell r="S270">
            <v>25334000</v>
          </cell>
          <cell r="T270" t="str">
            <v>9003662858</v>
          </cell>
          <cell r="U270" t="str">
            <v>VENTURA CORTES PALACIOS</v>
          </cell>
          <cell r="V270" t="str">
            <v>3133583304</v>
          </cell>
          <cell r="W270" t="str">
            <v>3133583304</v>
          </cell>
          <cell r="X270" t="str">
            <v>venturacortesp012@gmail.com</v>
          </cell>
          <cell r="Y270" t="str">
            <v>VENTURA CORTES PALACIOS</v>
          </cell>
          <cell r="Z270">
            <v>3227271652</v>
          </cell>
          <cell r="AA270" t="str">
            <v>mcerikapaola@gmail.com</v>
          </cell>
          <cell r="AB270" t="str">
            <v>MARIA CRISTINA MORALES</v>
          </cell>
          <cell r="AC270" t="str">
            <v>fmorales@mincultura.gov.co</v>
          </cell>
          <cell r="AD270">
            <v>45721</v>
          </cell>
          <cell r="AE270" t="str">
            <v>C9103-2025</v>
          </cell>
          <cell r="AF270" t="str">
            <v>Ganadores 2025</v>
          </cell>
          <cell r="AG270">
            <v>45723</v>
          </cell>
          <cell r="AH270">
            <v>45730</v>
          </cell>
          <cell r="AI270" t="str">
            <v>SI</v>
          </cell>
          <cell r="AJ270" t="str">
            <v>BANCOLOMBIA S.A.</v>
          </cell>
          <cell r="AK270" t="str">
            <v>AHR</v>
          </cell>
          <cell r="AL270" t="str">
            <v>46600006445</v>
          </cell>
          <cell r="AM270"/>
          <cell r="AN270">
            <v>10</v>
          </cell>
          <cell r="AO270"/>
          <cell r="AP270" t="str">
            <v>N.A.</v>
          </cell>
          <cell r="AQ270" t="str">
            <v>N.A.</v>
          </cell>
          <cell r="AR270" t="str">
            <v>N.A.</v>
          </cell>
          <cell r="AS270" t="str">
            <v>N.A.</v>
          </cell>
          <cell r="AT270" t="str">
            <v>0370-2025</v>
          </cell>
          <cell r="AU270">
            <v>269</v>
          </cell>
          <cell r="AV270" t="str">
            <v>269_C9103-2025</v>
          </cell>
          <cell r="AW270">
            <v>45747</v>
          </cell>
          <cell r="AX270">
            <v>45763</v>
          </cell>
          <cell r="AY270" t="str">
            <v>SI</v>
          </cell>
          <cell r="AZ270">
            <v>45768</v>
          </cell>
          <cell r="BA270">
            <v>45776</v>
          </cell>
          <cell r="BB270">
            <v>45777</v>
          </cell>
          <cell r="BC270" t="str">
            <v>269 C9103-2025 ASOCIACION AFRODESCENDIENTE DE SOLITA BARACK OBAMA</v>
          </cell>
          <cell r="BD270">
            <v>45757</v>
          </cell>
          <cell r="BE270">
            <v>45757</v>
          </cell>
          <cell r="BF270" t="str">
            <v>RES. 0370-2025 PAGO 1 G269 C9103-2025</v>
          </cell>
          <cell r="BG270" t="str">
            <v>038_CERTIFICADO_PRIMER_PAGO_269_REG_C9103-2025</v>
          </cell>
          <cell r="BH270">
            <v>45756</v>
          </cell>
          <cell r="BI270">
            <v>45793</v>
          </cell>
          <cell r="BJ270"/>
        </row>
        <row r="271">
          <cell r="D271" t="str">
            <v>C9569-2025</v>
          </cell>
          <cell r="E271" t="str">
            <v>JUNTA DE ACCION COMUNAL B SUBN ORMAL LA PRIMAVERA LOCALIDAD 7</v>
          </cell>
          <cell r="F271" t="str">
            <v>FESTIVAL HIP HOP RAGGA FEST X – JUNTANZA POR LA PAZ</v>
          </cell>
          <cell r="G271" t="str">
            <v>DEPARTAMENTAL</v>
          </cell>
          <cell r="H271" t="str">
            <v>Eje 1. Desarrollo y fortalecimiento de proyectos culturales, artísticos o del patrimonio cultural.</v>
          </cell>
          <cell r="I271" t="str">
            <v>Música</v>
          </cell>
          <cell r="J271" t="str">
            <v>Privado</v>
          </cell>
          <cell r="K271" t="str">
            <v>Organismos de acción comunal (Junta de Acción Comunal, Junta de Vivienda Comunitaria, Asociación de Juntas de Acción Comunal, Federaciones de Acción Comunal y Confederación Nacional de Acción Comunal)</v>
          </cell>
          <cell r="L271">
            <v>45808</v>
          </cell>
          <cell r="M271">
            <v>45808</v>
          </cell>
          <cell r="N271">
            <v>45667</v>
          </cell>
          <cell r="O271">
            <v>45848</v>
          </cell>
          <cell r="P271">
            <v>5</v>
          </cell>
          <cell r="Q271">
            <v>19883000</v>
          </cell>
          <cell r="R271"/>
          <cell r="S271">
            <v>19883000</v>
          </cell>
          <cell r="T271" t="str">
            <v>8300618165</v>
          </cell>
          <cell r="U271" t="str">
            <v>JOSE EDILBERTO PULIDO RODRIGUEZ</v>
          </cell>
          <cell r="V271" t="str">
            <v>3112002820</v>
          </cell>
          <cell r="W271" t="str">
            <v>3112002820</v>
          </cell>
          <cell r="X271" t="str">
            <v>urbanideas1@gmail.com</v>
          </cell>
          <cell r="Y271" t="str">
            <v>MICHAEL ANDRÉS FRANCO PARRA</v>
          </cell>
          <cell r="Z271" t="str">
            <v>3226220580</v>
          </cell>
          <cell r="AA271" t="str">
            <v>urbanideas1@gmail.com</v>
          </cell>
          <cell r="AB271" t="str">
            <v>MIGUEL ANGEL RINCÓN</v>
          </cell>
          <cell r="AC271" t="str">
            <v>mrincons@mincultura.gov.co</v>
          </cell>
          <cell r="AD271">
            <v>45721</v>
          </cell>
          <cell r="AE271" t="str">
            <v>C9569-2025</v>
          </cell>
          <cell r="AF271" t="str">
            <v>Ganadores 2025</v>
          </cell>
          <cell r="AG271">
            <v>45722</v>
          </cell>
          <cell r="AH271">
            <v>45729</v>
          </cell>
          <cell r="AI271" t="str">
            <v>SI</v>
          </cell>
          <cell r="AJ271" t="str">
            <v>CONFIAR COOPERATIVA FINANCIERA</v>
          </cell>
          <cell r="AK271" t="str">
            <v>AHR</v>
          </cell>
          <cell r="AL271" t="str">
            <v>3700618165</v>
          </cell>
          <cell r="AM271"/>
          <cell r="AN271">
            <v>6</v>
          </cell>
          <cell r="AO271"/>
          <cell r="AP271" t="str">
            <v>N.A.</v>
          </cell>
          <cell r="AQ271" t="str">
            <v>N.A.</v>
          </cell>
          <cell r="AR271" t="str">
            <v>N.A.</v>
          </cell>
          <cell r="AS271" t="str">
            <v>N.A.</v>
          </cell>
          <cell r="AT271" t="str">
            <v>0370-2025</v>
          </cell>
          <cell r="AU271">
            <v>270</v>
          </cell>
          <cell r="AV271" t="str">
            <v>270_C9569-2025</v>
          </cell>
          <cell r="AW271">
            <v>45747</v>
          </cell>
          <cell r="AX271">
            <v>45761</v>
          </cell>
          <cell r="AY271" t="str">
            <v>SI</v>
          </cell>
          <cell r="AZ271">
            <v>45761</v>
          </cell>
          <cell r="BA271">
            <v>45768</v>
          </cell>
          <cell r="BB271">
            <v>45782</v>
          </cell>
          <cell r="BC271" t="str">
            <v>270 C9569-2025 JUNTA DE ACCION COMUNAL B SUBN ORMAL LA PRIMAVERA LOCALIDAD 7</v>
          </cell>
          <cell r="BD271">
            <v>45759</v>
          </cell>
          <cell r="BE271">
            <v>45759</v>
          </cell>
          <cell r="BF271" t="str">
            <v>RES. 0370-2025 PAGO 1 G270 C9569-2025</v>
          </cell>
          <cell r="BG271" t="str">
            <v>038_CERTIFICADO_PRIMER_PAGO_270_REG_C9569-2025</v>
          </cell>
          <cell r="BH271">
            <v>45756</v>
          </cell>
          <cell r="BI271">
            <v>45855</v>
          </cell>
          <cell r="BJ271"/>
        </row>
        <row r="272">
          <cell r="D272" t="str">
            <v>C9759-2025</v>
          </cell>
          <cell r="E272" t="str">
            <v>ORGANIZACION AFRO-COLOMBIANA DEL CAQUETA CONSTRUYENDO TERRITORIO</v>
          </cell>
          <cell r="F272" t="str">
            <v>LA AFROCOLOMBIANIDAD: CONOCIMIENTOS ANCESTRALES SE MANIFIESTAN EN TERRITORIOS DE PAZ</v>
          </cell>
          <cell r="G272" t="str">
            <v>DEPARTAMENTAL</v>
          </cell>
          <cell r="H272" t="str">
            <v>Eje 1. Desarrollo y fortalecimiento de proyectos culturales, artísticos o del patrimonio cultural.</v>
          </cell>
          <cell r="I272" t="str">
            <v>Música</v>
          </cell>
          <cell r="J272" t="str">
            <v>Privado</v>
          </cell>
          <cell r="K272" t="str">
            <v>Personas jurídicas sin ánimo de lucro de naturaleza privada (fundaciones, asociaciones, corporaciones, organizaciones de base legalmente constituidas, entre otras).</v>
          </cell>
          <cell r="L272">
            <v>45796</v>
          </cell>
          <cell r="M272">
            <v>45798</v>
          </cell>
          <cell r="N272">
            <v>45677</v>
          </cell>
          <cell r="O272">
            <v>45818</v>
          </cell>
          <cell r="P272">
            <v>5</v>
          </cell>
          <cell r="Q272">
            <v>28791000</v>
          </cell>
          <cell r="R272"/>
          <cell r="S272">
            <v>28791000</v>
          </cell>
          <cell r="T272" t="str">
            <v>8280027064</v>
          </cell>
          <cell r="U272" t="str">
            <v>CARMELINA CARACAS GARCIA</v>
          </cell>
          <cell r="V272" t="str">
            <v>3124749204</v>
          </cell>
          <cell r="W272" t="str">
            <v>3124749204</v>
          </cell>
          <cell r="X272" t="str">
            <v>melissamarintenorio@gmail.com</v>
          </cell>
          <cell r="Y272" t="str">
            <v>EDGAR CALDERÓN SÁNCHEZ</v>
          </cell>
          <cell r="Z272" t="str">
            <v>3212081473</v>
          </cell>
          <cell r="AA272" t="str">
            <v>edgarcalderonsanchez1985@gmail.com</v>
          </cell>
          <cell r="AB272" t="str">
            <v>NICÓLAS HERNÁNDEZ</v>
          </cell>
          <cell r="AC272" t="str">
            <v>nhernandezn@mincultura.gov.co</v>
          </cell>
          <cell r="AD272">
            <v>45721</v>
          </cell>
          <cell r="AE272" t="str">
            <v>C9759-2025</v>
          </cell>
          <cell r="AF272" t="str">
            <v>Ganadores 2025</v>
          </cell>
          <cell r="AG272">
            <v>45723</v>
          </cell>
          <cell r="AH272">
            <v>45748</v>
          </cell>
          <cell r="AI272" t="str">
            <v>SI</v>
          </cell>
          <cell r="AJ272" t="str">
            <v>BANCOLOMBIA S.A.</v>
          </cell>
          <cell r="AK272" t="str">
            <v>AHR</v>
          </cell>
          <cell r="AL272" t="str">
            <v>46600006420</v>
          </cell>
          <cell r="AM272"/>
          <cell r="AN272">
            <v>10</v>
          </cell>
          <cell r="AO272"/>
          <cell r="AP272" t="str">
            <v>N.A.</v>
          </cell>
          <cell r="AQ272" t="str">
            <v>N.A.</v>
          </cell>
          <cell r="AR272" t="str">
            <v>N.A.</v>
          </cell>
          <cell r="AS272" t="str">
            <v>N.A.</v>
          </cell>
          <cell r="AT272" t="str">
            <v>0370-2025</v>
          </cell>
          <cell r="AU272">
            <v>271</v>
          </cell>
          <cell r="AV272" t="str">
            <v>271_C9759-2025</v>
          </cell>
          <cell r="AW272">
            <v>45747</v>
          </cell>
          <cell r="AX272">
            <v>45748</v>
          </cell>
          <cell r="AY272" t="str">
            <v>SI</v>
          </cell>
          <cell r="AZ272">
            <v>45754</v>
          </cell>
          <cell r="BA272">
            <v>45755</v>
          </cell>
          <cell r="BB272">
            <v>45755</v>
          </cell>
          <cell r="BC272" t="str">
            <v>271 C9759-2025 ORGANIZACION AFRO-COLOMBIANA DEL CAQUETA CONSTRUYENDO TERRITORIO</v>
          </cell>
          <cell r="BD272">
            <v>45748</v>
          </cell>
          <cell r="BE272">
            <v>45748</v>
          </cell>
          <cell r="BF272" t="str">
            <v>RES. 0370-2025 PAGO 1 G271 C9759-2025</v>
          </cell>
          <cell r="BG272" t="str">
            <v>038_CERTIFICADO_PRIMER_PAGO_271_REG_C9759-2025</v>
          </cell>
          <cell r="BH272">
            <v>45756</v>
          </cell>
          <cell r="BI272">
            <v>45819</v>
          </cell>
          <cell r="BJ272"/>
        </row>
        <row r="273">
          <cell r="D273" t="str">
            <v>C10060-2025</v>
          </cell>
          <cell r="E273" t="str">
            <v>JUNTA DE ACCION COMUNAL DE LA VEREDA BARIRI</v>
          </cell>
          <cell r="F273" t="str">
            <v>BARIRI BAILA: RESCATANDO NUESTRAS DANZAS ANCESTRALES"</v>
          </cell>
          <cell r="G273" t="str">
            <v>DEPARTAMENTAL</v>
          </cell>
          <cell r="H273" t="str">
            <v>Eje 1. Desarrollo y fortalecimiento de proyectos culturales, artísticos o del patrimonio cultural.</v>
          </cell>
          <cell r="I273" t="str">
            <v>Patrimonio cultural inmaterial asociado a los espacios culturales</v>
          </cell>
          <cell r="J273" t="str">
            <v>Privado</v>
          </cell>
          <cell r="K273" t="str">
            <v>Organismos de acción comunal (Junta de Acción Comunal, Junta de Vivienda Comunitaria, Asociación de Juntas de Acción Comunal, Federaciones de Acción Comunal y Confederación Nacional de Acción Comunal)</v>
          </cell>
          <cell r="L273">
            <v>45801</v>
          </cell>
          <cell r="M273">
            <v>45801</v>
          </cell>
          <cell r="N273">
            <v>45754</v>
          </cell>
          <cell r="O273">
            <v>45815</v>
          </cell>
          <cell r="P273">
            <v>5</v>
          </cell>
          <cell r="Q273">
            <v>25772000</v>
          </cell>
          <cell r="R273"/>
          <cell r="S273">
            <v>25772000</v>
          </cell>
          <cell r="T273" t="str">
            <v>8000160399</v>
          </cell>
          <cell r="U273" t="str">
            <v>CUSTODIO PRIETO CHINOME</v>
          </cell>
          <cell r="V273" t="str">
            <v>3156263869</v>
          </cell>
          <cell r="W273" t="str">
            <v>3156263869</v>
          </cell>
          <cell r="X273" t="str">
            <v>ing.tatianarueda@hotmail.com</v>
          </cell>
          <cell r="Y273" t="str">
            <v>CUSTODIO PRIETO CHINOME</v>
          </cell>
          <cell r="Z273" t="str">
            <v>3156263869</v>
          </cell>
          <cell r="AA273" t="str">
            <v>ing.tatianarueda@hotmail.com</v>
          </cell>
          <cell r="AB273" t="str">
            <v>NICÓLAS RODRÍGUEZ</v>
          </cell>
          <cell r="AC273" t="str">
            <v>nrodriguezd@mincultura.gov.co</v>
          </cell>
          <cell r="AD273">
            <v>45721</v>
          </cell>
          <cell r="AE273" t="str">
            <v>C10060-2025</v>
          </cell>
          <cell r="AF273" t="str">
            <v>Ganadores 2025</v>
          </cell>
          <cell r="AG273">
            <v>45727</v>
          </cell>
          <cell r="AH273">
            <v>45790</v>
          </cell>
          <cell r="AI273" t="str">
            <v>SI</v>
          </cell>
          <cell r="AJ273" t="str">
            <v>BANCO BILBAO VIZCAYA ARGENTARIA COLOMBIA S.A. BBVA</v>
          </cell>
          <cell r="AK273" t="str">
            <v>AHR</v>
          </cell>
          <cell r="AL273" t="str">
            <v>839253994</v>
          </cell>
          <cell r="AM273"/>
          <cell r="AN273">
            <v>28</v>
          </cell>
          <cell r="AO273"/>
          <cell r="AP273" t="str">
            <v>N.A.</v>
          </cell>
          <cell r="AQ273" t="str">
            <v>N.A.</v>
          </cell>
          <cell r="AR273" t="str">
            <v>N.A.</v>
          </cell>
          <cell r="AS273" t="str">
            <v>N.A.</v>
          </cell>
          <cell r="AT273" t="str">
            <v>0370-2025</v>
          </cell>
          <cell r="AU273">
            <v>272</v>
          </cell>
          <cell r="AV273" t="str">
            <v>272_C10060-2025</v>
          </cell>
          <cell r="AW273">
            <v>45747</v>
          </cell>
          <cell r="AX273">
            <v>45752</v>
          </cell>
          <cell r="AY273" t="str">
            <v>SI</v>
          </cell>
          <cell r="AZ273"/>
          <cell r="BA273">
            <v>45763</v>
          </cell>
          <cell r="BB273">
            <v>45768</v>
          </cell>
          <cell r="BC273" t="str">
            <v>272 C10060-2025 JUNTA DE ACCION COMUNAL DE LA VEREDA BARIRI</v>
          </cell>
          <cell r="BD273">
            <v>45752</v>
          </cell>
          <cell r="BE273">
            <v>45752</v>
          </cell>
          <cell r="BF273" t="str">
            <v>RES. 0370-2025 PAGO 1 G272 C10060-2025</v>
          </cell>
          <cell r="BG273" t="str">
            <v>038_CERTIFICADO_PRIMER_PAGO_272_REG_C10060-2025</v>
          </cell>
          <cell r="BH273">
            <v>45756</v>
          </cell>
          <cell r="BI273">
            <v>45775</v>
          </cell>
          <cell r="BJ273"/>
        </row>
        <row r="274">
          <cell r="D274" t="str">
            <v>C10133-2025</v>
          </cell>
          <cell r="E274" t="str">
            <v>ASOCIACION NACIONAL DE USUARIOS CAMPESINOS DE COLOMBIA SECCIONAL SUCRE</v>
          </cell>
          <cell r="F274" t="str">
            <v>RECONSTRUYENDO CORAZONES MONTEMARIANOS.</v>
          </cell>
          <cell r="G274" t="str">
            <v>DEPARTAMENTAL</v>
          </cell>
          <cell r="H274" t="str">
            <v>Eje 4. Proyectos artísticos, culturales y patrimoniales que contribuyan a la construcción y consolidación de la paz.</v>
          </cell>
          <cell r="I274" t="str">
            <v>Teatro</v>
          </cell>
          <cell r="J274" t="str">
            <v>Privado</v>
          </cell>
          <cell r="K274" t="str">
            <v>Personas jurídicas sin ánimo de lucro de naturaleza privada (fundaciones, asociaciones, corporaciones, organizaciones de base legalmente constituidas, entre otras).</v>
          </cell>
          <cell r="L274"/>
          <cell r="M274"/>
          <cell r="N274">
            <v>45717</v>
          </cell>
          <cell r="O274">
            <v>45779</v>
          </cell>
          <cell r="P274">
            <v>5</v>
          </cell>
          <cell r="Q274">
            <v>25243000</v>
          </cell>
          <cell r="R274"/>
          <cell r="S274">
            <v>25243000</v>
          </cell>
          <cell r="T274" t="str">
            <v>9010116882</v>
          </cell>
          <cell r="U274" t="str">
            <v>JOSE ANGEL BOHORQUEZ JIMENEZ</v>
          </cell>
          <cell r="V274" t="str">
            <v>3106697098</v>
          </cell>
          <cell r="W274" t="str">
            <v>3106697098</v>
          </cell>
          <cell r="X274" t="str">
            <v>anucsucre@hotmail.com</v>
          </cell>
          <cell r="Y274" t="str">
            <v>JOSE ANGEL BOHORQUEZ JIMENEZ</v>
          </cell>
          <cell r="Z274" t="str">
            <v>3106697098</v>
          </cell>
          <cell r="AA274" t="str">
            <v>anucsucre@hotmail.com</v>
          </cell>
          <cell r="AB274" t="str">
            <v>OSCAR RESTREPO ERAZO</v>
          </cell>
          <cell r="AC274" t="str">
            <v>orestrepo@mincultura.gov.co</v>
          </cell>
          <cell r="AD274">
            <v>45721</v>
          </cell>
          <cell r="AE274" t="str">
            <v>C10133-2025</v>
          </cell>
          <cell r="AF274" t="str">
            <v>Ganadores 2025</v>
          </cell>
          <cell r="AG274">
            <v>45733</v>
          </cell>
          <cell r="AH274">
            <v>45736</v>
          </cell>
          <cell r="AI274" t="str">
            <v>SI</v>
          </cell>
          <cell r="AJ274" t="str">
            <v>BANCO AGRARIO DE COLOMBIA S.A.</v>
          </cell>
          <cell r="AK274" t="str">
            <v>AHR</v>
          </cell>
          <cell r="AL274" t="str">
            <v>463030275683</v>
          </cell>
          <cell r="AM274"/>
          <cell r="AN274">
            <v>29</v>
          </cell>
          <cell r="AO274"/>
          <cell r="AP274" t="str">
            <v>N.A.</v>
          </cell>
          <cell r="AQ274" t="str">
            <v>N.A.</v>
          </cell>
          <cell r="AR274" t="str">
            <v>N.A.</v>
          </cell>
          <cell r="AS274" t="str">
            <v>N.A.</v>
          </cell>
          <cell r="AT274" t="str">
            <v>0370-2025</v>
          </cell>
          <cell r="AU274">
            <v>273</v>
          </cell>
          <cell r="AV274" t="str">
            <v>273_C10133-2025</v>
          </cell>
          <cell r="AW274">
            <v>45747</v>
          </cell>
          <cell r="AX274">
            <v>45761</v>
          </cell>
          <cell r="AY274" t="str">
            <v>SI</v>
          </cell>
          <cell r="AZ274"/>
          <cell r="BA274"/>
          <cell r="BB274">
            <v>45793</v>
          </cell>
          <cell r="BC274" t="str">
            <v>273 C10133-2025 ASOCIACION NACIONAL DE USUARIOS CAMPESINOS DE COLOMBIA SECCIONAL SUCRE</v>
          </cell>
          <cell r="BD274">
            <v>45761</v>
          </cell>
          <cell r="BE274">
            <v>45761</v>
          </cell>
          <cell r="BF274" t="str">
            <v>RES. 0370-2025 PAGO 1 G273 C10133-2025</v>
          </cell>
          <cell r="BG274" t="str">
            <v>038_CERTIFICADO_PRIMER_PAGO_273_REG_C10133-2025</v>
          </cell>
          <cell r="BH274">
            <v>45756</v>
          </cell>
          <cell r="BI274">
            <v>45799</v>
          </cell>
          <cell r="BJ274"/>
        </row>
        <row r="275">
          <cell r="D275" t="str">
            <v>C10081-2025</v>
          </cell>
          <cell r="E275" t="str">
            <v>JUNTA DE ACCION COMUNAL DE LA VEREDA ALTO DE LA CRUZ</v>
          </cell>
          <cell r="F275" t="str">
            <v>SABOR A HERENCIA: FESTIVAL DE COCINA TRADICIONAL DEL ALTO DE LA CRUZ</v>
          </cell>
          <cell r="G275" t="str">
            <v>DEPARTAMENTAL</v>
          </cell>
          <cell r="H275" t="str">
            <v>Eje 1. Desarrollo y fortalecimiento de proyectos culturales, artísticos o del patrimonio cultural.</v>
          </cell>
          <cell r="I275" t="str">
            <v>Conocimientos asociados a cocinas y bebidas tradicionales</v>
          </cell>
          <cell r="J275" t="str">
            <v>Privado</v>
          </cell>
          <cell r="K275" t="str">
            <v>Organismos de acción comunal (Junta de Acción Comunal, Junta de Vivienda Comunitaria, Asociación de Juntas de Acción Comunal, Federaciones de Acción Comunal y Confederación Nacional de Acción Comunal)</v>
          </cell>
          <cell r="L275">
            <v>45808</v>
          </cell>
          <cell r="M275">
            <v>45808</v>
          </cell>
          <cell r="N275">
            <v>45717</v>
          </cell>
          <cell r="O275">
            <v>45816</v>
          </cell>
          <cell r="P275">
            <v>5</v>
          </cell>
          <cell r="Q275">
            <v>27559000</v>
          </cell>
          <cell r="R275"/>
          <cell r="S275">
            <v>27559000</v>
          </cell>
          <cell r="T275" t="str">
            <v>8001783072</v>
          </cell>
          <cell r="U275" t="str">
            <v>DAIRO JAVIER ARRIETA REDONDO</v>
          </cell>
          <cell r="V275" t="str">
            <v>3166786939</v>
          </cell>
          <cell r="W275" t="str">
            <v>3166786939</v>
          </cell>
          <cell r="X275" t="str">
            <v>jacaltodelacruzsocorro2023@gmail.com</v>
          </cell>
          <cell r="Y275" t="str">
            <v>DAIRO JAVIER ARRIETA REDONDO</v>
          </cell>
          <cell r="Z275" t="str">
            <v>3166786939</v>
          </cell>
          <cell r="AA275" t="str">
            <v>jacaltodelacruzsocorro2023@gmail.com</v>
          </cell>
          <cell r="AB275" t="str">
            <v>SANTIAGO USTARIZ</v>
          </cell>
          <cell r="AC275" t="str">
            <v>sustariz@mincultura.gov.co</v>
          </cell>
          <cell r="AD275">
            <v>45721</v>
          </cell>
          <cell r="AE275" t="str">
            <v>C10081-2025</v>
          </cell>
          <cell r="AF275" t="str">
            <v>Ganadores 2025</v>
          </cell>
          <cell r="AG275">
            <v>45723</v>
          </cell>
          <cell r="AH275"/>
          <cell r="AI275" t="str">
            <v>SI</v>
          </cell>
          <cell r="AJ275" t="str">
            <v>BANCO BILBAO VIZCAYA ARGENTARIA COLOMBIA S.A. BBVA</v>
          </cell>
          <cell r="AK275" t="str">
            <v>AHR</v>
          </cell>
          <cell r="AL275" t="str">
            <v>0839000200251030</v>
          </cell>
          <cell r="AM275"/>
          <cell r="AN275">
            <v>28</v>
          </cell>
          <cell r="AO275"/>
          <cell r="AP275" t="str">
            <v>N.A.</v>
          </cell>
          <cell r="AQ275" t="str">
            <v>N.A.</v>
          </cell>
          <cell r="AR275" t="str">
            <v>N.A.</v>
          </cell>
          <cell r="AS275" t="str">
            <v>N.A.</v>
          </cell>
          <cell r="AT275" t="str">
            <v>0370-2025</v>
          </cell>
          <cell r="AU275">
            <v>274</v>
          </cell>
          <cell r="AV275" t="str">
            <v>274_C10081-2025</v>
          </cell>
          <cell r="AW275">
            <v>45747</v>
          </cell>
          <cell r="AX275">
            <v>45754</v>
          </cell>
          <cell r="AY275" t="str">
            <v>SI</v>
          </cell>
          <cell r="AZ275"/>
          <cell r="BA275"/>
          <cell r="BB275">
            <v>45754</v>
          </cell>
          <cell r="BC275" t="str">
            <v>274 C10081-2025 JUNTA DE ACCION COMUNAL DE LA VEREDA ALTO DE LA CRUZ</v>
          </cell>
          <cell r="BD275">
            <v>45750</v>
          </cell>
          <cell r="BE275">
            <v>45750</v>
          </cell>
          <cell r="BF275" t="str">
            <v>RES. 0370-2025 PAGO 1 G274 C10081-2025</v>
          </cell>
          <cell r="BG275" t="str">
            <v>038_CERTIFICADO_PRIMER_PAGO_274_REG_C10081-2025</v>
          </cell>
          <cell r="BH275">
            <v>45756</v>
          </cell>
          <cell r="BI275">
            <v>45758</v>
          </cell>
          <cell r="BJ275"/>
        </row>
        <row r="276">
          <cell r="D276" t="str">
            <v>C10280-2025</v>
          </cell>
          <cell r="E276" t="str">
            <v>ASOCIACION UNIDOS POR EL CAMPO</v>
          </cell>
          <cell r="F276" t="str">
            <v>SONES DE PAZ</v>
          </cell>
          <cell r="G276" t="str">
            <v>DEPARTAMENTAL</v>
          </cell>
          <cell r="H276" t="str">
            <v>Eje 2. Formación: artes, culturas y saberes para la vida.</v>
          </cell>
          <cell r="I276" t="str">
            <v>Patrimonio cultural inmaterial asociado a los espacios culturales</v>
          </cell>
          <cell r="J276" t="str">
            <v>Privado</v>
          </cell>
          <cell r="K276" t="str">
            <v>Personas jurídicas sin ánimo de lucro de naturaleza privada (fundaciones, asociaciones, corporaciones, organizaciones de base legalmente constituidas, entre otras).</v>
          </cell>
          <cell r="L276">
            <v>45779</v>
          </cell>
          <cell r="M276">
            <v>45781</v>
          </cell>
          <cell r="N276">
            <v>45698</v>
          </cell>
          <cell r="O276">
            <v>45788</v>
          </cell>
          <cell r="P276">
            <v>5</v>
          </cell>
          <cell r="Q276">
            <v>18849000</v>
          </cell>
          <cell r="R276"/>
          <cell r="S276">
            <v>18849000</v>
          </cell>
          <cell r="T276" t="str">
            <v>9005603112</v>
          </cell>
          <cell r="U276" t="str">
            <v>LAUREANO ANTONIO ORTEGA NAVARRO</v>
          </cell>
          <cell r="V276" t="str">
            <v>3235910674</v>
          </cell>
          <cell r="W276" t="str">
            <v>3235910674</v>
          </cell>
          <cell r="X276" t="str">
            <v>asunicap@hotmail.com</v>
          </cell>
          <cell r="Y276" t="str">
            <v>KATHERINE DEL PILAR</v>
          </cell>
          <cell r="Z276" t="str">
            <v>3054051238</v>
          </cell>
          <cell r="AA276" t="str">
            <v>funatlascolombia@gmail.com</v>
          </cell>
          <cell r="AB276" t="str">
            <v>ANDREA YATE</v>
          </cell>
          <cell r="AC276" t="str">
            <v>ayate@mincultura.gov.co</v>
          </cell>
          <cell r="AD276">
            <v>45721</v>
          </cell>
          <cell r="AE276" t="str">
            <v>C10280-2025</v>
          </cell>
          <cell r="AF276" t="str">
            <v>Ganadores 2025</v>
          </cell>
          <cell r="AG276">
            <v>45723</v>
          </cell>
          <cell r="AH276">
            <v>45756</v>
          </cell>
          <cell r="AI276" t="str">
            <v>SI</v>
          </cell>
          <cell r="AJ276" t="str">
            <v>BANCO DAVIVIENDA S.A.</v>
          </cell>
          <cell r="AK276" t="str">
            <v>AHR</v>
          </cell>
          <cell r="AL276" t="str">
            <v>0550108900612731</v>
          </cell>
          <cell r="AM276"/>
          <cell r="AN276">
            <v>2</v>
          </cell>
          <cell r="AO276" t="str">
            <v>OK - pendiente banco financiero rut</v>
          </cell>
          <cell r="AP276" t="str">
            <v>N.A.</v>
          </cell>
          <cell r="AQ276" t="str">
            <v>N.A.</v>
          </cell>
          <cell r="AR276" t="str">
            <v>N.A.</v>
          </cell>
          <cell r="AS276" t="str">
            <v>N.A.</v>
          </cell>
          <cell r="AT276" t="str">
            <v>0370-2025</v>
          </cell>
          <cell r="AU276">
            <v>275</v>
          </cell>
          <cell r="AV276" t="str">
            <v>275_C10280-2025</v>
          </cell>
          <cell r="AW276">
            <v>45747</v>
          </cell>
          <cell r="AX276">
            <v>45759</v>
          </cell>
          <cell r="AY276" t="str">
            <v>SI</v>
          </cell>
          <cell r="AZ276">
            <v>45762</v>
          </cell>
          <cell r="BA276">
            <v>26</v>
          </cell>
          <cell r="BB276">
            <v>45775</v>
          </cell>
          <cell r="BC276" t="str">
            <v>275 C10280-2025 ASOCIACION UNIDOS POR EL CAMPO</v>
          </cell>
          <cell r="BD276">
            <v>45757</v>
          </cell>
          <cell r="BE276">
            <v>45757</v>
          </cell>
          <cell r="BF276" t="str">
            <v>RES. 0370-2025 PAGO 1 G275 C10280-2025</v>
          </cell>
          <cell r="BG276" t="str">
            <v>038_CERTIFICADO_PRIMER_PAGO_275_REG_C10280-2025</v>
          </cell>
          <cell r="BH276">
            <v>45756</v>
          </cell>
          <cell r="BI276">
            <v>45782</v>
          </cell>
          <cell r="BJ276"/>
        </row>
        <row r="277">
          <cell r="D277" t="str">
            <v>C10305-2025</v>
          </cell>
          <cell r="E277" t="str">
            <v>JUNTA DE ACCION COMUNAL DEL FILO DEL CORREGIMIENTO EL FILO</v>
          </cell>
          <cell r="F277" t="str">
            <v>CULTURA VEREDAL DE FORMACION</v>
          </cell>
          <cell r="G277" t="str">
            <v>DEPARTAMENTAL</v>
          </cell>
          <cell r="H277" t="str">
            <v>Eje 2. Formación: artes, culturas y saberes para la vida.</v>
          </cell>
          <cell r="I277" t="str">
            <v>Artes plásticas y visuales</v>
          </cell>
          <cell r="J277" t="str">
            <v>Privado</v>
          </cell>
          <cell r="K277" t="str">
            <v>Organismos de acción comunal (Junta de Acción Comunal, Junta de Vivienda Comunitaria, Asociación de Juntas de Acción Comunal, Federaciones de Acción Comunal y Confederación Nacional de Acción Comunal)</v>
          </cell>
          <cell r="L277"/>
          <cell r="M277"/>
          <cell r="N277">
            <v>45748</v>
          </cell>
          <cell r="O277">
            <v>45786</v>
          </cell>
          <cell r="P277">
            <v>5</v>
          </cell>
          <cell r="Q277">
            <v>27172000</v>
          </cell>
          <cell r="R277"/>
          <cell r="S277">
            <v>27172000</v>
          </cell>
          <cell r="T277" t="str">
            <v>9003001706</v>
          </cell>
          <cell r="U277" t="str">
            <v>NELLY BLANCO SUAREZ</v>
          </cell>
          <cell r="V277" t="str">
            <v>3227165293</v>
          </cell>
          <cell r="W277" t="str">
            <v>3227165293</v>
          </cell>
          <cell r="X277" t="str">
            <v>elfilosantander.30@gmail.com</v>
          </cell>
          <cell r="Y277" t="str">
            <v>NELLY BLANCO SUAREZ</v>
          </cell>
          <cell r="Z277" t="str">
            <v>3227165293</v>
          </cell>
          <cell r="AA277" t="str">
            <v>elfilosantander.30@gmail.com</v>
          </cell>
          <cell r="AB277" t="str">
            <v>BRANDON ESTEBAN GONZALEZ OYOLA</v>
          </cell>
          <cell r="AC277" t="str">
            <v>bgonzalez@mincultura.gov.co</v>
          </cell>
          <cell r="AD277">
            <v>45722</v>
          </cell>
          <cell r="AE277" t="str">
            <v>C10305-2025</v>
          </cell>
          <cell r="AF277" t="str">
            <v>Ganadores 2025</v>
          </cell>
          <cell r="AG277">
            <v>45726</v>
          </cell>
          <cell r="AH277">
            <v>45734</v>
          </cell>
          <cell r="AI277" t="str">
            <v>SI</v>
          </cell>
          <cell r="AJ277" t="str">
            <v>BANCOLOMBIA S.A.</v>
          </cell>
          <cell r="AK277" t="str">
            <v>AHR</v>
          </cell>
          <cell r="AL277" t="str">
            <v>02000012047</v>
          </cell>
          <cell r="AM277"/>
          <cell r="AN277">
            <v>28</v>
          </cell>
          <cell r="AO277"/>
          <cell r="AP277" t="str">
            <v>N.A.</v>
          </cell>
          <cell r="AQ277" t="str">
            <v>N.A.</v>
          </cell>
          <cell r="AR277" t="str">
            <v>N.A.</v>
          </cell>
          <cell r="AS277" t="str">
            <v>N.A.</v>
          </cell>
          <cell r="AT277" t="str">
            <v>0370-2025</v>
          </cell>
          <cell r="AU277">
            <v>276</v>
          </cell>
          <cell r="AV277" t="str">
            <v>276_C10305-2025</v>
          </cell>
          <cell r="AW277">
            <v>45747</v>
          </cell>
          <cell r="AX277">
            <v>45756</v>
          </cell>
          <cell r="AY277" t="str">
            <v>SI</v>
          </cell>
          <cell r="AZ277">
            <v>45756</v>
          </cell>
          <cell r="BA277">
            <v>45764</v>
          </cell>
          <cell r="BB277">
            <v>45756</v>
          </cell>
          <cell r="BC277" t="str">
            <v>276 C10305-2025 JUNTA DE ACCION COMUNAL DEL FILO DEL CORREGIMIENTO EL FILO</v>
          </cell>
          <cell r="BD277"/>
          <cell r="BE277"/>
          <cell r="BF277" t="str">
            <v>RES. 0370-2025 PAGO 1 G276 C10305-2025</v>
          </cell>
          <cell r="BG277" t="str">
            <v>038_CERTIFICADO_PRIMER_PAGO_276_REG_C10305-2025</v>
          </cell>
          <cell r="BH277">
            <v>45756</v>
          </cell>
          <cell r="BI277">
            <v>45772</v>
          </cell>
          <cell r="BJ277"/>
        </row>
        <row r="278">
          <cell r="D278" t="str">
            <v>C10847-2025</v>
          </cell>
          <cell r="E278" t="str">
            <v>JUNTA DE ACCION COMUNAL VEREDA PARCELAS DE SANTA CRUZ POPAYAN</v>
          </cell>
          <cell r="F278" t="str">
            <v>"RAÍCES ANCESTRALES: PATRIMONIO EN MOVIMIENTO"</v>
          </cell>
          <cell r="G278" t="str">
            <v>DEPARTAMENTAL</v>
          </cell>
          <cell r="H278" t="str">
            <v>Eje 1. Desarrollo y fortalecimiento de proyectos culturales, artísticos o del patrimonio cultural.</v>
          </cell>
          <cell r="I278" t="str">
            <v>Danza</v>
          </cell>
          <cell r="J278" t="str">
            <v>Privado</v>
          </cell>
          <cell r="K278" t="str">
            <v>Organismos de acción comunal (Junta de Acción Comunal, Junta de Vivienda Comunitaria, Asociación de Juntas de Acción Comunal, Federaciones de Acción Comunal y Confederación Nacional de Acción Comunal)</v>
          </cell>
          <cell r="L278">
            <v>45767</v>
          </cell>
          <cell r="M278">
            <v>45801</v>
          </cell>
          <cell r="N278">
            <v>45750</v>
          </cell>
          <cell r="O278">
            <v>45811</v>
          </cell>
          <cell r="P278">
            <v>5</v>
          </cell>
          <cell r="Q278">
            <v>17751000</v>
          </cell>
          <cell r="R278"/>
          <cell r="S278">
            <v>17751000</v>
          </cell>
          <cell r="T278" t="str">
            <v>9015033761</v>
          </cell>
          <cell r="U278" t="str">
            <v>JHON CARLOS DE HOYOS MARTINEZ</v>
          </cell>
          <cell r="V278" t="str">
            <v>3145660297</v>
          </cell>
          <cell r="W278" t="str">
            <v>3145660297</v>
          </cell>
          <cell r="X278" t="str">
            <v>popayansantacruz558@gmail.com</v>
          </cell>
          <cell r="Y278" t="str">
            <v>OSKLIDY MORIAN RUIZ GOMEZ</v>
          </cell>
          <cell r="Z278" t="str">
            <v>3045382354</v>
          </cell>
          <cell r="AA278" t="str">
            <v>morianrossevelt@gmail.com</v>
          </cell>
          <cell r="AB278" t="str">
            <v>CLAUDIA PATRICIA SALAZAR</v>
          </cell>
          <cell r="AC278" t="str">
            <v>csalazarc@mincultura.gov.co</v>
          </cell>
          <cell r="AD278">
            <v>45721</v>
          </cell>
          <cell r="AE278" t="str">
            <v>C10847-2025</v>
          </cell>
          <cell r="AF278" t="str">
            <v>Ganadores 2025</v>
          </cell>
          <cell r="AG278">
            <v>45723</v>
          </cell>
          <cell r="AH278">
            <v>45755</v>
          </cell>
          <cell r="AI278" t="str">
            <v>SI</v>
          </cell>
          <cell r="AJ278"/>
          <cell r="AK278"/>
          <cell r="AL278"/>
          <cell r="AM278"/>
          <cell r="AN278">
            <v>15</v>
          </cell>
          <cell r="AO278" t="str">
            <v>Pendiente subsanar: Póliza, REDAM y autorización para contratar</v>
          </cell>
          <cell r="AP278" t="str">
            <v>N.A.</v>
          </cell>
          <cell r="AQ278" t="str">
            <v>N.A.</v>
          </cell>
          <cell r="AR278" t="str">
            <v>N.A.</v>
          </cell>
          <cell r="AS278" t="str">
            <v>N.A.</v>
          </cell>
          <cell r="AT278" t="str">
            <v>0370-2025</v>
          </cell>
          <cell r="AU278">
            <v>277</v>
          </cell>
          <cell r="AV278" t="str">
            <v>277_C10847-2025</v>
          </cell>
          <cell r="AW278">
            <v>45747</v>
          </cell>
          <cell r="AX278">
            <v>45772</v>
          </cell>
          <cell r="AY278" t="str">
            <v>SI</v>
          </cell>
          <cell r="AZ278"/>
          <cell r="BA278"/>
          <cell r="BB278">
            <v>45776</v>
          </cell>
          <cell r="BC278" t="str">
            <v>277 C10847-2025 JUNTA DE ACCION COMUNAL VEREDA PARCELAS DE SANTA CRUZ POPAYAN</v>
          </cell>
          <cell r="BD278">
            <v>45748</v>
          </cell>
          <cell r="BE278">
            <v>45748</v>
          </cell>
          <cell r="BF278" t="str">
            <v>RES. 0370-2025 PAGO 1 G277 C10847-2025</v>
          </cell>
          <cell r="BG278" t="str">
            <v>038_CERTIFICADO_PRIMER_PAGO_277_REG_C10847-2025</v>
          </cell>
          <cell r="BH278">
            <v>45805</v>
          </cell>
          <cell r="BI278">
            <v>45807</v>
          </cell>
          <cell r="BJ278"/>
        </row>
        <row r="279">
          <cell r="D279" t="str">
            <v>C11122-2025</v>
          </cell>
          <cell r="E279" t="str">
            <v>ASOCIACION DE PRODUCTORES FRUTICHAR</v>
          </cell>
          <cell r="F279" t="str">
            <v>HISTORIAS EN MOVIMIENTO: EL NAIDÍ UN LAGADO VIVO</v>
          </cell>
          <cell r="G279" t="str">
            <v>DEPARTAMENTAL</v>
          </cell>
          <cell r="H279" t="str">
            <v>Eje 1. Desarrollo y fortalecimiento de proyectos culturales, artísticos o del patrimonio cultural.</v>
          </cell>
          <cell r="I279" t="str">
            <v>Patrimonio cultural asociado a la producción tradicional y propia (agropecuaria, forestal, pesquera, recolección de productos silvestres y sistemas comunitarios de intercambio)</v>
          </cell>
          <cell r="J279" t="str">
            <v>Privado</v>
          </cell>
          <cell r="K279" t="str">
            <v>Personas jurídicas sin ánimo de lucro de naturaleza privada (fundaciones, asociaciones, corporaciones, organizaciones de base legalmente constituidas, entre otras).</v>
          </cell>
          <cell r="L279"/>
          <cell r="M279"/>
          <cell r="N279">
            <v>45691</v>
          </cell>
          <cell r="O279">
            <v>45808</v>
          </cell>
          <cell r="P279">
            <v>5</v>
          </cell>
          <cell r="Q279">
            <v>17541000</v>
          </cell>
          <cell r="R279"/>
          <cell r="S279">
            <v>17541000</v>
          </cell>
          <cell r="T279" t="str">
            <v>9015216431</v>
          </cell>
          <cell r="U279" t="str">
            <v>LENIS DAYANA OBANDO SOLIS</v>
          </cell>
          <cell r="V279" t="str">
            <v>3122702822</v>
          </cell>
          <cell r="W279" t="str">
            <v>3122702822</v>
          </cell>
          <cell r="X279" t="str">
            <v>asociaciondepetricor@gmail.com</v>
          </cell>
          <cell r="Y279" t="str">
            <v>NOLBER CADENA</v>
          </cell>
          <cell r="Z279" t="str">
            <v>3145499417</v>
          </cell>
          <cell r="AA279" t="str">
            <v>cadenanolbert@gmail.com</v>
          </cell>
          <cell r="AB279" t="str">
            <v>DIEGO CAMILO RODRÍGUEZ</v>
          </cell>
          <cell r="AC279" t="str">
            <v>dcrodriguez@mincultura.gov.co</v>
          </cell>
          <cell r="AD279">
            <v>45721</v>
          </cell>
          <cell r="AE279" t="str">
            <v>C11122-2025</v>
          </cell>
          <cell r="AF279" t="str">
            <v>Ganadores 2025</v>
          </cell>
          <cell r="AG279">
            <v>45723</v>
          </cell>
          <cell r="AH279">
            <v>45744</v>
          </cell>
          <cell r="AI279" t="str">
            <v>SI</v>
          </cell>
          <cell r="AJ279" t="str">
            <v>BANCOLOMBIA S.A.</v>
          </cell>
          <cell r="AK279" t="str">
            <v>AHR</v>
          </cell>
          <cell r="AL279" t="str">
            <v>89400005704</v>
          </cell>
          <cell r="AM279"/>
          <cell r="AN279">
            <v>23</v>
          </cell>
          <cell r="AO279"/>
          <cell r="AP279" t="str">
            <v>N.A.</v>
          </cell>
          <cell r="AQ279" t="str">
            <v>N.A.</v>
          </cell>
          <cell r="AR279" t="str">
            <v>N.A.</v>
          </cell>
          <cell r="AS279" t="str">
            <v>N.A.</v>
          </cell>
          <cell r="AT279" t="str">
            <v>0370-2025</v>
          </cell>
          <cell r="AU279">
            <v>278</v>
          </cell>
          <cell r="AV279" t="str">
            <v>278_C11122-2025</v>
          </cell>
          <cell r="AW279">
            <v>45747</v>
          </cell>
          <cell r="AX279">
            <v>45756</v>
          </cell>
          <cell r="AY279" t="str">
            <v>SI</v>
          </cell>
          <cell r="AZ279">
            <v>45756</v>
          </cell>
          <cell r="BA279">
            <v>45757</v>
          </cell>
          <cell r="BB279">
            <v>45757</v>
          </cell>
          <cell r="BC279" t="str">
            <v>278 C11122-2025 ASOCIACION DE PRODUCTORES FRUTICHAR</v>
          </cell>
          <cell r="BD279">
            <v>45756</v>
          </cell>
          <cell r="BE279">
            <v>45756</v>
          </cell>
          <cell r="BF279" t="str">
            <v>RES. 0370-2025 PAGO 1 G278 C11122-2025</v>
          </cell>
          <cell r="BG279" t="str">
            <v>038_CERTIFICADO_PRIMER_PAGO_278_REG_C11122-2025</v>
          </cell>
          <cell r="BH279">
            <v>45756</v>
          </cell>
          <cell r="BI279">
            <v>45768</v>
          </cell>
          <cell r="BJ279"/>
        </row>
        <row r="280">
          <cell r="D280" t="str">
            <v>C10766-2025</v>
          </cell>
          <cell r="E280" t="str">
            <v>JUNTA DE ACCION COMUNAL GUILLERMO CARO DE LAS VEREDAS QUITAZOL Y LA HONDA</v>
          </cell>
          <cell r="F280" t="str">
            <v>REVIVIENDO MI VEREDA CON SABOR A CULTURA</v>
          </cell>
          <cell r="G280" t="str">
            <v>DEPARTAMENTAL</v>
          </cell>
          <cell r="H280" t="str">
            <v>Eje 1. Desarrollo y fortalecimiento de proyectos culturales, artísticos o del patrimonio cultural.</v>
          </cell>
          <cell r="I280" t="str">
            <v>Patrimonio cultural inmaterial asociado a los espacios culturales</v>
          </cell>
          <cell r="J280" t="str">
            <v>Privado</v>
          </cell>
          <cell r="K280" t="str">
            <v>Organismos de acción comunal (Junta de Acción Comunal, Junta de Vivienda Comunitaria, Asociación de Juntas de Acción Comunal, Federaciones de Acción Comunal y Confederación Nacional de Acción Comunal)</v>
          </cell>
          <cell r="L280">
            <v>45802</v>
          </cell>
          <cell r="M280">
            <v>45802</v>
          </cell>
          <cell r="N280">
            <v>45748</v>
          </cell>
          <cell r="O280">
            <v>45809</v>
          </cell>
          <cell r="P280">
            <v>5</v>
          </cell>
          <cell r="Q280">
            <v>26361000</v>
          </cell>
          <cell r="R280"/>
          <cell r="S280">
            <v>26361000</v>
          </cell>
          <cell r="T280" t="str">
            <v>8040058280</v>
          </cell>
          <cell r="U280" t="str">
            <v xml:space="preserve">ADELA CANO </v>
          </cell>
          <cell r="V280" t="str">
            <v>3107592890</v>
          </cell>
          <cell r="W280" t="str">
            <v>3107592890</v>
          </cell>
          <cell r="X280" t="str">
            <v>tatiiz2496@hotmail.com</v>
          </cell>
          <cell r="Y280" t="str">
            <v>ADELA CANO</v>
          </cell>
          <cell r="Z280" t="str">
            <v>3107592890</v>
          </cell>
          <cell r="AA280" t="str">
            <v>tatiiz2496@hotmail.com</v>
          </cell>
          <cell r="AB280" t="str">
            <v>EDGAR PEÑUELA</v>
          </cell>
          <cell r="AC280" t="str">
            <v>epenuelar@mincultura.gov.co</v>
          </cell>
          <cell r="AD280">
            <v>45721</v>
          </cell>
          <cell r="AE280" t="str">
            <v>C10766-2025</v>
          </cell>
          <cell r="AF280" t="str">
            <v>Ganadores 2025</v>
          </cell>
          <cell r="AG280">
            <v>45722</v>
          </cell>
          <cell r="AH280">
            <v>45730</v>
          </cell>
          <cell r="AI280" t="str">
            <v>SI</v>
          </cell>
          <cell r="AJ280" t="str">
            <v>BANCO AGRARIO DE COLOMBIA S.A.</v>
          </cell>
          <cell r="AK280" t="str">
            <v>AHR</v>
          </cell>
          <cell r="AL280" t="str">
            <v>460542028581</v>
          </cell>
          <cell r="AM280"/>
          <cell r="AN280">
            <v>28</v>
          </cell>
          <cell r="AO280"/>
          <cell r="AP280" t="str">
            <v>N.A.</v>
          </cell>
          <cell r="AQ280" t="str">
            <v>N.A.</v>
          </cell>
          <cell r="AR280" t="str">
            <v>N.A.</v>
          </cell>
          <cell r="AS280" t="str">
            <v>N.A.</v>
          </cell>
          <cell r="AT280" t="str">
            <v>0370-2025</v>
          </cell>
          <cell r="AU280">
            <v>279</v>
          </cell>
          <cell r="AV280" t="str">
            <v>279_C10766-2025</v>
          </cell>
          <cell r="AW280">
            <v>45747</v>
          </cell>
          <cell r="AX280">
            <v>45754</v>
          </cell>
          <cell r="AY280" t="str">
            <v>SI</v>
          </cell>
          <cell r="AZ280">
            <v>45754</v>
          </cell>
          <cell r="BA280">
            <v>45756</v>
          </cell>
          <cell r="BB280">
            <v>45754</v>
          </cell>
          <cell r="BC280" t="str">
            <v>279 C10766-2025 JUNTA DE ACCION COMUNAL GUILLERMO CARO DE LAS VEREDAS QUITAZOL Y LA HONDA</v>
          </cell>
          <cell r="BD280">
            <v>45751</v>
          </cell>
          <cell r="BE280">
            <v>45751</v>
          </cell>
          <cell r="BF280" t="str">
            <v>RES. 0370-2025 PAGO 1 G279 C10766-2025</v>
          </cell>
          <cell r="BG280" t="str">
            <v>038_CERTIFICADO_PRIMER_PAGO_279_REG_C10766-2025</v>
          </cell>
          <cell r="BH280">
            <v>45756</v>
          </cell>
          <cell r="BI280">
            <v>45761</v>
          </cell>
          <cell r="BJ280"/>
        </row>
        <row r="281">
          <cell r="D281" t="str">
            <v>C10874-2025</v>
          </cell>
          <cell r="E281" t="str">
            <v>ASOCIACION DE APICULTORES DE TIBU</v>
          </cell>
          <cell r="F281" t="str">
            <v>CULTURA EN LA COLMENA: "UNA INICIATIVA POR LA APICULTURA SOSTENIBLE"</v>
          </cell>
          <cell r="G281" t="str">
            <v>DEPARTAMENTAL</v>
          </cell>
          <cell r="H281" t="str">
            <v>Eje 3. Circulación de las artes, las culturas y patrimonios.</v>
          </cell>
          <cell r="I281" t="str">
            <v>Patrimonio cultural asociado a la producción tradicional y propia (agropecuaria, forestal, pesquera, recolección de productos silvestres y sistemas comunitarios de intercambio)</v>
          </cell>
          <cell r="J281" t="str">
            <v>Privado</v>
          </cell>
          <cell r="K281" t="str">
            <v>Personas jurídicas sin ánimo de lucro de naturaleza privada (fundaciones, asociaciones, corporaciones, organizaciones de base legalmente constituidas, entre otras).</v>
          </cell>
          <cell r="L281"/>
          <cell r="M281"/>
          <cell r="N281">
            <v>45670</v>
          </cell>
          <cell r="O281">
            <v>45781</v>
          </cell>
          <cell r="P281">
            <v>5</v>
          </cell>
          <cell r="Q281">
            <v>24493000</v>
          </cell>
          <cell r="R281"/>
          <cell r="S281">
            <v>24493000</v>
          </cell>
          <cell r="T281" t="str">
            <v>9018562277</v>
          </cell>
          <cell r="U281" t="str">
            <v>YANJAIRA GARCIA VILLAMIZAR</v>
          </cell>
          <cell r="V281" t="str">
            <v>3186616248</v>
          </cell>
          <cell r="W281" t="str">
            <v>3133462725</v>
          </cell>
          <cell r="X281" t="str">
            <v>asoapit24@outlook.com</v>
          </cell>
          <cell r="Y281" t="str">
            <v>YANJAIRA GARCIA</v>
          </cell>
          <cell r="Z281" t="str">
            <v>3202856935</v>
          </cell>
          <cell r="AA281" t="str">
            <v>asoapit24@outlook.com</v>
          </cell>
          <cell r="AB281" t="str">
            <v>JOHANNA ROMERO</v>
          </cell>
          <cell r="AC281" t="str">
            <v>jromerog@mincultura.gov.co</v>
          </cell>
          <cell r="AD281">
            <v>45721</v>
          </cell>
          <cell r="AE281" t="str">
            <v>C10874-2025</v>
          </cell>
          <cell r="AF281" t="str">
            <v>Ganadores 2025</v>
          </cell>
          <cell r="AG281">
            <v>45722</v>
          </cell>
          <cell r="AH281">
            <v>45748</v>
          </cell>
          <cell r="AI281" t="str">
            <v>SI</v>
          </cell>
          <cell r="AJ281" t="str">
            <v>BANCO AGRARIO DE COLOMBIA S.A.</v>
          </cell>
          <cell r="AK281" t="str">
            <v>AHR</v>
          </cell>
          <cell r="AL281">
            <v>451703017251</v>
          </cell>
          <cell r="AM281"/>
          <cell r="AN281">
            <v>24</v>
          </cell>
          <cell r="AO281"/>
          <cell r="AP281" t="str">
            <v>N.A.</v>
          </cell>
          <cell r="AQ281" t="str">
            <v>N.A.</v>
          </cell>
          <cell r="AR281" t="str">
            <v>N.A.</v>
          </cell>
          <cell r="AS281" t="str">
            <v>N.A.</v>
          </cell>
          <cell r="AT281" t="str">
            <v>0370-2025</v>
          </cell>
          <cell r="AU281">
            <v>280</v>
          </cell>
          <cell r="AV281" t="str">
            <v>280_C10874-2025</v>
          </cell>
          <cell r="AW281">
            <v>45747</v>
          </cell>
          <cell r="AX281">
            <v>45751</v>
          </cell>
          <cell r="AY281" t="str">
            <v>SI</v>
          </cell>
          <cell r="AZ281">
            <v>45751</v>
          </cell>
          <cell r="BA281"/>
          <cell r="BB281">
            <v>45751</v>
          </cell>
          <cell r="BC281" t="str">
            <v>280 C10874-2025 ASOCIACION DE APICULTORES DE TIBU</v>
          </cell>
          <cell r="BD281"/>
          <cell r="BE281"/>
          <cell r="BF281" t="str">
            <v>RES. 0370-2025 PAGO 1 G280 C10874-2025</v>
          </cell>
          <cell r="BG281" t="str">
            <v>038_CERTIFICADO_PRIMER_PAGO_280_REG_C10874-2025</v>
          </cell>
          <cell r="BH281">
            <v>45756</v>
          </cell>
          <cell r="BI281">
            <v>45758</v>
          </cell>
          <cell r="BJ281"/>
        </row>
        <row r="282">
          <cell r="D282" t="str">
            <v>C8855-2025</v>
          </cell>
          <cell r="E282" t="str">
            <v>FUNDACION ARTISTICA CULTURA AFRO</v>
          </cell>
          <cell r="F282" t="str">
            <v>PRIMER FESTIVAL NACIONAL E INTERNACIONAL DE DANZAS FOLCLÓRICAS  NUESTRA HERENCIA PAZCIFICA "CAUCA Y VALLE EN UN MISMO RITMO"</v>
          </cell>
          <cell r="G282" t="str">
            <v>DEPARTAMENTAL</v>
          </cell>
          <cell r="H282" t="str">
            <v>Eje 1. Desarrollo y fortalecimiento de proyectos culturales, artísticos o del patrimonio cultural.</v>
          </cell>
          <cell r="I282" t="str">
            <v>Danza</v>
          </cell>
          <cell r="J282" t="str">
            <v>Privado</v>
          </cell>
          <cell r="K282" t="str">
            <v>Personas jurídicas sin ánimo de lucro de naturaleza privada (fundaciones, asociaciones, corporaciones, organizaciones de base legalmente constituidas, entre otras).</v>
          </cell>
          <cell r="L282">
            <v>45828</v>
          </cell>
          <cell r="M282">
            <v>45830</v>
          </cell>
          <cell r="N282">
            <v>45809</v>
          </cell>
          <cell r="O282">
            <v>45831</v>
          </cell>
          <cell r="P282">
            <v>6</v>
          </cell>
          <cell r="Q282">
            <v>16478000</v>
          </cell>
          <cell r="R282"/>
          <cell r="S282">
            <v>16478000</v>
          </cell>
          <cell r="T282" t="str">
            <v>9010513026</v>
          </cell>
          <cell r="U282" t="str">
            <v>MARIA FERNANDA MENDOZA SANCHEZ</v>
          </cell>
          <cell r="V282" t="str">
            <v>3108942152</v>
          </cell>
          <cell r="W282" t="str">
            <v>3108942152</v>
          </cell>
          <cell r="X282" t="str">
            <v>culturafrofunarca@gmail.com</v>
          </cell>
          <cell r="Y282" t="str">
            <v>JOSE MANUEL ARBOLEDA MEJIA</v>
          </cell>
          <cell r="Z282" t="str">
            <v>3172468440</v>
          </cell>
          <cell r="AA282" t="str">
            <v>mejarbol1009@gmail.com</v>
          </cell>
          <cell r="AB282" t="str">
            <v>JUAN PABLO GODOY CORTÉS</v>
          </cell>
          <cell r="AC282" t="str">
            <v>jgodoy@mincultura.gov.co</v>
          </cell>
          <cell r="AD282">
            <v>45721</v>
          </cell>
          <cell r="AE282" t="str">
            <v>C8855-2025</v>
          </cell>
          <cell r="AF282" t="str">
            <v>Ganadores 2025</v>
          </cell>
          <cell r="AG282">
            <v>45723</v>
          </cell>
          <cell r="AH282">
            <v>45729</v>
          </cell>
          <cell r="AI282" t="str">
            <v>SI</v>
          </cell>
          <cell r="AJ282" t="str">
            <v>BANCOLOMBIA S.A.</v>
          </cell>
          <cell r="AK282" t="str">
            <v>AHR</v>
          </cell>
          <cell r="AL282" t="str">
            <v>76400005742</v>
          </cell>
          <cell r="AM282"/>
          <cell r="AN282">
            <v>12</v>
          </cell>
          <cell r="AO282"/>
          <cell r="AP282" t="str">
            <v>N.A.</v>
          </cell>
          <cell r="AQ282" t="str">
            <v>N.A.</v>
          </cell>
          <cell r="AR282" t="str">
            <v>N.A.</v>
          </cell>
          <cell r="AS282" t="str">
            <v>N.A.</v>
          </cell>
          <cell r="AT282" t="str">
            <v>0370-2025</v>
          </cell>
          <cell r="AU282">
            <v>281</v>
          </cell>
          <cell r="AV282" t="str">
            <v>281_C8855-2025</v>
          </cell>
          <cell r="AW282">
            <v>45747</v>
          </cell>
          <cell r="AX282">
            <v>45757</v>
          </cell>
          <cell r="AY282" t="str">
            <v>SI</v>
          </cell>
          <cell r="AZ282"/>
          <cell r="BA282"/>
          <cell r="BB282">
            <v>45757</v>
          </cell>
          <cell r="BC282" t="str">
            <v>281 C8855-2025 FUNDACION ARTISTICA CULTURA AFRO</v>
          </cell>
          <cell r="BD282">
            <v>45755</v>
          </cell>
          <cell r="BE282">
            <v>45757</v>
          </cell>
          <cell r="BF282" t="str">
            <v>RES. 0370-2025 PAGO 1 G281 C8855-2025</v>
          </cell>
          <cell r="BG282" t="str">
            <v>038_CERTIFICADO_PRIMER_PAGO_281_REG_C8855-2025</v>
          </cell>
          <cell r="BH282">
            <v>45756</v>
          </cell>
          <cell r="BI282">
            <v>45785</v>
          </cell>
          <cell r="BJ282"/>
        </row>
        <row r="283">
          <cell r="D283" t="str">
            <v>C10-2025</v>
          </cell>
          <cell r="E283" t="str">
            <v>FUNDACION LAICOS MISIONEROS MARIA REINA</v>
          </cell>
          <cell r="F283" t="str">
            <v>ENCUENTROS LUDICO-LITERARIOS CON LA PAZ "DESCUBRIENDO LA MAGIA DE LOS CUENTOS</v>
          </cell>
          <cell r="G283" t="str">
            <v>DEPARTAMENTAL</v>
          </cell>
          <cell r="H283" t="str">
            <v>Eje 4. Proyectos artísticos, culturales y patrimoniales que contribuyan a la construcción y consolidación de la paz.</v>
          </cell>
          <cell r="I283" t="str">
            <v>Lectura, escritura y oralidad</v>
          </cell>
          <cell r="J283" t="str">
            <v>Privado</v>
          </cell>
          <cell r="K283" t="str">
            <v>Personas jurídicas sin ánimo de lucro de naturaleza privada (fundaciones, asociaciones, corporaciones, organizaciones de base legalmente constituidas, entre otras).</v>
          </cell>
          <cell r="L283"/>
          <cell r="M283"/>
          <cell r="N283">
            <v>45720</v>
          </cell>
          <cell r="O283">
            <v>45829</v>
          </cell>
          <cell r="P283">
            <v>6</v>
          </cell>
          <cell r="Q283">
            <v>24121000</v>
          </cell>
          <cell r="R283">
            <v>19296800</v>
          </cell>
          <cell r="S283">
            <v>24121000</v>
          </cell>
          <cell r="T283" t="str">
            <v>9007273222</v>
          </cell>
          <cell r="U283" t="str">
            <v>GLADYS ANGELICA VILLALOBOS BECERRA</v>
          </cell>
          <cell r="V283" t="str">
            <v>3117116602</v>
          </cell>
          <cell r="W283" t="str">
            <v>3117116602</v>
          </cell>
          <cell r="X283" t="str">
            <v>jlescamillasierra@gmail.com</v>
          </cell>
          <cell r="Y283" t="str">
            <v>JORGE LUIS ESCAMILLA SIERRA</v>
          </cell>
          <cell r="Z283" t="str">
            <v>3005665557</v>
          </cell>
          <cell r="AA283" t="str">
            <v>jlescamillasierra@gmail.com</v>
          </cell>
          <cell r="AB283" t="str">
            <v>JUAN SEBASTIAN GALINDO</v>
          </cell>
          <cell r="AC283" t="str">
            <v>jgalindo@mincultura.gov.co</v>
          </cell>
          <cell r="AD283">
            <v>45721</v>
          </cell>
          <cell r="AE283" t="str">
            <v>C10-2025</v>
          </cell>
          <cell r="AF283" t="str">
            <v>Ganadores 2025</v>
          </cell>
          <cell r="AG283">
            <v>45723</v>
          </cell>
          <cell r="AH283">
            <v>45756</v>
          </cell>
          <cell r="AI283" t="str">
            <v>SI</v>
          </cell>
          <cell r="AJ283" t="str">
            <v>BANCOLOMBIA S.A.</v>
          </cell>
          <cell r="AK283" t="str">
            <v>AHR</v>
          </cell>
          <cell r="AL283" t="str">
            <v>50673793506</v>
          </cell>
          <cell r="AM283"/>
          <cell r="AN283">
            <v>29</v>
          </cell>
          <cell r="AO283"/>
          <cell r="AP283" t="str">
            <v>N.A.</v>
          </cell>
          <cell r="AQ283" t="str">
            <v>N.A.</v>
          </cell>
          <cell r="AR283" t="str">
            <v>N.A.</v>
          </cell>
          <cell r="AS283" t="str">
            <v>N.A.</v>
          </cell>
          <cell r="AT283" t="str">
            <v>0370-2025</v>
          </cell>
          <cell r="AU283">
            <v>282</v>
          </cell>
          <cell r="AV283" t="str">
            <v>282_C10-2025</v>
          </cell>
          <cell r="AW283">
            <v>45747</v>
          </cell>
          <cell r="AX283">
            <v>45749</v>
          </cell>
          <cell r="AY283" t="str">
            <v>SI</v>
          </cell>
          <cell r="AZ283"/>
          <cell r="BA283"/>
          <cell r="BB283">
            <v>45749</v>
          </cell>
          <cell r="BC283" t="str">
            <v>282 C10-2025 FUNDACION LAICOS MISIONEROS MARIA REINA</v>
          </cell>
          <cell r="BD283">
            <v>45748</v>
          </cell>
          <cell r="BE283">
            <v>45748</v>
          </cell>
          <cell r="BF283" t="str">
            <v>RES. 0370-2025 PAGO 1 G282 C10-2025</v>
          </cell>
          <cell r="BG283" t="str">
            <v>038_CERTIFICADO_PRIMER_PAGO_282_REG_C10-2025</v>
          </cell>
          <cell r="BH283">
            <v>45756</v>
          </cell>
          <cell r="BI283">
            <v>45761</v>
          </cell>
          <cell r="BJ283"/>
        </row>
        <row r="284">
          <cell r="D284" t="str">
            <v>C9337-2025</v>
          </cell>
          <cell r="E284" t="str">
            <v>FUNDACION BLUES EN EL BALCON</v>
          </cell>
          <cell r="F284" t="str">
            <v>FESTIVAL BLUES EN EL BALCÓN 2025</v>
          </cell>
          <cell r="G284" t="str">
            <v>DEPARTAMENTAL</v>
          </cell>
          <cell r="H284" t="str">
            <v>Eje 1. Desarrollo y fortalecimiento de proyectos culturales, artísticos o del patrimonio cultural.</v>
          </cell>
          <cell r="I284" t="str">
            <v>Música</v>
          </cell>
          <cell r="J284" t="str">
            <v>Privado</v>
          </cell>
          <cell r="K284" t="str">
            <v>Personas jurídicas sin ánimo de lucro de naturaleza privada (fundaciones, asociaciones, corporaciones, organizaciones de base legalmente constituidas, entre otras).</v>
          </cell>
          <cell r="L284">
            <v>45833</v>
          </cell>
          <cell r="M284">
            <v>45837</v>
          </cell>
          <cell r="N284">
            <v>45673</v>
          </cell>
          <cell r="O284">
            <v>45900</v>
          </cell>
          <cell r="P284">
            <v>6</v>
          </cell>
          <cell r="Q284">
            <v>22509000</v>
          </cell>
          <cell r="R284"/>
          <cell r="S284">
            <v>22509000</v>
          </cell>
          <cell r="T284" t="str">
            <v>9017602850</v>
          </cell>
          <cell r="U284" t="str">
            <v>JUAN PABLO HERNANDEZ MEJIA</v>
          </cell>
          <cell r="V284" t="str">
            <v>3137057690</v>
          </cell>
          <cell r="W284" t="str">
            <v>3137057690</v>
          </cell>
          <cell r="X284" t="str">
            <v>bluesenelbalcon@gmail.com</v>
          </cell>
          <cell r="Y284" t="str">
            <v>ALEJANDRO LOPEZ</v>
          </cell>
          <cell r="Z284" t="str">
            <v>3108964493</v>
          </cell>
          <cell r="AA284" t="str">
            <v>ALEJOLO311@GMAIL.COM</v>
          </cell>
          <cell r="AB284" t="str">
            <v>JULIAN SUÁREZ</v>
          </cell>
          <cell r="AC284" t="str">
            <v>jsuarezm@mincultura.gov.co</v>
          </cell>
          <cell r="AD284">
            <v>45721</v>
          </cell>
          <cell r="AE284" t="str">
            <v>C9337-2025</v>
          </cell>
          <cell r="AF284" t="str">
            <v>Ganadores 2025</v>
          </cell>
          <cell r="AG284">
            <v>45722</v>
          </cell>
          <cell r="AH284">
            <v>45727</v>
          </cell>
          <cell r="AI284" t="str">
            <v>SI</v>
          </cell>
          <cell r="AJ284" t="str">
            <v>BANCOLOMBIA S.A.</v>
          </cell>
          <cell r="AK284" t="str">
            <v>AHR</v>
          </cell>
          <cell r="AL284" t="str">
            <v>78200001011</v>
          </cell>
          <cell r="AM284"/>
          <cell r="AN284">
            <v>31</v>
          </cell>
          <cell r="AO284"/>
          <cell r="AP284" t="str">
            <v>N.A.</v>
          </cell>
          <cell r="AQ284" t="str">
            <v>N.A.</v>
          </cell>
          <cell r="AR284" t="str">
            <v>N.A.</v>
          </cell>
          <cell r="AS284" t="str">
            <v>N.A.</v>
          </cell>
          <cell r="AT284" t="str">
            <v>0370-2025</v>
          </cell>
          <cell r="AU284">
            <v>283</v>
          </cell>
          <cell r="AV284" t="str">
            <v>283_C9337-2025</v>
          </cell>
          <cell r="AW284">
            <v>45747</v>
          </cell>
          <cell r="AX284">
            <v>45761</v>
          </cell>
          <cell r="AY284" t="str">
            <v>SI</v>
          </cell>
          <cell r="AZ284">
            <v>45761</v>
          </cell>
          <cell r="BA284">
            <v>45793</v>
          </cell>
          <cell r="BB284">
            <v>45796</v>
          </cell>
          <cell r="BC284" t="str">
            <v>283 C9337-2025 FUNDACION BLUES EN EL BALCON</v>
          </cell>
          <cell r="BD284">
            <v>45771</v>
          </cell>
          <cell r="BE284">
            <v>45771</v>
          </cell>
          <cell r="BF284" t="str">
            <v>RES. 0370-2025 PAGO 1 G283 C9337-2025</v>
          </cell>
          <cell r="BG284" t="str">
            <v>038_CERTIFICADO_PRIMER_PAGO_283_REG_C9337-2025</v>
          </cell>
          <cell r="BH284">
            <v>45756</v>
          </cell>
          <cell r="BI284">
            <v>45820</v>
          </cell>
          <cell r="BJ284"/>
        </row>
        <row r="285">
          <cell r="D285" t="str">
            <v>C4136-2025</v>
          </cell>
          <cell r="E285" t="str">
            <v>FUNDACION PARA EL DESARROLLO Y LA IDENTIDAD AFRO - FUNDAFROCH</v>
          </cell>
          <cell r="F285" t="str">
            <v>FESTIVAL DE CHIRIMÍA SECUNDINO PEREA</v>
          </cell>
          <cell r="G285" t="str">
            <v>DEPARTAMENTAL</v>
          </cell>
          <cell r="H285" t="str">
            <v>Eje 1. Desarrollo y fortalecimiento de proyectos culturales, artísticos o del patrimonio cultural.</v>
          </cell>
          <cell r="I285" t="str">
            <v>Música</v>
          </cell>
          <cell r="J285" t="str">
            <v>Privado</v>
          </cell>
          <cell r="K285" t="str">
            <v>A título colectivo: Consejos comunitarios u organizaciones de base de comunidades negras, afrocolombianas, palenqueras, raizales y autoridades del pueblo Rrom.</v>
          </cell>
          <cell r="L285">
            <v>45834</v>
          </cell>
          <cell r="M285">
            <v>45838</v>
          </cell>
          <cell r="N285">
            <v>45663</v>
          </cell>
          <cell r="O285">
            <v>45849</v>
          </cell>
          <cell r="P285">
            <v>6</v>
          </cell>
          <cell r="Q285">
            <v>27571000</v>
          </cell>
          <cell r="R285"/>
          <cell r="S285">
            <v>27571000</v>
          </cell>
          <cell r="T285" t="str">
            <v>9007020221</v>
          </cell>
          <cell r="U285" t="str">
            <v>LEWIS SANCHEZ MOSQUERA</v>
          </cell>
          <cell r="V285" t="str">
            <v>6046701763</v>
          </cell>
          <cell r="W285">
            <v>3128247722</v>
          </cell>
          <cell r="X285" t="str">
            <v>fundafroch@gmail.com</v>
          </cell>
          <cell r="Y285" t="str">
            <v>LEWIS SANCHEZ MOSQUERA</v>
          </cell>
          <cell r="Z285">
            <v>3128247722</v>
          </cell>
          <cell r="AA285" t="str">
            <v>lewisanchez24@hotmail.com</v>
          </cell>
          <cell r="AB285" t="str">
            <v xml:space="preserve">JULIETH CRISTINA HINCAPIÉ HURTADO </v>
          </cell>
          <cell r="AC285" t="str">
            <v>jhincapie@mincultura.gov.co</v>
          </cell>
          <cell r="AD285">
            <v>45721</v>
          </cell>
          <cell r="AE285" t="str">
            <v>C4136-2025</v>
          </cell>
          <cell r="AF285" t="str">
            <v>Ganadores 2025</v>
          </cell>
          <cell r="AG285">
            <v>45725</v>
          </cell>
          <cell r="AH285">
            <v>45792</v>
          </cell>
          <cell r="AI285" t="str">
            <v>SI</v>
          </cell>
          <cell r="AJ285" t="str">
            <v>BANCOLOMBIA S.A.</v>
          </cell>
          <cell r="AK285" t="str">
            <v>AHR</v>
          </cell>
          <cell r="AL285" t="str">
            <v>‭53621775207‬</v>
          </cell>
          <cell r="AM285"/>
          <cell r="AN285">
            <v>14</v>
          </cell>
          <cell r="AO285" t="str">
            <v>OK</v>
          </cell>
          <cell r="AP285" t="str">
            <v>N.A.</v>
          </cell>
          <cell r="AQ285" t="str">
            <v>N.A.</v>
          </cell>
          <cell r="AR285" t="str">
            <v>N.A.</v>
          </cell>
          <cell r="AS285" t="str">
            <v>N.A.</v>
          </cell>
          <cell r="AT285" t="str">
            <v>0370-2025</v>
          </cell>
          <cell r="AU285">
            <v>284</v>
          </cell>
          <cell r="AV285" t="str">
            <v>284_C4136-2025</v>
          </cell>
          <cell r="AW285">
            <v>45747</v>
          </cell>
          <cell r="AX285"/>
          <cell r="AY285"/>
          <cell r="AZ285"/>
          <cell r="BA285"/>
          <cell r="BB285">
            <v>45819</v>
          </cell>
          <cell r="BC285" t="str">
            <v>284 C4136-2025 FUNDACION PARA EL DESARROLLO Y LA IDENTIDAD AFRO - FUNDAFROCH</v>
          </cell>
          <cell r="BD285"/>
          <cell r="BE285"/>
          <cell r="BF285" t="str">
            <v>RES. 0370-2025 PAGO 1 G284 C4136-2025</v>
          </cell>
          <cell r="BG285" t="str">
            <v>038_CERTIFICADO_PRIMER_PAGO_284_REG_C4136-2025</v>
          </cell>
          <cell r="BH285">
            <v>45805</v>
          </cell>
          <cell r="BI285">
            <v>45840</v>
          </cell>
          <cell r="BJ285"/>
        </row>
        <row r="286">
          <cell r="D286" t="str">
            <v>C3750-2025</v>
          </cell>
          <cell r="E286" t="str">
            <v>FUNDACION DE TEATRO Y CULTURA TRASATLANTICO</v>
          </cell>
          <cell r="F286" t="str">
            <v>FORMACION TEATRAL "AFRORAIZAL"</v>
          </cell>
          <cell r="G286" t="str">
            <v>DEPARTAMENTAL</v>
          </cell>
          <cell r="H286" t="str">
            <v>Eje 2. Formación: artes, culturas y saberes para la vida.</v>
          </cell>
          <cell r="I286" t="str">
            <v>Teatro</v>
          </cell>
          <cell r="J286" t="str">
            <v>Privado</v>
          </cell>
          <cell r="K286" t="str">
            <v>Personas jurídicas sin ánimo de lucro de naturaleza privada (fundaciones, asociaciones, corporaciones, organizaciones de base legalmente constituidas, entre otras).</v>
          </cell>
          <cell r="L286">
            <v>45689</v>
          </cell>
          <cell r="M286">
            <v>45838</v>
          </cell>
          <cell r="N286">
            <v>45689</v>
          </cell>
          <cell r="O286">
            <v>45838</v>
          </cell>
          <cell r="P286">
            <v>6</v>
          </cell>
          <cell r="Q286">
            <v>32055000</v>
          </cell>
          <cell r="R286"/>
          <cell r="S286">
            <v>32055000</v>
          </cell>
          <cell r="T286" t="str">
            <v>8270004139</v>
          </cell>
          <cell r="U286" t="str">
            <v>MARILYN LEANOR BISCAINO MILLER</v>
          </cell>
          <cell r="V286" t="str">
            <v>3173711949</v>
          </cell>
          <cell r="W286" t="str">
            <v>3173711949</v>
          </cell>
          <cell r="X286" t="str">
            <v>funteculturasai@gmail.com</v>
          </cell>
          <cell r="Y286" t="str">
            <v>MARILYN LEANOR BISCAINO MILLER</v>
          </cell>
          <cell r="Z286" t="str">
            <v>3173711949</v>
          </cell>
          <cell r="AA286" t="str">
            <v>funteculturasai@gmail.com</v>
          </cell>
          <cell r="AB286" t="str">
            <v>KATHERYNE SOLANO</v>
          </cell>
          <cell r="AC286" t="str">
            <v>ksolano@mincultura.gov.co</v>
          </cell>
          <cell r="AD286">
            <v>45721</v>
          </cell>
          <cell r="AE286" t="str">
            <v>C3750-2025</v>
          </cell>
          <cell r="AF286" t="str">
            <v>Ganadores 2025</v>
          </cell>
          <cell r="AG286">
            <v>45726</v>
          </cell>
          <cell r="AH286">
            <v>45732</v>
          </cell>
          <cell r="AI286" t="str">
            <v>SI</v>
          </cell>
          <cell r="AJ286" t="str">
            <v>BANCO BILBAO VIZCAYA ARGENTARIA COLOMBIA S.A. BBVA</v>
          </cell>
          <cell r="AK286" t="str">
            <v>AHR</v>
          </cell>
          <cell r="AL286" t="str">
            <v>00130487000200121717</v>
          </cell>
          <cell r="AM286"/>
          <cell r="AN286">
            <v>4</v>
          </cell>
          <cell r="AO286"/>
          <cell r="AP286" t="str">
            <v>N.A.</v>
          </cell>
          <cell r="AQ286" t="str">
            <v>N.A.</v>
          </cell>
          <cell r="AR286" t="str">
            <v>N.A.</v>
          </cell>
          <cell r="AS286" t="str">
            <v>N.A.</v>
          </cell>
          <cell r="AT286" t="str">
            <v>0370-2025</v>
          </cell>
          <cell r="AU286">
            <v>285</v>
          </cell>
          <cell r="AV286" t="str">
            <v>285_C3750-2025</v>
          </cell>
          <cell r="AW286">
            <v>45747</v>
          </cell>
          <cell r="AX286">
            <v>45748</v>
          </cell>
          <cell r="AY286" t="str">
            <v>SI</v>
          </cell>
          <cell r="AZ286">
            <v>45749</v>
          </cell>
          <cell r="BA286">
            <v>45749</v>
          </cell>
          <cell r="BB286">
            <v>45750</v>
          </cell>
          <cell r="BC286" t="str">
            <v>285 C3750-2025 FUNDACION DE TEATRO Y CULTURA TRASATLANTICO</v>
          </cell>
          <cell r="BD286">
            <v>45747</v>
          </cell>
          <cell r="BE286">
            <v>45747</v>
          </cell>
          <cell r="BF286" t="str">
            <v>RES. 0370-2025 PAGO 1 G285 C3750-2025</v>
          </cell>
          <cell r="BG286" t="str">
            <v>038_CERTIFICADO_PRIMER_PAGO_285_REG_C3750-2025</v>
          </cell>
          <cell r="BH286">
            <v>45756</v>
          </cell>
          <cell r="BI286">
            <v>45758</v>
          </cell>
          <cell r="BJ286"/>
        </row>
        <row r="287">
          <cell r="D287" t="str">
            <v>C6622-2025</v>
          </cell>
          <cell r="E287" t="str">
            <v>FUNDACION MUJERES POR EL DESARROLLO SOCIAL FUNSOCIAL</v>
          </cell>
          <cell r="F287" t="str">
            <v>CONSOLIDAR EL PROGRAMA DE FORMACIÓN ARTÍSTICA Y CULTURAL EN EL ÁREA DE DANZAS FOLCLORICAS, DIRIGIDO A NIÑOS, NIÑAS, ADOLESCENTES Y JOVENES DE LA POBLACIÓN VULNERABLE</v>
          </cell>
          <cell r="G287" t="str">
            <v>DEPARTAMENTAL</v>
          </cell>
          <cell r="H287" t="str">
            <v>Eje 2. Formación: artes, culturas y saberes para la vida.</v>
          </cell>
          <cell r="I287" t="str">
            <v>Danza</v>
          </cell>
          <cell r="J287" t="str">
            <v>Privado</v>
          </cell>
          <cell r="K287" t="str">
            <v>Personas jurídicas sin ánimo de lucro de naturaleza privada (fundaciones, asociaciones, corporaciones, organizaciones de base legalmente constituidas, entre otras).</v>
          </cell>
          <cell r="L287"/>
          <cell r="M287"/>
          <cell r="N287">
            <v>45665</v>
          </cell>
          <cell r="O287">
            <v>45838</v>
          </cell>
          <cell r="P287">
            <v>6</v>
          </cell>
          <cell r="Q287">
            <v>20335000</v>
          </cell>
          <cell r="R287"/>
          <cell r="S287">
            <v>20335000</v>
          </cell>
          <cell r="T287" t="str">
            <v>9008751197</v>
          </cell>
          <cell r="U287" t="str">
            <v>BENILDA ROCHA LOZANO</v>
          </cell>
          <cell r="V287" t="str">
            <v>3116128565</v>
          </cell>
          <cell r="W287" t="str">
            <v>3116128565</v>
          </cell>
          <cell r="X287" t="str">
            <v>fundaconsocialrioviejo@gmail.com</v>
          </cell>
          <cell r="Y287" t="str">
            <v>BENILDA ROCHA LOZANO</v>
          </cell>
          <cell r="Z287" t="str">
            <v>3116128565</v>
          </cell>
          <cell r="AA287" t="str">
            <v>fundaconsocialrioviejo@gmail.com</v>
          </cell>
          <cell r="AB287" t="str">
            <v>LAURA VALENTINA SOLANILLA ESPINAL</v>
          </cell>
          <cell r="AC287" t="str">
            <v>lsolanilla@mincultura.gov.co</v>
          </cell>
          <cell r="AD287">
            <v>45721</v>
          </cell>
          <cell r="AE287" t="str">
            <v>C6622-2025</v>
          </cell>
          <cell r="AF287" t="str">
            <v>Ganadores 2025</v>
          </cell>
          <cell r="AG287">
            <v>45723</v>
          </cell>
          <cell r="AH287">
            <v>45755</v>
          </cell>
          <cell r="AI287" t="str">
            <v>SI</v>
          </cell>
          <cell r="AJ287" t="str">
            <v>BANCOLOMBIA S.A.</v>
          </cell>
          <cell r="AK287" t="str">
            <v>AHR</v>
          </cell>
          <cell r="AL287" t="str">
            <v>29747594862</v>
          </cell>
          <cell r="AM287"/>
          <cell r="AN287">
            <v>7</v>
          </cell>
          <cell r="AO287"/>
          <cell r="AP287" t="str">
            <v>N.A.</v>
          </cell>
          <cell r="AQ287" t="str">
            <v>N.A.</v>
          </cell>
          <cell r="AR287" t="str">
            <v>N.A.</v>
          </cell>
          <cell r="AS287" t="str">
            <v>N.A.</v>
          </cell>
          <cell r="AT287" t="str">
            <v>0370-2025</v>
          </cell>
          <cell r="AU287">
            <v>286</v>
          </cell>
          <cell r="AV287" t="str">
            <v>286_C6622-2025</v>
          </cell>
          <cell r="AW287">
            <v>45747</v>
          </cell>
          <cell r="AX287">
            <v>45758</v>
          </cell>
          <cell r="AY287" t="str">
            <v>SI</v>
          </cell>
          <cell r="AZ287">
            <v>45758</v>
          </cell>
          <cell r="BA287">
            <v>45761</v>
          </cell>
          <cell r="BB287">
            <v>45758</v>
          </cell>
          <cell r="BC287" t="str">
            <v>286 C6622-2025 FUNDACION MUJERES POR EL DESARROLLO SOCIAL FUNSOCIAL</v>
          </cell>
          <cell r="BD287">
            <v>45755</v>
          </cell>
          <cell r="BE287">
            <v>45755</v>
          </cell>
          <cell r="BF287" t="str">
            <v>RES. 0370-2025 PAGO 1 G286 C6622-2025</v>
          </cell>
          <cell r="BG287" t="str">
            <v>038_CERTIFICADO_PRIMER_PAGO_286_REG_C6622-2025</v>
          </cell>
          <cell r="BH287">
            <v>45756</v>
          </cell>
          <cell r="BI287">
            <v>45768</v>
          </cell>
          <cell r="BJ287"/>
        </row>
        <row r="288">
          <cell r="D288" t="str">
            <v>C218-2025</v>
          </cell>
          <cell r="E288" t="str">
            <v>FUNDACION UNIDOS POR EL PROGRESO</v>
          </cell>
          <cell r="F288" t="str">
            <v>TALLERES DE FORMACION EN DANZA Y MUSICA TRADICIONAL EN CORREGIMIENTOS DEL MUNICIPIO DE MAGANGUE, PARA MEDIR POTENCIALIDADES ARTISTICAS ENTRE NIÑOS Y JOVENES, UNA APUESTA POR LA VIDA Y POR LA PAZ.</v>
          </cell>
          <cell r="G288" t="str">
            <v>DEPARTAMENTAL</v>
          </cell>
          <cell r="H288" t="str">
            <v>Eje 2. Formación: artes, culturas y saberes para la vida.</v>
          </cell>
          <cell r="I288" t="str">
            <v>Danza</v>
          </cell>
          <cell r="J288" t="str">
            <v>Privado</v>
          </cell>
          <cell r="K288" t="str">
            <v>Personas jurídicas sin ánimo de lucro de naturaleza privada (fundaciones, asociaciones, corporaciones, organizaciones de base legalmente constituidas, entre otras).</v>
          </cell>
          <cell r="L288"/>
          <cell r="M288"/>
          <cell r="N288">
            <v>45702</v>
          </cell>
          <cell r="O288">
            <v>45826</v>
          </cell>
          <cell r="P288">
            <v>6</v>
          </cell>
          <cell r="Q288">
            <v>18215000</v>
          </cell>
          <cell r="R288"/>
          <cell r="S288">
            <v>18215000</v>
          </cell>
          <cell r="T288" t="str">
            <v>9014340588</v>
          </cell>
          <cell r="U288" t="str">
            <v>YESSICA PAOLA JIMENEZ VERGARA</v>
          </cell>
          <cell r="V288" t="str">
            <v>3106396102</v>
          </cell>
          <cell r="W288" t="str">
            <v>3106396102</v>
          </cell>
          <cell r="X288" t="str">
            <v>fun.unidosporelprogreso@gmail.com</v>
          </cell>
          <cell r="Y288" t="str">
            <v>JOSE RAFAEL TOSCANO CARCAMO</v>
          </cell>
          <cell r="Z288" t="str">
            <v>3218912551</v>
          </cell>
          <cell r="AA288" t="str">
            <v>josetc1174@hotmail.com</v>
          </cell>
          <cell r="AB288" t="str">
            <v>LAURA VANESSA PUENTES HERNÁNDEZ</v>
          </cell>
          <cell r="AC288" t="str">
            <v>lvpuentes@mincultura.gov.co</v>
          </cell>
          <cell r="AD288">
            <v>45721</v>
          </cell>
          <cell r="AE288" t="str">
            <v>C218-2025</v>
          </cell>
          <cell r="AF288" t="str">
            <v>Ganadores 2025</v>
          </cell>
          <cell r="AG288">
            <v>45722</v>
          </cell>
          <cell r="AH288">
            <v>45730</v>
          </cell>
          <cell r="AI288" t="str">
            <v>SI</v>
          </cell>
          <cell r="AJ288" t="str">
            <v>BANCO BILBAO VIZCAYA ARGENTARIA COLOMBIA S.A. BBVA</v>
          </cell>
          <cell r="AK288" t="str">
            <v>AHR</v>
          </cell>
          <cell r="AL288" t="str">
            <v>0530316843</v>
          </cell>
          <cell r="AM288"/>
          <cell r="AN288">
            <v>7</v>
          </cell>
          <cell r="AO288"/>
          <cell r="AP288" t="str">
            <v>N.A.</v>
          </cell>
          <cell r="AQ288" t="str">
            <v>N.A.</v>
          </cell>
          <cell r="AR288" t="str">
            <v>N.A.</v>
          </cell>
          <cell r="AS288" t="str">
            <v>N.A.</v>
          </cell>
          <cell r="AT288" t="str">
            <v>0370-2025</v>
          </cell>
          <cell r="AU288">
            <v>287</v>
          </cell>
          <cell r="AV288" t="str">
            <v>287_C218-2025</v>
          </cell>
          <cell r="AW288">
            <v>45747</v>
          </cell>
          <cell r="AX288">
            <v>45749</v>
          </cell>
          <cell r="AY288" t="str">
            <v>SI</v>
          </cell>
          <cell r="AZ288" t="str">
            <v>NA</v>
          </cell>
          <cell r="BA288" t="str">
            <v>NA</v>
          </cell>
          <cell r="BB288">
            <v>45749</v>
          </cell>
          <cell r="BC288" t="str">
            <v>287 C218-2025 FUNDACION UNIDOS POR EL PROGRESO</v>
          </cell>
          <cell r="BD288">
            <v>45749</v>
          </cell>
          <cell r="BE288">
            <v>45749</v>
          </cell>
          <cell r="BF288" t="str">
            <v>RES. 0370-2025 PAGO 1 G287 C218-2025</v>
          </cell>
          <cell r="BG288" t="str">
            <v>038_CERTIFICADO_PRIMER_PAGO_287_REG_C218-2025</v>
          </cell>
          <cell r="BH288">
            <v>45756</v>
          </cell>
          <cell r="BI288">
            <v>45757</v>
          </cell>
          <cell r="BJ288"/>
        </row>
        <row r="289">
          <cell r="D289" t="str">
            <v>C24-2025</v>
          </cell>
          <cell r="E289" t="str">
            <v>FUNDACIÓN PATA DE AGUA</v>
          </cell>
          <cell r="F289" t="str">
            <v>IV ENCUENTRO DE LA CULTURA ANFIBIA SUCREÑA</v>
          </cell>
          <cell r="G289" t="str">
            <v>DEPARTAMENTAL</v>
          </cell>
          <cell r="H289" t="str">
            <v>Eje 1. Desarrollo y fortalecimiento de proyectos culturales, artísticos o del patrimonio cultural.</v>
          </cell>
          <cell r="I289" t="str">
            <v>Conocimientos y técnicas tradicionales asociadas al hábitat</v>
          </cell>
          <cell r="J289" t="str">
            <v>Privado</v>
          </cell>
          <cell r="K289" t="str">
            <v>Personas jurídicas sin ánimo de lucro de naturaleza privada (fundaciones, asociaciones, corporaciones, organizaciones de base legalmente constituidas, entre otras).</v>
          </cell>
          <cell r="L289">
            <v>45827</v>
          </cell>
          <cell r="M289">
            <v>45829</v>
          </cell>
          <cell r="N289">
            <v>45762</v>
          </cell>
          <cell r="O289">
            <v>45829</v>
          </cell>
          <cell r="P289">
            <v>6</v>
          </cell>
          <cell r="Q289">
            <v>24679000</v>
          </cell>
          <cell r="R289"/>
          <cell r="S289">
            <v>24679000</v>
          </cell>
          <cell r="T289" t="str">
            <v>9006422511</v>
          </cell>
          <cell r="U289" t="str">
            <v>ALVARO DAIRO BARRIOS RUIZ</v>
          </cell>
          <cell r="V289" t="str">
            <v>3145850473</v>
          </cell>
          <cell r="W289" t="str">
            <v>3145850473</v>
          </cell>
          <cell r="X289" t="str">
            <v>fundacionpatadeagua@gmail.com</v>
          </cell>
          <cell r="Y289" t="str">
            <v>ÁLVARO DAIRO BARRIOS RUIZ</v>
          </cell>
          <cell r="Z289" t="str">
            <v>3145850473</v>
          </cell>
          <cell r="AA289" t="str">
            <v>alvarobarrios76@yahoo.es</v>
          </cell>
          <cell r="AB289" t="str">
            <v>LEIDY JAZMIN BUITRAGO CAPERA</v>
          </cell>
          <cell r="AC289" t="str">
            <v>lbuitragoc@mincultura.gov.co</v>
          </cell>
          <cell r="AD289">
            <v>45721</v>
          </cell>
          <cell r="AE289" t="str">
            <v>C24-2025</v>
          </cell>
          <cell r="AF289" t="str">
            <v>Ganadores 2025</v>
          </cell>
          <cell r="AG289">
            <v>45726</v>
          </cell>
          <cell r="AH289">
            <v>45730</v>
          </cell>
          <cell r="AI289" t="str">
            <v>SI</v>
          </cell>
          <cell r="AJ289" t="str">
            <v>BANCO BILBAO VIZCAYA ARGENTARIA COLOMBIA S.A. BBVA</v>
          </cell>
          <cell r="AK289" t="str">
            <v>CRR</v>
          </cell>
          <cell r="AL289" t="str">
            <v>0530018324</v>
          </cell>
          <cell r="AM289"/>
          <cell r="AN289">
            <v>29</v>
          </cell>
          <cell r="AO289"/>
          <cell r="AP289" t="str">
            <v>N.A.</v>
          </cell>
          <cell r="AQ289" t="str">
            <v>N.A.</v>
          </cell>
          <cell r="AR289" t="str">
            <v>N.A.</v>
          </cell>
          <cell r="AS289" t="str">
            <v>N.A.</v>
          </cell>
          <cell r="AT289" t="str">
            <v>0370-2025</v>
          </cell>
          <cell r="AU289">
            <v>288</v>
          </cell>
          <cell r="AV289" t="str">
            <v>288_C24-2025</v>
          </cell>
          <cell r="AW289">
            <v>45747</v>
          </cell>
          <cell r="AX289">
            <v>45761</v>
          </cell>
          <cell r="AY289" t="str">
            <v>SI</v>
          </cell>
          <cell r="AZ289">
            <v>45761</v>
          </cell>
          <cell r="BA289">
            <v>45762</v>
          </cell>
          <cell r="BB289">
            <v>45762</v>
          </cell>
          <cell r="BC289" t="str">
            <v>288 C24-2025 FUNDACIÓN PATA DE AGUA</v>
          </cell>
          <cell r="BD289">
            <v>45761</v>
          </cell>
          <cell r="BE289">
            <v>45761</v>
          </cell>
          <cell r="BF289" t="str">
            <v>RES. 0370-2025 PAGO 1 G288 C24-2025</v>
          </cell>
          <cell r="BG289" t="str">
            <v>038_CERTIFICADO_PRIMER_PAGO_288_REG_C24-2025</v>
          </cell>
          <cell r="BH289">
            <v>45756</v>
          </cell>
          <cell r="BI289">
            <v>45811</v>
          </cell>
          <cell r="BJ289"/>
        </row>
        <row r="290">
          <cell r="D290" t="str">
            <v>C153-2025</v>
          </cell>
          <cell r="E290" t="str">
            <v>CORPORACIÓN CORPOHORIZONTES YARUMAL</v>
          </cell>
          <cell r="F290" t="str">
            <v>IV FESTIVAL REGIONAL DE TEATRO "CIUDAD RETABLO, EN ESCENA"</v>
          </cell>
          <cell r="G290" t="str">
            <v>DEPARTAMENTAL</v>
          </cell>
          <cell r="H290" t="str">
            <v>Eje 3. Circulación de las artes, las culturas y patrimonios.</v>
          </cell>
          <cell r="I290" t="str">
            <v>Teatro</v>
          </cell>
          <cell r="J290" t="str">
            <v>Privado</v>
          </cell>
          <cell r="K290" t="str">
            <v>Personas jurídicas sin ánimo de lucro de naturaleza privada (fundaciones, asociaciones, corporaciones, organizaciones de base legalmente constituidas, entre otras).</v>
          </cell>
          <cell r="L290">
            <v>45820</v>
          </cell>
          <cell r="M290">
            <v>45823</v>
          </cell>
          <cell r="N290">
            <v>45733</v>
          </cell>
          <cell r="O290">
            <v>45869</v>
          </cell>
          <cell r="P290">
            <v>6</v>
          </cell>
          <cell r="Q290">
            <v>17180000</v>
          </cell>
          <cell r="R290"/>
          <cell r="S290">
            <v>17180000</v>
          </cell>
          <cell r="T290" t="str">
            <v>9009610387</v>
          </cell>
          <cell r="U290" t="str">
            <v>JUAN CAMILO BARRIENTOS RODRIGUEZ</v>
          </cell>
          <cell r="V290" t="str">
            <v>6048537982</v>
          </cell>
          <cell r="W290" t="str">
            <v>3104245853</v>
          </cell>
          <cell r="X290" t="str">
            <v>corpohorizontes2016@gmail.com</v>
          </cell>
          <cell r="Y290" t="str">
            <v>YIMMY ALEJANDRO JARAMILLO MENDOZA</v>
          </cell>
          <cell r="Z290" t="str">
            <v>3002336939</v>
          </cell>
          <cell r="AA290" t="str">
            <v>am6209894@gmail.com</v>
          </cell>
          <cell r="AB290" t="str">
            <v>MARIA CRISTINA MORALES</v>
          </cell>
          <cell r="AC290" t="str">
            <v>fmorales@mincultura.gov.co</v>
          </cell>
          <cell r="AD290">
            <v>45721</v>
          </cell>
          <cell r="AE290" t="str">
            <v>C153-2025</v>
          </cell>
          <cell r="AF290" t="str">
            <v>Ganadores 2025</v>
          </cell>
          <cell r="AG290">
            <v>45726</v>
          </cell>
          <cell r="AH290">
            <v>45735</v>
          </cell>
          <cell r="AI290" t="str">
            <v>SI</v>
          </cell>
          <cell r="AJ290" t="str">
            <v>BANCOLOMBIA S.A.</v>
          </cell>
          <cell r="AK290" t="str">
            <v>AHR</v>
          </cell>
          <cell r="AL290" t="str">
            <v>50358780536</v>
          </cell>
          <cell r="AM290"/>
          <cell r="AN290">
            <v>2</v>
          </cell>
          <cell r="AO290"/>
          <cell r="AP290" t="str">
            <v>N.A.</v>
          </cell>
          <cell r="AQ290" t="str">
            <v>N.A.</v>
          </cell>
          <cell r="AR290" t="str">
            <v>N.A.</v>
          </cell>
          <cell r="AS290" t="str">
            <v>N.A.</v>
          </cell>
          <cell r="AT290" t="str">
            <v>0370-2025</v>
          </cell>
          <cell r="AU290">
            <v>289</v>
          </cell>
          <cell r="AV290" t="str">
            <v>289_C153-2025</v>
          </cell>
          <cell r="AW290">
            <v>45747</v>
          </cell>
          <cell r="AX290">
            <v>45756</v>
          </cell>
          <cell r="AY290" t="str">
            <v>SI</v>
          </cell>
          <cell r="AZ290">
            <v>45756</v>
          </cell>
          <cell r="BA290">
            <v>45771</v>
          </cell>
          <cell r="BB290">
            <v>45775</v>
          </cell>
          <cell r="BC290" t="str">
            <v>289 C153-2025 CORPORACIÓN CORPOHORIZONTES YARUMAL</v>
          </cell>
          <cell r="BD290">
            <v>45756</v>
          </cell>
          <cell r="BE290">
            <v>45756</v>
          </cell>
          <cell r="BF290" t="str">
            <v>RES. 0370-2025 PAGO 1 G289 C153-2025</v>
          </cell>
          <cell r="BG290" t="str">
            <v>038_CERTIFICADO_PRIMER_PAGO_289_REG_C153-2025</v>
          </cell>
          <cell r="BH290">
            <v>45756</v>
          </cell>
          <cell r="BI290">
            <v>45793</v>
          </cell>
          <cell r="BJ290"/>
        </row>
        <row r="291">
          <cell r="D291" t="str">
            <v>C4167-2025</v>
          </cell>
          <cell r="E291" t="str">
            <v>CORPORACION UNIVERSITARIA DEL MACIZO COLOMBIANO UNIMACIZOC</v>
          </cell>
          <cell r="F291" t="str">
            <v>FESTIVAL LOS NIÑOS DANZAN: FOMENTO CULTURAL HUILENSE</v>
          </cell>
          <cell r="G291" t="str">
            <v>DEPARTAMENTAL</v>
          </cell>
          <cell r="H291" t="str">
            <v>Eje 1. Desarrollo y fortalecimiento de proyectos culturales, artísticos o del patrimonio cultural.</v>
          </cell>
          <cell r="I291" t="str">
            <v>Danza</v>
          </cell>
          <cell r="J291" t="str">
            <v>Privado</v>
          </cell>
          <cell r="K291" t="str">
            <v>Personas jurídicas sin ánimo de lucro de naturaleza privada (fundaciones, asociaciones, corporaciones, organizaciones de base legalmente constituidas, entre otras).</v>
          </cell>
          <cell r="L291">
            <v>45828</v>
          </cell>
          <cell r="M291">
            <v>45831</v>
          </cell>
          <cell r="N291">
            <v>45719</v>
          </cell>
          <cell r="O291">
            <v>45848</v>
          </cell>
          <cell r="P291">
            <v>6</v>
          </cell>
          <cell r="Q291">
            <v>23041000</v>
          </cell>
          <cell r="R291"/>
          <cell r="S291">
            <v>23041000</v>
          </cell>
          <cell r="T291" t="str">
            <v>9008972483</v>
          </cell>
          <cell r="U291" t="str">
            <v>ADRIANA PATRICIA CADENA LUNA</v>
          </cell>
          <cell r="V291" t="str">
            <v>3208436732</v>
          </cell>
          <cell r="W291" t="str">
            <v>3208436732</v>
          </cell>
          <cell r="X291" t="str">
            <v>corpunimacizoc@gmail.com</v>
          </cell>
          <cell r="Y291" t="str">
            <v>CESAR MAURICIO GOMEZ CORREA</v>
          </cell>
          <cell r="Z291" t="str">
            <v>3108643690</v>
          </cell>
          <cell r="AA291" t="str">
            <v>CEMAG280981@GMAIL.COM</v>
          </cell>
          <cell r="AB291" t="str">
            <v>MIGUEL ANGEL RINCÓN</v>
          </cell>
          <cell r="AC291" t="str">
            <v>mrincons@mincultura.gov.co</v>
          </cell>
          <cell r="AD291">
            <v>45721</v>
          </cell>
          <cell r="AE291" t="str">
            <v>C4167-2025</v>
          </cell>
          <cell r="AF291" t="str">
            <v>Ganadores 2025</v>
          </cell>
          <cell r="AG291">
            <v>45722</v>
          </cell>
          <cell r="AH291">
            <v>45729</v>
          </cell>
          <cell r="AI291" t="str">
            <v>SI</v>
          </cell>
          <cell r="AJ291" t="str">
            <v>BANCOLOMBIA S.A.</v>
          </cell>
          <cell r="AK291" t="str">
            <v>AHR</v>
          </cell>
          <cell r="AL291" t="str">
            <v>45300006408</v>
          </cell>
          <cell r="AM291"/>
          <cell r="AN291">
            <v>19</v>
          </cell>
          <cell r="AO291"/>
          <cell r="AP291" t="str">
            <v>N.A.</v>
          </cell>
          <cell r="AQ291" t="str">
            <v>N.A.</v>
          </cell>
          <cell r="AR291" t="str">
            <v>N.A.</v>
          </cell>
          <cell r="AS291" t="str">
            <v>N.A.</v>
          </cell>
          <cell r="AT291" t="str">
            <v>0370-2025</v>
          </cell>
          <cell r="AU291">
            <v>290</v>
          </cell>
          <cell r="AV291" t="str">
            <v>290_C4167-2025</v>
          </cell>
          <cell r="AW291">
            <v>45747</v>
          </cell>
          <cell r="AX291">
            <v>45758</v>
          </cell>
          <cell r="AY291" t="str">
            <v>SI</v>
          </cell>
          <cell r="AZ291"/>
          <cell r="BA291"/>
          <cell r="BB291">
            <v>45758</v>
          </cell>
          <cell r="BC291" t="str">
            <v>290 C4167-2025 CORPORACION UNIVERSITARIA DEL MACIZO COLOMBIANO UNIMACIZOC</v>
          </cell>
          <cell r="BD291">
            <v>45758</v>
          </cell>
          <cell r="BE291">
            <v>45758</v>
          </cell>
          <cell r="BF291" t="str">
            <v>RES. 0370-2025 PAGO 1 G290 C4167-2025</v>
          </cell>
          <cell r="BG291" t="str">
            <v>038_CERTIFICADO_PRIMER_PAGO_290_REG_C4167-2025</v>
          </cell>
          <cell r="BH291">
            <v>45756</v>
          </cell>
          <cell r="BI291">
            <v>45768</v>
          </cell>
          <cell r="BJ291"/>
        </row>
        <row r="292">
          <cell r="D292" t="str">
            <v>C29-2025</v>
          </cell>
          <cell r="E292" t="str">
            <v>FUNDACION CULTURAL RENACER FOLKLORICO MANIZALES</v>
          </cell>
          <cell r="F292" t="str">
            <v>EN RESCATE DE NUESTRA  IDENTIDAD CULTURAL POR UNA SOCIEDAD EN PAZ</v>
          </cell>
          <cell r="G292" t="str">
            <v>DEPARTAMENTAL</v>
          </cell>
          <cell r="H292" t="str">
            <v>Eje 3. Circulación de las artes, las culturas y patrimonios.</v>
          </cell>
          <cell r="I292" t="str">
            <v>Danza</v>
          </cell>
          <cell r="J292" t="str">
            <v>Privado</v>
          </cell>
          <cell r="K292" t="str">
            <v>Personas jurídicas sin ánimo de lucro de naturaleza privada (fundaciones, asociaciones, corporaciones, organizaciones de base legalmente constituidas, entre otras).</v>
          </cell>
          <cell r="L292"/>
          <cell r="M292"/>
          <cell r="N292">
            <v>45689</v>
          </cell>
          <cell r="O292">
            <v>45810</v>
          </cell>
          <cell r="P292">
            <v>6</v>
          </cell>
          <cell r="Q292">
            <v>27128000</v>
          </cell>
          <cell r="R292"/>
          <cell r="S292">
            <v>27128000</v>
          </cell>
          <cell r="T292" t="str">
            <v>9010664954</v>
          </cell>
          <cell r="U292" t="str">
            <v>MANUELA RAMIREZ VASCO</v>
          </cell>
          <cell r="V292" t="str">
            <v>3216925432</v>
          </cell>
          <cell r="W292" t="str">
            <v>3206501091</v>
          </cell>
          <cell r="X292" t="str">
            <v>renacerfolklorico1@gmail.com</v>
          </cell>
          <cell r="Y292" t="str">
            <v>CARLOS ANDRES OSORIO ROJAS</v>
          </cell>
          <cell r="Z292" t="str">
            <v>3216925432</v>
          </cell>
          <cell r="AA292" t="str">
            <v>renacerfolklorico1@gmail.com</v>
          </cell>
          <cell r="AB292" t="str">
            <v>NICÓLAS HERNÁNDEZ</v>
          </cell>
          <cell r="AC292" t="str">
            <v>nhernandezn@mincultura.gov.co</v>
          </cell>
          <cell r="AD292">
            <v>45721</v>
          </cell>
          <cell r="AE292" t="str">
            <v>C29-2025</v>
          </cell>
          <cell r="AF292" t="str">
            <v>Ganadores 2025</v>
          </cell>
          <cell r="AG292">
            <v>45723</v>
          </cell>
          <cell r="AH292">
            <v>45733</v>
          </cell>
          <cell r="AI292" t="str">
            <v>SI</v>
          </cell>
          <cell r="AJ292" t="str">
            <v>BANCO DAVIVIENDA S.A.</v>
          </cell>
          <cell r="AK292" t="str">
            <v>AHR</v>
          </cell>
          <cell r="AL292" t="str">
            <v>0550084300071051</v>
          </cell>
          <cell r="AM292"/>
          <cell r="AN292">
            <v>9</v>
          </cell>
          <cell r="AO292"/>
          <cell r="AP292" t="str">
            <v>N.A.</v>
          </cell>
          <cell r="AQ292" t="str">
            <v>N.A.</v>
          </cell>
          <cell r="AR292" t="str">
            <v>N.A.</v>
          </cell>
          <cell r="AS292" t="str">
            <v>N.A.</v>
          </cell>
          <cell r="AT292" t="str">
            <v>0370-2025</v>
          </cell>
          <cell r="AU292">
            <v>291</v>
          </cell>
          <cell r="AV292" t="str">
            <v>291_C29-2025</v>
          </cell>
          <cell r="AW292">
            <v>45747</v>
          </cell>
          <cell r="AX292">
            <v>45754</v>
          </cell>
          <cell r="AY292" t="str">
            <v>SI</v>
          </cell>
          <cell r="AZ292">
            <v>45776</v>
          </cell>
          <cell r="BA292">
            <v>45776</v>
          </cell>
          <cell r="BB292">
            <v>45805</v>
          </cell>
          <cell r="BC292" t="str">
            <v>291 C29-2025 FUNDACION CULTURAL RENACER FOLKLORICO MANIZALES</v>
          </cell>
          <cell r="BD292"/>
          <cell r="BE292"/>
          <cell r="BF292" t="str">
            <v>RES. 0370-2025 PAGO 1 G291 C29-2025</v>
          </cell>
          <cell r="BG292" t="str">
            <v>038_CERTIFICADO_PRIMER_PAGO_291_REG_C29-2025</v>
          </cell>
          <cell r="BH292">
            <v>45756</v>
          </cell>
          <cell r="BI292">
            <v>45807</v>
          </cell>
          <cell r="BJ292"/>
        </row>
        <row r="293">
          <cell r="D293" t="str">
            <v>C5244-2025</v>
          </cell>
          <cell r="E293" t="str">
            <v>CORPORACION URBANARTE ESCUELA DE FORMACION ARTISTICA PARA LA VIDA</v>
          </cell>
          <cell r="F293" t="str">
            <v>LEGADO ANCESTRAL (PROTEGIENDO LO QUE FUIMOS, LO QUE SOMOS Y LO QUE SEREMOS)</v>
          </cell>
          <cell r="G293" t="str">
            <v>DEPARTAMENTAL</v>
          </cell>
          <cell r="H293" t="str">
            <v>Eje 3. Circulación de las artes, las culturas y patrimonios.</v>
          </cell>
          <cell r="I293" t="str">
            <v>Danza</v>
          </cell>
          <cell r="J293" t="str">
            <v>Privado</v>
          </cell>
          <cell r="K293" t="str">
            <v>Personas jurídicas sin ánimo de lucro de naturaleza privada (fundaciones, asociaciones, corporaciones, organizaciones de base legalmente constituidas, entre otras).</v>
          </cell>
          <cell r="L293"/>
          <cell r="M293"/>
          <cell r="N293">
            <v>45726</v>
          </cell>
          <cell r="O293">
            <v>45818</v>
          </cell>
          <cell r="P293">
            <v>6</v>
          </cell>
          <cell r="Q293">
            <v>25353000</v>
          </cell>
          <cell r="R293"/>
          <cell r="S293">
            <v>25353000</v>
          </cell>
          <cell r="T293" t="str">
            <v>9005444191</v>
          </cell>
          <cell r="U293" t="str">
            <v>HECTOR FABIO ARANGO VERA</v>
          </cell>
          <cell r="V293" t="str">
            <v>3154792225</v>
          </cell>
          <cell r="W293" t="str">
            <v>3154792225</v>
          </cell>
          <cell r="X293" t="str">
            <v>hefarve@hotmail.com</v>
          </cell>
          <cell r="Y293" t="str">
            <v>HECTOR FABIO ARANGO VERA</v>
          </cell>
          <cell r="Z293" t="str">
            <v>3154792225</v>
          </cell>
          <cell r="AA293" t="str">
            <v>hefarve@hotmail.com</v>
          </cell>
          <cell r="AB293" t="str">
            <v>NICÓLAS RODRÍGUEZ</v>
          </cell>
          <cell r="AC293" t="str">
            <v>nrodriguezd@mincultura.gov.co</v>
          </cell>
          <cell r="AD293">
            <v>45721</v>
          </cell>
          <cell r="AE293" t="str">
            <v>C5244-2025</v>
          </cell>
          <cell r="AF293" t="str">
            <v>Ganadores 2025</v>
          </cell>
          <cell r="AG293">
            <v>45727</v>
          </cell>
          <cell r="AH293">
            <v>45732</v>
          </cell>
          <cell r="AI293" t="str">
            <v>SI</v>
          </cell>
          <cell r="AJ293" t="str">
            <v>BANCO DE BOGOTA S. A.</v>
          </cell>
          <cell r="AK293" t="str">
            <v>AHR</v>
          </cell>
          <cell r="AL293" t="str">
            <v>468040738</v>
          </cell>
          <cell r="AM293"/>
          <cell r="AN293">
            <v>27</v>
          </cell>
          <cell r="AO293"/>
          <cell r="AP293" t="str">
            <v>N.A.</v>
          </cell>
          <cell r="AQ293" t="str">
            <v>N.A.</v>
          </cell>
          <cell r="AR293" t="str">
            <v>N.A.</v>
          </cell>
          <cell r="AS293" t="str">
            <v>N.A.</v>
          </cell>
          <cell r="AT293" t="str">
            <v>0370-2025</v>
          </cell>
          <cell r="AU293">
            <v>292</v>
          </cell>
          <cell r="AV293" t="str">
            <v>292_C5244-2025</v>
          </cell>
          <cell r="AW293">
            <v>45747</v>
          </cell>
          <cell r="AX293">
            <v>45775</v>
          </cell>
          <cell r="AY293" t="str">
            <v>SI</v>
          </cell>
          <cell r="AZ293"/>
          <cell r="BA293"/>
          <cell r="BB293">
            <v>45791</v>
          </cell>
          <cell r="BC293" t="str">
            <v>292 C5244-2025 CORPORACION URBANARTE ESCUELA DE FORMACION ARTISTICA PARA LA VIDA</v>
          </cell>
          <cell r="BD293"/>
          <cell r="BE293"/>
          <cell r="BF293" t="str">
            <v>RES. 0370-2025 PAGO 1 G292 C5244-2025</v>
          </cell>
          <cell r="BG293" t="str">
            <v>038_CERTIFICADO_PRIMER_PAGO_292_REG_C5244-2025</v>
          </cell>
          <cell r="BH293">
            <v>45756</v>
          </cell>
          <cell r="BI293">
            <v>45789</v>
          </cell>
          <cell r="BJ293"/>
        </row>
        <row r="294">
          <cell r="D294" t="str">
            <v>C7602-2025</v>
          </cell>
          <cell r="E294" t="str">
            <v>FUNDACIÓN TEATRO TRAGALUZ</v>
          </cell>
          <cell r="F294" t="str">
            <v>TEATRO PARA LA VIDA</v>
          </cell>
          <cell r="G294" t="str">
            <v>DEPARTAMENTAL</v>
          </cell>
          <cell r="H294" t="str">
            <v>Eje 4. Proyectos artísticos, culturales y patrimoniales que contribuyan a la construcción y consolidación de la paz.</v>
          </cell>
          <cell r="I294" t="str">
            <v>Teatro</v>
          </cell>
          <cell r="J294" t="str">
            <v>Privado</v>
          </cell>
          <cell r="K294" t="str">
            <v>Personas jurídicas sin ánimo de lucro de naturaleza privada (fundaciones, asociaciones, corporaciones, organizaciones de base legalmente constituidas, entre otras).</v>
          </cell>
          <cell r="L294"/>
          <cell r="M294"/>
          <cell r="N294">
            <v>45700</v>
          </cell>
          <cell r="O294">
            <v>45838</v>
          </cell>
          <cell r="P294">
            <v>6</v>
          </cell>
          <cell r="Q294">
            <v>18395000</v>
          </cell>
          <cell r="R294"/>
          <cell r="S294">
            <v>18395000</v>
          </cell>
          <cell r="T294" t="str">
            <v>9012577830</v>
          </cell>
          <cell r="U294" t="str">
            <v>MARIO HERNÁN MIRANDA PORTILLA</v>
          </cell>
          <cell r="V294" t="str">
            <v>6027366107</v>
          </cell>
          <cell r="W294" t="str">
            <v>3012844266</v>
          </cell>
          <cell r="X294" t="str">
            <v>teatrotragaluz@gmail.com</v>
          </cell>
          <cell r="Y294" t="str">
            <v>CLAUDIA ELIZABETH GUERRERO CALVACHE</v>
          </cell>
          <cell r="Z294" t="str">
            <v>3012209790</v>
          </cell>
          <cell r="AA294" t="str">
            <v>teatrotragaluz@gmail.com</v>
          </cell>
          <cell r="AB294" t="str">
            <v>OSCAR RESTREPO ERAZO</v>
          </cell>
          <cell r="AC294" t="str">
            <v>orestrepo@mincultura.gov.co</v>
          </cell>
          <cell r="AD294">
            <v>45721</v>
          </cell>
          <cell r="AE294" t="str">
            <v>C7602-2025</v>
          </cell>
          <cell r="AF294" t="str">
            <v>Ganadores 2025</v>
          </cell>
          <cell r="AG294">
            <v>45733</v>
          </cell>
          <cell r="AH294">
            <v>45736</v>
          </cell>
          <cell r="AI294" t="str">
            <v>SI</v>
          </cell>
          <cell r="AJ294" t="str">
            <v>BCSC S A</v>
          </cell>
          <cell r="AK294" t="str">
            <v>AHR</v>
          </cell>
          <cell r="AL294" t="str">
            <v>24132995450</v>
          </cell>
          <cell r="AM294"/>
          <cell r="AN294">
            <v>23</v>
          </cell>
          <cell r="AO294"/>
          <cell r="AP294" t="str">
            <v>N.A.</v>
          </cell>
          <cell r="AQ294" t="str">
            <v>N.A.</v>
          </cell>
          <cell r="AR294" t="str">
            <v>N.A.</v>
          </cell>
          <cell r="AS294" t="str">
            <v>N.A.</v>
          </cell>
          <cell r="AT294" t="str">
            <v>0370-2025</v>
          </cell>
          <cell r="AU294">
            <v>293</v>
          </cell>
          <cell r="AV294" t="str">
            <v>293_C7602-2025</v>
          </cell>
          <cell r="AW294">
            <v>45747</v>
          </cell>
          <cell r="AX294">
            <v>45757</v>
          </cell>
          <cell r="AY294" t="str">
            <v>SI</v>
          </cell>
          <cell r="AZ294"/>
          <cell r="BA294"/>
          <cell r="BB294">
            <v>45751</v>
          </cell>
          <cell r="BC294" t="str">
            <v>293 C7602-2025 FUNDACIÓN TEATRO TRAGALUZ</v>
          </cell>
          <cell r="BD294"/>
          <cell r="BE294"/>
          <cell r="BF294" t="str">
            <v>RES. 0370-2025 PAGO 1 G293 C7602-2025</v>
          </cell>
          <cell r="BG294" t="str">
            <v>038_CERTIFICADO_PRIMER_PAGO_293_REG_C7602-2025</v>
          </cell>
          <cell r="BH294">
            <v>45756</v>
          </cell>
          <cell r="BI294">
            <v>45758</v>
          </cell>
          <cell r="BJ294"/>
        </row>
        <row r="295">
          <cell r="D295" t="str">
            <v>C401-2025</v>
          </cell>
          <cell r="E295" t="str">
            <v>RESGUARDO INDIGENA LA TEOFILA</v>
          </cell>
          <cell r="F295" t="str">
            <v>CONSOLIDACIÓN DE NORMAS Y PROCEDIMIENTOS DE JUSTICIA PROPIA PARA LA CONVIVENCIA ARMONICA DE LA COMUNIDAD INDÍGENA COREGUAJE DE LA TEOFILA</v>
          </cell>
          <cell r="G295" t="str">
            <v>DEPARTAMENTAL</v>
          </cell>
          <cell r="H295" t="str">
            <v>Eje 4. Proyectos artísticos, culturales y patrimoniales que contribuyan a la construcción y consolidación de la paz.</v>
          </cell>
          <cell r="I295" t="str">
            <v>Sistemas normativos y formas de organización social tradicionales</v>
          </cell>
          <cell r="J295" t="str">
            <v>Públicos</v>
          </cell>
          <cell r="K295" t="str">
            <v>A título colectivo: Resguardos, Cabildos, Asociaciones de cabildos o de autoridades indígenas.</v>
          </cell>
          <cell r="L295"/>
          <cell r="M295"/>
          <cell r="N295">
            <v>45748</v>
          </cell>
          <cell r="O295">
            <v>45828</v>
          </cell>
          <cell r="P295">
            <v>6</v>
          </cell>
          <cell r="Q295">
            <v>29082000</v>
          </cell>
          <cell r="R295"/>
          <cell r="S295">
            <v>29082000</v>
          </cell>
          <cell r="T295" t="str">
            <v>9005211261</v>
          </cell>
          <cell r="U295" t="str">
            <v>FERMIN GUTIERREZ VALENCIA</v>
          </cell>
          <cell r="V295" t="str">
            <v>3147019144</v>
          </cell>
          <cell r="W295" t="str">
            <v>3147019144</v>
          </cell>
          <cell r="X295" t="str">
            <v>resguardoteofila@gmail.com</v>
          </cell>
          <cell r="Y295" t="str">
            <v>FERMIN GUTIERREZ VALENCIA</v>
          </cell>
          <cell r="Z295" t="str">
            <v>3103245894</v>
          </cell>
          <cell r="AA295" t="str">
            <v>proyectosamaya.te@gmail.com</v>
          </cell>
          <cell r="AB295" t="str">
            <v>SANTIAGO USTARIZ</v>
          </cell>
          <cell r="AC295" t="str">
            <v>sustariz@mincultura.gov.co</v>
          </cell>
          <cell r="AD295">
            <v>45721</v>
          </cell>
          <cell r="AE295" t="str">
            <v>C401-2025</v>
          </cell>
          <cell r="AF295" t="str">
            <v>Ganadores 2025</v>
          </cell>
          <cell r="AG295">
            <v>45723</v>
          </cell>
          <cell r="AH295"/>
          <cell r="AI295" t="str">
            <v>SI</v>
          </cell>
          <cell r="AJ295" t="str">
            <v>BANCO AGRARIO DE COLOMBIA S.A.</v>
          </cell>
          <cell r="AK295" t="str">
            <v>AHR</v>
          </cell>
          <cell r="AL295" t="str">
            <v>475673003948</v>
          </cell>
          <cell r="AM295"/>
          <cell r="AN295">
            <v>10</v>
          </cell>
          <cell r="AO295"/>
          <cell r="AP295" t="str">
            <v>N.A.</v>
          </cell>
          <cell r="AQ295" t="str">
            <v>N.A.</v>
          </cell>
          <cell r="AR295" t="str">
            <v>N.A.</v>
          </cell>
          <cell r="AS295" t="str">
            <v>N.A.</v>
          </cell>
          <cell r="AT295" t="str">
            <v>0370-2025</v>
          </cell>
          <cell r="AU295">
            <v>294</v>
          </cell>
          <cell r="AV295" t="str">
            <v>294_C401-2025</v>
          </cell>
          <cell r="AW295">
            <v>45747</v>
          </cell>
          <cell r="AX295">
            <v>45757</v>
          </cell>
          <cell r="AY295" t="str">
            <v>SI</v>
          </cell>
          <cell r="AZ295"/>
          <cell r="BA295"/>
          <cell r="BB295">
            <v>45757</v>
          </cell>
          <cell r="BC295" t="str">
            <v>294 C401-2025 RESGUARDO INDIGENA LA TEOFILA</v>
          </cell>
          <cell r="BD295">
            <v>45749</v>
          </cell>
          <cell r="BE295">
            <v>45749</v>
          </cell>
          <cell r="BF295" t="str">
            <v>RES. 0370-2025 PAGO 1 G294 C401-2025</v>
          </cell>
          <cell r="BG295" t="str">
            <v>038_CERTIFICADO_PRIMER_PAGO_294_REG_C401-2025</v>
          </cell>
          <cell r="BH295">
            <v>45756</v>
          </cell>
          <cell r="BI295">
            <v>45768</v>
          </cell>
          <cell r="BJ295"/>
        </row>
        <row r="296">
          <cell r="D296" t="str">
            <v>C2170-2025</v>
          </cell>
          <cell r="E296" t="str">
            <v>ASOCIACION DE AUTORIDADES TRADICIONALES DEL CONSEJO REGIONAL INDIGENA DEL ORTEGUAZA MEDIO CAQUETA - CRIOMC</v>
          </cell>
          <cell r="F296" t="str">
            <v>ENCUENTROS INTERCOMUNITARIOS PARA LA RECUPERACIÓN Y DIFUSIÓN DE NORMAS ANCESTRALES DE LAS ACTIVIDADES SOCIOCULTURALES KOREBAJU-CRIOMC.</v>
          </cell>
          <cell r="G296" t="str">
            <v>DEPARTAMENTAL</v>
          </cell>
          <cell r="H296" t="str">
            <v>Eje 4. Proyectos artísticos, culturales y patrimoniales que contribuyan a la construcción y consolidación de la paz.</v>
          </cell>
          <cell r="I296" t="str">
            <v>Sistemas normativos y formas de organización social tradicionales</v>
          </cell>
          <cell r="J296" t="str">
            <v>Públicos</v>
          </cell>
          <cell r="K296" t="str">
            <v>A título colectivo: Resguardos, Cabildos, Asociaciones de cabildos o de autoridades indígenas.</v>
          </cell>
          <cell r="L296"/>
          <cell r="M296"/>
          <cell r="N296">
            <v>45748</v>
          </cell>
          <cell r="O296">
            <v>45838</v>
          </cell>
          <cell r="P296">
            <v>6</v>
          </cell>
          <cell r="Q296">
            <v>29732000</v>
          </cell>
          <cell r="R296"/>
          <cell r="S296">
            <v>29732000</v>
          </cell>
          <cell r="T296" t="str">
            <v>9000305219</v>
          </cell>
          <cell r="U296" t="str">
            <v>ANGELMIRO JARAMILLO GUTIERREZ</v>
          </cell>
          <cell r="V296" t="str">
            <v>3144201291</v>
          </cell>
          <cell r="W296" t="str">
            <v>3144201291</v>
          </cell>
          <cell r="X296" t="str">
            <v>asociacioncriomc@gmail.com</v>
          </cell>
          <cell r="Y296" t="str">
            <v>ANGELMIRO JARAMILLO GUTIERREZ</v>
          </cell>
          <cell r="Z296" t="str">
            <v>3103245894</v>
          </cell>
          <cell r="AA296" t="str">
            <v>proyectosamaya.te@gmail.com</v>
          </cell>
          <cell r="AB296" t="str">
            <v>ANDREA YATE</v>
          </cell>
          <cell r="AC296" t="str">
            <v>ayate@mincultura.gov.co</v>
          </cell>
          <cell r="AD296">
            <v>45721</v>
          </cell>
          <cell r="AE296" t="str">
            <v>C2170-2025</v>
          </cell>
          <cell r="AF296" t="str">
            <v>Ganadores 2025</v>
          </cell>
          <cell r="AG296">
            <v>45723</v>
          </cell>
          <cell r="AH296">
            <v>45729</v>
          </cell>
          <cell r="AI296" t="str">
            <v>SI</v>
          </cell>
          <cell r="AJ296" t="str">
            <v>BANCOLOMBIA S.A.</v>
          </cell>
          <cell r="AK296" t="str">
            <v>CRR</v>
          </cell>
          <cell r="AL296" t="str">
            <v>46650903347</v>
          </cell>
          <cell r="AM296"/>
          <cell r="AN296">
            <v>10</v>
          </cell>
          <cell r="AO296"/>
          <cell r="AP296" t="str">
            <v>N.A.</v>
          </cell>
          <cell r="AQ296" t="str">
            <v>N.A.</v>
          </cell>
          <cell r="AR296" t="str">
            <v>N.A.</v>
          </cell>
          <cell r="AS296" t="str">
            <v>N.A.</v>
          </cell>
          <cell r="AT296" t="str">
            <v>0370-2025</v>
          </cell>
          <cell r="AU296">
            <v>295</v>
          </cell>
          <cell r="AV296" t="str">
            <v>295_C2170-2025</v>
          </cell>
          <cell r="AW296">
            <v>45747</v>
          </cell>
          <cell r="AX296">
            <v>45754</v>
          </cell>
          <cell r="AY296" t="str">
            <v>SI</v>
          </cell>
          <cell r="AZ296">
            <v>45754</v>
          </cell>
          <cell r="BA296">
            <v>45755</v>
          </cell>
          <cell r="BB296">
            <v>45755</v>
          </cell>
          <cell r="BC296" t="str">
            <v>295 C2170-2025 ASOCIACION DE AUTORIDADES TRADICIONALES DEL CONSEJO REGIONAL INDIGENA DEL ORTEGUAZA MEDIO CAQUETA - CRIOMC</v>
          </cell>
          <cell r="BD296">
            <v>45751</v>
          </cell>
          <cell r="BE296">
            <v>45751</v>
          </cell>
          <cell r="BF296" t="str">
            <v>RES. 0370-2025 PAGO 1 G295 C2170-2025</v>
          </cell>
          <cell r="BG296" t="str">
            <v>038_CERTIFICADO_PRIMER_PAGO_295_REG_C2170-2025</v>
          </cell>
          <cell r="BH296">
            <v>45756</v>
          </cell>
          <cell r="BI296">
            <v>45798</v>
          </cell>
          <cell r="BJ296"/>
        </row>
        <row r="297">
          <cell r="D297" t="str">
            <v>C101-2025</v>
          </cell>
          <cell r="E297" t="str">
            <v>FUNDACION DE ARTES Y SABERES, JANER DE JESUS PANZZA</v>
          </cell>
          <cell r="F297" t="str">
            <v>TALLERES DE FORMACIÓN Y FORTALECIMIENTOS DE MÚSICA EN BANDA DE MARCHA</v>
          </cell>
          <cell r="G297" t="str">
            <v>DEPARTAMENTAL</v>
          </cell>
          <cell r="H297" t="str">
            <v>Eje 2. Formación: artes, culturas y saberes para la vida.</v>
          </cell>
          <cell r="I297" t="str">
            <v>Música</v>
          </cell>
          <cell r="J297" t="str">
            <v>Privado</v>
          </cell>
          <cell r="K297" t="str">
            <v>Personas jurídicas sin ánimo de lucro de naturaleza privada (fundaciones, asociaciones, corporaciones, organizaciones de base legalmente constituidas, entre otras).</v>
          </cell>
          <cell r="L297"/>
          <cell r="M297"/>
          <cell r="N297">
            <v>45666</v>
          </cell>
          <cell r="O297">
            <v>45837</v>
          </cell>
          <cell r="P297">
            <v>6</v>
          </cell>
          <cell r="Q297">
            <v>18587000</v>
          </cell>
          <cell r="R297"/>
          <cell r="S297">
            <v>18587000</v>
          </cell>
          <cell r="T297" t="str">
            <v>9016986139</v>
          </cell>
          <cell r="U297" t="str">
            <v>DAIRY CECILIA VILLALBA BRAVO</v>
          </cell>
          <cell r="V297" t="str">
            <v>3115865520</v>
          </cell>
          <cell r="W297" t="str">
            <v>3115865520</v>
          </cell>
          <cell r="X297" t="str">
            <v>fujapan84@gmail.com</v>
          </cell>
          <cell r="Y297" t="str">
            <v>JANER DE JEUS PANZZA JIMENEZ</v>
          </cell>
          <cell r="Z297" t="str">
            <v>3003657081</v>
          </cell>
          <cell r="AA297" t="str">
            <v>janerpanzza84@gmail.com</v>
          </cell>
          <cell r="AB297" t="str">
            <v>BRANDON ESTEBAN GONZALEZ OYOLA</v>
          </cell>
          <cell r="AC297" t="str">
            <v>bgonzalez@mincultura.gov.co</v>
          </cell>
          <cell r="AD297">
            <v>45722</v>
          </cell>
          <cell r="AE297" t="str">
            <v>C101-2025</v>
          </cell>
          <cell r="AF297" t="str">
            <v>Ganadores 2025</v>
          </cell>
          <cell r="AG297">
            <v>45726</v>
          </cell>
          <cell r="AH297">
            <v>45733</v>
          </cell>
          <cell r="AI297" t="str">
            <v>SI</v>
          </cell>
          <cell r="AJ297" t="str">
            <v>BANCOLOMBIA S.A.</v>
          </cell>
          <cell r="AK297" t="str">
            <v>AHR</v>
          </cell>
          <cell r="AL297" t="str">
            <v>48400003441</v>
          </cell>
          <cell r="AM297"/>
          <cell r="AN297">
            <v>7</v>
          </cell>
          <cell r="AO297"/>
          <cell r="AP297" t="str">
            <v>N.A.</v>
          </cell>
          <cell r="AQ297" t="str">
            <v>N.A.</v>
          </cell>
          <cell r="AR297" t="str">
            <v>N.A.</v>
          </cell>
          <cell r="AS297" t="str">
            <v>N.A.</v>
          </cell>
          <cell r="AT297" t="str">
            <v>0370-2025</v>
          </cell>
          <cell r="AU297">
            <v>296</v>
          </cell>
          <cell r="AV297" t="str">
            <v>296_C101-2025</v>
          </cell>
          <cell r="AW297">
            <v>45747</v>
          </cell>
          <cell r="AX297">
            <v>45758</v>
          </cell>
          <cell r="AY297" t="str">
            <v>SI</v>
          </cell>
          <cell r="AZ297">
            <v>45758</v>
          </cell>
          <cell r="BA297">
            <v>45758</v>
          </cell>
          <cell r="BB297">
            <v>45758</v>
          </cell>
          <cell r="BC297" t="str">
            <v>296 C101-2025 FUNDACION DE ARTES Y SABERES, JANER DE JESUS PANZZA</v>
          </cell>
          <cell r="BD297"/>
          <cell r="BE297"/>
          <cell r="BF297" t="str">
            <v>RES. 0370-2025 PAGO 1 G296 C101-2025</v>
          </cell>
          <cell r="BG297" t="str">
            <v>038_CERTIFICADO_PRIMER_PAGO_296_REG_C101-2025</v>
          </cell>
          <cell r="BH297">
            <v>45756</v>
          </cell>
          <cell r="BI297">
            <v>45768</v>
          </cell>
          <cell r="BJ297"/>
        </row>
        <row r="298">
          <cell r="D298" t="str">
            <v>C1080-2025</v>
          </cell>
          <cell r="E298" t="str">
            <v>FUNDACION WAYA SOMOS ARTE Y CULTURA</v>
          </cell>
          <cell r="F298" t="str">
            <v>PROCESO DE FORMACIÓN EN MÚSICAS TRADICIONALES PARA LA CREACIÓN DE ESPACIOS DE CONVIVENCIA - MELODÍAS DE PAZ</v>
          </cell>
          <cell r="G298" t="str">
            <v>DEPARTAMENTAL</v>
          </cell>
          <cell r="H298" t="str">
            <v>Eje 2. Formación: artes, culturas y saberes para la vida.</v>
          </cell>
          <cell r="I298" t="str">
            <v>Música</v>
          </cell>
          <cell r="J298" t="str">
            <v>Privado</v>
          </cell>
          <cell r="K298" t="str">
            <v>Personas jurídicas sin ánimo de lucro de naturaleza privada (fundaciones, asociaciones, corporaciones, organizaciones de base legalmente constituidas, entre otras).</v>
          </cell>
          <cell r="L298"/>
          <cell r="M298"/>
          <cell r="N298">
            <v>45691</v>
          </cell>
          <cell r="O298">
            <v>45835</v>
          </cell>
          <cell r="P298">
            <v>6</v>
          </cell>
          <cell r="Q298">
            <v>35392000</v>
          </cell>
          <cell r="R298"/>
          <cell r="S298">
            <v>35392000</v>
          </cell>
          <cell r="T298" t="str">
            <v>9016536411</v>
          </cell>
          <cell r="U298" t="str">
            <v>WILLIAM DAVID ARNEDO SARMIENTO</v>
          </cell>
          <cell r="V298" t="str">
            <v>3173899693</v>
          </cell>
          <cell r="W298" t="str">
            <v>3173899693</v>
          </cell>
          <cell r="X298" t="str">
            <v>willyar400@hotmail.com</v>
          </cell>
          <cell r="Y298" t="str">
            <v>WILLIAM DAVID ARNEDO SARMIENTO</v>
          </cell>
          <cell r="Z298" t="str">
            <v>3173899693</v>
          </cell>
          <cell r="AA298" t="str">
            <v>willyar400@hotmail.com</v>
          </cell>
          <cell r="AB298" t="str">
            <v>CLAUDIA PATRICIA SALAZAR</v>
          </cell>
          <cell r="AC298" t="str">
            <v>csalazarc@mincultura.gov.co</v>
          </cell>
          <cell r="AD298">
            <v>45721</v>
          </cell>
          <cell r="AE298" t="str">
            <v>C1080-2025</v>
          </cell>
          <cell r="AF298" t="str">
            <v>Ganadores 2025</v>
          </cell>
          <cell r="AG298">
            <v>45723</v>
          </cell>
          <cell r="AH298">
            <v>45729</v>
          </cell>
          <cell r="AI298" t="str">
            <v>SI</v>
          </cell>
          <cell r="AJ298" t="str">
            <v>SCOTIABANK COLPATRIA SA</v>
          </cell>
          <cell r="AK298" t="str">
            <v>AHR</v>
          </cell>
          <cell r="AL298" t="str">
            <v>7262034517</v>
          </cell>
          <cell r="AM298"/>
          <cell r="AN298">
            <v>13</v>
          </cell>
          <cell r="AO298"/>
          <cell r="AP298" t="str">
            <v>N.A.</v>
          </cell>
          <cell r="AQ298" t="str">
            <v>N.A.</v>
          </cell>
          <cell r="AR298" t="str">
            <v>N.A.</v>
          </cell>
          <cell r="AS298" t="str">
            <v>N.A.</v>
          </cell>
          <cell r="AT298" t="str">
            <v>0370-2025</v>
          </cell>
          <cell r="AU298">
            <v>297</v>
          </cell>
          <cell r="AV298" t="str">
            <v>297_C1080-2025</v>
          </cell>
          <cell r="AW298">
            <v>45747</v>
          </cell>
          <cell r="AX298">
            <v>45750</v>
          </cell>
          <cell r="AY298" t="str">
            <v>SI</v>
          </cell>
          <cell r="AZ298">
            <v>45750</v>
          </cell>
          <cell r="BA298">
            <v>45751</v>
          </cell>
          <cell r="BB298">
            <v>45751</v>
          </cell>
          <cell r="BC298" t="str">
            <v>297 C1080-2025 FUNDACION WAYA SOMOS ARTE Y CULTURA</v>
          </cell>
          <cell r="BD298">
            <v>45748</v>
          </cell>
          <cell r="BE298">
            <v>45748</v>
          </cell>
          <cell r="BF298" t="str">
            <v>RES. 0370-2025 PAGO 1 G297 C1080-2025</v>
          </cell>
          <cell r="BG298" t="str">
            <v>038_CERTIFICADO_PRIMER_PAGO_297_REG_C1080-2025</v>
          </cell>
          <cell r="BH298">
            <v>45756</v>
          </cell>
          <cell r="BI298">
            <v>45758</v>
          </cell>
          <cell r="BJ298"/>
        </row>
        <row r="299">
          <cell r="D299" t="str">
            <v>C413-2025</v>
          </cell>
          <cell r="E299" t="str">
            <v>ASOEMPRESARIOS CON EMPRENDIMIENTO CULTURAL Y PATRIMONIAL</v>
          </cell>
          <cell r="F299" t="str">
            <v>ALMA URBANA: RETRATANDO EL ARTE EN LA CIUDAD BONITA</v>
          </cell>
          <cell r="G299" t="str">
            <v>DEPARTAMENTAL</v>
          </cell>
          <cell r="H299" t="str">
            <v>Eje 1. Desarrollo y fortalecimiento de proyectos culturales, artísticos o del patrimonio cultural.</v>
          </cell>
          <cell r="I299" t="str">
            <v>Música</v>
          </cell>
          <cell r="J299" t="str">
            <v>Privado</v>
          </cell>
          <cell r="K299" t="str">
            <v>Personas jurídicas sin ánimo de lucro de naturaleza privada (fundaciones, asociaciones, corporaciones, organizaciones de base legalmente constituidas, entre otras).</v>
          </cell>
          <cell r="L299"/>
          <cell r="M299"/>
          <cell r="N299">
            <v>45748</v>
          </cell>
          <cell r="O299">
            <v>45811</v>
          </cell>
          <cell r="P299">
            <v>6</v>
          </cell>
          <cell r="Q299">
            <v>24045000</v>
          </cell>
          <cell r="R299"/>
          <cell r="S299">
            <v>24045000</v>
          </cell>
          <cell r="T299" t="str">
            <v>9015719936</v>
          </cell>
          <cell r="U299" t="str">
            <v>ANDRES FELIPE GONZALEZ ROJAS</v>
          </cell>
          <cell r="V299" t="str">
            <v>3177359817</v>
          </cell>
          <cell r="W299" t="str">
            <v>3177359817</v>
          </cell>
          <cell r="X299" t="str">
            <v>asemcupat@gmail.com</v>
          </cell>
          <cell r="Y299" t="str">
            <v>PATRICIA ROJAS</v>
          </cell>
          <cell r="Z299" t="str">
            <v>3177359817</v>
          </cell>
          <cell r="AA299" t="str">
            <v>redemprendimientodotma@gmail.com</v>
          </cell>
          <cell r="AB299" t="str">
            <v>DORIS CABRERA</v>
          </cell>
          <cell r="AC299" t="str">
            <v>dcabrera@mincultura.gov.co</v>
          </cell>
          <cell r="AD299">
            <v>45721</v>
          </cell>
          <cell r="AE299" t="str">
            <v>C413-2025</v>
          </cell>
          <cell r="AF299" t="str">
            <v>Ganadores 2025</v>
          </cell>
          <cell r="AG299">
            <v>45723</v>
          </cell>
          <cell r="AH299">
            <v>45733</v>
          </cell>
          <cell r="AI299" t="str">
            <v>SI</v>
          </cell>
          <cell r="AJ299" t="str">
            <v>BANCOLOMBIA S.A.</v>
          </cell>
          <cell r="AK299" t="str">
            <v>AHR</v>
          </cell>
          <cell r="AL299" t="str">
            <v>30300001888</v>
          </cell>
          <cell r="AM299"/>
          <cell r="AN299">
            <v>28</v>
          </cell>
          <cell r="AO299"/>
          <cell r="AP299" t="str">
            <v>N.A.</v>
          </cell>
          <cell r="AQ299" t="str">
            <v>N.A.</v>
          </cell>
          <cell r="AR299" t="str">
            <v>N.A.</v>
          </cell>
          <cell r="AS299" t="str">
            <v>N.A.</v>
          </cell>
          <cell r="AT299" t="str">
            <v>0370-2025</v>
          </cell>
          <cell r="AU299">
            <v>298</v>
          </cell>
          <cell r="AV299" t="str">
            <v>298_C413-2025</v>
          </cell>
          <cell r="AW299">
            <v>45747</v>
          </cell>
          <cell r="AX299">
            <v>45755</v>
          </cell>
          <cell r="AY299" t="str">
            <v>SI</v>
          </cell>
          <cell r="AZ299">
            <v>45758</v>
          </cell>
          <cell r="BA299">
            <v>45758</v>
          </cell>
          <cell r="BB299">
            <v>45755</v>
          </cell>
          <cell r="BC299" t="str">
            <v>298 C413-2025 ASOEMPRESARIOS CON EMPRENDIMIENTO CULTURAL Y PATRIMONIAL</v>
          </cell>
          <cell r="BD299"/>
          <cell r="BE299"/>
          <cell r="BF299" t="str">
            <v>RES. 0370-2025 PAGO 1 G298 C413-2025</v>
          </cell>
          <cell r="BG299" t="str">
            <v>038_CERTIFICADO_PRIMER_PAGO_298_REG_C413-2025</v>
          </cell>
          <cell r="BH299">
            <v>45756</v>
          </cell>
          <cell r="BI299">
            <v>45761</v>
          </cell>
          <cell r="BJ299"/>
        </row>
        <row r="300">
          <cell r="D300" t="str">
            <v>C3065-2025</v>
          </cell>
          <cell r="E300" t="str">
            <v>CORPORACIÓN VILLAJAZZ FESTIVAL</v>
          </cell>
          <cell r="F300" t="str">
            <v>XV FESTIVAL INTERNACIONAL DE JAZZ DE VILLA DE LEYVA</v>
          </cell>
          <cell r="G300" t="str">
            <v>DEPARTAMENTAL</v>
          </cell>
          <cell r="H300" t="str">
            <v>Eje 1. Desarrollo y fortalecimiento de proyectos culturales, artísticos o del patrimonio cultural.</v>
          </cell>
          <cell r="I300" t="str">
            <v>Música</v>
          </cell>
          <cell r="J300" t="str">
            <v>Privado</v>
          </cell>
          <cell r="K300" t="str">
            <v>Personas jurídicas sin ánimo de lucro de naturaleza privada (fundaciones, asociaciones, corporaciones, organizaciones de base legalmente constituidas, entre otras).</v>
          </cell>
          <cell r="L300">
            <v>45832</v>
          </cell>
          <cell r="M300">
            <v>45838</v>
          </cell>
          <cell r="N300">
            <v>45705</v>
          </cell>
          <cell r="O300">
            <v>45870</v>
          </cell>
          <cell r="P300">
            <v>6</v>
          </cell>
          <cell r="Q300">
            <v>25563000</v>
          </cell>
          <cell r="R300"/>
          <cell r="S300">
            <v>25563000</v>
          </cell>
          <cell r="T300" t="str">
            <v>9003339402</v>
          </cell>
          <cell r="U300" t="str">
            <v>ARIAN CUERVO VARGAS</v>
          </cell>
          <cell r="V300" t="str">
            <v>3103227072</v>
          </cell>
          <cell r="W300" t="str">
            <v>3103227072</v>
          </cell>
          <cell r="X300" t="str">
            <v>villajazzfestival2011@gmail.com</v>
          </cell>
          <cell r="Y300" t="str">
            <v>LAURA CUERVO VARGAS</v>
          </cell>
          <cell r="Z300" t="str">
            <v>3103234681</v>
          </cell>
          <cell r="AA300" t="str">
            <v>laura.cuervo2@gmail.com</v>
          </cell>
          <cell r="AB300" t="str">
            <v>EDGAR PEÑUELA</v>
          </cell>
          <cell r="AC300" t="str">
            <v>epenuelar@mincultura.gov.co</v>
          </cell>
          <cell r="AD300">
            <v>45721</v>
          </cell>
          <cell r="AE300" t="str">
            <v>C3065-2025</v>
          </cell>
          <cell r="AF300" t="str">
            <v>Ganadores 2025</v>
          </cell>
          <cell r="AG300">
            <v>45722</v>
          </cell>
          <cell r="AH300">
            <v>45733</v>
          </cell>
          <cell r="AI300" t="str">
            <v>SI</v>
          </cell>
          <cell r="AJ300" t="str">
            <v>BANCO POPULAR S. A.</v>
          </cell>
          <cell r="AK300" t="str">
            <v>AHR</v>
          </cell>
          <cell r="AL300" t="str">
            <v xml:space="preserve"> 220251136420</v>
          </cell>
          <cell r="AM300"/>
          <cell r="AN300">
            <v>8</v>
          </cell>
          <cell r="AO300"/>
          <cell r="AP300" t="str">
            <v>N.A.</v>
          </cell>
          <cell r="AQ300" t="str">
            <v>N.A.</v>
          </cell>
          <cell r="AR300" t="str">
            <v>N.A.</v>
          </cell>
          <cell r="AS300" t="str">
            <v>N.A.</v>
          </cell>
          <cell r="AT300" t="str">
            <v>0370-2025</v>
          </cell>
          <cell r="AU300">
            <v>299</v>
          </cell>
          <cell r="AV300" t="str">
            <v>299_C3065-2025</v>
          </cell>
          <cell r="AW300">
            <v>45747</v>
          </cell>
          <cell r="AX300">
            <v>45756</v>
          </cell>
          <cell r="AY300" t="str">
            <v>SI</v>
          </cell>
          <cell r="AZ300">
            <v>45756</v>
          </cell>
          <cell r="BA300">
            <v>45788</v>
          </cell>
          <cell r="BB300">
            <v>45805</v>
          </cell>
          <cell r="BC300" t="str">
            <v>299 C3065-2025 CORPORACIÓN VILLAJAZZ FESTIVAL</v>
          </cell>
          <cell r="BD300">
            <v>45748</v>
          </cell>
          <cell r="BE300">
            <v>45756</v>
          </cell>
          <cell r="BF300" t="str">
            <v>RES. 0370-2025 PAGO 1 G299 C3065-2025</v>
          </cell>
          <cell r="BG300" t="str">
            <v>038_CERTIFICADO_PRIMER_PAGO_299_REG_C3065-2025</v>
          </cell>
          <cell r="BH300">
            <v>45756</v>
          </cell>
          <cell r="BI300">
            <v>45820</v>
          </cell>
          <cell r="BJ300"/>
        </row>
        <row r="301">
          <cell r="D301" t="str">
            <v>C790-2025</v>
          </cell>
          <cell r="E301" t="str">
            <v>FUNDACION DE APOYO A LA PRODUCCION, COMERCIALIZACION Y DERIVADOS DEL NISPERO DE POLONUEVO</v>
          </cell>
          <cell r="F301" t="str">
            <v>IX FESTIVAL DEL NISPERO Y SUS DERIVADOS, FORTALECIENDO NUESTRO LEGADO CULTURAL</v>
          </cell>
          <cell r="G301" t="str">
            <v>DEPARTAMENTAL</v>
          </cell>
          <cell r="H301" t="str">
            <v>Eje 1. Desarrollo y fortalecimiento de proyectos culturales, artísticos o del patrimonio cultural.</v>
          </cell>
          <cell r="I301" t="str">
            <v>Conocimientos asociados a cocinas y bebidas tradicionales</v>
          </cell>
          <cell r="J301" t="str">
            <v>Privado</v>
          </cell>
          <cell r="K301" t="str">
            <v>Personas jurídicas sin ánimo de lucro de naturaleza privada (fundaciones, asociaciones, corporaciones, organizaciones de base legalmente constituidas, entre otras).</v>
          </cell>
          <cell r="L301">
            <v>45822</v>
          </cell>
          <cell r="M301">
            <v>45823</v>
          </cell>
          <cell r="N301">
            <v>45775</v>
          </cell>
          <cell r="O301">
            <v>45826</v>
          </cell>
          <cell r="P301">
            <v>6</v>
          </cell>
          <cell r="Q301">
            <v>20476000</v>
          </cell>
          <cell r="R301"/>
          <cell r="S301">
            <v>20476000</v>
          </cell>
          <cell r="T301" t="str">
            <v>9006479608</v>
          </cell>
          <cell r="U301" t="str">
            <v>JERSON JOSE BLANCO TEJEDA</v>
          </cell>
          <cell r="V301" t="str">
            <v>3004395490</v>
          </cell>
          <cell r="W301" t="str">
            <v>3004395490</v>
          </cell>
          <cell r="X301" t="str">
            <v>funnispero@gmail.com</v>
          </cell>
          <cell r="Y301" t="str">
            <v>ANDERSON JOSE BLANCO</v>
          </cell>
          <cell r="Z301" t="str">
            <v>3167727434</v>
          </cell>
          <cell r="AA301" t="str">
            <v>funnispero@gmail.com</v>
          </cell>
          <cell r="AB301" t="str">
            <v>JOHANNA ROMERO</v>
          </cell>
          <cell r="AC301" t="str">
            <v>jromerog@mincultura.gov.co</v>
          </cell>
          <cell r="AD301">
            <v>45721</v>
          </cell>
          <cell r="AE301" t="str">
            <v>C790-2025</v>
          </cell>
          <cell r="AF301" t="str">
            <v>Ganadores 2025</v>
          </cell>
          <cell r="AG301">
            <v>45722</v>
          </cell>
          <cell r="AH301">
            <v>45742</v>
          </cell>
          <cell r="AI301" t="str">
            <v>SI</v>
          </cell>
          <cell r="AJ301" t="str">
            <v>BANCOLOMBIA S.A.</v>
          </cell>
          <cell r="AK301" t="str">
            <v>AHR</v>
          </cell>
          <cell r="AL301" t="str">
            <v xml:space="preserve">59512693835
</v>
          </cell>
          <cell r="AM301"/>
          <cell r="AN301">
            <v>5</v>
          </cell>
          <cell r="AO301"/>
          <cell r="AP301" t="str">
            <v>N.A.</v>
          </cell>
          <cell r="AQ301" t="str">
            <v>N.A.</v>
          </cell>
          <cell r="AR301" t="str">
            <v>N.A.</v>
          </cell>
          <cell r="AS301" t="str">
            <v>N.A.</v>
          </cell>
          <cell r="AT301" t="str">
            <v>0370-2025</v>
          </cell>
          <cell r="AU301">
            <v>300</v>
          </cell>
          <cell r="AV301" t="str">
            <v>300_C790-2025</v>
          </cell>
          <cell r="AW301">
            <v>45747</v>
          </cell>
          <cell r="AX301">
            <v>45757</v>
          </cell>
          <cell r="AY301" t="str">
            <v>SI</v>
          </cell>
          <cell r="AZ301">
            <v>45757</v>
          </cell>
          <cell r="BA301"/>
          <cell r="BB301">
            <v>45757</v>
          </cell>
          <cell r="BC301" t="str">
            <v>300 C790-2025 FUNDACION DE APOYO A LA PRODUCCION, COMERCIALIZACION Y DERIVADOS DEL NISPERO DE POLONUEVO</v>
          </cell>
          <cell r="BD301">
            <v>45757</v>
          </cell>
          <cell r="BE301">
            <v>45757</v>
          </cell>
          <cell r="BF301" t="str">
            <v>RES. 0370-2025 PAGO 1 G300 C790-2025</v>
          </cell>
          <cell r="BG301" t="str">
            <v>038_CERTIFICADO_PRIMER_PAGO_300_REG_C790-2025</v>
          </cell>
          <cell r="BH301">
            <v>45756</v>
          </cell>
          <cell r="BI301">
            <v>45768</v>
          </cell>
          <cell r="BJ301"/>
        </row>
        <row r="302">
          <cell r="D302" t="str">
            <v>C315-2025</v>
          </cell>
          <cell r="E302" t="str">
            <v>CORPORACION TAMBORES POR LA PAZ</v>
          </cell>
          <cell r="F302" t="str">
            <v>TALLERES DE FORMACIÓN MUSICAL, TAMBORES POR LA PAZ</v>
          </cell>
          <cell r="G302" t="str">
            <v>DEPARTAMENTAL</v>
          </cell>
          <cell r="H302" t="str">
            <v>Eje 2. Formación: artes, culturas y saberes para la vida.</v>
          </cell>
          <cell r="I302" t="str">
            <v>Música</v>
          </cell>
          <cell r="J302" t="str">
            <v>Privado</v>
          </cell>
          <cell r="K302" t="str">
            <v>Personas jurídicas sin ánimo de lucro de naturaleza privada (fundaciones, asociaciones, corporaciones, organizaciones de base legalmente constituidas, entre otras).</v>
          </cell>
          <cell r="L302"/>
          <cell r="M302"/>
          <cell r="N302">
            <v>45699</v>
          </cell>
          <cell r="O302">
            <v>45832</v>
          </cell>
          <cell r="P302">
            <v>6</v>
          </cell>
          <cell r="Q302">
            <v>20417000</v>
          </cell>
          <cell r="R302"/>
          <cell r="S302">
            <v>20417000</v>
          </cell>
          <cell r="T302" t="str">
            <v>9009574954</v>
          </cell>
          <cell r="U302" t="str">
            <v>ARECIO CASTELLANO CASTRO</v>
          </cell>
          <cell r="V302" t="str">
            <v>6053397373</v>
          </cell>
          <cell r="W302" t="str">
            <v>3013539659</v>
          </cell>
          <cell r="X302" t="str">
            <v>areciocastellano1967@gmail.com</v>
          </cell>
          <cell r="Y302" t="str">
            <v>ARECIO CASTELLANO CASTRO</v>
          </cell>
          <cell r="Z302" t="str">
            <v>3013539659</v>
          </cell>
          <cell r="AA302" t="str">
            <v>corporaciontamboresporlapaz67@gmail.com</v>
          </cell>
          <cell r="AB302" t="str">
            <v>JUAN PABLO GODOY CORTÉS</v>
          </cell>
          <cell r="AC302" t="str">
            <v>jgodoy@mincultura.gov.co</v>
          </cell>
          <cell r="AD302">
            <v>45721</v>
          </cell>
          <cell r="AE302" t="str">
            <v>C315-2025</v>
          </cell>
          <cell r="AF302" t="str">
            <v>Ganadores 2025</v>
          </cell>
          <cell r="AG302">
            <v>45723</v>
          </cell>
          <cell r="AH302">
            <v>45729</v>
          </cell>
          <cell r="AI302" t="str">
            <v>SI</v>
          </cell>
          <cell r="AJ302" t="str">
            <v>BCSC S A</v>
          </cell>
          <cell r="AK302" t="str">
            <v>AHR</v>
          </cell>
          <cell r="AL302" t="str">
            <v>24062173793</v>
          </cell>
          <cell r="AM302"/>
          <cell r="AN302">
            <v>5</v>
          </cell>
          <cell r="AO302"/>
          <cell r="AP302" t="str">
            <v>N.A.</v>
          </cell>
          <cell r="AQ302" t="str">
            <v>N.A.</v>
          </cell>
          <cell r="AR302" t="str">
            <v>N.A.</v>
          </cell>
          <cell r="AS302" t="str">
            <v>N.A.</v>
          </cell>
          <cell r="AT302" t="str">
            <v>0370-2025</v>
          </cell>
          <cell r="AU302">
            <v>301</v>
          </cell>
          <cell r="AV302" t="str">
            <v>301_C315-2025</v>
          </cell>
          <cell r="AW302">
            <v>45747</v>
          </cell>
          <cell r="AX302">
            <v>45757</v>
          </cell>
          <cell r="AY302" t="str">
            <v>SI</v>
          </cell>
          <cell r="AZ302">
            <v>45757</v>
          </cell>
          <cell r="BA302">
            <v>45758</v>
          </cell>
          <cell r="BB302">
            <v>45758</v>
          </cell>
          <cell r="BC302" t="str">
            <v>301 C315-2025 CORPORACION TAMBORES POR LA PAZ</v>
          </cell>
          <cell r="BD302">
            <v>45757</v>
          </cell>
          <cell r="BE302">
            <v>45757</v>
          </cell>
          <cell r="BF302" t="str">
            <v>RES. 0370-2025 PAGO 1 G301 C315-2025</v>
          </cell>
          <cell r="BG302" t="str">
            <v>038_CERTIFICADO_PRIMER_PAGO_301_REG_C315-2025</v>
          </cell>
          <cell r="BH302">
            <v>45756</v>
          </cell>
          <cell r="BI302">
            <v>45768</v>
          </cell>
          <cell r="BJ302"/>
        </row>
        <row r="303">
          <cell r="D303" t="str">
            <v>C427-2025</v>
          </cell>
          <cell r="E303" t="str">
            <v>FUNDACION PARA EL DESARROLLO Y CRECIMIENTO SOSTENIBLE DEL SUR</v>
          </cell>
          <cell r="F303" t="str">
            <v>RAÍCES VIVAS: NIÑOS GUARDIANES DE NUESTRO PASADO</v>
          </cell>
          <cell r="G303" t="str">
            <v>DEPARTAMENTAL</v>
          </cell>
          <cell r="H303" t="str">
            <v>Eje 2. Formación: artes, culturas y saberes para la vida.</v>
          </cell>
          <cell r="I303" t="str">
            <v>Patrimonio arqueológico</v>
          </cell>
          <cell r="J303" t="str">
            <v>Privado</v>
          </cell>
          <cell r="K303" t="str">
            <v>Personas jurídicas sin ánimo de lucro de naturaleza privada (fundaciones, asociaciones, corporaciones, organizaciones de base legalmente constituidas, entre otras).</v>
          </cell>
          <cell r="L303"/>
          <cell r="M303"/>
          <cell r="N303">
            <v>45733</v>
          </cell>
          <cell r="O303">
            <v>45838</v>
          </cell>
          <cell r="P303">
            <v>6</v>
          </cell>
          <cell r="Q303">
            <v>17691000</v>
          </cell>
          <cell r="R303"/>
          <cell r="S303">
            <v>17691000</v>
          </cell>
          <cell r="T303" t="str">
            <v>9017485381</v>
          </cell>
          <cell r="U303" t="str">
            <v>CHRISTIAN JAVIER CADENA MEJÍA</v>
          </cell>
          <cell r="V303" t="str">
            <v>3188649757</v>
          </cell>
          <cell r="W303" t="str">
            <v>3188649757</v>
          </cell>
          <cell r="X303" t="str">
            <v>fundecresur@gmail.com</v>
          </cell>
          <cell r="Y303" t="str">
            <v>JIMMY JAIRO MORÁN DELGADO</v>
          </cell>
          <cell r="Z303" t="str">
            <v>3154397391</v>
          </cell>
          <cell r="AA303" t="str">
            <v>estudiojmpupiales@gmail.com</v>
          </cell>
          <cell r="AB303" t="str">
            <v>JUAN SEBASTIAN GALINDO</v>
          </cell>
          <cell r="AC303" t="str">
            <v>jgalindo@mincultura.gov.co</v>
          </cell>
          <cell r="AD303">
            <v>45721</v>
          </cell>
          <cell r="AE303" t="str">
            <v>C427-2025</v>
          </cell>
          <cell r="AF303" t="str">
            <v>Ganadores 2025</v>
          </cell>
          <cell r="AG303">
            <v>45723</v>
          </cell>
          <cell r="AH303">
            <v>45757</v>
          </cell>
          <cell r="AI303" t="str">
            <v>SI</v>
          </cell>
          <cell r="AJ303" t="str">
            <v>BANCO DAVIVIENDA S.A.</v>
          </cell>
          <cell r="AK303" t="str">
            <v>AHR</v>
          </cell>
          <cell r="AL303" t="str">
            <v>0550346000148319</v>
          </cell>
          <cell r="AM303"/>
          <cell r="AN303">
            <v>23</v>
          </cell>
          <cell r="AO303"/>
          <cell r="AP303" t="str">
            <v>N.A.</v>
          </cell>
          <cell r="AQ303" t="str">
            <v>N.A.</v>
          </cell>
          <cell r="AR303" t="str">
            <v>N.A.</v>
          </cell>
          <cell r="AS303" t="str">
            <v>N.A.</v>
          </cell>
          <cell r="AT303" t="str">
            <v>0370-2025</v>
          </cell>
          <cell r="AU303">
            <v>302</v>
          </cell>
          <cell r="AV303" t="str">
            <v>302_C427-2025</v>
          </cell>
          <cell r="AW303">
            <v>45747</v>
          </cell>
          <cell r="AX303">
            <v>45755</v>
          </cell>
          <cell r="AY303" t="str">
            <v>SI</v>
          </cell>
          <cell r="AZ303">
            <v>45756</v>
          </cell>
          <cell r="BA303">
            <v>45756</v>
          </cell>
          <cell r="BB303">
            <v>45756</v>
          </cell>
          <cell r="BC303" t="str">
            <v>302 C427-2025 FUNDACION PARA EL DESARROLLO Y CRECIMIENTO SOSTENIBLE DEL SUR</v>
          </cell>
          <cell r="BD303">
            <v>45755</v>
          </cell>
          <cell r="BE303">
            <v>45756</v>
          </cell>
          <cell r="BF303" t="str">
            <v>RES. 0370-2025 PAGO 1 G302 C427-2025</v>
          </cell>
          <cell r="BG303" t="str">
            <v>038_CERTIFICADO_PRIMER_PAGO_302_REG_C427-2025</v>
          </cell>
          <cell r="BH303">
            <v>45756</v>
          </cell>
          <cell r="BI303">
            <v>45772</v>
          </cell>
          <cell r="BJ303"/>
        </row>
        <row r="304">
          <cell r="D304" t="str">
            <v>C146-2025</v>
          </cell>
          <cell r="E304" t="str">
            <v>ASOCIACION DE AUTORIDADES TRADICIONALES INDIGENAS DE TARAPACA - AMAZONAS ASOAINTAM</v>
          </cell>
          <cell r="F304" t="str">
            <v>BAILE TRADICIONAL PARA LA PREVENCIÓN, PROTECCIÓN Y CURACIÓN DEL TERRITORIO DE TARAPACÁ AMAZONAS</v>
          </cell>
          <cell r="G304" t="str">
            <v>DEPARTAMENTAL</v>
          </cell>
          <cell r="H304" t="str">
            <v>Eje 1. Desarrollo y fortalecimiento de proyectos culturales, artísticos o del patrimonio cultural.</v>
          </cell>
          <cell r="I304" t="str">
            <v>Danza</v>
          </cell>
          <cell r="J304" t="str">
            <v>Públicos</v>
          </cell>
          <cell r="K304" t="str">
            <v>A título colectivo: Resguardos, Cabildos, Asociaciones de cabildos o de autoridades indígenas.</v>
          </cell>
          <cell r="L304">
            <v>45811</v>
          </cell>
          <cell r="M304">
            <v>45814</v>
          </cell>
          <cell r="N304">
            <v>45778</v>
          </cell>
          <cell r="O304">
            <v>45838</v>
          </cell>
          <cell r="P304">
            <v>6</v>
          </cell>
          <cell r="Q304">
            <v>33654000</v>
          </cell>
          <cell r="R304"/>
          <cell r="S304">
            <v>33654000</v>
          </cell>
          <cell r="T304" t="str">
            <v>8380004565</v>
          </cell>
          <cell r="U304" t="str">
            <v>FAUSTO BORRAEZ MONGOROFE</v>
          </cell>
          <cell r="V304" t="str">
            <v>3132555230</v>
          </cell>
          <cell r="W304" t="str">
            <v>3132555230</v>
          </cell>
          <cell r="X304" t="str">
            <v>secretariageneralasoaintam@gmail.com</v>
          </cell>
          <cell r="Y304" t="str">
            <v>FAUSTO BORRAEZ MONGOROFE</v>
          </cell>
          <cell r="Z304" t="str">
            <v>3103245894</v>
          </cell>
          <cell r="AA304" t="str">
            <v>juancarlosay1993@gmail.com</v>
          </cell>
          <cell r="AB304" t="str">
            <v>JULIAN SUÁREZ</v>
          </cell>
          <cell r="AC304" t="str">
            <v>jsuarezm@mincultura.gov.co</v>
          </cell>
          <cell r="AD304">
            <v>45721</v>
          </cell>
          <cell r="AE304" t="str">
            <v>C146-2025</v>
          </cell>
          <cell r="AF304" t="str">
            <v>Ganadores 2025</v>
          </cell>
          <cell r="AG304">
            <v>45722</v>
          </cell>
          <cell r="AH304">
            <v>45741</v>
          </cell>
          <cell r="AI304" t="str">
            <v>SI</v>
          </cell>
          <cell r="AJ304" t="str">
            <v>BANCO BILBAO VIZCAYA ARGENTARIA COLOMBIA S.A. BBVA</v>
          </cell>
          <cell r="AK304" t="str">
            <v>AHR</v>
          </cell>
          <cell r="AL304" t="str">
            <v>0506199686</v>
          </cell>
          <cell r="AM304"/>
          <cell r="AN304">
            <v>1</v>
          </cell>
          <cell r="AO304"/>
          <cell r="AP304" t="str">
            <v>N.A.</v>
          </cell>
          <cell r="AQ304" t="str">
            <v>N.A.</v>
          </cell>
          <cell r="AR304" t="str">
            <v>N.A.</v>
          </cell>
          <cell r="AS304" t="str">
            <v>N.A.</v>
          </cell>
          <cell r="AT304" t="str">
            <v>0370-2025</v>
          </cell>
          <cell r="AU304">
            <v>303</v>
          </cell>
          <cell r="AV304" t="str">
            <v>303_C146-2025</v>
          </cell>
          <cell r="AW304">
            <v>45747</v>
          </cell>
          <cell r="AX304">
            <v>45756</v>
          </cell>
          <cell r="AY304" t="str">
            <v>SI</v>
          </cell>
          <cell r="AZ304">
            <v>45756</v>
          </cell>
          <cell r="BA304">
            <v>45770</v>
          </cell>
          <cell r="BB304">
            <v>45771</v>
          </cell>
          <cell r="BC304" t="str">
            <v>303 C146-2025 ASOCIACION DE AUTORIDADES TRADICIONALES INDIGENAS DE TARAPACA - AMAZONAS ASOAINTAM</v>
          </cell>
          <cell r="BD304">
            <v>45757</v>
          </cell>
          <cell r="BE304">
            <v>45757</v>
          </cell>
          <cell r="BF304" t="str">
            <v>RES. 0370-2025 PAGO 1 G303 C146-2025</v>
          </cell>
          <cell r="BG304" t="str">
            <v>038_CERTIFICADO_PRIMER_PAGO_303_REG_C146-2025</v>
          </cell>
          <cell r="BH304">
            <v>45756</v>
          </cell>
          <cell r="BI304">
            <v>45792</v>
          </cell>
          <cell r="BJ304"/>
        </row>
        <row r="305">
          <cell r="D305" t="str">
            <v>C148-2025</v>
          </cell>
          <cell r="E305" t="str">
            <v>ASOCIACION ECOLOGICA AGROPECUARIA DE SOLANO NUESTRA MISION VERDE</v>
          </cell>
          <cell r="F305" t="str">
            <v>TEJO TURMEQUÉ, RESCATE DE LA HERENCIA ANCESTRAL</v>
          </cell>
          <cell r="G305" t="str">
            <v>DEPARTAMENTAL</v>
          </cell>
          <cell r="H305" t="str">
            <v>Eje 1. Desarrollo y fortalecimiento de proyectos culturales, artísticos o del patrimonio cultural.</v>
          </cell>
          <cell r="I305" t="str">
            <v>Artes populares</v>
          </cell>
          <cell r="J305" t="str">
            <v>Privado</v>
          </cell>
          <cell r="K305" t="str">
            <v>Personas jurídicas sin ánimo de lucro de naturaleza privada (fundaciones, asociaciones, corporaciones, organizaciones de base legalmente constituidas, entre otras).</v>
          </cell>
          <cell r="L305"/>
          <cell r="M305"/>
          <cell r="N305">
            <v>45658</v>
          </cell>
          <cell r="O305">
            <v>45838</v>
          </cell>
          <cell r="P305">
            <v>6</v>
          </cell>
          <cell r="Q305">
            <v>25334000</v>
          </cell>
          <cell r="R305"/>
          <cell r="S305">
            <v>25334000</v>
          </cell>
          <cell r="T305" t="str">
            <v>9017580145</v>
          </cell>
          <cell r="U305" t="str">
            <v>JHON EDWIN MUÑOZ ALMANZA</v>
          </cell>
          <cell r="V305" t="str">
            <v>3108588982</v>
          </cell>
          <cell r="W305" t="str">
            <v>3216166090</v>
          </cell>
          <cell r="X305" t="str">
            <v>beltran0006@hotmail.com</v>
          </cell>
          <cell r="Y305" t="str">
            <v>LUZ ENITH GARCES PIRANGA</v>
          </cell>
          <cell r="Z305" t="str">
            <v>3108588982</v>
          </cell>
          <cell r="AA305" t="str">
            <v>caqueta0010@hotmail.com</v>
          </cell>
          <cell r="AB305" t="str">
            <v xml:space="preserve">JULIETH CRISTINA HINCAPIÉ HURTADO </v>
          </cell>
          <cell r="AC305" t="str">
            <v>jhincapie@mincultura.gov.co</v>
          </cell>
          <cell r="AD305">
            <v>45721</v>
          </cell>
          <cell r="AE305" t="str">
            <v>C148-2025</v>
          </cell>
          <cell r="AF305" t="str">
            <v>Ganadores 2025</v>
          </cell>
          <cell r="AG305">
            <v>45725</v>
          </cell>
          <cell r="AH305">
            <v>45731</v>
          </cell>
          <cell r="AI305" t="str">
            <v>SI</v>
          </cell>
          <cell r="AJ305" t="str">
            <v>BANCOLOMBIA S.A.</v>
          </cell>
          <cell r="AK305" t="str">
            <v>AHR</v>
          </cell>
          <cell r="AL305" t="str">
            <v>46600004563</v>
          </cell>
          <cell r="AM305"/>
          <cell r="AN305">
            <v>10</v>
          </cell>
          <cell r="AO305" t="str">
            <v>SOLO FALTA ANTECEDENTES</v>
          </cell>
          <cell r="AP305" t="str">
            <v>N.A.</v>
          </cell>
          <cell r="AQ305" t="str">
            <v>N.A.</v>
          </cell>
          <cell r="AR305" t="str">
            <v>N.A.</v>
          </cell>
          <cell r="AS305" t="str">
            <v>N.A.</v>
          </cell>
          <cell r="AT305" t="str">
            <v>0370-2025</v>
          </cell>
          <cell r="AU305">
            <v>304</v>
          </cell>
          <cell r="AV305" t="str">
            <v>304_C148-2025</v>
          </cell>
          <cell r="AW305">
            <v>45747</v>
          </cell>
          <cell r="AX305">
            <v>45757</v>
          </cell>
          <cell r="AY305" t="str">
            <v>SI</v>
          </cell>
          <cell r="AZ305"/>
          <cell r="BA305"/>
          <cell r="BB305">
            <v>45755</v>
          </cell>
          <cell r="BC305" t="str">
            <v>304 C148-2025 ASOCIACION ECOLOGICA AGROPECUARIA DE SOLANO NUESTRA MISION VERDE</v>
          </cell>
          <cell r="BD305">
            <v>45756</v>
          </cell>
          <cell r="BE305">
            <v>45756</v>
          </cell>
          <cell r="BF305" t="str">
            <v>RES. 0370-2025 PAGO 1 G304 C148-2025</v>
          </cell>
          <cell r="BG305" t="str">
            <v>038_CERTIFICADO_PRIMER_PAGO_304_REG_C148-2025</v>
          </cell>
          <cell r="BH305">
            <v>45756</v>
          </cell>
          <cell r="BI305">
            <v>45761</v>
          </cell>
          <cell r="BJ305"/>
        </row>
        <row r="306">
          <cell r="D306" t="str">
            <v>C150-2025</v>
          </cell>
          <cell r="E306" t="str">
            <v>FUNDACIÓN PEQUEÑAS HUELLAS JUVENILES</v>
          </cell>
          <cell r="F306" t="str">
            <v>VIVE EL ORGULLO DE COLOMBIA</v>
          </cell>
          <cell r="G306" t="str">
            <v>DEPARTAMENTAL</v>
          </cell>
          <cell r="H306" t="str">
            <v>Eje 1. Desarrollo y fortalecimiento de proyectos culturales, artísticos o del patrimonio cultural.</v>
          </cell>
          <cell r="I306" t="str">
            <v>Audiovisuales</v>
          </cell>
          <cell r="J306" t="str">
            <v>Privado</v>
          </cell>
          <cell r="K306" t="str">
            <v>Personas jurídicas sin ánimo de lucro de naturaleza privada (fundaciones, asociaciones, corporaciones, organizaciones de base legalmente constituidas, entre otras).</v>
          </cell>
          <cell r="L306"/>
          <cell r="M306"/>
          <cell r="N306">
            <v>45719</v>
          </cell>
          <cell r="O306">
            <v>45829</v>
          </cell>
          <cell r="P306">
            <v>6</v>
          </cell>
          <cell r="Q306">
            <v>31053000</v>
          </cell>
          <cell r="R306"/>
          <cell r="S306">
            <v>31053000</v>
          </cell>
          <cell r="T306" t="str">
            <v>9011109240</v>
          </cell>
          <cell r="U306" t="str">
            <v>DANIELA CALDERON PERDOMO</v>
          </cell>
          <cell r="V306" t="str">
            <v>3212613516</v>
          </cell>
          <cell r="W306" t="str">
            <v>3212613516</v>
          </cell>
          <cell r="X306" t="str">
            <v>info@funhuju.org</v>
          </cell>
          <cell r="Y306" t="str">
            <v>SEBASTIÁN CALDERÓN PERDOMO</v>
          </cell>
          <cell r="Z306" t="str">
            <v>3123254431</v>
          </cell>
          <cell r="AA306" t="str">
            <v>scalderon@funhuju.org</v>
          </cell>
          <cell r="AB306" t="str">
            <v>KATHERYNE SOLANO</v>
          </cell>
          <cell r="AC306" t="str">
            <v>ksolano@mincultura.gov.co</v>
          </cell>
          <cell r="AD306">
            <v>45721</v>
          </cell>
          <cell r="AE306" t="str">
            <v>C150-2025</v>
          </cell>
          <cell r="AF306" t="str">
            <v>Ganadores 2025</v>
          </cell>
          <cell r="AG306">
            <v>45726</v>
          </cell>
          <cell r="AH306">
            <v>45732</v>
          </cell>
          <cell r="AI306" t="str">
            <v>SI</v>
          </cell>
          <cell r="AJ306" t="str">
            <v>BANCOLOMBIA S.A.</v>
          </cell>
          <cell r="AK306" t="str">
            <v>AHR</v>
          </cell>
          <cell r="AL306" t="str">
            <v>46600005160</v>
          </cell>
          <cell r="AM306"/>
          <cell r="AN306">
            <v>10</v>
          </cell>
          <cell r="AO306"/>
          <cell r="AP306" t="str">
            <v>N.A.</v>
          </cell>
          <cell r="AQ306" t="str">
            <v>N.A.</v>
          </cell>
          <cell r="AR306" t="str">
            <v>N.A.</v>
          </cell>
          <cell r="AS306" t="str">
            <v>N.A.</v>
          </cell>
          <cell r="AT306" t="str">
            <v>0370-2025</v>
          </cell>
          <cell r="AU306">
            <v>305</v>
          </cell>
          <cell r="AV306" t="str">
            <v>305_C150-2025</v>
          </cell>
          <cell r="AW306">
            <v>45747</v>
          </cell>
          <cell r="AX306">
            <v>45751</v>
          </cell>
          <cell r="AY306" t="str">
            <v>SI</v>
          </cell>
          <cell r="AZ306" t="str">
            <v>N.A.</v>
          </cell>
          <cell r="BA306" t="str">
            <v>N.A.</v>
          </cell>
          <cell r="BB306">
            <v>45751</v>
          </cell>
          <cell r="BC306" t="str">
            <v>305 C150-2025 FUNDACIÓN PEQUEÑAS HUELLAS JUVENILES</v>
          </cell>
          <cell r="BD306">
            <v>45750</v>
          </cell>
          <cell r="BE306">
            <v>45750</v>
          </cell>
          <cell r="BF306" t="str">
            <v>RES. 0370-2025 PAGO 1 G305 C150-2025</v>
          </cell>
          <cell r="BG306" t="str">
            <v>038_CERTIFICADO_PRIMER_PAGO_305_REG_C150-2025</v>
          </cell>
          <cell r="BH306">
            <v>45756</v>
          </cell>
          <cell r="BI306">
            <v>45758</v>
          </cell>
          <cell r="BJ306"/>
        </row>
        <row r="307">
          <cell r="D307" t="str">
            <v>C722-2025</v>
          </cell>
          <cell r="E307" t="str">
            <v>CORPORACION CULTURAL LES LUMIERE</v>
          </cell>
          <cell r="F307" t="str">
            <v>XI CURSO DE FORMACIÓN EN LENGUAJE Y REALIZACIÓN AUDIOVISUAL</v>
          </cell>
          <cell r="G307" t="str">
            <v>DEPARTAMENTAL</v>
          </cell>
          <cell r="H307" t="str">
            <v>Eje 2. Formación: artes, culturas y saberes para la vida.</v>
          </cell>
          <cell r="I307" t="str">
            <v>Audiovisuales</v>
          </cell>
          <cell r="J307" t="str">
            <v>Privado</v>
          </cell>
          <cell r="K307" t="str">
            <v>Personas jurídicas sin ánimo de lucro de naturaleza privada (fundaciones, asociaciones, corporaciones, organizaciones de base legalmente constituidas, entre otras).</v>
          </cell>
          <cell r="L307"/>
          <cell r="M307"/>
          <cell r="N307">
            <v>45719</v>
          </cell>
          <cell r="O307">
            <v>45824</v>
          </cell>
          <cell r="P307">
            <v>6</v>
          </cell>
          <cell r="Q307">
            <v>29352000</v>
          </cell>
          <cell r="R307"/>
          <cell r="S307">
            <v>29352000</v>
          </cell>
          <cell r="T307" t="str">
            <v>9002924941</v>
          </cell>
          <cell r="U307" t="str">
            <v>ALEXANDER COBO ORTIZ</v>
          </cell>
          <cell r="V307" t="str">
            <v>6625643</v>
          </cell>
          <cell r="W307" t="str">
            <v>3102865945</v>
          </cell>
          <cell r="X307" t="str">
            <v>les_lumiere@yahoo.com</v>
          </cell>
          <cell r="Y307" t="str">
            <v>ALEXANDER COBO ORTIZ</v>
          </cell>
          <cell r="Z307" t="str">
            <v>3102865945</v>
          </cell>
          <cell r="AA307" t="str">
            <v>les_lumiere@yahoo.com</v>
          </cell>
          <cell r="AB307" t="str">
            <v>LAURA VALENTINA SOLANILLA ESPINAL</v>
          </cell>
          <cell r="AC307" t="str">
            <v>lsolanilla@mincultura.gov.co</v>
          </cell>
          <cell r="AD307">
            <v>45721</v>
          </cell>
          <cell r="AE307" t="str">
            <v>C722-2025</v>
          </cell>
          <cell r="AF307" t="str">
            <v>Ganadores 2025</v>
          </cell>
          <cell r="AG307">
            <v>45723</v>
          </cell>
          <cell r="AH307">
            <v>45751</v>
          </cell>
          <cell r="AI307" t="str">
            <v>SI</v>
          </cell>
          <cell r="AJ307" t="str">
            <v>BANCOLOMBIA S.A.</v>
          </cell>
          <cell r="AK307" t="str">
            <v>AHR</v>
          </cell>
          <cell r="AL307" t="str">
            <v>84900001875</v>
          </cell>
          <cell r="AM307"/>
          <cell r="AN307">
            <v>22</v>
          </cell>
          <cell r="AO307"/>
          <cell r="AP307" t="str">
            <v>N.A.</v>
          </cell>
          <cell r="AQ307" t="str">
            <v>N.A.</v>
          </cell>
          <cell r="AR307" t="str">
            <v>N.A.</v>
          </cell>
          <cell r="AS307" t="str">
            <v>N.A.</v>
          </cell>
          <cell r="AT307" t="str">
            <v>0370-2025</v>
          </cell>
          <cell r="AU307">
            <v>306</v>
          </cell>
          <cell r="AV307" t="str">
            <v>306_C722-2025</v>
          </cell>
          <cell r="AW307">
            <v>45747</v>
          </cell>
          <cell r="AX307">
            <v>45750</v>
          </cell>
          <cell r="AY307" t="str">
            <v>SI</v>
          </cell>
          <cell r="AZ307">
            <v>45750</v>
          </cell>
          <cell r="BA307"/>
          <cell r="BB307">
            <v>45751</v>
          </cell>
          <cell r="BC307" t="str">
            <v>306 C722-2025 CORPORACION CULTURAL LES LUMIERE</v>
          </cell>
          <cell r="BD307">
            <v>45751</v>
          </cell>
          <cell r="BE307">
            <v>45751</v>
          </cell>
          <cell r="BF307" t="str">
            <v>RES. 0370-2025 PAGO 1 G306 C722-2025</v>
          </cell>
          <cell r="BG307" t="str">
            <v>038_CERTIFICADO_PRIMER_PAGO_306_REG_C722-2025</v>
          </cell>
          <cell r="BH307">
            <v>45756</v>
          </cell>
          <cell r="BI307">
            <v>45758</v>
          </cell>
          <cell r="BJ307"/>
        </row>
        <row r="308">
          <cell r="D308" t="str">
            <v>C3999-2025</v>
          </cell>
          <cell r="E308" t="str">
            <v>FUNDACION PARA LA CONSERVACIÒN DE LAS COSTUMBRES ANCESTRALES DEL PACIFICO</v>
          </cell>
          <cell r="F308" t="str">
            <v>FORTALECIENDO LAS RAÍCES CULTURALES AL SON DE LA MÚSICA, LA DANZA Y LOS CANTOS TRADICIONALES</v>
          </cell>
          <cell r="G308" t="str">
            <v>DEPARTAMENTAL</v>
          </cell>
          <cell r="H308" t="str">
            <v>Eje 2. Formación: artes, culturas y saberes para la vida.</v>
          </cell>
          <cell r="I308" t="str">
            <v>Música</v>
          </cell>
          <cell r="J308" t="str">
            <v>Privado</v>
          </cell>
          <cell r="K308" t="str">
            <v>Personas jurídicas sin ánimo de lucro de naturaleza privada (fundaciones, asociaciones, corporaciones, organizaciones de base legalmente constituidas, entre otras).</v>
          </cell>
          <cell r="L308"/>
          <cell r="M308"/>
          <cell r="N308">
            <v>45703</v>
          </cell>
          <cell r="O308">
            <v>45809</v>
          </cell>
          <cell r="P308">
            <v>6</v>
          </cell>
          <cell r="Q308">
            <v>20125000</v>
          </cell>
          <cell r="R308"/>
          <cell r="S308">
            <v>20125000</v>
          </cell>
          <cell r="T308" t="str">
            <v>9013563911</v>
          </cell>
          <cell r="U308" t="str">
            <v>WALTER FAVIO TORRES SILVA</v>
          </cell>
          <cell r="V308" t="str">
            <v>3145820500</v>
          </cell>
          <cell r="W308" t="str">
            <v>3145820500</v>
          </cell>
          <cell r="X308" t="str">
            <v>fortalecimientoculturallatola@gmail.com</v>
          </cell>
          <cell r="Y308" t="str">
            <v>WALTER FAVIO TORRES SILVA</v>
          </cell>
          <cell r="Z308" t="str">
            <v>3145820500</v>
          </cell>
          <cell r="AA308" t="str">
            <v>fortalecimientoculturallatola@gmail.com</v>
          </cell>
          <cell r="AB308" t="str">
            <v>LAURA VANESSA PUENTES HERNÁNDEZ</v>
          </cell>
          <cell r="AC308" t="str">
            <v>lvpuentes@mincultura.gov.co</v>
          </cell>
          <cell r="AD308">
            <v>45721</v>
          </cell>
          <cell r="AE308" t="str">
            <v>C3999-2025</v>
          </cell>
          <cell r="AF308" t="str">
            <v>Ganadores 2025</v>
          </cell>
          <cell r="AG308">
            <v>45722</v>
          </cell>
          <cell r="AH308">
            <v>45743</v>
          </cell>
          <cell r="AI308" t="str">
            <v>SI</v>
          </cell>
          <cell r="AJ308" t="str">
            <v>BANCOLOMBIA S.A.</v>
          </cell>
          <cell r="AK308" t="str">
            <v>CRR</v>
          </cell>
          <cell r="AL308" t="str">
            <v>07400000473</v>
          </cell>
          <cell r="AM308"/>
          <cell r="AN308">
            <v>23</v>
          </cell>
          <cell r="AO308"/>
          <cell r="AP308" t="str">
            <v>N.A.</v>
          </cell>
          <cell r="AQ308" t="str">
            <v>N.A.</v>
          </cell>
          <cell r="AR308" t="str">
            <v>N.A.</v>
          </cell>
          <cell r="AS308" t="str">
            <v>N.A.</v>
          </cell>
          <cell r="AT308" t="str">
            <v>0370-2025</v>
          </cell>
          <cell r="AU308">
            <v>307</v>
          </cell>
          <cell r="AV308" t="str">
            <v>307_C3999-2025</v>
          </cell>
          <cell r="AW308">
            <v>45747</v>
          </cell>
          <cell r="AX308">
            <v>45751</v>
          </cell>
          <cell r="AY308" t="str">
            <v>SI</v>
          </cell>
          <cell r="AZ308">
            <v>45754</v>
          </cell>
          <cell r="BA308">
            <v>45770</v>
          </cell>
          <cell r="BB308">
            <v>45770</v>
          </cell>
          <cell r="BC308" t="str">
            <v>307 C3999-2025 FUNDACION PARA LA CONSERVACIÒN DE LAS COSTUMBRES ANCESTRALES DEL PACIFICO</v>
          </cell>
          <cell r="BD308">
            <v>45751</v>
          </cell>
          <cell r="BE308">
            <v>45751</v>
          </cell>
          <cell r="BF308" t="str">
            <v>RES. 0370-2025 PAGO 1 G307 C3999-2025</v>
          </cell>
          <cell r="BG308" t="str">
            <v>038_CERTIFICADO_PRIMER_PAGO_307_REG_C3999-2025</v>
          </cell>
          <cell r="BH308">
            <v>45756</v>
          </cell>
          <cell r="BI308">
            <v>45785</v>
          </cell>
          <cell r="BJ308"/>
        </row>
        <row r="309">
          <cell r="D309" t="str">
            <v>C187-2025</v>
          </cell>
          <cell r="E309" t="str">
            <v>JUNTA DE ACCION COMUNAL DE LA VEREDA MATIGUAJO</v>
          </cell>
          <cell r="F309" t="str">
            <v>ENCUENTRO CAMPESINO POR LA PAZ</v>
          </cell>
          <cell r="G309" t="str">
            <v>DEPARTAMENTAL</v>
          </cell>
          <cell r="H309" t="str">
            <v>Eje 4. Proyectos artísticos, culturales y patrimoniales que contribuyan a la construcción y consolidación de la paz.</v>
          </cell>
          <cell r="I309" t="str">
            <v>Música</v>
          </cell>
          <cell r="J309" t="str">
            <v>Privado</v>
          </cell>
          <cell r="K309" t="str">
            <v>Organismos de acción comunal (Junta de Acción Comunal, Junta de Vivienda Comunitaria, Asociación de Juntas de Acción Comunal, Federaciones de Acción Comunal y Confederación Nacional de Acción Comunal)</v>
          </cell>
          <cell r="L309"/>
          <cell r="M309"/>
          <cell r="N309">
            <v>45658</v>
          </cell>
          <cell r="O309">
            <v>45838</v>
          </cell>
          <cell r="P309">
            <v>6</v>
          </cell>
          <cell r="Q309">
            <v>20196000</v>
          </cell>
          <cell r="R309"/>
          <cell r="S309">
            <v>20196000</v>
          </cell>
          <cell r="T309" t="str">
            <v>8280003023</v>
          </cell>
          <cell r="U309" t="str">
            <v>YILMAR SAN JUAN MORA</v>
          </cell>
          <cell r="V309" t="str">
            <v>3108588982</v>
          </cell>
          <cell r="W309" t="str">
            <v>3209631962</v>
          </cell>
          <cell r="X309" t="str">
            <v>caqueta0002@outlook.com</v>
          </cell>
          <cell r="Y309" t="str">
            <v>JEFFERSON BELTRAN MUÑOZ</v>
          </cell>
          <cell r="Z309" t="str">
            <v>3108588982</v>
          </cell>
          <cell r="AA309" t="str">
            <v>caqueta0010@hotmail.com</v>
          </cell>
          <cell r="AB309" t="str">
            <v>LEIDY JAZMIN BUITRAGO CAPERA</v>
          </cell>
          <cell r="AC309" t="str">
            <v>lbuitragoc@mincultura.gov.co</v>
          </cell>
          <cell r="AD309">
            <v>45721</v>
          </cell>
          <cell r="AE309" t="str">
            <v>C187-2025</v>
          </cell>
          <cell r="AF309" t="str">
            <v>Ganadores 2025</v>
          </cell>
          <cell r="AG309">
            <v>45726</v>
          </cell>
          <cell r="AH309">
            <v>45737</v>
          </cell>
          <cell r="AI309" t="str">
            <v>SI</v>
          </cell>
          <cell r="AJ309" t="str">
            <v>BANCOLOMBIA S.A.</v>
          </cell>
          <cell r="AK309" t="str">
            <v>AHR</v>
          </cell>
          <cell r="AL309" t="str">
            <v>46600006495</v>
          </cell>
          <cell r="AM309"/>
          <cell r="AN309">
            <v>10</v>
          </cell>
          <cell r="AO309"/>
          <cell r="AP309" t="str">
            <v>N.A.</v>
          </cell>
          <cell r="AQ309" t="str">
            <v>N.A.</v>
          </cell>
          <cell r="AR309" t="str">
            <v>N.A.</v>
          </cell>
          <cell r="AS309" t="str">
            <v>N.A.</v>
          </cell>
          <cell r="AT309" t="str">
            <v>0370-2025</v>
          </cell>
          <cell r="AU309">
            <v>308</v>
          </cell>
          <cell r="AV309" t="str">
            <v>308_C187-2025</v>
          </cell>
          <cell r="AW309">
            <v>45747</v>
          </cell>
          <cell r="AX309">
            <v>45756</v>
          </cell>
          <cell r="AY309" t="str">
            <v>SI</v>
          </cell>
          <cell r="AZ309">
            <v>45756</v>
          </cell>
          <cell r="BA309">
            <v>45758</v>
          </cell>
          <cell r="BB309">
            <v>45757</v>
          </cell>
          <cell r="BC309" t="str">
            <v>308 C187-2025 JUNTA DE ACCION COMUNAL DE LA VEREDA MATIGUAJO</v>
          </cell>
          <cell r="BD309">
            <v>45756</v>
          </cell>
          <cell r="BE309">
            <v>45756</v>
          </cell>
          <cell r="BF309" t="str">
            <v>RES. 0370-2025 PAGO 1 G308 C187-2025</v>
          </cell>
          <cell r="BG309" t="str">
            <v>038_CERTIFICADO_PRIMER_PAGO_308_REG_C187-2025</v>
          </cell>
          <cell r="BH309">
            <v>45756</v>
          </cell>
          <cell r="BI309">
            <v>45768</v>
          </cell>
          <cell r="BJ309"/>
        </row>
        <row r="310">
          <cell r="D310" t="str">
            <v>C10211-2025</v>
          </cell>
          <cell r="E310" t="str">
            <v>COMITE DE CACAOTEROS DE LOS MUNICIPIOS DE EL PAUJIL Y EL DONCELLO - CAQUETA</v>
          </cell>
          <cell r="F310" t="str">
            <v>FESTIVAL DEL CACAO: UN ENCUENTRO CULTURAL DE FAMILIAS COMCAP</v>
          </cell>
          <cell r="G310" t="str">
            <v>DEPARTAMENTAL</v>
          </cell>
          <cell r="H310" t="str">
            <v>Eje 1. Desarrollo y fortalecimiento de proyectos culturales, artísticos o del patrimonio cultural.</v>
          </cell>
          <cell r="I310" t="str">
            <v>Actos festivos y lúdicos</v>
          </cell>
          <cell r="J310" t="str">
            <v>Privado</v>
          </cell>
          <cell r="K310" t="str">
            <v>Personas jurídicas sin ánimo de lucro de naturaleza privada (fundaciones, asociaciones, corporaciones, organizaciones de base legalmente constituidas, entre otras).</v>
          </cell>
          <cell r="L310">
            <v>45829</v>
          </cell>
          <cell r="M310">
            <v>45830</v>
          </cell>
          <cell r="N310">
            <v>45782</v>
          </cell>
          <cell r="O310">
            <v>45873</v>
          </cell>
          <cell r="P310">
            <v>6</v>
          </cell>
          <cell r="Q310">
            <v>25940000</v>
          </cell>
          <cell r="R310"/>
          <cell r="S310">
            <v>25940000</v>
          </cell>
          <cell r="T310" t="str">
            <v>9001479000</v>
          </cell>
          <cell r="U310" t="str">
            <v>EDISON PEREZ SANDOVAL</v>
          </cell>
          <cell r="V310" t="str">
            <v>3103225664</v>
          </cell>
          <cell r="W310" t="str">
            <v>3103225664</v>
          </cell>
          <cell r="X310" t="str">
            <v>comcap993@gmail.com</v>
          </cell>
          <cell r="Y310" t="str">
            <v>EDISON PEREZ SANDOVAL</v>
          </cell>
          <cell r="Z310" t="str">
            <v>3103245894</v>
          </cell>
          <cell r="AA310" t="str">
            <v>proyectosamaya.te@gmail.com</v>
          </cell>
          <cell r="AB310" t="str">
            <v>MARIA CRISTINA MORALES</v>
          </cell>
          <cell r="AC310" t="str">
            <v>fmorales@mincultura.gov.co</v>
          </cell>
          <cell r="AD310">
            <v>45721</v>
          </cell>
          <cell r="AE310" t="str">
            <v>C10211-2025</v>
          </cell>
          <cell r="AF310" t="str">
            <v>Ganadores 2025</v>
          </cell>
          <cell r="AG310">
            <v>45726</v>
          </cell>
          <cell r="AH310">
            <v>45734</v>
          </cell>
          <cell r="AI310" t="str">
            <v>SI</v>
          </cell>
          <cell r="AJ310" t="str">
            <v>BANCO DE BOGOTA S. A.</v>
          </cell>
          <cell r="AK310" t="str">
            <v>AHR</v>
          </cell>
          <cell r="AL310" t="str">
            <v>202102851</v>
          </cell>
          <cell r="AM310"/>
          <cell r="AN310">
            <v>10</v>
          </cell>
          <cell r="AO310"/>
          <cell r="AP310" t="str">
            <v>N.A.</v>
          </cell>
          <cell r="AQ310" t="str">
            <v>N.A.</v>
          </cell>
          <cell r="AR310" t="str">
            <v>N.A.</v>
          </cell>
          <cell r="AS310" t="str">
            <v>N.A.</v>
          </cell>
          <cell r="AT310" t="str">
            <v>0370-2025</v>
          </cell>
          <cell r="AU310">
            <v>309</v>
          </cell>
          <cell r="AV310" t="str">
            <v>309_C10211-2025</v>
          </cell>
          <cell r="AW310">
            <v>45747</v>
          </cell>
          <cell r="AX310">
            <v>45756</v>
          </cell>
          <cell r="AY310" t="str">
            <v>SI</v>
          </cell>
          <cell r="AZ310">
            <v>45758</v>
          </cell>
          <cell r="BA310">
            <v>45761</v>
          </cell>
          <cell r="BB310">
            <v>45762</v>
          </cell>
          <cell r="BC310" t="str">
            <v>309 C10211-2025 COMITE DE CACAOTEROS DE LOS MUNICIPIOS DE EL PAUJIL Y EL DONCELLO - CAQUETA</v>
          </cell>
          <cell r="BD310">
            <v>45749</v>
          </cell>
          <cell r="BE310">
            <v>45749</v>
          </cell>
          <cell r="BF310" t="str">
            <v>RES. 0370-2025 PAGO 1 G309 C10211-2025</v>
          </cell>
          <cell r="BG310" t="str">
            <v>038_CERTIFICADO_PRIMER_PAGO_309_REG_C10211-2025</v>
          </cell>
          <cell r="BH310">
            <v>45756</v>
          </cell>
          <cell r="BI310">
            <v>45793</v>
          </cell>
          <cell r="BJ310"/>
        </row>
        <row r="311">
          <cell r="D311" t="str">
            <v>C1021-2025</v>
          </cell>
          <cell r="E311" t="str">
            <v>IMAGINERÍA</v>
          </cell>
          <cell r="F311" t="str">
            <v>CINE PARA CREAR</v>
          </cell>
          <cell r="G311" t="str">
            <v>DEPARTAMENTAL</v>
          </cell>
          <cell r="H311" t="str">
            <v>Eje 2. Formación: artes, culturas y saberes para la vida.</v>
          </cell>
          <cell r="I311" t="str">
            <v>Audiovisuales</v>
          </cell>
          <cell r="J311" t="str">
            <v>Privado</v>
          </cell>
          <cell r="K311" t="str">
            <v>Personas jurídicas sin ánimo de lucro de naturaleza privada (fundaciones, asociaciones, corporaciones, organizaciones de base legalmente constituidas, entre otras).</v>
          </cell>
          <cell r="L311"/>
          <cell r="M311"/>
          <cell r="N311">
            <v>45677</v>
          </cell>
          <cell r="O311">
            <v>45838</v>
          </cell>
          <cell r="P311">
            <v>6</v>
          </cell>
          <cell r="Q311">
            <v>19692000</v>
          </cell>
          <cell r="R311"/>
          <cell r="S311">
            <v>19692000</v>
          </cell>
          <cell r="T311" t="str">
            <v>9014650226</v>
          </cell>
          <cell r="U311" t="str">
            <v>ALEJANDRA JULIETH BEDOYA LONDOÑO</v>
          </cell>
          <cell r="V311" t="str">
            <v>3006541613</v>
          </cell>
          <cell r="W311" t="str">
            <v>3006541613</v>
          </cell>
          <cell r="X311" t="str">
            <v>alejabedoyal@gmail.com</v>
          </cell>
          <cell r="Y311" t="str">
            <v>ALEJANDRA BEDOYA</v>
          </cell>
          <cell r="Z311" t="str">
            <v>3006541613</v>
          </cell>
          <cell r="AA311" t="str">
            <v>alejabedoyal@gmail.com</v>
          </cell>
          <cell r="AB311" t="str">
            <v>MIGUEL ANGEL RINCÓN</v>
          </cell>
          <cell r="AC311" t="str">
            <v>mrincons@mincultura.gov.co</v>
          </cell>
          <cell r="AD311">
            <v>45721</v>
          </cell>
          <cell r="AE311" t="str">
            <v>C1021-2025</v>
          </cell>
          <cell r="AF311" t="str">
            <v>Ganadores 2025</v>
          </cell>
          <cell r="AG311">
            <v>45722</v>
          </cell>
          <cell r="AH311">
            <v>45729</v>
          </cell>
          <cell r="AI311" t="str">
            <v>SI</v>
          </cell>
          <cell r="AJ311" t="str">
            <v>BANCOLOMBIA S.A.</v>
          </cell>
          <cell r="AK311" t="str">
            <v>AHR</v>
          </cell>
          <cell r="AL311" t="str">
            <v>02900001623</v>
          </cell>
          <cell r="AM311"/>
          <cell r="AN311">
            <v>2</v>
          </cell>
          <cell r="AO311"/>
          <cell r="AP311" t="str">
            <v>N.A.</v>
          </cell>
          <cell r="AQ311" t="str">
            <v>N.A.</v>
          </cell>
          <cell r="AR311" t="str">
            <v>N.A.</v>
          </cell>
          <cell r="AS311" t="str">
            <v>N.A.</v>
          </cell>
          <cell r="AT311" t="str">
            <v>0370-2025</v>
          </cell>
          <cell r="AU311">
            <v>310</v>
          </cell>
          <cell r="AV311" t="str">
            <v>310_C1021-2025</v>
          </cell>
          <cell r="AW311">
            <v>45747</v>
          </cell>
          <cell r="AX311">
            <v>45757</v>
          </cell>
          <cell r="AY311" t="str">
            <v>SI</v>
          </cell>
          <cell r="AZ311"/>
          <cell r="BA311"/>
          <cell r="BB311">
            <v>45758</v>
          </cell>
          <cell r="BC311" t="str">
            <v>310 C1021-2025 IMAGINERÍA</v>
          </cell>
          <cell r="BD311">
            <v>45748</v>
          </cell>
          <cell r="BE311">
            <v>45756</v>
          </cell>
          <cell r="BF311" t="str">
            <v>RES. 0370-2025 PAGO 1 G310 C1021-2025</v>
          </cell>
          <cell r="BG311" t="str">
            <v>038_CERTIFICADO_PRIMER_PAGO_310_REG_C1021-2025</v>
          </cell>
          <cell r="BH311">
            <v>45756</v>
          </cell>
          <cell r="BI311">
            <v>45768</v>
          </cell>
          <cell r="BJ311"/>
        </row>
        <row r="312">
          <cell r="D312" t="str">
            <v>C2779-2025</v>
          </cell>
          <cell r="E312" t="str">
            <v>CORPORACIÓN RED MULTIDISCIPLINAR DE INNOVACIÓN, TECNOLOGÍA Y CULTURA</v>
          </cell>
          <cell r="F312" t="str">
            <v>MERCADO DE MÚSICA INDEPENDIENTE -MIN- 6TA VERSIÓN</v>
          </cell>
          <cell r="G312" t="str">
            <v>DEPARTAMENTAL</v>
          </cell>
          <cell r="H312" t="str">
            <v>Eje 1. Desarrollo y fortalecimiento de proyectos culturales, artísticos o del patrimonio cultural.</v>
          </cell>
          <cell r="I312" t="str">
            <v>Música</v>
          </cell>
          <cell r="J312" t="str">
            <v>Privado</v>
          </cell>
          <cell r="K312" t="str">
            <v>Personas jurídicas sin ánimo de lucro de naturaleza privada (fundaciones, asociaciones, corporaciones, organizaciones de base legalmente constituidas, entre otras).</v>
          </cell>
          <cell r="L312">
            <v>45836</v>
          </cell>
          <cell r="M312">
            <v>45837</v>
          </cell>
          <cell r="N312">
            <v>45689</v>
          </cell>
          <cell r="O312">
            <v>45859</v>
          </cell>
          <cell r="P312">
            <v>6</v>
          </cell>
          <cell r="Q312">
            <v>14880000</v>
          </cell>
          <cell r="R312"/>
          <cell r="S312">
            <v>14880000</v>
          </cell>
          <cell r="T312" t="str">
            <v>9008782712</v>
          </cell>
          <cell r="U312" t="str">
            <v>JUAN CAMILO AGUIRRE CHICA</v>
          </cell>
          <cell r="V312" t="str">
            <v>3128175056</v>
          </cell>
          <cell r="W312" t="str">
            <v>3128175056</v>
          </cell>
          <cell r="X312" t="str">
            <v>remiclaceja@gmail.com</v>
          </cell>
          <cell r="Y312" t="str">
            <v>JUAN CAMILO AGUIRRE CHICA</v>
          </cell>
          <cell r="Z312" t="str">
            <v>3128175056</v>
          </cell>
          <cell r="AA312" t="str">
            <v>juanca8@gmail.com</v>
          </cell>
          <cell r="AB312" t="str">
            <v>NICÓLAS HERNÁNDEZ</v>
          </cell>
          <cell r="AC312" t="str">
            <v>nhernandezn@mincultura.gov.co</v>
          </cell>
          <cell r="AD312">
            <v>45721</v>
          </cell>
          <cell r="AE312" t="str">
            <v>C2779-2025</v>
          </cell>
          <cell r="AF312" t="str">
            <v>Ganadores 2025</v>
          </cell>
          <cell r="AG312">
            <v>45723</v>
          </cell>
          <cell r="AH312">
            <v>45733</v>
          </cell>
          <cell r="AI312" t="str">
            <v>SI</v>
          </cell>
          <cell r="AJ312" t="str">
            <v>BANCOLOMBIA S.A.</v>
          </cell>
          <cell r="AK312" t="str">
            <v>AHR</v>
          </cell>
          <cell r="AL312" t="str">
            <v>02446879700</v>
          </cell>
          <cell r="AM312"/>
          <cell r="AN312">
            <v>2</v>
          </cell>
          <cell r="AO312"/>
          <cell r="AP312" t="str">
            <v>N.A.</v>
          </cell>
          <cell r="AQ312" t="str">
            <v>N.A.</v>
          </cell>
          <cell r="AR312" t="str">
            <v>N.A.</v>
          </cell>
          <cell r="AS312" t="str">
            <v>N.A.</v>
          </cell>
          <cell r="AT312" t="str">
            <v>0370-2025</v>
          </cell>
          <cell r="AU312">
            <v>311</v>
          </cell>
          <cell r="AV312" t="str">
            <v>311_C2779-2025</v>
          </cell>
          <cell r="AW312">
            <v>45747</v>
          </cell>
          <cell r="AX312">
            <v>45758</v>
          </cell>
          <cell r="AY312" t="str">
            <v>SI</v>
          </cell>
          <cell r="AZ312">
            <v>45806</v>
          </cell>
          <cell r="BA312">
            <v>45806</v>
          </cell>
          <cell r="BB312">
            <v>45782</v>
          </cell>
          <cell r="BC312" t="str">
            <v>311 C2779-2025 CORPORACIÓN RED MULTIDISCIPLINAR DE INNOVACIÓN, TECNOLOGÍA Y CULTURA</v>
          </cell>
          <cell r="BD312"/>
          <cell r="BE312"/>
          <cell r="BF312" t="str">
            <v>RES. 0370-2025 PAGO 1 G311 C2779-2025</v>
          </cell>
          <cell r="BG312" t="str">
            <v>038_CERTIFICADO_PRIMER_PAGO_311_REG_C2779-2025</v>
          </cell>
          <cell r="BH312">
            <v>45756</v>
          </cell>
          <cell r="BI312">
            <v>45824</v>
          </cell>
          <cell r="BJ312"/>
        </row>
        <row r="313">
          <cell r="D313" t="str">
            <v>C2207-2025</v>
          </cell>
          <cell r="E313" t="str">
            <v>ASOCIACION COLECTIVO DE COMUNICACIONES MISION SAN PABLO</v>
          </cell>
          <cell r="F313" t="str">
            <v>PAZ CON LAS AVES.</v>
          </cell>
          <cell r="G313" t="str">
            <v>DEPARTAMENTAL</v>
          </cell>
          <cell r="H313" t="str">
            <v>Eje 2. Formación: artes, culturas y saberes para la vida.</v>
          </cell>
          <cell r="I313" t="str">
            <v>Artes plásticas y visuales</v>
          </cell>
          <cell r="J313" t="str">
            <v>Privado</v>
          </cell>
          <cell r="K313" t="str">
            <v>Personas jurídicas sin ánimo de lucro de naturaleza privada (fundaciones, asociaciones, corporaciones, organizaciones de base legalmente constituidas, entre otras).</v>
          </cell>
          <cell r="L313"/>
          <cell r="M313"/>
          <cell r="N313">
            <v>45717</v>
          </cell>
          <cell r="O313">
            <v>45838</v>
          </cell>
          <cell r="P313">
            <v>6</v>
          </cell>
          <cell r="Q313">
            <v>20076000</v>
          </cell>
          <cell r="R313"/>
          <cell r="S313">
            <v>20076000</v>
          </cell>
          <cell r="T313" t="str">
            <v>9007141348</v>
          </cell>
          <cell r="U313" t="str">
            <v>NELSON BOLAÑOS ORTIZ</v>
          </cell>
          <cell r="V313" t="str">
            <v>3176483130</v>
          </cell>
          <cell r="W313" t="str">
            <v>3176483130</v>
          </cell>
          <cell r="X313" t="str">
            <v>noslenb9@gmail.com</v>
          </cell>
          <cell r="Y313" t="str">
            <v>NELSON BOLAÑOS ORTIZ</v>
          </cell>
          <cell r="Z313" t="str">
            <v>3176483130</v>
          </cell>
          <cell r="AA313" t="str">
            <v>NOSLENB3@GMAIL.COM</v>
          </cell>
          <cell r="AB313" t="str">
            <v>NICÓLAS RODRÍGUEZ</v>
          </cell>
          <cell r="AC313" t="str">
            <v>nrodriguezd@mincultura.gov.co</v>
          </cell>
          <cell r="AD313">
            <v>45721</v>
          </cell>
          <cell r="AE313" t="str">
            <v>C2207-2025</v>
          </cell>
          <cell r="AF313" t="str">
            <v>Ganadores 2025</v>
          </cell>
          <cell r="AG313">
            <v>45727</v>
          </cell>
          <cell r="AH313">
            <v>45731</v>
          </cell>
          <cell r="AI313" t="str">
            <v>SI</v>
          </cell>
          <cell r="AJ313" t="str">
            <v>BANCOLOMBIA S.A.</v>
          </cell>
          <cell r="AK313" t="str">
            <v>AHR</v>
          </cell>
          <cell r="AL313" t="str">
            <v>07400063634</v>
          </cell>
          <cell r="AM313"/>
          <cell r="AN313">
            <v>23</v>
          </cell>
          <cell r="AO313"/>
          <cell r="AP313" t="str">
            <v>N.A.</v>
          </cell>
          <cell r="AQ313" t="str">
            <v>N.A.</v>
          </cell>
          <cell r="AR313" t="str">
            <v>N.A.</v>
          </cell>
          <cell r="AS313" t="str">
            <v>N.A.</v>
          </cell>
          <cell r="AT313" t="str">
            <v>0370-2025</v>
          </cell>
          <cell r="AU313">
            <v>312</v>
          </cell>
          <cell r="AV313" t="str">
            <v>312_C2207-2025</v>
          </cell>
          <cell r="AW313">
            <v>45747</v>
          </cell>
          <cell r="AX313">
            <v>45750</v>
          </cell>
          <cell r="AY313" t="str">
            <v>SI</v>
          </cell>
          <cell r="AZ313"/>
          <cell r="BA313"/>
          <cell r="BB313">
            <v>45786</v>
          </cell>
          <cell r="BC313" t="str">
            <v>312 C2207-2025 ASOCIACION COLECTIVO DE COMUNICACIONES MISION SAN PABLO</v>
          </cell>
          <cell r="BD313">
            <v>45750</v>
          </cell>
          <cell r="BE313">
            <v>45750</v>
          </cell>
          <cell r="BF313" t="str">
            <v>RES. 0370-2025 PAGO 1 G312 C2207-2025</v>
          </cell>
          <cell r="BG313" t="str">
            <v>038_CERTIFICADO_PRIMER_PAGO_312_REG_C2207-2025</v>
          </cell>
          <cell r="BH313">
            <v>45756</v>
          </cell>
          <cell r="BI313">
            <v>45817</v>
          </cell>
          <cell r="BJ313"/>
        </row>
        <row r="314">
          <cell r="D314" t="str">
            <v>C6892-2025</v>
          </cell>
          <cell r="E314" t="str">
            <v>CORPORACIÓN CULTURAL JAYEECHI</v>
          </cell>
          <cell r="F314" t="str">
            <v>ATTÜJAA (APRENDER)  (PROYECTO FORMACIÓN A FORMADORES EN  TEATRO COMUNITARIO, RIOHACHA - 2025)</v>
          </cell>
          <cell r="G314" t="str">
            <v>DEPARTAMENTAL</v>
          </cell>
          <cell r="H314" t="str">
            <v>Eje 2. Formación: artes, culturas y saberes para la vida.</v>
          </cell>
          <cell r="I314" t="str">
            <v>Teatro</v>
          </cell>
          <cell r="J314" t="str">
            <v>Privado</v>
          </cell>
          <cell r="K314" t="str">
            <v>Personas jurídicas sin ánimo de lucro de naturaleza privada (fundaciones, asociaciones, corporaciones, organizaciones de base legalmente constituidas, entre otras).</v>
          </cell>
          <cell r="L314"/>
          <cell r="M314"/>
          <cell r="N314">
            <v>45725</v>
          </cell>
          <cell r="O314">
            <v>45838</v>
          </cell>
          <cell r="P314">
            <v>6</v>
          </cell>
          <cell r="Q314">
            <v>37520000</v>
          </cell>
          <cell r="R314"/>
          <cell r="S314">
            <v>37520000</v>
          </cell>
          <cell r="T314" t="str">
            <v>8001875425</v>
          </cell>
          <cell r="U314" t="str">
            <v>CRISTINA ELENA PIMIENTA BARROS</v>
          </cell>
          <cell r="V314" t="str">
            <v>3135898279</v>
          </cell>
          <cell r="W314" t="str">
            <v>3024695061</v>
          </cell>
          <cell r="X314" t="str">
            <v>jayeechi@gmail.com</v>
          </cell>
          <cell r="Y314" t="str">
            <v>BERNARDO BERBEO GARCIA</v>
          </cell>
          <cell r="Z314" t="str">
            <v>3135898279</v>
          </cell>
          <cell r="AA314" t="str">
            <v>arijuna93@gmail.com</v>
          </cell>
          <cell r="AB314" t="str">
            <v>OSCAR RESTREPO ERAZO</v>
          </cell>
          <cell r="AC314" t="str">
            <v>orestrepo@mincultura.gov.co</v>
          </cell>
          <cell r="AD314">
            <v>45721</v>
          </cell>
          <cell r="AE314" t="str">
            <v>C6892-2025</v>
          </cell>
          <cell r="AF314" t="str">
            <v>Ganadores 2025</v>
          </cell>
          <cell r="AG314">
            <v>45733</v>
          </cell>
          <cell r="AH314">
            <v>45736</v>
          </cell>
          <cell r="AI314" t="str">
            <v>SI</v>
          </cell>
          <cell r="AJ314" t="str">
            <v>BANCO DE BOGOTA S. A.</v>
          </cell>
          <cell r="AK314" t="str">
            <v>AHR</v>
          </cell>
          <cell r="AL314" t="str">
            <v>530182195</v>
          </cell>
          <cell r="AM314"/>
          <cell r="AN314">
            <v>20</v>
          </cell>
          <cell r="AO314"/>
          <cell r="AP314" t="str">
            <v>N.A.</v>
          </cell>
          <cell r="AQ314" t="str">
            <v>N.A.</v>
          </cell>
          <cell r="AR314" t="str">
            <v>N.A.</v>
          </cell>
          <cell r="AS314" t="str">
            <v>N.A.</v>
          </cell>
          <cell r="AT314" t="str">
            <v>0370-2025</v>
          </cell>
          <cell r="AU314">
            <v>313</v>
          </cell>
          <cell r="AV314" t="str">
            <v>313_C6892-2025</v>
          </cell>
          <cell r="AW314">
            <v>45747</v>
          </cell>
          <cell r="AX314">
            <v>45762</v>
          </cell>
          <cell r="AY314" t="str">
            <v>SI</v>
          </cell>
          <cell r="AZ314"/>
          <cell r="BA314"/>
          <cell r="BB314">
            <v>45761</v>
          </cell>
          <cell r="BC314" t="str">
            <v>313 C6892-2025 CORPORACIÓN CULTURAL JAYEECHI</v>
          </cell>
          <cell r="BD314"/>
          <cell r="BE314"/>
          <cell r="BF314" t="str">
            <v>RES. 0370-2025 PAGO 1 G313 C6892-2025</v>
          </cell>
          <cell r="BG314" t="str">
            <v>038_CERTIFICADO_PRIMER_PAGO_313_REG_C6892-2025</v>
          </cell>
          <cell r="BH314">
            <v>45756</v>
          </cell>
          <cell r="BI314">
            <v>45772</v>
          </cell>
          <cell r="BJ314"/>
        </row>
        <row r="315">
          <cell r="D315" t="str">
            <v>C2082-2025</v>
          </cell>
          <cell r="E315" t="str">
            <v>ASOCIACION PARA EL DESARROLLO INTEGRAL LA MOCHILA</v>
          </cell>
          <cell r="F315" t="str">
            <v>FORTALECIMIENTO DEL PROGRAMA DE FORMACIÓN ARTÍSTICA EN DANZAS FOLCLÓRICAS, DIRIGIDO A NIÑOS, NIÑAS, ADOLESCENTES Y JOVENES DEL CORREGIMIENTO DE SIMAÑA</v>
          </cell>
          <cell r="G315" t="str">
            <v>DEPARTAMENTAL</v>
          </cell>
          <cell r="H315" t="str">
            <v>Eje 1. Desarrollo y fortalecimiento de proyectos culturales, artísticos o del patrimonio cultural.</v>
          </cell>
          <cell r="I315" t="str">
            <v>Danza</v>
          </cell>
          <cell r="J315" t="str">
            <v>Privado</v>
          </cell>
          <cell r="K315" t="str">
            <v>Personas jurídicas sin ánimo de lucro de naturaleza privada (fundaciones, asociaciones, corporaciones, organizaciones de base legalmente constituidas, entre otras).</v>
          </cell>
          <cell r="L315"/>
          <cell r="M315"/>
          <cell r="N315">
            <v>45665</v>
          </cell>
          <cell r="O315">
            <v>45838</v>
          </cell>
          <cell r="P315">
            <v>6</v>
          </cell>
          <cell r="Q315">
            <v>29442000</v>
          </cell>
          <cell r="R315"/>
          <cell r="S315">
            <v>29442000</v>
          </cell>
          <cell r="T315" t="str">
            <v>9015091651</v>
          </cell>
          <cell r="U315" t="str">
            <v>SANDRA PATRICIA VILLAZON OLIVERA</v>
          </cell>
          <cell r="V315" t="str">
            <v>3135277294</v>
          </cell>
          <cell r="W315" t="str">
            <v>3135277294</v>
          </cell>
          <cell r="X315" t="str">
            <v>asociaionlamochila23@hotmail.com</v>
          </cell>
          <cell r="Y315" t="str">
            <v>SANDRA PATRICIA VILLAZON OLIVERA</v>
          </cell>
          <cell r="Z315" t="str">
            <v>3135277294</v>
          </cell>
          <cell r="AA315" t="str">
            <v>asociaionlamochila23@hotmail.com</v>
          </cell>
          <cell r="AB315" t="str">
            <v>SANTIAGO USTARIZ</v>
          </cell>
          <cell r="AC315" t="str">
            <v>sustariz@mincultura.gov.co</v>
          </cell>
          <cell r="AD315">
            <v>45721</v>
          </cell>
          <cell r="AE315" t="str">
            <v>C2082-2025</v>
          </cell>
          <cell r="AF315" t="str">
            <v>Ganadores 2025</v>
          </cell>
          <cell r="AG315">
            <v>45723</v>
          </cell>
          <cell r="AH315"/>
          <cell r="AI315" t="str">
            <v>SI</v>
          </cell>
          <cell r="AJ315" t="str">
            <v>BANCOLOMBIA S.A.</v>
          </cell>
          <cell r="AK315" t="str">
            <v>AHR</v>
          </cell>
          <cell r="AL315" t="str">
            <v>29700005894</v>
          </cell>
          <cell r="AM315"/>
          <cell r="AN315">
            <v>13</v>
          </cell>
          <cell r="AO315"/>
          <cell r="AP315" t="str">
            <v>N.A.</v>
          </cell>
          <cell r="AQ315" t="str">
            <v>N.A.</v>
          </cell>
          <cell r="AR315" t="str">
            <v>N.A.</v>
          </cell>
          <cell r="AS315" t="str">
            <v>N.A.</v>
          </cell>
          <cell r="AT315" t="str">
            <v>0370-2025</v>
          </cell>
          <cell r="AU315">
            <v>314</v>
          </cell>
          <cell r="AV315" t="str">
            <v>314_C2082-2025</v>
          </cell>
          <cell r="AW315">
            <v>45747</v>
          </cell>
          <cell r="AX315">
            <v>45751</v>
          </cell>
          <cell r="AY315" t="str">
            <v>SI</v>
          </cell>
          <cell r="AZ315"/>
          <cell r="BA315"/>
          <cell r="BB315">
            <v>45751</v>
          </cell>
          <cell r="BC315" t="str">
            <v>314 C2082-2025 ASOCIACION PARA EL DESARROLLO INTEGRAL LA MOCHILA</v>
          </cell>
          <cell r="BD315">
            <v>45750</v>
          </cell>
          <cell r="BE315">
            <v>45750</v>
          </cell>
          <cell r="BF315" t="str">
            <v>RES. 0370-2025 PAGO 1 G314 C2082-2025</v>
          </cell>
          <cell r="BG315" t="str">
            <v>038_CERTIFICADO_PRIMER_PAGO_314_REG_C2082-2025</v>
          </cell>
          <cell r="BH315">
            <v>45756</v>
          </cell>
          <cell r="BI315">
            <v>45758</v>
          </cell>
          <cell r="BJ315"/>
        </row>
        <row r="316">
          <cell r="D316" t="str">
            <v>C292-2025</v>
          </cell>
          <cell r="E316" t="str">
            <v>RESGUARDO INDIGENA COMUNIDAD COREGUAJE DE HERICHA</v>
          </cell>
          <cell r="F316" t="str">
            <v>FESTIVAL DE LA YUCA KOREBAJU ORÍGENES AMAZÓNICOS.</v>
          </cell>
          <cell r="G316" t="str">
            <v>DEPARTAMENTAL</v>
          </cell>
          <cell r="H316" t="str">
            <v>Eje 1. Desarrollo y fortalecimiento de proyectos culturales, artísticos o del patrimonio cultural.</v>
          </cell>
          <cell r="I316" t="str">
            <v>Actos festivos y lúdicos</v>
          </cell>
          <cell r="J316" t="str">
            <v>Públicos</v>
          </cell>
          <cell r="K316" t="str">
            <v>A título colectivo: Resguardos, Cabildos, Asociaciones de cabildos o de autoridades indígenas.</v>
          </cell>
          <cell r="L316">
            <v>45814</v>
          </cell>
          <cell r="M316">
            <v>45815</v>
          </cell>
          <cell r="N316">
            <v>45772</v>
          </cell>
          <cell r="O316">
            <v>45837</v>
          </cell>
          <cell r="P316">
            <v>6</v>
          </cell>
          <cell r="Q316">
            <v>24142000</v>
          </cell>
          <cell r="R316"/>
          <cell r="S316">
            <v>24142000</v>
          </cell>
          <cell r="T316" t="str">
            <v>8280027870</v>
          </cell>
          <cell r="U316" t="str">
            <v>JEREMIAS FIGUEROA GASCA</v>
          </cell>
          <cell r="V316" t="str">
            <v>3112530059</v>
          </cell>
          <cell r="W316" t="str">
            <v>3157394276</v>
          </cell>
          <cell r="X316" t="str">
            <v>resguardohericha@gmail.com</v>
          </cell>
          <cell r="Y316" t="str">
            <v>JEREMIAS FIGUEROA GASCA</v>
          </cell>
          <cell r="Z316" t="str">
            <v>3103245894</v>
          </cell>
          <cell r="AA316" t="str">
            <v>proyectosamaya.te@gmail.com</v>
          </cell>
          <cell r="AB316" t="str">
            <v>ANDREA YATE</v>
          </cell>
          <cell r="AC316" t="str">
            <v>ayate@mincultura.gov.co</v>
          </cell>
          <cell r="AD316">
            <v>45721</v>
          </cell>
          <cell r="AE316" t="str">
            <v>C292-2025</v>
          </cell>
          <cell r="AF316" t="str">
            <v>Ganadores 2025</v>
          </cell>
          <cell r="AG316">
            <v>45723</v>
          </cell>
          <cell r="AH316">
            <v>45729</v>
          </cell>
          <cell r="AI316" t="str">
            <v>SI</v>
          </cell>
          <cell r="AJ316" t="str">
            <v>BANCOLOMBIA S.A.</v>
          </cell>
          <cell r="AK316" t="str">
            <v>AHR</v>
          </cell>
          <cell r="AL316" t="str">
            <v>46600005227</v>
          </cell>
          <cell r="AM316"/>
          <cell r="AN316">
            <v>10</v>
          </cell>
          <cell r="AO316"/>
          <cell r="AP316" t="str">
            <v>N.A.</v>
          </cell>
          <cell r="AQ316" t="str">
            <v>N.A.</v>
          </cell>
          <cell r="AR316" t="str">
            <v>N.A.</v>
          </cell>
          <cell r="AS316" t="str">
            <v>N.A.</v>
          </cell>
          <cell r="AT316" t="str">
            <v>0370-2025</v>
          </cell>
          <cell r="AU316">
            <v>315</v>
          </cell>
          <cell r="AV316" t="str">
            <v>315_C292-2025</v>
          </cell>
          <cell r="AW316">
            <v>45747</v>
          </cell>
          <cell r="AX316">
            <v>45750</v>
          </cell>
          <cell r="AY316" t="str">
            <v>SI</v>
          </cell>
          <cell r="AZ316">
            <v>45750</v>
          </cell>
          <cell r="BA316">
            <v>45757</v>
          </cell>
          <cell r="BB316">
            <v>45757</v>
          </cell>
          <cell r="BC316" t="str">
            <v>315 C292-2025 RESGUARDO INDIGENA COMUNIDAD COREGUAJE DE HERICHA</v>
          </cell>
          <cell r="BD316">
            <v>45749</v>
          </cell>
          <cell r="BE316">
            <v>45749</v>
          </cell>
          <cell r="BF316" t="str">
            <v>RES. 0370-2025 PAGO 1 G315 C292-2025</v>
          </cell>
          <cell r="BG316" t="str">
            <v>038_CERTIFICADO_PRIMER_PAGO_315_REG_C292-2025</v>
          </cell>
          <cell r="BH316">
            <v>45756</v>
          </cell>
          <cell r="BI316">
            <v>45768</v>
          </cell>
          <cell r="BJ316"/>
        </row>
        <row r="317">
          <cell r="D317" t="str">
            <v>C288-2025</v>
          </cell>
          <cell r="E317" t="str">
            <v>RESGUARDO INDIGENA GETUCHA</v>
          </cell>
          <cell r="F317" t="str">
            <v>FIESTA PATRIMONIAL DE LA PIÑA KOREBAJU.</v>
          </cell>
          <cell r="G317" t="str">
            <v>DEPARTAMENTAL</v>
          </cell>
          <cell r="H317" t="str">
            <v>Eje 1. Desarrollo y fortalecimiento de proyectos culturales, artísticos o del patrimonio cultural.</v>
          </cell>
          <cell r="I317" t="str">
            <v>Actos festivos y lúdicos</v>
          </cell>
          <cell r="J317" t="str">
            <v>Públicos</v>
          </cell>
          <cell r="K317" t="str">
            <v>A título colectivo: Resguardos, Cabildos, Asociaciones de cabildos o de autoridades indígenas.</v>
          </cell>
          <cell r="L317">
            <v>45813</v>
          </cell>
          <cell r="M317">
            <v>45814</v>
          </cell>
          <cell r="N317">
            <v>45778</v>
          </cell>
          <cell r="O317">
            <v>45843</v>
          </cell>
          <cell r="P317">
            <v>6</v>
          </cell>
          <cell r="Q317">
            <v>24142000</v>
          </cell>
          <cell r="R317"/>
          <cell r="S317">
            <v>24142000</v>
          </cell>
          <cell r="T317" t="str">
            <v>9003757137</v>
          </cell>
          <cell r="U317" t="str">
            <v>JUAN CARLOS MENECEZ GUTIERREZ</v>
          </cell>
          <cell r="V317" t="str">
            <v>3144165225</v>
          </cell>
          <cell r="W317" t="str">
            <v>3226348383</v>
          </cell>
          <cell r="X317" t="str">
            <v>rgetucha@gmail.com</v>
          </cell>
          <cell r="Y317" t="str">
            <v>JUAN CARLOS MENECEZ GUTIERREZ</v>
          </cell>
          <cell r="Z317" t="str">
            <v>3103245894</v>
          </cell>
          <cell r="AA317" t="str">
            <v>proyectosamaya.te@gmail.com</v>
          </cell>
          <cell r="AB317" t="str">
            <v>BRANDON ESTEBAN GONZALEZ OYOLA</v>
          </cell>
          <cell r="AC317" t="str">
            <v>bgonzalez@mincultura.gov.co</v>
          </cell>
          <cell r="AD317">
            <v>45722</v>
          </cell>
          <cell r="AE317" t="str">
            <v>C288-2025</v>
          </cell>
          <cell r="AF317" t="str">
            <v>Ganadores 2025</v>
          </cell>
          <cell r="AG317">
            <v>45726</v>
          </cell>
          <cell r="AH317">
            <v>45760</v>
          </cell>
          <cell r="AI317" t="str">
            <v>SI</v>
          </cell>
          <cell r="AJ317" t="str">
            <v>BANCOLOMBIA S.A.</v>
          </cell>
          <cell r="AK317" t="str">
            <v>AHR</v>
          </cell>
          <cell r="AL317" t="str">
            <v>46686047253</v>
          </cell>
          <cell r="AM317"/>
          <cell r="AN317">
            <v>10</v>
          </cell>
          <cell r="AO317"/>
          <cell r="AP317" t="str">
            <v>N.A.</v>
          </cell>
          <cell r="AQ317" t="str">
            <v>N.A.</v>
          </cell>
          <cell r="AR317" t="str">
            <v>N.A.</v>
          </cell>
          <cell r="AS317" t="str">
            <v>N.A.</v>
          </cell>
          <cell r="AT317" t="str">
            <v>0370-2025</v>
          </cell>
          <cell r="AU317">
            <v>316</v>
          </cell>
          <cell r="AV317" t="str">
            <v>316_C288-2025</v>
          </cell>
          <cell r="AW317">
            <v>45747</v>
          </cell>
          <cell r="AX317">
            <v>45758</v>
          </cell>
          <cell r="AY317" t="str">
            <v>SI</v>
          </cell>
          <cell r="AZ317">
            <v>45756</v>
          </cell>
          <cell r="BA317">
            <v>45760</v>
          </cell>
          <cell r="BB317">
            <v>45782</v>
          </cell>
          <cell r="BC317" t="str">
            <v>316 C288-2025 RESGUARDO INDIGENA GETUCHA</v>
          </cell>
          <cell r="BD317"/>
          <cell r="BE317"/>
          <cell r="BF317" t="str">
            <v>RES. 0370-2025 PAGO 1 G316 C288-2025</v>
          </cell>
          <cell r="BG317" t="str">
            <v>038_CERTIFICADO_PRIMER_PAGO_316_REG_C288-2025</v>
          </cell>
          <cell r="BH317">
            <v>45784</v>
          </cell>
          <cell r="BI317">
            <v>45824</v>
          </cell>
          <cell r="BJ317"/>
        </row>
        <row r="318">
          <cell r="D318" t="str">
            <v>C8815-2025</v>
          </cell>
          <cell r="E318" t="str">
            <v>CORPORACION TERRITORIO COMUN</v>
          </cell>
          <cell r="F318" t="str">
            <v>FESTIVAL DE  CARICATURA "CARICATURISTAS POR LA VIDA Y LA PAZ"</v>
          </cell>
          <cell r="G318" t="str">
            <v>DEPARTAMENTAL</v>
          </cell>
          <cell r="H318" t="str">
            <v>Eje 4. Proyectos artísticos, culturales y patrimoniales que contribuyan a la construcción y consolidación de la paz.</v>
          </cell>
          <cell r="I318" t="str">
            <v>Artes plásticas y visuales</v>
          </cell>
          <cell r="J318" t="str">
            <v>Privado</v>
          </cell>
          <cell r="K318" t="str">
            <v>Personas jurídicas sin ánimo de lucro de naturaleza privada (fundaciones, asociaciones, corporaciones, organizaciones de base legalmente constituidas, entre otras).</v>
          </cell>
          <cell r="L318">
            <v>45828</v>
          </cell>
          <cell r="M318">
            <v>45830</v>
          </cell>
          <cell r="N318">
            <v>45822</v>
          </cell>
          <cell r="O318">
            <v>45839</v>
          </cell>
          <cell r="P318">
            <v>6</v>
          </cell>
          <cell r="Q318">
            <v>28151000</v>
          </cell>
          <cell r="R318"/>
          <cell r="S318">
            <v>28151000</v>
          </cell>
          <cell r="T318" t="str">
            <v>9012470214</v>
          </cell>
          <cell r="U318" t="str">
            <v>ISABEL CRISTINA MORALES MAYORGA</v>
          </cell>
          <cell r="V318" t="str">
            <v>3147551194</v>
          </cell>
          <cell r="W318" t="str">
            <v>3147551194</v>
          </cell>
          <cell r="X318" t="str">
            <v>corpoterritoriocomun@gmail.com</v>
          </cell>
          <cell r="Y318" t="str">
            <v>MAURICIO RAMÍREZ GAONA</v>
          </cell>
          <cell r="Z318" t="str">
            <v>3136351672</v>
          </cell>
          <cell r="AA318" t="str">
            <v>maurogaona@gmail.com</v>
          </cell>
          <cell r="AB318" t="str">
            <v>CLAUDIA PATRICIA SALAZAR</v>
          </cell>
          <cell r="AC318" t="str">
            <v>csalazarc@mincultura.gov.co</v>
          </cell>
          <cell r="AD318">
            <v>45721</v>
          </cell>
          <cell r="AE318" t="str">
            <v>C8815-2025</v>
          </cell>
          <cell r="AF318" t="str">
            <v>Ganadores 2025</v>
          </cell>
          <cell r="AG318">
            <v>45723</v>
          </cell>
          <cell r="AH318">
            <v>45730</v>
          </cell>
          <cell r="AI318" t="str">
            <v>SI</v>
          </cell>
          <cell r="AJ318" t="str">
            <v>BANCOLOMBIA S.A.</v>
          </cell>
          <cell r="AK318" t="str">
            <v>AHR</v>
          </cell>
          <cell r="AL318" t="str">
            <v>06900004633</v>
          </cell>
          <cell r="AM318"/>
          <cell r="AN318">
            <v>26</v>
          </cell>
          <cell r="AO318"/>
          <cell r="AP318" t="str">
            <v>N.A.</v>
          </cell>
          <cell r="AQ318" t="str">
            <v>N.A.</v>
          </cell>
          <cell r="AR318" t="str">
            <v>N.A.</v>
          </cell>
          <cell r="AS318" t="str">
            <v>N.A.</v>
          </cell>
          <cell r="AT318" t="str">
            <v>0370-2025</v>
          </cell>
          <cell r="AU318">
            <v>317</v>
          </cell>
          <cell r="AV318" t="str">
            <v>317_C8815-2025</v>
          </cell>
          <cell r="AW318">
            <v>45747</v>
          </cell>
          <cell r="AX318">
            <v>45757</v>
          </cell>
          <cell r="AY318" t="str">
            <v>SI</v>
          </cell>
          <cell r="AZ318">
            <v>45758</v>
          </cell>
          <cell r="BA318">
            <v>45761</v>
          </cell>
          <cell r="BB318">
            <v>45761</v>
          </cell>
          <cell r="BC318" t="str">
            <v>317 C8815-2025 CORPORACION TERRITORIO COMUN</v>
          </cell>
          <cell r="BD318">
            <v>45758</v>
          </cell>
          <cell r="BE318">
            <v>45758</v>
          </cell>
          <cell r="BF318" t="str">
            <v>RES. 0370-2025 PAGO 1 G317 C8815-2025</v>
          </cell>
          <cell r="BG318" t="str">
            <v>038_CERTIFICADO_PRIMER_PAGO_317_REG_C8815-2025</v>
          </cell>
          <cell r="BH318">
            <v>45756</v>
          </cell>
          <cell r="BI318">
            <v>45819</v>
          </cell>
          <cell r="BJ318"/>
        </row>
        <row r="319">
          <cell r="D319" t="str">
            <v>C8286-2025</v>
          </cell>
          <cell r="E319" t="str">
            <v>FUNDACION CULTURAL LA NAVE DE PAPEL</v>
          </cell>
          <cell r="F319" t="str">
            <v>16 FESTIVAL INTERNACIONAL DE POESÍA DE MANIZALES  2025</v>
          </cell>
          <cell r="G319" t="str">
            <v>DEPARTAMENTAL</v>
          </cell>
          <cell r="H319" t="str">
            <v>Eje 1. Desarrollo y fortalecimiento de proyectos culturales, artísticos o del patrimonio cultural.</v>
          </cell>
          <cell r="I319" t="str">
            <v>Literatura</v>
          </cell>
          <cell r="J319" t="str">
            <v>Privado</v>
          </cell>
          <cell r="K319" t="str">
            <v>Personas jurídicas sin ánimo de lucro de naturaleza privada (fundaciones, asociaciones, corporaciones, organizaciones de base legalmente constituidas, entre otras).</v>
          </cell>
          <cell r="L319">
            <v>45825</v>
          </cell>
          <cell r="M319">
            <v>45828</v>
          </cell>
          <cell r="N319">
            <v>45672</v>
          </cell>
          <cell r="O319">
            <v>45833</v>
          </cell>
          <cell r="P319">
            <v>6</v>
          </cell>
          <cell r="Q319">
            <v>27808000</v>
          </cell>
          <cell r="R319"/>
          <cell r="S319">
            <v>27808000</v>
          </cell>
          <cell r="T319" t="str">
            <v>9007096768</v>
          </cell>
          <cell r="U319" t="str">
            <v>CARLOS MARIO URIBE ALVAREZ</v>
          </cell>
          <cell r="V319" t="str">
            <v>6068764177</v>
          </cell>
          <cell r="W319" t="str">
            <v>3128077032</v>
          </cell>
          <cell r="X319" t="str">
            <v>lanavedepapel@hotmail.com</v>
          </cell>
          <cell r="Y319" t="str">
            <v>CARLOS MARIO URIBE ALVAREZ</v>
          </cell>
          <cell r="Z319" t="str">
            <v>3128077032</v>
          </cell>
          <cell r="AA319" t="str">
            <v>carlosmariouribe@yahoo.com</v>
          </cell>
          <cell r="AB319" t="str">
            <v>DIEGO CAMILO RODRÍGUEZ</v>
          </cell>
          <cell r="AC319" t="str">
            <v>dcrodriguez@mincultura.gov.co</v>
          </cell>
          <cell r="AD319">
            <v>45721</v>
          </cell>
          <cell r="AE319" t="str">
            <v>C8286-2025</v>
          </cell>
          <cell r="AF319" t="str">
            <v>Ganadores 2025</v>
          </cell>
          <cell r="AG319">
            <v>45723</v>
          </cell>
          <cell r="AH319">
            <v>45735</v>
          </cell>
          <cell r="AI319" t="str">
            <v>SI</v>
          </cell>
          <cell r="AJ319" t="str">
            <v>BANCOLOMBIA S.A.</v>
          </cell>
          <cell r="AK319" t="str">
            <v>AHR</v>
          </cell>
          <cell r="AL319" t="str">
            <v>85995704051</v>
          </cell>
          <cell r="AM319"/>
          <cell r="AN319">
            <v>9</v>
          </cell>
          <cell r="AO319"/>
          <cell r="AP319" t="str">
            <v>N.A.</v>
          </cell>
          <cell r="AQ319" t="str">
            <v>N.A.</v>
          </cell>
          <cell r="AR319" t="str">
            <v>N.A.</v>
          </cell>
          <cell r="AS319" t="str">
            <v>N.A.</v>
          </cell>
          <cell r="AT319" t="str">
            <v>0370-2025</v>
          </cell>
          <cell r="AU319">
            <v>318</v>
          </cell>
          <cell r="AV319" t="str">
            <v>318_C8286-2025</v>
          </cell>
          <cell r="AW319">
            <v>45747</v>
          </cell>
          <cell r="AX319">
            <v>45756</v>
          </cell>
          <cell r="AY319" t="str">
            <v>SI</v>
          </cell>
          <cell r="AZ319"/>
          <cell r="BA319"/>
          <cell r="BB319">
            <v>45756</v>
          </cell>
          <cell r="BC319" t="str">
            <v>318 C8286-2025 FUNDACION CULTURAL LA NAVE DE PAPEL</v>
          </cell>
          <cell r="BD319">
            <v>45756</v>
          </cell>
          <cell r="BE319">
            <v>45756</v>
          </cell>
          <cell r="BF319" t="str">
            <v>RES. 0370-2025 PAGO 1 G318 C8286-2025</v>
          </cell>
          <cell r="BG319" t="str">
            <v>038_CERTIFICADO_PRIMER_PAGO_318_REG_C8286-2025</v>
          </cell>
          <cell r="BH319">
            <v>45756</v>
          </cell>
          <cell r="BI319">
            <v>45772</v>
          </cell>
          <cell r="BJ319"/>
        </row>
        <row r="320">
          <cell r="D320" t="str">
            <v>C4342-2025</v>
          </cell>
          <cell r="E320" t="str">
            <v>ASOCIACIÓN DE MUJERES CAMPESINAS PRODUCTORAS DE PUERTO ANCHICA</v>
          </cell>
          <cell r="F320" t="str">
            <v>RITMOS DE PAZ</v>
          </cell>
          <cell r="G320" t="str">
            <v>DEPARTAMENTAL</v>
          </cell>
          <cell r="H320" t="str">
            <v>Eje 2. Formación: artes, culturas y saberes para la vida.</v>
          </cell>
          <cell r="I320" t="str">
            <v>Danza</v>
          </cell>
          <cell r="J320" t="str">
            <v>Privado</v>
          </cell>
          <cell r="K320" t="str">
            <v>Personas jurídicas sin ánimo de lucro de naturaleza privada (fundaciones, asociaciones, corporaciones, organizaciones de base legalmente constituidas, entre otras).</v>
          </cell>
          <cell r="L320">
            <v>45836</v>
          </cell>
          <cell r="M320">
            <v>45838</v>
          </cell>
          <cell r="N320">
            <v>45748</v>
          </cell>
          <cell r="O320">
            <v>45839</v>
          </cell>
          <cell r="P320">
            <v>6</v>
          </cell>
          <cell r="Q320">
            <v>16925000</v>
          </cell>
          <cell r="R320"/>
          <cell r="S320">
            <v>16925000</v>
          </cell>
          <cell r="T320" t="str">
            <v>9016125170</v>
          </cell>
          <cell r="U320" t="str">
            <v>ANA EDITH PASTRANA PAEZ</v>
          </cell>
          <cell r="V320" t="str">
            <v>3205547073</v>
          </cell>
          <cell r="W320" t="str">
            <v>3205547073</v>
          </cell>
          <cell r="X320" t="str">
            <v>anapastrana409@gmail.com</v>
          </cell>
          <cell r="Y320" t="str">
            <v>KEVIN MESTRA</v>
          </cell>
          <cell r="Z320" t="str">
            <v>3226364727</v>
          </cell>
          <cell r="AA320" t="str">
            <v>kejomega93@gmail.com</v>
          </cell>
          <cell r="AB320" t="str">
            <v>DORIS CABRERA</v>
          </cell>
          <cell r="AC320" t="str">
            <v>dcabrera@mincultura.gov.co</v>
          </cell>
          <cell r="AD320">
            <v>45721</v>
          </cell>
          <cell r="AE320" t="str">
            <v>C4342-2025</v>
          </cell>
          <cell r="AF320" t="str">
            <v>Ganadores 2025</v>
          </cell>
          <cell r="AG320">
            <v>45723</v>
          </cell>
          <cell r="AH320">
            <v>45748</v>
          </cell>
          <cell r="AI320" t="str">
            <v>SI</v>
          </cell>
          <cell r="AJ320" t="str">
            <v>BANCOLOMBIA S.A.</v>
          </cell>
          <cell r="AK320" t="str">
            <v>AHR</v>
          </cell>
          <cell r="AL320" t="str">
            <v>96600002708</v>
          </cell>
          <cell r="AM320"/>
          <cell r="AN320">
            <v>15</v>
          </cell>
          <cell r="AO320"/>
          <cell r="AP320" t="str">
            <v>N.A.</v>
          </cell>
          <cell r="AQ320" t="str">
            <v>N.A.</v>
          </cell>
          <cell r="AR320" t="str">
            <v>N.A.</v>
          </cell>
          <cell r="AS320" t="str">
            <v>N.A.</v>
          </cell>
          <cell r="AT320" t="str">
            <v>0370-2025</v>
          </cell>
          <cell r="AU320">
            <v>319</v>
          </cell>
          <cell r="AV320" t="str">
            <v>319_C4342-2025</v>
          </cell>
          <cell r="AW320">
            <v>45747</v>
          </cell>
          <cell r="AX320">
            <v>45768</v>
          </cell>
          <cell r="AY320" t="str">
            <v>SI</v>
          </cell>
          <cell r="AZ320">
            <v>45768</v>
          </cell>
          <cell r="BA320">
            <v>45768</v>
          </cell>
          <cell r="BB320">
            <v>45771</v>
          </cell>
          <cell r="BC320" t="str">
            <v>319 C4342-2025 ASOCIACIÓN DE MUJERES CAMPESINAS PRODUCTORAS DE PUERTO ANCHICA</v>
          </cell>
          <cell r="BD320"/>
          <cell r="BE320"/>
          <cell r="BF320" t="str">
            <v>RES. 0370-2025 PAGO 1 G319 C4342-2025</v>
          </cell>
          <cell r="BG320" t="str">
            <v>038_CERTIFICADO_PRIMER_PAGO_319_REG_C4342-2025</v>
          </cell>
          <cell r="BH320">
            <v>45756</v>
          </cell>
          <cell r="BI320">
            <v>45793</v>
          </cell>
          <cell r="BJ320"/>
        </row>
        <row r="321">
          <cell r="D321" t="str">
            <v>C350-2025</v>
          </cell>
          <cell r="E321" t="str">
            <v>CORPORACION INTEGRAL AL SERVICIO DE LA REGION CARIBE CORPOINSERC</v>
          </cell>
          <cell r="F321" t="str">
            <v>FORJANDO SUEÑOS</v>
          </cell>
          <cell r="G321" t="str">
            <v>DEPARTAMENTAL</v>
          </cell>
          <cell r="H321" t="str">
            <v>Eje 2. Formación: artes, culturas y saberes para la vida.</v>
          </cell>
          <cell r="I321" t="str">
            <v>Teatro</v>
          </cell>
          <cell r="J321" t="str">
            <v>Privado</v>
          </cell>
          <cell r="K321" t="str">
            <v>Personas jurídicas sin ánimo de lucro de naturaleza privada (fundaciones, asociaciones, corporaciones, organizaciones de base legalmente constituidas, entre otras).</v>
          </cell>
          <cell r="L321"/>
          <cell r="M321"/>
          <cell r="N321">
            <v>45717</v>
          </cell>
          <cell r="O321">
            <v>45826</v>
          </cell>
          <cell r="P321">
            <v>6</v>
          </cell>
          <cell r="Q321">
            <v>25813000</v>
          </cell>
          <cell r="R321"/>
          <cell r="S321">
            <v>25813000</v>
          </cell>
          <cell r="T321" t="str">
            <v>9005568433</v>
          </cell>
          <cell r="U321" t="str">
            <v>NATALIA SALCEDO VIDAL</v>
          </cell>
          <cell r="V321" t="str">
            <v>3116129170</v>
          </cell>
          <cell r="W321" t="str">
            <v>3116129170</v>
          </cell>
          <cell r="X321" t="str">
            <v>yelfuen@hotmail.com</v>
          </cell>
          <cell r="Y321" t="str">
            <v>YELENA FUENTES URZOLA</v>
          </cell>
          <cell r="Z321" t="str">
            <v>3005097298</v>
          </cell>
          <cell r="AA321" t="str">
            <v>yelfuen@hotmail.com</v>
          </cell>
          <cell r="AB321" t="str">
            <v>EDGAR PEÑUELA</v>
          </cell>
          <cell r="AC321" t="str">
            <v>epenuelar@mincultura.gov.co</v>
          </cell>
          <cell r="AD321">
            <v>45721</v>
          </cell>
          <cell r="AE321" t="str">
            <v>C350-2025</v>
          </cell>
          <cell r="AF321" t="str">
            <v>Ganadores 2025</v>
          </cell>
          <cell r="AG321">
            <v>45722</v>
          </cell>
          <cell r="AH321">
            <v>45733</v>
          </cell>
          <cell r="AI321" t="str">
            <v>SI</v>
          </cell>
          <cell r="AJ321" t="str">
            <v>BANCO AGRARIO DE COLOMBIA S.A.</v>
          </cell>
          <cell r="AK321" t="str">
            <v>AHR</v>
          </cell>
          <cell r="AL321" t="str">
            <v>463820017110</v>
          </cell>
          <cell r="AM321"/>
          <cell r="AN321">
            <v>29</v>
          </cell>
          <cell r="AO321" t="str">
            <v>Falta certificado parafiscales - SUBSANADO</v>
          </cell>
          <cell r="AP321" t="str">
            <v>N.A.</v>
          </cell>
          <cell r="AQ321" t="str">
            <v>N.A.</v>
          </cell>
          <cell r="AR321" t="str">
            <v>N.A.</v>
          </cell>
          <cell r="AS321" t="str">
            <v>N.A.</v>
          </cell>
          <cell r="AT321" t="str">
            <v>0370-2025</v>
          </cell>
          <cell r="AU321">
            <v>320</v>
          </cell>
          <cell r="AV321" t="str">
            <v>320_C350-2025</v>
          </cell>
          <cell r="AW321">
            <v>45747</v>
          </cell>
          <cell r="AX321">
            <v>45761</v>
          </cell>
          <cell r="AY321" t="str">
            <v>SI</v>
          </cell>
          <cell r="AZ321">
            <v>45761</v>
          </cell>
          <cell r="BA321">
            <v>45759</v>
          </cell>
          <cell r="BB321">
            <v>45789</v>
          </cell>
          <cell r="BC321" t="str">
            <v>320 C350-2025 CORPORACION INTEGRAL AL SERVICIO DE LA REGION CARIBE CORPOINSERC</v>
          </cell>
          <cell r="BD321"/>
          <cell r="BE321"/>
          <cell r="BF321" t="str">
            <v>RES. 0370-2025 PAGO 1 G320 C350-2025</v>
          </cell>
          <cell r="BG321" t="str">
            <v>038_CERTIFICADO_PRIMER_PAGO_320_REG_C350-2025</v>
          </cell>
          <cell r="BH321">
            <v>45756</v>
          </cell>
          <cell r="BI321">
            <v>45824</v>
          </cell>
          <cell r="BJ321"/>
        </row>
        <row r="322">
          <cell r="D322" t="str">
            <v>C865-2025</v>
          </cell>
          <cell r="E322" t="str">
            <v>ASOCIACION DE NEGRITUDES UNIDAS DE MACAJAN NEGRIHUMA</v>
          </cell>
          <cell r="F322" t="str">
            <v>ALEGRIA AFRO, DANZA Y VIDA</v>
          </cell>
          <cell r="G322" t="str">
            <v>DEPARTAMENTAL</v>
          </cell>
          <cell r="H322" t="str">
            <v>Eje 4. Proyectos artísticos, culturales y patrimoniales que contribuyan a la construcción y consolidación de la paz.</v>
          </cell>
          <cell r="I322" t="str">
            <v>Danza</v>
          </cell>
          <cell r="J322" t="str">
            <v>Privado</v>
          </cell>
          <cell r="K322" t="str">
            <v>Personas jurídicas sin ánimo de lucro de naturaleza privada (fundaciones, asociaciones, corporaciones, organizaciones de base legalmente constituidas, entre otras).</v>
          </cell>
          <cell r="L322"/>
          <cell r="M322"/>
          <cell r="N322">
            <v>45712</v>
          </cell>
          <cell r="O322">
            <v>45836</v>
          </cell>
          <cell r="P322">
            <v>6</v>
          </cell>
          <cell r="Q322">
            <v>23569000</v>
          </cell>
          <cell r="R322"/>
          <cell r="S322">
            <v>23569000</v>
          </cell>
          <cell r="T322" t="str">
            <v>8230043277</v>
          </cell>
          <cell r="U322" t="str">
            <v>RAFAEL ENRIQUE RICARDO NARVAEZ</v>
          </cell>
          <cell r="V322" t="str">
            <v>0000000000</v>
          </cell>
          <cell r="W322" t="str">
            <v>3216095926</v>
          </cell>
          <cell r="X322" t="str">
            <v>negrihumas@hotmail.com</v>
          </cell>
          <cell r="Y322" t="str">
            <v>RAFAEL RICARDO NARVAEZ</v>
          </cell>
          <cell r="Z322" t="str">
            <v>3164577745</v>
          </cell>
          <cell r="AA322" t="str">
            <v>KELIS_2415@HOTMAIL.COM</v>
          </cell>
          <cell r="AB322" t="str">
            <v>JOHANNA ROMERO</v>
          </cell>
          <cell r="AC322" t="str">
            <v>jromerog@mincultura.gov.co</v>
          </cell>
          <cell r="AD322">
            <v>45721</v>
          </cell>
          <cell r="AE322" t="str">
            <v>C865-2025</v>
          </cell>
          <cell r="AF322" t="str">
            <v>Ganadores 2025</v>
          </cell>
          <cell r="AG322">
            <v>45722</v>
          </cell>
          <cell r="AH322">
            <v>45737</v>
          </cell>
          <cell r="AI322" t="str">
            <v>SI</v>
          </cell>
          <cell r="AJ322" t="str">
            <v>BANCOLOMBIA S.A.</v>
          </cell>
          <cell r="AK322" t="str">
            <v>AHR</v>
          </cell>
          <cell r="AL322">
            <v>50769644471</v>
          </cell>
          <cell r="AM322"/>
          <cell r="AN322">
            <v>29</v>
          </cell>
          <cell r="AO322"/>
          <cell r="AP322" t="str">
            <v>N.A.</v>
          </cell>
          <cell r="AQ322" t="str">
            <v>N.A.</v>
          </cell>
          <cell r="AR322" t="str">
            <v>N.A.</v>
          </cell>
          <cell r="AS322" t="str">
            <v>N.A.</v>
          </cell>
          <cell r="AT322" t="str">
            <v>0370-2025</v>
          </cell>
          <cell r="AU322">
            <v>321</v>
          </cell>
          <cell r="AV322" t="str">
            <v>321_C865-2025</v>
          </cell>
          <cell r="AW322">
            <v>45747</v>
          </cell>
          <cell r="AX322">
            <v>45761</v>
          </cell>
          <cell r="AY322" t="str">
            <v>SI</v>
          </cell>
          <cell r="AZ322"/>
          <cell r="BA322"/>
          <cell r="BB322">
            <v>45772</v>
          </cell>
          <cell r="BC322" t="str">
            <v>321 C865-2025 ASOCIACION DE NEGRITUDES UNIDAS DE MACAJAN NEGRIHUMA</v>
          </cell>
          <cell r="BD322"/>
          <cell r="BE322"/>
          <cell r="BF322" t="str">
            <v>RES. 0370-2025 PAGO 1 G321 C865-2025</v>
          </cell>
          <cell r="BG322" t="str">
            <v>038_CERTIFICADO_PRIMER_PAGO_321_REG_C865-2025</v>
          </cell>
          <cell r="BH322">
            <v>45756</v>
          </cell>
          <cell r="BI322">
            <v>45779</v>
          </cell>
          <cell r="BJ322"/>
        </row>
        <row r="323">
          <cell r="D323" t="str">
            <v>C9641-2025</v>
          </cell>
          <cell r="E323" t="str">
            <v>FUNDACIÓN CULTURAL TERRITORIOS, ARTE Y PAZ</v>
          </cell>
          <cell r="F323" t="str">
            <v>CUERPOS PARLANTES, CREACIÓN Y FORTALECIMIENTO DE ESTRATEGIAS DE LECTURA, ESCRITURA Y ORALIDAD EN LAS BIBLIOTECAS COMUNITARIAS DE LA RED IMAGINA</v>
          </cell>
          <cell r="G323" t="str">
            <v>DEPARTAMENTAL</v>
          </cell>
          <cell r="H323" t="str">
            <v>Eje 1. Desarrollo y fortalecimiento de proyectos culturales, artísticos o del patrimonio cultural.</v>
          </cell>
          <cell r="I323" t="str">
            <v>Lectura, escritura y oralidad</v>
          </cell>
          <cell r="J323" t="str">
            <v>Privado</v>
          </cell>
          <cell r="K323" t="str">
            <v>Personas jurídicas sin ánimo de lucro de naturaleza privada (fundaciones, asociaciones, corporaciones, organizaciones de base legalmente constituidas, entre otras).</v>
          </cell>
          <cell r="L323">
            <v>45689</v>
          </cell>
          <cell r="M323">
            <v>45829</v>
          </cell>
          <cell r="N323">
            <v>45666</v>
          </cell>
          <cell r="O323">
            <v>45838</v>
          </cell>
          <cell r="P323">
            <v>6</v>
          </cell>
          <cell r="Q323">
            <v>22360000</v>
          </cell>
          <cell r="R323"/>
          <cell r="S323">
            <v>22360000</v>
          </cell>
          <cell r="T323" t="str">
            <v>9008964937</v>
          </cell>
          <cell r="U323" t="str">
            <v>ADOLFO GARCIA CORREA</v>
          </cell>
          <cell r="V323" t="str">
            <v>3153301117</v>
          </cell>
          <cell r="W323" t="str">
            <v>3153301117</v>
          </cell>
          <cell r="X323" t="str">
            <v>territoriosarteypaz@gmail.com</v>
          </cell>
          <cell r="Y323" t="str">
            <v>HEIDY HELENA MEJIA SANCHEZ</v>
          </cell>
          <cell r="Z323" t="str">
            <v>3012803555</v>
          </cell>
          <cell r="AA323" t="str">
            <v>territoriosarteypaz@gmail.com</v>
          </cell>
          <cell r="AB323" t="str">
            <v>JUAN PABLO GODOY CORTÉS</v>
          </cell>
          <cell r="AC323" t="str">
            <v>jgodoy@mincultura.gov.co</v>
          </cell>
          <cell r="AD323">
            <v>45721</v>
          </cell>
          <cell r="AE323" t="str">
            <v>C9641-2025</v>
          </cell>
          <cell r="AF323" t="str">
            <v>Ganadores 2025</v>
          </cell>
          <cell r="AG323">
            <v>45723</v>
          </cell>
          <cell r="AH323">
            <v>45729</v>
          </cell>
          <cell r="AI323" t="str">
            <v>SI</v>
          </cell>
          <cell r="AJ323" t="str">
            <v>BANCO DE BOGOTA S. A.</v>
          </cell>
          <cell r="AK323" t="str">
            <v>CRR</v>
          </cell>
          <cell r="AL323" t="str">
            <v>151560471</v>
          </cell>
          <cell r="AM323"/>
          <cell r="AN323">
            <v>5</v>
          </cell>
          <cell r="AO323"/>
          <cell r="AP323" t="str">
            <v>N.A.</v>
          </cell>
          <cell r="AQ323" t="str">
            <v>N.A.</v>
          </cell>
          <cell r="AR323" t="str">
            <v>N.A.</v>
          </cell>
          <cell r="AS323" t="str">
            <v>N.A.</v>
          </cell>
          <cell r="AT323" t="str">
            <v>0370-2025</v>
          </cell>
          <cell r="AU323">
            <v>322</v>
          </cell>
          <cell r="AV323" t="str">
            <v>322_C9641-2025</v>
          </cell>
          <cell r="AW323">
            <v>45747</v>
          </cell>
          <cell r="AX323">
            <v>45751</v>
          </cell>
          <cell r="AY323" t="str">
            <v>SI</v>
          </cell>
          <cell r="AZ323">
            <v>45756</v>
          </cell>
          <cell r="BA323">
            <v>45762</v>
          </cell>
          <cell r="BB323">
            <v>45751</v>
          </cell>
          <cell r="BC323" t="str">
            <v>322 C9641-2025 FUNDACIÓN CULTURAL TERRITORIOS, ARTE Y PAZ</v>
          </cell>
          <cell r="BD323">
            <v>45749</v>
          </cell>
          <cell r="BE323">
            <v>45749</v>
          </cell>
          <cell r="BF323" t="str">
            <v>RES. 0370-2025 PAGO 1 G322 C9641-2025</v>
          </cell>
          <cell r="BG323" t="str">
            <v>038_CERTIFICADO_PRIMER_PAGO_322_REG_C9641-2025</v>
          </cell>
          <cell r="BH323">
            <v>45756</v>
          </cell>
          <cell r="BI323">
            <v>45806</v>
          </cell>
          <cell r="BJ323"/>
        </row>
        <row r="324">
          <cell r="D324" t="str">
            <v>C1439-2025</v>
          </cell>
          <cell r="E324" t="str">
            <v xml:space="preserve">CABILDO MENOR INDIGENA PUEBLECITO MUNICIPIO DE SAN ANTONIO DE PALMITO </v>
          </cell>
          <cell r="F324" t="str">
            <v>FORMACIÓN INTEGRAL A NIÑOS Y NIÑAS INDÍGENAS DE PUEBLECITO, EN MÚSICA, DANZA TRADICIONAL INDÍGENA, ENRIQUECIMIENTO DEL LENGUAJE CULTURAL ZENÚ Y LA PROMOCIÓN DE LA PAZ. - FASE II</v>
          </cell>
          <cell r="G324" t="str">
            <v>DEPARTAMENTAL</v>
          </cell>
          <cell r="H324" t="str">
            <v>Eje 4. Proyectos artísticos, culturales y patrimoniales que contribuyan a la construcción y consolidación de la paz.</v>
          </cell>
          <cell r="I324" t="str">
            <v>Música</v>
          </cell>
          <cell r="J324" t="str">
            <v>Públicos</v>
          </cell>
          <cell r="K324" t="str">
            <v>A título colectivo: Resguardos, Cabildos, Asociaciones de cabildos o de autoridades indígenas.</v>
          </cell>
          <cell r="L324"/>
          <cell r="M324"/>
          <cell r="N324">
            <v>45703</v>
          </cell>
          <cell r="O324">
            <v>45823</v>
          </cell>
          <cell r="P324">
            <v>6</v>
          </cell>
          <cell r="Q324">
            <v>21637000</v>
          </cell>
          <cell r="R324"/>
          <cell r="S324">
            <v>21637000</v>
          </cell>
          <cell r="T324" t="str">
            <v>8230008406</v>
          </cell>
          <cell r="U324" t="str">
            <v>JHON JAIRO BELTRAN SOLANO</v>
          </cell>
          <cell r="V324" t="str">
            <v>3016564797</v>
          </cell>
          <cell r="W324" t="str">
            <v>3016564797</v>
          </cell>
          <cell r="X324" t="str">
            <v>pueblecitocabildomenor@gmail.com</v>
          </cell>
          <cell r="Y324" t="str">
            <v>JHON JAIRO BELTRAN SOLANO</v>
          </cell>
          <cell r="Z324" t="str">
            <v>3016564797</v>
          </cell>
          <cell r="AA324" t="str">
            <v>pueblecitocabildomenor@gmail.com</v>
          </cell>
          <cell r="AB324" t="str">
            <v>JUAN SEBASTIAN GALINDO</v>
          </cell>
          <cell r="AC324" t="str">
            <v>jgalindo@mincultura.gov.co</v>
          </cell>
          <cell r="AD324">
            <v>45721</v>
          </cell>
          <cell r="AE324" t="str">
            <v>C1439-2025</v>
          </cell>
          <cell r="AF324" t="str">
            <v>Ganadores 2025</v>
          </cell>
          <cell r="AG324">
            <v>45723</v>
          </cell>
          <cell r="AH324">
            <v>45751</v>
          </cell>
          <cell r="AI324" t="str">
            <v>SI</v>
          </cell>
          <cell r="AJ324" t="str">
            <v>BANCO AGRARIO DE COLOMBIA S.A.</v>
          </cell>
          <cell r="AK324" t="str">
            <v>AHR</v>
          </cell>
          <cell r="AL324" t="str">
            <v>463030057562</v>
          </cell>
          <cell r="AM324"/>
          <cell r="AN324">
            <v>29</v>
          </cell>
          <cell r="AO324"/>
          <cell r="AP324" t="str">
            <v>N.A.</v>
          </cell>
          <cell r="AQ324" t="str">
            <v>N.A.</v>
          </cell>
          <cell r="AR324" t="str">
            <v>N.A.</v>
          </cell>
          <cell r="AS324" t="str">
            <v>N.A.</v>
          </cell>
          <cell r="AT324" t="str">
            <v>0370-2025</v>
          </cell>
          <cell r="AU324">
            <v>323</v>
          </cell>
          <cell r="AV324" t="str">
            <v>323_C1439-2025</v>
          </cell>
          <cell r="AW324">
            <v>45747</v>
          </cell>
          <cell r="AX324">
            <v>45750</v>
          </cell>
          <cell r="AY324" t="str">
            <v>SI</v>
          </cell>
          <cell r="AZ324">
            <v>45751</v>
          </cell>
          <cell r="BA324">
            <v>45755</v>
          </cell>
          <cell r="BB324">
            <v>45755</v>
          </cell>
          <cell r="BC324" t="str">
            <v xml:space="preserve">323 C1439-2025 CABILDO MENOR INDIGENA PUEBLECITO MUNICIPIO DE SAN ANTONIO DE PALMITO </v>
          </cell>
          <cell r="BD324">
            <v>45750</v>
          </cell>
          <cell r="BE324">
            <v>45750</v>
          </cell>
          <cell r="BF324" t="str">
            <v>RES. 0370-2025 PAGO 1 G323 C1439-2025</v>
          </cell>
          <cell r="BG324" t="str">
            <v>038_CERTIFICADO_PRIMER_PAGO_323_REG_C1439-2025</v>
          </cell>
          <cell r="BH324">
            <v>45756</v>
          </cell>
          <cell r="BI324">
            <v>45761</v>
          </cell>
          <cell r="BJ324"/>
        </row>
        <row r="325">
          <cell r="D325" t="str">
            <v>C466-2025</v>
          </cell>
          <cell r="E325" t="str">
            <v>JUNTA DE ACCION COMUNAL DE LA VEREDA LAS FLORES MUNICIPIO DE SANTA ANA DEPARTAMENTO DEL MAGDALENA</v>
          </cell>
          <cell r="F325" t="str">
            <v>FESTIVAL DE LAS FLORES, CANCIONES Y POESÌAS</v>
          </cell>
          <cell r="G325" t="str">
            <v>DEPARTAMENTAL</v>
          </cell>
          <cell r="H325" t="str">
            <v>Eje 1. Desarrollo y fortalecimiento de proyectos culturales, artísticos o del patrimonio cultural.</v>
          </cell>
          <cell r="I325" t="str">
            <v>Música</v>
          </cell>
          <cell r="J325" t="str">
            <v>Privado</v>
          </cell>
          <cell r="K325" t="str">
            <v>Organismos de acción comunal (Junta de Acción Comunal, Junta de Vivienda Comunitaria, Asociación de Juntas de Acción Comunal, Federaciones de Acción Comunal y Confederación Nacional de Acción Comunal)</v>
          </cell>
          <cell r="L325">
            <v>45809</v>
          </cell>
          <cell r="M325">
            <v>45809</v>
          </cell>
          <cell r="N325">
            <v>45761</v>
          </cell>
          <cell r="O325">
            <v>45828</v>
          </cell>
          <cell r="P325">
            <v>6</v>
          </cell>
          <cell r="Q325">
            <v>26129000</v>
          </cell>
          <cell r="R325"/>
          <cell r="S325">
            <v>26129000</v>
          </cell>
          <cell r="T325" t="str">
            <v>9017871219</v>
          </cell>
          <cell r="U325" t="str">
            <v>NIBALDO JOSE MENDEZ VEGA</v>
          </cell>
          <cell r="V325" t="str">
            <v>3126770148</v>
          </cell>
          <cell r="W325" t="str">
            <v>3126770148</v>
          </cell>
          <cell r="X325" t="str">
            <v>jacveredalasflores23@gmail.com</v>
          </cell>
          <cell r="Y325" t="str">
            <v>RAFAEL CENOBIO MEDINA BROCHERO</v>
          </cell>
          <cell r="Z325" t="str">
            <v>3116510159</v>
          </cell>
          <cell r="AA325" t="str">
            <v>ramebro@hotmail.com</v>
          </cell>
          <cell r="AB325" t="str">
            <v>JULIAN SUÁREZ</v>
          </cell>
          <cell r="AC325" t="str">
            <v>jsuarezm@mincultura.gov.co</v>
          </cell>
          <cell r="AD325">
            <v>45721</v>
          </cell>
          <cell r="AE325" t="str">
            <v>C466-2025</v>
          </cell>
          <cell r="AF325" t="str">
            <v>Ganadores 2025</v>
          </cell>
          <cell r="AG325">
            <v>45722</v>
          </cell>
          <cell r="AH325">
            <v>45730</v>
          </cell>
          <cell r="AI325" t="str">
            <v>SI</v>
          </cell>
          <cell r="AJ325" t="str">
            <v>BANCOLOMBIA S.A.</v>
          </cell>
          <cell r="AK325" t="str">
            <v>AHR</v>
          </cell>
          <cell r="AL325" t="str">
            <v>48400003123</v>
          </cell>
          <cell r="AM325"/>
          <cell r="AN325">
            <v>21</v>
          </cell>
          <cell r="AO325"/>
          <cell r="AP325" t="str">
            <v>N.A.</v>
          </cell>
          <cell r="AQ325" t="str">
            <v>N.A.</v>
          </cell>
          <cell r="AR325" t="str">
            <v>N.A.</v>
          </cell>
          <cell r="AS325" t="str">
            <v>N.A.</v>
          </cell>
          <cell r="AT325" t="str">
            <v>0370-2025</v>
          </cell>
          <cell r="AU325">
            <v>324</v>
          </cell>
          <cell r="AV325" t="str">
            <v>324_C466-2025</v>
          </cell>
          <cell r="AW325">
            <v>45747</v>
          </cell>
          <cell r="AX325">
            <v>45748</v>
          </cell>
          <cell r="AY325" t="str">
            <v>SI</v>
          </cell>
          <cell r="AZ325"/>
          <cell r="BA325"/>
          <cell r="BB325">
            <v>45749</v>
          </cell>
          <cell r="BC325" t="str">
            <v>324 C466-2025 JUNTA DE ACCION COMUNAL DE LA VEREDA LAS FLORES MUNICIPIO DE SANTA ANA DEPARTAMENTO DEL MAGDALENA</v>
          </cell>
          <cell r="BD325">
            <v>45748</v>
          </cell>
          <cell r="BE325">
            <v>45748</v>
          </cell>
          <cell r="BF325" t="str">
            <v>RES. 0370-2025 PAGO 1 G324 C466-2025</v>
          </cell>
          <cell r="BG325" t="str">
            <v>038_CERTIFICADO_PRIMER_PAGO_324_REG_C466-2025</v>
          </cell>
          <cell r="BH325">
            <v>45756</v>
          </cell>
          <cell r="BI325">
            <v>45758</v>
          </cell>
          <cell r="BJ325"/>
        </row>
        <row r="326">
          <cell r="D326" t="str">
            <v>C988-2025</v>
          </cell>
          <cell r="E326" t="str">
            <v>CORPORACIÒN AGROSANGIL QUE FERIA TAN ARRECHO MANO</v>
          </cell>
          <cell r="F326" t="str">
            <v>AGROSANGIL2025 - QUE FERIA TAN ARRECHA MANO</v>
          </cell>
          <cell r="G326" t="str">
            <v>DEPARTAMENTAL</v>
          </cell>
          <cell r="H326" t="str">
            <v>Eje 1. Desarrollo y fortalecimiento de proyectos culturales, artísticos o del patrimonio cultural.</v>
          </cell>
          <cell r="I326" t="str">
            <v>Patrimonio cultural asociado a la producción tradicional y propia (agropecuaria, forestal, pesquera, recolección de productos silvestres y sistemas comunitarios de intercambio)</v>
          </cell>
          <cell r="J326" t="str">
            <v>Privado</v>
          </cell>
          <cell r="K326" t="str">
            <v>Personas jurídicas sin ánimo de lucro de naturaleza privada (fundaciones, asociaciones, corporaciones, organizaciones de base legalmente constituidas, entre otras).</v>
          </cell>
          <cell r="L326">
            <v>45807</v>
          </cell>
          <cell r="M326">
            <v>45810</v>
          </cell>
          <cell r="N326">
            <v>45717</v>
          </cell>
          <cell r="O326">
            <v>45823</v>
          </cell>
          <cell r="P326">
            <v>6</v>
          </cell>
          <cell r="Q326">
            <v>25190000</v>
          </cell>
          <cell r="R326"/>
          <cell r="S326">
            <v>25190000</v>
          </cell>
          <cell r="T326" t="str">
            <v>9016140652</v>
          </cell>
          <cell r="U326" t="str">
            <v>JHON ALEXANDER ORTIZ FORERO</v>
          </cell>
          <cell r="V326" t="str">
            <v>3004649933</v>
          </cell>
          <cell r="W326" t="str">
            <v>3004649933</v>
          </cell>
          <cell r="X326" t="str">
            <v>gestionculturalsa@gmail.com</v>
          </cell>
          <cell r="Y326" t="str">
            <v>RAFAEL ACOSTA WANDRURRAGA</v>
          </cell>
          <cell r="Z326" t="str">
            <v>3004649933</v>
          </cell>
          <cell r="AA326" t="str">
            <v>agrosangil@hotmail.com</v>
          </cell>
          <cell r="AB326" t="str">
            <v xml:space="preserve">JULIETH CRISTINA HINCAPIÉ HURTADO </v>
          </cell>
          <cell r="AC326" t="str">
            <v>jhincapie@mincultura.gov.co</v>
          </cell>
          <cell r="AD326">
            <v>45721</v>
          </cell>
          <cell r="AE326" t="str">
            <v>C988-2025</v>
          </cell>
          <cell r="AF326" t="str">
            <v>Ganadores 2025</v>
          </cell>
          <cell r="AG326">
            <v>45725</v>
          </cell>
          <cell r="AH326">
            <v>45731</v>
          </cell>
          <cell r="AI326" t="str">
            <v>SI</v>
          </cell>
          <cell r="AJ326" t="str">
            <v>BANCO DAVIVIENDA S.A.</v>
          </cell>
          <cell r="AK326" t="str">
            <v>AHR</v>
          </cell>
          <cell r="AL326" t="str">
            <v>‭108900197998‬</v>
          </cell>
          <cell r="AM326"/>
          <cell r="AN326">
            <v>28</v>
          </cell>
          <cell r="AO326" t="str">
            <v>SOLO FALTA ANTECEDENTES</v>
          </cell>
          <cell r="AP326" t="str">
            <v>N.A.</v>
          </cell>
          <cell r="AQ326" t="str">
            <v>N.A.</v>
          </cell>
          <cell r="AR326" t="str">
            <v>N.A.</v>
          </cell>
          <cell r="AS326" t="str">
            <v>N.A.</v>
          </cell>
          <cell r="AT326" t="str">
            <v>0370-2025</v>
          </cell>
          <cell r="AU326">
            <v>325</v>
          </cell>
          <cell r="AV326" t="str">
            <v>325_C988-2025</v>
          </cell>
          <cell r="AW326">
            <v>45747</v>
          </cell>
          <cell r="AX326">
            <v>45750</v>
          </cell>
          <cell r="AY326" t="str">
            <v>SI</v>
          </cell>
          <cell r="AZ326"/>
          <cell r="BA326"/>
          <cell r="BB326">
            <v>45770</v>
          </cell>
          <cell r="BC326" t="str">
            <v>325 C988-2025 CORPORACIÒN AGROSANGIL QUE FERIA TAN ARRECHO MANO</v>
          </cell>
          <cell r="BD326">
            <v>45748</v>
          </cell>
          <cell r="BE326">
            <v>45748</v>
          </cell>
          <cell r="BF326" t="str">
            <v>RES. 0370-2025 PAGO 1 G325 C988-2025</v>
          </cell>
          <cell r="BG326" t="str">
            <v>038_CERTIFICADO_PRIMER_PAGO_325_REG_C988-2025</v>
          </cell>
          <cell r="BH326">
            <v>45756</v>
          </cell>
          <cell r="BI326">
            <v>45804</v>
          </cell>
          <cell r="BJ326"/>
        </row>
        <row r="327">
          <cell r="D327" t="str">
            <v>C5163-2025</v>
          </cell>
          <cell r="E327" t="str">
            <v>FUNDACION COLOMBIA SOMOS MUSICA</v>
          </cell>
          <cell r="F327" t="str">
            <v>FORMACIÓN MUSICAL DE NIÑOS JÓVENES Y ADULTOS PARA EL APROBECHAMIENTO DEL TIEMPO LIBRE</v>
          </cell>
          <cell r="G327" t="str">
            <v>DEPARTAMENTAL</v>
          </cell>
          <cell r="H327" t="str">
            <v>Eje 2. Formación: artes, culturas y saberes para la vida.</v>
          </cell>
          <cell r="I327" t="str">
            <v>Música</v>
          </cell>
          <cell r="J327" t="str">
            <v>Privado</v>
          </cell>
          <cell r="K327" t="str">
            <v>Personas jurídicas sin ánimo de lucro de naturaleza privada (fundaciones, asociaciones, corporaciones, organizaciones de base legalmente constituidas, entre otras).</v>
          </cell>
          <cell r="L327"/>
          <cell r="M327"/>
          <cell r="N327">
            <v>45664</v>
          </cell>
          <cell r="O327">
            <v>45838</v>
          </cell>
          <cell r="P327">
            <v>6</v>
          </cell>
          <cell r="Q327">
            <v>26724000</v>
          </cell>
          <cell r="R327"/>
          <cell r="S327">
            <v>26724000</v>
          </cell>
          <cell r="T327" t="str">
            <v>9009866338</v>
          </cell>
          <cell r="U327" t="str">
            <v>JEANET FABIANA NOSSA BLANCO</v>
          </cell>
          <cell r="V327" t="str">
            <v>3133453643</v>
          </cell>
          <cell r="W327" t="str">
            <v>3133453643</v>
          </cell>
          <cell r="X327" t="str">
            <v>fundacolombiamusical@gmail.com</v>
          </cell>
          <cell r="Y327" t="str">
            <v>JEANET FABIANA NOSSA BLANCO</v>
          </cell>
          <cell r="Z327" t="str">
            <v>3133453643</v>
          </cell>
          <cell r="AA327" t="str">
            <v xml:space="preserve">jeanethfabiana.nossamusica@gmail.com </v>
          </cell>
          <cell r="AB327" t="str">
            <v>LAURA VALENTINA SOLANILLA ESPINAL</v>
          </cell>
          <cell r="AC327" t="str">
            <v>lsolanilla@mincultura.gov.co</v>
          </cell>
          <cell r="AD327">
            <v>45721</v>
          </cell>
          <cell r="AE327" t="str">
            <v>C5163-2025</v>
          </cell>
          <cell r="AF327" t="str">
            <v>Ganadores 2025</v>
          </cell>
          <cell r="AG327">
            <v>45723</v>
          </cell>
          <cell r="AH327">
            <v>45755</v>
          </cell>
          <cell r="AI327" t="str">
            <v>SI</v>
          </cell>
          <cell r="AJ327" t="str">
            <v>BCSC S A</v>
          </cell>
          <cell r="AK327" t="str">
            <v>AHR</v>
          </cell>
          <cell r="AL327" t="str">
            <v>24115986273</v>
          </cell>
          <cell r="AM327"/>
          <cell r="AN327">
            <v>8</v>
          </cell>
          <cell r="AO327"/>
          <cell r="AP327" t="str">
            <v>N.A.</v>
          </cell>
          <cell r="AQ327" t="str">
            <v>N.A.</v>
          </cell>
          <cell r="AR327" t="str">
            <v>N.A.</v>
          </cell>
          <cell r="AS327" t="str">
            <v>N.A.</v>
          </cell>
          <cell r="AT327" t="str">
            <v>0370-2025</v>
          </cell>
          <cell r="AU327">
            <v>326</v>
          </cell>
          <cell r="AV327" t="str">
            <v>326_C5163-2025</v>
          </cell>
          <cell r="AW327">
            <v>45747</v>
          </cell>
          <cell r="AX327">
            <v>45751</v>
          </cell>
          <cell r="AY327" t="str">
            <v>SI</v>
          </cell>
          <cell r="AZ327">
            <v>45751</v>
          </cell>
          <cell r="BA327">
            <v>45762</v>
          </cell>
          <cell r="BB327">
            <v>45762</v>
          </cell>
          <cell r="BC327" t="str">
            <v>326 C5163-2025 FUNDACION COLOMBIA SOMOS MUSICA</v>
          </cell>
          <cell r="BD327">
            <v>45749</v>
          </cell>
          <cell r="BE327">
            <v>45757</v>
          </cell>
          <cell r="BF327" t="str">
            <v>RES. 0370-2025 PAGO 1 G326 C5163-2025</v>
          </cell>
          <cell r="BG327" t="str">
            <v>038_CERTIFICADO_PRIMER_PAGO_326_REG_C5163-2025</v>
          </cell>
          <cell r="BH327">
            <v>45756</v>
          </cell>
          <cell r="BI327">
            <v>45789</v>
          </cell>
          <cell r="BJ327"/>
        </row>
        <row r="328">
          <cell r="D328" t="str">
            <v>C1473-2025</v>
          </cell>
          <cell r="E328" t="str">
            <v>ASOCIACIÓN DE MUJERES Y HOMBRES ARTESANOS DEL MUNICIPIO DE AGUADAS</v>
          </cell>
          <cell r="F328" t="str">
            <v>TEJIDOS POR HERENCIA Y TRADICIÓN, SOMBRERO AGUADEÑO</v>
          </cell>
          <cell r="G328" t="str">
            <v>DEPARTAMENTAL</v>
          </cell>
          <cell r="H328" t="str">
            <v>Eje 1. Desarrollo y fortalecimiento de proyectos culturales, artísticos o del patrimonio cultural.</v>
          </cell>
          <cell r="I328" t="str">
            <v>Patrimonio bibliográfico y documental</v>
          </cell>
          <cell r="J328" t="str">
            <v>Privado</v>
          </cell>
          <cell r="K328" t="str">
            <v>Personas jurídicas sin ánimo de lucro de naturaleza privada (fundaciones, asociaciones, corporaciones, organizaciones de base legalmente constituidas, entre otras).</v>
          </cell>
          <cell r="L328"/>
          <cell r="M328"/>
          <cell r="N328">
            <v>45689</v>
          </cell>
          <cell r="O328">
            <v>45961</v>
          </cell>
          <cell r="P328">
            <v>6</v>
          </cell>
          <cell r="Q328">
            <v>29010000</v>
          </cell>
          <cell r="R328"/>
          <cell r="S328">
            <v>29010000</v>
          </cell>
          <cell r="T328" t="str">
            <v>9018562245</v>
          </cell>
          <cell r="U328" t="str">
            <v>LUZ DARY MEDINA DE OSORIO</v>
          </cell>
          <cell r="V328" t="str">
            <v>3017564311</v>
          </cell>
          <cell r="W328" t="str">
            <v>3017564311</v>
          </cell>
          <cell r="X328" t="str">
            <v>asomharaaguadas@gmail.com</v>
          </cell>
          <cell r="Y328" t="str">
            <v>LUZ DARY MEDINA DE OSORIO</v>
          </cell>
          <cell r="Z328" t="str">
            <v>3017564311</v>
          </cell>
          <cell r="AA328" t="str">
            <v>luzmedisa31@hotmail.com</v>
          </cell>
          <cell r="AB328" t="str">
            <v>LAURA VANESSA PUENTES HERNÁNDEZ</v>
          </cell>
          <cell r="AC328" t="str">
            <v>lvpuentes@mincultura.gov.co</v>
          </cell>
          <cell r="AD328">
            <v>45721</v>
          </cell>
          <cell r="AE328" t="str">
            <v>C1473-2025</v>
          </cell>
          <cell r="AF328" t="str">
            <v>Ganadores 2025</v>
          </cell>
          <cell r="AG328">
            <v>45722</v>
          </cell>
          <cell r="AH328">
            <v>45744</v>
          </cell>
          <cell r="AI328" t="str">
            <v>SI</v>
          </cell>
          <cell r="AJ328" t="str">
            <v>BANCOLOMBIA S.A.</v>
          </cell>
          <cell r="AK328" t="str">
            <v>AHR</v>
          </cell>
          <cell r="AL328" t="str">
            <v>64300000926</v>
          </cell>
          <cell r="AM328"/>
          <cell r="AN328">
            <v>9</v>
          </cell>
          <cell r="AO328"/>
          <cell r="AP328" t="str">
            <v>N.A.</v>
          </cell>
          <cell r="AQ328" t="str">
            <v>N.A.</v>
          </cell>
          <cell r="AR328" t="str">
            <v>N.A.</v>
          </cell>
          <cell r="AS328" t="str">
            <v>N.A.</v>
          </cell>
          <cell r="AT328" t="str">
            <v>0370-2025</v>
          </cell>
          <cell r="AU328">
            <v>327</v>
          </cell>
          <cell r="AV328" t="str">
            <v>327_C1473-2025</v>
          </cell>
          <cell r="AW328">
            <v>45747</v>
          </cell>
          <cell r="AX328">
            <v>45757</v>
          </cell>
          <cell r="AY328" t="str">
            <v>SI</v>
          </cell>
          <cell r="AZ328">
            <v>45758</v>
          </cell>
          <cell r="BA328">
            <v>45772</v>
          </cell>
          <cell r="BB328">
            <v>45758</v>
          </cell>
          <cell r="BC328" t="str">
            <v>327 C1473-2025 ASOCIACIÓN DE MUJERES Y HOMBRES ARTESANOS DEL MUNICIPIO DE AGUADAS</v>
          </cell>
          <cell r="BD328">
            <v>45769</v>
          </cell>
          <cell r="BE328">
            <v>45769</v>
          </cell>
          <cell r="BF328" t="str">
            <v>RES. 0370-2025 PAGO 1 G327 C1473-2025</v>
          </cell>
          <cell r="BG328" t="str">
            <v>038_CERTIFICADO_PRIMER_PAGO_327_REG_C1473-2025</v>
          </cell>
          <cell r="BH328">
            <v>45756</v>
          </cell>
          <cell r="BI328">
            <v>45772</v>
          </cell>
          <cell r="BJ328"/>
        </row>
        <row r="329">
          <cell r="D329" t="str">
            <v>C1174-2025</v>
          </cell>
          <cell r="E329" t="str">
            <v>FUNDACION ESTAMPAS COLOMBIANAS</v>
          </cell>
          <cell r="F329" t="str">
            <v>V CONCURSO DEPARTAMENTAL DE BAILADORES DE CUMBIA EN PAREJA</v>
          </cell>
          <cell r="G329" t="str">
            <v>DEPARTAMENTAL</v>
          </cell>
          <cell r="H329" t="str">
            <v>Eje 1. Desarrollo y fortalecimiento de proyectos culturales, artísticos o del patrimonio cultural.</v>
          </cell>
          <cell r="I329" t="str">
            <v>Danza</v>
          </cell>
          <cell r="J329" t="str">
            <v>Privado</v>
          </cell>
          <cell r="K329" t="str">
            <v>Personas jurídicas sin ánimo de lucro de naturaleza privada (fundaciones, asociaciones, corporaciones, organizaciones de base legalmente constituidas, entre otras).</v>
          </cell>
          <cell r="L329">
            <v>45823</v>
          </cell>
          <cell r="M329">
            <v>45823</v>
          </cell>
          <cell r="N329">
            <v>45778</v>
          </cell>
          <cell r="O329">
            <v>45838</v>
          </cell>
          <cell r="P329">
            <v>6</v>
          </cell>
          <cell r="Q329">
            <v>19945000</v>
          </cell>
          <cell r="R329"/>
          <cell r="S329">
            <v>19945000</v>
          </cell>
          <cell r="T329" t="str">
            <v>9006505763</v>
          </cell>
          <cell r="U329" t="str">
            <v>ISABEL SEGUNDA GARIZABALO HERNANDEZ</v>
          </cell>
          <cell r="V329" t="str">
            <v>3126211476</v>
          </cell>
          <cell r="W329" t="str">
            <v>3126211476</v>
          </cell>
          <cell r="X329" t="str">
            <v>estampascolombianasj@gmail.com</v>
          </cell>
          <cell r="Y329" t="str">
            <v>ISABEL SEGUNDA GARIZABALO HERNANDEZ</v>
          </cell>
          <cell r="Z329" t="str">
            <v>3126211476</v>
          </cell>
          <cell r="AA329" t="str">
            <v>estampascolombianasj@gmail.com</v>
          </cell>
          <cell r="AB329" t="str">
            <v>LEIDY JAZMIN BUITRAGO CAPERA</v>
          </cell>
          <cell r="AC329" t="str">
            <v>lbuitragoc@mincultura.gov.co</v>
          </cell>
          <cell r="AD329">
            <v>45721</v>
          </cell>
          <cell r="AE329" t="str">
            <v>C1174-2025</v>
          </cell>
          <cell r="AF329" t="str">
            <v>Ganadores 2025</v>
          </cell>
          <cell r="AG329">
            <v>45726</v>
          </cell>
          <cell r="AH329">
            <v>45731</v>
          </cell>
          <cell r="AI329" t="str">
            <v>SI</v>
          </cell>
          <cell r="AJ329" t="str">
            <v>BCSC S A</v>
          </cell>
          <cell r="AK329" t="str">
            <v>AHR</v>
          </cell>
          <cell r="AL329" t="str">
            <v>24117648382</v>
          </cell>
          <cell r="AM329"/>
          <cell r="AN329">
            <v>5</v>
          </cell>
          <cell r="AO329"/>
          <cell r="AP329" t="str">
            <v>N.A.</v>
          </cell>
          <cell r="AQ329" t="str">
            <v>N.A.</v>
          </cell>
          <cell r="AR329" t="str">
            <v>N.A.</v>
          </cell>
          <cell r="AS329" t="str">
            <v>N.A.</v>
          </cell>
          <cell r="AT329" t="str">
            <v>0370-2025</v>
          </cell>
          <cell r="AU329">
            <v>328</v>
          </cell>
          <cell r="AV329" t="str">
            <v>328_C1174-2025</v>
          </cell>
          <cell r="AW329">
            <v>45747</v>
          </cell>
          <cell r="AX329">
            <v>45751</v>
          </cell>
          <cell r="AY329" t="str">
            <v>SI</v>
          </cell>
          <cell r="AZ329">
            <v>45751</v>
          </cell>
          <cell r="BA329">
            <v>45751</v>
          </cell>
          <cell r="BB329">
            <v>45751</v>
          </cell>
          <cell r="BC329" t="str">
            <v>328 C1174-2025 FUNDACION ESTAMPAS COLOMBIANAS</v>
          </cell>
          <cell r="BD329">
            <v>45750</v>
          </cell>
          <cell r="BE329">
            <v>45750</v>
          </cell>
          <cell r="BF329" t="str">
            <v>RES. 0370-2025 PAGO 1 G328 C1174-2025</v>
          </cell>
          <cell r="BG329" t="str">
            <v>038_CERTIFICADO_PRIMER_PAGO_328_REG_C1174-2025</v>
          </cell>
          <cell r="BH329">
            <v>45756</v>
          </cell>
          <cell r="BI329">
            <v>45758</v>
          </cell>
          <cell r="BJ329"/>
        </row>
        <row r="330">
          <cell r="D330" t="str">
            <v>C448-2025</v>
          </cell>
          <cell r="E330" t="str">
            <v>ASOCIACION DE DISCAPACITADOS DE TALAIGUA NUEVO DERECHOS SIN LIMIT  ES</v>
          </cell>
          <cell r="F330" t="str">
            <v>PASOS DE INCLUSIÓN</v>
          </cell>
          <cell r="G330" t="str">
            <v>DEPARTAMENTAL</v>
          </cell>
          <cell r="H330" t="str">
            <v>Eje 3. Circulación de las artes, las culturas y patrimonios.</v>
          </cell>
          <cell r="I330" t="str">
            <v>Danza</v>
          </cell>
          <cell r="J330" t="str">
            <v>Privado</v>
          </cell>
          <cell r="K330" t="str">
            <v>Personas jurídicas sin ánimo de lucro de naturaleza privada (fundaciones, asociaciones, corporaciones, organizaciones de base legalmente constituidas, entre otras).</v>
          </cell>
          <cell r="L330"/>
          <cell r="M330"/>
          <cell r="N330">
            <v>45717</v>
          </cell>
          <cell r="O330">
            <v>45838</v>
          </cell>
          <cell r="P330">
            <v>6</v>
          </cell>
          <cell r="Q330">
            <v>18162000</v>
          </cell>
          <cell r="R330"/>
          <cell r="S330">
            <v>18162000</v>
          </cell>
          <cell r="T330" t="str">
            <v>9008537801</v>
          </cell>
          <cell r="U330" t="str">
            <v>FREDYS JOSE PANZA CONDE</v>
          </cell>
          <cell r="V330" t="str">
            <v>3215081683</v>
          </cell>
          <cell r="W330" t="str">
            <v>3215081683</v>
          </cell>
          <cell r="X330" t="str">
            <v>adeslimtalaigua@gmail.com</v>
          </cell>
          <cell r="Y330" t="str">
            <v>JANER DE JESÚS PANZZA JIMÉNEZ</v>
          </cell>
          <cell r="Z330" t="str">
            <v>3003657081</v>
          </cell>
          <cell r="AA330" t="str">
            <v>janerpanzza84@gmail.com</v>
          </cell>
          <cell r="AB330" t="str">
            <v>MARIA CRISTINA MORALES</v>
          </cell>
          <cell r="AC330" t="str">
            <v>fmorales@mincultura.gov.co</v>
          </cell>
          <cell r="AD330">
            <v>45721</v>
          </cell>
          <cell r="AE330" t="str">
            <v>C448-2025</v>
          </cell>
          <cell r="AF330" t="str">
            <v>Ganadores 2025</v>
          </cell>
          <cell r="AG330">
            <v>45726</v>
          </cell>
          <cell r="AH330">
            <v>45731</v>
          </cell>
          <cell r="AI330" t="str">
            <v>SI</v>
          </cell>
          <cell r="AJ330" t="str">
            <v>BANCOLOMBIA S.A.</v>
          </cell>
          <cell r="AK330" t="str">
            <v>AHR</v>
          </cell>
          <cell r="AL330" t="str">
            <v>484-43398999</v>
          </cell>
          <cell r="AM330"/>
          <cell r="AN330">
            <v>7</v>
          </cell>
          <cell r="AO330"/>
          <cell r="AP330" t="str">
            <v>N.A.</v>
          </cell>
          <cell r="AQ330" t="str">
            <v>N.A.</v>
          </cell>
          <cell r="AR330" t="str">
            <v>N.A.</v>
          </cell>
          <cell r="AS330" t="str">
            <v>N.A.</v>
          </cell>
          <cell r="AT330" t="str">
            <v>0370-2025</v>
          </cell>
          <cell r="AU330">
            <v>329</v>
          </cell>
          <cell r="AV330" t="str">
            <v>329_C448-2025</v>
          </cell>
          <cell r="AW330">
            <v>45747</v>
          </cell>
          <cell r="AX330">
            <v>45748</v>
          </cell>
          <cell r="AY330" t="str">
            <v>SI</v>
          </cell>
          <cell r="AZ330">
            <v>45748</v>
          </cell>
          <cell r="BA330"/>
          <cell r="BB330">
            <v>45750</v>
          </cell>
          <cell r="BC330" t="str">
            <v>329 C448-2025 ASOCIACION DE DISCAPACITADOS DE TALAIGUA NUEVO DERECHOS SIN LIMIT  ES</v>
          </cell>
          <cell r="BD330">
            <v>45748</v>
          </cell>
          <cell r="BE330">
            <v>45748</v>
          </cell>
          <cell r="BF330" t="str">
            <v>RES. 0370-2025 PAGO 1 G329 C448-2025</v>
          </cell>
          <cell r="BG330" t="str">
            <v>038_CERTIFICADO_PRIMER_PAGO_329_REG_C448-2025</v>
          </cell>
          <cell r="BH330">
            <v>45756</v>
          </cell>
          <cell r="BI330">
            <v>45772</v>
          </cell>
          <cell r="BJ330"/>
        </row>
        <row r="331">
          <cell r="D331" t="str">
            <v>C4266-2025</v>
          </cell>
          <cell r="E331" t="str">
            <v>ASOCIACION CANASTO DE LA ABUNDANCIA MONIYA KIRIGAI</v>
          </cell>
          <cell r="F331" t="str">
            <v>FESTIVAL TRADICIONAL DE ARMONIZACIÓN DE MUJERES MONIYA KIRIGAI.</v>
          </cell>
          <cell r="G331" t="str">
            <v>DEPARTAMENTAL</v>
          </cell>
          <cell r="H331" t="str">
            <v>Eje 1. Desarrollo y fortalecimiento de proyectos culturales, artísticos o del patrimonio cultural.</v>
          </cell>
          <cell r="I331" t="str">
            <v>Actos festivos y lúdicos</v>
          </cell>
          <cell r="J331" t="str">
            <v>Privado</v>
          </cell>
          <cell r="K331" t="str">
            <v>Personas jurídicas sin ánimo de lucro de naturaleza privada (fundaciones, asociaciones, corporaciones, organizaciones de base legalmente constituidas, entre otras).</v>
          </cell>
          <cell r="L331">
            <v>45829</v>
          </cell>
          <cell r="M331">
            <v>45830</v>
          </cell>
          <cell r="N331">
            <v>45794</v>
          </cell>
          <cell r="O331">
            <v>45858</v>
          </cell>
          <cell r="P331">
            <v>6</v>
          </cell>
          <cell r="Q331">
            <v>22407000</v>
          </cell>
          <cell r="R331"/>
          <cell r="S331">
            <v>22407000</v>
          </cell>
          <cell r="T331" t="str">
            <v>9012317576</v>
          </cell>
          <cell r="U331" t="str">
            <v>YURI TATIANA ORDOÑEZ BENAVIDES</v>
          </cell>
          <cell r="V331" t="str">
            <v>3112245081</v>
          </cell>
          <cell r="W331" t="str">
            <v>3112245081</v>
          </cell>
          <cell r="X331" t="str">
            <v>asocanastodelaabundancia@gmail.com</v>
          </cell>
          <cell r="Y331" t="str">
            <v>YURI TATIANA ORDOÑEZ BENAVIDES</v>
          </cell>
          <cell r="Z331" t="str">
            <v>3103245894</v>
          </cell>
          <cell r="AA331" t="str">
            <v>proyectosamaya.te@gmail.com</v>
          </cell>
          <cell r="AB331" t="str">
            <v>MIGUEL ANGEL RINCÓN</v>
          </cell>
          <cell r="AC331" t="str">
            <v>mrincons@mincultura.gov.co</v>
          </cell>
          <cell r="AD331">
            <v>45721</v>
          </cell>
          <cell r="AE331" t="str">
            <v>C4266-2025</v>
          </cell>
          <cell r="AF331" t="str">
            <v>Ganadores 2025</v>
          </cell>
          <cell r="AG331">
            <v>45722</v>
          </cell>
          <cell r="AH331">
            <v>45730</v>
          </cell>
          <cell r="AI331" t="str">
            <v>SI</v>
          </cell>
          <cell r="AJ331" t="str">
            <v>BANCOLOMBIA S.A.</v>
          </cell>
          <cell r="AK331" t="str">
            <v>AHR</v>
          </cell>
          <cell r="AL331" t="str">
            <v>46600002593</v>
          </cell>
          <cell r="AM331"/>
          <cell r="AN331">
            <v>10</v>
          </cell>
          <cell r="AO331"/>
          <cell r="AP331" t="str">
            <v>N.A.</v>
          </cell>
          <cell r="AQ331" t="str">
            <v>N.A.</v>
          </cell>
          <cell r="AR331" t="str">
            <v>N.A.</v>
          </cell>
          <cell r="AS331" t="str">
            <v>N.A.</v>
          </cell>
          <cell r="AT331" t="str">
            <v>0370-2025</v>
          </cell>
          <cell r="AU331">
            <v>330</v>
          </cell>
          <cell r="AV331" t="str">
            <v>330_C4266-2025</v>
          </cell>
          <cell r="AW331">
            <v>45747</v>
          </cell>
          <cell r="AX331">
            <v>45770</v>
          </cell>
          <cell r="AY331" t="str">
            <v>SI</v>
          </cell>
          <cell r="AZ331"/>
          <cell r="BA331"/>
          <cell r="BB331">
            <v>45770</v>
          </cell>
          <cell r="BC331" t="str">
            <v>330 C4266-2025 ASOCIACION CANASTO DE LA ABUNDANCIA MONIYA KIRIGAI</v>
          </cell>
          <cell r="BD331">
            <v>45749</v>
          </cell>
          <cell r="BE331">
            <v>45749</v>
          </cell>
          <cell r="BF331" t="str">
            <v>RES. 0370-2025 PAGO 1 G330 C4266-2025</v>
          </cell>
          <cell r="BG331" t="str">
            <v>038_CERTIFICADO_PRIMER_PAGO_330_REG_C4266-2025</v>
          </cell>
          <cell r="BH331">
            <v>45756</v>
          </cell>
          <cell r="BI331">
            <v>45826</v>
          </cell>
          <cell r="BJ331"/>
        </row>
        <row r="332">
          <cell r="D332" t="str">
            <v>C3988-2025</v>
          </cell>
          <cell r="E332" t="str">
            <v>JUNTA DE ACCION COMUNAL DE LA URBANIZACIÒN CASTILLO</v>
          </cell>
          <cell r="F332" t="str">
            <v>PROMOVIENDO LA TRADICIÓN ORAL ENTRE LAS NUEVAS GENERACIONES</v>
          </cell>
          <cell r="G332" t="str">
            <v>DEPARTAMENTAL</v>
          </cell>
          <cell r="H332" t="str">
            <v>Eje 2. Formación: artes, culturas y saberes para la vida.</v>
          </cell>
          <cell r="I332" t="str">
            <v>Literatura</v>
          </cell>
          <cell r="J332" t="str">
            <v>Privado</v>
          </cell>
          <cell r="K332" t="str">
            <v>Organismos de acción comunal (Junta de Acción Comunal, Junta de Vivienda Comunitaria, Asociación de Juntas de Acción Comunal, Federaciones de Acción Comunal y Confederación Nacional de Acción Comunal)</v>
          </cell>
          <cell r="L332"/>
          <cell r="M332"/>
          <cell r="N332">
            <v>45717</v>
          </cell>
          <cell r="O332">
            <v>45809</v>
          </cell>
          <cell r="P332">
            <v>6</v>
          </cell>
          <cell r="Q332">
            <v>18395000</v>
          </cell>
          <cell r="R332"/>
          <cell r="S332">
            <v>18395000</v>
          </cell>
          <cell r="T332">
            <v>9016185748</v>
          </cell>
          <cell r="U332" t="str">
            <v>MARCOS FRANCISCO PRECIADO GARCIA</v>
          </cell>
          <cell r="V332" t="str">
            <v>3203540742</v>
          </cell>
          <cell r="W332" t="str">
            <v>3203540742</v>
          </cell>
          <cell r="X332" t="str">
            <v>urbanizacionelcastillo90@gmail.com</v>
          </cell>
          <cell r="Y332" t="str">
            <v>ROSA PRECIADO</v>
          </cell>
          <cell r="Z332" t="str">
            <v>3216795447</v>
          </cell>
          <cell r="AA332" t="str">
            <v>urbanizacionelcastillo90@gmail.com</v>
          </cell>
          <cell r="AB332" t="str">
            <v>OSCAR RESTREPO ERAZO</v>
          </cell>
          <cell r="AC332" t="str">
            <v>orestrepo@mincultura.gov.co</v>
          </cell>
          <cell r="AD332">
            <v>45721</v>
          </cell>
          <cell r="AE332" t="str">
            <v>C3988-2025</v>
          </cell>
          <cell r="AF332" t="str">
            <v>Ganadores 2025</v>
          </cell>
          <cell r="AG332">
            <v>45733</v>
          </cell>
          <cell r="AH332">
            <v>45750</v>
          </cell>
          <cell r="AI332" t="str">
            <v>SI</v>
          </cell>
          <cell r="AJ332" t="str">
            <v>BANCOLOMBIA S.A.</v>
          </cell>
          <cell r="AK332" t="str">
            <v>AHR</v>
          </cell>
          <cell r="AL332" t="str">
            <v>89400003880</v>
          </cell>
          <cell r="AM332"/>
          <cell r="AN332">
            <v>23</v>
          </cell>
          <cell r="AO332"/>
          <cell r="AP332" t="str">
            <v>N.A.</v>
          </cell>
          <cell r="AQ332" t="str">
            <v>N.A.</v>
          </cell>
          <cell r="AR332" t="str">
            <v>N.A.</v>
          </cell>
          <cell r="AS332" t="str">
            <v>N.A.</v>
          </cell>
          <cell r="AT332" t="str">
            <v>0370-2025</v>
          </cell>
          <cell r="AU332">
            <v>331</v>
          </cell>
          <cell r="AV332" t="str">
            <v>331_C3988-2025</v>
          </cell>
          <cell r="AW332">
            <v>45747</v>
          </cell>
          <cell r="AX332">
            <v>45770</v>
          </cell>
          <cell r="AY332" t="str">
            <v>SI</v>
          </cell>
          <cell r="AZ332"/>
          <cell r="BA332"/>
          <cell r="BB332">
            <v>45770</v>
          </cell>
          <cell r="BC332" t="str">
            <v>331 C3988-2025 JUNTA DE ACCION COMUNAL DE LA URBANIZACIÒN CASTILLO</v>
          </cell>
          <cell r="BD332"/>
          <cell r="BE332"/>
          <cell r="BF332" t="str">
            <v>RES. 0370-2025 PAGO 1 G331 C3988-2025</v>
          </cell>
          <cell r="BG332" t="str">
            <v>038_CERTIFICADO_PRIMER_PAGO_331_REG_C3988-2025</v>
          </cell>
          <cell r="BH332">
            <v>45756</v>
          </cell>
          <cell r="BI332">
            <v>45785</v>
          </cell>
          <cell r="BJ332"/>
        </row>
        <row r="333">
          <cell r="D333" t="str">
            <v>C4492-2025</v>
          </cell>
          <cell r="E333" t="str">
            <v>ASOCIACION DE MUJERES AGROAMBIENTAL MULTIACTIVA PANGA ESPERANZA Y PROGRESO</v>
          </cell>
          <cell r="F333" t="str">
            <v>MUJERES FORTALECIENDO SABERES ANCESTRALES</v>
          </cell>
          <cell r="G333" t="str">
            <v>DEPARTAMENTAL</v>
          </cell>
          <cell r="H333" t="str">
            <v>Eje 2. Formación: artes, culturas y saberes para la vida.</v>
          </cell>
          <cell r="I333" t="str">
            <v>Patrimonio cultural asociado a la producción tradicional y propia (agropecuaria, forestal, pesquera, recolección de productos silvestres y sistemas comunitarios de intercambio)</v>
          </cell>
          <cell r="J333" t="str">
            <v>Privado</v>
          </cell>
          <cell r="K333" t="str">
            <v>Personas jurídicas sin ánimo de lucro de naturaleza privada (fundaciones, asociaciones, corporaciones, organizaciones de base legalmente constituidas, entre otras).</v>
          </cell>
          <cell r="L333"/>
          <cell r="M333"/>
          <cell r="N333">
            <v>45717</v>
          </cell>
          <cell r="O333">
            <v>45809</v>
          </cell>
          <cell r="P333">
            <v>6</v>
          </cell>
          <cell r="Q333">
            <v>20851000</v>
          </cell>
          <cell r="R333"/>
          <cell r="S333">
            <v>20851000</v>
          </cell>
          <cell r="T333" t="str">
            <v>9017532550</v>
          </cell>
          <cell r="U333" t="str">
            <v>MARIA HELENA VELASCO VALENCIA</v>
          </cell>
          <cell r="V333" t="str">
            <v>3208890690</v>
          </cell>
          <cell r="W333" t="str">
            <v>3208890690</v>
          </cell>
          <cell r="X333" t="str">
            <v>pangaparatodos2024catanguero@gmail.com</v>
          </cell>
          <cell r="Y333" t="str">
            <v>MARIA HELENA VELASCO VALENCIA</v>
          </cell>
          <cell r="Z333" t="str">
            <v>3208890690</v>
          </cell>
          <cell r="AA333" t="str">
            <v>pangaparatodos2024catanguero@gmail.com</v>
          </cell>
          <cell r="AB333" t="str">
            <v>SANTIAGO USTARIZ</v>
          </cell>
          <cell r="AC333" t="str">
            <v>sustariz@mincultura.gov.co</v>
          </cell>
          <cell r="AD333">
            <v>45721</v>
          </cell>
          <cell r="AE333" t="str">
            <v>C4492-2025</v>
          </cell>
          <cell r="AF333" t="str">
            <v>Ganadores 2025</v>
          </cell>
          <cell r="AG333">
            <v>45723</v>
          </cell>
          <cell r="AH333"/>
          <cell r="AI333" t="str">
            <v>SI</v>
          </cell>
          <cell r="AJ333" t="str">
            <v>BANCOLOMBIA S.A.</v>
          </cell>
          <cell r="AK333" t="str">
            <v>AHR</v>
          </cell>
          <cell r="AL333" t="str">
            <v>89400004684</v>
          </cell>
          <cell r="AM333"/>
          <cell r="AN333">
            <v>23</v>
          </cell>
          <cell r="AO333"/>
          <cell r="AP333" t="str">
            <v>N.A.</v>
          </cell>
          <cell r="AQ333" t="str">
            <v>N.A.</v>
          </cell>
          <cell r="AR333" t="str">
            <v>N.A.</v>
          </cell>
          <cell r="AS333" t="str">
            <v>N.A.</v>
          </cell>
          <cell r="AT333" t="str">
            <v>0370-2025</v>
          </cell>
          <cell r="AU333">
            <v>332</v>
          </cell>
          <cell r="AV333" t="str">
            <v>332_C4492-2025</v>
          </cell>
          <cell r="AW333">
            <v>45747</v>
          </cell>
          <cell r="AX333">
            <v>45754</v>
          </cell>
          <cell r="AY333" t="str">
            <v>SI</v>
          </cell>
          <cell r="AZ333">
            <v>45754</v>
          </cell>
          <cell r="BA333">
            <v>45755</v>
          </cell>
          <cell r="BB333">
            <v>45754</v>
          </cell>
          <cell r="BC333" t="str">
            <v>332 C4492-2025 ASOCIACION DE MUJERES AGROAMBIENTAL MULTIACTIVA PANGA ESPERANZA Y PROGRESO</v>
          </cell>
          <cell r="BD333">
            <v>45753</v>
          </cell>
          <cell r="BE333">
            <v>45753</v>
          </cell>
          <cell r="BF333" t="str">
            <v>RES. 0370-2025 PAGO 1 G332 C4492-2025</v>
          </cell>
          <cell r="BG333" t="str">
            <v>038_CERTIFICADO_PRIMER_PAGO_332_REG_C4492-2025</v>
          </cell>
          <cell r="BH333">
            <v>45756</v>
          </cell>
          <cell r="BI333">
            <v>45761</v>
          </cell>
          <cell r="BJ333"/>
        </row>
        <row r="334">
          <cell r="D334" t="str">
            <v>C8002-2025</v>
          </cell>
          <cell r="E334" t="str">
            <v>CORPORACION DE GESTORES CULTURALES Y MAESTROS ETNOEDUCADORES "CORETNOCULTURAL"</v>
          </cell>
          <cell r="F334" t="str">
            <v>DESCUBRE Y VIVE PALENQUE: RUTA CULTURAL Y LIBERTARIA BENKOS BIOHÓ.</v>
          </cell>
          <cell r="G334" t="str">
            <v>DEPARTAMENTAL</v>
          </cell>
          <cell r="H334" t="str">
            <v>Eje 1. Desarrollo y fortalecimiento de proyectos culturales, artísticos o del patrimonio cultural.</v>
          </cell>
          <cell r="I334" t="str">
            <v>Turismo cultural</v>
          </cell>
          <cell r="J334" t="str">
            <v>Privado</v>
          </cell>
          <cell r="K334" t="str">
            <v>Personas jurídicas sin ánimo de lucro de naturaleza privada (fundaciones, asociaciones, corporaciones, organizaciones de base legalmente constituidas, entre otras).</v>
          </cell>
          <cell r="L334"/>
          <cell r="M334"/>
          <cell r="N334">
            <v>45717</v>
          </cell>
          <cell r="O334">
            <v>45838</v>
          </cell>
          <cell r="P334">
            <v>6</v>
          </cell>
          <cell r="Q334">
            <v>17742000</v>
          </cell>
          <cell r="R334"/>
          <cell r="S334">
            <v>17742000</v>
          </cell>
          <cell r="T334" t="str">
            <v>9000301674</v>
          </cell>
          <cell r="U334" t="str">
            <v>PORTOLATINO CACERES REYES</v>
          </cell>
          <cell r="V334" t="str">
            <v>0000000000</v>
          </cell>
          <cell r="W334" t="str">
            <v>3126405951</v>
          </cell>
          <cell r="X334" t="str">
            <v>palenque.rutacultural2017@gmail.com</v>
          </cell>
          <cell r="Y334" t="str">
            <v>YERLEIS PAOLA CASSERES OBESO</v>
          </cell>
          <cell r="Z334" t="str">
            <v>3126405951</v>
          </cell>
          <cell r="AA334" t="str">
            <v>coretnoeducacion@gmail.com</v>
          </cell>
          <cell r="AB334" t="str">
            <v>ANDREA YATE</v>
          </cell>
          <cell r="AC334" t="str">
            <v>ayate@mincultura.gov.co</v>
          </cell>
          <cell r="AD334">
            <v>45721</v>
          </cell>
          <cell r="AE334" t="str">
            <v>C8002-2025</v>
          </cell>
          <cell r="AF334" t="str">
            <v>Ganadores 2025</v>
          </cell>
          <cell r="AG334">
            <v>45723</v>
          </cell>
          <cell r="AH334">
            <v>45728</v>
          </cell>
          <cell r="AI334" t="str">
            <v>SI</v>
          </cell>
          <cell r="AJ334" t="str">
            <v>BANCOLOMBIA S.A.</v>
          </cell>
          <cell r="AK334" t="str">
            <v>AHR</v>
          </cell>
          <cell r="AL334" t="str">
            <v>67897847474</v>
          </cell>
          <cell r="AM334"/>
          <cell r="AN334">
            <v>7</v>
          </cell>
          <cell r="AO334"/>
          <cell r="AP334" t="str">
            <v>N.A.</v>
          </cell>
          <cell r="AQ334" t="str">
            <v>N.A.</v>
          </cell>
          <cell r="AR334" t="str">
            <v>N.A.</v>
          </cell>
          <cell r="AS334" t="str">
            <v>N.A.</v>
          </cell>
          <cell r="AT334" t="str">
            <v>0370-2025</v>
          </cell>
          <cell r="AU334">
            <v>333</v>
          </cell>
          <cell r="AV334" t="str">
            <v>333_C8002-2025</v>
          </cell>
          <cell r="AW334">
            <v>45747</v>
          </cell>
          <cell r="AX334">
            <v>45754</v>
          </cell>
          <cell r="AY334" t="str">
            <v>SI</v>
          </cell>
          <cell r="AZ334">
            <v>45754</v>
          </cell>
          <cell r="BA334">
            <v>45756</v>
          </cell>
          <cell r="BB334">
            <v>45756</v>
          </cell>
          <cell r="BC334" t="str">
            <v>333 C8002-2025 CORPORACION DE GESTORES CULTURALES Y MAESTROS ETNOEDUCADORES "CORETNOCULTURAL"</v>
          </cell>
          <cell r="BD334">
            <v>45751</v>
          </cell>
          <cell r="BE334">
            <v>45747</v>
          </cell>
          <cell r="BF334" t="str">
            <v>RES. 0370-2025 PAGO 1 G333 C8002-2025</v>
          </cell>
          <cell r="BG334" t="str">
            <v>038_CERTIFICADO_PRIMER_PAGO_333_REG_C8002-2025</v>
          </cell>
          <cell r="BH334">
            <v>45756</v>
          </cell>
          <cell r="BI334">
            <v>45772</v>
          </cell>
          <cell r="BJ334"/>
        </row>
        <row r="335">
          <cell r="D335" t="str">
            <v>C5054-2025</v>
          </cell>
          <cell r="E335" t="str">
            <v>FUNDACIÓN MANOS UNIDAS RURALES</v>
          </cell>
          <cell r="F335" t="str">
            <v>ESTILOS ANCESTRALES: LA BELLEZA DEL CABELLO AFRO Y TURBANTES</v>
          </cell>
          <cell r="G335" t="str">
            <v>DEPARTAMENTAL</v>
          </cell>
          <cell r="H335" t="str">
            <v>Eje 2. Formación: artes, culturas y saberes para la vida.</v>
          </cell>
          <cell r="I335" t="str">
            <v>Patrimonio cultural inmaterial asociado a los espacios culturales</v>
          </cell>
          <cell r="J335" t="str">
            <v>Privado</v>
          </cell>
          <cell r="K335" t="str">
            <v>Personas jurídicas sin ánimo de lucro de naturaleza privada (fundaciones, asociaciones, corporaciones, organizaciones de base legalmente constituidas, entre otras).</v>
          </cell>
          <cell r="L335"/>
          <cell r="M335"/>
          <cell r="N335">
            <v>45717</v>
          </cell>
          <cell r="O335">
            <v>45812</v>
          </cell>
          <cell r="P335">
            <v>6</v>
          </cell>
          <cell r="Q335">
            <v>17974000</v>
          </cell>
          <cell r="R335"/>
          <cell r="S335">
            <v>17974000</v>
          </cell>
          <cell r="T335" t="str">
            <v>9016120954</v>
          </cell>
          <cell r="U335" t="str">
            <v>NILSEN LILIANA SOLIS BIOJO</v>
          </cell>
          <cell r="V335" t="str">
            <v>3137423830</v>
          </cell>
          <cell r="W335" t="str">
            <v>3137423830</v>
          </cell>
          <cell r="X335" t="str">
            <v>yurisita515@gmail.com</v>
          </cell>
          <cell r="Y335" t="str">
            <v>YURI CAICEDO OBANDO</v>
          </cell>
          <cell r="Z335" t="str">
            <v>3226810175</v>
          </cell>
          <cell r="AA335" t="str">
            <v>yurisita515@gmail.com</v>
          </cell>
          <cell r="AB335" t="str">
            <v>CLAUDIA PATRICIA SALAZAR</v>
          </cell>
          <cell r="AC335" t="str">
            <v>csalazarc@mincultura.gov.co</v>
          </cell>
          <cell r="AD335">
            <v>45721</v>
          </cell>
          <cell r="AE335" t="str">
            <v>C5054-2025</v>
          </cell>
          <cell r="AF335" t="str">
            <v>Ganadores 2025</v>
          </cell>
          <cell r="AG335">
            <v>45723</v>
          </cell>
          <cell r="AH335">
            <v>45742</v>
          </cell>
          <cell r="AI335" t="str">
            <v>SI</v>
          </cell>
          <cell r="AJ335" t="str">
            <v>BANCO POPULAR S. A.</v>
          </cell>
          <cell r="AK335" t="str">
            <v>AHR</v>
          </cell>
          <cell r="AL335" t="str">
            <v>500806889671</v>
          </cell>
          <cell r="AM335"/>
          <cell r="AN335">
            <v>23</v>
          </cell>
          <cell r="AO335"/>
          <cell r="AP335" t="str">
            <v>N.A.</v>
          </cell>
          <cell r="AQ335" t="str">
            <v>N.A.</v>
          </cell>
          <cell r="AR335" t="str">
            <v>N.A.</v>
          </cell>
          <cell r="AS335" t="str">
            <v>N.A.</v>
          </cell>
          <cell r="AT335" t="str">
            <v>0370-2025</v>
          </cell>
          <cell r="AU335">
            <v>334</v>
          </cell>
          <cell r="AV335" t="str">
            <v>334_C5054-2025</v>
          </cell>
          <cell r="AW335">
            <v>45747</v>
          </cell>
          <cell r="AX335">
            <v>45757</v>
          </cell>
          <cell r="AY335" t="str">
            <v>SI</v>
          </cell>
          <cell r="AZ335">
            <v>45758</v>
          </cell>
          <cell r="BA335">
            <v>45773</v>
          </cell>
          <cell r="BB335">
            <v>45758</v>
          </cell>
          <cell r="BC335" t="str">
            <v>334 C5054-2025 FUNDACIÓN MANOS UNIDAS RURALES</v>
          </cell>
          <cell r="BD335">
            <v>45755</v>
          </cell>
          <cell r="BE335">
            <v>45747</v>
          </cell>
          <cell r="BF335" t="str">
            <v>RES. 0370-2025 PAGO 1 G334 C5054-2025</v>
          </cell>
          <cell r="BG335" t="str">
            <v>038_CERTIFICADO_PRIMER_PAGO_334_REG_C5054-2025</v>
          </cell>
          <cell r="BH335">
            <v>45756</v>
          </cell>
          <cell r="BI335">
            <v>45772</v>
          </cell>
          <cell r="BJ335"/>
        </row>
        <row r="336">
          <cell r="D336" t="str">
            <v>C1436-2025</v>
          </cell>
          <cell r="E336" t="str">
            <v>ASOCIACION DE PRODUCTORES INDIGENAS AGROPECUARIOS PARA EL DESARROLLO DEL MARTILLO PALMITOS</v>
          </cell>
          <cell r="F336" t="str">
            <v>FORTALECIMIENTO DE LA ECONOMÍA COMUNITARIA Y RESCATE DE LA ARTESANÍA TRADICIONAL ZENÚ EN EL MARTILLO</v>
          </cell>
          <cell r="G336" t="str">
            <v>DEPARTAMENTAL</v>
          </cell>
          <cell r="H336" t="str">
            <v>Eje 4. Proyectos artísticos, culturales y patrimoniales que contribuyan a la construcción y consolidación de la paz.</v>
          </cell>
          <cell r="I336" t="str">
            <v>Técnicas y tradiciones asociadas a la fabricación de objetos artesanales</v>
          </cell>
          <cell r="J336" t="str">
            <v>Privado</v>
          </cell>
          <cell r="K336" t="str">
            <v>Personas jurídicas sin ánimo de lucro de naturaleza privada (fundaciones, asociaciones, corporaciones, organizaciones de base legalmente constituidas, entre otras).</v>
          </cell>
          <cell r="L336"/>
          <cell r="M336"/>
          <cell r="N336">
            <v>45698</v>
          </cell>
          <cell r="O336">
            <v>45818</v>
          </cell>
          <cell r="P336">
            <v>6</v>
          </cell>
          <cell r="Q336">
            <v>25786000</v>
          </cell>
          <cell r="R336"/>
          <cell r="S336">
            <v>25786000</v>
          </cell>
          <cell r="T336" t="str">
            <v>9012110851</v>
          </cell>
          <cell r="U336" t="str">
            <v>ADEMIR MANUEL CASTILLO FERANDEZ</v>
          </cell>
          <cell r="V336" t="str">
            <v>3226270191</v>
          </cell>
          <cell r="W336" t="str">
            <v>3226270191</v>
          </cell>
          <cell r="X336" t="str">
            <v>asoproagromar.palmito2018@hotmail.com</v>
          </cell>
          <cell r="Y336" t="str">
            <v>ADEMIR CASTILLO FERNANDEZ</v>
          </cell>
          <cell r="Z336" t="str">
            <v>3226270191</v>
          </cell>
          <cell r="AA336" t="str">
            <v>asoproagromar.palmito2018@hotmail.com</v>
          </cell>
          <cell r="AB336" t="str">
            <v>EDGAR PEÑUELA</v>
          </cell>
          <cell r="AC336" t="str">
            <v>epenuelar@mincultura.gov.co</v>
          </cell>
          <cell r="AD336">
            <v>45721</v>
          </cell>
          <cell r="AE336" t="str">
            <v>C1436-2025</v>
          </cell>
          <cell r="AF336" t="str">
            <v>Ganadores 2025</v>
          </cell>
          <cell r="AG336">
            <v>45722</v>
          </cell>
          <cell r="AH336">
            <v>45733</v>
          </cell>
          <cell r="AI336" t="str">
            <v>SI</v>
          </cell>
          <cell r="AJ336" t="str">
            <v>BANCOLOMBIA S.A.</v>
          </cell>
          <cell r="AK336" t="str">
            <v>AHR</v>
          </cell>
          <cell r="AL336" t="str">
            <v>50600001938</v>
          </cell>
          <cell r="AM336"/>
          <cell r="AN336">
            <v>29</v>
          </cell>
          <cell r="AO336"/>
          <cell r="AP336" t="str">
            <v>N.A.</v>
          </cell>
          <cell r="AQ336" t="str">
            <v>N.A.</v>
          </cell>
          <cell r="AR336" t="str">
            <v>N.A.</v>
          </cell>
          <cell r="AS336" t="str">
            <v>N.A.</v>
          </cell>
          <cell r="AT336" t="str">
            <v>0370-2025</v>
          </cell>
          <cell r="AU336">
            <v>335</v>
          </cell>
          <cell r="AV336" t="str">
            <v>335_C1436-2025</v>
          </cell>
          <cell r="AW336">
            <v>45747</v>
          </cell>
          <cell r="AX336">
            <v>45751</v>
          </cell>
          <cell r="AY336" t="str">
            <v>SI</v>
          </cell>
          <cell r="AZ336">
            <v>45751</v>
          </cell>
          <cell r="BA336">
            <v>45754</v>
          </cell>
          <cell r="BB336">
            <v>45754</v>
          </cell>
          <cell r="BC336" t="str">
            <v>335 C1436-2025 ASOCIACION DE PRODUCTORES INDIGENAS AGROPECUARIOS PARA EL DESARROLLO DEL MARTILLO PALMITOS</v>
          </cell>
          <cell r="BD336">
            <v>45750</v>
          </cell>
          <cell r="BE336"/>
          <cell r="BF336" t="str">
            <v>RES. 0370-2025 PAGO 1 G335 C1436-2025</v>
          </cell>
          <cell r="BG336" t="str">
            <v>038_CERTIFICADO_PRIMER_PAGO_335_REG_C1436-2025</v>
          </cell>
          <cell r="BH336">
            <v>45756</v>
          </cell>
          <cell r="BI336">
            <v>45761</v>
          </cell>
          <cell r="BJ336"/>
        </row>
        <row r="337">
          <cell r="D337" t="str">
            <v>C2493-2025</v>
          </cell>
          <cell r="E337" t="str">
            <v>FUNDACIÓN DE PROFESIONALES PARA EL DESARROLLO INTEGRAL DE COLOMBIA (FUNPRODICOL)</v>
          </cell>
          <cell r="F337" t="str">
            <v>VOCES: UNA GIRA MUSICAL PARA LA INCLUSIÓN  Y EL FORTALECIMIENTO DE NUESTRA CULTURA</v>
          </cell>
          <cell r="G337" t="str">
            <v>DEPARTAMENTAL</v>
          </cell>
          <cell r="H337" t="str">
            <v>Eje 3. Circulación de las artes, las culturas y patrimonios.</v>
          </cell>
          <cell r="I337" t="str">
            <v>Música</v>
          </cell>
          <cell r="J337" t="str">
            <v>Privado</v>
          </cell>
          <cell r="K337" t="str">
            <v>Personas jurídicas sin ánimo de lucro de naturaleza privada (fundaciones, asociaciones, corporaciones, organizaciones de base legalmente constituidas, entre otras).</v>
          </cell>
          <cell r="L337"/>
          <cell r="M337"/>
          <cell r="N337">
            <v>45691</v>
          </cell>
          <cell r="O337">
            <v>45811</v>
          </cell>
          <cell r="P337">
            <v>6</v>
          </cell>
          <cell r="Q337">
            <v>17341000</v>
          </cell>
          <cell r="R337"/>
          <cell r="S337">
            <v>17341000</v>
          </cell>
          <cell r="T337" t="str">
            <v>9003894538</v>
          </cell>
          <cell r="U337" t="str">
            <v xml:space="preserve">YESENIA MARÍA MONTENEGRO </v>
          </cell>
          <cell r="V337" t="str">
            <v>3126824655</v>
          </cell>
          <cell r="W337" t="str">
            <v>3103669372</v>
          </cell>
          <cell r="X337" t="str">
            <v>funprodicol@hotmail.com</v>
          </cell>
          <cell r="Y337" t="str">
            <v>WILMER ANTONIO PAEZ BENAVIDEZ</v>
          </cell>
          <cell r="Z337" t="str">
            <v>3002662162</v>
          </cell>
          <cell r="AA337" t="str">
            <v>antoniobenavidez04@gmail.com</v>
          </cell>
          <cell r="AB337" t="str">
            <v>JOHANNA ROMERO</v>
          </cell>
          <cell r="AC337" t="str">
            <v>jromerog@mincultura.gov.co</v>
          </cell>
          <cell r="AD337">
            <v>45721</v>
          </cell>
          <cell r="AE337" t="str">
            <v>C2493-2025</v>
          </cell>
          <cell r="AF337" t="str">
            <v>Ganadores 2025</v>
          </cell>
          <cell r="AG337">
            <v>45722</v>
          </cell>
          <cell r="AH337">
            <v>45730</v>
          </cell>
          <cell r="AI337" t="str">
            <v>SI</v>
          </cell>
          <cell r="AJ337" t="str">
            <v>BANCOLOMBIA S.A.</v>
          </cell>
          <cell r="AK337" t="str">
            <v>AHR</v>
          </cell>
          <cell r="AL337">
            <v>10504668997</v>
          </cell>
          <cell r="AM337"/>
          <cell r="AN337">
            <v>15</v>
          </cell>
          <cell r="AO337"/>
          <cell r="AP337" t="str">
            <v>N.A.</v>
          </cell>
          <cell r="AQ337" t="str">
            <v>N.A.</v>
          </cell>
          <cell r="AR337" t="str">
            <v>N.A.</v>
          </cell>
          <cell r="AS337" t="str">
            <v>N.A.</v>
          </cell>
          <cell r="AT337" t="str">
            <v>0370-2025</v>
          </cell>
          <cell r="AU337">
            <v>336</v>
          </cell>
          <cell r="AV337" t="str">
            <v>336_C2493-2025</v>
          </cell>
          <cell r="AW337">
            <v>45747</v>
          </cell>
          <cell r="AX337">
            <v>45757</v>
          </cell>
          <cell r="AY337" t="str">
            <v>SI</v>
          </cell>
          <cell r="AZ337">
            <v>45757</v>
          </cell>
          <cell r="BA337">
            <v>45758</v>
          </cell>
          <cell r="BB337">
            <v>45758</v>
          </cell>
          <cell r="BC337" t="str">
            <v>336 C2493-2025 FUNDACIÓN DE PROFESIONALES PARA EL DESARROLLO INTEGRAL DE COLOMBIA (FUNPRODICOL)</v>
          </cell>
          <cell r="BD337">
            <v>45750</v>
          </cell>
          <cell r="BE337">
            <v>45750</v>
          </cell>
          <cell r="BF337" t="str">
            <v>RES. 0370-2025 PAGO 1 G336 C2493-2025</v>
          </cell>
          <cell r="BG337" t="str">
            <v>038_CERTIFICADO_PRIMER_PAGO_336_REG_C2493-2025</v>
          </cell>
          <cell r="BH337">
            <v>45756</v>
          </cell>
          <cell r="BI337">
            <v>45772</v>
          </cell>
          <cell r="BJ337"/>
        </row>
        <row r="338">
          <cell r="D338" t="str">
            <v>C1548-2025</v>
          </cell>
          <cell r="E338" t="str">
            <v>FUNDACION REFUGIO &amp; EQUIDAD</v>
          </cell>
          <cell r="F338" t="str">
            <v>MUSEO VIRTUAL DE LA MEMORIA HISTORICA DEL CONFLICTO ARMADO Y TRANSITO HACIA LA PAZ</v>
          </cell>
          <cell r="G338" t="str">
            <v>DEPARTAMENTAL</v>
          </cell>
          <cell r="H338" t="str">
            <v>Eje 4. Proyectos artísticos, culturales y patrimoniales que contribuyan a la construcción y consolidación de la paz.</v>
          </cell>
          <cell r="I338" t="str">
            <v>Audiovisuales</v>
          </cell>
          <cell r="J338" t="str">
            <v>Privado</v>
          </cell>
          <cell r="K338" t="str">
            <v>Personas jurídicas sin ánimo de lucro de naturaleza privada (fundaciones, asociaciones, corporaciones, organizaciones de base legalmente constituidas, entre otras).</v>
          </cell>
          <cell r="L338"/>
          <cell r="M338"/>
          <cell r="N338">
            <v>45779</v>
          </cell>
          <cell r="O338">
            <v>45838</v>
          </cell>
          <cell r="P338">
            <v>6</v>
          </cell>
          <cell r="Q338">
            <v>29325000</v>
          </cell>
          <cell r="R338"/>
          <cell r="S338">
            <v>29325000</v>
          </cell>
          <cell r="T338" t="str">
            <v>9000685220</v>
          </cell>
          <cell r="U338" t="str">
            <v>MOLLY SARAY GAMEZ QUINTERO</v>
          </cell>
          <cell r="V338" t="str">
            <v>6015801250</v>
          </cell>
          <cell r="W338" t="str">
            <v>3206750747</v>
          </cell>
          <cell r="X338" t="str">
            <v>frefugioyequidad@gmail.com</v>
          </cell>
          <cell r="Y338" t="str">
            <v>MOLLY SARAY GAMEZ QUINTERO</v>
          </cell>
          <cell r="Z338" t="str">
            <v>3206750747</v>
          </cell>
          <cell r="AA338" t="str">
            <v>molygamez05@gmail.com</v>
          </cell>
          <cell r="AB338" t="str">
            <v>JUAN PABLO GODOY CORTÉS</v>
          </cell>
          <cell r="AC338" t="str">
            <v>jgodoy@mincultura.gov.co</v>
          </cell>
          <cell r="AD338">
            <v>45721</v>
          </cell>
          <cell r="AE338" t="str">
            <v>C1548-2025</v>
          </cell>
          <cell r="AF338" t="str">
            <v>Ganadores 2025</v>
          </cell>
          <cell r="AG338">
            <v>45723</v>
          </cell>
          <cell r="AH338">
            <v>45729</v>
          </cell>
          <cell r="AI338" t="str">
            <v>SI</v>
          </cell>
          <cell r="AJ338" t="str">
            <v>BANCO DE BOGOTA S. A.</v>
          </cell>
          <cell r="AK338" t="str">
            <v>CRR</v>
          </cell>
          <cell r="AL338" t="str">
            <v>599162591</v>
          </cell>
          <cell r="AM338"/>
          <cell r="AN338">
            <v>13</v>
          </cell>
          <cell r="AO338"/>
          <cell r="AP338" t="str">
            <v>N.A.</v>
          </cell>
          <cell r="AQ338" t="str">
            <v>N.A.</v>
          </cell>
          <cell r="AR338" t="str">
            <v>N.A.</v>
          </cell>
          <cell r="AS338" t="str">
            <v>N.A.</v>
          </cell>
          <cell r="AT338" t="str">
            <v>0370-2025</v>
          </cell>
          <cell r="AU338">
            <v>337</v>
          </cell>
          <cell r="AV338" t="str">
            <v>337_C1548-2025</v>
          </cell>
          <cell r="AW338">
            <v>45747</v>
          </cell>
          <cell r="AX338">
            <v>45751</v>
          </cell>
          <cell r="AY338" t="str">
            <v>SI</v>
          </cell>
          <cell r="AZ338">
            <v>45751</v>
          </cell>
          <cell r="BA338">
            <v>45755</v>
          </cell>
          <cell r="BB338">
            <v>45751</v>
          </cell>
          <cell r="BC338" t="str">
            <v>337 C1548-2025 FUNDACION REFUGIO &amp; EQUIDAD</v>
          </cell>
          <cell r="BD338">
            <v>45750</v>
          </cell>
          <cell r="BE338">
            <v>45750</v>
          </cell>
          <cell r="BF338" t="str">
            <v>RES. 0370-2025 PAGO 1 G337 C1548-2025</v>
          </cell>
          <cell r="BG338" t="str">
            <v>038_CERTIFICADO_PRIMER_PAGO_337_REG_C1548-2025</v>
          </cell>
          <cell r="BH338">
            <v>45756</v>
          </cell>
          <cell r="BI338">
            <v>45758</v>
          </cell>
          <cell r="BJ338"/>
        </row>
        <row r="339">
          <cell r="D339" t="str">
            <v>C2915-2025</v>
          </cell>
          <cell r="E339" t="str">
            <v>ASOCIACIÓN AFROCOLOMBIANA CREAR.</v>
          </cell>
          <cell r="F339" t="str">
            <v>LA IDENTIDAD CULTURAL, UNA RUTA DE CONSTRUCCIÓN COMUNITARIA HACIA LA PAZ.</v>
          </cell>
          <cell r="G339" t="str">
            <v>DEPARTAMENTAL</v>
          </cell>
          <cell r="H339" t="str">
            <v>Eje 2. Formación: artes, culturas y saberes para la vida.</v>
          </cell>
          <cell r="I339" t="str">
            <v>Música</v>
          </cell>
          <cell r="J339" t="str">
            <v>Privado</v>
          </cell>
          <cell r="K339" t="str">
            <v>Personas jurídicas sin ánimo de lucro de naturaleza privada (fundaciones, asociaciones, corporaciones, organizaciones de base legalmente constituidas, entre otras).</v>
          </cell>
          <cell r="L339"/>
          <cell r="M339"/>
          <cell r="N339">
            <v>45719</v>
          </cell>
          <cell r="O339">
            <v>45838</v>
          </cell>
          <cell r="P339">
            <v>6</v>
          </cell>
          <cell r="Q339">
            <v>15004000</v>
          </cell>
          <cell r="R339"/>
          <cell r="S339">
            <v>15004000</v>
          </cell>
          <cell r="T339" t="str">
            <v>9015524658</v>
          </cell>
          <cell r="U339" t="str">
            <v>OSNAIDER ANTONIO LOPEZ BABILONIA</v>
          </cell>
          <cell r="V339" t="str">
            <v>3226707717</v>
          </cell>
          <cell r="W339" t="str">
            <v>3207582902</v>
          </cell>
          <cell r="X339" t="str">
            <v>afrocrear021@gmail.com</v>
          </cell>
          <cell r="Y339" t="str">
            <v>ARNOLD HAVID TOVAR ORTEGA</v>
          </cell>
          <cell r="Z339" t="str">
            <v>3226707717</v>
          </cell>
          <cell r="AA339" t="str">
            <v>tovarhavid@hotmail.com</v>
          </cell>
          <cell r="AB339" t="str">
            <v>JUAN SEBASTIAN GALINDO</v>
          </cell>
          <cell r="AC339" t="str">
            <v>jgalindo@mincultura.gov.co</v>
          </cell>
          <cell r="AD339">
            <v>45721</v>
          </cell>
          <cell r="AE339" t="str">
            <v>C2915-2025</v>
          </cell>
          <cell r="AF339" t="str">
            <v>Ganadores 2025</v>
          </cell>
          <cell r="AG339">
            <v>45723</v>
          </cell>
          <cell r="AH339">
            <v>45755</v>
          </cell>
          <cell r="AI339" t="str">
            <v>SI</v>
          </cell>
          <cell r="AJ339" t="str">
            <v>BANCO DE BOGOTA S. A.</v>
          </cell>
          <cell r="AK339" t="str">
            <v>AHR</v>
          </cell>
          <cell r="AL339" t="str">
            <v>286425137</v>
          </cell>
          <cell r="AM339"/>
          <cell r="AN339">
            <v>7</v>
          </cell>
          <cell r="AO339"/>
          <cell r="AP339" t="str">
            <v>N.A.</v>
          </cell>
          <cell r="AQ339" t="str">
            <v>N.A.</v>
          </cell>
          <cell r="AR339" t="str">
            <v>N.A.</v>
          </cell>
          <cell r="AS339" t="str">
            <v>N.A.</v>
          </cell>
          <cell r="AT339" t="str">
            <v>0370-2025</v>
          </cell>
          <cell r="AU339">
            <v>338</v>
          </cell>
          <cell r="AV339" t="str">
            <v>338_C2915-2025</v>
          </cell>
          <cell r="AW339">
            <v>45747</v>
          </cell>
          <cell r="AX339">
            <v>45755</v>
          </cell>
          <cell r="AY339" t="str">
            <v>SI</v>
          </cell>
          <cell r="AZ339"/>
          <cell r="BA339"/>
          <cell r="BB339">
            <v>45755</v>
          </cell>
          <cell r="BC339" t="str">
            <v>338 C2915-2025 ASOCIACIÓN AFROCOLOMBIANA CREAR.</v>
          </cell>
          <cell r="BD339">
            <v>45751</v>
          </cell>
          <cell r="BE339">
            <v>45751</v>
          </cell>
          <cell r="BF339" t="str">
            <v>RES. 0370-2025 PAGO 1 G338 C2915-2025</v>
          </cell>
          <cell r="BG339" t="str">
            <v>038_CERTIFICADO_PRIMER_PAGO_338_REG_C2915-2025</v>
          </cell>
          <cell r="BH339">
            <v>45756</v>
          </cell>
          <cell r="BI339">
            <v>45772</v>
          </cell>
          <cell r="BJ339"/>
        </row>
        <row r="340">
          <cell r="D340" t="str">
            <v>C1853-2025</v>
          </cell>
          <cell r="E340" t="str">
            <v>FUNDACIÓN CONSTRUYENDO OPORTUNIDADES DEL PACÍFICO</v>
          </cell>
          <cell r="F340" t="str">
            <v>COCINA ANCENTRAL AFROCOLOMBIANA: SABERES DEL CAMPO SERVIDOS EN LA MESA</v>
          </cell>
          <cell r="G340" t="str">
            <v>DEPARTAMENTAL</v>
          </cell>
          <cell r="H340" t="str">
            <v>Eje 2. Formación: artes, culturas y saberes para la vida.</v>
          </cell>
          <cell r="I340" t="str">
            <v>Patrimonio cultural asociado a la producción tradicional y propia (agropecuaria, forestal, pesquera, recolección de productos silvestres y sistemas comunitarios de intercambio)</v>
          </cell>
          <cell r="J340" t="str">
            <v>Privado</v>
          </cell>
          <cell r="K340" t="str">
            <v>Personas jurídicas sin ánimo de lucro de naturaleza privada (fundaciones, asociaciones, corporaciones, organizaciones de base legalmente constituidas, entre otras).</v>
          </cell>
          <cell r="L340"/>
          <cell r="M340"/>
          <cell r="N340">
            <v>45692</v>
          </cell>
          <cell r="O340">
            <v>45811</v>
          </cell>
          <cell r="P340">
            <v>6</v>
          </cell>
          <cell r="Q340">
            <v>26221000</v>
          </cell>
          <cell r="R340"/>
          <cell r="S340">
            <v>26221000</v>
          </cell>
          <cell r="T340" t="str">
            <v>9013705045</v>
          </cell>
          <cell r="U340" t="str">
            <v>LICETH SANCHEZ PEREA</v>
          </cell>
          <cell r="V340" t="str">
            <v>3127285428</v>
          </cell>
          <cell r="W340" t="str">
            <v>3127285428</v>
          </cell>
          <cell r="X340" t="str">
            <v>josecolciencias@gmail.com</v>
          </cell>
          <cell r="Y340" t="str">
            <v>ALAN SANCHEZ PEREA</v>
          </cell>
          <cell r="Z340" t="str">
            <v>3127285428</v>
          </cell>
          <cell r="AA340" t="str">
            <v>funcop2020@gmail.com</v>
          </cell>
          <cell r="AB340" t="str">
            <v xml:space="preserve">JULIETH CRISTINA HINCAPIÉ HURTADO </v>
          </cell>
          <cell r="AC340" t="str">
            <v>jhincapie@mincultura.gov.co</v>
          </cell>
          <cell r="AD340">
            <v>45721</v>
          </cell>
          <cell r="AE340" t="str">
            <v>C1853-2025</v>
          </cell>
          <cell r="AF340" t="str">
            <v>Ganadores 2025</v>
          </cell>
          <cell r="AG340">
            <v>45725</v>
          </cell>
          <cell r="AH340">
            <v>45736</v>
          </cell>
          <cell r="AI340" t="str">
            <v>SI</v>
          </cell>
          <cell r="AJ340" t="str">
            <v>BANCOLOMBIA S.A.</v>
          </cell>
          <cell r="AK340" t="str">
            <v>AHR</v>
          </cell>
          <cell r="AL340" t="str">
            <v>53600003413</v>
          </cell>
          <cell r="AM340"/>
          <cell r="AN340">
            <v>14</v>
          </cell>
          <cell r="AO340" t="str">
            <v>SOLO FALTA ANTECEDENTES</v>
          </cell>
          <cell r="AP340" t="str">
            <v>N.A.</v>
          </cell>
          <cell r="AQ340" t="str">
            <v>N.A.</v>
          </cell>
          <cell r="AR340" t="str">
            <v>N.A.</v>
          </cell>
          <cell r="AS340" t="str">
            <v>N.A.</v>
          </cell>
          <cell r="AT340" t="str">
            <v>0370-2025</v>
          </cell>
          <cell r="AU340">
            <v>339</v>
          </cell>
          <cell r="AV340" t="str">
            <v>339_C1853-2025</v>
          </cell>
          <cell r="AW340">
            <v>45747</v>
          </cell>
          <cell r="AX340">
            <v>45756</v>
          </cell>
          <cell r="AY340" t="str">
            <v>SI</v>
          </cell>
          <cell r="AZ340"/>
          <cell r="BA340"/>
          <cell r="BB340">
            <v>45755</v>
          </cell>
          <cell r="BC340" t="str">
            <v>339 C1853-2025 FUNDACIÓN CONSTRUYENDO OPORTUNIDADES DEL PACÍFICO</v>
          </cell>
          <cell r="BD340">
            <v>45756</v>
          </cell>
          <cell r="BE340">
            <v>45756</v>
          </cell>
          <cell r="BF340" t="str">
            <v>RES. 0370-2025 PAGO 1 G339 C1853-2025</v>
          </cell>
          <cell r="BG340" t="str">
            <v>038_CERTIFICADO_PRIMER_PAGO_339_REG_C1853-2025</v>
          </cell>
          <cell r="BH340">
            <v>45756</v>
          </cell>
          <cell r="BI340">
            <v>45761</v>
          </cell>
          <cell r="BJ340"/>
        </row>
        <row r="341">
          <cell r="D341" t="str">
            <v>C1493-2025</v>
          </cell>
          <cell r="E341" t="str">
            <v>FUNDACION MUJERES PURPURA</v>
          </cell>
          <cell r="F341" t="str">
            <v>PODCAST SOMOS IDENTIDAD PURPURA - SERIE: "VOCES DE TIERRA Y CORAJE"</v>
          </cell>
          <cell r="G341" t="str">
            <v>DEPARTAMENTAL</v>
          </cell>
          <cell r="H341" t="str">
            <v>Eje 4. Proyectos artísticos, culturales y patrimoniales que contribuyan a la construcción y consolidación de la paz.</v>
          </cell>
          <cell r="I341" t="str">
            <v>Medios interactivos y nuevas tecnologías</v>
          </cell>
          <cell r="J341" t="str">
            <v>Privado</v>
          </cell>
          <cell r="K341" t="str">
            <v>Personas jurídicas sin ánimo de lucro de naturaleza privada (fundaciones, asociaciones, corporaciones, organizaciones de base legalmente constituidas, entre otras).</v>
          </cell>
          <cell r="L341"/>
          <cell r="M341"/>
          <cell r="N341">
            <v>45691</v>
          </cell>
          <cell r="O341">
            <v>45838</v>
          </cell>
          <cell r="P341">
            <v>6</v>
          </cell>
          <cell r="Q341">
            <v>26275000</v>
          </cell>
          <cell r="R341"/>
          <cell r="S341">
            <v>26275000</v>
          </cell>
          <cell r="T341" t="str">
            <v>9013379364</v>
          </cell>
          <cell r="U341" t="str">
            <v>DAISSY VIVIANA RIOS CHACON</v>
          </cell>
          <cell r="V341" t="str">
            <v>3115707310</v>
          </cell>
          <cell r="W341" t="str">
            <v>3115707310</v>
          </cell>
          <cell r="X341" t="str">
            <v>mujerespurpura2019@gmail.com</v>
          </cell>
          <cell r="Y341" t="str">
            <v>DAISSY VIVIANA RIOS CHACON</v>
          </cell>
          <cell r="Z341" t="str">
            <v>3115707310</v>
          </cell>
          <cell r="AA341" t="str">
            <v>cpt.viviana@gmail.com</v>
          </cell>
          <cell r="AB341" t="str">
            <v>KATHERYNE SOLANO</v>
          </cell>
          <cell r="AC341" t="str">
            <v>ksolano@mincultura.gov.co</v>
          </cell>
          <cell r="AD341">
            <v>45721</v>
          </cell>
          <cell r="AE341" t="str">
            <v>C1493-2025</v>
          </cell>
          <cell r="AF341" t="str">
            <v>Ganadores 2025</v>
          </cell>
          <cell r="AG341">
            <v>45726</v>
          </cell>
          <cell r="AH341">
            <v>45732</v>
          </cell>
          <cell r="AI341" t="str">
            <v>SI</v>
          </cell>
          <cell r="AJ341" t="str">
            <v>BANCO BILBAO VIZCAYA ARGENTARIA COLOMBIA S.A. BBVA</v>
          </cell>
          <cell r="AK341" t="str">
            <v>AHR</v>
          </cell>
          <cell r="AL341" t="str">
            <v>00130842000200005326</v>
          </cell>
          <cell r="AM341"/>
          <cell r="AN341">
            <v>3</v>
          </cell>
          <cell r="AO341"/>
          <cell r="AP341" t="str">
            <v>N.A.</v>
          </cell>
          <cell r="AQ341" t="str">
            <v>N.A.</v>
          </cell>
          <cell r="AR341" t="str">
            <v>N.A.</v>
          </cell>
          <cell r="AS341" t="str">
            <v>N.A.</v>
          </cell>
          <cell r="AT341" t="str">
            <v>0370-2025</v>
          </cell>
          <cell r="AU341">
            <v>340</v>
          </cell>
          <cell r="AV341" t="str">
            <v>340_C1493-2025</v>
          </cell>
          <cell r="AW341">
            <v>45747</v>
          </cell>
          <cell r="AX341">
            <v>45754</v>
          </cell>
          <cell r="AY341" t="str">
            <v>SI</v>
          </cell>
          <cell r="AZ341">
            <v>45755</v>
          </cell>
          <cell r="BA341">
            <v>45755</v>
          </cell>
          <cell r="BB341">
            <v>45755</v>
          </cell>
          <cell r="BC341" t="str">
            <v>340 C1493-2025 FUNDACION MUJERES PURPURA</v>
          </cell>
          <cell r="BD341">
            <v>45754</v>
          </cell>
          <cell r="BE341">
            <v>45754</v>
          </cell>
          <cell r="BF341" t="str">
            <v>RES. 0370-2025 PAGO 1 G340 C1493-2025</v>
          </cell>
          <cell r="BG341" t="str">
            <v>038_CERTIFICADO_PRIMER_PAGO_340_REG_C1493-2025</v>
          </cell>
          <cell r="BH341">
            <v>45756</v>
          </cell>
          <cell r="BI341">
            <v>45761</v>
          </cell>
          <cell r="BJ341"/>
        </row>
        <row r="342">
          <cell r="D342" t="str">
            <v>C3597-2025</v>
          </cell>
          <cell r="E342" t="str">
            <v>CENTRO DE INVESTIGACION Y DESARROLLO PARA LATINOAMERICA</v>
          </cell>
          <cell r="F342" t="str">
            <v>PINTAR ES RESISTIR: MINGA MURALISTA POR LA RECUPERACIÓN DEL TERRITORIO, LA IDENTIDAD Y MEMORIA HISTÓRICA DE PITALITO - HUILA</v>
          </cell>
          <cell r="G342" t="str">
            <v>DEPARTAMENTAL</v>
          </cell>
          <cell r="H342" t="str">
            <v>Eje 1. Desarrollo y fortalecimiento de proyectos culturales, artísticos o del patrimonio cultural.</v>
          </cell>
          <cell r="I342" t="str">
            <v>Artes plásticas y visuales</v>
          </cell>
          <cell r="J342" t="str">
            <v>Privado</v>
          </cell>
          <cell r="K342" t="str">
            <v>Personas jurídicas sin ánimo de lucro de naturaleza privada (fundaciones, asociaciones, corporaciones, organizaciones de base legalmente constituidas, entre otras).</v>
          </cell>
          <cell r="L342"/>
          <cell r="M342"/>
          <cell r="N342">
            <v>45689</v>
          </cell>
          <cell r="O342">
            <v>45820</v>
          </cell>
          <cell r="P342">
            <v>6</v>
          </cell>
          <cell r="Q342">
            <v>22289000</v>
          </cell>
          <cell r="R342"/>
          <cell r="S342">
            <v>22289000</v>
          </cell>
          <cell r="T342" t="str">
            <v>9017340356</v>
          </cell>
          <cell r="U342" t="str">
            <v>CRISTHIAN FABIAN HERNANDEZ CARDONA</v>
          </cell>
          <cell r="V342" t="str">
            <v>3115235246</v>
          </cell>
          <cell r="W342" t="str">
            <v>3115235246</v>
          </cell>
          <cell r="X342" t="str">
            <v>ceindelong@gmail.com</v>
          </cell>
          <cell r="Y342" t="str">
            <v>MAIKOL CARDONA</v>
          </cell>
          <cell r="Z342" t="str">
            <v>3219446898</v>
          </cell>
          <cell r="AA342" t="str">
            <v xml:space="preserve">buclebot@gmail.com </v>
          </cell>
          <cell r="AB342" t="str">
            <v>LAURA VALENTINA SOLANILLA ESPINAL</v>
          </cell>
          <cell r="AC342" t="str">
            <v>lsolanilla@mincultura.gov.co</v>
          </cell>
          <cell r="AD342">
            <v>45721</v>
          </cell>
          <cell r="AE342" t="str">
            <v>C3597-2025</v>
          </cell>
          <cell r="AF342" t="str">
            <v>Ganadores 2025</v>
          </cell>
          <cell r="AG342">
            <v>45723</v>
          </cell>
          <cell r="AH342">
            <v>45755</v>
          </cell>
          <cell r="AI342" t="str">
            <v>SI</v>
          </cell>
          <cell r="AJ342" t="str">
            <v>BANCOLOMBIA S.A.</v>
          </cell>
          <cell r="AK342" t="str">
            <v>AHR</v>
          </cell>
          <cell r="AL342" t="str">
            <v>45300005450</v>
          </cell>
          <cell r="AM342"/>
          <cell r="AN342">
            <v>19</v>
          </cell>
          <cell r="AO342"/>
          <cell r="AP342" t="str">
            <v>N.A.</v>
          </cell>
          <cell r="AQ342" t="str">
            <v>N.A.</v>
          </cell>
          <cell r="AR342" t="str">
            <v>N.A.</v>
          </cell>
          <cell r="AS342" t="str">
            <v>N.A.</v>
          </cell>
          <cell r="AT342" t="str">
            <v>0370-2025</v>
          </cell>
          <cell r="AU342">
            <v>341</v>
          </cell>
          <cell r="AV342" t="str">
            <v>341_C3597-2025</v>
          </cell>
          <cell r="AW342">
            <v>45747</v>
          </cell>
          <cell r="AX342">
            <v>45754</v>
          </cell>
          <cell r="AY342" t="str">
            <v>SI</v>
          </cell>
          <cell r="AZ342">
            <v>45846</v>
          </cell>
          <cell r="BA342"/>
          <cell r="BB342">
            <v>45755</v>
          </cell>
          <cell r="BC342" t="str">
            <v>341 C3597-2025 CENTRO DE INVESTIGACION Y DESARROLLO PARA LATINOAMERICA</v>
          </cell>
          <cell r="BD342">
            <v>45754</v>
          </cell>
          <cell r="BE342">
            <v>45755</v>
          </cell>
          <cell r="BF342" t="str">
            <v>RES. 0370-2025 PAGO 1 G341 C3597-2025</v>
          </cell>
          <cell r="BG342" t="str">
            <v>038_CERTIFICADO_PRIMER_PAGO_341_REG_C3597-2025</v>
          </cell>
          <cell r="BH342">
            <v>45756</v>
          </cell>
          <cell r="BI342">
            <v>45761</v>
          </cell>
          <cell r="BJ342"/>
        </row>
        <row r="343">
          <cell r="D343" t="str">
            <v>C739-2025</v>
          </cell>
          <cell r="E343" t="str">
            <v xml:space="preserve">FUNDACION PROGRESO Y PAZ </v>
          </cell>
          <cell r="F343" t="str">
            <v>COMUNICARTE: SEMILLERO DE COMUNICACIÓN Y ARTES COMUNITARIAS</v>
          </cell>
          <cell r="G343" t="str">
            <v>DEPARTAMENTAL</v>
          </cell>
          <cell r="H343" t="str">
            <v>Eje 4. Proyectos artísticos, culturales y patrimoniales que contribuyan a la construcción y consolidación de la paz.</v>
          </cell>
          <cell r="I343" t="str">
            <v>Medios interactivos y nuevas tecnologías</v>
          </cell>
          <cell r="J343" t="str">
            <v>Privado</v>
          </cell>
          <cell r="K343" t="str">
            <v>Personas jurídicas sin ánimo de lucro de naturaleza privada (fundaciones, asociaciones, corporaciones, organizaciones de base legalmente constituidas, entre otras).</v>
          </cell>
          <cell r="L343"/>
          <cell r="M343"/>
          <cell r="N343">
            <v>45698</v>
          </cell>
          <cell r="O343">
            <v>45818</v>
          </cell>
          <cell r="P343">
            <v>6</v>
          </cell>
          <cell r="Q343">
            <v>18020000</v>
          </cell>
          <cell r="R343"/>
          <cell r="S343">
            <v>18020000</v>
          </cell>
          <cell r="T343" t="str">
            <v>9009909202</v>
          </cell>
          <cell r="U343" t="str">
            <v>BRAYAN MONTAÑO PAYAN</v>
          </cell>
          <cell r="V343" t="str">
            <v>3212147042</v>
          </cell>
          <cell r="W343" t="str">
            <v>3212147042</v>
          </cell>
          <cell r="X343" t="str">
            <v>fundacionproypaz@gmail.com</v>
          </cell>
          <cell r="Y343" t="str">
            <v>BRAYAN MONTAÑO PAYAN</v>
          </cell>
          <cell r="Z343" t="str">
            <v>3212147042</v>
          </cell>
          <cell r="AA343" t="str">
            <v>sociologobmp@gmail.com</v>
          </cell>
          <cell r="AB343" t="str">
            <v>LAURA VANESSA PUENTES HERNÁNDEZ</v>
          </cell>
          <cell r="AC343" t="str">
            <v>lvpuentes@mincultura.gov.co</v>
          </cell>
          <cell r="AD343">
            <v>45721</v>
          </cell>
          <cell r="AE343" t="str">
            <v>C739-2025</v>
          </cell>
          <cell r="AF343" t="str">
            <v>Ganadores 2025</v>
          </cell>
          <cell r="AG343">
            <v>45722</v>
          </cell>
          <cell r="AH343">
            <v>45747</v>
          </cell>
          <cell r="AI343" t="str">
            <v>SI</v>
          </cell>
          <cell r="AJ343" t="str">
            <v>BCSC S A</v>
          </cell>
          <cell r="AK343" t="str">
            <v>AHR</v>
          </cell>
          <cell r="AL343" t="str">
            <v>24124585357</v>
          </cell>
          <cell r="AM343"/>
          <cell r="AN343">
            <v>31</v>
          </cell>
          <cell r="AO343"/>
          <cell r="AP343" t="str">
            <v>N.A.</v>
          </cell>
          <cell r="AQ343" t="str">
            <v>N.A.</v>
          </cell>
          <cell r="AR343" t="str">
            <v>N.A.</v>
          </cell>
          <cell r="AS343" t="str">
            <v>N.A.</v>
          </cell>
          <cell r="AT343" t="str">
            <v>0370-2025</v>
          </cell>
          <cell r="AU343">
            <v>342</v>
          </cell>
          <cell r="AV343" t="str">
            <v>342_C739-2025</v>
          </cell>
          <cell r="AW343">
            <v>45747</v>
          </cell>
          <cell r="AX343">
            <v>45751</v>
          </cell>
          <cell r="AY343" t="str">
            <v>SI</v>
          </cell>
          <cell r="AZ343">
            <v>45751</v>
          </cell>
          <cell r="BA343">
            <v>45751</v>
          </cell>
          <cell r="BB343">
            <v>45751</v>
          </cell>
          <cell r="BC343" t="str">
            <v xml:space="preserve">342 C739-2025 FUNDACION PROGRESO Y PAZ </v>
          </cell>
          <cell r="BD343">
            <v>45748</v>
          </cell>
          <cell r="BE343">
            <v>45748</v>
          </cell>
          <cell r="BF343" t="str">
            <v>RES. 0370-2025 PAGO 1 G342 C739-2025</v>
          </cell>
          <cell r="BG343" t="str">
            <v>038_CERTIFICADO_PRIMER_PAGO_342_REG_C739-2025</v>
          </cell>
          <cell r="BH343">
            <v>45756</v>
          </cell>
          <cell r="BI343">
            <v>45758</v>
          </cell>
          <cell r="BJ343"/>
        </row>
        <row r="344">
          <cell r="D344" t="str">
            <v>C9280-2025</v>
          </cell>
          <cell r="E344" t="str">
            <v>CORPORACIÓN EMERGENTE</v>
          </cell>
          <cell r="F344" t="str">
            <v>RELATOS VIVOS: NARRATIVAS DE CULTURA Y PAZ DE LA JUVENTUD ATLANTICENSE</v>
          </cell>
          <cell r="G344" t="str">
            <v>DEPARTAMENTAL</v>
          </cell>
          <cell r="H344" t="str">
            <v>Eje 2. Formación: artes, culturas y saberes para la vida.</v>
          </cell>
          <cell r="I344" t="str">
            <v>Teatro</v>
          </cell>
          <cell r="J344" t="str">
            <v>Privado</v>
          </cell>
          <cell r="K344" t="str">
            <v>Personas jurídicas sin ánimo de lucro de naturaleza privada (fundaciones, asociaciones, corporaciones, organizaciones de base legalmente constituidas, entre otras).</v>
          </cell>
          <cell r="L344"/>
          <cell r="M344"/>
          <cell r="N344">
            <v>45691</v>
          </cell>
          <cell r="O344">
            <v>45838</v>
          </cell>
          <cell r="P344">
            <v>6</v>
          </cell>
          <cell r="Q344">
            <v>20894000</v>
          </cell>
          <cell r="R344"/>
          <cell r="S344">
            <v>20894000</v>
          </cell>
          <cell r="T344" t="str">
            <v>9009944682</v>
          </cell>
          <cell r="U344" t="str">
            <v>MARIBEL CASTRO GALVIS</v>
          </cell>
          <cell r="V344" t="str">
            <v>3156737771</v>
          </cell>
          <cell r="W344" t="str">
            <v>3156737771</v>
          </cell>
          <cell r="X344" t="str">
            <v>contacto@coemergente.org</v>
          </cell>
          <cell r="Y344" t="str">
            <v>JHOAN ALBERTO VILLALBA CASTRO</v>
          </cell>
          <cell r="Z344" t="str">
            <v>3176512675</v>
          </cell>
          <cell r="AA344" t="str">
            <v>jvillalba@coemergente.org</v>
          </cell>
          <cell r="AB344" t="str">
            <v>LEIDY JAZMIN BUITRAGO CAPERA</v>
          </cell>
          <cell r="AC344" t="str">
            <v>lbuitragoc@mincultura.gov.co</v>
          </cell>
          <cell r="AD344">
            <v>45721</v>
          </cell>
          <cell r="AE344" t="str">
            <v>C9280-2025</v>
          </cell>
          <cell r="AF344" t="str">
            <v>Ganadores 2025</v>
          </cell>
          <cell r="AG344">
            <v>45726</v>
          </cell>
          <cell r="AH344">
            <v>45731</v>
          </cell>
          <cell r="AI344" t="str">
            <v>SI</v>
          </cell>
          <cell r="AJ344" t="str">
            <v>BANCOLOMBIA S.A.</v>
          </cell>
          <cell r="AK344" t="str">
            <v>AHR</v>
          </cell>
          <cell r="AL344" t="str">
            <v xml:space="preserve">65600001062 </v>
          </cell>
          <cell r="AM344"/>
          <cell r="AN344">
            <v>5</v>
          </cell>
          <cell r="AO344"/>
          <cell r="AP344" t="str">
            <v>N.A.</v>
          </cell>
          <cell r="AQ344" t="str">
            <v>N.A.</v>
          </cell>
          <cell r="AR344" t="str">
            <v>N.A.</v>
          </cell>
          <cell r="AS344" t="str">
            <v>N.A.</v>
          </cell>
          <cell r="AT344" t="str">
            <v>0370-2025</v>
          </cell>
          <cell r="AU344">
            <v>343</v>
          </cell>
          <cell r="AV344" t="str">
            <v>343_C9280-2025</v>
          </cell>
          <cell r="AW344">
            <v>45747</v>
          </cell>
          <cell r="AX344">
            <v>45758</v>
          </cell>
          <cell r="AY344" t="str">
            <v>SI</v>
          </cell>
          <cell r="AZ344"/>
          <cell r="BA344"/>
          <cell r="BB344">
            <v>45757</v>
          </cell>
          <cell r="BC344" t="str">
            <v>343 C9280-2025 CORPORACIÓN EMERGENTE</v>
          </cell>
          <cell r="BD344">
            <v>45757</v>
          </cell>
          <cell r="BE344">
            <v>45757</v>
          </cell>
          <cell r="BF344" t="str">
            <v>RES. 0370-2025 PAGO 1 G343 C9280-2025</v>
          </cell>
          <cell r="BG344" t="str">
            <v>038_CERTIFICADO_PRIMER_PAGO_343_REG_C9280-2025</v>
          </cell>
          <cell r="BH344">
            <v>45756</v>
          </cell>
          <cell r="BI344">
            <v>45790</v>
          </cell>
          <cell r="BJ344"/>
        </row>
        <row r="345">
          <cell r="D345" t="str">
            <v>C8332-2025</v>
          </cell>
          <cell r="E345" t="str">
            <v>FUNDACION PARA LA DEFENSA, PROMOCION DE LOS DERECHOS HUMANOS Y EL DESARROLLO SOSTENIBLE</v>
          </cell>
          <cell r="F345" t="str">
            <v>CAMINANDO LA MEMORIA DE LAS MUJERES CAFETERAS. PROYECCIÓN DEL DOCUMENTAL  SOBRE LA CULTURA, LAS ARTES Y LOS SABERES COMUNITARIO EN LA CONSTRUCCIÓN DE PAZ TERRITORIAL EN LA SIERRA NEVADA DE SANTA MARTA.</v>
          </cell>
          <cell r="G345" t="str">
            <v>DEPARTAMENTAL</v>
          </cell>
          <cell r="H345" t="str">
            <v>Eje 4. Proyectos artísticos, culturales y patrimoniales que contribuyan a la construcción y consolidación de la paz.</v>
          </cell>
          <cell r="I345" t="str">
            <v>Patrimonio cultural asociado a la producción tradicional y propia (agropecuaria, forestal, pesquera, recolección de productos silvestres y sistemas comunitarios de intercambio)</v>
          </cell>
          <cell r="J345" t="str">
            <v>Privado</v>
          </cell>
          <cell r="K345" t="str">
            <v>Personas jurídicas sin ánimo de lucro de naturaleza privada (fundaciones, asociaciones, corporaciones, organizaciones de base legalmente constituidas, entre otras).</v>
          </cell>
          <cell r="L345"/>
          <cell r="M345"/>
          <cell r="N345">
            <v>45687</v>
          </cell>
          <cell r="O345">
            <v>45838</v>
          </cell>
          <cell r="P345">
            <v>6</v>
          </cell>
          <cell r="Q345">
            <v>18538000</v>
          </cell>
          <cell r="R345"/>
          <cell r="S345">
            <v>18538000</v>
          </cell>
          <cell r="T345" t="str">
            <v>9016452621</v>
          </cell>
          <cell r="U345" t="str">
            <v>JESUS JERONIMO RODRIGUEZ DE LA SALAS</v>
          </cell>
          <cell r="V345" t="str">
            <v>3164789183</v>
          </cell>
          <cell r="W345" t="str">
            <v>3023211577</v>
          </cell>
          <cell r="X345" t="str">
            <v>fundesosbq@gmail.com</v>
          </cell>
          <cell r="Y345" t="str">
            <v>JESUS JERONIMO RODRIGUEZ DE LA SALAS</v>
          </cell>
          <cell r="Z345" t="str">
            <v>3023211577</v>
          </cell>
          <cell r="AA345" t="str">
            <v>fundesosbq@gmail.com</v>
          </cell>
          <cell r="AB345" t="str">
            <v>MIGUEL ANGEL RINCÓN</v>
          </cell>
          <cell r="AC345" t="str">
            <v>mrincons@mincultura.gov.co</v>
          </cell>
          <cell r="AD345">
            <v>45721</v>
          </cell>
          <cell r="AE345" t="str">
            <v>C8332-2025</v>
          </cell>
          <cell r="AF345" t="str">
            <v>Ganadores 2025</v>
          </cell>
          <cell r="AG345">
            <v>45722</v>
          </cell>
          <cell r="AH345">
            <v>45730</v>
          </cell>
          <cell r="AI345" t="str">
            <v>si</v>
          </cell>
          <cell r="AJ345" t="str">
            <v>BANCOLOMBIA S.A.</v>
          </cell>
          <cell r="AK345" t="str">
            <v>AHR</v>
          </cell>
          <cell r="AL345" t="str">
            <v>48600005176</v>
          </cell>
          <cell r="AM345"/>
          <cell r="AN345">
            <v>21</v>
          </cell>
          <cell r="AO345"/>
          <cell r="AP345" t="str">
            <v>N.A.</v>
          </cell>
          <cell r="AQ345" t="str">
            <v>N.A.</v>
          </cell>
          <cell r="AR345" t="str">
            <v>N.A.</v>
          </cell>
          <cell r="AS345" t="str">
            <v>N.A.</v>
          </cell>
          <cell r="AT345" t="str">
            <v>0370-2025</v>
          </cell>
          <cell r="AU345">
            <v>344</v>
          </cell>
          <cell r="AV345" t="str">
            <v>344_C8332-2025</v>
          </cell>
          <cell r="AW345">
            <v>45747</v>
          </cell>
          <cell r="AX345">
            <v>45757</v>
          </cell>
          <cell r="AY345" t="str">
            <v>SI</v>
          </cell>
          <cell r="AZ345">
            <v>45757</v>
          </cell>
          <cell r="BA345">
            <v>45757</v>
          </cell>
          <cell r="BB345">
            <v>45757</v>
          </cell>
          <cell r="BC345" t="str">
            <v>344 C8332-2025 FUNDACION PARA LA DEFENSA, PROMOCION DE LOS DERECHOS HUMANOS Y EL DESARROLLO SOSTENIBLE</v>
          </cell>
          <cell r="BD345">
            <v>45757</v>
          </cell>
          <cell r="BE345">
            <v>45757</v>
          </cell>
          <cell r="BF345" t="str">
            <v>RES. 0370-2025 PAGO 1 G344 C8332-2025</v>
          </cell>
          <cell r="BG345" t="str">
            <v>038_CERTIFICADO_PRIMER_PAGO_344_REG_C8332-2025</v>
          </cell>
          <cell r="BH345">
            <v>45756</v>
          </cell>
          <cell r="BI345">
            <v>45783</v>
          </cell>
          <cell r="BJ345"/>
        </row>
        <row r="346">
          <cell r="D346" t="str">
            <v>C3653-2025</v>
          </cell>
          <cell r="E346" t="str">
            <v>FUNDACION ARTISTICA VILLA MUSICAL DEL CAUCA</v>
          </cell>
          <cell r="F346" t="str">
            <v>IX CONCURSO DE BANDAS FIESTERAS VICTOR LUIS FERNANDEZ.</v>
          </cell>
          <cell r="G346" t="str">
            <v>DEPARTAMENTAL</v>
          </cell>
          <cell r="H346" t="str">
            <v>Eje 3. Circulación de las artes, las culturas y patrimonios.</v>
          </cell>
          <cell r="I346" t="str">
            <v>Música</v>
          </cell>
          <cell r="J346" t="str">
            <v>Privado</v>
          </cell>
          <cell r="K346" t="str">
            <v>Personas jurídicas sin ánimo de lucro de naturaleza privada (fundaciones, asociaciones, corporaciones, organizaciones de base legalmente constituidas, entre otras).</v>
          </cell>
          <cell r="L346">
            <v>45808</v>
          </cell>
          <cell r="M346">
            <v>45809</v>
          </cell>
          <cell r="N346">
            <v>45731</v>
          </cell>
          <cell r="O346">
            <v>45838</v>
          </cell>
          <cell r="P346">
            <v>6</v>
          </cell>
          <cell r="Q346">
            <v>18714000</v>
          </cell>
          <cell r="R346"/>
          <cell r="S346">
            <v>18714000</v>
          </cell>
          <cell r="T346" t="str">
            <v>9011988011</v>
          </cell>
          <cell r="U346" t="str">
            <v>JAVIER SANTIAGO VIDAL OTERO</v>
          </cell>
          <cell r="V346" t="str">
            <v>3104441677</v>
          </cell>
          <cell r="W346" t="str">
            <v>3104441677</v>
          </cell>
          <cell r="X346" t="str">
            <v>jsantiago.7@hotmail.com</v>
          </cell>
          <cell r="Y346" t="str">
            <v>JAVIER SANTIAGO VIDAL OTERO</v>
          </cell>
          <cell r="Z346" t="str">
            <v>3104441677</v>
          </cell>
          <cell r="AA346" t="str">
            <v>jsantiago.7@hotmail.com</v>
          </cell>
          <cell r="AB346" t="str">
            <v>NICÓLAS HERNÁNDEZ</v>
          </cell>
          <cell r="AC346" t="str">
            <v>nhernandezn@mincultura.gov.co</v>
          </cell>
          <cell r="AD346">
            <v>45721</v>
          </cell>
          <cell r="AE346" t="str">
            <v>C3653-2025</v>
          </cell>
          <cell r="AF346" t="str">
            <v>Ganadores 2025</v>
          </cell>
          <cell r="AG346">
            <v>45723</v>
          </cell>
          <cell r="AH346">
            <v>45734</v>
          </cell>
          <cell r="AI346" t="str">
            <v>SI</v>
          </cell>
          <cell r="AJ346" t="str">
            <v>BANCO DE BOGOTA S. A.</v>
          </cell>
          <cell r="AK346" t="str">
            <v>AHR</v>
          </cell>
          <cell r="AL346" t="str">
            <v xml:space="preserve">520022682 </v>
          </cell>
          <cell r="AM346"/>
          <cell r="AN346">
            <v>12</v>
          </cell>
          <cell r="AO346"/>
          <cell r="AP346" t="str">
            <v>N.A.</v>
          </cell>
          <cell r="AQ346" t="str">
            <v>N.A.</v>
          </cell>
          <cell r="AR346" t="str">
            <v>N.A.</v>
          </cell>
          <cell r="AS346" t="str">
            <v>N.A.</v>
          </cell>
          <cell r="AT346" t="str">
            <v>0370-2025</v>
          </cell>
          <cell r="AU346">
            <v>345</v>
          </cell>
          <cell r="AV346" t="str">
            <v>345_C3653-2025</v>
          </cell>
          <cell r="AW346">
            <v>45747</v>
          </cell>
          <cell r="AX346">
            <v>45762</v>
          </cell>
          <cell r="AY346" t="str">
            <v>SI</v>
          </cell>
          <cell r="AZ346">
            <v>45779</v>
          </cell>
          <cell r="BA346">
            <v>45783</v>
          </cell>
          <cell r="BB346">
            <v>45782</v>
          </cell>
          <cell r="BC346" t="str">
            <v>345 C3653-2025 FUNDACION ARTISTICA VILLA MUSICAL DEL CAUCA</v>
          </cell>
          <cell r="BD346"/>
          <cell r="BE346"/>
          <cell r="BF346" t="str">
            <v>RES. 0370-2025 PAGO 1 G345 C3653-2025</v>
          </cell>
          <cell r="BG346" t="str">
            <v>038_CERTIFICADO_PRIMER_PAGO_345_REG_C3653-2025</v>
          </cell>
          <cell r="BH346">
            <v>45756</v>
          </cell>
          <cell r="BI346">
            <v>45789</v>
          </cell>
          <cell r="BJ346"/>
        </row>
        <row r="347">
          <cell r="D347" t="str">
            <v>C4834-2025</v>
          </cell>
          <cell r="E347" t="str">
            <v>ASOCIACION FOLCLORICA REMEMBRANZA</v>
          </cell>
          <cell r="F347" t="str">
            <v>ENCUENTRO DE SABEDORES PARA LA RESILIENCIA CULTURAL Y EL RELEVO GENERACIONAL (ZONA URBANA Y ZONA RURAL).</v>
          </cell>
          <cell r="G347" t="str">
            <v>DEPARTAMENTAL</v>
          </cell>
          <cell r="H347" t="str">
            <v>Eje 1. Desarrollo y fortalecimiento de proyectos culturales, artísticos o del patrimonio cultural.</v>
          </cell>
          <cell r="I347" t="str">
            <v>Música</v>
          </cell>
          <cell r="J347" t="str">
            <v>Privado</v>
          </cell>
          <cell r="K347" t="str">
            <v>Personas jurídicas sin ánimo de lucro de naturaleza privada (fundaciones, asociaciones, corporaciones, organizaciones de base legalmente constituidas, entre otras).</v>
          </cell>
          <cell r="L347">
            <v>45830</v>
          </cell>
          <cell r="M347">
            <v>45831</v>
          </cell>
          <cell r="N347">
            <v>45809</v>
          </cell>
          <cell r="O347">
            <v>45835</v>
          </cell>
          <cell r="P347">
            <v>6</v>
          </cell>
          <cell r="Q347">
            <v>18820000</v>
          </cell>
          <cell r="R347"/>
          <cell r="S347">
            <v>18820000</v>
          </cell>
          <cell r="T347" t="str">
            <v>9016399772</v>
          </cell>
          <cell r="U347" t="str">
            <v>LARRY YOSE CUNDUMI CARABALI</v>
          </cell>
          <cell r="V347" t="str">
            <v>3233501425</v>
          </cell>
          <cell r="W347" t="str">
            <v>3233501425</v>
          </cell>
          <cell r="X347" t="str">
            <v>remembranza2021@gmail.com</v>
          </cell>
          <cell r="Y347" t="str">
            <v>LARRY YOSE CUNDUMI CARABALI</v>
          </cell>
          <cell r="Z347" t="str">
            <v>3233501425</v>
          </cell>
          <cell r="AA347" t="str">
            <v>remembranza2021@gmail.com</v>
          </cell>
          <cell r="AB347" t="str">
            <v>NICÓLAS RODRÍGUEZ</v>
          </cell>
          <cell r="AC347" t="str">
            <v>nrodriguezd@mincultura.gov.co</v>
          </cell>
          <cell r="AD347">
            <v>45721</v>
          </cell>
          <cell r="AE347" t="str">
            <v>C4834-2025</v>
          </cell>
          <cell r="AF347" t="str">
            <v>Ganadores 2025</v>
          </cell>
          <cell r="AG347">
            <v>45727</v>
          </cell>
          <cell r="AH347">
            <v>45737</v>
          </cell>
          <cell r="AI347" t="str">
            <v>SI</v>
          </cell>
          <cell r="AJ347" t="str">
            <v>BANCOLOMBIA S.A.</v>
          </cell>
          <cell r="AK347" t="str">
            <v>AHR</v>
          </cell>
          <cell r="AL347" t="str">
            <v>89400004127</v>
          </cell>
          <cell r="AM347"/>
          <cell r="AN347">
            <v>23</v>
          </cell>
          <cell r="AO347" t="str">
            <v>falta secop pagona caida</v>
          </cell>
          <cell r="AP347" t="str">
            <v>N.A.</v>
          </cell>
          <cell r="AQ347" t="str">
            <v>N.A.</v>
          </cell>
          <cell r="AR347" t="str">
            <v>N.A.</v>
          </cell>
          <cell r="AS347" t="str">
            <v>N.A.</v>
          </cell>
          <cell r="AT347" t="str">
            <v>0370-2025</v>
          </cell>
          <cell r="AU347">
            <v>346</v>
          </cell>
          <cell r="AV347" t="str">
            <v>346_C4834-2025</v>
          </cell>
          <cell r="AW347">
            <v>45747</v>
          </cell>
          <cell r="AX347"/>
          <cell r="AY347" t="str">
            <v>si</v>
          </cell>
          <cell r="AZ347"/>
          <cell r="BA347"/>
          <cell r="BB347">
            <v>45777</v>
          </cell>
          <cell r="BC347" t="str">
            <v>346 C4834-2025 ASOCIACION FOLCLORICA REMEMBRANZA</v>
          </cell>
          <cell r="BD347">
            <v>45755</v>
          </cell>
          <cell r="BE347">
            <v>45755</v>
          </cell>
          <cell r="BF347" t="str">
            <v>RES. 0370-2025 PAGO 1 G346 C4834-2025</v>
          </cell>
          <cell r="BG347" t="str">
            <v>038_CERTIFICADO_PRIMER_PAGO_346_REG_C4834-2025</v>
          </cell>
          <cell r="BH347">
            <v>45756</v>
          </cell>
          <cell r="BI347">
            <v>45785</v>
          </cell>
          <cell r="BJ347"/>
        </row>
        <row r="348">
          <cell r="D348" t="str">
            <v>C803-2025</v>
          </cell>
          <cell r="E348" t="str">
            <v>JUNTA DE ACCION COMUNAL DE REACENTAMIENTO LAS DELICIAS</v>
          </cell>
          <cell r="F348" t="str">
            <v>TEATRO HUMANO POR LA PAZ</v>
          </cell>
          <cell r="G348" t="str">
            <v>DEPARTAMENTAL</v>
          </cell>
          <cell r="H348" t="str">
            <v>Eje 4. Proyectos artísticos, culturales y patrimoniales que contribuyan a la construcción y consolidación de la paz.</v>
          </cell>
          <cell r="I348" t="str">
            <v>Teatro</v>
          </cell>
          <cell r="J348" t="str">
            <v>Privado</v>
          </cell>
          <cell r="K348" t="str">
            <v>Organismos de acción comunal (Junta de Acción Comunal, Junta de Vivienda Comunitaria, Asociación de Juntas de Acción Comunal, Federaciones de Acción Comunal y Confederación Nacional de Acción Comunal)</v>
          </cell>
          <cell r="L348"/>
          <cell r="M348"/>
          <cell r="N348">
            <v>45724</v>
          </cell>
          <cell r="O348">
            <v>45835</v>
          </cell>
          <cell r="P348">
            <v>6</v>
          </cell>
          <cell r="Q348">
            <v>16505000</v>
          </cell>
          <cell r="R348"/>
          <cell r="S348">
            <v>16505000</v>
          </cell>
          <cell r="T348" t="str">
            <v>9016632364</v>
          </cell>
          <cell r="U348" t="str">
            <v>ALFONSO MANUEL HERRERA CANTERO</v>
          </cell>
          <cell r="V348" t="str">
            <v>3247988589</v>
          </cell>
          <cell r="W348" t="str">
            <v>3247988589</v>
          </cell>
          <cell r="X348" t="str">
            <v>jacreasentamientolasdelicias22@gmail.com</v>
          </cell>
          <cell r="Y348" t="str">
            <v>ALFONSO MANUEL HERRERA CANTERO</v>
          </cell>
          <cell r="Z348" t="str">
            <v>3126329471</v>
          </cell>
          <cell r="AA348" t="str">
            <v>jacreasentamientolasdelicias22@gmail.com</v>
          </cell>
          <cell r="AB348" t="str">
            <v>OSCAR RESTREPO ERAZO</v>
          </cell>
          <cell r="AC348" t="str">
            <v>orestrepo@mincultura.gov.co</v>
          </cell>
          <cell r="AD348">
            <v>45721</v>
          </cell>
          <cell r="AE348" t="str">
            <v>C803-2025</v>
          </cell>
          <cell r="AF348" t="str">
            <v>Ganadores 2025</v>
          </cell>
          <cell r="AG348">
            <v>45733</v>
          </cell>
          <cell r="AH348">
            <v>45742</v>
          </cell>
          <cell r="AI348" t="str">
            <v>SI</v>
          </cell>
          <cell r="AJ348" t="str">
            <v>BANCOLOMBIA S.A.</v>
          </cell>
          <cell r="AK348" t="str">
            <v>AHR</v>
          </cell>
          <cell r="AL348" t="str">
            <v>67700002095</v>
          </cell>
          <cell r="AM348"/>
          <cell r="AN348">
            <v>15</v>
          </cell>
          <cell r="AO348"/>
          <cell r="AP348" t="str">
            <v>N.A.</v>
          </cell>
          <cell r="AQ348" t="str">
            <v>N.A.</v>
          </cell>
          <cell r="AR348" t="str">
            <v>N.A.</v>
          </cell>
          <cell r="AS348" t="str">
            <v>N.A.</v>
          </cell>
          <cell r="AT348" t="str">
            <v>0370-2025</v>
          </cell>
          <cell r="AU348">
            <v>347</v>
          </cell>
          <cell r="AV348" t="str">
            <v>347_C803-2025</v>
          </cell>
          <cell r="AW348">
            <v>45747</v>
          </cell>
          <cell r="AX348">
            <v>45758</v>
          </cell>
          <cell r="AY348" t="str">
            <v>SI</v>
          </cell>
          <cell r="AZ348"/>
          <cell r="BA348"/>
          <cell r="BB348">
            <v>45761</v>
          </cell>
          <cell r="BC348" t="str">
            <v>347 C803-2025 JUNTA DE ACCION COMUNAL DE REACENTAMIENTO LAS DELICIAS</v>
          </cell>
          <cell r="BD348">
            <v>45757</v>
          </cell>
          <cell r="BE348">
            <v>45757</v>
          </cell>
          <cell r="BF348" t="str">
            <v>RES. 0370-2025 PAGO 1 G347 C803-2025</v>
          </cell>
          <cell r="BG348" t="str">
            <v>038_CERTIFICADO_PRIMER_PAGO_347_REG_C803-2025</v>
          </cell>
          <cell r="BH348">
            <v>45756</v>
          </cell>
          <cell r="BI348">
            <v>45768</v>
          </cell>
          <cell r="BJ348"/>
        </row>
        <row r="349">
          <cell r="D349" t="str">
            <v>C1605-2025</v>
          </cell>
          <cell r="E349" t="str">
            <v>FUNDACION CULTURAL Y SOCIAL PRIMER MANDAMIENTO</v>
          </cell>
          <cell r="F349" t="str">
            <v>EL ARTE DEL PUEBLO CALCAN - TALLERES DE FORMACIÓN ARTÍSTICA EN MANUALIDADES. – FASE V (2025)</v>
          </cell>
          <cell r="G349" t="str">
            <v>DEPARTAMENTAL</v>
          </cell>
          <cell r="H349" t="str">
            <v>Eje 4. Proyectos artísticos, culturales y patrimoniales que contribuyan a la construcción y consolidación de la paz.</v>
          </cell>
          <cell r="I349" t="str">
            <v>Artes plásticas y visuales</v>
          </cell>
          <cell r="J349" t="str">
            <v>Privado</v>
          </cell>
          <cell r="K349" t="str">
            <v>Personas jurídicas sin ánimo de lucro de naturaleza privada (fundaciones, asociaciones, corporaciones, organizaciones de base legalmente constituidas, entre otras).</v>
          </cell>
          <cell r="L349"/>
          <cell r="M349"/>
          <cell r="N349">
            <v>45658</v>
          </cell>
          <cell r="O349">
            <v>45838</v>
          </cell>
          <cell r="P349">
            <v>6</v>
          </cell>
          <cell r="Q349">
            <v>18820000</v>
          </cell>
          <cell r="R349"/>
          <cell r="S349">
            <v>18820000</v>
          </cell>
          <cell r="T349" t="str">
            <v>9016246432</v>
          </cell>
          <cell r="U349" t="str">
            <v>PAOLA ALEJANDRA ZAMBRANO PANTOJA</v>
          </cell>
          <cell r="V349" t="str">
            <v>3153934245</v>
          </cell>
          <cell r="W349" t="str">
            <v>3153934245</v>
          </cell>
          <cell r="X349" t="str">
            <v>funprimermandamientoproyectos@gmail.com</v>
          </cell>
          <cell r="Y349" t="str">
            <v>CARLOS ROSERO</v>
          </cell>
          <cell r="Z349" t="str">
            <v>3161209285</v>
          </cell>
          <cell r="AA349" t="str">
            <v>funprimermandamientoproyectos@gmail.com</v>
          </cell>
          <cell r="AB349" t="str">
            <v>SANTIAGO USTARIZ</v>
          </cell>
          <cell r="AC349" t="str">
            <v>sustariz@mincultura.gov.co</v>
          </cell>
          <cell r="AD349">
            <v>45721</v>
          </cell>
          <cell r="AE349" t="str">
            <v>C1605-2025</v>
          </cell>
          <cell r="AF349" t="str">
            <v>Ganadores 2025</v>
          </cell>
          <cell r="AG349">
            <v>45723</v>
          </cell>
          <cell r="AH349"/>
          <cell r="AI349" t="str">
            <v>SI</v>
          </cell>
          <cell r="AJ349" t="str">
            <v>BANCO DAVIVIENDA S.A.</v>
          </cell>
          <cell r="AK349" t="str">
            <v>AHR</v>
          </cell>
          <cell r="AL349" t="str">
            <v>9016246432</v>
          </cell>
          <cell r="AM349"/>
          <cell r="AN349">
            <v>23</v>
          </cell>
          <cell r="AO349"/>
          <cell r="AP349" t="str">
            <v>N.A.</v>
          </cell>
          <cell r="AQ349" t="str">
            <v>N.A.</v>
          </cell>
          <cell r="AR349" t="str">
            <v>N.A.</v>
          </cell>
          <cell r="AS349" t="str">
            <v>N.A.</v>
          </cell>
          <cell r="AT349" t="str">
            <v>0370-2025</v>
          </cell>
          <cell r="AU349">
            <v>348</v>
          </cell>
          <cell r="AV349" t="str">
            <v>348_C1605-2025</v>
          </cell>
          <cell r="AW349">
            <v>45747</v>
          </cell>
          <cell r="AX349">
            <v>45750</v>
          </cell>
          <cell r="AY349" t="str">
            <v>SI</v>
          </cell>
          <cell r="AZ349"/>
          <cell r="BA349"/>
          <cell r="BB349">
            <v>45750</v>
          </cell>
          <cell r="BC349" t="str">
            <v>348 C1605-2025 FUNDACION CULTURAL Y SOCIAL PRIMER MANDAMIENTO</v>
          </cell>
          <cell r="BD349">
            <v>45749</v>
          </cell>
          <cell r="BE349">
            <v>45749</v>
          </cell>
          <cell r="BF349" t="str">
            <v>RES. 0370-2025 PAGO 1 G348 C1605-2025</v>
          </cell>
          <cell r="BG349" t="str">
            <v>038_CERTIFICADO_PRIMER_PAGO_348_REG_C1605-2025</v>
          </cell>
          <cell r="BH349">
            <v>45756</v>
          </cell>
          <cell r="BI349">
            <v>45758</v>
          </cell>
          <cell r="BJ349"/>
        </row>
        <row r="350">
          <cell r="D350" t="str">
            <v>C2566-2025</v>
          </cell>
          <cell r="E350" t="str">
            <v>ASOCIACION CULTURAL Y ECOLOGICA TESALIA MAGICA TERRITORIO DE ORQUIDEAS</v>
          </cell>
          <cell r="F350" t="str">
            <v>SENDEROS COLORIDOS POR LA PAZ, ACCIONES QUE PROMUEVEN LA HISTORIA DEL PATRIMONIO Y EL TURISMO DE TESALIA HUILA</v>
          </cell>
          <cell r="G350" t="str">
            <v>DEPARTAMENTAL</v>
          </cell>
          <cell r="H350" t="str">
            <v>Eje 1. Desarrollo y fortalecimiento de proyectos culturales, artísticos o del patrimonio cultural.</v>
          </cell>
          <cell r="I350" t="str">
            <v>Turismo cultural</v>
          </cell>
          <cell r="J350" t="str">
            <v>Privado</v>
          </cell>
          <cell r="K350" t="str">
            <v>Personas jurídicas sin ánimo de lucro de naturaleza privada (fundaciones, asociaciones, corporaciones, organizaciones de base legalmente constituidas, entre otras).</v>
          </cell>
          <cell r="L350"/>
          <cell r="M350"/>
          <cell r="N350">
            <v>45691</v>
          </cell>
          <cell r="O350">
            <v>45815</v>
          </cell>
          <cell r="P350">
            <v>6</v>
          </cell>
          <cell r="Q350">
            <v>24657000</v>
          </cell>
          <cell r="R350"/>
          <cell r="S350">
            <v>24657000</v>
          </cell>
          <cell r="T350" t="str">
            <v>9015919125</v>
          </cell>
          <cell r="U350" t="str">
            <v>LILIANA CASTILLO MONJE</v>
          </cell>
          <cell r="V350" t="str">
            <v>3227192737</v>
          </cell>
          <cell r="W350" t="str">
            <v>3227192737</v>
          </cell>
          <cell r="X350" t="str">
            <v>tesaliamagica1@gmail.com</v>
          </cell>
          <cell r="Y350" t="str">
            <v>VICTOR AUGUSTO POLANIA RODRIGUEZ</v>
          </cell>
          <cell r="Z350" t="str">
            <v>3138406868</v>
          </cell>
          <cell r="AA350" t="str">
            <v>tesaliamagica@gmail.com</v>
          </cell>
          <cell r="AB350" t="str">
            <v>ANDREA YATE</v>
          </cell>
          <cell r="AC350" t="str">
            <v>ayate@mincultura.gov.co</v>
          </cell>
          <cell r="AD350">
            <v>45721</v>
          </cell>
          <cell r="AE350" t="str">
            <v>C2566-2025</v>
          </cell>
          <cell r="AF350" t="str">
            <v>Ganadores 2025</v>
          </cell>
          <cell r="AG350">
            <v>45723</v>
          </cell>
          <cell r="AH350">
            <v>45728</v>
          </cell>
          <cell r="AI350" t="str">
            <v>SI</v>
          </cell>
          <cell r="AJ350" t="str">
            <v>BANCOLOMBIA S.A.</v>
          </cell>
          <cell r="AK350" t="str">
            <v>AHR</v>
          </cell>
          <cell r="AL350" t="str">
            <v>84500001787</v>
          </cell>
          <cell r="AM350"/>
          <cell r="AN350">
            <v>19</v>
          </cell>
          <cell r="AO350"/>
          <cell r="AP350" t="str">
            <v>N.A.</v>
          </cell>
          <cell r="AQ350" t="str">
            <v>N.A.</v>
          </cell>
          <cell r="AR350" t="str">
            <v>N.A.</v>
          </cell>
          <cell r="AS350" t="str">
            <v>N.A.</v>
          </cell>
          <cell r="AT350" t="str">
            <v>0370-2025</v>
          </cell>
          <cell r="AU350">
            <v>349</v>
          </cell>
          <cell r="AV350" t="str">
            <v>349_C2566-2025</v>
          </cell>
          <cell r="AW350">
            <v>45747</v>
          </cell>
          <cell r="AX350">
            <v>45758</v>
          </cell>
          <cell r="AY350" t="str">
            <v>SI</v>
          </cell>
          <cell r="AZ350">
            <v>45758</v>
          </cell>
          <cell r="BA350">
            <v>45770</v>
          </cell>
          <cell r="BB350">
            <v>45770</v>
          </cell>
          <cell r="BC350" t="str">
            <v>349 C2566-2025 ASOCIACION CULTURAL Y ECOLOGICA TESALIA MAGICA TERRITORIO DE ORQUIDEAS</v>
          </cell>
          <cell r="BD350">
            <v>45757</v>
          </cell>
          <cell r="BE350">
            <v>45757</v>
          </cell>
          <cell r="BF350" t="str">
            <v>RES. 0370-2025 PAGO 1 G349 C2566-2025</v>
          </cell>
          <cell r="BG350" t="str">
            <v>038_CERTIFICADO_PRIMER_PAGO_349_REG_C2566-2025</v>
          </cell>
          <cell r="BH350">
            <v>45756</v>
          </cell>
          <cell r="BI350">
            <v>45789</v>
          </cell>
          <cell r="BJ350"/>
        </row>
        <row r="351">
          <cell r="D351" t="str">
            <v>C964-2025</v>
          </cell>
          <cell r="E351" t="str">
            <v>FUNDACIÓN DE PROMOCIÓN CULTURAL, EMPRESARIAL Y TURÍSTICA REGIONAL “PROCETUR”</v>
          </cell>
          <cell r="F351" t="str">
            <v>FESTIVAL CANTOS DEL RÍO</v>
          </cell>
          <cell r="G351" t="str">
            <v>DEPARTAMENTAL</v>
          </cell>
          <cell r="H351" t="str">
            <v>Eje 1. Desarrollo y fortalecimiento de proyectos culturales, artísticos o del patrimonio cultural.</v>
          </cell>
          <cell r="I351" t="str">
            <v>Música</v>
          </cell>
          <cell r="J351" t="str">
            <v>Privado</v>
          </cell>
          <cell r="K351" t="str">
            <v>Personas jurídicas sin ánimo de lucro de naturaleza privada (fundaciones, asociaciones, corporaciones, organizaciones de base legalmente constituidas, entre otras).</v>
          </cell>
          <cell r="L351">
            <v>45829</v>
          </cell>
          <cell r="M351">
            <v>45829</v>
          </cell>
          <cell r="N351">
            <v>45717</v>
          </cell>
          <cell r="O351">
            <v>45838</v>
          </cell>
          <cell r="P351">
            <v>6</v>
          </cell>
          <cell r="Q351">
            <v>24899000</v>
          </cell>
          <cell r="R351"/>
          <cell r="S351">
            <v>24899000</v>
          </cell>
          <cell r="T351" t="str">
            <v>9018356001</v>
          </cell>
          <cell r="U351" t="str">
            <v>ARIS ENRIQUE MENDOZA JIMENEZ</v>
          </cell>
          <cell r="V351" t="str">
            <v>3046651688</v>
          </cell>
          <cell r="W351" t="str">
            <v>3046651688</v>
          </cell>
          <cell r="X351" t="str">
            <v>santanaprocetur@gmail.com</v>
          </cell>
          <cell r="Y351" t="str">
            <v>ARIS ENRIQUE MENDOZA JIMENEZ</v>
          </cell>
          <cell r="Z351" t="str">
            <v>3005149581</v>
          </cell>
          <cell r="AA351" t="str">
            <v>fundaprocetur@gmail.com</v>
          </cell>
          <cell r="AB351" t="str">
            <v>BRANDON ESTEBAN GONZALEZ OYOLA</v>
          </cell>
          <cell r="AC351" t="str">
            <v>bgonzalez@mincultura.gov.co</v>
          </cell>
          <cell r="AD351">
            <v>45722</v>
          </cell>
          <cell r="AE351" t="str">
            <v>C964-2025</v>
          </cell>
          <cell r="AF351" t="str">
            <v>Ganadores 2025</v>
          </cell>
          <cell r="AG351">
            <v>45726</v>
          </cell>
          <cell r="AH351">
            <v>45733</v>
          </cell>
          <cell r="AI351" t="str">
            <v>SI</v>
          </cell>
          <cell r="AJ351" t="str">
            <v>BANCOLOMBIA S.A.</v>
          </cell>
          <cell r="AK351" t="str">
            <v>AHR</v>
          </cell>
          <cell r="AL351" t="str">
            <v>74800005045</v>
          </cell>
          <cell r="AM351"/>
          <cell r="AN351">
            <v>21</v>
          </cell>
          <cell r="AO351"/>
          <cell r="AP351" t="str">
            <v>N.A.</v>
          </cell>
          <cell r="AQ351" t="str">
            <v>N.A.</v>
          </cell>
          <cell r="AR351" t="str">
            <v>N.A.</v>
          </cell>
          <cell r="AS351" t="str">
            <v>N.A.</v>
          </cell>
          <cell r="AT351" t="str">
            <v>0370-2025</v>
          </cell>
          <cell r="AU351">
            <v>350</v>
          </cell>
          <cell r="AV351" t="str">
            <v>350_C964-2025</v>
          </cell>
          <cell r="AW351">
            <v>45747</v>
          </cell>
          <cell r="AX351">
            <v>45763</v>
          </cell>
          <cell r="AY351" t="str">
            <v>SI</v>
          </cell>
          <cell r="AZ351">
            <v>45765</v>
          </cell>
          <cell r="BA351">
            <v>45770</v>
          </cell>
          <cell r="BB351">
            <v>45777</v>
          </cell>
          <cell r="BC351" t="str">
            <v>350 C964-2025 FUNDACIÓN DE PROMOCIÓN CULTURAL, EMPRESARIAL Y TURÍSTICA REGIONAL “PROCETUR”</v>
          </cell>
          <cell r="BD351"/>
          <cell r="BE351"/>
          <cell r="BF351" t="str">
            <v>RES. 0370-2025 PAGO 1 G350 C964-2025</v>
          </cell>
          <cell r="BG351" t="str">
            <v>038_CERTIFICADO_PRIMER_PAGO_350_REG_C964-2025</v>
          </cell>
          <cell r="BH351">
            <v>45756</v>
          </cell>
          <cell r="BI351">
            <v>45785</v>
          </cell>
          <cell r="BJ351"/>
        </row>
        <row r="352">
          <cell r="D352" t="str">
            <v>C951-2025</v>
          </cell>
          <cell r="E352" t="str">
            <v>ASOCIACION EL ALMA DEL CAMPESINADO SANBERNARDEÑO</v>
          </cell>
          <cell r="F352" t="str">
            <v>CELEBRANDO NUESTRAS RAÍCES CAMPESINAS SANBERNARDEÑAS A TRAVÉS DE LA CULTURA, EL ARTE Y LA TRADICIÓN.</v>
          </cell>
          <cell r="G352" t="str">
            <v>DEPARTAMENTAL</v>
          </cell>
          <cell r="H352" t="str">
            <v>Eje 1. Desarrollo y fortalecimiento de proyectos culturales, artísticos o del patrimonio cultural.</v>
          </cell>
          <cell r="I352" t="str">
            <v>Actos festivos y lúdicos</v>
          </cell>
          <cell r="J352" t="str">
            <v>Privado</v>
          </cell>
          <cell r="K352" t="str">
            <v>Personas jurídicas sin ánimo de lucro de naturaleza privada (fundaciones, asociaciones, corporaciones, organizaciones de base legalmente constituidas, entre otras).</v>
          </cell>
          <cell r="L352">
            <v>45809</v>
          </cell>
          <cell r="M352">
            <v>45809</v>
          </cell>
          <cell r="N352">
            <v>45785</v>
          </cell>
          <cell r="O352">
            <v>45817</v>
          </cell>
          <cell r="P352">
            <v>6</v>
          </cell>
          <cell r="Q352">
            <v>19058000</v>
          </cell>
          <cell r="R352"/>
          <cell r="S352">
            <v>19058000</v>
          </cell>
          <cell r="T352" t="str">
            <v>9017501471</v>
          </cell>
          <cell r="U352" t="str">
            <v>MARISOL CHAVES ARGOTE</v>
          </cell>
          <cell r="V352" t="str">
            <v>3127274777</v>
          </cell>
          <cell r="W352" t="str">
            <v>3127274777</v>
          </cell>
          <cell r="X352" t="str">
            <v>campesinadosanbernardeno@gmail.com</v>
          </cell>
          <cell r="Y352" t="str">
            <v>LINY ROCIO CHAVES ARGOTE</v>
          </cell>
          <cell r="Z352" t="str">
            <v>3174149463</v>
          </cell>
          <cell r="AA352" t="str">
            <v>linychavesargote@gmail.com</v>
          </cell>
          <cell r="AB352" t="str">
            <v>CLAUDIA PATRICIA SALAZAR</v>
          </cell>
          <cell r="AC352" t="str">
            <v>csalazarc@mincultura.gov.co</v>
          </cell>
          <cell r="AD352">
            <v>45721</v>
          </cell>
          <cell r="AE352" t="str">
            <v>C951-2025</v>
          </cell>
          <cell r="AF352" t="str">
            <v>Ganadores 2025</v>
          </cell>
          <cell r="AG352">
            <v>45723</v>
          </cell>
          <cell r="AH352">
            <v>45734</v>
          </cell>
          <cell r="AI352" t="str">
            <v>SI</v>
          </cell>
          <cell r="AJ352" t="str">
            <v>BANCO MUNDO MUJER SA</v>
          </cell>
          <cell r="AK352" t="str">
            <v>AHR</v>
          </cell>
          <cell r="AL352" t="str">
            <v>64014828132101</v>
          </cell>
          <cell r="AM352"/>
          <cell r="AN352">
            <v>23</v>
          </cell>
          <cell r="AO352"/>
          <cell r="AP352" t="str">
            <v>N.A.</v>
          </cell>
          <cell r="AQ352" t="str">
            <v>N.A.</v>
          </cell>
          <cell r="AR352" t="str">
            <v>N.A.</v>
          </cell>
          <cell r="AS352" t="str">
            <v>N.A.</v>
          </cell>
          <cell r="AT352" t="str">
            <v>0370-2025</v>
          </cell>
          <cell r="AU352">
            <v>351</v>
          </cell>
          <cell r="AV352" t="str">
            <v>351_C951-2025</v>
          </cell>
          <cell r="AW352">
            <v>45747</v>
          </cell>
          <cell r="AX352">
            <v>45749</v>
          </cell>
          <cell r="AY352" t="str">
            <v>SI</v>
          </cell>
          <cell r="AZ352"/>
          <cell r="BA352"/>
          <cell r="BB352">
            <v>45750</v>
          </cell>
          <cell r="BC352" t="str">
            <v>351 C951-2025 ASOCIACION EL ALMA DEL CAMPESINADO SANBERNARDEÑO</v>
          </cell>
          <cell r="BD352">
            <v>45750</v>
          </cell>
          <cell r="BE352">
            <v>45750</v>
          </cell>
          <cell r="BF352" t="str">
            <v>RES. 0370-2025 PAGO 1 G351 C951-2025</v>
          </cell>
          <cell r="BG352" t="str">
            <v>038_CERTIFICADO_PRIMER_PAGO_351_REG_C951-2025</v>
          </cell>
          <cell r="BH352">
            <v>45756</v>
          </cell>
          <cell r="BI352">
            <v>45758</v>
          </cell>
          <cell r="BJ352"/>
        </row>
        <row r="353">
          <cell r="D353" t="str">
            <v>C8803-2025</v>
          </cell>
          <cell r="E353" t="str">
            <v>FUNDACIÓN DEPORTIVA NUEVA GENERACIÓN</v>
          </cell>
          <cell r="F353" t="str">
            <v>VERDEFEST: TALLERES ECO-DIVERTIDOS!!</v>
          </cell>
          <cell r="G353" t="str">
            <v>DEPARTAMENTAL</v>
          </cell>
          <cell r="H353" t="str">
            <v>Eje 2. Formación: artes, culturas y saberes para la vida.</v>
          </cell>
          <cell r="I353" t="str">
            <v>Patrimonio cultural asociado a la producción tradicional y propia (agropecuaria, forestal, pesquera, recolección de productos silvestres y sistemas comunitarios de intercambio)</v>
          </cell>
          <cell r="J353" t="str">
            <v>Privado</v>
          </cell>
          <cell r="K353" t="str">
            <v>Personas jurídicas sin ánimo de lucro de naturaleza privada (fundaciones, asociaciones, corporaciones, organizaciones de base legalmente constituidas, entre otras).</v>
          </cell>
          <cell r="L353"/>
          <cell r="M353"/>
          <cell r="N353">
            <v>45717</v>
          </cell>
          <cell r="O353">
            <v>45818</v>
          </cell>
          <cell r="P353">
            <v>6</v>
          </cell>
          <cell r="Q353">
            <v>18167000</v>
          </cell>
          <cell r="R353"/>
          <cell r="S353">
            <v>18167000</v>
          </cell>
          <cell r="T353" t="str">
            <v>9009528993</v>
          </cell>
          <cell r="U353" t="str">
            <v>ADUARBERTO VILLADIEGO LÓPEZ</v>
          </cell>
          <cell r="V353" t="str">
            <v>3152794845</v>
          </cell>
          <cell r="W353" t="str">
            <v>3152794845</v>
          </cell>
          <cell r="X353" t="str">
            <v>nueva.generacion.proyectos.2024@gmail.com</v>
          </cell>
          <cell r="Y353" t="str">
            <v>NICOLLE DANIELA MEZA CASTRO</v>
          </cell>
          <cell r="Z353" t="str">
            <v>3114271606</v>
          </cell>
          <cell r="AA353" t="str">
            <v>nicolle.mc1999@gmail.com</v>
          </cell>
          <cell r="AB353" t="str">
            <v>DIEGO CAMILO RODRÍGUEZ</v>
          </cell>
          <cell r="AC353" t="str">
            <v>dcrodriguez@mincultura.gov.co</v>
          </cell>
          <cell r="AD353">
            <v>45721</v>
          </cell>
          <cell r="AE353" t="str">
            <v>C8803-2025</v>
          </cell>
          <cell r="AF353" t="str">
            <v>Ganadores 2025</v>
          </cell>
          <cell r="AG353">
            <v>45723</v>
          </cell>
          <cell r="AH353">
            <v>45750</v>
          </cell>
          <cell r="AI353" t="str">
            <v>SI</v>
          </cell>
          <cell r="AJ353" t="str">
            <v>BANCO BILBAO VIZCAYA ARGENTARIA COLOMBIA S.A. BBVA</v>
          </cell>
          <cell r="AK353" t="str">
            <v>AHR</v>
          </cell>
          <cell r="AL353" t="str">
            <v>0900028614</v>
          </cell>
          <cell r="AM353"/>
          <cell r="AN353">
            <v>15</v>
          </cell>
          <cell r="AO353"/>
          <cell r="AP353" t="str">
            <v>N.A.</v>
          </cell>
          <cell r="AQ353" t="str">
            <v>N.A.</v>
          </cell>
          <cell r="AR353" t="str">
            <v>N.A.</v>
          </cell>
          <cell r="AS353" t="str">
            <v>N.A.</v>
          </cell>
          <cell r="AT353" t="str">
            <v>0370-2025</v>
          </cell>
          <cell r="AU353">
            <v>352</v>
          </cell>
          <cell r="AV353" t="str">
            <v>352_C8803-2025</v>
          </cell>
          <cell r="AW353">
            <v>45747</v>
          </cell>
          <cell r="AX353">
            <v>45758</v>
          </cell>
          <cell r="AY353" t="str">
            <v>SI</v>
          </cell>
          <cell r="AZ353">
            <v>45761</v>
          </cell>
          <cell r="BA353"/>
          <cell r="BB353">
            <v>45761</v>
          </cell>
          <cell r="BC353" t="str">
            <v>352 C8803-2025 FUNDACIÓN DEPORTIVA NUEVA GENERACIÓN</v>
          </cell>
          <cell r="BD353">
            <v>45754</v>
          </cell>
          <cell r="BE353">
            <v>45754</v>
          </cell>
          <cell r="BF353" t="str">
            <v>RES. 0370-2025 PAGO 1 G352 C8803-2025</v>
          </cell>
          <cell r="BG353" t="str">
            <v>038_CERTIFICADO_PRIMER_PAGO_352_REG_C8803-2025</v>
          </cell>
          <cell r="BH353">
            <v>45756</v>
          </cell>
          <cell r="BI353">
            <v>45768</v>
          </cell>
          <cell r="BJ353"/>
        </row>
        <row r="354">
          <cell r="D354" t="str">
            <v>C954-2025</v>
          </cell>
          <cell r="E354" t="str">
            <v>FUNDACION NEGROS DEL CORPUS CHRISTI DE EL PASO CESAR</v>
          </cell>
          <cell r="F354" t="str">
            <v>XII ENCUENTRO TRADICIONAL DE NEGROS DEL CORPUS CHRISTI</v>
          </cell>
          <cell r="G354" t="str">
            <v>DEPARTAMENTAL</v>
          </cell>
          <cell r="H354" t="str">
            <v>Eje 1. Desarrollo y fortalecimiento de proyectos culturales, artísticos o del patrimonio cultural.</v>
          </cell>
          <cell r="I354" t="str">
            <v>Danza</v>
          </cell>
          <cell r="J354" t="str">
            <v>Privado</v>
          </cell>
          <cell r="K354" t="str">
            <v>Personas jurídicas sin ánimo de lucro de naturaleza privada (fundaciones, asociaciones, corporaciones, organizaciones de base legalmente constituidas, entre otras).</v>
          </cell>
          <cell r="L354">
            <v>45827</v>
          </cell>
          <cell r="M354">
            <v>45830</v>
          </cell>
          <cell r="N354">
            <v>45738</v>
          </cell>
          <cell r="O354">
            <v>45838</v>
          </cell>
          <cell r="P354">
            <v>6</v>
          </cell>
          <cell r="Q354">
            <v>30156000</v>
          </cell>
          <cell r="R354"/>
          <cell r="S354">
            <v>30156000</v>
          </cell>
          <cell r="T354">
            <v>9017516927</v>
          </cell>
          <cell r="U354" t="str">
            <v>CESAR AUGUSTO BOTERO HERNANDEZ</v>
          </cell>
          <cell r="V354" t="str">
            <v>3013984622</v>
          </cell>
          <cell r="W354" t="str">
            <v>3013984622</v>
          </cell>
          <cell r="X354" t="str">
            <v>fundnegrosdelcorpuschristi@gmail.com</v>
          </cell>
          <cell r="Y354" t="str">
            <v>JUAN FERNANDO JIMENEZ CORREA</v>
          </cell>
          <cell r="Z354" t="str">
            <v>3173063918</v>
          </cell>
          <cell r="AA354" t="str">
            <v>onefer1999@gmail.com</v>
          </cell>
          <cell r="AB354" t="str">
            <v>DORIS CABRERA</v>
          </cell>
          <cell r="AC354" t="str">
            <v>dcabrera@mincultura.gov.co</v>
          </cell>
          <cell r="AD354">
            <v>45721</v>
          </cell>
          <cell r="AE354" t="str">
            <v>C954-2025</v>
          </cell>
          <cell r="AF354" t="str">
            <v>Ganadores 2025</v>
          </cell>
          <cell r="AG354">
            <v>45723</v>
          </cell>
          <cell r="AH354">
            <v>45730</v>
          </cell>
          <cell r="AI354" t="str">
            <v>SI</v>
          </cell>
          <cell r="AJ354" t="str">
            <v>BANCOLOMBIA S.A.</v>
          </cell>
          <cell r="AK354" t="str">
            <v>AHR</v>
          </cell>
          <cell r="AL354" t="str">
            <v>95100003465</v>
          </cell>
          <cell r="AM354"/>
          <cell r="AN354">
            <v>13</v>
          </cell>
          <cell r="AO354"/>
          <cell r="AP354" t="str">
            <v>N.A.</v>
          </cell>
          <cell r="AQ354" t="str">
            <v>N.A.</v>
          </cell>
          <cell r="AR354" t="str">
            <v>N.A.</v>
          </cell>
          <cell r="AS354" t="str">
            <v>N.A.</v>
          </cell>
          <cell r="AT354" t="str">
            <v>0370-2025</v>
          </cell>
          <cell r="AU354">
            <v>353</v>
          </cell>
          <cell r="AV354" t="str">
            <v>353_C954-2025</v>
          </cell>
          <cell r="AW354">
            <v>45747</v>
          </cell>
          <cell r="AX354">
            <v>45757</v>
          </cell>
          <cell r="AY354" t="str">
            <v>SI</v>
          </cell>
          <cell r="AZ354"/>
          <cell r="BA354"/>
          <cell r="BB354">
            <v>45757</v>
          </cell>
          <cell r="BC354" t="str">
            <v>353 C954-2025 FUNDACION NEGROS DEL CORPUS CHRISTI DE EL PASO CESAR</v>
          </cell>
          <cell r="BD354"/>
          <cell r="BE354"/>
          <cell r="BF354" t="str">
            <v>RES. 0370-2025 PAGO 1 G353 C954-2025</v>
          </cell>
          <cell r="BG354" t="str">
            <v>038_CERTIFICADO_PRIMER_PAGO_353_REG_C954-2025</v>
          </cell>
          <cell r="BH354">
            <v>45756</v>
          </cell>
          <cell r="BI354">
            <v>45772</v>
          </cell>
          <cell r="BJ354"/>
        </row>
        <row r="355">
          <cell r="D355" t="str">
            <v>C4159-2025</v>
          </cell>
          <cell r="E355" t="str">
            <v>FUNDACION EXPLORAMBIENTE</v>
          </cell>
          <cell r="F355" t="str">
            <v>FREETOUR PESCAITO</v>
          </cell>
          <cell r="G355" t="str">
            <v>DEPARTAMENTAL</v>
          </cell>
          <cell r="H355" t="str">
            <v>Eje 1. Desarrollo y fortalecimiento de proyectos culturales, artísticos o del patrimonio cultural.</v>
          </cell>
          <cell r="I355" t="str">
            <v>Turismo cultural</v>
          </cell>
          <cell r="J355" t="str">
            <v>Privado</v>
          </cell>
          <cell r="K355" t="str">
            <v>Personas jurídicas sin ánimo de lucro de naturaleza privada (fundaciones, asociaciones, corporaciones, organizaciones de base legalmente constituidas, entre otras).</v>
          </cell>
          <cell r="L355"/>
          <cell r="M355"/>
          <cell r="N355">
            <v>45689</v>
          </cell>
          <cell r="O355">
            <v>45823</v>
          </cell>
          <cell r="P355">
            <v>6</v>
          </cell>
          <cell r="Q355">
            <v>24899000</v>
          </cell>
          <cell r="R355"/>
          <cell r="S355">
            <v>24899000</v>
          </cell>
          <cell r="T355" t="str">
            <v>9013507838</v>
          </cell>
          <cell r="U355" t="str">
            <v>JUAN CARLOS CELEDON LURAN</v>
          </cell>
          <cell r="V355" t="str">
            <v>0000000000</v>
          </cell>
          <cell r="W355" t="str">
            <v>3157419223</v>
          </cell>
          <cell r="X355" t="str">
            <v>explorambiente@gmail.com</v>
          </cell>
          <cell r="Y355" t="str">
            <v>VERÓNICA CÓRDOBA MARÍN</v>
          </cell>
          <cell r="Z355" t="str">
            <v>3172571282</v>
          </cell>
          <cell r="AA355" t="str">
            <v>verocrdoba@gmail.com</v>
          </cell>
          <cell r="AB355" t="str">
            <v>EDGAR PEÑUELA</v>
          </cell>
          <cell r="AC355" t="str">
            <v>epenuelar@mincultura.gov.co</v>
          </cell>
          <cell r="AD355">
            <v>45721</v>
          </cell>
          <cell r="AE355" t="str">
            <v>C4159-2025</v>
          </cell>
          <cell r="AF355" t="str">
            <v>Ganadores 2025</v>
          </cell>
          <cell r="AG355">
            <v>45722</v>
          </cell>
          <cell r="AH355">
            <v>45733</v>
          </cell>
          <cell r="AI355" t="str">
            <v>SI</v>
          </cell>
          <cell r="AJ355" t="str">
            <v>BANCOLOMBIA S.A.</v>
          </cell>
          <cell r="AK355" t="str">
            <v>AHR</v>
          </cell>
          <cell r="AL355" t="str">
            <v xml:space="preserve"> 51600000289</v>
          </cell>
          <cell r="AM355"/>
          <cell r="AN355">
            <v>21</v>
          </cell>
          <cell r="AO355" t="str">
            <v>falta Revisor Fiscal registrado en el Rut- SUBSANADO</v>
          </cell>
          <cell r="AP355" t="str">
            <v>N.A.</v>
          </cell>
          <cell r="AQ355" t="str">
            <v>N.A.</v>
          </cell>
          <cell r="AR355" t="str">
            <v>N.A.</v>
          </cell>
          <cell r="AS355" t="str">
            <v>N.A.</v>
          </cell>
          <cell r="AT355" t="str">
            <v>0370-2025</v>
          </cell>
          <cell r="AU355">
            <v>354</v>
          </cell>
          <cell r="AV355" t="str">
            <v>354_C4159-2025</v>
          </cell>
          <cell r="AW355">
            <v>45747</v>
          </cell>
          <cell r="AX355">
            <v>45751</v>
          </cell>
          <cell r="AY355" t="str">
            <v>SI</v>
          </cell>
          <cell r="AZ355"/>
          <cell r="BA355"/>
          <cell r="BB355">
            <v>45751</v>
          </cell>
          <cell r="BC355" t="str">
            <v>354 C4159-2025 FUNDACION EXPLORAMBIENTE</v>
          </cell>
          <cell r="BD355">
            <v>45748</v>
          </cell>
          <cell r="BE355">
            <v>45748</v>
          </cell>
          <cell r="BF355" t="str">
            <v>RES. 0370-2025 PAGO 1 G354 C4159-2025</v>
          </cell>
          <cell r="BG355" t="str">
            <v>038_CERTIFICADO_PRIMER_PAGO_354_REG_C4159-2025</v>
          </cell>
          <cell r="BH355">
            <v>45784</v>
          </cell>
          <cell r="BI355">
            <v>45791</v>
          </cell>
          <cell r="BJ355"/>
        </row>
        <row r="356">
          <cell r="D356" t="str">
            <v>C6095-2025</v>
          </cell>
          <cell r="E356" t="str">
            <v>SUA CORPORACIÓN CULTURAL</v>
          </cell>
          <cell r="F356" t="str">
            <v>SIEMBRA POÉTICA 2: PAZ CON LA NATURALEZA</v>
          </cell>
          <cell r="G356" t="str">
            <v>DEPARTAMENTAL</v>
          </cell>
          <cell r="H356" t="str">
            <v>Eje 4. Proyectos artísticos, culturales y patrimoniales que contribuyan a la construcción y consolidación de la paz.</v>
          </cell>
          <cell r="I356" t="str">
            <v>Artes plásticas y visuales</v>
          </cell>
          <cell r="J356" t="str">
            <v>Privado</v>
          </cell>
          <cell r="K356" t="str">
            <v>Personas jurídicas sin ánimo de lucro de naturaleza privada (fundaciones, asociaciones, corporaciones, organizaciones de base legalmente constituidas, entre otras).</v>
          </cell>
          <cell r="L356"/>
          <cell r="M356"/>
          <cell r="N356">
            <v>45717</v>
          </cell>
          <cell r="O356">
            <v>45835</v>
          </cell>
          <cell r="P356">
            <v>6</v>
          </cell>
          <cell r="Q356">
            <v>26957000</v>
          </cell>
          <cell r="R356"/>
          <cell r="S356">
            <v>26957000</v>
          </cell>
          <cell r="T356" t="str">
            <v>9017361805</v>
          </cell>
          <cell r="U356" t="str">
            <v>VIVIANA MARCELA SALGADO VEGA</v>
          </cell>
          <cell r="V356" t="str">
            <v>3008643242</v>
          </cell>
          <cell r="W356" t="str">
            <v>3195231434</v>
          </cell>
          <cell r="X356" t="str">
            <v>suaclubartes@gmail.com</v>
          </cell>
          <cell r="Y356" t="str">
            <v>OSCAR FABIAN PICO RANGEL</v>
          </cell>
          <cell r="Z356" t="str">
            <v>3153601798</v>
          </cell>
          <cell r="AA356" t="str">
            <v>email@picoscar.com</v>
          </cell>
          <cell r="AB356" t="str">
            <v>JOHANNA ROMERO</v>
          </cell>
          <cell r="AC356" t="str">
            <v>jromerog@mincultura.gov.co</v>
          </cell>
          <cell r="AD356">
            <v>45721</v>
          </cell>
          <cell r="AE356" t="str">
            <v>C6095-2025</v>
          </cell>
          <cell r="AF356" t="str">
            <v>Ganadores 2025</v>
          </cell>
          <cell r="AG356">
            <v>45722</v>
          </cell>
          <cell r="AH356">
            <v>45730</v>
          </cell>
          <cell r="AI356" t="str">
            <v>SI</v>
          </cell>
          <cell r="AJ356" t="str">
            <v>BANCOLOMBIA S.A.</v>
          </cell>
          <cell r="AK356" t="str">
            <v>AHR</v>
          </cell>
          <cell r="AL356" t="str">
            <v xml:space="preserve">29000002144
</v>
          </cell>
          <cell r="AM356"/>
          <cell r="AN356">
            <v>28</v>
          </cell>
          <cell r="AO356"/>
          <cell r="AP356" t="str">
            <v>N.A.</v>
          </cell>
          <cell r="AQ356" t="str">
            <v>N.A.</v>
          </cell>
          <cell r="AR356" t="str">
            <v>N.A.</v>
          </cell>
          <cell r="AS356" t="str">
            <v>N.A.</v>
          </cell>
          <cell r="AT356" t="str">
            <v>0370-2025</v>
          </cell>
          <cell r="AU356">
            <v>355</v>
          </cell>
          <cell r="AV356" t="str">
            <v>355_C6095-2025</v>
          </cell>
          <cell r="AW356">
            <v>45747</v>
          </cell>
          <cell r="AX356">
            <v>45750</v>
          </cell>
          <cell r="AY356" t="str">
            <v>SI</v>
          </cell>
          <cell r="AZ356"/>
          <cell r="BA356"/>
          <cell r="BB356">
            <v>45750</v>
          </cell>
          <cell r="BC356" t="str">
            <v>355 C6095-2025 SUA CORPORACIÓN CULTURAL</v>
          </cell>
          <cell r="BD356">
            <v>45749</v>
          </cell>
          <cell r="BE356">
            <v>45749</v>
          </cell>
          <cell r="BF356" t="str">
            <v>RES. 0370-2025 PAGO 1 G355 C6095-2025</v>
          </cell>
          <cell r="BG356" t="str">
            <v>038_CERTIFICADO_PRIMER_PAGO_355_REG_C6095-2025</v>
          </cell>
          <cell r="BH356">
            <v>45756</v>
          </cell>
          <cell r="BI356">
            <v>45758</v>
          </cell>
          <cell r="BJ356"/>
        </row>
        <row r="357">
          <cell r="D357" t="str">
            <v>C2031-2025</v>
          </cell>
          <cell r="E357" t="str">
            <v>ASOCIACION DE PRODUCTORES ORGANICOS INDIGENAS ARHUACOS AMBIENTAL CAMPESINOS DE KARWA</v>
          </cell>
          <cell r="F357" t="str">
            <v>KARWA, CUÉNTAME</v>
          </cell>
          <cell r="G357" t="str">
            <v>DEPARTAMENTAL</v>
          </cell>
          <cell r="H357" t="str">
            <v>Eje 2. Formación: artes, culturas y saberes para la vida.</v>
          </cell>
          <cell r="I357" t="str">
            <v>Literatura</v>
          </cell>
          <cell r="J357" t="str">
            <v>Privado</v>
          </cell>
          <cell r="K357" t="str">
            <v>Personas jurídicas sin ánimo de lucro de naturaleza privada (fundaciones, asociaciones, corporaciones, organizaciones de base legalmente constituidas, entre otras).</v>
          </cell>
          <cell r="L357"/>
          <cell r="M357"/>
          <cell r="N357">
            <v>45698</v>
          </cell>
          <cell r="O357">
            <v>45821</v>
          </cell>
          <cell r="P357">
            <v>6</v>
          </cell>
          <cell r="Q357">
            <v>34618000</v>
          </cell>
          <cell r="R357"/>
          <cell r="S357">
            <v>34618000</v>
          </cell>
          <cell r="T357" t="str">
            <v>9014712850</v>
          </cell>
          <cell r="U357" t="str">
            <v>DWIARUNI ROBLES TORRES</v>
          </cell>
          <cell r="V357" t="str">
            <v>3147542779</v>
          </cell>
          <cell r="W357" t="str">
            <v>3173802194</v>
          </cell>
          <cell r="X357" t="str">
            <v>yotengomiteresita@gmail.com</v>
          </cell>
          <cell r="Y357" t="str">
            <v>SEIDWIA MARQUEZ TORRES</v>
          </cell>
          <cell r="Z357" t="str">
            <v>3042342578</v>
          </cell>
          <cell r="AA357" t="str">
            <v>seidwia2019@gmail.com</v>
          </cell>
          <cell r="AB357" t="str">
            <v>JUAN SEBASTIAN GALINDO</v>
          </cell>
          <cell r="AC357" t="str">
            <v>jgalindo@mincultura.gov.co</v>
          </cell>
          <cell r="AD357">
            <v>45721</v>
          </cell>
          <cell r="AE357" t="str">
            <v>C2031-2025</v>
          </cell>
          <cell r="AF357" t="str">
            <v>Ganadores 2025</v>
          </cell>
          <cell r="AG357">
            <v>45723</v>
          </cell>
          <cell r="AH357">
            <v>45756</v>
          </cell>
          <cell r="AI357" t="str">
            <v>SI</v>
          </cell>
          <cell r="AJ357" t="str">
            <v>BANCO AGRARIO DE COLOMBIA S.A.</v>
          </cell>
          <cell r="AK357" t="str">
            <v>AHR</v>
          </cell>
          <cell r="AL357" t="str">
            <v>424453000421</v>
          </cell>
          <cell r="AM357"/>
          <cell r="AN357">
            <v>13</v>
          </cell>
          <cell r="AO357"/>
          <cell r="AP357" t="str">
            <v>N.A.</v>
          </cell>
          <cell r="AQ357" t="str">
            <v>N.A.</v>
          </cell>
          <cell r="AR357" t="str">
            <v>N.A.</v>
          </cell>
          <cell r="AS357" t="str">
            <v>N.A.</v>
          </cell>
          <cell r="AT357" t="str">
            <v>0370-2025</v>
          </cell>
          <cell r="AU357">
            <v>356</v>
          </cell>
          <cell r="AV357" t="str">
            <v>356_C2031-2025</v>
          </cell>
          <cell r="AW357">
            <v>45747</v>
          </cell>
          <cell r="AX357">
            <v>45756</v>
          </cell>
          <cell r="AY357" t="str">
            <v>SI</v>
          </cell>
          <cell r="AZ357"/>
          <cell r="BA357"/>
          <cell r="BB357">
            <v>45757</v>
          </cell>
          <cell r="BC357" t="str">
            <v>356 C2031-2025 ASOCIACION DE PRODUCTORES ORGANICOS INDIGENAS ARHUACOS AMBIENTAL CAMPESINOS DE KARWA</v>
          </cell>
          <cell r="BD357">
            <v>45751</v>
          </cell>
          <cell r="BE357">
            <v>45748</v>
          </cell>
          <cell r="BF357" t="str">
            <v>RES. 0370-2025 PAGO 1 G356 C2031-2025</v>
          </cell>
          <cell r="BG357" t="str">
            <v>038_CERTIFICADO_PRIMER_PAGO_356_REG_C2031-2025</v>
          </cell>
          <cell r="BH357">
            <v>45756</v>
          </cell>
          <cell r="BI357">
            <v>45826</v>
          </cell>
          <cell r="BJ357"/>
        </row>
        <row r="358">
          <cell r="D358" t="str">
            <v>C1340-2025</v>
          </cell>
          <cell r="E358" t="str">
            <v>ASOCIACION DE JUNTAS DE ACCION COMUNAL DEL MUNICIPIO DE LA UNION</v>
          </cell>
          <cell r="F358" t="str">
            <v>PRIMERA VERSION DE LA FERIA MULTICULTURAL CAMPESINA DEL MUNICIPIO DE LA UNION, DEPARTAMENTO DE NARIÑO</v>
          </cell>
          <cell r="G358" t="str">
            <v>DEPARTAMENTAL</v>
          </cell>
          <cell r="H358" t="str">
            <v>Eje 1. Desarrollo y fortalecimiento de proyectos culturales, artísticos o del patrimonio cultural.</v>
          </cell>
          <cell r="I358" t="str">
            <v>Actos festivos y lúdicos</v>
          </cell>
          <cell r="J358" t="str">
            <v>Privado</v>
          </cell>
          <cell r="K358" t="str">
            <v>Organismos de acción comunal (Junta de Acción Comunal, Junta de Vivienda Comunitaria, Asociación de Juntas de Acción Comunal, Federaciones de Acción Comunal y Confederación Nacional de Acción Comunal)</v>
          </cell>
          <cell r="L358">
            <v>45821</v>
          </cell>
          <cell r="M358">
            <v>45823</v>
          </cell>
          <cell r="N358">
            <v>45789</v>
          </cell>
          <cell r="O358">
            <v>45826</v>
          </cell>
          <cell r="P358">
            <v>6</v>
          </cell>
          <cell r="Q358">
            <v>18820000</v>
          </cell>
          <cell r="R358"/>
          <cell r="S358">
            <v>18820000</v>
          </cell>
          <cell r="T358" t="str">
            <v>8140058753</v>
          </cell>
          <cell r="U358" t="str">
            <v>YOLANDA RIVERA BRAVO</v>
          </cell>
          <cell r="V358" t="str">
            <v>3206791883</v>
          </cell>
          <cell r="W358" t="str">
            <v>3206791883</v>
          </cell>
          <cell r="X358" t="str">
            <v>asojuntaslaunion019@gmail.com</v>
          </cell>
          <cell r="Y358" t="str">
            <v>YOLANDA RIVERA BRAVO</v>
          </cell>
          <cell r="Z358" t="str">
            <v>3206791883</v>
          </cell>
          <cell r="AA358" t="str">
            <v>yolribra@gmail.com</v>
          </cell>
          <cell r="AB358" t="str">
            <v>JULIAN SUÁREZ</v>
          </cell>
          <cell r="AC358" t="str">
            <v>jsuarezm@mincultura.gov.co</v>
          </cell>
          <cell r="AD358">
            <v>45721</v>
          </cell>
          <cell r="AE358" t="str">
            <v>C1340-2025</v>
          </cell>
          <cell r="AF358" t="str">
            <v>Ganadores 2025</v>
          </cell>
          <cell r="AG358">
            <v>45722</v>
          </cell>
          <cell r="AH358">
            <v>45730</v>
          </cell>
          <cell r="AI358" t="str">
            <v>SI</v>
          </cell>
          <cell r="AJ358" t="str">
            <v>BANCOLOMBIA S.A.</v>
          </cell>
          <cell r="AK358" t="str">
            <v>AHR</v>
          </cell>
          <cell r="AL358" t="str">
            <v>19500001710</v>
          </cell>
          <cell r="AM358"/>
          <cell r="AN358">
            <v>23</v>
          </cell>
          <cell r="AO358"/>
          <cell r="AP358" t="str">
            <v>N.A.</v>
          </cell>
          <cell r="AQ358" t="str">
            <v>N.A.</v>
          </cell>
          <cell r="AR358" t="str">
            <v>N.A.</v>
          </cell>
          <cell r="AS358" t="str">
            <v>N.A.</v>
          </cell>
          <cell r="AT358" t="str">
            <v>0370-2025</v>
          </cell>
          <cell r="AU358">
            <v>357</v>
          </cell>
          <cell r="AV358" t="str">
            <v>357_C1340-2025</v>
          </cell>
          <cell r="AW358">
            <v>45747</v>
          </cell>
          <cell r="AX358">
            <v>45757</v>
          </cell>
          <cell r="AY358" t="str">
            <v>SI</v>
          </cell>
          <cell r="AZ358"/>
          <cell r="BA358"/>
          <cell r="BB358">
            <v>45757</v>
          </cell>
          <cell r="BC358" t="str">
            <v>357 C1340-2025 ASOCIACION DE JUNTAS DE ACCION COMUNAL DEL MUNICIPIO DE LA UNION</v>
          </cell>
          <cell r="BD358">
            <v>45757</v>
          </cell>
          <cell r="BE358">
            <v>45757</v>
          </cell>
          <cell r="BF358" t="str">
            <v>RES. 0370-2025 PAGO 1 G357 C1340-2025</v>
          </cell>
          <cell r="BG358" t="str">
            <v>038_CERTIFICADO_PRIMER_PAGO_357_REG_C1340-2025</v>
          </cell>
          <cell r="BH358">
            <v>45756</v>
          </cell>
          <cell r="BI358">
            <v>45784</v>
          </cell>
          <cell r="BJ358"/>
        </row>
        <row r="359">
          <cell r="D359" t="str">
            <v>C3150-2025</v>
          </cell>
          <cell r="E359" t="str">
            <v>FUNDACION DE SERVICIOS INTEGRALES Y SOCIALES DE COLOMBIA</v>
          </cell>
          <cell r="F359" t="str">
            <v>TRADICIONES DEL LLANO</v>
          </cell>
          <cell r="G359" t="str">
            <v>DEPARTAMENTAL</v>
          </cell>
          <cell r="H359" t="str">
            <v>Eje 1. Desarrollo y fortalecimiento de proyectos culturales, artísticos o del patrimonio cultural.</v>
          </cell>
          <cell r="I359" t="str">
            <v>Audiovisuales</v>
          </cell>
          <cell r="J359" t="str">
            <v>Privado</v>
          </cell>
          <cell r="K359" t="str">
            <v>Personas jurídicas sin ánimo de lucro de naturaleza privada (fundaciones, asociaciones, corporaciones, organizaciones de base legalmente constituidas, entre otras).</v>
          </cell>
          <cell r="L359"/>
          <cell r="M359"/>
          <cell r="N359">
            <v>45719</v>
          </cell>
          <cell r="O359">
            <v>45820</v>
          </cell>
          <cell r="P359">
            <v>6</v>
          </cell>
          <cell r="Q359">
            <v>38694000</v>
          </cell>
          <cell r="R359"/>
          <cell r="S359">
            <v>38694000</v>
          </cell>
          <cell r="T359" t="str">
            <v>9005949505</v>
          </cell>
          <cell r="U359" t="str">
            <v>JEISA YAROSLAY CISNEROS CEBALLOS</v>
          </cell>
          <cell r="V359">
            <v>3214483177</v>
          </cell>
          <cell r="W359" t="str">
            <v>3214483177</v>
          </cell>
          <cell r="X359" t="str">
            <v>fundesisc@gmail.com</v>
          </cell>
          <cell r="Y359" t="str">
            <v>JULIO ALBERTO SINIVA BRITO</v>
          </cell>
          <cell r="Z359" t="str">
            <v>3123826146</v>
          </cell>
          <cell r="AA359" t="str">
            <v>sinivalberto@gmail.com</v>
          </cell>
          <cell r="AB359" t="str">
            <v xml:space="preserve">JULIETH CRISTINA HINCAPIÉ HURTADO </v>
          </cell>
          <cell r="AC359" t="str">
            <v>jhincapie@mincultura.gov.co</v>
          </cell>
          <cell r="AD359">
            <v>45721</v>
          </cell>
          <cell r="AE359" t="str">
            <v>C3150-2025</v>
          </cell>
          <cell r="AF359" t="str">
            <v>Ganadores 2025</v>
          </cell>
          <cell r="AG359">
            <v>45725</v>
          </cell>
          <cell r="AH359">
            <v>45755</v>
          </cell>
          <cell r="AI359" t="str">
            <v>SI</v>
          </cell>
          <cell r="AJ359" t="str">
            <v>BANCOLOMBIA S.A.</v>
          </cell>
          <cell r="AK359" t="str">
            <v>CRR</v>
          </cell>
          <cell r="AL359" t="str">
            <v>‭52200002115</v>
          </cell>
          <cell r="AM359"/>
          <cell r="AN359">
            <v>33</v>
          </cell>
          <cell r="AO359" t="str">
            <v>Falta ANTECEDENTES</v>
          </cell>
          <cell r="AP359" t="str">
            <v>N.A.</v>
          </cell>
          <cell r="AQ359" t="str">
            <v>N.A.</v>
          </cell>
          <cell r="AR359" t="str">
            <v>N.A.</v>
          </cell>
          <cell r="AS359" t="str">
            <v>N.A.</v>
          </cell>
          <cell r="AT359" t="str">
            <v>0370-2025</v>
          </cell>
          <cell r="AU359">
            <v>358</v>
          </cell>
          <cell r="AV359" t="str">
            <v>358_C3150-2025</v>
          </cell>
          <cell r="AW359">
            <v>45747</v>
          </cell>
          <cell r="AX359">
            <v>45755</v>
          </cell>
          <cell r="AY359" t="str">
            <v>SI</v>
          </cell>
          <cell r="AZ359">
            <v>45768</v>
          </cell>
          <cell r="BA359">
            <v>45770</v>
          </cell>
          <cell r="BB359">
            <v>45755</v>
          </cell>
          <cell r="BC359" t="str">
            <v>358 C3150-2025 FUNDACION DE SERVICIOS INTEGRALES Y SOCIALES DE COLOMBIA</v>
          </cell>
          <cell r="BD359">
            <v>45754</v>
          </cell>
          <cell r="BE359">
            <v>45754</v>
          </cell>
          <cell r="BF359" t="str">
            <v>RES. 0370-2025 PAGO 1 G358 C3150-2025</v>
          </cell>
          <cell r="BG359" t="str">
            <v>038_CERTIFICADO_PRIMER_PAGO_358_REG_C3150-2025</v>
          </cell>
          <cell r="BH359">
            <v>45756</v>
          </cell>
          <cell r="BI359">
            <v>45761</v>
          </cell>
          <cell r="BJ359"/>
        </row>
        <row r="360">
          <cell r="D360" t="str">
            <v>C5801-2025</v>
          </cell>
          <cell r="E360" t="str">
            <v>ASOCIACION PRO-SELVA VIVA</v>
          </cell>
          <cell r="F360" t="str">
            <v>PLANTAS QUE SALVAN VIDAS</v>
          </cell>
          <cell r="G360" t="str">
            <v>DEPARTAMENTAL</v>
          </cell>
          <cell r="H360" t="str">
            <v>Eje 1. Desarrollo y fortalecimiento de proyectos culturales, artísticos o del patrimonio cultural.</v>
          </cell>
          <cell r="I360" t="str">
            <v>Medicina tradicional</v>
          </cell>
          <cell r="J360" t="str">
            <v>Privado</v>
          </cell>
          <cell r="K360" t="str">
            <v>Personas jurídicas sin ánimo de lucro de naturaleza privada (fundaciones, asociaciones, corporaciones, organizaciones de base legalmente constituidas, entre otras).</v>
          </cell>
          <cell r="L360"/>
          <cell r="M360"/>
          <cell r="N360">
            <v>45678</v>
          </cell>
          <cell r="O360">
            <v>45813</v>
          </cell>
          <cell r="P360">
            <v>6</v>
          </cell>
          <cell r="Q360">
            <v>30357000</v>
          </cell>
          <cell r="R360"/>
          <cell r="S360">
            <v>30357000</v>
          </cell>
          <cell r="T360" t="str">
            <v>9001664490</v>
          </cell>
          <cell r="U360" t="str">
            <v>JIMY EDICSON GARCIA BERMÚDEZ</v>
          </cell>
          <cell r="V360" t="str">
            <v>3124563731</v>
          </cell>
          <cell r="W360" t="str">
            <v>3016732207</v>
          </cell>
          <cell r="X360" t="str">
            <v>pro_selvaviva@yahoo.com</v>
          </cell>
          <cell r="Y360" t="str">
            <v>JAVIER FRANCISCO SUAREZ PEREZ</v>
          </cell>
          <cell r="Z360" t="str">
            <v>3124563731</v>
          </cell>
          <cell r="AA360" t="str">
            <v>pro_selvaviva@yahoo.com</v>
          </cell>
          <cell r="AB360" t="str">
            <v>KATHERYNE SOLANO</v>
          </cell>
          <cell r="AC360" t="str">
            <v>ksolano@mincultura.gov.co</v>
          </cell>
          <cell r="AD360">
            <v>45721</v>
          </cell>
          <cell r="AE360" t="str">
            <v>C5801-2025</v>
          </cell>
          <cell r="AF360" t="str">
            <v>Ganadores 2025</v>
          </cell>
          <cell r="AG360">
            <v>45726</v>
          </cell>
          <cell r="AH360">
            <v>45733</v>
          </cell>
          <cell r="AI360" t="str">
            <v>SI</v>
          </cell>
          <cell r="AJ360" t="str">
            <v>BANCO AGRARIO DE COLOMBIA S.A.</v>
          </cell>
          <cell r="AK360" t="str">
            <v>AHR</v>
          </cell>
          <cell r="AL360" t="str">
            <v>84200018556</v>
          </cell>
          <cell r="AM360"/>
          <cell r="AN360">
            <v>32</v>
          </cell>
          <cell r="AO360"/>
          <cell r="AP360" t="str">
            <v>N.A.</v>
          </cell>
          <cell r="AQ360" t="str">
            <v>N.A.</v>
          </cell>
          <cell r="AR360" t="str">
            <v>N.A.</v>
          </cell>
          <cell r="AS360" t="str">
            <v>N.A.</v>
          </cell>
          <cell r="AT360" t="str">
            <v>0370-2025</v>
          </cell>
          <cell r="AU360">
            <v>359</v>
          </cell>
          <cell r="AV360" t="str">
            <v>359_C5801-2025</v>
          </cell>
          <cell r="AW360">
            <v>45747</v>
          </cell>
          <cell r="AX360">
            <v>45756</v>
          </cell>
          <cell r="AY360" t="str">
            <v>SI</v>
          </cell>
          <cell r="AZ360" t="str">
            <v>N.A.</v>
          </cell>
          <cell r="BA360" t="str">
            <v>N.A.</v>
          </cell>
          <cell r="BB360">
            <v>45756</v>
          </cell>
          <cell r="BC360" t="str">
            <v>359 C5801-2025 ASOCIACION PRO-SELVA VIVA</v>
          </cell>
          <cell r="BD360">
            <v>45754</v>
          </cell>
          <cell r="BE360">
            <v>45754</v>
          </cell>
          <cell r="BF360" t="str">
            <v>RES. 0370-2025 PAGO 1 G359 C5801-2025</v>
          </cell>
          <cell r="BG360" t="str">
            <v>038_CERTIFICADO_PRIMER_PAGO_359_REG_C5801-2025</v>
          </cell>
          <cell r="BH360">
            <v>45756</v>
          </cell>
          <cell r="BI360">
            <v>45772</v>
          </cell>
          <cell r="BJ360"/>
        </row>
        <row r="361">
          <cell r="D361" t="str">
            <v>C2511-2025</v>
          </cell>
          <cell r="E361" t="str">
            <v>CIRCO DE LA RUA CORPORACIÓN CULTURAL</v>
          </cell>
          <cell r="F361" t="str">
            <v>FESTIVAL HEYOKA CIRCUS FREAK</v>
          </cell>
          <cell r="G361" t="str">
            <v>DEPARTAMENTAL</v>
          </cell>
          <cell r="H361" t="str">
            <v>Eje 1. Desarrollo y fortalecimiento de proyectos culturales, artísticos o del patrimonio cultural.</v>
          </cell>
          <cell r="I361" t="str">
            <v>Circo</v>
          </cell>
          <cell r="J361" t="str">
            <v>Privado</v>
          </cell>
          <cell r="K361" t="str">
            <v>Personas jurídicas sin ánimo de lucro de naturaleza privada (fundaciones, asociaciones, corporaciones, organizaciones de base legalmente constituidas, entre otras).</v>
          </cell>
          <cell r="L361">
            <v>45828</v>
          </cell>
          <cell r="M361">
            <v>45830</v>
          </cell>
          <cell r="N361">
            <v>45778</v>
          </cell>
          <cell r="O361">
            <v>45858</v>
          </cell>
          <cell r="P361">
            <v>6</v>
          </cell>
          <cell r="Q361">
            <v>17180000</v>
          </cell>
          <cell r="R361"/>
          <cell r="S361">
            <v>17180000</v>
          </cell>
          <cell r="T361" t="str">
            <v>9008095973</v>
          </cell>
          <cell r="U361" t="str">
            <v>VIVIANA SOFÍA ARIAS PAZ</v>
          </cell>
          <cell r="V361" t="str">
            <v>6043875720</v>
          </cell>
          <cell r="W361" t="str">
            <v>3113829639</v>
          </cell>
          <cell r="X361" t="str">
            <v>circodelaruacorporacion@gmail.com</v>
          </cell>
          <cell r="Y361" t="str">
            <v>SARA CRISTINA QUINTERO ARISMENDY</v>
          </cell>
          <cell r="Z361" t="str">
            <v>3217356246</v>
          </cell>
          <cell r="AA361" t="str">
            <v>circodelaruacorporacion@gmail.com</v>
          </cell>
          <cell r="AB361" t="str">
            <v>LAURA VALENTINA SOLANILLA ESPINAL</v>
          </cell>
          <cell r="AC361" t="str">
            <v>lsolanilla@mincultura.gov.co</v>
          </cell>
          <cell r="AD361">
            <v>45721</v>
          </cell>
          <cell r="AE361" t="str">
            <v>C2511-2025</v>
          </cell>
          <cell r="AF361" t="str">
            <v>Ganadores 2025</v>
          </cell>
          <cell r="AG361">
            <v>45723</v>
          </cell>
          <cell r="AH361">
            <v>45755</v>
          </cell>
          <cell r="AI361" t="str">
            <v>SI</v>
          </cell>
          <cell r="AJ361" t="str">
            <v>BANCOLOMBIA S.A.</v>
          </cell>
          <cell r="AK361" t="str">
            <v>AHR</v>
          </cell>
          <cell r="AL361" t="str">
            <v>23637109961</v>
          </cell>
          <cell r="AM361"/>
          <cell r="AN361">
            <v>2</v>
          </cell>
          <cell r="AO361"/>
          <cell r="AP361" t="str">
            <v>N.A.</v>
          </cell>
          <cell r="AQ361" t="str">
            <v>N.A.</v>
          </cell>
          <cell r="AR361" t="str">
            <v>N.A.</v>
          </cell>
          <cell r="AS361" t="str">
            <v>N.A.</v>
          </cell>
          <cell r="AT361" t="str">
            <v>0370-2025</v>
          </cell>
          <cell r="AU361">
            <v>360</v>
          </cell>
          <cell r="AV361" t="str">
            <v>360_C2511-2025</v>
          </cell>
          <cell r="AW361">
            <v>45747</v>
          </cell>
          <cell r="AX361">
            <v>45755</v>
          </cell>
          <cell r="AY361" t="str">
            <v>SI</v>
          </cell>
          <cell r="AZ361">
            <v>45755</v>
          </cell>
          <cell r="BA361">
            <v>45761</v>
          </cell>
          <cell r="BB361">
            <v>45762</v>
          </cell>
          <cell r="BC361" t="str">
            <v>360 C2511-2025 CIRCO DE LA RUA CORPORACIÓN CULTURAL</v>
          </cell>
          <cell r="BD361">
            <v>45755</v>
          </cell>
          <cell r="BE361">
            <v>45753</v>
          </cell>
          <cell r="BF361" t="str">
            <v>RES. 0370-2025 PAGO 1 G360 C2511-2025</v>
          </cell>
          <cell r="BG361" t="str">
            <v>038_CERTIFICADO_PRIMER_PAGO_360_REG_C2511-2025</v>
          </cell>
          <cell r="BH361">
            <v>45756</v>
          </cell>
          <cell r="BI361">
            <v>45772</v>
          </cell>
          <cell r="BJ361"/>
        </row>
        <row r="362">
          <cell r="D362" t="str">
            <v>C9222-2025</v>
          </cell>
          <cell r="E362" t="str">
            <v>CORPORACIÓN EJERCICIOS DESCONOCIDOS</v>
          </cell>
          <cell r="F362" t="str">
            <v>LABORATORIO EXPERIMENTAL, VIDEOCARTAS SOBRE LA PAZ</v>
          </cell>
          <cell r="G362" t="str">
            <v>DEPARTAMENTAL</v>
          </cell>
          <cell r="H362" t="str">
            <v>Eje 4. Proyectos artísticos, culturales y patrimoniales que contribuyan a la construcción y consolidación de la paz.</v>
          </cell>
          <cell r="I362" t="str">
            <v>Audiovisuales</v>
          </cell>
          <cell r="J362" t="str">
            <v>Privado</v>
          </cell>
          <cell r="K362" t="str">
            <v>Personas jurídicas sin ánimo de lucro de naturaleza privada (fundaciones, asociaciones, corporaciones, organizaciones de base legalmente constituidas, entre otras).</v>
          </cell>
          <cell r="L362"/>
          <cell r="M362"/>
          <cell r="N362">
            <v>45724</v>
          </cell>
          <cell r="O362">
            <v>45900</v>
          </cell>
          <cell r="P362">
            <v>6</v>
          </cell>
          <cell r="Q362">
            <v>30522000</v>
          </cell>
          <cell r="R362"/>
          <cell r="S362">
            <v>30522000</v>
          </cell>
          <cell r="T362" t="str">
            <v>9018756224</v>
          </cell>
          <cell r="U362" t="str">
            <v>JONAS ESTEBAN RADZIUNAS VELANDIA</v>
          </cell>
          <cell r="V362" t="str">
            <v>3214321190</v>
          </cell>
          <cell r="W362" t="str">
            <v>3214321190</v>
          </cell>
          <cell r="X362" t="str">
            <v>ejerciciosdesconocidos@gmail.com</v>
          </cell>
          <cell r="Y362" t="str">
            <v>JONAS ESTEBAN RADZIUNAS VELANDIA</v>
          </cell>
          <cell r="Z362" t="str">
            <v>3214321190</v>
          </cell>
          <cell r="AA362" t="str">
            <v>ejerciciosdesconocidos@gmail.com</v>
          </cell>
          <cell r="AB362" t="str">
            <v>LAURA VANESSA PUENTES HERNÁNDEZ</v>
          </cell>
          <cell r="AC362" t="str">
            <v>lvpuentes@mincultura.gov.co</v>
          </cell>
          <cell r="AD362">
            <v>45721</v>
          </cell>
          <cell r="AE362" t="str">
            <v>C9222-2025</v>
          </cell>
          <cell r="AF362" t="str">
            <v>Ganadores 2025</v>
          </cell>
          <cell r="AG362">
            <v>45722</v>
          </cell>
          <cell r="AH362">
            <v>45730</v>
          </cell>
          <cell r="AI362" t="str">
            <v>SI</v>
          </cell>
          <cell r="AJ362" t="str">
            <v>BANCOLOMBIA S.A.</v>
          </cell>
          <cell r="AK362" t="str">
            <v>AHR</v>
          </cell>
          <cell r="AL362" t="str">
            <v>62900006064</v>
          </cell>
          <cell r="AM362"/>
          <cell r="AN362">
            <v>11</v>
          </cell>
          <cell r="AO362"/>
          <cell r="AP362" t="str">
            <v>N.A.</v>
          </cell>
          <cell r="AQ362" t="str">
            <v>N.A.</v>
          </cell>
          <cell r="AR362" t="str">
            <v>N.A.</v>
          </cell>
          <cell r="AS362" t="str">
            <v>N.A.</v>
          </cell>
          <cell r="AT362" t="str">
            <v>0370-2025</v>
          </cell>
          <cell r="AU362">
            <v>361</v>
          </cell>
          <cell r="AV362" t="str">
            <v>361_C9222-2025</v>
          </cell>
          <cell r="AW362">
            <v>45747</v>
          </cell>
          <cell r="AX362">
            <v>45758</v>
          </cell>
          <cell r="AY362" t="str">
            <v>SI</v>
          </cell>
          <cell r="AZ362">
            <v>45768</v>
          </cell>
          <cell r="BA362">
            <v>45768</v>
          </cell>
          <cell r="BB362">
            <v>45768</v>
          </cell>
          <cell r="BC362" t="str">
            <v>361 C9222-2025 CORPORACIÓN EJERCICIOS DESCONOCIDOS</v>
          </cell>
          <cell r="BD362">
            <v>45758</v>
          </cell>
          <cell r="BE362">
            <v>45747</v>
          </cell>
          <cell r="BF362" t="str">
            <v>RES. 0370-2025 PAGO 1 G361 C9222-2025</v>
          </cell>
          <cell r="BG362" t="str">
            <v>038_CERTIFICADO_PRIMER_PAGO_361_REG_C9222-2025</v>
          </cell>
          <cell r="BH362">
            <v>45756</v>
          </cell>
          <cell r="BI362">
            <v>45772</v>
          </cell>
          <cell r="BJ362"/>
        </row>
        <row r="363">
          <cell r="D363" t="str">
            <v>C3744-2025</v>
          </cell>
          <cell r="E363" t="str">
            <v>JUNTA DE ACCION COMUNAL DEL CORREGIMIENTO DE SANTANDER</v>
          </cell>
          <cell r="F363" t="str">
            <v>PRIMERA FERIA GASTRONOMICA Y CULTURAL EN MARCO DEL DIA DEL CAMPESINO COLOMBIANO</v>
          </cell>
          <cell r="G363" t="str">
            <v>DEPARTAMENTAL</v>
          </cell>
          <cell r="H363" t="str">
            <v>Eje 1. Desarrollo y fortalecimiento de proyectos culturales, artísticos o del patrimonio cultural.</v>
          </cell>
          <cell r="I363" t="str">
            <v>Actos festivos y lúdicos</v>
          </cell>
          <cell r="J363" t="str">
            <v>Privado</v>
          </cell>
          <cell r="K363" t="str">
            <v>Organismos de acción comunal (Junta de Acción Comunal, Junta de Vivienda Comunitaria, Asociación de Juntas de Acción Comunal, Federaciones de Acción Comunal y Confederación Nacional de Acción Comunal)</v>
          </cell>
          <cell r="L363">
            <v>45808</v>
          </cell>
          <cell r="M363">
            <v>45809</v>
          </cell>
          <cell r="N363">
            <v>45754</v>
          </cell>
          <cell r="O363">
            <v>45813</v>
          </cell>
          <cell r="P363">
            <v>6</v>
          </cell>
          <cell r="Q363">
            <v>19685000</v>
          </cell>
          <cell r="R363"/>
          <cell r="S363">
            <v>19685000</v>
          </cell>
          <cell r="T363" t="str">
            <v>9000460898</v>
          </cell>
          <cell r="U363" t="str">
            <v>JOHN ALEJANDRO ORTEGA GUERRERO</v>
          </cell>
          <cell r="V363" t="str">
            <v>0000000000</v>
          </cell>
          <cell r="W363" t="str">
            <v>3225692034</v>
          </cell>
          <cell r="X363" t="str">
            <v>juntadeaccioncomunals74@gmail.com</v>
          </cell>
          <cell r="Y363" t="str">
            <v>DANIELA GUERRERO</v>
          </cell>
          <cell r="Z363">
            <v>3225692034</v>
          </cell>
          <cell r="AA363" t="str">
            <v>amguerrero@umariana.edu.co</v>
          </cell>
          <cell r="AB363" t="str">
            <v>MARIA CRISTINA MORALES</v>
          </cell>
          <cell r="AC363" t="str">
            <v>fmorales@mincultura.gov.co</v>
          </cell>
          <cell r="AD363">
            <v>45721</v>
          </cell>
          <cell r="AE363" t="str">
            <v>C3744-2025</v>
          </cell>
          <cell r="AF363" t="str">
            <v>Ganadores 2025</v>
          </cell>
          <cell r="AG363">
            <v>45726</v>
          </cell>
          <cell r="AH363">
            <v>45731</v>
          </cell>
          <cell r="AI363" t="str">
            <v>SI</v>
          </cell>
          <cell r="AJ363" t="str">
            <v>BANCO MUNDO MUJER SA</v>
          </cell>
          <cell r="AK363" t="str">
            <v>AHR</v>
          </cell>
          <cell r="AL363" t="str">
            <v>66114769369401</v>
          </cell>
          <cell r="AM363"/>
          <cell r="AN363">
            <v>23</v>
          </cell>
          <cell r="AO363"/>
          <cell r="AP363" t="str">
            <v>N.A.</v>
          </cell>
          <cell r="AQ363" t="str">
            <v>N.A.</v>
          </cell>
          <cell r="AR363" t="str">
            <v>N.A.</v>
          </cell>
          <cell r="AS363" t="str">
            <v>N.A.</v>
          </cell>
          <cell r="AT363" t="str">
            <v>0370-2025</v>
          </cell>
          <cell r="AU363">
            <v>362</v>
          </cell>
          <cell r="AV363" t="str">
            <v>362_C3744-2025</v>
          </cell>
          <cell r="AW363">
            <v>45747</v>
          </cell>
          <cell r="AX363">
            <v>45758</v>
          </cell>
          <cell r="AY363" t="str">
            <v>SI</v>
          </cell>
          <cell r="AZ363">
            <v>45762</v>
          </cell>
          <cell r="BA363">
            <v>45771</v>
          </cell>
          <cell r="BB363">
            <v>45775</v>
          </cell>
          <cell r="BC363" t="str">
            <v>362 C3744-2025 JUNTA DE ACCION COMUNAL DEL CORREGIMIENTO DE SANTANDER</v>
          </cell>
          <cell r="BD363">
            <v>45751</v>
          </cell>
          <cell r="BE363">
            <v>45751</v>
          </cell>
          <cell r="BF363" t="str">
            <v>RES. 0370-2025 PAGO 1 G362 C3744-2025</v>
          </cell>
          <cell r="BG363" t="str">
            <v>038_CERTIFICADO_PRIMER_PAGO_362_REG_C3744-2025</v>
          </cell>
          <cell r="BH363">
            <v>45756</v>
          </cell>
          <cell r="BI363">
            <v>45793</v>
          </cell>
          <cell r="BJ363"/>
        </row>
        <row r="364">
          <cell r="D364" t="str">
            <v>C10393-2025</v>
          </cell>
          <cell r="E364" t="str">
            <v>CORPORACIÓN ARTÍSTICA DANZAS Y MÚSICA TRADICIONAL LOS CARACOLES DEL MAR DE LA VEREDA DE LLANAJE</v>
          </cell>
          <cell r="F364" t="str">
            <v>FIESTA DE SAN ANTONIO - LA FIESTA DE LA ENSENADA</v>
          </cell>
          <cell r="G364" t="str">
            <v>DEPARTAMENTAL</v>
          </cell>
          <cell r="H364" t="str">
            <v>Eje 1. Desarrollo y fortalecimiento de proyectos culturales, artísticos o del patrimonio cultural.</v>
          </cell>
          <cell r="I364" t="str">
            <v>Eventos religiosos tradicionales de carácter colectivo</v>
          </cell>
          <cell r="J364" t="str">
            <v>Privado</v>
          </cell>
          <cell r="K364" t="str">
            <v>Personas jurídicas sin ánimo de lucro de naturaleza privada (fundaciones, asociaciones, corporaciones, organizaciones de base legalmente constituidas, entre otras).</v>
          </cell>
          <cell r="L364">
            <v>45810</v>
          </cell>
          <cell r="M364">
            <v>45820</v>
          </cell>
          <cell r="N364">
            <v>45764</v>
          </cell>
          <cell r="O364">
            <v>45900</v>
          </cell>
          <cell r="P364">
            <v>6</v>
          </cell>
          <cell r="Q364">
            <v>17559000</v>
          </cell>
          <cell r="R364"/>
          <cell r="S364">
            <v>17559000</v>
          </cell>
          <cell r="T364" t="str">
            <v>9013213421</v>
          </cell>
          <cell r="U364" t="str">
            <v>WILSON NORBERTO QUIÑONES LANDAZURY</v>
          </cell>
          <cell r="V364" t="str">
            <v>3168131133</v>
          </cell>
          <cell r="W364" t="str">
            <v>3168131133</v>
          </cell>
          <cell r="X364" t="str">
            <v>funcaracolesdelmar@gmail.com</v>
          </cell>
          <cell r="Y364" t="str">
            <v>WILSON QUIÑONES</v>
          </cell>
          <cell r="Z364" t="str">
            <v>3192622157</v>
          </cell>
          <cell r="AA364" t="str">
            <v>funcaracolesdelmar@gmail.com</v>
          </cell>
          <cell r="AB364" t="str">
            <v>NICÓLAS HERNÁNDEZ</v>
          </cell>
          <cell r="AC364" t="str">
            <v>nhernandezn@mincultura.gov.co</v>
          </cell>
          <cell r="AD364">
            <v>45721</v>
          </cell>
          <cell r="AE364" t="str">
            <v>C10393-2025</v>
          </cell>
          <cell r="AF364" t="str">
            <v>Ganadores 2025</v>
          </cell>
          <cell r="AG364">
            <v>45723</v>
          </cell>
          <cell r="AH364">
            <v>45798</v>
          </cell>
          <cell r="AI364" t="str">
            <v>SI</v>
          </cell>
          <cell r="AJ364" t="str">
            <v>BANCO POPULAR S. A.</v>
          </cell>
          <cell r="AK364" t="str">
            <v>AHR</v>
          </cell>
          <cell r="AL364" t="str">
            <v>500807149069</v>
          </cell>
          <cell r="AM364"/>
          <cell r="AN364">
            <v>23</v>
          </cell>
          <cell r="AO364"/>
          <cell r="AP364" t="str">
            <v>N.A.</v>
          </cell>
          <cell r="AQ364" t="str">
            <v>N.A.</v>
          </cell>
          <cell r="AR364" t="str">
            <v>N.A.</v>
          </cell>
          <cell r="AS364" t="str">
            <v>N.A.</v>
          </cell>
          <cell r="AT364" t="str">
            <v>0370-2025</v>
          </cell>
          <cell r="AU364">
            <v>363</v>
          </cell>
          <cell r="AV364" t="str">
            <v>363_C10393-2025</v>
          </cell>
          <cell r="AW364">
            <v>45747</v>
          </cell>
          <cell r="AX364">
            <v>45756</v>
          </cell>
          <cell r="AY364" t="str">
            <v>SI</v>
          </cell>
          <cell r="AZ364">
            <v>45771</v>
          </cell>
          <cell r="BA364">
            <v>45771</v>
          </cell>
          <cell r="BB364">
            <v>45797</v>
          </cell>
          <cell r="BC364" t="str">
            <v>363 C10393-2025 CORPORACIÓN ARTÍSTICA DANZAS Y MÚSICA TRADICIONAL LOS CARACOLES DEL MAR DE LA VEREDA DE LLANAJE</v>
          </cell>
          <cell r="BD364"/>
          <cell r="BE364"/>
          <cell r="BF364" t="str">
            <v>RES. 0370-2025 PAGO 1 G363 C10393-2025</v>
          </cell>
          <cell r="BG364" t="str">
            <v>038_CERTIFICADO_PRIMER_PAGO_363_REG_C10393-2025</v>
          </cell>
          <cell r="BH364">
            <v>45805</v>
          </cell>
          <cell r="BI364">
            <v>45821</v>
          </cell>
          <cell r="BJ364"/>
        </row>
        <row r="365">
          <cell r="D365" t="str">
            <v>C1352-2025</v>
          </cell>
          <cell r="E365" t="str">
            <v>ASOCIACION MUNICIPAL DE USUARIOS CAMPESINOS DE SANTA ANA</v>
          </cell>
          <cell r="F365" t="str">
            <v>CULTURAS CAMPESINAS, UN ENCUENTRO DE SABOR Y TRADICIÓN</v>
          </cell>
          <cell r="G365" t="str">
            <v>DEPARTAMENTAL</v>
          </cell>
          <cell r="H365" t="str">
            <v>Eje 1. Desarrollo y fortalecimiento de proyectos culturales, artísticos o del patrimonio cultural.</v>
          </cell>
          <cell r="I365" t="str">
            <v>Música</v>
          </cell>
          <cell r="J365" t="str">
            <v>Privado</v>
          </cell>
          <cell r="K365" t="str">
            <v>Personas jurídicas sin ánimo de lucro de naturaleza privada (fundaciones, asociaciones, corporaciones, organizaciones de base legalmente constituidas, entre otras).</v>
          </cell>
          <cell r="L365">
            <v>45816</v>
          </cell>
          <cell r="M365">
            <v>45816</v>
          </cell>
          <cell r="N365">
            <v>45748</v>
          </cell>
          <cell r="O365">
            <v>45829</v>
          </cell>
          <cell r="P365">
            <v>6</v>
          </cell>
          <cell r="Q365">
            <v>24899000</v>
          </cell>
          <cell r="R365"/>
          <cell r="S365">
            <v>24899000</v>
          </cell>
          <cell r="T365" t="str">
            <v>9015639165</v>
          </cell>
          <cell r="U365" t="str">
            <v>CRISTOBAL ALFARO AGUILAR</v>
          </cell>
          <cell r="V365" t="str">
            <v>3205554980</v>
          </cell>
          <cell r="W365" t="str">
            <v>3205554980</v>
          </cell>
          <cell r="X365" t="str">
            <v>amucsantana@gmail.com</v>
          </cell>
          <cell r="Y365" t="str">
            <v>AUGUSTO ALFARO AGUILAR</v>
          </cell>
          <cell r="Z365" t="str">
            <v>3107316268</v>
          </cell>
          <cell r="AA365" t="str">
            <v>amucsantana@gmail.com</v>
          </cell>
          <cell r="AB365" t="str">
            <v>NICÓLAS RODRÍGUEZ</v>
          </cell>
          <cell r="AC365" t="str">
            <v>nrodriguezd@mincultura.gov.co</v>
          </cell>
          <cell r="AD365">
            <v>45721</v>
          </cell>
          <cell r="AE365" t="str">
            <v>C1352-2025</v>
          </cell>
          <cell r="AF365" t="str">
            <v>Ganadores 2025</v>
          </cell>
          <cell r="AG365">
            <v>45727</v>
          </cell>
          <cell r="AH365">
            <v>45748</v>
          </cell>
          <cell r="AI365" t="str">
            <v>SI</v>
          </cell>
          <cell r="AJ365" t="str">
            <v>BANCOLOMBIA S.A.</v>
          </cell>
          <cell r="AK365" t="str">
            <v>ahr</v>
          </cell>
          <cell r="AL365" t="str">
            <v>74800003317</v>
          </cell>
          <cell r="AM365"/>
          <cell r="AN365">
            <v>21</v>
          </cell>
          <cell r="AO365"/>
          <cell r="AP365" t="str">
            <v>N.A.</v>
          </cell>
          <cell r="AQ365" t="str">
            <v>N.A.</v>
          </cell>
          <cell r="AR365" t="str">
            <v>N.A.</v>
          </cell>
          <cell r="AS365" t="str">
            <v>N.A.</v>
          </cell>
          <cell r="AT365" t="str">
            <v>0370-2025</v>
          </cell>
          <cell r="AU365">
            <v>364</v>
          </cell>
          <cell r="AV365" t="str">
            <v>364_C1352-2025</v>
          </cell>
          <cell r="AW365">
            <v>45747</v>
          </cell>
          <cell r="AX365"/>
          <cell r="AY365" t="str">
            <v>SI</v>
          </cell>
          <cell r="AZ365"/>
          <cell r="BA365"/>
          <cell r="BB365">
            <v>45776</v>
          </cell>
          <cell r="BC365" t="str">
            <v>364 C1352-2025 ASOCIACION MUNICIPAL DE USUARIOS CAMPESINOS DE SANTA ANA</v>
          </cell>
          <cell r="BD365"/>
          <cell r="BE365"/>
          <cell r="BF365" t="str">
            <v>RES. 0370-2025 PAGO 1 G364 C1352-2025</v>
          </cell>
          <cell r="BG365" t="str">
            <v>038_CERTIFICADO_PRIMER_PAGO_364_REG_C1352-2025</v>
          </cell>
          <cell r="BH365">
            <v>45756</v>
          </cell>
          <cell r="BI365">
            <v>45785</v>
          </cell>
          <cell r="BJ365"/>
        </row>
        <row r="366">
          <cell r="D366" t="str">
            <v>C4893-2025</v>
          </cell>
          <cell r="E366" t="str">
            <v>CORPORACIÓN NAMUY PIR? NUESTRA TIERRA</v>
          </cell>
          <cell r="F366" t="str">
            <v>NAMUY MISAK TURI MANAKATIK K?NTREY ( LA RUANA MISAK)</v>
          </cell>
          <cell r="G366" t="str">
            <v>DEPARTAMENTAL</v>
          </cell>
          <cell r="H366" t="str">
            <v>Eje 1. Desarrollo y fortalecimiento de proyectos culturales, artísticos o del patrimonio cultural.</v>
          </cell>
          <cell r="I366" t="str">
            <v>Técnicas y tradiciones asociadas a la fabricación de objetos artesanales</v>
          </cell>
          <cell r="J366" t="str">
            <v>Privado</v>
          </cell>
          <cell r="K366" t="str">
            <v>Personas jurídicas sin ánimo de lucro de naturaleza privada (fundaciones, asociaciones, corporaciones, organizaciones de base legalmente constituidas, entre otras).</v>
          </cell>
          <cell r="L366"/>
          <cell r="M366"/>
          <cell r="N366">
            <v>45690</v>
          </cell>
          <cell r="O366">
            <v>45809</v>
          </cell>
          <cell r="P366">
            <v>6</v>
          </cell>
          <cell r="Q366">
            <v>18296000</v>
          </cell>
          <cell r="R366"/>
          <cell r="S366">
            <v>18296000</v>
          </cell>
          <cell r="T366" t="str">
            <v>9002304011</v>
          </cell>
          <cell r="U366" t="str">
            <v>JUAN FRANCISCO CALAMBÁS MUELAS</v>
          </cell>
          <cell r="V366" t="str">
            <v>3123578734</v>
          </cell>
          <cell r="W366" t="str">
            <v>3123578734</v>
          </cell>
          <cell r="X366" t="str">
            <v>corporacionuestratierra@gmail.com</v>
          </cell>
          <cell r="Y366" t="str">
            <v>LUZ YENI CALAMBÁS MUELAS</v>
          </cell>
          <cell r="Z366" t="str">
            <v>3022435507</v>
          </cell>
          <cell r="AA366" t="str">
            <v>corporacionuestratierra@gmail.com</v>
          </cell>
          <cell r="AB366" t="str">
            <v>OSCAR RESTREPO ERAZO</v>
          </cell>
          <cell r="AC366" t="str">
            <v>orestrepo@mincultura.gov.co</v>
          </cell>
          <cell r="AD366">
            <v>45721</v>
          </cell>
          <cell r="AE366" t="str">
            <v>C4893-2025</v>
          </cell>
          <cell r="AF366" t="str">
            <v>Ganadores 2025</v>
          </cell>
          <cell r="AG366">
            <v>45733</v>
          </cell>
          <cell r="AH366">
            <v>45735</v>
          </cell>
          <cell r="AI366" t="str">
            <v>SI</v>
          </cell>
          <cell r="AJ366" t="str">
            <v>SCOTIABANK COLPATRIA SA</v>
          </cell>
          <cell r="AK366" t="str">
            <v>CRR</v>
          </cell>
          <cell r="AL366" t="str">
            <v>121007878</v>
          </cell>
          <cell r="AM366"/>
          <cell r="AN366">
            <v>12</v>
          </cell>
          <cell r="AO366"/>
          <cell r="AP366" t="str">
            <v>N.A.</v>
          </cell>
          <cell r="AQ366" t="str">
            <v>N.A.</v>
          </cell>
          <cell r="AR366" t="str">
            <v>N.A.</v>
          </cell>
          <cell r="AS366" t="str">
            <v>N.A.</v>
          </cell>
          <cell r="AT366" t="str">
            <v>0370-2025</v>
          </cell>
          <cell r="AU366">
            <v>365</v>
          </cell>
          <cell r="AV366" t="str">
            <v>365_C4893-2025</v>
          </cell>
          <cell r="AW366">
            <v>45747</v>
          </cell>
          <cell r="AX366">
            <v>45757</v>
          </cell>
          <cell r="AY366" t="str">
            <v>SI</v>
          </cell>
          <cell r="AZ366"/>
          <cell r="BA366"/>
          <cell r="BB366">
            <v>45758</v>
          </cell>
          <cell r="BC366" t="str">
            <v>365 C4893-2025 CORPORACIÓN NAMUY PIR? NUESTRA TIERRA</v>
          </cell>
          <cell r="BD366"/>
          <cell r="BE366"/>
          <cell r="BF366" t="str">
            <v>RES. 0370-2025 PAGO 1 G365 C4893-2025</v>
          </cell>
          <cell r="BG366" t="str">
            <v>038_CERTIFICADO_PRIMER_PAGO_365_REG_C4893-2025</v>
          </cell>
          <cell r="BH366">
            <v>45756</v>
          </cell>
          <cell r="BI366">
            <v>45772</v>
          </cell>
          <cell r="BJ366"/>
        </row>
        <row r="367">
          <cell r="D367" t="str">
            <v>C1271-2025</v>
          </cell>
          <cell r="E367" t="str">
            <v>FUNDACIÓN CULTURAL YAESNAM</v>
          </cell>
          <cell r="F367" t="str">
            <v>SABERES ANCESTRALES DE MI PUEBLO</v>
          </cell>
          <cell r="G367" t="str">
            <v>DEPARTAMENTAL</v>
          </cell>
          <cell r="H367" t="str">
            <v>Eje 1. Desarrollo y fortalecimiento de proyectos culturales, artísticos o del patrimonio cultural.</v>
          </cell>
          <cell r="I367" t="str">
            <v>Patrimonio cultural inmaterial asociado a los espacios culturales</v>
          </cell>
          <cell r="J367" t="str">
            <v>Privado</v>
          </cell>
          <cell r="K367" t="str">
            <v>Personas jurídicas sin ánimo de lucro de naturaleza privada (fundaciones, asociaciones, corporaciones, organizaciones de base legalmente constituidas, entre otras).</v>
          </cell>
          <cell r="L367">
            <v>45823</v>
          </cell>
          <cell r="M367">
            <v>45823</v>
          </cell>
          <cell r="N367">
            <v>45748</v>
          </cell>
          <cell r="O367">
            <v>45868</v>
          </cell>
          <cell r="P367">
            <v>6</v>
          </cell>
          <cell r="Q367">
            <v>19250000</v>
          </cell>
          <cell r="R367"/>
          <cell r="S367">
            <v>19250000</v>
          </cell>
          <cell r="T367" t="str">
            <v>9017514368</v>
          </cell>
          <cell r="U367" t="str">
            <v>CRUZ ADIELA BENAVIDES ROSERO</v>
          </cell>
          <cell r="V367" t="str">
            <v>3162380596</v>
          </cell>
          <cell r="W367" t="str">
            <v>3162380596</v>
          </cell>
          <cell r="X367" t="str">
            <v>cruzadiela.jcb@hotmail.es</v>
          </cell>
          <cell r="Y367" t="str">
            <v>CRUZ ADIELA BENAVIDES ROSERO</v>
          </cell>
          <cell r="Z367" t="str">
            <v>3162380596</v>
          </cell>
          <cell r="AA367" t="str">
            <v>cruzadiela.jcb@hotmail.es</v>
          </cell>
          <cell r="AB367" t="str">
            <v>ANDREA YATE</v>
          </cell>
          <cell r="AC367" t="str">
            <v>ayate@mincultura.gov.co</v>
          </cell>
          <cell r="AD367">
            <v>45721</v>
          </cell>
          <cell r="AE367" t="str">
            <v>C1271-2025</v>
          </cell>
          <cell r="AF367" t="str">
            <v>Ganadores 2025</v>
          </cell>
          <cell r="AG367">
            <v>45723</v>
          </cell>
          <cell r="AH367">
            <v>45728</v>
          </cell>
          <cell r="AI367" t="str">
            <v>SI</v>
          </cell>
          <cell r="AJ367" t="str">
            <v>BCSC S A</v>
          </cell>
          <cell r="AK367" t="str">
            <v>AHR</v>
          </cell>
          <cell r="AL367" t="str">
            <v>24132987783</v>
          </cell>
          <cell r="AM367"/>
          <cell r="AN367">
            <v>23</v>
          </cell>
          <cell r="AO367"/>
          <cell r="AP367" t="str">
            <v>N.A.</v>
          </cell>
          <cell r="AQ367" t="str">
            <v>N.A.</v>
          </cell>
          <cell r="AR367" t="str">
            <v>N.A.</v>
          </cell>
          <cell r="AS367" t="str">
            <v>N.A.</v>
          </cell>
          <cell r="AT367" t="str">
            <v>0370-2025</v>
          </cell>
          <cell r="AU367">
            <v>366</v>
          </cell>
          <cell r="AV367" t="str">
            <v>366_C1271-2025</v>
          </cell>
          <cell r="AW367">
            <v>45747</v>
          </cell>
          <cell r="AX367">
            <v>45750</v>
          </cell>
          <cell r="AY367" t="str">
            <v>SI</v>
          </cell>
          <cell r="AZ367">
            <v>45750</v>
          </cell>
          <cell r="BA367">
            <v>45750</v>
          </cell>
          <cell r="BB367">
            <v>45750</v>
          </cell>
          <cell r="BC367" t="str">
            <v>366 C1271-2025 FUNDACIÓN CULTURAL YAESNAM</v>
          </cell>
          <cell r="BD367">
            <v>45749</v>
          </cell>
          <cell r="BE367">
            <v>45749</v>
          </cell>
          <cell r="BF367" t="str">
            <v>RES. 0370-2025 PAGO 1 G366 C1271-2025</v>
          </cell>
          <cell r="BG367" t="str">
            <v>038_CERTIFICADO_PRIMER_PAGO_366_REG_C1271-2025</v>
          </cell>
          <cell r="BH367">
            <v>45756</v>
          </cell>
          <cell r="BI367">
            <v>45758</v>
          </cell>
          <cell r="BJ367"/>
        </row>
        <row r="368">
          <cell r="D368" t="str">
            <v>C1269-2025</v>
          </cell>
          <cell r="E368" t="str">
            <v>CONSEJO COMUNITARIO LOCAL DE PUERTO CONTO</v>
          </cell>
          <cell r="F368" t="str">
            <v>FIESTAS PATRONALES DE SAN ANTONIO DE PADUA UN ESPACIO PARA EL FOMENTO Y ARRIAGO DE LAS TRADICIONES CULTURALES EN LA COMUNIDAD DE PUERTO CONTO.</v>
          </cell>
          <cell r="G368" t="str">
            <v>DEPARTAMENTAL</v>
          </cell>
          <cell r="H368" t="str">
            <v>Eje 1. Desarrollo y fortalecimiento de proyectos culturales, artísticos o del patrimonio cultural.</v>
          </cell>
          <cell r="I368" t="str">
            <v>Actos festivos y lúdicos</v>
          </cell>
          <cell r="J368" t="str">
            <v>Privado</v>
          </cell>
          <cell r="K368" t="str">
            <v>A título colectivo: Consejos comunitarios u organizaciones de base de comunidades negras, afrocolombianas, palenqueras, raizales y autoridades del pueblo Rrom.</v>
          </cell>
          <cell r="L368">
            <v>45821</v>
          </cell>
          <cell r="M368">
            <v>45823</v>
          </cell>
          <cell r="N368">
            <v>45797</v>
          </cell>
          <cell r="O368">
            <v>45855</v>
          </cell>
          <cell r="P368">
            <v>6</v>
          </cell>
          <cell r="Q368">
            <v>26642000</v>
          </cell>
          <cell r="R368"/>
          <cell r="S368">
            <v>26642000</v>
          </cell>
          <cell r="T368" t="str">
            <v>8180009785</v>
          </cell>
          <cell r="U368" t="str">
            <v>WILLIAM VALOYES CORDOBA</v>
          </cell>
          <cell r="V368" t="str">
            <v>3117331915</v>
          </cell>
          <cell r="W368" t="str">
            <v>3117331915</v>
          </cell>
          <cell r="X368" t="str">
            <v>consejocomunitariopuertoconto@gmail.com</v>
          </cell>
          <cell r="Y368" t="str">
            <v>ARTURO YECID MORENO LOPEZ</v>
          </cell>
          <cell r="Z368" t="str">
            <v>3142417671</v>
          </cell>
          <cell r="AA368" t="str">
            <v>mlopez3004@gmail.com</v>
          </cell>
          <cell r="AB368" t="str">
            <v>BRANDON ESTEBAN GONZALEZ OYOLA</v>
          </cell>
          <cell r="AC368" t="str">
            <v>bgonzalez@mincultura.gov.co</v>
          </cell>
          <cell r="AD368">
            <v>45722</v>
          </cell>
          <cell r="AE368" t="str">
            <v>C1269-2025</v>
          </cell>
          <cell r="AF368" t="str">
            <v>Ganadores 2025</v>
          </cell>
          <cell r="AG368">
            <v>45726</v>
          </cell>
          <cell r="AH368">
            <v>45733</v>
          </cell>
          <cell r="AI368" t="str">
            <v>SI</v>
          </cell>
          <cell r="AJ368" t="str">
            <v>BANCOLOMBIA S.A.</v>
          </cell>
          <cell r="AK368" t="str">
            <v>AHR</v>
          </cell>
          <cell r="AL368" t="str">
            <v>53682632271</v>
          </cell>
          <cell r="AM368"/>
          <cell r="AN368">
            <v>14</v>
          </cell>
          <cell r="AO368"/>
          <cell r="AP368" t="str">
            <v>N.A.</v>
          </cell>
          <cell r="AQ368" t="str">
            <v>N.A.</v>
          </cell>
          <cell r="AR368" t="str">
            <v>N.A.</v>
          </cell>
          <cell r="AS368" t="str">
            <v>N.A.</v>
          </cell>
          <cell r="AT368" t="str">
            <v>0370-2025</v>
          </cell>
          <cell r="AU368">
            <v>367</v>
          </cell>
          <cell r="AV368" t="str">
            <v>367_C1269-2025</v>
          </cell>
          <cell r="AW368">
            <v>45747</v>
          </cell>
          <cell r="AX368">
            <v>45750</v>
          </cell>
          <cell r="AY368" t="str">
            <v>SI</v>
          </cell>
          <cell r="AZ368">
            <v>45758</v>
          </cell>
          <cell r="BA368"/>
          <cell r="BB368">
            <v>45793</v>
          </cell>
          <cell r="BC368" t="str">
            <v>367 C1269-2025 CONSEJO COMUNITARIO LOCAL DE PUERTO CONTO</v>
          </cell>
          <cell r="BD368">
            <v>45751</v>
          </cell>
          <cell r="BE368">
            <v>45751</v>
          </cell>
          <cell r="BF368" t="str">
            <v>RES. 0370-2025 PAGO 1 G367 C1269-2025</v>
          </cell>
          <cell r="BG368" t="str">
            <v>038_CERTIFICADO_PRIMER_PAGO_367_REG_C1269-2025</v>
          </cell>
          <cell r="BH368">
            <v>45756</v>
          </cell>
          <cell r="BI368">
            <v>45799</v>
          </cell>
          <cell r="BJ368"/>
        </row>
        <row r="369">
          <cell r="D369" t="str">
            <v>C5229-2025</v>
          </cell>
          <cell r="E369" t="str">
            <v>FUNDACIÓN YAKUY, EDUCACIÓN, CULTURA Y DESARROLLO HUMANO</v>
          </cell>
          <cell r="F369" t="str">
            <v>VII FESTIVAL DE CUENTO Y LITERATURA INFANTIL "ÉRASE UNA VEZ"</v>
          </cell>
          <cell r="G369" t="str">
            <v>DEPARTAMENTAL</v>
          </cell>
          <cell r="H369" t="str">
            <v>Eje 1. Desarrollo y fortalecimiento de proyectos culturales, artísticos o del patrimonio cultural.</v>
          </cell>
          <cell r="I369" t="str">
            <v>Lectura, escritura y oralidad</v>
          </cell>
          <cell r="J369" t="str">
            <v>Privado</v>
          </cell>
          <cell r="K369" t="str">
            <v>Personas jurídicas sin ánimo de lucro de naturaleza privada (fundaciones, asociaciones, corporaciones, organizaciones de base legalmente constituidas, entre otras).</v>
          </cell>
          <cell r="L369">
            <v>45808</v>
          </cell>
          <cell r="M369">
            <v>45815</v>
          </cell>
          <cell r="N369">
            <v>45726</v>
          </cell>
          <cell r="O369">
            <v>45816</v>
          </cell>
          <cell r="P369">
            <v>6</v>
          </cell>
          <cell r="Q369">
            <v>16888000</v>
          </cell>
          <cell r="R369"/>
          <cell r="S369">
            <v>16888000</v>
          </cell>
          <cell r="T369" t="str">
            <v>9009269920</v>
          </cell>
          <cell r="U369" t="str">
            <v xml:space="preserve">LUZ STELLA ERAZO </v>
          </cell>
          <cell r="V369" t="str">
            <v>6022305035</v>
          </cell>
          <cell r="W369" t="str">
            <v>3176758625</v>
          </cell>
          <cell r="X369" t="str">
            <v>fundacionyakuy@gmail.com</v>
          </cell>
          <cell r="Y369" t="str">
            <v>DIANA CAROLINA VERA ERAZO</v>
          </cell>
          <cell r="Z369" t="str">
            <v>3174437337</v>
          </cell>
          <cell r="AA369" t="str">
            <v>tsdianavera@gmail.com</v>
          </cell>
          <cell r="AB369" t="str">
            <v>CLAUDIA PATRICIA SALAZAR</v>
          </cell>
          <cell r="AC369" t="str">
            <v>csalazarc@mincultura.gov.co</v>
          </cell>
          <cell r="AD369">
            <v>45721</v>
          </cell>
          <cell r="AE369" t="str">
            <v>C5229-2025</v>
          </cell>
          <cell r="AF369" t="str">
            <v>Ganadores 2025</v>
          </cell>
          <cell r="AG369">
            <v>45723</v>
          </cell>
          <cell r="AH369">
            <v>45730</v>
          </cell>
          <cell r="AI369" t="str">
            <v>SI</v>
          </cell>
          <cell r="AJ369" t="str">
            <v>BCSC S A</v>
          </cell>
          <cell r="AK369" t="str">
            <v>CRR</v>
          </cell>
          <cell r="AL369" t="str">
            <v xml:space="preserve"> 21003264639</v>
          </cell>
          <cell r="AM369"/>
          <cell r="AN369">
            <v>31</v>
          </cell>
          <cell r="AO369"/>
          <cell r="AP369" t="str">
            <v>N.A.</v>
          </cell>
          <cell r="AQ369" t="str">
            <v>N.A.</v>
          </cell>
          <cell r="AR369" t="str">
            <v>N.A.</v>
          </cell>
          <cell r="AS369" t="str">
            <v>N.A.</v>
          </cell>
          <cell r="AT369" t="str">
            <v>0370-2025</v>
          </cell>
          <cell r="AU369">
            <v>368</v>
          </cell>
          <cell r="AV369" t="str">
            <v>368_C5229-2025</v>
          </cell>
          <cell r="AW369">
            <v>45747</v>
          </cell>
          <cell r="AX369">
            <v>45752</v>
          </cell>
          <cell r="AY369" t="str">
            <v>SI</v>
          </cell>
          <cell r="AZ369">
            <v>45754</v>
          </cell>
          <cell r="BA369">
            <v>45761</v>
          </cell>
          <cell r="BB369">
            <v>45762</v>
          </cell>
          <cell r="BC369" t="str">
            <v>368 C5229-2025 FUNDACIÓN YAKUY, EDUCACIÓN, CULTURA Y DESARROLLO HUMANO</v>
          </cell>
          <cell r="BD369">
            <v>45755</v>
          </cell>
          <cell r="BE369">
            <v>45755</v>
          </cell>
          <cell r="BF369" t="str">
            <v>RES. 0370-2025 PAGO 1 G368 C5229-2025</v>
          </cell>
          <cell r="BG369" t="str">
            <v>038_CERTIFICADO_PRIMER_PAGO_368_REG_C5229-2025</v>
          </cell>
          <cell r="BH369">
            <v>45756</v>
          </cell>
          <cell r="BI369">
            <v>45772</v>
          </cell>
          <cell r="BJ369"/>
        </row>
        <row r="370">
          <cell r="D370" t="str">
            <v>C1281-2025</v>
          </cell>
          <cell r="E370" t="str">
            <v>JUNTA DE ACCION COMUNAL VEREDA SANTA CECILIA</v>
          </cell>
          <cell r="F370" t="str">
            <v>PLANTAS Y AVES: TESORO DE QUINCHÍA</v>
          </cell>
          <cell r="G370" t="str">
            <v>DEPARTAMENTAL</v>
          </cell>
          <cell r="H370" t="str">
            <v>Eje 2. Formación: artes, culturas y saberes para la vida.</v>
          </cell>
          <cell r="I370" t="str">
            <v>Conocimientos y técnicas tradicionales asociadas al hábitat</v>
          </cell>
          <cell r="J370" t="str">
            <v>Privado</v>
          </cell>
          <cell r="K370" t="str">
            <v>Organismos de acción comunal (Junta de Acción Comunal, Junta de Vivienda Comunitaria, Asociación de Juntas de Acción Comunal, Federaciones de Acción Comunal y Confederación Nacional de Acción Comunal)</v>
          </cell>
          <cell r="L370"/>
          <cell r="M370"/>
          <cell r="N370">
            <v>45700</v>
          </cell>
          <cell r="O370">
            <v>45828</v>
          </cell>
          <cell r="P370">
            <v>6</v>
          </cell>
          <cell r="Q370">
            <v>24781000</v>
          </cell>
          <cell r="R370"/>
          <cell r="S370">
            <v>24781000</v>
          </cell>
          <cell r="T370" t="str">
            <v>9016529830</v>
          </cell>
          <cell r="U370" t="str">
            <v>CLAUDIA MILENA CARDONA ROMERO</v>
          </cell>
          <cell r="V370" t="str">
            <v>3103190966</v>
          </cell>
          <cell r="W370" t="str">
            <v>3103190966</v>
          </cell>
          <cell r="X370" t="str">
            <v>jveredasantacecilia@gmail.com</v>
          </cell>
          <cell r="Y370" t="str">
            <v>JORGE ARICAPA</v>
          </cell>
          <cell r="Z370" t="str">
            <v>3107081279</v>
          </cell>
          <cell r="AA370" t="str">
            <v>jveredasantacecilia@gmail.com</v>
          </cell>
          <cell r="AB370" t="str">
            <v>DIEGO CAMILO RODRÍGUEZ</v>
          </cell>
          <cell r="AC370" t="str">
            <v>dcrodriguez@mincultura.gov.co</v>
          </cell>
          <cell r="AD370">
            <v>45721</v>
          </cell>
          <cell r="AE370" t="str">
            <v>C1281-2025</v>
          </cell>
          <cell r="AF370" t="str">
            <v>Ganadores 2025</v>
          </cell>
          <cell r="AG370">
            <v>45723</v>
          </cell>
          <cell r="AH370">
            <v>45730</v>
          </cell>
          <cell r="AI370" t="str">
            <v>SI</v>
          </cell>
          <cell r="AJ370" t="str">
            <v>BANCO DAVIVIENDA S.A.</v>
          </cell>
          <cell r="AK370" t="str">
            <v>AHR</v>
          </cell>
          <cell r="AL370" t="str">
            <v>0550108900486912</v>
          </cell>
          <cell r="AM370"/>
          <cell r="AN370">
            <v>27</v>
          </cell>
          <cell r="AO370"/>
          <cell r="AP370" t="str">
            <v>N.A.</v>
          </cell>
          <cell r="AQ370" t="str">
            <v>N.A.</v>
          </cell>
          <cell r="AR370" t="str">
            <v>N.A.</v>
          </cell>
          <cell r="AS370" t="str">
            <v>N.A.</v>
          </cell>
          <cell r="AT370" t="str">
            <v>0370-2025</v>
          </cell>
          <cell r="AU370">
            <v>369</v>
          </cell>
          <cell r="AV370" t="str">
            <v>369_C1281-2025</v>
          </cell>
          <cell r="AW370">
            <v>45747</v>
          </cell>
          <cell r="AX370">
            <v>45758</v>
          </cell>
          <cell r="AY370" t="str">
            <v>SI</v>
          </cell>
          <cell r="AZ370">
            <v>45761</v>
          </cell>
          <cell r="BA370">
            <v>45762</v>
          </cell>
          <cell r="BB370">
            <v>45762</v>
          </cell>
          <cell r="BC370" t="str">
            <v>369 C1281-2025 JUNTA DE ACCION COMUNAL VEREDA SANTA CECILIA</v>
          </cell>
          <cell r="BD370">
            <v>45753</v>
          </cell>
          <cell r="BE370">
            <v>45753</v>
          </cell>
          <cell r="BF370" t="str">
            <v>RES. 0370-2025 PAGO 1 G369 C1281-2025</v>
          </cell>
          <cell r="BG370" t="str">
            <v>038_CERTIFICADO_PRIMER_PAGO_369_REG_C1281-2025</v>
          </cell>
          <cell r="BH370">
            <v>45756</v>
          </cell>
          <cell r="BI370">
            <v>45779</v>
          </cell>
          <cell r="BJ370"/>
        </row>
        <row r="371">
          <cell r="D371" t="str">
            <v>C1957-2025</v>
          </cell>
          <cell r="E371" t="str">
            <v>CORPORACIÓN CULTURAL EL CARTEL</v>
          </cell>
          <cell r="F371" t="str">
            <v>VALE CULTURA - ESTRATEGIAS PARA LA SOSTENIBILIDAD ECONÓMICA DE LOS ESPACIOS CULTURALES DE BUCARAMANGA</v>
          </cell>
          <cell r="G371" t="str">
            <v>DEPARTAMENTAL</v>
          </cell>
          <cell r="H371" t="str">
            <v>Eje 1. Desarrollo y fortalecimiento de proyectos culturales, artísticos o del patrimonio cultural.</v>
          </cell>
          <cell r="I371" t="str">
            <v>Gestión cultural</v>
          </cell>
          <cell r="J371" t="str">
            <v>Privado</v>
          </cell>
          <cell r="K371" t="str">
            <v>Personas jurídicas sin ánimo de lucro de naturaleza privada (fundaciones, asociaciones, corporaciones, organizaciones de base legalmente constituidas, entre otras).</v>
          </cell>
          <cell r="L371"/>
          <cell r="M371"/>
          <cell r="N371">
            <v>45717</v>
          </cell>
          <cell r="O371">
            <v>45883</v>
          </cell>
          <cell r="P371">
            <v>6</v>
          </cell>
          <cell r="Q371">
            <v>25772000</v>
          </cell>
          <cell r="R371"/>
          <cell r="S371">
            <v>25772000</v>
          </cell>
          <cell r="T371" t="str">
            <v>8040070704</v>
          </cell>
          <cell r="U371" t="str">
            <v xml:space="preserve">ALFONSO BECERRA </v>
          </cell>
          <cell r="V371" t="str">
            <v>6076810971</v>
          </cell>
          <cell r="W371" t="str">
            <v>3176159211</v>
          </cell>
          <cell r="X371" t="str">
            <v>elcartel@msn.com</v>
          </cell>
          <cell r="Y371" t="str">
            <v>ALFONSO BECERRA</v>
          </cell>
          <cell r="Z371" t="str">
            <v>6076810971</v>
          </cell>
          <cell r="AA371" t="str">
            <v>alfonsobecerra@gmail.com</v>
          </cell>
          <cell r="AB371" t="str">
            <v>DORIS CABRERA</v>
          </cell>
          <cell r="AC371" t="str">
            <v>dcabrera@mincultura.gov.co</v>
          </cell>
          <cell r="AD371">
            <v>45721</v>
          </cell>
          <cell r="AE371" t="str">
            <v>C1957-2025</v>
          </cell>
          <cell r="AF371" t="str">
            <v>Ganadores 2025</v>
          </cell>
          <cell r="AG371">
            <v>45723</v>
          </cell>
          <cell r="AH371">
            <v>45733</v>
          </cell>
          <cell r="AI371" t="str">
            <v>SI</v>
          </cell>
          <cell r="AJ371" t="str">
            <v>BANCO DE BOGOTA S. A.</v>
          </cell>
          <cell r="AK371" t="str">
            <v>AHR</v>
          </cell>
          <cell r="AL371" t="str">
            <v>301036398</v>
          </cell>
          <cell r="AM371"/>
          <cell r="AN371">
            <v>28</v>
          </cell>
          <cell r="AO371"/>
          <cell r="AP371" t="str">
            <v>N.A.</v>
          </cell>
          <cell r="AQ371" t="str">
            <v>N.A.</v>
          </cell>
          <cell r="AR371" t="str">
            <v>N.A.</v>
          </cell>
          <cell r="AS371" t="str">
            <v>N.A.</v>
          </cell>
          <cell r="AT371" t="str">
            <v>0370-2025</v>
          </cell>
          <cell r="AU371">
            <v>370</v>
          </cell>
          <cell r="AV371" t="str">
            <v>370_C1957-2025</v>
          </cell>
          <cell r="AW371">
            <v>45747</v>
          </cell>
          <cell r="AX371">
            <v>45768</v>
          </cell>
          <cell r="AY371" t="str">
            <v>SI</v>
          </cell>
          <cell r="AZ371">
            <v>45768</v>
          </cell>
          <cell r="BA371">
            <v>45768</v>
          </cell>
          <cell r="BB371">
            <v>45771</v>
          </cell>
          <cell r="BC371" t="str">
            <v>370 C1957-2025 CORPORACIÓN CULTURAL EL CARTEL</v>
          </cell>
          <cell r="BD371"/>
          <cell r="BE371"/>
          <cell r="BF371" t="str">
            <v>RES. 0370-2025 PAGO 1 G370 C1957-2025</v>
          </cell>
          <cell r="BG371" t="str">
            <v>038_CERTIFICADO_PRIMER_PAGO_370_REG_C1957-2025</v>
          </cell>
          <cell r="BH371">
            <v>45756</v>
          </cell>
          <cell r="BI371">
            <v>45779</v>
          </cell>
          <cell r="BJ371"/>
        </row>
        <row r="372">
          <cell r="D372" t="str">
            <v>C2241-2025</v>
          </cell>
          <cell r="E372" t="str">
            <v>FUNDACIÓN PENSAR BONITO</v>
          </cell>
          <cell r="F372" t="str">
            <v>TEJIENDO LA VIDA CON LA NATURALEZA. CAMPAMENTOS DE ARTES Y OFICIOS ANCESTRALES</v>
          </cell>
          <cell r="G372" t="str">
            <v>DEPARTAMENTAL</v>
          </cell>
          <cell r="H372" t="str">
            <v>Eje 1. Desarrollo y fortalecimiento de proyectos culturales, artísticos o del patrimonio cultural.</v>
          </cell>
          <cell r="I372" t="str">
            <v>Conocimientos y técnicas tradicionales asociadas al hábitat</v>
          </cell>
          <cell r="J372" t="str">
            <v>Privado</v>
          </cell>
          <cell r="K372" t="str">
            <v>Personas jurídicas sin ánimo de lucro de naturaleza privada (fundaciones, asociaciones, corporaciones, organizaciones de base legalmente constituidas, entre otras).</v>
          </cell>
          <cell r="L372"/>
          <cell r="M372"/>
          <cell r="N372">
            <v>45748</v>
          </cell>
          <cell r="O372">
            <v>45838</v>
          </cell>
          <cell r="P372">
            <v>6</v>
          </cell>
          <cell r="Q372">
            <v>22013000</v>
          </cell>
          <cell r="R372"/>
          <cell r="S372">
            <v>22013000</v>
          </cell>
          <cell r="T372" t="str">
            <v>9010629728</v>
          </cell>
          <cell r="U372" t="str">
            <v>ANA MARIA CECILIA SANCHEZ PINZÓN</v>
          </cell>
          <cell r="V372" t="str">
            <v>3204275805</v>
          </cell>
          <cell r="W372" t="str">
            <v>3204275805</v>
          </cell>
          <cell r="X372" t="str">
            <v>anamarsanchez@pensarbonito.org</v>
          </cell>
          <cell r="Y372" t="str">
            <v>ANA MARIA SANCHEZ</v>
          </cell>
          <cell r="Z372" t="str">
            <v>3204275805</v>
          </cell>
          <cell r="AA372" t="str">
            <v>anamarsanchez@pensarbonito.org</v>
          </cell>
          <cell r="AB372" t="str">
            <v>JOHANNA ROMERO</v>
          </cell>
          <cell r="AC372" t="str">
            <v>jromerog@mincultura.gov.co</v>
          </cell>
          <cell r="AD372">
            <v>45721</v>
          </cell>
          <cell r="AE372" t="str">
            <v>C2241-2025</v>
          </cell>
          <cell r="AF372" t="str">
            <v>Ganadores 2025</v>
          </cell>
          <cell r="AG372">
            <v>45722</v>
          </cell>
          <cell r="AH372">
            <v>45730</v>
          </cell>
          <cell r="AI372" t="str">
            <v>SI</v>
          </cell>
          <cell r="AJ372" t="str">
            <v>BANCOLOMBIA S.A.</v>
          </cell>
          <cell r="AK372" t="str">
            <v>AHR</v>
          </cell>
          <cell r="AL372">
            <v>33600000369</v>
          </cell>
          <cell r="AM372"/>
          <cell r="AN372">
            <v>16</v>
          </cell>
          <cell r="AO372"/>
          <cell r="AP372" t="str">
            <v>N.A.</v>
          </cell>
          <cell r="AQ372" t="str">
            <v>N.A.</v>
          </cell>
          <cell r="AR372" t="str">
            <v>N.A.</v>
          </cell>
          <cell r="AS372" t="str">
            <v>N.A.</v>
          </cell>
          <cell r="AT372" t="str">
            <v>0370-2025</v>
          </cell>
          <cell r="AU372">
            <v>371</v>
          </cell>
          <cell r="AV372" t="str">
            <v>371_C2241-2025</v>
          </cell>
          <cell r="AW372">
            <v>45747</v>
          </cell>
          <cell r="AX372">
            <v>45757</v>
          </cell>
          <cell r="AY372" t="str">
            <v>SI</v>
          </cell>
          <cell r="AZ372">
            <v>45757</v>
          </cell>
          <cell r="BA372">
            <v>45758</v>
          </cell>
          <cell r="BB372">
            <v>45758</v>
          </cell>
          <cell r="BC372" t="str">
            <v>371 C2241-2025 FUNDACIÓN PENSAR BONITO</v>
          </cell>
          <cell r="BD372">
            <v>45754</v>
          </cell>
          <cell r="BE372">
            <v>45754</v>
          </cell>
          <cell r="BF372" t="str">
            <v>RES. 0370-2025 PAGO 1 G371 C2241-2025</v>
          </cell>
          <cell r="BG372" t="str">
            <v>038_CERTIFICADO_PRIMER_PAGO_371_REG_C2241-2025</v>
          </cell>
          <cell r="BH372">
            <v>45756</v>
          </cell>
          <cell r="BI372">
            <v>45768</v>
          </cell>
          <cell r="BJ372"/>
        </row>
        <row r="373">
          <cell r="D373" t="str">
            <v>C9270-2025</v>
          </cell>
          <cell r="E373" t="str">
            <v>CABILDO DE INDIGENAS DE ALDEA DE MARIA</v>
          </cell>
          <cell r="F373" t="str">
            <v>FIESTA SAGRADA ANDINA DEL PUEBLO INDÍGENA PUTISNÁN (INTI RAYMI)</v>
          </cell>
          <cell r="G373" t="str">
            <v>DEPARTAMENTAL</v>
          </cell>
          <cell r="H373" t="str">
            <v>Eje 1. Desarrollo y fortalecimiento de proyectos culturales, artísticos o del patrimonio cultural.</v>
          </cell>
          <cell r="I373" t="str">
            <v>Patrimonio cultural inmaterial asociado a los espacios culturales</v>
          </cell>
          <cell r="J373" t="str">
            <v>Públicos</v>
          </cell>
          <cell r="K373" t="str">
            <v>A título colectivo: Resguardos, Cabildos, Asociaciones de cabildos o de autoridades indígenas.</v>
          </cell>
          <cell r="L373">
            <v>45835</v>
          </cell>
          <cell r="M373">
            <v>45837</v>
          </cell>
          <cell r="N373">
            <v>45831</v>
          </cell>
          <cell r="O373">
            <v>45843</v>
          </cell>
          <cell r="P373">
            <v>6</v>
          </cell>
          <cell r="Q373">
            <v>17974000</v>
          </cell>
          <cell r="R373"/>
          <cell r="S373">
            <v>17974000</v>
          </cell>
          <cell r="T373" t="str">
            <v>8140030798</v>
          </cell>
          <cell r="U373" t="str">
            <v xml:space="preserve">CARMEN EUGENIA GOMEZ </v>
          </cell>
          <cell r="V373" t="str">
            <v>6027734565</v>
          </cell>
          <cell r="W373" t="str">
            <v>3175237691</v>
          </cell>
          <cell r="X373" t="str">
            <v>aldeademariaputisnanmga@gmail.com</v>
          </cell>
          <cell r="Y373" t="str">
            <v>DAVID ANDRES REVELO VALENZUELA</v>
          </cell>
          <cell r="Z373" t="str">
            <v>3157770481</v>
          </cell>
          <cell r="AA373" t="str">
            <v>reve.3278@outlook.com</v>
          </cell>
          <cell r="AB373" t="str">
            <v>JUAN PABLO GODOY CORTÉS</v>
          </cell>
          <cell r="AC373" t="str">
            <v>jgodoy@mincultura.gov.co</v>
          </cell>
          <cell r="AD373">
            <v>45721</v>
          </cell>
          <cell r="AE373" t="str">
            <v>C9270-2025</v>
          </cell>
          <cell r="AF373" t="str">
            <v>Ganadores 2025</v>
          </cell>
          <cell r="AG373">
            <v>45723</v>
          </cell>
          <cell r="AH373"/>
          <cell r="AI373" t="str">
            <v>NO</v>
          </cell>
          <cell r="AJ373"/>
          <cell r="AK373"/>
          <cell r="AL373"/>
          <cell r="AM373"/>
          <cell r="AN373">
            <v>23</v>
          </cell>
          <cell r="AO373" t="str">
            <v>CAMBIO DE REPRESENTANTE LEGAL</v>
          </cell>
          <cell r="AP373" t="str">
            <v>N.A.</v>
          </cell>
          <cell r="AQ373" t="str">
            <v>N.A.</v>
          </cell>
          <cell r="AR373" t="str">
            <v>N.A.</v>
          </cell>
          <cell r="AS373" t="str">
            <v>N.A.</v>
          </cell>
          <cell r="AT373" t="str">
            <v>0370-2025</v>
          </cell>
          <cell r="AU373">
            <v>372</v>
          </cell>
          <cell r="AV373" t="str">
            <v>372_C9270-2025</v>
          </cell>
          <cell r="AW373">
            <v>45747</v>
          </cell>
          <cell r="AX373"/>
          <cell r="AY373"/>
          <cell r="AZ373"/>
          <cell r="BA373"/>
          <cell r="BB373"/>
          <cell r="BC373" t="str">
            <v>372 C9270-2025 CABILDO DE INDIGENAS DE ALDEA DE MARIA</v>
          </cell>
          <cell r="BD373"/>
          <cell r="BE373"/>
          <cell r="BF373" t="str">
            <v>RES. 0370-2025 PAGO 1 G372 C9270-2025</v>
          </cell>
          <cell r="BG373" t="str">
            <v>038_CERTIFICADO_PRIMER_PAGO_372_REG_C9270-2025</v>
          </cell>
          <cell r="BH373" t="str">
            <v>Avisar para lanzar el link</v>
          </cell>
          <cell r="BI373"/>
          <cell r="BJ373"/>
        </row>
        <row r="374">
          <cell r="D374" t="str">
            <v>C2787-2025</v>
          </cell>
          <cell r="E374" t="str">
            <v>RESGUARDO INDIGENA EPERARA SIAPIDARA DEL RIO NAYA</v>
          </cell>
          <cell r="F374" t="str">
            <v>FOMENTAR LAS EXPRESIONES ARTISTICAS ANCESTRALES</v>
          </cell>
          <cell r="G374" t="str">
            <v>DEPARTAMENTAL</v>
          </cell>
          <cell r="H374" t="str">
            <v>Eje 1. Desarrollo y fortalecimiento de proyectos culturales, artísticos o del patrimonio cultural.</v>
          </cell>
          <cell r="I374" t="str">
            <v>Patrimonio cultural inmaterial asociado a los espacios culturales</v>
          </cell>
          <cell r="J374" t="str">
            <v>Públicos</v>
          </cell>
          <cell r="K374" t="str">
            <v>A título colectivo: Resguardos, Cabildos, Asociaciones de cabildos o de autoridades indígenas.</v>
          </cell>
          <cell r="L374"/>
          <cell r="M374"/>
          <cell r="N374">
            <v>45828</v>
          </cell>
          <cell r="O374">
            <v>45838</v>
          </cell>
          <cell r="P374">
            <v>6</v>
          </cell>
          <cell r="Q374">
            <v>18020000</v>
          </cell>
          <cell r="R374"/>
          <cell r="S374">
            <v>18020000</v>
          </cell>
          <cell r="T374" t="str">
            <v>8350005587</v>
          </cell>
          <cell r="U374" t="str">
            <v>JOSE VIANNEY CHIRIMIA DURA</v>
          </cell>
          <cell r="V374" t="str">
            <v>6022420529</v>
          </cell>
          <cell r="W374" t="str">
            <v>3154983204</v>
          </cell>
          <cell r="X374" t="str">
            <v>resguardo048@gmail.com</v>
          </cell>
          <cell r="Y374" t="str">
            <v>PLUTARCO GARABITO MEJIA</v>
          </cell>
          <cell r="Z374" t="str">
            <v>3028647037</v>
          </cell>
          <cell r="AA374" t="str">
            <v>plutarcgm@gmail.com</v>
          </cell>
          <cell r="AB374" t="str">
            <v>JUAN SEBASTIAN GALINDO</v>
          </cell>
          <cell r="AC374" t="str">
            <v>jgalindo@mincultura.gov.co</v>
          </cell>
          <cell r="AD374">
            <v>45721</v>
          </cell>
          <cell r="AE374" t="str">
            <v>C2787-2025</v>
          </cell>
          <cell r="AF374" t="str">
            <v>Ganadores 2025</v>
          </cell>
          <cell r="AG374">
            <v>45723</v>
          </cell>
          <cell r="AH374">
            <v>45758</v>
          </cell>
          <cell r="AI374" t="str">
            <v>SI</v>
          </cell>
          <cell r="AJ374" t="str">
            <v>BANCOLOMBIA S.A.</v>
          </cell>
          <cell r="AK374" t="str">
            <v>CRR</v>
          </cell>
          <cell r="AL374" t="str">
            <v>84343971223</v>
          </cell>
          <cell r="AM374"/>
          <cell r="AN374">
            <v>31</v>
          </cell>
          <cell r="AO374"/>
          <cell r="AP374" t="str">
            <v>N.A.</v>
          </cell>
          <cell r="AQ374" t="str">
            <v>N.A.</v>
          </cell>
          <cell r="AR374" t="str">
            <v>N.A.</v>
          </cell>
          <cell r="AS374" t="str">
            <v>N.A.</v>
          </cell>
          <cell r="AT374" t="str">
            <v>0370-2025</v>
          </cell>
          <cell r="AU374">
            <v>373</v>
          </cell>
          <cell r="AV374" t="str">
            <v>373_C2787-2025</v>
          </cell>
          <cell r="AW374">
            <v>45747</v>
          </cell>
          <cell r="AX374">
            <v>45761</v>
          </cell>
          <cell r="AY374" t="str">
            <v>SI</v>
          </cell>
          <cell r="AZ374"/>
          <cell r="BA374"/>
          <cell r="BB374">
            <v>45762</v>
          </cell>
          <cell r="BC374" t="str">
            <v>373 C2787-2025 RESGUARDO INDIGENA EPERARA SIAPIDARA DEL RIO NAYA</v>
          </cell>
          <cell r="BD374">
            <v>45749</v>
          </cell>
          <cell r="BE374">
            <v>45749</v>
          </cell>
          <cell r="BF374" t="str">
            <v>RES. 0370-2025 PAGO 1 G373 C2787-2025</v>
          </cell>
          <cell r="BG374" t="str">
            <v>038_CERTIFICADO_PRIMER_PAGO_373_REG_C2787-2025</v>
          </cell>
          <cell r="BH374">
            <v>45756</v>
          </cell>
          <cell r="BI374">
            <v>45785</v>
          </cell>
          <cell r="BJ374"/>
        </row>
        <row r="375">
          <cell r="D375" t="str">
            <v>C1582-2025</v>
          </cell>
          <cell r="E375" t="str">
            <v>FUNDACIÓN CULTURAL MELASSA</v>
          </cell>
          <cell r="F375" t="str">
            <v>VI ENCUENTRO NACIONAL DE MELÓMANOS Y COLECCIONISTAS "UN SON PARA EL BARRIO OBRERO" 2025</v>
          </cell>
          <cell r="G375" t="str">
            <v>DEPARTAMENTAL</v>
          </cell>
          <cell r="H375" t="str">
            <v>Eje 1. Desarrollo y fortalecimiento de proyectos culturales, artísticos o del patrimonio cultural.</v>
          </cell>
          <cell r="I375" t="str">
            <v>Música</v>
          </cell>
          <cell r="J375" t="str">
            <v>Privado</v>
          </cell>
          <cell r="K375" t="str">
            <v>Personas jurídicas sin ánimo de lucro de naturaleza privada (fundaciones, asociaciones, corporaciones, organizaciones de base legalmente constituidas, entre otras).</v>
          </cell>
          <cell r="L375">
            <v>45836</v>
          </cell>
          <cell r="M375">
            <v>45837</v>
          </cell>
          <cell r="N375">
            <v>45748</v>
          </cell>
          <cell r="O375">
            <v>45857</v>
          </cell>
          <cell r="P375">
            <v>6</v>
          </cell>
          <cell r="Q375">
            <v>18878000</v>
          </cell>
          <cell r="R375"/>
          <cell r="S375">
            <v>18878000</v>
          </cell>
          <cell r="T375" t="str">
            <v>9018217632</v>
          </cell>
          <cell r="U375" t="str">
            <v>WILMAR HERNÁN TAVERA VASCO</v>
          </cell>
          <cell r="V375" t="str">
            <v>3205375514</v>
          </cell>
          <cell r="W375" t="str">
            <v>3205375514</v>
          </cell>
          <cell r="X375" t="str">
            <v>fundacionculturalmelassa@gmail.com</v>
          </cell>
          <cell r="Y375" t="str">
            <v>WILMAR TAVERA VASCO</v>
          </cell>
          <cell r="Z375" t="str">
            <v>3205375514</v>
          </cell>
          <cell r="AA375" t="str">
            <v>melassaclub@gmail.com</v>
          </cell>
          <cell r="AB375" t="str">
            <v>JULIAN SUÁREZ</v>
          </cell>
          <cell r="AC375" t="str">
            <v>jsuarezm@mincultura.gov.co</v>
          </cell>
          <cell r="AD375">
            <v>45721</v>
          </cell>
          <cell r="AE375" t="str">
            <v>C1582-2025</v>
          </cell>
          <cell r="AF375" t="str">
            <v>Ganadores 2025</v>
          </cell>
          <cell r="AG375">
            <v>45722</v>
          </cell>
          <cell r="AH375">
            <v>45728</v>
          </cell>
          <cell r="AI375" t="str">
            <v>SI</v>
          </cell>
          <cell r="AJ375" t="str">
            <v>BANCOLOMBIA S.A.</v>
          </cell>
          <cell r="AK375" t="str">
            <v>AHR</v>
          </cell>
          <cell r="AL375" t="str">
            <v>75000008200</v>
          </cell>
          <cell r="AM375"/>
          <cell r="AN375">
            <v>31</v>
          </cell>
          <cell r="AO375"/>
          <cell r="AP375" t="str">
            <v>N.A.</v>
          </cell>
          <cell r="AQ375" t="str">
            <v>N.A.</v>
          </cell>
          <cell r="AR375" t="str">
            <v>N.A.</v>
          </cell>
          <cell r="AS375" t="str">
            <v>N.A.</v>
          </cell>
          <cell r="AT375" t="str">
            <v>0370-2025</v>
          </cell>
          <cell r="AU375">
            <v>374</v>
          </cell>
          <cell r="AV375" t="str">
            <v>374_C1582-2025</v>
          </cell>
          <cell r="AW375">
            <v>45747</v>
          </cell>
          <cell r="AX375">
            <v>45761</v>
          </cell>
          <cell r="AY375" t="str">
            <v>SI</v>
          </cell>
          <cell r="AZ375"/>
          <cell r="BA375"/>
          <cell r="BB375">
            <v>45761</v>
          </cell>
          <cell r="BC375" t="str">
            <v>374 C1582-2025 FUNDACIÓN CULTURAL MELASSA</v>
          </cell>
          <cell r="BD375">
            <v>45761</v>
          </cell>
          <cell r="BE375">
            <v>45761</v>
          </cell>
          <cell r="BF375" t="str">
            <v>RES. 0370-2025 PAGO 1 G374 C1582-2025</v>
          </cell>
          <cell r="BG375" t="str">
            <v>038_CERTIFICADO_PRIMER_PAGO_374_REG_C1582-2025</v>
          </cell>
          <cell r="BH375">
            <v>45756</v>
          </cell>
          <cell r="BI375">
            <v>45785</v>
          </cell>
          <cell r="BJ375"/>
        </row>
        <row r="376">
          <cell r="D376" t="str">
            <v>C1580-2025</v>
          </cell>
          <cell r="E376" t="str">
            <v>JUNTA DE ACCIÓN COMUNAL VEREDA EL AMPARO</v>
          </cell>
          <cell r="F376" t="str">
            <v>FESTIVAL DE CULTURAS CAMPESINAS</v>
          </cell>
          <cell r="G376" t="str">
            <v>DEPARTAMENTAL</v>
          </cell>
          <cell r="H376" t="str">
            <v>Eje 1. Desarrollo y fortalecimiento de proyectos culturales, artísticos o del patrimonio cultural.</v>
          </cell>
          <cell r="I376" t="str">
            <v>Conocimientos asociados a cocinas y bebidas tradicionales</v>
          </cell>
          <cell r="J376" t="str">
            <v>Privado</v>
          </cell>
          <cell r="K376" t="str">
            <v>Organismos de acción comunal (Junta de Acción Comunal, Junta de Vivienda Comunitaria, Asociación de Juntas de Acción Comunal, Federaciones de Acción Comunal y Confederación Nacional de Acción Comunal)</v>
          </cell>
          <cell r="L376">
            <v>45823</v>
          </cell>
          <cell r="M376">
            <v>45823</v>
          </cell>
          <cell r="N376">
            <v>45748</v>
          </cell>
          <cell r="O376">
            <v>45838</v>
          </cell>
          <cell r="P376">
            <v>6</v>
          </cell>
          <cell r="Q376">
            <v>26129000</v>
          </cell>
          <cell r="R376"/>
          <cell r="S376">
            <v>26129000</v>
          </cell>
          <cell r="T376" t="str">
            <v>9017550048</v>
          </cell>
          <cell r="U376" t="str">
            <v>ANTONIO RAFAEL CUDRIS NAVARRO</v>
          </cell>
          <cell r="V376" t="str">
            <v>3177022464</v>
          </cell>
          <cell r="W376" t="str">
            <v>3177022464</v>
          </cell>
          <cell r="X376" t="str">
            <v>amparovereda@gmail.com</v>
          </cell>
          <cell r="Y376" t="str">
            <v>SINDY DEL CARMEN CUDRIS BASTIDAS</v>
          </cell>
          <cell r="Z376" t="str">
            <v>3148745560</v>
          </cell>
          <cell r="AA376" t="str">
            <v>sindy.cudriz@gmail.com</v>
          </cell>
          <cell r="AB376" t="str">
            <v>KATHERYNE SOLANO</v>
          </cell>
          <cell r="AC376" t="str">
            <v>ksolano@mincultura.gov.co</v>
          </cell>
          <cell r="AD376">
            <v>45721</v>
          </cell>
          <cell r="AE376" t="str">
            <v>C1580-2025</v>
          </cell>
          <cell r="AF376" t="str">
            <v>Ganadores 2025</v>
          </cell>
          <cell r="AG376">
            <v>45726</v>
          </cell>
          <cell r="AH376">
            <v>45733</v>
          </cell>
          <cell r="AI376" t="str">
            <v>SI</v>
          </cell>
          <cell r="AJ376" t="str">
            <v>BANCOLOMBIA S.A.</v>
          </cell>
          <cell r="AK376" t="str">
            <v>AHR</v>
          </cell>
          <cell r="AL376" t="str">
            <v>48400002958</v>
          </cell>
          <cell r="AM376"/>
          <cell r="AN376">
            <v>21</v>
          </cell>
          <cell r="AO376"/>
          <cell r="AP376" t="str">
            <v>N.A.</v>
          </cell>
          <cell r="AQ376" t="str">
            <v>N.A.</v>
          </cell>
          <cell r="AR376" t="str">
            <v>N.A.</v>
          </cell>
          <cell r="AS376" t="str">
            <v>N.A.</v>
          </cell>
          <cell r="AT376" t="str">
            <v>0370-2025</v>
          </cell>
          <cell r="AU376">
            <v>375</v>
          </cell>
          <cell r="AV376" t="str">
            <v>375_C1580-2025</v>
          </cell>
          <cell r="AW376">
            <v>45747</v>
          </cell>
          <cell r="AX376">
            <v>45754</v>
          </cell>
          <cell r="AY376" t="str">
            <v>SI</v>
          </cell>
          <cell r="AZ376" t="str">
            <v>N.A.</v>
          </cell>
          <cell r="BA376" t="str">
            <v>N.A.</v>
          </cell>
          <cell r="BB376">
            <v>45755</v>
          </cell>
          <cell r="BC376" t="str">
            <v>375 C1580-2025 JUNTA DE ACCIÓN COMUNAL VEREDA EL AMPARO</v>
          </cell>
          <cell r="BD376">
            <v>45754</v>
          </cell>
          <cell r="BE376">
            <v>45754</v>
          </cell>
          <cell r="BF376" t="str">
            <v>RES. 0370-2025 PAGO 1 G375 C1580-2025</v>
          </cell>
          <cell r="BG376" t="str">
            <v>038_CERTIFICADO_PRIMER_PAGO_375_REG_C1580-2025</v>
          </cell>
          <cell r="BH376">
            <v>45756</v>
          </cell>
          <cell r="BI376">
            <v>45761</v>
          </cell>
          <cell r="BJ376"/>
        </row>
        <row r="377">
          <cell r="D377" t="str">
            <v>C3592-2025</v>
          </cell>
          <cell r="E377" t="str">
            <v>FUNDACION PROYECTO VICTORIA INTERNACIONAL</v>
          </cell>
          <cell r="F377" t="str">
            <v>EL CAFÉ POTENCIA MUNDIAL DE LA VIDA EN NARIÑO</v>
          </cell>
          <cell r="G377" t="str">
            <v>DEPARTAMENTAL</v>
          </cell>
          <cell r="H377" t="str">
            <v>Eje 1. Desarrollo y fortalecimiento de proyectos culturales, artísticos o del patrimonio cultural.</v>
          </cell>
          <cell r="I377" t="str">
            <v>Patrimonio cultural asociado a la producción tradicional y propia (agropecuaria, forestal, pesquera, recolección de productos silvestres y sistemas comunitarios de intercambio)</v>
          </cell>
          <cell r="J377" t="str">
            <v>Privado</v>
          </cell>
          <cell r="K377" t="str">
            <v>Personas jurídicas sin ánimo de lucro de naturaleza privada (fundaciones, asociaciones, corporaciones, organizaciones de base legalmente constituidas, entre otras).</v>
          </cell>
          <cell r="L377"/>
          <cell r="M377"/>
          <cell r="N377">
            <v>45778</v>
          </cell>
          <cell r="O377">
            <v>45838</v>
          </cell>
          <cell r="P377">
            <v>6</v>
          </cell>
          <cell r="Q377">
            <v>17325000</v>
          </cell>
          <cell r="R377"/>
          <cell r="S377">
            <v>17325000</v>
          </cell>
          <cell r="T377" t="str">
            <v>9017795794</v>
          </cell>
          <cell r="U377" t="str">
            <v>DIEGO ARMANDO UNIGARRO REINA</v>
          </cell>
          <cell r="V377" t="str">
            <v>3187980228</v>
          </cell>
          <cell r="W377" t="str">
            <v>3187980228</v>
          </cell>
          <cell r="X377" t="str">
            <v>fundacionproyectovictoria@gmail.com</v>
          </cell>
          <cell r="Y377" t="str">
            <v>DIEGO ARMANDO UNIGARRO REINA</v>
          </cell>
          <cell r="Z377" t="str">
            <v>3187980228</v>
          </cell>
          <cell r="AA377" t="str">
            <v>diego.u6648@gmail.com</v>
          </cell>
          <cell r="AB377" t="str">
            <v>LAURA VALENTINA SOLANILLA ESPINAL</v>
          </cell>
          <cell r="AC377" t="str">
            <v>lsolanilla@mincultura.gov.co</v>
          </cell>
          <cell r="AD377">
            <v>45721</v>
          </cell>
          <cell r="AE377" t="str">
            <v>C3592-2025</v>
          </cell>
          <cell r="AF377" t="str">
            <v>Ganadores 2025</v>
          </cell>
          <cell r="AG377">
            <v>45723</v>
          </cell>
          <cell r="AH377">
            <v>45754</v>
          </cell>
          <cell r="AI377" t="str">
            <v>SI</v>
          </cell>
          <cell r="AJ377" t="str">
            <v>BANCO DAVIVIENDA S.A.</v>
          </cell>
          <cell r="AK377" t="str">
            <v>AHR</v>
          </cell>
          <cell r="AL377" t="str">
            <v>108900442477</v>
          </cell>
          <cell r="AM377"/>
          <cell r="AN377">
            <v>23</v>
          </cell>
          <cell r="AO377"/>
          <cell r="AP377" t="str">
            <v>N.A.</v>
          </cell>
          <cell r="AQ377" t="str">
            <v>N.A.</v>
          </cell>
          <cell r="AR377" t="str">
            <v>N.A.</v>
          </cell>
          <cell r="AS377" t="str">
            <v>N.A.</v>
          </cell>
          <cell r="AT377" t="str">
            <v>0370-2025</v>
          </cell>
          <cell r="AU377">
            <v>376</v>
          </cell>
          <cell r="AV377" t="str">
            <v>376_C3592-2025</v>
          </cell>
          <cell r="AW377">
            <v>45747</v>
          </cell>
          <cell r="AX377">
            <v>45750</v>
          </cell>
          <cell r="AY377" t="str">
            <v>SI</v>
          </cell>
          <cell r="AZ377">
            <v>45750</v>
          </cell>
          <cell r="BA377"/>
          <cell r="BB377">
            <v>45754</v>
          </cell>
          <cell r="BC377" t="str">
            <v>376 C3592-2025 FUNDACION PROYECTO VICTORIA INTERNACIONAL</v>
          </cell>
          <cell r="BD377">
            <v>45748</v>
          </cell>
          <cell r="BE377">
            <v>45748</v>
          </cell>
          <cell r="BF377" t="str">
            <v>RES. 0370-2025 PAGO 1 G376 C3592-2025</v>
          </cell>
          <cell r="BG377" t="str">
            <v>038_CERTIFICADO_PRIMER_PAGO_376_REG_C3592-2025</v>
          </cell>
          <cell r="BH377">
            <v>45756</v>
          </cell>
          <cell r="BI377">
            <v>45761</v>
          </cell>
          <cell r="BJ377"/>
        </row>
        <row r="378">
          <cell r="D378" t="str">
            <v>C1712-2025</v>
          </cell>
          <cell r="E378" t="str">
            <v>FUNDACION COMANDO DE LOS SUEÑOS</v>
          </cell>
          <cell r="F378" t="str">
            <v>6° VERSIÓN DEL DÍA NACIONAL DE LOS SUEÑOS -TEJIENDO SUEÑOS DE PAZ "</v>
          </cell>
          <cell r="G378" t="str">
            <v>DEPARTAMENTAL</v>
          </cell>
          <cell r="H378" t="str">
            <v>Eje 4. Proyectos artísticos, culturales y patrimoniales que contribuyan a la construcción y consolidación de la paz.</v>
          </cell>
          <cell r="I378" t="str">
            <v>Actos festivos y lúdicos</v>
          </cell>
          <cell r="J378" t="str">
            <v>Privado</v>
          </cell>
          <cell r="K378" t="str">
            <v>Personas jurídicas sin ánimo de lucro de naturaleza privada (fundaciones, asociaciones, corporaciones, organizaciones de base legalmente constituidas, entre otras).</v>
          </cell>
          <cell r="L378">
            <v>45806</v>
          </cell>
          <cell r="M378">
            <v>45810</v>
          </cell>
          <cell r="N378">
            <v>45749</v>
          </cell>
          <cell r="O378">
            <v>45828</v>
          </cell>
          <cell r="P378">
            <v>6</v>
          </cell>
          <cell r="Q378">
            <v>19314000</v>
          </cell>
          <cell r="R378"/>
          <cell r="S378">
            <v>19314000</v>
          </cell>
          <cell r="T378" t="str">
            <v>9000665049</v>
          </cell>
          <cell r="U378" t="str">
            <v>PAULA ANDREA CHACHINOY GARCIA</v>
          </cell>
          <cell r="V378" t="str">
            <v>3155637383</v>
          </cell>
          <cell r="W378" t="str">
            <v>3205638680</v>
          </cell>
          <cell r="X378" t="str">
            <v>proyectosfundacioncs@gmail.com</v>
          </cell>
          <cell r="Y378" t="str">
            <v>MARIO AGUDELO ESTRADA</v>
          </cell>
          <cell r="Z378" t="str">
            <v>3155637383</v>
          </cell>
          <cell r="AA378" t="str">
            <v>mariocomando@yahoo.com</v>
          </cell>
          <cell r="AB378" t="str">
            <v>LAURA VANESSA PUENTES HERNÁNDEZ</v>
          </cell>
          <cell r="AC378" t="str">
            <v>lvpuentes@mincultura.gov.co</v>
          </cell>
          <cell r="AD378">
            <v>45721</v>
          </cell>
          <cell r="AE378" t="str">
            <v>C1712-2025</v>
          </cell>
          <cell r="AF378" t="str">
            <v>Ganadores 2025</v>
          </cell>
          <cell r="AG378">
            <v>45722</v>
          </cell>
          <cell r="AH378">
            <v>45731</v>
          </cell>
          <cell r="AI378" t="str">
            <v>SI</v>
          </cell>
          <cell r="AJ378" t="str">
            <v>BANCO DE BOGOTA S. A.</v>
          </cell>
          <cell r="AK378" t="str">
            <v>AHR</v>
          </cell>
          <cell r="AL378" t="str">
            <v>588119057</v>
          </cell>
          <cell r="AM378"/>
          <cell r="AN378">
            <v>31</v>
          </cell>
          <cell r="AO378"/>
          <cell r="AP378" t="str">
            <v>N.A.</v>
          </cell>
          <cell r="AQ378" t="str">
            <v>N.A.</v>
          </cell>
          <cell r="AR378" t="str">
            <v>N.A.</v>
          </cell>
          <cell r="AS378" t="str">
            <v>N.A.</v>
          </cell>
          <cell r="AT378" t="str">
            <v>0370-2025</v>
          </cell>
          <cell r="AU378">
            <v>377</v>
          </cell>
          <cell r="AV378" t="str">
            <v>377_C1712-2025</v>
          </cell>
          <cell r="AW378">
            <v>45747</v>
          </cell>
          <cell r="AX378">
            <v>45757</v>
          </cell>
          <cell r="AY378" t="str">
            <v>SI</v>
          </cell>
          <cell r="AZ378">
            <v>45757</v>
          </cell>
          <cell r="BA378">
            <v>45768</v>
          </cell>
          <cell r="BB378">
            <v>45768</v>
          </cell>
          <cell r="BC378" t="str">
            <v>377 C1712-2025 FUNDACION COMANDO DE LOS SUEÑOS</v>
          </cell>
          <cell r="BD378">
            <v>45748</v>
          </cell>
          <cell r="BE378">
            <v>45748</v>
          </cell>
          <cell r="BF378" t="str">
            <v>RES. 0370-2025 PAGO 1 G377 C1712-2025</v>
          </cell>
          <cell r="BG378" t="str">
            <v>038_CERTIFICADO_PRIMER_PAGO_377_REG_C1712-2025</v>
          </cell>
          <cell r="BH378">
            <v>45756</v>
          </cell>
          <cell r="BI378">
            <v>45785</v>
          </cell>
          <cell r="BJ378"/>
        </row>
        <row r="379">
          <cell r="D379" t="str">
            <v>C2408-2025</v>
          </cell>
          <cell r="E379" t="str">
            <v>JUNTA DE ACCION COMUNAL DE LA VEREDA ALTO MENDEZ GUAMBIA</v>
          </cell>
          <cell r="F379" t="str">
            <v>TEJIENDO EL PENSAMIENTO DEL PUEBLO NASA, CON LA ELABORACIÓN DEL CHUMBE Y LA MOCHILA NASA</v>
          </cell>
          <cell r="G379" t="str">
            <v>DEPARTAMENTAL</v>
          </cell>
          <cell r="H379" t="str">
            <v>Eje 1. Desarrollo y fortalecimiento de proyectos culturales, artísticos o del patrimonio cultural.</v>
          </cell>
          <cell r="I379" t="str">
            <v>Técnicas y tradiciones asociadas a la fabricación de objetos artesanales</v>
          </cell>
          <cell r="J379" t="str">
            <v>Privado</v>
          </cell>
          <cell r="K379" t="str">
            <v>Organismos de acción comunal (Junta de Acción Comunal, Junta de Vivienda Comunitaria, Asociación de Juntas de Acción Comunal, Federaciones de Acción Comunal y Confederación Nacional de Acción Comunal)</v>
          </cell>
          <cell r="L379"/>
          <cell r="M379"/>
          <cell r="N379">
            <v>45698</v>
          </cell>
          <cell r="O379">
            <v>45818</v>
          </cell>
          <cell r="P379">
            <v>6</v>
          </cell>
          <cell r="Q379">
            <v>17882000</v>
          </cell>
          <cell r="R379"/>
          <cell r="S379">
            <v>17882000</v>
          </cell>
          <cell r="T379" t="str">
            <v>9016397049</v>
          </cell>
          <cell r="U379" t="str">
            <v>JUAN JAIR PILLIMUE CUENE</v>
          </cell>
          <cell r="V379" t="str">
            <v>3103911108</v>
          </cell>
          <cell r="W379" t="str">
            <v>3148763474</v>
          </cell>
          <cell r="X379" t="str">
            <v>deisychiloramos2022@gmail.com</v>
          </cell>
          <cell r="Y379" t="str">
            <v>DEISY LILIANA CHILO RAMOS</v>
          </cell>
          <cell r="Z379" t="str">
            <v>3103911108</v>
          </cell>
          <cell r="AA379" t="str">
            <v>deisychiloramos2022@gmail.com</v>
          </cell>
          <cell r="AB379" t="str">
            <v>LEIDY JAZMIN BUITRAGO CAPERA</v>
          </cell>
          <cell r="AC379" t="str">
            <v>lbuitragoc@mincultura.gov.co</v>
          </cell>
          <cell r="AD379">
            <v>45721</v>
          </cell>
          <cell r="AE379" t="str">
            <v>C2408-2025</v>
          </cell>
          <cell r="AF379" t="str">
            <v>Ganadores 2025</v>
          </cell>
          <cell r="AG379">
            <v>45726</v>
          </cell>
          <cell r="AH379">
            <v>45731</v>
          </cell>
          <cell r="AI379" t="str">
            <v>SI</v>
          </cell>
          <cell r="AJ379" t="str">
            <v>BANCO AGRARIO DE COLOMBIA S.A.</v>
          </cell>
          <cell r="AK379" t="str">
            <v>AHR</v>
          </cell>
          <cell r="AL379" t="str">
            <v>469160076990</v>
          </cell>
          <cell r="AM379"/>
          <cell r="AN379">
            <v>12</v>
          </cell>
          <cell r="AO379"/>
          <cell r="AP379" t="str">
            <v>N.A.</v>
          </cell>
          <cell r="AQ379" t="str">
            <v>N.A.</v>
          </cell>
          <cell r="AR379" t="str">
            <v>N.A.</v>
          </cell>
          <cell r="AS379" t="str">
            <v>N.A.</v>
          </cell>
          <cell r="AT379" t="str">
            <v>0370-2025</v>
          </cell>
          <cell r="AU379">
            <v>378</v>
          </cell>
          <cell r="AV379" t="str">
            <v>378_C2408-2025</v>
          </cell>
          <cell r="AW379">
            <v>45747</v>
          </cell>
          <cell r="AX379">
            <v>45751</v>
          </cell>
          <cell r="AY379" t="str">
            <v>SI</v>
          </cell>
          <cell r="AZ379"/>
          <cell r="BA379"/>
          <cell r="BB379">
            <v>45751</v>
          </cell>
          <cell r="BC379" t="str">
            <v>378 C2408-2025 JUNTA DE ACCION COMUNAL DE LA VEREDA ALTO MENDEZ GUAMBIA</v>
          </cell>
          <cell r="BD379">
            <v>45751</v>
          </cell>
          <cell r="BE379">
            <v>45751</v>
          </cell>
          <cell r="BF379" t="str">
            <v>RES. 0370-2025 PAGO 1 G378 C2408-2025</v>
          </cell>
          <cell r="BG379" t="str">
            <v>038_CERTIFICADO_PRIMER_PAGO_378_REG_C2408-2025</v>
          </cell>
          <cell r="BH379">
            <v>45756</v>
          </cell>
          <cell r="BI379">
            <v>45758</v>
          </cell>
          <cell r="BJ379"/>
        </row>
        <row r="380">
          <cell r="D380" t="str">
            <v>C2186-2025</v>
          </cell>
          <cell r="E380" t="str">
            <v>RESGUARDO PUERTO NARIÑO CABILDO INDIGENA PUERTO ESPERANZA</v>
          </cell>
          <cell r="F380" t="str">
            <v>FESTIVAL TIKUNA DE LA SELVA VIVA TRADICIÓN Y ESPIRITUALIDAD DEL AMAZONAS</v>
          </cell>
          <cell r="G380" t="str">
            <v>DEPARTAMENTAL</v>
          </cell>
          <cell r="H380" t="str">
            <v>Eje 1. Desarrollo y fortalecimiento de proyectos culturales, artísticos o del patrimonio cultural.</v>
          </cell>
          <cell r="I380" t="str">
            <v>Danza</v>
          </cell>
          <cell r="J380" t="str">
            <v>Públicos</v>
          </cell>
          <cell r="K380" t="str">
            <v>A título colectivo: Resguardos, Cabildos, Asociaciones de cabildos o de autoridades indígenas.</v>
          </cell>
          <cell r="L380"/>
          <cell r="M380"/>
          <cell r="N380">
            <v>45658</v>
          </cell>
          <cell r="O380">
            <v>45838</v>
          </cell>
          <cell r="P380">
            <v>6</v>
          </cell>
          <cell r="Q380">
            <v>35296000</v>
          </cell>
          <cell r="R380"/>
          <cell r="S380">
            <v>35296000</v>
          </cell>
          <cell r="T380" t="str">
            <v>8380001370</v>
          </cell>
          <cell r="U380" t="str">
            <v>LIVIA YANETH AHUE CERRON</v>
          </cell>
          <cell r="V380" t="str">
            <v>3102667534</v>
          </cell>
          <cell r="W380" t="str">
            <v>3102667534</v>
          </cell>
          <cell r="X380" t="str">
            <v>caqueta0005@outlook.com</v>
          </cell>
          <cell r="Y380" t="str">
            <v>JEFFERSON BELTRAN MUÑOZ</v>
          </cell>
          <cell r="Z380" t="str">
            <v>3108588982</v>
          </cell>
          <cell r="AA380" t="str">
            <v>caqueta0010@hotmail.com</v>
          </cell>
          <cell r="AB380" t="str">
            <v>MARIA CRISTINA MORALES</v>
          </cell>
          <cell r="AC380" t="str">
            <v>fmorales@mincultura.gov.co</v>
          </cell>
          <cell r="AD380">
            <v>45721</v>
          </cell>
          <cell r="AE380" t="str">
            <v>C2186-2025</v>
          </cell>
          <cell r="AF380" t="str">
            <v>Ganadores 2025</v>
          </cell>
          <cell r="AG380">
            <v>45726</v>
          </cell>
          <cell r="AH380">
            <v>45731</v>
          </cell>
          <cell r="AI380" t="str">
            <v>SI</v>
          </cell>
          <cell r="AJ380" t="str">
            <v>BANCOLOMBIA S.A.</v>
          </cell>
          <cell r="AK380" t="str">
            <v>AHR</v>
          </cell>
          <cell r="AL380" t="str">
            <v>94300001968</v>
          </cell>
          <cell r="AM380"/>
          <cell r="AN380">
            <v>1</v>
          </cell>
          <cell r="AO380"/>
          <cell r="AP380" t="str">
            <v>N.A.</v>
          </cell>
          <cell r="AQ380" t="str">
            <v>N.A.</v>
          </cell>
          <cell r="AR380" t="str">
            <v>N.A.</v>
          </cell>
          <cell r="AS380" t="str">
            <v>N.A.</v>
          </cell>
          <cell r="AT380" t="str">
            <v>0370-2025</v>
          </cell>
          <cell r="AU380">
            <v>379</v>
          </cell>
          <cell r="AV380" t="str">
            <v>379_C2186-2025</v>
          </cell>
          <cell r="AW380">
            <v>45747</v>
          </cell>
          <cell r="AX380">
            <v>45770</v>
          </cell>
          <cell r="AY380" t="str">
            <v>SI</v>
          </cell>
          <cell r="AZ380">
            <v>46136</v>
          </cell>
          <cell r="BA380">
            <v>45786</v>
          </cell>
          <cell r="BB380">
            <v>45784</v>
          </cell>
          <cell r="BC380" t="str">
            <v>379 C2186-2025 RESGUARDO PUERTO NARIÑO CABILDO INDIGENA PUERTO ESPERANZA</v>
          </cell>
          <cell r="BD380">
            <v>45771</v>
          </cell>
          <cell r="BE380">
            <v>45771</v>
          </cell>
          <cell r="BF380" t="str">
            <v>RES. 0370-2025 PAGO 1 G379 C2186-2025</v>
          </cell>
          <cell r="BG380" t="str">
            <v>038_CERTIFICADO_PRIMER_PAGO_379_REG_C2186-2025</v>
          </cell>
          <cell r="BH380">
            <v>45756</v>
          </cell>
          <cell r="BI380">
            <v>45807</v>
          </cell>
          <cell r="BJ380"/>
        </row>
        <row r="381">
          <cell r="D381" t="str">
            <v>C1688-2025</v>
          </cell>
          <cell r="E381" t="str">
            <v>CORPORACIÓN PARA EL DESARROLLO ECONÓMICO SOCIAL CULTURAL AMBIENTAL Y ORGANIZATIVO</v>
          </cell>
          <cell r="F381" t="str">
            <v>3ER FESTIVAL ARTÍSTICO INTERCULTURAL POR LA VIDA Y LA CONVIVENCIA DE LAS MUJERES</v>
          </cell>
          <cell r="G381" t="str">
            <v>DEPARTAMENTAL</v>
          </cell>
          <cell r="H381" t="str">
            <v>Eje 1. Desarrollo y fortalecimiento de proyectos culturales, artísticos o del patrimonio cultural.</v>
          </cell>
          <cell r="I381" t="str">
            <v>Música</v>
          </cell>
          <cell r="J381" t="str">
            <v>Privado</v>
          </cell>
          <cell r="K381" t="str">
            <v>Personas jurídicas sin ánimo de lucro de naturaleza privada (fundaciones, asociaciones, corporaciones, organizaciones de base legalmente constituidas, entre otras).</v>
          </cell>
          <cell r="L381">
            <v>45822</v>
          </cell>
          <cell r="M381">
            <v>45823</v>
          </cell>
          <cell r="N381">
            <v>45691</v>
          </cell>
          <cell r="O381">
            <v>45835</v>
          </cell>
          <cell r="P381">
            <v>6</v>
          </cell>
          <cell r="Q381">
            <v>17474000</v>
          </cell>
          <cell r="R381"/>
          <cell r="S381">
            <v>17474000</v>
          </cell>
          <cell r="T381" t="str">
            <v>9009591181</v>
          </cell>
          <cell r="U381" t="str">
            <v>JOHN HENRY GONZALEZ DUQUE</v>
          </cell>
          <cell r="V381" t="str">
            <v>3128902443</v>
          </cell>
          <cell r="W381" t="str">
            <v>3128902443</v>
          </cell>
          <cell r="X381" t="str">
            <v>surcos.proyectos@gmail.com</v>
          </cell>
          <cell r="Y381" t="str">
            <v>MARYLEN SERNA SALINAS</v>
          </cell>
          <cell r="Z381" t="str">
            <v>3128908790</v>
          </cell>
          <cell r="AA381" t="str">
            <v>marylenserna@gmail.com</v>
          </cell>
          <cell r="AB381" t="str">
            <v>MIGUEL ANGEL RINCÓN</v>
          </cell>
          <cell r="AC381" t="str">
            <v>mrincons@mincultura.gov.co</v>
          </cell>
          <cell r="AD381">
            <v>45721</v>
          </cell>
          <cell r="AE381" t="str">
            <v>C1688-2025</v>
          </cell>
          <cell r="AF381" t="str">
            <v>Ganadores 2025</v>
          </cell>
          <cell r="AG381">
            <v>45722</v>
          </cell>
          <cell r="AH381">
            <v>45731</v>
          </cell>
          <cell r="AI381" t="str">
            <v>SI</v>
          </cell>
          <cell r="AJ381" t="str">
            <v>BANCOLOMBIA S.A.</v>
          </cell>
          <cell r="AK381" t="str">
            <v>AHR</v>
          </cell>
          <cell r="AL381" t="str">
            <v>86878161761</v>
          </cell>
          <cell r="AM381"/>
          <cell r="AN381">
            <v>12</v>
          </cell>
          <cell r="AO381"/>
          <cell r="AP381" t="str">
            <v>N.A.</v>
          </cell>
          <cell r="AQ381" t="str">
            <v>N.A.</v>
          </cell>
          <cell r="AR381" t="str">
            <v>N.A.</v>
          </cell>
          <cell r="AS381" t="str">
            <v>N.A.</v>
          </cell>
          <cell r="AT381" t="str">
            <v>0370-2025</v>
          </cell>
          <cell r="AU381">
            <v>380</v>
          </cell>
          <cell r="AV381" t="str">
            <v>380_C1688-2025</v>
          </cell>
          <cell r="AW381">
            <v>45747</v>
          </cell>
          <cell r="AX381">
            <v>45758</v>
          </cell>
          <cell r="AY381" t="str">
            <v>SI</v>
          </cell>
          <cell r="AZ381">
            <v>45758</v>
          </cell>
          <cell r="BA381">
            <v>45761</v>
          </cell>
          <cell r="BB381">
            <v>45761</v>
          </cell>
          <cell r="BC381" t="str">
            <v>380 C1688-2025 CORPORACIÓN PARA EL DESARROLLO ECONÓMICO SOCIAL CULTURAL AMBIENTAL Y ORGANIZATIVO</v>
          </cell>
          <cell r="BD381">
            <v>45757</v>
          </cell>
          <cell r="BE381">
            <v>45758</v>
          </cell>
          <cell r="BF381" t="str">
            <v>RES. 0370-2025 PAGO 1 G380 C1688-2025</v>
          </cell>
          <cell r="BG381" t="str">
            <v>038_CERTIFICADO_PRIMER_PAGO_380_REG_C1688-2025</v>
          </cell>
          <cell r="BH381">
            <v>45756</v>
          </cell>
          <cell r="BI381">
            <v>45789</v>
          </cell>
          <cell r="BJ381"/>
        </row>
        <row r="382">
          <cell r="D382" t="str">
            <v>C1740-2025</v>
          </cell>
          <cell r="E382" t="str">
            <v>ASOCIACION DE PRODUCTORES AMBIENTALISTAS DE LA CIENAGA DE BOCACHICA</v>
          </cell>
          <cell r="F382" t="str">
            <v>PRIMERA FERIA GASTRO - CULTURAL DEL BOCACHICO</v>
          </cell>
          <cell r="G382" t="str">
            <v>DEPARTAMENTAL</v>
          </cell>
          <cell r="H382" t="str">
            <v>Eje 1. Desarrollo y fortalecimiento de proyectos culturales, artísticos o del patrimonio cultural.</v>
          </cell>
          <cell r="I382" t="str">
            <v>Conocimientos asociados a cocinas y bebidas tradicionales</v>
          </cell>
          <cell r="J382" t="str">
            <v>Privado</v>
          </cell>
          <cell r="K382" t="str">
            <v>Personas jurídicas sin ánimo de lucro de naturaleza privada (fundaciones, asociaciones, corporaciones, organizaciones de base legalmente constituidas, entre otras).</v>
          </cell>
          <cell r="L382">
            <v>45829</v>
          </cell>
          <cell r="M382">
            <v>45829</v>
          </cell>
          <cell r="N382">
            <v>45809</v>
          </cell>
          <cell r="O382">
            <v>45838</v>
          </cell>
          <cell r="P382">
            <v>6</v>
          </cell>
          <cell r="Q382">
            <v>17742000</v>
          </cell>
          <cell r="R382"/>
          <cell r="S382">
            <v>17742000</v>
          </cell>
          <cell r="T382" t="str">
            <v>9014996966</v>
          </cell>
          <cell r="U382" t="str">
            <v>GUSTAVO ADOLFO GUERRERO LASCARRO</v>
          </cell>
          <cell r="V382" t="str">
            <v>3113061932</v>
          </cell>
          <cell r="W382" t="str">
            <v>3113061932</v>
          </cell>
          <cell r="X382" t="str">
            <v>asobocachica@hotmail.com</v>
          </cell>
          <cell r="Y382" t="str">
            <v>JANER DE JESÚS PANZZA JIMÉNEZ</v>
          </cell>
          <cell r="Z382" t="str">
            <v>3003657081</v>
          </cell>
          <cell r="AA382" t="str">
            <v>janerpanzza84@gmail.com</v>
          </cell>
          <cell r="AB382" t="str">
            <v>NICÓLAS HERNÁNDEZ</v>
          </cell>
          <cell r="AC382" t="str">
            <v>nhernandezn@mincultura.gov.co</v>
          </cell>
          <cell r="AD382">
            <v>45721</v>
          </cell>
          <cell r="AE382" t="str">
            <v>C1740-2025</v>
          </cell>
          <cell r="AF382" t="str">
            <v>Ganadores 2025</v>
          </cell>
          <cell r="AG382">
            <v>45723</v>
          </cell>
          <cell r="AH382">
            <v>45734</v>
          </cell>
          <cell r="AI382" t="str">
            <v>SI</v>
          </cell>
          <cell r="AJ382" t="str">
            <v>BANCOLOMBIA S.A.</v>
          </cell>
          <cell r="AK382" t="str">
            <v>AHR</v>
          </cell>
          <cell r="AL382">
            <v>74800005896</v>
          </cell>
          <cell r="AM382"/>
          <cell r="AN382">
            <v>7</v>
          </cell>
          <cell r="AO382"/>
          <cell r="AP382" t="str">
            <v>N.A.</v>
          </cell>
          <cell r="AQ382" t="str">
            <v>N.A.</v>
          </cell>
          <cell r="AR382" t="str">
            <v>N.A.</v>
          </cell>
          <cell r="AS382" t="str">
            <v>N.A.</v>
          </cell>
          <cell r="AT382" t="str">
            <v>0370-2025</v>
          </cell>
          <cell r="AU382">
            <v>381</v>
          </cell>
          <cell r="AV382" t="str">
            <v>381_C1740-2025</v>
          </cell>
          <cell r="AW382">
            <v>45747</v>
          </cell>
          <cell r="AX382">
            <v>45771</v>
          </cell>
          <cell r="AY382" t="str">
            <v>SI</v>
          </cell>
          <cell r="AZ382" t="str">
            <v>N.A.</v>
          </cell>
          <cell r="BA382" t="str">
            <v>N.A.</v>
          </cell>
          <cell r="BB382">
            <v>45750</v>
          </cell>
          <cell r="BC382" t="str">
            <v>381 C1740-2025 ASOCIACION DE PRODUCTORES AMBIENTALISTAS DE LA CIENAGA DE BOCACHICA</v>
          </cell>
          <cell r="BD382"/>
          <cell r="BE382"/>
          <cell r="BF382" t="str">
            <v>RES. 0370-2025 PAGO 1 G381 C1740-2025</v>
          </cell>
          <cell r="BG382" t="str">
            <v>038_CERTIFICADO_PRIMER_PAGO_381_REG_C1740-2025</v>
          </cell>
          <cell r="BH382">
            <v>45756</v>
          </cell>
          <cell r="BI382">
            <v>45758</v>
          </cell>
          <cell r="BJ382"/>
        </row>
        <row r="383">
          <cell r="D383" t="str">
            <v>C2531-2025</v>
          </cell>
          <cell r="E383" t="str">
            <v>FUNDACION SUEÑOS DEL FUTURO</v>
          </cell>
          <cell r="F383" t="str">
            <v>SEXTO ENCUENTRO JUEGOS TRADICIONALES ENTRE JUEGOS</v>
          </cell>
          <cell r="G383" t="str">
            <v>DEPARTAMENTAL</v>
          </cell>
          <cell r="H383" t="str">
            <v>Eje 2. Formación: artes, culturas y saberes para la vida.</v>
          </cell>
          <cell r="I383" t="str">
            <v>Juegos y deportes tradicionales</v>
          </cell>
          <cell r="J383" t="str">
            <v>Privado</v>
          </cell>
          <cell r="K383" t="str">
            <v>Personas jurídicas sin ánimo de lucro de naturaleza privada (fundaciones, asociaciones, corporaciones, organizaciones de base legalmente constituidas, entre otras).</v>
          </cell>
          <cell r="L383"/>
          <cell r="M383"/>
          <cell r="N383">
            <v>45689</v>
          </cell>
          <cell r="O383">
            <v>45838</v>
          </cell>
          <cell r="P383">
            <v>6</v>
          </cell>
          <cell r="Q383">
            <v>17527000</v>
          </cell>
          <cell r="R383"/>
          <cell r="S383">
            <v>17527000</v>
          </cell>
          <cell r="T383" t="str">
            <v>9003335384</v>
          </cell>
          <cell r="U383" t="str">
            <v>LINA FIDALFIA MORALES DELGADO</v>
          </cell>
          <cell r="V383" t="str">
            <v>3214961444</v>
          </cell>
          <cell r="W383" t="str">
            <v>3214961444</v>
          </cell>
          <cell r="X383" t="str">
            <v>direccioncomfun@hotmail.com</v>
          </cell>
          <cell r="Y383" t="str">
            <v>SANTIAGO ALEXANDER DELGADO SOLARTE</v>
          </cell>
          <cell r="Z383" t="str">
            <v>3219895397</v>
          </cell>
          <cell r="AA383" t="str">
            <v>delgadosantiago749@gmail.com</v>
          </cell>
          <cell r="AB383" t="str">
            <v>NICÓLAS RODRÍGUEZ</v>
          </cell>
          <cell r="AC383" t="str">
            <v>nrodriguezd@mincultura.gov.co</v>
          </cell>
          <cell r="AD383">
            <v>45721</v>
          </cell>
          <cell r="AE383" t="str">
            <v>C2531-2025</v>
          </cell>
          <cell r="AF383" t="str">
            <v>Ganadores 2025</v>
          </cell>
          <cell r="AG383">
            <v>45727</v>
          </cell>
          <cell r="AH383">
            <v>45741</v>
          </cell>
          <cell r="AI383" t="str">
            <v>SI</v>
          </cell>
          <cell r="AJ383" t="str">
            <v>BANCOLOMBIA S.A.</v>
          </cell>
          <cell r="AK383" t="str">
            <v>AHR</v>
          </cell>
          <cell r="AL383" t="str">
            <v>45199425246</v>
          </cell>
          <cell r="AM383"/>
          <cell r="AN383">
            <v>25</v>
          </cell>
          <cell r="AO383" t="str">
            <v>falta secop</v>
          </cell>
          <cell r="AP383" t="str">
            <v>N.A.</v>
          </cell>
          <cell r="AQ383" t="str">
            <v>N.A.</v>
          </cell>
          <cell r="AR383" t="str">
            <v>N.A.</v>
          </cell>
          <cell r="AS383" t="str">
            <v>N.A.</v>
          </cell>
          <cell r="AT383" t="str">
            <v>0370-2025</v>
          </cell>
          <cell r="AU383">
            <v>382</v>
          </cell>
          <cell r="AV383" t="str">
            <v>382_C2531-2025</v>
          </cell>
          <cell r="AW383">
            <v>45747</v>
          </cell>
          <cell r="AX383"/>
          <cell r="AY383" t="str">
            <v>SI</v>
          </cell>
          <cell r="AZ383"/>
          <cell r="BA383"/>
          <cell r="BB383">
            <v>45786</v>
          </cell>
          <cell r="BC383" t="str">
            <v>382 C2531-2025 FUNDACION SUEÑOS DEL FUTURO</v>
          </cell>
          <cell r="BD383">
            <v>45782</v>
          </cell>
          <cell r="BE383">
            <v>45782</v>
          </cell>
          <cell r="BF383" t="str">
            <v>RES. 0370-2025 PAGO 1 G382 C2531-2025</v>
          </cell>
          <cell r="BG383" t="str">
            <v>038_CERTIFICADO_PRIMER_PAGO_382_REG_C2531-2025</v>
          </cell>
          <cell r="BH383">
            <v>45756</v>
          </cell>
          <cell r="BI383">
            <v>45786</v>
          </cell>
          <cell r="BJ383"/>
        </row>
        <row r="384">
          <cell r="D384" t="str">
            <v>C1833-2025</v>
          </cell>
          <cell r="E384" t="str">
            <v>CONSEJO COMUNITARIO LOCAL DE ALFONSO LOPEZ</v>
          </cell>
          <cell r="F384" t="str">
            <v>CONSERVACIÓN DE LA GASTRONOMÍA Y TRADICIONES CULTURALES EN LAS FIESTAS DE SAN ANTONIO DE PADUA EN ALFONSO LÓPEZ, BOJAYÁ</v>
          </cell>
          <cell r="G384" t="str">
            <v>DEPARTAMENTAL</v>
          </cell>
          <cell r="H384" t="str">
            <v>Eje 1. Desarrollo y fortalecimiento de proyectos culturales, artísticos o del patrimonio cultural.</v>
          </cell>
          <cell r="I384" t="str">
            <v>Actos festivos y lúdicos</v>
          </cell>
          <cell r="J384" t="str">
            <v>Privado</v>
          </cell>
          <cell r="K384" t="str">
            <v>A título colectivo: Consejos comunitarios u organizaciones de base de comunidades negras, afrocolombianas, palenqueras, raizales y autoridades del pueblo Rrom.</v>
          </cell>
          <cell r="L384">
            <v>45821</v>
          </cell>
          <cell r="M384">
            <v>45823</v>
          </cell>
          <cell r="N384">
            <v>45780</v>
          </cell>
          <cell r="O384">
            <v>45858</v>
          </cell>
          <cell r="P384">
            <v>6</v>
          </cell>
          <cell r="Q384">
            <v>26642000</v>
          </cell>
          <cell r="R384"/>
          <cell r="S384">
            <v>26642000</v>
          </cell>
          <cell r="T384" t="str">
            <v>9005458001</v>
          </cell>
          <cell r="U384" t="str">
            <v>ALBA CECILIA LONGA MORENO</v>
          </cell>
          <cell r="V384" t="str">
            <v>3135479492</v>
          </cell>
          <cell r="W384" t="str">
            <v>3135479492</v>
          </cell>
          <cell r="X384" t="str">
            <v>consejocomunitarioalfonsolopez@gmail.com</v>
          </cell>
          <cell r="Y384" t="str">
            <v>JULIO EMILIO VALENCIA MORENO</v>
          </cell>
          <cell r="Z384" t="str">
            <v>3137055841</v>
          </cell>
          <cell r="AA384" t="str">
            <v>tangui2507@gmail.com</v>
          </cell>
          <cell r="AB384" t="str">
            <v>OSCAR RESTREPO ERAZO</v>
          </cell>
          <cell r="AC384" t="str">
            <v>orestrepo@mincultura.gov.co</v>
          </cell>
          <cell r="AD384">
            <v>45721</v>
          </cell>
          <cell r="AE384" t="str">
            <v>C1833-2025</v>
          </cell>
          <cell r="AF384" t="str">
            <v>Ganadores 2025</v>
          </cell>
          <cell r="AG384">
            <v>45733</v>
          </cell>
          <cell r="AH384">
            <v>45736</v>
          </cell>
          <cell r="AI384" t="str">
            <v>SI</v>
          </cell>
          <cell r="AJ384" t="str">
            <v>BANCOLOMBIA S.A.</v>
          </cell>
          <cell r="AK384" t="str">
            <v>AHR</v>
          </cell>
          <cell r="AL384" t="str">
            <v>53600014536</v>
          </cell>
          <cell r="AM384"/>
          <cell r="AN384">
            <v>14</v>
          </cell>
          <cell r="AO384"/>
          <cell r="AP384" t="str">
            <v>N.A.</v>
          </cell>
          <cell r="AQ384" t="str">
            <v>N.A.</v>
          </cell>
          <cell r="AR384" t="str">
            <v>N.A.</v>
          </cell>
          <cell r="AS384" t="str">
            <v>N.A.</v>
          </cell>
          <cell r="AT384" t="str">
            <v>0370-2025</v>
          </cell>
          <cell r="AU384">
            <v>383</v>
          </cell>
          <cell r="AV384" t="str">
            <v>383_C1833-2025</v>
          </cell>
          <cell r="AW384">
            <v>45747</v>
          </cell>
          <cell r="AX384">
            <v>45758</v>
          </cell>
          <cell r="AY384" t="str">
            <v>SI</v>
          </cell>
          <cell r="AZ384"/>
          <cell r="BA384"/>
          <cell r="BB384">
            <v>45758</v>
          </cell>
          <cell r="BC384" t="str">
            <v>383 C1833-2025 CONSEJO COMUNITARIO LOCAL DE ALFONSO LOPEZ</v>
          </cell>
          <cell r="BD384"/>
          <cell r="BE384"/>
          <cell r="BF384" t="str">
            <v>RES. 0370-2025 PAGO 1 G383 C1833-2025</v>
          </cell>
          <cell r="BG384" t="str">
            <v>038_CERTIFICADO_PRIMER_PAGO_383_REG_C1833-2025</v>
          </cell>
          <cell r="BH384">
            <v>45756</v>
          </cell>
          <cell r="BI384">
            <v>45784</v>
          </cell>
          <cell r="BJ384"/>
        </row>
        <row r="385">
          <cell r="D385" t="str">
            <v>C4510-2025</v>
          </cell>
          <cell r="E385" t="str">
            <v>FUNDACION GUARDIANES DE PAZ</v>
          </cell>
          <cell r="F385" t="str">
            <v>IMPLEMENTACION DE UN PROGRAMA DE FORMACION MUSICAL EN EL AREA DE TAMBORA RIBEREÑA Y DANZA FOLCLORICAS DIRIGIDOS A NIÑOS, NIÑAS, ADOLESCENTES Y JOVENES ESTUDIANTES DE LA ZONA RURAL</v>
          </cell>
          <cell r="G385" t="str">
            <v>DEPARTAMENTAL</v>
          </cell>
          <cell r="H385" t="str">
            <v>Eje 2. Formación: artes, culturas y saberes para la vida.</v>
          </cell>
          <cell r="I385" t="str">
            <v>Música</v>
          </cell>
          <cell r="J385" t="str">
            <v>Privado</v>
          </cell>
          <cell r="K385" t="str">
            <v>Personas jurídicas sin ánimo de lucro de naturaleza privada (fundaciones, asociaciones, corporaciones, organizaciones de base legalmente constituidas, entre otras).</v>
          </cell>
          <cell r="L385">
            <v>45707</v>
          </cell>
          <cell r="M385">
            <v>45835</v>
          </cell>
          <cell r="N385">
            <v>45707</v>
          </cell>
          <cell r="O385">
            <v>45835</v>
          </cell>
          <cell r="P385">
            <v>6</v>
          </cell>
          <cell r="Q385">
            <v>29383000</v>
          </cell>
          <cell r="R385"/>
          <cell r="S385">
            <v>29383000</v>
          </cell>
          <cell r="T385" t="str">
            <v>9018448061</v>
          </cell>
          <cell r="U385" t="str">
            <v>ABNER GARCIA SANTIAGO</v>
          </cell>
          <cell r="V385" t="str">
            <v>3127235123</v>
          </cell>
          <cell r="W385" t="str">
            <v>3127235123</v>
          </cell>
          <cell r="X385" t="str">
            <v>funguardpaz@gmail.com</v>
          </cell>
          <cell r="Y385" t="str">
            <v>ABNER GARCIA SANTIAGO</v>
          </cell>
          <cell r="Z385" t="str">
            <v>3127235123</v>
          </cell>
          <cell r="AA385" t="str">
            <v>Funguardpaz@gmail.com</v>
          </cell>
          <cell r="AB385" t="str">
            <v>SANTIAGO USTARIZ</v>
          </cell>
          <cell r="AC385" t="str">
            <v>sustariz@mincultura.gov.co</v>
          </cell>
          <cell r="AD385">
            <v>45721</v>
          </cell>
          <cell r="AE385" t="str">
            <v>C4510-2025</v>
          </cell>
          <cell r="AF385" t="str">
            <v>Ganadores 2025</v>
          </cell>
          <cell r="AG385">
            <v>45723</v>
          </cell>
          <cell r="AH385"/>
          <cell r="AI385" t="str">
            <v>SI</v>
          </cell>
          <cell r="AJ385" t="str">
            <v>BANCO MUNDO MUJER SA</v>
          </cell>
          <cell r="AK385" t="str">
            <v>AHR</v>
          </cell>
          <cell r="AL385" t="str">
            <v>17014824192301</v>
          </cell>
          <cell r="AM385"/>
          <cell r="AN385">
            <v>13</v>
          </cell>
          <cell r="AO385"/>
          <cell r="AP385" t="str">
            <v>N.A.</v>
          </cell>
          <cell r="AQ385" t="str">
            <v>N.A.</v>
          </cell>
          <cell r="AR385" t="str">
            <v>N.A.</v>
          </cell>
          <cell r="AS385" t="str">
            <v>N.A.</v>
          </cell>
          <cell r="AT385" t="str">
            <v>0370-2025</v>
          </cell>
          <cell r="AU385">
            <v>384</v>
          </cell>
          <cell r="AV385" t="str">
            <v>384_C4510-2025</v>
          </cell>
          <cell r="AW385">
            <v>45747</v>
          </cell>
          <cell r="AX385">
            <v>45751</v>
          </cell>
          <cell r="AY385" t="str">
            <v>SI</v>
          </cell>
          <cell r="AZ385"/>
          <cell r="BA385"/>
          <cell r="BB385">
            <v>45751</v>
          </cell>
          <cell r="BC385" t="str">
            <v>384 C4510-2025 FUNDACION GUARDIANES DE PAZ</v>
          </cell>
          <cell r="BD385">
            <v>45748</v>
          </cell>
          <cell r="BE385">
            <v>45748</v>
          </cell>
          <cell r="BF385" t="str">
            <v>RES. 0370-2025 PAGO 1 G384 C4510-2025</v>
          </cell>
          <cell r="BG385" t="str">
            <v>038_CERTIFICADO_PRIMER_PAGO_384_REG_C4510-2025</v>
          </cell>
          <cell r="BH385">
            <v>45756</v>
          </cell>
          <cell r="BI385">
            <v>45758</v>
          </cell>
          <cell r="BJ385"/>
        </row>
        <row r="386">
          <cell r="D386" t="str">
            <v>C1858-2025</v>
          </cell>
          <cell r="E386" t="str">
            <v>CONSEJO COMUNITARIO LOCAL DE LA COMUNIDAD DE LA ISLA DE LOS PALACIOS</v>
          </cell>
          <cell r="F386" t="str">
            <v>FORTALECIMIENTO DE LAS EXPRESIONES CULTURALES EN LAS FIESTAS PATRONALES DE SAN PEDRO EN LA COMUNIDAD ISLA DE LOS PALACIOS</v>
          </cell>
          <cell r="G386" t="str">
            <v>DEPARTAMENTAL</v>
          </cell>
          <cell r="H386" t="str">
            <v>Eje 1. Desarrollo y fortalecimiento de proyectos culturales, artísticos o del patrimonio cultural.</v>
          </cell>
          <cell r="I386" t="str">
            <v>Actos festivos y lúdicos</v>
          </cell>
          <cell r="J386" t="str">
            <v>Privado</v>
          </cell>
          <cell r="K386" t="str">
            <v>A título colectivo: Consejos comunitarios u organizaciones de base de comunidades negras, afrocolombianas, palenqueras, raizales y autoridades del pueblo Rrom.</v>
          </cell>
          <cell r="L386">
            <v>45835</v>
          </cell>
          <cell r="M386">
            <v>45838</v>
          </cell>
          <cell r="N386">
            <v>45792</v>
          </cell>
          <cell r="O386">
            <v>45862</v>
          </cell>
          <cell r="P386">
            <v>6</v>
          </cell>
          <cell r="Q386">
            <v>29990000</v>
          </cell>
          <cell r="R386"/>
          <cell r="S386">
            <v>29990000</v>
          </cell>
          <cell r="T386" t="str">
            <v>9006723342</v>
          </cell>
          <cell r="U386" t="str">
            <v>DEIZON MENA SERNA</v>
          </cell>
          <cell r="V386" t="str">
            <v>3217172269</v>
          </cell>
          <cell r="W386" t="str">
            <v>3217172269</v>
          </cell>
          <cell r="X386" t="str">
            <v>con.isladelospalacios2022@gmail.com</v>
          </cell>
          <cell r="Y386" t="str">
            <v>JULIO EMILIO VALENCIA MORENO</v>
          </cell>
          <cell r="Z386" t="str">
            <v>3137055841</v>
          </cell>
          <cell r="AA386" t="str">
            <v>Tangui2507@gmail.com</v>
          </cell>
          <cell r="AB386" t="str">
            <v>ANDREA YATE</v>
          </cell>
          <cell r="AC386" t="str">
            <v>ayate@mincultura.gov.co</v>
          </cell>
          <cell r="AD386">
            <v>45721</v>
          </cell>
          <cell r="AE386" t="str">
            <v>C1858-2025</v>
          </cell>
          <cell r="AF386" t="str">
            <v>Ganadores 2025</v>
          </cell>
          <cell r="AG386">
            <v>45723</v>
          </cell>
          <cell r="AH386">
            <v>45742</v>
          </cell>
          <cell r="AI386" t="str">
            <v>SI</v>
          </cell>
          <cell r="AJ386" t="str">
            <v>BANCOLOMBIA S.A.</v>
          </cell>
          <cell r="AK386" t="str">
            <v>AHR</v>
          </cell>
          <cell r="AL386" t="str">
            <v>53600004729</v>
          </cell>
          <cell r="AM386"/>
          <cell r="AN386">
            <v>14</v>
          </cell>
          <cell r="AO386"/>
          <cell r="AP386" t="str">
            <v>N.A.</v>
          </cell>
          <cell r="AQ386" t="str">
            <v>N.A.</v>
          </cell>
          <cell r="AR386" t="str">
            <v>N.A.</v>
          </cell>
          <cell r="AS386" t="str">
            <v>N.A.</v>
          </cell>
          <cell r="AT386" t="str">
            <v>0370-2025</v>
          </cell>
          <cell r="AU386">
            <v>385</v>
          </cell>
          <cell r="AV386" t="str">
            <v>385_C1858-2025</v>
          </cell>
          <cell r="AW386">
            <v>45747</v>
          </cell>
          <cell r="AX386">
            <v>45757</v>
          </cell>
          <cell r="AY386" t="str">
            <v>SI</v>
          </cell>
          <cell r="AZ386">
            <v>45757</v>
          </cell>
          <cell r="BA386">
            <v>45757</v>
          </cell>
          <cell r="BB386">
            <v>45757</v>
          </cell>
          <cell r="BC386" t="str">
            <v>385 C1858-2025 CONSEJO COMUNITARIO LOCAL DE LA COMUNIDAD DE LA ISLA DE LOS PALACIOS</v>
          </cell>
          <cell r="BD386">
            <v>45756</v>
          </cell>
          <cell r="BE386">
            <v>45756</v>
          </cell>
          <cell r="BF386" t="str">
            <v>RES. 0370-2025 PAGO 1 G385 C1858-2025</v>
          </cell>
          <cell r="BG386" t="str">
            <v>038_CERTIFICADO_PRIMER_PAGO_385_REG_C1858-2025</v>
          </cell>
          <cell r="BH386">
            <v>45756</v>
          </cell>
          <cell r="BI386">
            <v>45784</v>
          </cell>
          <cell r="BJ386"/>
        </row>
        <row r="387">
          <cell r="D387" t="str">
            <v>C8196-2025</v>
          </cell>
          <cell r="E387" t="str">
            <v>FUNDACIÓN CONVERGENTES</v>
          </cell>
          <cell r="F387" t="str">
            <v>VOCES DE LA GRAN CONVENCIÓN</v>
          </cell>
          <cell r="G387" t="str">
            <v>DEPARTAMENTAL</v>
          </cell>
          <cell r="H387" t="str">
            <v>Eje 1. Desarrollo y fortalecimiento de proyectos culturales, artísticos o del patrimonio cultural.</v>
          </cell>
          <cell r="I387" t="str">
            <v>Audiovisuales</v>
          </cell>
          <cell r="J387" t="str">
            <v>Privado</v>
          </cell>
          <cell r="K387" t="str">
            <v>Personas jurídicas sin ánimo de lucro de naturaleza privada (fundaciones, asociaciones, corporaciones, organizaciones de base legalmente constituidas, entre otras).</v>
          </cell>
          <cell r="L387"/>
          <cell r="M387"/>
          <cell r="N387">
            <v>45677</v>
          </cell>
          <cell r="O387">
            <v>45828</v>
          </cell>
          <cell r="P387">
            <v>6</v>
          </cell>
          <cell r="Q387">
            <v>26089000</v>
          </cell>
          <cell r="R387"/>
          <cell r="S387">
            <v>26089000</v>
          </cell>
          <cell r="T387" t="str">
            <v>9018723423</v>
          </cell>
          <cell r="U387" t="str">
            <v>KEVIN ALEXANDER PINEDA ALVAREZ</v>
          </cell>
          <cell r="V387" t="str">
            <v>3150355337</v>
          </cell>
          <cell r="W387" t="str">
            <v>3150355337</v>
          </cell>
          <cell r="X387" t="str">
            <v>fundacionconvergentes@gmail.com</v>
          </cell>
          <cell r="Y387" t="str">
            <v>KEVIN ALEXANDER PINEDA ALVAREZ</v>
          </cell>
          <cell r="Z387" t="str">
            <v>3213302341</v>
          </cell>
          <cell r="AA387" t="str">
            <v>lanuevacolumna@gmail.com</v>
          </cell>
          <cell r="AB387" t="str">
            <v>BRANDON ESTEBAN GONZALEZ OYOLA</v>
          </cell>
          <cell r="AC387" t="str">
            <v>bgonzalez@mincultura.gov.co</v>
          </cell>
          <cell r="AD387">
            <v>45722</v>
          </cell>
          <cell r="AE387" t="str">
            <v>C8196-2025</v>
          </cell>
          <cell r="AF387" t="str">
            <v>Ganadores 2025</v>
          </cell>
          <cell r="AG387">
            <v>45726</v>
          </cell>
          <cell r="AH387">
            <v>45734</v>
          </cell>
          <cell r="AI387" t="str">
            <v>SI</v>
          </cell>
          <cell r="AJ387" t="str">
            <v>BANCOLOMBIA S.A.</v>
          </cell>
          <cell r="AK387" t="str">
            <v>AHR</v>
          </cell>
          <cell r="AL387" t="str">
            <v>31800004368</v>
          </cell>
          <cell r="AM387"/>
          <cell r="AN387">
            <v>24</v>
          </cell>
          <cell r="AO387"/>
          <cell r="AP387" t="str">
            <v>N.A.</v>
          </cell>
          <cell r="AQ387" t="str">
            <v>N.A.</v>
          </cell>
          <cell r="AR387" t="str">
            <v>N.A.</v>
          </cell>
          <cell r="AS387" t="str">
            <v>N.A.</v>
          </cell>
          <cell r="AT387" t="str">
            <v>0370-2025</v>
          </cell>
          <cell r="AU387">
            <v>386</v>
          </cell>
          <cell r="AV387" t="str">
            <v>386_C8196-2025</v>
          </cell>
          <cell r="AW387">
            <v>45747</v>
          </cell>
          <cell r="AX387">
            <v>45756</v>
          </cell>
          <cell r="AY387" t="str">
            <v>SI</v>
          </cell>
          <cell r="AZ387">
            <v>45757</v>
          </cell>
          <cell r="BA387">
            <v>45768</v>
          </cell>
          <cell r="BB387">
            <v>45762</v>
          </cell>
          <cell r="BC387" t="str">
            <v>386 C8196-2025 FUNDACIÓN CONVERGENTES</v>
          </cell>
          <cell r="BD387"/>
          <cell r="BE387"/>
          <cell r="BF387" t="str">
            <v>RES. 0370-2025 PAGO 1 G386 C8196-2025</v>
          </cell>
          <cell r="BG387" t="str">
            <v>038_CERTIFICADO_PRIMER_PAGO_386_REG_C8196-2025</v>
          </cell>
          <cell r="BH387">
            <v>45756</v>
          </cell>
          <cell r="BI387">
            <v>45798</v>
          </cell>
          <cell r="BJ387"/>
        </row>
        <row r="388">
          <cell r="D388" t="str">
            <v>C10678-2025</v>
          </cell>
          <cell r="E388" t="str">
            <v>JUNTA DE ACCION COMUNAL DE LA VEREDA SAN RAFAEL</v>
          </cell>
          <cell r="F388" t="str">
            <v>I CONCURSO MUNICIPAL DE MUSICA CAMPESINA, CENTRO POBLADO SAN RAFAEL, SANTA ISABEL TOLIMA</v>
          </cell>
          <cell r="G388" t="str">
            <v>DEPARTAMENTAL</v>
          </cell>
          <cell r="H388" t="str">
            <v>Eje 1. Desarrollo y fortalecimiento de proyectos culturales, artísticos o del patrimonio cultural.</v>
          </cell>
          <cell r="I388" t="str">
            <v>Música</v>
          </cell>
          <cell r="J388" t="str">
            <v>Privado</v>
          </cell>
          <cell r="K388" t="str">
            <v>Organismos de acción comunal (Junta de Acción Comunal, Junta de Vivienda Comunitaria, Asociación de Juntas de Acción Comunal, Federaciones de Acción Comunal y Confederación Nacional de Acción Comunal)</v>
          </cell>
          <cell r="L388">
            <v>45823</v>
          </cell>
          <cell r="M388">
            <v>45823</v>
          </cell>
          <cell r="N388">
            <v>45717</v>
          </cell>
          <cell r="O388">
            <v>45900</v>
          </cell>
          <cell r="P388">
            <v>6</v>
          </cell>
          <cell r="Q388">
            <v>22738000</v>
          </cell>
          <cell r="R388"/>
          <cell r="S388">
            <v>22738000</v>
          </cell>
          <cell r="T388" t="str">
            <v>8090116477</v>
          </cell>
          <cell r="U388" t="str">
            <v>ALVARO HERRERA SERNA</v>
          </cell>
          <cell r="V388" t="str">
            <v>3125209862</v>
          </cell>
          <cell r="W388" t="str">
            <v>3168758560</v>
          </cell>
          <cell r="X388" t="str">
            <v>centropobladosanrafaelsantaisa@gmail.com</v>
          </cell>
          <cell r="Y388" t="str">
            <v>MARTA LULIED CASAS CASTRO</v>
          </cell>
          <cell r="Z388" t="str">
            <v>3166305358</v>
          </cell>
          <cell r="AA388" t="str">
            <v>miguel2891@hotmail.es</v>
          </cell>
          <cell r="AB388" t="str">
            <v>CLAUDIA PATRICIA SALAZAR</v>
          </cell>
          <cell r="AC388" t="str">
            <v>csalazarc@mincultura.gov.co</v>
          </cell>
          <cell r="AD388">
            <v>45721</v>
          </cell>
          <cell r="AE388" t="str">
            <v>C10678-2025</v>
          </cell>
          <cell r="AF388" t="str">
            <v>Ganadores 2025</v>
          </cell>
          <cell r="AG388">
            <v>45723</v>
          </cell>
          <cell r="AH388">
            <v>45734</v>
          </cell>
          <cell r="AI388" t="str">
            <v>SI</v>
          </cell>
          <cell r="AJ388" t="str">
            <v>BANCO AGRARIO DE COLOMBIA S.A.</v>
          </cell>
          <cell r="AK388" t="str">
            <v>AHR</v>
          </cell>
          <cell r="AL388" t="str">
            <v>466543002363</v>
          </cell>
          <cell r="AM388"/>
          <cell r="AN388">
            <v>30</v>
          </cell>
          <cell r="AO388"/>
          <cell r="AP388" t="str">
            <v>N.A.</v>
          </cell>
          <cell r="AQ388" t="str">
            <v>N.A.</v>
          </cell>
          <cell r="AR388" t="str">
            <v>N.A.</v>
          </cell>
          <cell r="AS388" t="str">
            <v>N.A.</v>
          </cell>
          <cell r="AT388" t="str">
            <v>0370-2025</v>
          </cell>
          <cell r="AU388">
            <v>387</v>
          </cell>
          <cell r="AV388" t="str">
            <v>387_C10678-2025</v>
          </cell>
          <cell r="AW388">
            <v>45747</v>
          </cell>
          <cell r="AX388">
            <v>45763</v>
          </cell>
          <cell r="AY388" t="str">
            <v>SI</v>
          </cell>
          <cell r="AZ388">
            <v>45771</v>
          </cell>
          <cell r="BA388">
            <v>45799</v>
          </cell>
          <cell r="BB388">
            <v>45771</v>
          </cell>
          <cell r="BC388" t="str">
            <v>387 C10678-2025 JUNTA DE ACCION COMUNAL DE LA VEREDA SAN RAFAEL</v>
          </cell>
          <cell r="BD388">
            <v>45791</v>
          </cell>
          <cell r="BE388">
            <v>45791</v>
          </cell>
          <cell r="BF388" t="str">
            <v>RES. 0370-2025 PAGO 1 G387 C10678-2025</v>
          </cell>
          <cell r="BG388" t="str">
            <v>038_CERTIFICADO_PRIMER_PAGO_387_REG_C10678-2025</v>
          </cell>
          <cell r="BH388">
            <v>45756</v>
          </cell>
          <cell r="BI388">
            <v>45819</v>
          </cell>
          <cell r="BJ388"/>
        </row>
        <row r="389">
          <cell r="D389" t="str">
            <v>C1905-2025</v>
          </cell>
          <cell r="E389" t="str">
            <v>FUNDACIÓN PARA IMPULSAR EL DESARROLLO COMUNITARIO.</v>
          </cell>
          <cell r="F389" t="str">
            <v>VIVAMOS LA MÚSICA CAMPESINA, PUPIALES CUNA DE EXPRESIÓN CULTURAL, VERSIÓN III.</v>
          </cell>
          <cell r="G389" t="str">
            <v>DEPARTAMENTAL</v>
          </cell>
          <cell r="H389" t="str">
            <v>Eje 1. Desarrollo y fortalecimiento de proyectos culturales, artísticos o del patrimonio cultural.</v>
          </cell>
          <cell r="I389" t="str">
            <v>Música</v>
          </cell>
          <cell r="J389" t="str">
            <v>Privado</v>
          </cell>
          <cell r="K389" t="str">
            <v>Personas jurídicas sin ánimo de lucro de naturaleza privada (fundaciones, asociaciones, corporaciones, organizaciones de base legalmente constituidas, entre otras).</v>
          </cell>
          <cell r="L389"/>
          <cell r="M389"/>
          <cell r="N389">
            <v>45757</v>
          </cell>
          <cell r="O389">
            <v>45816</v>
          </cell>
          <cell r="P389">
            <v>6</v>
          </cell>
          <cell r="Q389">
            <v>17741000</v>
          </cell>
          <cell r="R389"/>
          <cell r="S389">
            <v>17741000</v>
          </cell>
          <cell r="T389" t="str">
            <v>8370002676</v>
          </cell>
          <cell r="U389" t="str">
            <v>ALBA LUCILA MONTENEGRO CARDENAS</v>
          </cell>
          <cell r="V389" t="str">
            <v>6077263087</v>
          </cell>
          <cell r="W389" t="str">
            <v>3166192865</v>
          </cell>
          <cell r="X389" t="str">
            <v>funimpulsar2020@gmail.com</v>
          </cell>
          <cell r="Y389" t="str">
            <v>EDWIN JADER DELGADO TIPANTA</v>
          </cell>
          <cell r="Z389" t="str">
            <v>3136015989</v>
          </cell>
          <cell r="AA389" t="str">
            <v>edjadeti@gmail.com</v>
          </cell>
          <cell r="AB389" t="str">
            <v>DIEGO CAMILO RODRÍGUEZ</v>
          </cell>
          <cell r="AC389" t="str">
            <v>dcrodriguez@mincultura.gov.co</v>
          </cell>
          <cell r="AD389">
            <v>45721</v>
          </cell>
          <cell r="AE389" t="str">
            <v>C1905-2025</v>
          </cell>
          <cell r="AF389" t="str">
            <v>Ganadores 2025</v>
          </cell>
          <cell r="AG389">
            <v>45723</v>
          </cell>
          <cell r="AH389">
            <v>45735</v>
          </cell>
          <cell r="AI389" t="str">
            <v>SI</v>
          </cell>
          <cell r="AJ389" t="str">
            <v>BANCO POPULAR S. A.</v>
          </cell>
          <cell r="AK389" t="str">
            <v>CRR</v>
          </cell>
          <cell r="AL389" t="str">
            <v>110430021899</v>
          </cell>
          <cell r="AM389"/>
          <cell r="AN389">
            <v>23</v>
          </cell>
          <cell r="AO389"/>
          <cell r="AP389" t="str">
            <v>N.A.</v>
          </cell>
          <cell r="AQ389" t="str">
            <v>N.A.</v>
          </cell>
          <cell r="AR389" t="str">
            <v>N.A.</v>
          </cell>
          <cell r="AS389" t="str">
            <v>N.A.</v>
          </cell>
          <cell r="AT389" t="str">
            <v>0370-2025</v>
          </cell>
          <cell r="AU389">
            <v>388</v>
          </cell>
          <cell r="AV389" t="str">
            <v>388_C1905-2025</v>
          </cell>
          <cell r="AW389">
            <v>45747</v>
          </cell>
          <cell r="AX389">
            <v>45756</v>
          </cell>
          <cell r="AY389" t="str">
            <v>SI</v>
          </cell>
          <cell r="AZ389">
            <v>45756</v>
          </cell>
          <cell r="BA389">
            <v>45757</v>
          </cell>
          <cell r="BB389">
            <v>45758</v>
          </cell>
          <cell r="BC389" t="str">
            <v>388 C1905-2025 FUNDACIÓN PARA IMPULSAR EL DESARROLLO COMUNITARIO.</v>
          </cell>
          <cell r="BD389">
            <v>45755</v>
          </cell>
          <cell r="BE389">
            <v>45755</v>
          </cell>
          <cell r="BF389" t="str">
            <v>RES. 0370-2025 PAGO 1 G388 C1905-2025</v>
          </cell>
          <cell r="BG389" t="str">
            <v>038_CERTIFICADO_PRIMER_PAGO_388_REG_C1905-2025</v>
          </cell>
          <cell r="BH389">
            <v>45756</v>
          </cell>
          <cell r="BI389">
            <v>45768</v>
          </cell>
          <cell r="BJ389"/>
        </row>
        <row r="390">
          <cell r="D390" t="str">
            <v>C2679-2025</v>
          </cell>
          <cell r="E390" t="str">
            <v>FUNDACION AFROCOLOMBIANA LOS COLORES Y SABORES ETNICOS</v>
          </cell>
          <cell r="F390" t="str">
            <v>RECUPERACIÓN DE LA MEMORIA HISTORICA Y LA IDENTIDAD CULTURAL CON MUJERES NEGRAS, AFROCOLOMBIANAS, RAIZALES Y PALENQUERAS EN SANTA MARTA - MAGDALENA. III VERSION.</v>
          </cell>
          <cell r="G390" t="str">
            <v>DEPARTAMENTAL</v>
          </cell>
          <cell r="H390" t="str">
            <v>Eje 4. Proyectos artísticos, culturales y patrimoniales que contribuyan a la construcción y consolidación de la paz.</v>
          </cell>
          <cell r="I390" t="str">
            <v>Patrimonio cultural inmaterial asociado a los espacios culturales</v>
          </cell>
          <cell r="J390" t="str">
            <v>Privado</v>
          </cell>
          <cell r="K390" t="str">
            <v>Personas jurídicas sin ánimo de lucro de naturaleza privada (fundaciones, asociaciones, corporaciones, organizaciones de base legalmente constituidas, entre otras).</v>
          </cell>
          <cell r="L390"/>
          <cell r="M390"/>
          <cell r="N390">
            <v>45717</v>
          </cell>
          <cell r="O390">
            <v>45836</v>
          </cell>
          <cell r="P390">
            <v>6</v>
          </cell>
          <cell r="Q390">
            <v>24899000</v>
          </cell>
          <cell r="R390"/>
          <cell r="S390">
            <v>24899000</v>
          </cell>
          <cell r="T390" t="str">
            <v>9010456380</v>
          </cell>
          <cell r="U390" t="str">
            <v>ANA MILENA PACHECO JULIO</v>
          </cell>
          <cell r="V390" t="str">
            <v>3008373918</v>
          </cell>
          <cell r="W390" t="str">
            <v>3008373918</v>
          </cell>
          <cell r="X390" t="str">
            <v>loscoloresysaboresetnicos@gmail.com</v>
          </cell>
          <cell r="Y390" t="str">
            <v>MARIA EUGENIA  ANAYA PALACIO</v>
          </cell>
          <cell r="Z390" t="str">
            <v>3023799151</v>
          </cell>
          <cell r="AA390" t="str">
            <v>manayapalacio@gmail.com</v>
          </cell>
          <cell r="AB390" t="str">
            <v>DORIS CABRERA</v>
          </cell>
          <cell r="AC390" t="str">
            <v>dcabrera@mincultura.gov.co</v>
          </cell>
          <cell r="AD390">
            <v>45721</v>
          </cell>
          <cell r="AE390" t="str">
            <v>C2679-2025</v>
          </cell>
          <cell r="AF390" t="str">
            <v>Ganadores 2025</v>
          </cell>
          <cell r="AG390">
            <v>45723</v>
          </cell>
          <cell r="AH390">
            <v>45735</v>
          </cell>
          <cell r="AI390" t="str">
            <v>SI</v>
          </cell>
          <cell r="AJ390" t="str">
            <v>BANCO DE BOGOTA S. A.</v>
          </cell>
          <cell r="AK390" t="str">
            <v>AHR</v>
          </cell>
          <cell r="AL390" t="str">
            <v>235160256</v>
          </cell>
          <cell r="AM390"/>
          <cell r="AN390">
            <v>21</v>
          </cell>
          <cell r="AO390"/>
          <cell r="AP390" t="str">
            <v>N.A.</v>
          </cell>
          <cell r="AQ390" t="str">
            <v>N.A.</v>
          </cell>
          <cell r="AR390" t="str">
            <v>N.A.</v>
          </cell>
          <cell r="AS390" t="str">
            <v>N.A.</v>
          </cell>
          <cell r="AT390" t="str">
            <v>0370-2025</v>
          </cell>
          <cell r="AU390">
            <v>389</v>
          </cell>
          <cell r="AV390" t="str">
            <v>389_C2679-2025</v>
          </cell>
          <cell r="AW390">
            <v>45747</v>
          </cell>
          <cell r="AX390">
            <v>45768</v>
          </cell>
          <cell r="AY390" t="str">
            <v>SI</v>
          </cell>
          <cell r="AZ390">
            <v>45768</v>
          </cell>
          <cell r="BA390"/>
          <cell r="BB390">
            <v>45768</v>
          </cell>
          <cell r="BC390" t="str">
            <v>389 C2679-2025 FUNDACION AFROCOLOMBIANA LOS COLORES Y SABORES ETNICOS</v>
          </cell>
          <cell r="BD390"/>
          <cell r="BE390"/>
          <cell r="BF390" t="str">
            <v>RES. 0370-2025 PAGO 1 G389 C2679-2025</v>
          </cell>
          <cell r="BG390" t="str">
            <v>038_CERTIFICADO_PRIMER_PAGO_389_REG_C2679-2025</v>
          </cell>
          <cell r="BH390">
            <v>45756</v>
          </cell>
          <cell r="BI390">
            <v>45785</v>
          </cell>
          <cell r="BJ390"/>
        </row>
        <row r="391">
          <cell r="D391" t="str">
            <v>C2548-2025</v>
          </cell>
          <cell r="E391" t="str">
            <v>ASOCIACIÓN DE AUTORIDADES TRADICIONALES WAYUU ¨E´INÚSHII SÚPULA ANAS¨</v>
          </cell>
          <cell r="F391" t="str">
            <v>LA MÚSICA Y LA DANZA: TRADICIÓN ANCESTRAL DE LA CULTURA WAYUU.</v>
          </cell>
          <cell r="G391" t="str">
            <v>DEPARTAMENTAL</v>
          </cell>
          <cell r="H391" t="str">
            <v>Eje 2. Formación: artes, culturas y saberes para la vida.</v>
          </cell>
          <cell r="I391" t="str">
            <v>Danza</v>
          </cell>
          <cell r="J391" t="str">
            <v>Públicos</v>
          </cell>
          <cell r="K391" t="str">
            <v>A título colectivo: Resguardos, Cabildos, Asociaciones de cabildos o de autoridades indígenas.</v>
          </cell>
          <cell r="L391"/>
          <cell r="M391"/>
          <cell r="N391">
            <v>45726</v>
          </cell>
          <cell r="O391">
            <v>45818</v>
          </cell>
          <cell r="P391">
            <v>6</v>
          </cell>
          <cell r="Q391">
            <v>35834000</v>
          </cell>
          <cell r="R391"/>
          <cell r="S391">
            <v>35834000</v>
          </cell>
          <cell r="T391" t="str">
            <v>9017071351</v>
          </cell>
          <cell r="U391" t="str">
            <v>DANIELA BERMÚDEZ AGUILAR</v>
          </cell>
          <cell r="V391" t="str">
            <v>6057298433</v>
          </cell>
          <cell r="W391" t="str">
            <v>3125265782</v>
          </cell>
          <cell r="X391" t="str">
            <v>german.gercata@gmail.com</v>
          </cell>
          <cell r="Y391" t="str">
            <v>GERMAN CARRILLO TARAZONA</v>
          </cell>
          <cell r="Z391" t="str">
            <v>3106025616</v>
          </cell>
          <cell r="AA391" t="str">
            <v>gercata@hotmail.com</v>
          </cell>
          <cell r="AB391" t="str">
            <v>EDGAR PEÑUELA</v>
          </cell>
          <cell r="AC391" t="str">
            <v>epenuelar@mincultura.gov.co</v>
          </cell>
          <cell r="AD391">
            <v>45721</v>
          </cell>
          <cell r="AE391" t="str">
            <v>C2548-2025</v>
          </cell>
          <cell r="AF391" t="str">
            <v>Ganadores 2025</v>
          </cell>
          <cell r="AG391">
            <v>45722</v>
          </cell>
          <cell r="AH391">
            <v>45733</v>
          </cell>
          <cell r="AI391" t="str">
            <v>SI</v>
          </cell>
          <cell r="AJ391" t="str">
            <v>BANCOLOMBIA S.A.</v>
          </cell>
          <cell r="AK391" t="str">
            <v>AHR</v>
          </cell>
          <cell r="AL391" t="str">
            <v>52600006960</v>
          </cell>
          <cell r="AM391"/>
          <cell r="AN391">
            <v>20</v>
          </cell>
          <cell r="AO391" t="str">
            <v>Rut vigente y certificación bancaria - SUBSANADO</v>
          </cell>
          <cell r="AP391" t="str">
            <v>N.A.</v>
          </cell>
          <cell r="AQ391" t="str">
            <v>N.A.</v>
          </cell>
          <cell r="AR391" t="str">
            <v>N.A.</v>
          </cell>
          <cell r="AS391" t="str">
            <v>N.A.</v>
          </cell>
          <cell r="AT391" t="str">
            <v>0370-2025</v>
          </cell>
          <cell r="AU391">
            <v>390</v>
          </cell>
          <cell r="AV391" t="str">
            <v>390_C2548-2025</v>
          </cell>
          <cell r="AW391">
            <v>45747</v>
          </cell>
          <cell r="AX391">
            <v>45758</v>
          </cell>
          <cell r="AY391" t="str">
            <v>SI</v>
          </cell>
          <cell r="AZ391">
            <v>45758</v>
          </cell>
          <cell r="BA391">
            <v>45761</v>
          </cell>
          <cell r="BB391">
            <v>45761</v>
          </cell>
          <cell r="BC391" t="str">
            <v>390 C2548-2025 ASOCIACIÓN DE AUTORIDADES TRADICIONALES WAYUU ¨E´INÚSHII SÚPULA ANAS¨</v>
          </cell>
          <cell r="BD391">
            <v>45757</v>
          </cell>
          <cell r="BE391">
            <v>45757</v>
          </cell>
          <cell r="BF391" t="str">
            <v>RES. 0370-2025 PAGO 1 G390 C2548-2025</v>
          </cell>
          <cell r="BG391" t="str">
            <v>038_CERTIFICADO_PRIMER_PAGO_390_REG_C2548-2025</v>
          </cell>
          <cell r="BH391">
            <v>45756</v>
          </cell>
          <cell r="BI391">
            <v>45793</v>
          </cell>
          <cell r="BJ391"/>
        </row>
        <row r="392">
          <cell r="D392" t="str">
            <v>C2643-2025</v>
          </cell>
          <cell r="E392" t="str">
            <v>FUNDACION CULTURAL HEBRON</v>
          </cell>
          <cell r="F392" t="str">
            <v>TURBANA, RITMO, SON Y SABOR - TALLERES DE FORMACIÓN MUSICAL TRADICIONAL CARIBE.</v>
          </cell>
          <cell r="G392" t="str">
            <v>DEPARTAMENTAL</v>
          </cell>
          <cell r="H392" t="str">
            <v>Eje 2. Formación: artes, culturas y saberes para la vida.</v>
          </cell>
          <cell r="I392" t="str">
            <v>Música</v>
          </cell>
          <cell r="J392" t="str">
            <v>Privado</v>
          </cell>
          <cell r="K392" t="str">
            <v>Personas jurídicas sin ánimo de lucro de naturaleza privada (fundaciones, asociaciones, corporaciones, organizaciones de base legalmente constituidas, entre otras).</v>
          </cell>
          <cell r="L392"/>
          <cell r="M392"/>
          <cell r="N392">
            <v>45689</v>
          </cell>
          <cell r="O392">
            <v>45838</v>
          </cell>
          <cell r="P392">
            <v>6</v>
          </cell>
          <cell r="Q392">
            <v>17742000</v>
          </cell>
          <cell r="R392"/>
          <cell r="S392">
            <v>17742000</v>
          </cell>
          <cell r="T392" t="str">
            <v>9018795921</v>
          </cell>
          <cell r="U392" t="str">
            <v>ELISEO RUEDA CORZO</v>
          </cell>
          <cell r="V392" t="str">
            <v>3042849911</v>
          </cell>
          <cell r="W392" t="str">
            <v>3042849911</v>
          </cell>
          <cell r="X392" t="str">
            <v>hebronfunda@gmail.com</v>
          </cell>
          <cell r="Y392" t="str">
            <v>ELISEO RUEDA</v>
          </cell>
          <cell r="Z392" t="str">
            <v>3042849911</v>
          </cell>
          <cell r="AA392" t="str">
            <v>hebronfunda@gmail.com</v>
          </cell>
          <cell r="AB392" t="str">
            <v>JOHANNA ROMERO</v>
          </cell>
          <cell r="AC392" t="str">
            <v>jromerog@mincultura.gov.co</v>
          </cell>
          <cell r="AD392">
            <v>45721</v>
          </cell>
          <cell r="AE392" t="str">
            <v>C2643-2025</v>
          </cell>
          <cell r="AF392" t="str">
            <v>Ganadores 2025</v>
          </cell>
          <cell r="AG392">
            <v>45722</v>
          </cell>
          <cell r="AH392">
            <v>45737</v>
          </cell>
          <cell r="AI392" t="str">
            <v>SI</v>
          </cell>
          <cell r="AJ392" t="str">
            <v>BCSC S A</v>
          </cell>
          <cell r="AK392" t="str">
            <v>AHR</v>
          </cell>
          <cell r="AL392" t="str">
            <v xml:space="preserve">24144343766
</v>
          </cell>
          <cell r="AM392"/>
          <cell r="AN392">
            <v>7</v>
          </cell>
          <cell r="AO392"/>
          <cell r="AP392" t="str">
            <v>N.A.</v>
          </cell>
          <cell r="AQ392" t="str">
            <v>N.A.</v>
          </cell>
          <cell r="AR392" t="str">
            <v>N.A.</v>
          </cell>
          <cell r="AS392" t="str">
            <v>N.A.</v>
          </cell>
          <cell r="AT392" t="str">
            <v>0370-2025</v>
          </cell>
          <cell r="AU392">
            <v>391</v>
          </cell>
          <cell r="AV392" t="str">
            <v>391_C2643-2025</v>
          </cell>
          <cell r="AW392">
            <v>45747</v>
          </cell>
          <cell r="AX392">
            <v>45750</v>
          </cell>
          <cell r="AY392" t="str">
            <v>SI</v>
          </cell>
          <cell r="AZ392"/>
          <cell r="BA392"/>
          <cell r="BB392">
            <v>45750</v>
          </cell>
          <cell r="BC392" t="str">
            <v>391 C2643-2025 FUNDACION CULTURAL HEBRON</v>
          </cell>
          <cell r="BD392">
            <v>45749</v>
          </cell>
          <cell r="BE392">
            <v>45749</v>
          </cell>
          <cell r="BF392" t="str">
            <v>RES. 0370-2025 PAGO 1 G391 C2643-2025</v>
          </cell>
          <cell r="BG392" t="str">
            <v>038_CERTIFICADO_PRIMER_PAGO_391_REG_C2643-2025</v>
          </cell>
          <cell r="BH392">
            <v>45756</v>
          </cell>
          <cell r="BI392">
            <v>45758</v>
          </cell>
          <cell r="BJ392"/>
        </row>
        <row r="393">
          <cell r="D393" t="str">
            <v>C2053-2025</v>
          </cell>
          <cell r="E393" t="str">
            <v>COMUNIDAD AFRODESCENDIENTES DEL MUNICIPIO DE ROLDANILLO</v>
          </cell>
          <cell r="F393" t="str">
            <v>XV	FESTIVAL	DE MÚSICA Y DANZA AFROCOLOMBIANA "UNIENDO ETNIAS"</v>
          </cell>
          <cell r="G393" t="str">
            <v>DEPARTAMENTAL</v>
          </cell>
          <cell r="H393" t="str">
            <v>Eje 1. Desarrollo y fortalecimiento de proyectos culturales, artísticos o del patrimonio cultural.</v>
          </cell>
          <cell r="I393" t="str">
            <v>Danza</v>
          </cell>
          <cell r="J393" t="str">
            <v>Privado</v>
          </cell>
          <cell r="K393" t="str">
            <v>Personas jurídicas sin ánimo de lucro de naturaleza privada (fundaciones, asociaciones, corporaciones, organizaciones de base legalmente constituidas, entre otras).</v>
          </cell>
          <cell r="L393">
            <v>45806</v>
          </cell>
          <cell r="M393">
            <v>45810</v>
          </cell>
          <cell r="N393">
            <v>45691</v>
          </cell>
          <cell r="O393">
            <v>45843</v>
          </cell>
          <cell r="P393">
            <v>6</v>
          </cell>
          <cell r="Q393">
            <v>18446000</v>
          </cell>
          <cell r="R393"/>
          <cell r="S393">
            <v>18446000</v>
          </cell>
          <cell r="T393" t="str">
            <v>9000994913</v>
          </cell>
          <cell r="U393" t="str">
            <v>GERMAN HERNANDO GONZALEZ SIERRA</v>
          </cell>
          <cell r="V393" t="str">
            <v>3156221872</v>
          </cell>
          <cell r="W393" t="str">
            <v>3103716526</v>
          </cell>
          <cell r="X393" t="str">
            <v>coafromurolroldanillo1@gmail.com</v>
          </cell>
          <cell r="Y393" t="str">
            <v>ALEXANDER ANGULO MURILLO</v>
          </cell>
          <cell r="Z393" t="str">
            <v>3103716526</v>
          </cell>
          <cell r="AA393" t="str">
            <v>danzasniche@hotmail.com</v>
          </cell>
          <cell r="AB393" t="str">
            <v>JUAN PABLO GODOY CORTÉS</v>
          </cell>
          <cell r="AC393" t="str">
            <v>jgodoy@mincultura.gov.co</v>
          </cell>
          <cell r="AD393">
            <v>45721</v>
          </cell>
          <cell r="AE393" t="str">
            <v>C2053-2025</v>
          </cell>
          <cell r="AF393" t="str">
            <v>Ganadores 2025</v>
          </cell>
          <cell r="AG393">
            <v>45723</v>
          </cell>
          <cell r="AH393">
            <v>45736</v>
          </cell>
          <cell r="AI393" t="str">
            <v>SI</v>
          </cell>
          <cell r="AJ393" t="str">
            <v>BANCO AGRARIO DE COLOMBIA S.A.</v>
          </cell>
          <cell r="AK393" t="str">
            <v>AHR</v>
          </cell>
          <cell r="AL393" t="str">
            <v>469700019339</v>
          </cell>
          <cell r="AM393"/>
          <cell r="AN393">
            <v>31</v>
          </cell>
          <cell r="AO393"/>
          <cell r="AP393" t="str">
            <v>N.A.</v>
          </cell>
          <cell r="AQ393" t="str">
            <v>N.A.</v>
          </cell>
          <cell r="AR393" t="str">
            <v>N.A.</v>
          </cell>
          <cell r="AS393" t="str">
            <v>N.A.</v>
          </cell>
          <cell r="AT393" t="str">
            <v>0370-2025</v>
          </cell>
          <cell r="AU393">
            <v>392</v>
          </cell>
          <cell r="AV393" t="str">
            <v>392_C2053-2025</v>
          </cell>
          <cell r="AW393">
            <v>45747</v>
          </cell>
          <cell r="AX393">
            <v>45755</v>
          </cell>
          <cell r="AY393" t="str">
            <v>SI</v>
          </cell>
          <cell r="AZ393">
            <v>45755</v>
          </cell>
          <cell r="BA393">
            <v>45756</v>
          </cell>
          <cell r="BB393">
            <v>45756</v>
          </cell>
          <cell r="BC393" t="str">
            <v>392 C2053-2025 COMUNIDAD AFRODESCENDIENTES DEL MUNICIPIO DE ROLDANILLO</v>
          </cell>
          <cell r="BD393">
            <v>45755</v>
          </cell>
          <cell r="BE393">
            <v>45755</v>
          </cell>
          <cell r="BF393" t="str">
            <v>RES. 0370-2025 PAGO 1 G392 C2053-2025</v>
          </cell>
          <cell r="BG393" t="str">
            <v>038_CERTIFICADO_PRIMER_PAGO_392_REG_C2053-2025</v>
          </cell>
          <cell r="BH393">
            <v>45756</v>
          </cell>
          <cell r="BI393">
            <v>45806</v>
          </cell>
          <cell r="BJ393"/>
        </row>
        <row r="394">
          <cell r="D394" t="str">
            <v>C8500-2025</v>
          </cell>
          <cell r="E394" t="str">
            <v>FUNDACION ESCUELA DE BAILE COMBINACION RUMBERA</v>
          </cell>
          <cell r="F394" t="str">
            <v>HISTORIAS DE VERDAD: EL CAMINO A LA RECONCILIACIÓN CONTINÚA</v>
          </cell>
          <cell r="G394" t="str">
            <v>DEPARTAMENTAL</v>
          </cell>
          <cell r="H394" t="str">
            <v>Eje 1. Desarrollo y fortalecimiento de proyectos culturales, artísticos o del patrimonio cultural.</v>
          </cell>
          <cell r="I394" t="str">
            <v>Danza</v>
          </cell>
          <cell r="J394" t="str">
            <v>Privado</v>
          </cell>
          <cell r="K394" t="str">
            <v>Personas jurídicas sin ánimo de lucro de naturaleza privada (fundaciones, asociaciones, corporaciones, organizaciones de base legalmente constituidas, entre otras).</v>
          </cell>
          <cell r="L394"/>
          <cell r="M394"/>
          <cell r="N394">
            <v>45719</v>
          </cell>
          <cell r="O394">
            <v>45838</v>
          </cell>
          <cell r="P394">
            <v>6</v>
          </cell>
          <cell r="Q394">
            <v>19237000</v>
          </cell>
          <cell r="R394"/>
          <cell r="S394">
            <v>19237000</v>
          </cell>
          <cell r="T394" t="str">
            <v>9003235865</v>
          </cell>
          <cell r="U394" t="str">
            <v>JOHN FREDDY HERRERA BARRIENTOS</v>
          </cell>
          <cell r="V394" t="str">
            <v>3128756729</v>
          </cell>
          <cell r="W394" t="str">
            <v>3128756729</v>
          </cell>
          <cell r="X394" t="str">
            <v>combinacionrumbera@gmail.com</v>
          </cell>
          <cell r="Y394" t="str">
            <v>JHON FREDDY HERRERA BARRIENTOS</v>
          </cell>
          <cell r="Z394" t="str">
            <v>3128756729</v>
          </cell>
          <cell r="AA394" t="str">
            <v>combinacionrumbera@gmail.com</v>
          </cell>
          <cell r="AB394" t="str">
            <v>JUAN SEBASTIAN GALINDO</v>
          </cell>
          <cell r="AC394" t="str">
            <v>jgalindo@mincultura.gov.co</v>
          </cell>
          <cell r="AD394">
            <v>45721</v>
          </cell>
          <cell r="AE394" t="str">
            <v>C8500-2025</v>
          </cell>
          <cell r="AF394" t="str">
            <v>Ganadores 2025</v>
          </cell>
          <cell r="AG394">
            <v>45723</v>
          </cell>
          <cell r="AH394">
            <v>45758</v>
          </cell>
          <cell r="AI394" t="str">
            <v>SI</v>
          </cell>
          <cell r="AJ394" t="str">
            <v>BANCO DE OCCIDENTE</v>
          </cell>
          <cell r="AK394" t="str">
            <v>AHR</v>
          </cell>
          <cell r="AL394" t="str">
            <v>045885738</v>
          </cell>
          <cell r="AM394"/>
          <cell r="AN394">
            <v>31</v>
          </cell>
          <cell r="AO394"/>
          <cell r="AP394" t="str">
            <v>N.A.</v>
          </cell>
          <cell r="AQ394" t="str">
            <v>N.A.</v>
          </cell>
          <cell r="AR394" t="str">
            <v>N.A.</v>
          </cell>
          <cell r="AS394" t="str">
            <v>N.A.</v>
          </cell>
          <cell r="AT394" t="str">
            <v>0370-2025</v>
          </cell>
          <cell r="AU394">
            <v>393</v>
          </cell>
          <cell r="AV394" t="str">
            <v>393_C8500-2025</v>
          </cell>
          <cell r="AW394">
            <v>45747</v>
          </cell>
          <cell r="AX394">
            <v>45771</v>
          </cell>
          <cell r="AY394" t="str">
            <v>SI</v>
          </cell>
          <cell r="AZ394">
            <v>45771</v>
          </cell>
          <cell r="BA394">
            <v>45771</v>
          </cell>
          <cell r="BB394">
            <v>45771</v>
          </cell>
          <cell r="BC394" t="str">
            <v>393 C8500-2025 FUNDACION ESCUELA DE BAILE COMBINACION RUMBERA</v>
          </cell>
          <cell r="BD394">
            <v>45762</v>
          </cell>
          <cell r="BE394">
            <v>45763</v>
          </cell>
          <cell r="BF394" t="str">
            <v>RES. 0370-2025 PAGO 1 G393 C8500-2025</v>
          </cell>
          <cell r="BG394" t="str">
            <v>038_CERTIFICADO_PRIMER_PAGO_393_REG_C8500-2025</v>
          </cell>
          <cell r="BH394">
            <v>45756</v>
          </cell>
          <cell r="BI394">
            <v>45784</v>
          </cell>
          <cell r="BJ394"/>
        </row>
        <row r="395">
          <cell r="D395" t="str">
            <v>C4694-2025</v>
          </cell>
          <cell r="E395" t="str">
            <v>CORPORACION PARA LA SALUD MENTAL AMARU COLOMBIA</v>
          </cell>
          <cell r="F395" t="str">
            <v>PAZARTE SANAMENTE</v>
          </cell>
          <cell r="G395" t="str">
            <v>DEPARTAMENTAL</v>
          </cell>
          <cell r="H395" t="str">
            <v>Eje 2. Formación: artes, culturas y saberes para la vida.</v>
          </cell>
          <cell r="I395" t="str">
            <v>Teatro</v>
          </cell>
          <cell r="J395" t="str">
            <v>Privado</v>
          </cell>
          <cell r="K395" t="str">
            <v>Personas jurídicas sin ánimo de lucro de naturaleza privada (fundaciones, asociaciones, corporaciones, organizaciones de base legalmente constituidas, entre otras).</v>
          </cell>
          <cell r="L395"/>
          <cell r="M395"/>
          <cell r="N395">
            <v>45726</v>
          </cell>
          <cell r="O395">
            <v>45809</v>
          </cell>
          <cell r="P395">
            <v>6</v>
          </cell>
          <cell r="Q395">
            <v>26739000</v>
          </cell>
          <cell r="R395"/>
          <cell r="S395">
            <v>26739000</v>
          </cell>
          <cell r="T395" t="str">
            <v>9018118731</v>
          </cell>
          <cell r="U395" t="str">
            <v>YENNY YOHANA DAZA BURGOS</v>
          </cell>
          <cell r="V395" t="str">
            <v>3232955917</v>
          </cell>
          <cell r="W395" t="str">
            <v>3053783510</v>
          </cell>
          <cell r="X395" t="str">
            <v>corporacionamarucolombia2024@gmail.com</v>
          </cell>
          <cell r="Y395" t="str">
            <v>YENNY YOHANA DAZA BURGOS</v>
          </cell>
          <cell r="Z395" t="str">
            <v>3053783510</v>
          </cell>
          <cell r="AA395" t="str">
            <v>yohadaza@hotmail.com</v>
          </cell>
          <cell r="AB395" t="str">
            <v>JULIAN SUÁREZ</v>
          </cell>
          <cell r="AC395" t="str">
            <v>jsuarezm@mincultura.gov.co</v>
          </cell>
          <cell r="AD395">
            <v>45721</v>
          </cell>
          <cell r="AE395" t="str">
            <v>C4694-2025</v>
          </cell>
          <cell r="AF395" t="str">
            <v>Ganadores 2025</v>
          </cell>
          <cell r="AG395">
            <v>45722</v>
          </cell>
          <cell r="AH395">
            <v>45729</v>
          </cell>
          <cell r="AI395" t="str">
            <v>SI</v>
          </cell>
          <cell r="AJ395" t="str">
            <v>BANCO DAVIVIENDA S.A.</v>
          </cell>
          <cell r="AK395" t="str">
            <v>AHR</v>
          </cell>
          <cell r="AL395" t="str">
            <v>0550108900601312</v>
          </cell>
          <cell r="AM395"/>
          <cell r="AN395">
            <v>26</v>
          </cell>
          <cell r="AO395"/>
          <cell r="AP395" t="str">
            <v>N.A.</v>
          </cell>
          <cell r="AQ395" t="str">
            <v>N.A.</v>
          </cell>
          <cell r="AR395" t="str">
            <v>N.A.</v>
          </cell>
          <cell r="AS395" t="str">
            <v>N.A.</v>
          </cell>
          <cell r="AT395" t="str">
            <v>0370-2025</v>
          </cell>
          <cell r="AU395">
            <v>394</v>
          </cell>
          <cell r="AV395" t="str">
            <v>394_C4694-2025</v>
          </cell>
          <cell r="AW395">
            <v>45747</v>
          </cell>
          <cell r="AX395">
            <v>45757</v>
          </cell>
          <cell r="AY395" t="str">
            <v>SI</v>
          </cell>
          <cell r="AZ395"/>
          <cell r="BA395"/>
          <cell r="BB395">
            <v>45757</v>
          </cell>
          <cell r="BC395" t="str">
            <v>394 C4694-2025 CORPORACION PARA LA SALUD MENTAL AMARU COLOMBIA</v>
          </cell>
          <cell r="BD395">
            <v>45757</v>
          </cell>
          <cell r="BE395">
            <v>45757</v>
          </cell>
          <cell r="BF395" t="str">
            <v>RES. 0370-2025 PAGO 1 G394 C4694-2025</v>
          </cell>
          <cell r="BG395" t="str">
            <v>038_CERTIFICADO_PRIMER_PAGO_394_REG_C4694-2025</v>
          </cell>
          <cell r="BH395">
            <v>45756</v>
          </cell>
          <cell r="BI395">
            <v>45768</v>
          </cell>
          <cell r="BJ395"/>
        </row>
        <row r="396">
          <cell r="D396" t="str">
            <v>C2111-2025</v>
          </cell>
          <cell r="E396" t="str">
            <v>JUNTA DE ACCION COMUNAL  VEREDA LA OSSA</v>
          </cell>
          <cell r="F396" t="str">
            <v>ECOS DE JUEGOS TRADICIONALES</v>
          </cell>
          <cell r="G396" t="str">
            <v>DEPARTAMENTAL</v>
          </cell>
          <cell r="H396" t="str">
            <v>Eje 1. Desarrollo y fortalecimiento de proyectos culturales, artísticos o del patrimonio cultural.</v>
          </cell>
          <cell r="I396" t="str">
            <v>Juegos y deportes tradicionales</v>
          </cell>
          <cell r="J396" t="str">
            <v>Privado</v>
          </cell>
          <cell r="K396" t="str">
            <v>Organismos de acción comunal (Junta de Acción Comunal, Junta de Vivienda Comunitaria, Asociación de Juntas de Acción Comunal, Federaciones de Acción Comunal y Confederación Nacional de Acción Comunal)</v>
          </cell>
          <cell r="L396"/>
          <cell r="M396"/>
          <cell r="N396">
            <v>45754</v>
          </cell>
          <cell r="O396">
            <v>45822</v>
          </cell>
          <cell r="P396">
            <v>6</v>
          </cell>
          <cell r="Q396">
            <v>19009000</v>
          </cell>
          <cell r="R396"/>
          <cell r="S396">
            <v>19009000</v>
          </cell>
          <cell r="T396" t="str">
            <v>9016028925</v>
          </cell>
          <cell r="U396" t="str">
            <v>EDER MANUEL ECHEVERRIA GUERRA</v>
          </cell>
          <cell r="V396" t="str">
            <v>3106103191</v>
          </cell>
          <cell r="W396" t="str">
            <v>3106103191</v>
          </cell>
          <cell r="X396" t="str">
            <v>jacveredalaossa2022@gmail.com</v>
          </cell>
          <cell r="Y396" t="str">
            <v>EDER MANUEL ECHEVERRIA GUERRA</v>
          </cell>
          <cell r="Z396">
            <v>3106200560</v>
          </cell>
          <cell r="AA396" t="str">
            <v xml:space="preserve">edermanuelecheverriaguerra@gmail.com  </v>
          </cell>
          <cell r="AB396" t="str">
            <v xml:space="preserve">JULIETH CRISTINA HINCAPIÉ HURTADO </v>
          </cell>
          <cell r="AC396" t="str">
            <v>jhincapie@mincultura.gov.co</v>
          </cell>
          <cell r="AD396">
            <v>45721</v>
          </cell>
          <cell r="AE396" t="str">
            <v>C2111-2025</v>
          </cell>
          <cell r="AF396" t="str">
            <v>Ganadores 2025</v>
          </cell>
          <cell r="AG396">
            <v>45725</v>
          </cell>
          <cell r="AH396">
            <v>45732</v>
          </cell>
          <cell r="AI396" t="str">
            <v>SI</v>
          </cell>
          <cell r="AJ396" t="str">
            <v>BANCOLOMBIA S.A.</v>
          </cell>
          <cell r="AK396" t="str">
            <v>AHR</v>
          </cell>
          <cell r="AL396" t="str">
            <v>16600002447</v>
          </cell>
          <cell r="AM396"/>
          <cell r="AN396">
            <v>15</v>
          </cell>
          <cell r="AO396" t="str">
            <v>SOLO FALTA ANTECEDENTES</v>
          </cell>
          <cell r="AP396" t="str">
            <v>N.A.</v>
          </cell>
          <cell r="AQ396" t="str">
            <v>N.A.</v>
          </cell>
          <cell r="AR396" t="str">
            <v>N.A.</v>
          </cell>
          <cell r="AS396" t="str">
            <v>N.A.</v>
          </cell>
          <cell r="AT396" t="str">
            <v>0370-2025</v>
          </cell>
          <cell r="AU396">
            <v>395</v>
          </cell>
          <cell r="AV396" t="str">
            <v>395_C2111-2025</v>
          </cell>
          <cell r="AW396">
            <v>45747</v>
          </cell>
          <cell r="AX396">
            <v>45772</v>
          </cell>
          <cell r="AY396" t="str">
            <v>NO</v>
          </cell>
          <cell r="AZ396">
            <v>45775</v>
          </cell>
          <cell r="BA396"/>
          <cell r="BB396">
            <v>45807</v>
          </cell>
          <cell r="BC396" t="str">
            <v>395 C2111-2025 JUNTA DE ACCION COMUNAL  VEREDA LA OSSA</v>
          </cell>
          <cell r="BD396"/>
          <cell r="BE396"/>
          <cell r="BF396" t="str">
            <v>RES. 0370-2025 PAGO 1 G395 C2111-2025</v>
          </cell>
          <cell r="BG396" t="str">
            <v>038_CERTIFICADO_PRIMER_PAGO_395_REG_C2111-2025</v>
          </cell>
          <cell r="BH396">
            <v>45756</v>
          </cell>
          <cell r="BI396">
            <v>45826</v>
          </cell>
          <cell r="BJ396"/>
        </row>
        <row r="397">
          <cell r="D397" t="str">
            <v>C3623-2025</v>
          </cell>
          <cell r="E397" t="str">
            <v>ASOCIACION DE JOVENES PROFESIONALES PARA LA INNOVACION Y DESARROLLO SOSTENIBLE DE LAS COMUNIDADES</v>
          </cell>
          <cell r="F397" t="str">
            <v>RECUPERACIÓN DE LA MEMORIA ANCESTRAL: NARRANDO HISTORIAS DE NUESTRA GENTE DE LA CIÉNAGA DE ZAPATOSA</v>
          </cell>
          <cell r="G397" t="str">
            <v>DEPARTAMENTAL</v>
          </cell>
          <cell r="H397" t="str">
            <v>Eje 2. Formación: artes, culturas y saberes para la vida.</v>
          </cell>
          <cell r="I397" t="str">
            <v>Gestión cultural</v>
          </cell>
          <cell r="J397" t="str">
            <v>Privado</v>
          </cell>
          <cell r="K397" t="str">
            <v>Personas jurídicas sin ánimo de lucro de naturaleza privada (fundaciones, asociaciones, corporaciones, organizaciones de base legalmente constituidas, entre otras).</v>
          </cell>
          <cell r="L397">
            <v>45823</v>
          </cell>
          <cell r="M397">
            <v>45838</v>
          </cell>
          <cell r="N397">
            <v>45748</v>
          </cell>
          <cell r="O397">
            <v>45838</v>
          </cell>
          <cell r="P397">
            <v>6</v>
          </cell>
          <cell r="Q397">
            <v>30156000</v>
          </cell>
          <cell r="R397"/>
          <cell r="S397">
            <v>30156000</v>
          </cell>
          <cell r="T397" t="str">
            <v>9018424321</v>
          </cell>
          <cell r="U397" t="str">
            <v>GUILLERMO FABIO VARGAS RODRIGUEZ</v>
          </cell>
          <cell r="V397" t="str">
            <v>3224217390</v>
          </cell>
          <cell r="W397" t="str">
            <v>3224217390</v>
          </cell>
          <cell r="X397" t="str">
            <v>idsajp@gmail.com</v>
          </cell>
          <cell r="Y397" t="str">
            <v>GUILLERMO FABIO VARGAS RODRIGUEZ</v>
          </cell>
          <cell r="Z397" t="str">
            <v>3224217390</v>
          </cell>
          <cell r="AA397" t="str">
            <v>guillorodriguez5@gmail.com</v>
          </cell>
          <cell r="AB397" t="str">
            <v>LAURA VALENTINA SOLANILLA ESPINAL</v>
          </cell>
          <cell r="AC397" t="str">
            <v>lsolanilla@mincultura.gov.co</v>
          </cell>
          <cell r="AD397">
            <v>45721</v>
          </cell>
          <cell r="AE397" t="str">
            <v>C3623-2025</v>
          </cell>
          <cell r="AF397" t="str">
            <v>Ganadores 2025</v>
          </cell>
          <cell r="AG397">
            <v>45723</v>
          </cell>
          <cell r="AH397">
            <v>45755</v>
          </cell>
          <cell r="AI397" t="str">
            <v>SI</v>
          </cell>
          <cell r="AJ397" t="str">
            <v>BANCOLOMBIA S.A.</v>
          </cell>
          <cell r="AK397" t="str">
            <v>AHR</v>
          </cell>
          <cell r="AL397" t="str">
            <v>70430109781</v>
          </cell>
          <cell r="AM397"/>
          <cell r="AN397">
            <v>13</v>
          </cell>
          <cell r="AO397"/>
          <cell r="AP397" t="str">
            <v>N.A.</v>
          </cell>
          <cell r="AQ397" t="str">
            <v>N.A.</v>
          </cell>
          <cell r="AR397" t="str">
            <v>N.A.</v>
          </cell>
          <cell r="AS397" t="str">
            <v>N.A.</v>
          </cell>
          <cell r="AT397" t="str">
            <v>0370-2025</v>
          </cell>
          <cell r="AU397">
            <v>396</v>
          </cell>
          <cell r="AV397" t="str">
            <v>396_C3623-2025</v>
          </cell>
          <cell r="AW397">
            <v>45747</v>
          </cell>
          <cell r="AX397">
            <v>45755</v>
          </cell>
          <cell r="AY397" t="str">
            <v>SI</v>
          </cell>
          <cell r="AZ397"/>
          <cell r="BA397"/>
          <cell r="BB397">
            <v>45756</v>
          </cell>
          <cell r="BC397" t="str">
            <v>396 C3623-2025 ASOCIACION DE JOVENES PROFESIONALES PARA LA INNOVACION Y DESARROLLO SOSTENIBLE DE LAS COMUNIDADES</v>
          </cell>
          <cell r="BD397">
            <v>45755</v>
          </cell>
          <cell r="BE397">
            <v>45755</v>
          </cell>
          <cell r="BF397" t="str">
            <v>RES. 0370-2025 PAGO 1 G396 C3623-2025</v>
          </cell>
          <cell r="BG397" t="str">
            <v>038_CERTIFICADO_PRIMER_PAGO_396_REG_C3623-2025</v>
          </cell>
          <cell r="BH397">
            <v>45756</v>
          </cell>
          <cell r="BI397">
            <v>45840</v>
          </cell>
          <cell r="BJ397"/>
        </row>
        <row r="398">
          <cell r="D398" t="str">
            <v>C7232-2025</v>
          </cell>
          <cell r="E398" t="str">
            <v>CORPORACION MAGUSI</v>
          </cell>
          <cell r="F398" t="str">
            <v>"CON OTRA MIRADA SEGUNDA TEMPORADA"</v>
          </cell>
          <cell r="G398" t="str">
            <v>DEPARTAMENTAL</v>
          </cell>
          <cell r="H398" t="str">
            <v>Eje 2. Formación: artes, culturas y saberes para la vida.</v>
          </cell>
          <cell r="I398" t="str">
            <v>Teatro</v>
          </cell>
          <cell r="J398" t="str">
            <v>Privado</v>
          </cell>
          <cell r="K398" t="str">
            <v>Personas jurídicas sin ánimo de lucro de naturaleza privada (fundaciones, asociaciones, corporaciones, organizaciones de base legalmente constituidas, entre otras).</v>
          </cell>
          <cell r="L398"/>
          <cell r="M398"/>
          <cell r="N398">
            <v>45748</v>
          </cell>
          <cell r="O398">
            <v>45838</v>
          </cell>
          <cell r="P398">
            <v>6</v>
          </cell>
          <cell r="Q398">
            <v>20400000</v>
          </cell>
          <cell r="R398"/>
          <cell r="S398">
            <v>20400000</v>
          </cell>
          <cell r="T398" t="str">
            <v>9000989332</v>
          </cell>
          <cell r="U398" t="str">
            <v>PAOLA ANDREA VALENCIA GALVIS</v>
          </cell>
          <cell r="V398" t="str">
            <v>57368961625</v>
          </cell>
          <cell r="W398" t="str">
            <v>3172494133</v>
          </cell>
          <cell r="X398" t="str">
            <v>corporacionmagusi@gmail.com</v>
          </cell>
          <cell r="Y398" t="str">
            <v>LYDA ESPERANZA PERDOMO HURTADO</v>
          </cell>
          <cell r="Z398" t="str">
            <v>3017188159</v>
          </cell>
          <cell r="AA398" t="str">
            <v>lydaesperdomo@live.com</v>
          </cell>
          <cell r="AB398" t="str">
            <v>LAURA VANESSA PUENTES HERNÁNDEZ</v>
          </cell>
          <cell r="AC398" t="str">
            <v>lvpuentes@mincultura.gov.co</v>
          </cell>
          <cell r="AD398">
            <v>45721</v>
          </cell>
          <cell r="AE398" t="str">
            <v>C7232-2025</v>
          </cell>
          <cell r="AF398" t="str">
            <v>Ganadores 2025</v>
          </cell>
          <cell r="AG398">
            <v>45722</v>
          </cell>
          <cell r="AH398">
            <v>45733</v>
          </cell>
          <cell r="AI398" t="str">
            <v>SI</v>
          </cell>
          <cell r="AJ398" t="str">
            <v>BCSC S A</v>
          </cell>
          <cell r="AK398" t="str">
            <v>AHR</v>
          </cell>
          <cell r="AL398" t="str">
            <v xml:space="preserve"> 24093515771</v>
          </cell>
          <cell r="AM398"/>
          <cell r="AN398">
            <v>9</v>
          </cell>
          <cell r="AO398"/>
          <cell r="AP398" t="str">
            <v>N.A.</v>
          </cell>
          <cell r="AQ398" t="str">
            <v>N.A.</v>
          </cell>
          <cell r="AR398" t="str">
            <v>N.A.</v>
          </cell>
          <cell r="AS398" t="str">
            <v>N.A.</v>
          </cell>
          <cell r="AT398" t="str">
            <v>0370-2025</v>
          </cell>
          <cell r="AU398">
            <v>397</v>
          </cell>
          <cell r="AV398" t="str">
            <v>397_C7232-2025</v>
          </cell>
          <cell r="AW398">
            <v>45747</v>
          </cell>
          <cell r="AX398">
            <v>45754</v>
          </cell>
          <cell r="AY398" t="str">
            <v>SI</v>
          </cell>
          <cell r="AZ398">
            <v>45754</v>
          </cell>
          <cell r="BA398">
            <v>45755</v>
          </cell>
          <cell r="BB398">
            <v>45754</v>
          </cell>
          <cell r="BC398" t="str">
            <v>397 C7232-2025 CORPORACION MAGUSI</v>
          </cell>
          <cell r="BD398">
            <v>45748</v>
          </cell>
          <cell r="BE398">
            <v>45754</v>
          </cell>
          <cell r="BF398" t="str">
            <v>RES. 0370-2025 PAGO 1 G397 C7232-2025</v>
          </cell>
          <cell r="BG398" t="str">
            <v>038_CERTIFICADO_PRIMER_PAGO_397_REG_C7232-2025</v>
          </cell>
          <cell r="BH398">
            <v>45756</v>
          </cell>
          <cell r="BI398">
            <v>45784</v>
          </cell>
          <cell r="BJ398"/>
        </row>
        <row r="399">
          <cell r="D399" t="str">
            <v>C2522-2025</v>
          </cell>
          <cell r="E399" t="str">
            <v>FUNDACION RESCATANDO Y PROMOCIONANDO VALORES CULTURALES Y HUMANOS CARRIZO</v>
          </cell>
          <cell r="F399" t="str">
            <v>MANOS, SABORES Y RITMOS</v>
          </cell>
          <cell r="G399" t="str">
            <v>DEPARTAMENTAL</v>
          </cell>
          <cell r="H399" t="str">
            <v>Eje 3. Circulación de las artes, las culturas y patrimonios.</v>
          </cell>
          <cell r="I399" t="str">
            <v>Conocimientos asociados a cocinas y bebidas tradicionales</v>
          </cell>
          <cell r="J399" t="str">
            <v>Privado</v>
          </cell>
          <cell r="K399" t="str">
            <v>Personas jurídicas sin ánimo de lucro de naturaleza privada (fundaciones, asociaciones, corporaciones, organizaciones de base legalmente constituidas, entre otras).</v>
          </cell>
          <cell r="L399"/>
          <cell r="M399"/>
          <cell r="N399">
            <v>45717</v>
          </cell>
          <cell r="O399">
            <v>45838</v>
          </cell>
          <cell r="P399">
            <v>6</v>
          </cell>
          <cell r="Q399">
            <v>31227000</v>
          </cell>
          <cell r="R399"/>
          <cell r="S399">
            <v>31227000</v>
          </cell>
          <cell r="T399" t="str">
            <v>9013477536</v>
          </cell>
          <cell r="U399" t="str">
            <v>YOLANDA DEL CARMEN RINCON DUARTE</v>
          </cell>
          <cell r="V399" t="str">
            <v>3128125441</v>
          </cell>
          <cell r="W399" t="str">
            <v>3128125441</v>
          </cell>
          <cell r="X399" t="str">
            <v>fundacarrizo@gmail.com</v>
          </cell>
          <cell r="Y399" t="str">
            <v>YUDETH BISELA TOLEDO TARACHE</v>
          </cell>
          <cell r="Z399" t="str">
            <v>3128125441</v>
          </cell>
          <cell r="AA399" t="str">
            <v>direccionfundacarrizo@gmail.com</v>
          </cell>
          <cell r="AB399" t="str">
            <v>LEIDY JAZMIN BUITRAGO CAPERA</v>
          </cell>
          <cell r="AC399" t="str">
            <v>lbuitragoc@mincultura.gov.co</v>
          </cell>
          <cell r="AD399">
            <v>45721</v>
          </cell>
          <cell r="AE399" t="str">
            <v>C2522-2025</v>
          </cell>
          <cell r="AF399" t="str">
            <v>Ganadores 2025</v>
          </cell>
          <cell r="AG399">
            <v>45726</v>
          </cell>
          <cell r="AH399">
            <v>45737</v>
          </cell>
          <cell r="AI399" t="str">
            <v>SI</v>
          </cell>
          <cell r="AJ399" t="str">
            <v>BANCO BILBAO VIZCAYA ARGENTARIA COLOMBIA S.A. BBVA</v>
          </cell>
          <cell r="AK399" t="str">
            <v>AHR</v>
          </cell>
          <cell r="AL399" t="str">
            <v>0700206865</v>
          </cell>
          <cell r="AM399"/>
          <cell r="AN399">
            <v>11</v>
          </cell>
          <cell r="AO399"/>
          <cell r="AP399" t="str">
            <v>N.A.</v>
          </cell>
          <cell r="AQ399" t="str">
            <v>N.A.</v>
          </cell>
          <cell r="AR399" t="str">
            <v>N.A.</v>
          </cell>
          <cell r="AS399" t="str">
            <v>N.A.</v>
          </cell>
          <cell r="AT399" t="str">
            <v>0370-2025</v>
          </cell>
          <cell r="AU399">
            <v>398</v>
          </cell>
          <cell r="AV399" t="str">
            <v>398_C2522-2025</v>
          </cell>
          <cell r="AW399">
            <v>45747</v>
          </cell>
          <cell r="AX399">
            <v>45750</v>
          </cell>
          <cell r="AY399" t="str">
            <v>SI</v>
          </cell>
          <cell r="AZ399">
            <v>45751</v>
          </cell>
          <cell r="BA399">
            <v>45751</v>
          </cell>
          <cell r="BB399">
            <v>45751</v>
          </cell>
          <cell r="BC399" t="str">
            <v>398 C2522-2025 FUNDACION RESCATANDO Y PROMOCIONANDO VALORES CULTURALES Y HUMANOS CARRIZO</v>
          </cell>
          <cell r="BD399">
            <v>45750</v>
          </cell>
          <cell r="BE399">
            <v>45750</v>
          </cell>
          <cell r="BF399" t="str">
            <v>RES. 0370-2025 PAGO 1 G398 C2522-2025</v>
          </cell>
          <cell r="BG399" t="str">
            <v>038_CERTIFICADO_PRIMER_PAGO_398_REG_C2522-2025</v>
          </cell>
          <cell r="BH399">
            <v>45756</v>
          </cell>
          <cell r="BI399">
            <v>45758</v>
          </cell>
          <cell r="BJ399"/>
        </row>
        <row r="400">
          <cell r="D400" t="str">
            <v>C5496-2025</v>
          </cell>
          <cell r="E400" t="str">
            <v>FUNDACION NACIONAL DEPORTIVA Y SOCIAL DE COLOMBIA JULIO CESAR CASTRO</v>
          </cell>
          <cell r="F400" t="str">
            <v>CONSTRUYAMOS PROCESOS DE PAZ DESDE EL JUEGO TRADICIONAL, Y LA MÚSICA.</v>
          </cell>
          <cell r="G400" t="str">
            <v>DEPARTAMENTAL</v>
          </cell>
          <cell r="H400" t="str">
            <v>Eje 4. Proyectos artísticos, culturales y patrimoniales que contribuyan a la construcción y consolidación de la paz.</v>
          </cell>
          <cell r="I400" t="str">
            <v>Juegos y deportes tradicionales</v>
          </cell>
          <cell r="J400" t="str">
            <v>Privado</v>
          </cell>
          <cell r="K400" t="str">
            <v>Personas jurídicas sin ánimo de lucro de naturaleza privada (fundaciones, asociaciones, corporaciones, organizaciones de base legalmente constituidas, entre otras).</v>
          </cell>
          <cell r="L400"/>
          <cell r="M400"/>
          <cell r="N400">
            <v>45726</v>
          </cell>
          <cell r="O400">
            <v>45824</v>
          </cell>
          <cell r="P400">
            <v>6</v>
          </cell>
          <cell r="Q400">
            <v>17474000</v>
          </cell>
          <cell r="R400"/>
          <cell r="S400">
            <v>17474000</v>
          </cell>
          <cell r="T400" t="str">
            <v>9018587016</v>
          </cell>
          <cell r="U400" t="str">
            <v>EMERITA CARABALI VIAFARA</v>
          </cell>
          <cell r="V400" t="str">
            <v>3177825680</v>
          </cell>
          <cell r="W400" t="str">
            <v>3177825680</v>
          </cell>
          <cell r="X400" t="str">
            <v>jc556915@gmail.com</v>
          </cell>
          <cell r="Y400" t="str">
            <v>JULIO CESAR CASTRO CARABALI</v>
          </cell>
          <cell r="Z400" t="str">
            <v>3177825680</v>
          </cell>
          <cell r="AA400" t="str">
            <v>juliocesarcastro956@gmail.com</v>
          </cell>
          <cell r="AB400" t="str">
            <v>MARIA CRISTINA MORALES</v>
          </cell>
          <cell r="AC400" t="str">
            <v>fmorales@mincultura.gov.co</v>
          </cell>
          <cell r="AD400">
            <v>45721</v>
          </cell>
          <cell r="AE400" t="str">
            <v>C5496-2025</v>
          </cell>
          <cell r="AF400" t="str">
            <v>Ganadores 2025</v>
          </cell>
          <cell r="AG400">
            <v>45726</v>
          </cell>
          <cell r="AH400">
            <v>45731</v>
          </cell>
          <cell r="AI400" t="str">
            <v>SI</v>
          </cell>
          <cell r="AJ400" t="str">
            <v>BANCO MUNDO MUJER SA</v>
          </cell>
          <cell r="AK400" t="str">
            <v>AHR</v>
          </cell>
          <cell r="AL400" t="str">
            <v>40214759325801</v>
          </cell>
          <cell r="AM400"/>
          <cell r="AN400">
            <v>12</v>
          </cell>
          <cell r="AO400"/>
          <cell r="AP400" t="str">
            <v>N.A.</v>
          </cell>
          <cell r="AQ400" t="str">
            <v>N.A.</v>
          </cell>
          <cell r="AR400" t="str">
            <v>N.A.</v>
          </cell>
          <cell r="AS400" t="str">
            <v>N.A.</v>
          </cell>
          <cell r="AT400" t="str">
            <v>0370-2025</v>
          </cell>
          <cell r="AU400">
            <v>399</v>
          </cell>
          <cell r="AV400" t="str">
            <v>399_C5496-2025</v>
          </cell>
          <cell r="AW400">
            <v>45747</v>
          </cell>
          <cell r="AX400">
            <v>45751</v>
          </cell>
          <cell r="AY400" t="str">
            <v>SI</v>
          </cell>
          <cell r="AZ400">
            <v>45751</v>
          </cell>
          <cell r="BA400">
            <v>45756</v>
          </cell>
          <cell r="BB400">
            <v>45757</v>
          </cell>
          <cell r="BC400" t="str">
            <v>399 C5496-2025 FUNDACION NACIONAL DEPORTIVA Y SOCIAL DE COLOMBIA JULIO CESAR CASTRO</v>
          </cell>
          <cell r="BD400">
            <v>45749</v>
          </cell>
          <cell r="BE400">
            <v>45755</v>
          </cell>
          <cell r="BF400" t="str">
            <v>RES. 0370-2025 PAGO 1 G399 C5496-2025</v>
          </cell>
          <cell r="BG400" t="str">
            <v>038_CERTIFICADO_PRIMER_PAGO_399_REG_C5496-2025</v>
          </cell>
          <cell r="BH400">
            <v>45756</v>
          </cell>
          <cell r="BI400">
            <v>45768</v>
          </cell>
          <cell r="BJ400"/>
        </row>
        <row r="401">
          <cell r="D401" t="str">
            <v>C2249-2025</v>
          </cell>
          <cell r="E401" t="str">
            <v>JUNTA DE ACCION COMUNAL DE LA VEREDA MINCHOY</v>
          </cell>
          <cell r="F401" t="str">
            <v>DESDE LA RELIGIÓN, EL ARTE Y LA CULTURA CELEBRAMOS LAS FIESTAS PATRONALES EN HONOR A SAN JOSÉ</v>
          </cell>
          <cell r="G401" t="str">
            <v>DEPARTAMENTAL</v>
          </cell>
          <cell r="H401" t="str">
            <v>Eje 1. Desarrollo y fortalecimiento de proyectos culturales, artísticos o del patrimonio cultural.</v>
          </cell>
          <cell r="I401" t="str">
            <v>Actos festivos y lúdicos</v>
          </cell>
          <cell r="J401" t="str">
            <v>Privado</v>
          </cell>
          <cell r="K401" t="str">
            <v>Organismos de acción comunal (Junta de Acción Comunal, Junta de Vivienda Comunitaria, Asociación de Juntas de Acción Comunal, Federaciones de Acción Comunal y Confederación Nacional de Acción Comunal)</v>
          </cell>
          <cell r="L401">
            <v>45823</v>
          </cell>
          <cell r="M401">
            <v>45823</v>
          </cell>
          <cell r="N401">
            <v>45797</v>
          </cell>
          <cell r="O401">
            <v>45829</v>
          </cell>
          <cell r="P401">
            <v>6</v>
          </cell>
          <cell r="Q401">
            <v>16241000</v>
          </cell>
          <cell r="R401"/>
          <cell r="S401">
            <v>16241000</v>
          </cell>
          <cell r="T401" t="str">
            <v>9011280411</v>
          </cell>
          <cell r="U401" t="str">
            <v>MIGUEL REMIGIO GUERRA IMBACHI</v>
          </cell>
          <cell r="V401" t="str">
            <v>3122079197</v>
          </cell>
          <cell r="W401" t="str">
            <v>3122079197</v>
          </cell>
          <cell r="X401" t="str">
            <v>jacminchoy1963@gmail.com</v>
          </cell>
          <cell r="Y401" t="str">
            <v>JHON ALEXANDER BUESAQUILLO PEJENDINO</v>
          </cell>
          <cell r="Z401" t="str">
            <v>3156240480</v>
          </cell>
          <cell r="AA401" t="str">
            <v>jhonalexanderb57@gmail.com</v>
          </cell>
          <cell r="AB401" t="str">
            <v>MIGUEL ANGEL RINCÓN</v>
          </cell>
          <cell r="AC401" t="str">
            <v>mrincons@mincultura.gov.co</v>
          </cell>
          <cell r="AD401">
            <v>45721</v>
          </cell>
          <cell r="AE401" t="str">
            <v>C2249-2025</v>
          </cell>
          <cell r="AF401" t="str">
            <v>Ganadores 2025</v>
          </cell>
          <cell r="AG401">
            <v>45722</v>
          </cell>
          <cell r="AH401">
            <v>45731</v>
          </cell>
          <cell r="AI401" t="str">
            <v>SI</v>
          </cell>
          <cell r="AJ401" t="str">
            <v>BANCO AGRARIO DE COLOMBIA S.A.</v>
          </cell>
          <cell r="AK401" t="str">
            <v>AHR</v>
          </cell>
          <cell r="AL401" t="str">
            <v>479013019146</v>
          </cell>
          <cell r="AM401"/>
          <cell r="AN401">
            <v>25</v>
          </cell>
          <cell r="AO401"/>
          <cell r="AP401" t="str">
            <v>N.A.</v>
          </cell>
          <cell r="AQ401" t="str">
            <v>N.A.</v>
          </cell>
          <cell r="AR401" t="str">
            <v>N.A.</v>
          </cell>
          <cell r="AS401" t="str">
            <v>N.A.</v>
          </cell>
          <cell r="AT401" t="str">
            <v>0370-2025</v>
          </cell>
          <cell r="AU401">
            <v>400</v>
          </cell>
          <cell r="AV401" t="str">
            <v>400_C2249-2025</v>
          </cell>
          <cell r="AW401">
            <v>45747</v>
          </cell>
          <cell r="AX401">
            <v>45754</v>
          </cell>
          <cell r="AY401" t="str">
            <v>SI</v>
          </cell>
          <cell r="AZ401"/>
          <cell r="BA401"/>
          <cell r="BB401">
            <v>45754</v>
          </cell>
          <cell r="BC401" t="str">
            <v>400 C2249-2025 JUNTA DE ACCION COMUNAL DE LA VEREDA MINCHOY</v>
          </cell>
          <cell r="BD401">
            <v>45754</v>
          </cell>
          <cell r="BE401">
            <v>45754</v>
          </cell>
          <cell r="BF401" t="str">
            <v>RES. 0370-2025 PAGO 1 G400 C2249-2025</v>
          </cell>
          <cell r="BG401" t="str">
            <v>038_CERTIFICADO_PRIMER_PAGO_400_REG_C2249-2025</v>
          </cell>
          <cell r="BH401">
            <v>45756</v>
          </cell>
          <cell r="BI401">
            <v>45761</v>
          </cell>
          <cell r="BJ401"/>
        </row>
        <row r="402">
          <cell r="D402" t="str">
            <v>C2362-2025</v>
          </cell>
          <cell r="E402" t="str">
            <v>FUNDACION DE MUJERES LIDERES DEL SAN JORGE</v>
          </cell>
          <cell r="F402" t="str">
            <v>SONIDOS Y TRADICIONES: SEMBRANDO CULTURA EN TREMENTINO</v>
          </cell>
          <cell r="G402" t="str">
            <v>DEPARTAMENTAL</v>
          </cell>
          <cell r="H402" t="str">
            <v>Eje 2. Formación: artes, culturas y saberes para la vida.</v>
          </cell>
          <cell r="I402" t="str">
            <v>Música</v>
          </cell>
          <cell r="J402" t="str">
            <v>Privado</v>
          </cell>
          <cell r="K402" t="str">
            <v>Personas jurídicas sin ánimo de lucro de naturaleza privada (fundaciones, asociaciones, corporaciones, organizaciones de base legalmente constituidas, entre otras).</v>
          </cell>
          <cell r="L402"/>
          <cell r="M402"/>
          <cell r="N402">
            <v>45717</v>
          </cell>
          <cell r="O402">
            <v>45838</v>
          </cell>
          <cell r="P402">
            <v>6</v>
          </cell>
          <cell r="Q402">
            <v>17751000</v>
          </cell>
          <cell r="R402"/>
          <cell r="S402">
            <v>17751000</v>
          </cell>
          <cell r="T402">
            <v>9001969934</v>
          </cell>
          <cell r="U402" t="str">
            <v>ZULMA IGNACIA CASTAÑO GAZABON</v>
          </cell>
          <cell r="V402" t="str">
            <v>3145754394</v>
          </cell>
          <cell r="W402" t="str">
            <v>3145754394</v>
          </cell>
          <cell r="X402" t="str">
            <v>mulisanj@gmail.com</v>
          </cell>
          <cell r="Y402" t="str">
            <v>EDILSA DEL SOCORRO RODRIGUEZ SILGADO</v>
          </cell>
          <cell r="Z402" t="str">
            <v>3107182735</v>
          </cell>
          <cell r="AA402" t="str">
            <v xml:space="preserve">barneybarrera2@gmail.com </v>
          </cell>
          <cell r="AB402" t="str">
            <v>NICÓLAS RODRÍGUEZ</v>
          </cell>
          <cell r="AC402" t="str">
            <v>nrodriguezd@mincultura.gov.co</v>
          </cell>
          <cell r="AD402">
            <v>45721</v>
          </cell>
          <cell r="AE402" t="str">
            <v>C2362-2025</v>
          </cell>
          <cell r="AF402" t="str">
            <v>Ganadores 2025</v>
          </cell>
          <cell r="AG402">
            <v>45727</v>
          </cell>
          <cell r="AH402">
            <v>45747</v>
          </cell>
          <cell r="AI402" t="str">
            <v>SI</v>
          </cell>
          <cell r="AJ402" t="str">
            <v>BANCOLOMBIA S.A.</v>
          </cell>
          <cell r="AK402" t="str">
            <v>AHR</v>
          </cell>
          <cell r="AL402">
            <v>68756339421</v>
          </cell>
          <cell r="AM402"/>
          <cell r="AN402">
            <v>15</v>
          </cell>
          <cell r="AO402" t="str">
            <v xml:space="preserve"> revisor fiscal no corrresponde al revisor registrado // SE ENCUENTRA SUBSANADO</v>
          </cell>
          <cell r="AP402" t="str">
            <v>N.A.</v>
          </cell>
          <cell r="AQ402" t="str">
            <v>N.A.</v>
          </cell>
          <cell r="AR402" t="str">
            <v>N.A.</v>
          </cell>
          <cell r="AS402" t="str">
            <v>N.A.</v>
          </cell>
          <cell r="AT402" t="str">
            <v>0370-2025</v>
          </cell>
          <cell r="AU402">
            <v>401</v>
          </cell>
          <cell r="AV402" t="str">
            <v>401_C2362-2025</v>
          </cell>
          <cell r="AW402">
            <v>45747</v>
          </cell>
          <cell r="AX402">
            <v>45770</v>
          </cell>
          <cell r="AY402" t="str">
            <v>SI</v>
          </cell>
          <cell r="AZ402"/>
          <cell r="BA402"/>
          <cell r="BB402">
            <v>45771</v>
          </cell>
          <cell r="BC402" t="str">
            <v>401 C2362-2025 FUNDACION DE MUJERES LIDERES DEL SAN JORGE</v>
          </cell>
          <cell r="BD402">
            <v>45750</v>
          </cell>
          <cell r="BE402">
            <v>45750</v>
          </cell>
          <cell r="BF402" t="str">
            <v>RES. 0370-2025 PAGO 1 G401 C2362-2025</v>
          </cell>
          <cell r="BG402" t="str">
            <v>038_CERTIFICADO_PRIMER_PAGO_401_REG_C2362-2025</v>
          </cell>
          <cell r="BH402" t="str">
            <v>Avisar para lanzar el link</v>
          </cell>
          <cell r="BI402">
            <v>45779</v>
          </cell>
          <cell r="BJ402"/>
        </row>
        <row r="403">
          <cell r="D403" t="str">
            <v>C6518-2025</v>
          </cell>
          <cell r="E403" t="str">
            <v>FUNDACION CON VIDA</v>
          </cell>
          <cell r="F403" t="str">
            <v>EL CENTRO VIVE Y RESUENA CON EL SEMANARIO</v>
          </cell>
          <cell r="G403" t="str">
            <v>DEPARTAMENTAL</v>
          </cell>
          <cell r="H403" t="str">
            <v>Eje 1. Desarrollo y fortalecimiento de proyectos culturales, artísticos o del patrimonio cultural.</v>
          </cell>
          <cell r="I403" t="str">
            <v>Audiovisuales</v>
          </cell>
          <cell r="J403" t="str">
            <v>Privado</v>
          </cell>
          <cell r="K403" t="str">
            <v>Personas jurídicas sin ánimo de lucro de naturaleza privada (fundaciones, asociaciones, corporaciones, organizaciones de base legalmente constituidas, entre otras).</v>
          </cell>
          <cell r="L403"/>
          <cell r="M403"/>
          <cell r="N403">
            <v>45691</v>
          </cell>
          <cell r="O403">
            <v>45838</v>
          </cell>
          <cell r="P403">
            <v>6</v>
          </cell>
          <cell r="Q403">
            <v>19682000</v>
          </cell>
          <cell r="R403"/>
          <cell r="S403">
            <v>19682000</v>
          </cell>
          <cell r="T403" t="str">
            <v>8110084524</v>
          </cell>
          <cell r="U403" t="str">
            <v>MANUEL JOSÉ PEÑA RESTREPO</v>
          </cell>
          <cell r="V403" t="str">
            <v>6044486818</v>
          </cell>
          <cell r="W403" t="str">
            <v>3127275659</v>
          </cell>
          <cell r="X403" t="str">
            <v>mvalvarezg@hotmail.com</v>
          </cell>
          <cell r="Y403" t="str">
            <v>MARÍA VICTORIA ÁLVAREZ GÓMEZ</v>
          </cell>
          <cell r="Z403" t="str">
            <v>3208678826</v>
          </cell>
          <cell r="AA403" t="str">
            <v>mvalvarezg@hotmail.com</v>
          </cell>
          <cell r="AB403" t="str">
            <v>OSCAR RESTREPO ERAZO</v>
          </cell>
          <cell r="AC403" t="str">
            <v>orestrepo@mincultura.gov.co</v>
          </cell>
          <cell r="AD403">
            <v>45721</v>
          </cell>
          <cell r="AE403" t="str">
            <v>C6518-2025</v>
          </cell>
          <cell r="AF403" t="str">
            <v>Ganadores 2025</v>
          </cell>
          <cell r="AG403">
            <v>45733</v>
          </cell>
          <cell r="AH403">
            <v>45735</v>
          </cell>
          <cell r="AI403" t="str">
            <v>SI</v>
          </cell>
          <cell r="AJ403" t="str">
            <v>CONFIAR COOPERATIVA FINANCIERA</v>
          </cell>
          <cell r="AK403" t="str">
            <v>AHR</v>
          </cell>
          <cell r="AL403" t="str">
            <v>470014275</v>
          </cell>
          <cell r="AM403"/>
          <cell r="AN403">
            <v>2</v>
          </cell>
          <cell r="AO403"/>
          <cell r="AP403" t="str">
            <v>N.A.</v>
          </cell>
          <cell r="AQ403" t="str">
            <v>N.A.</v>
          </cell>
          <cell r="AR403" t="str">
            <v>N.A.</v>
          </cell>
          <cell r="AS403" t="str">
            <v>N.A.</v>
          </cell>
          <cell r="AT403" t="str">
            <v>0370-2025</v>
          </cell>
          <cell r="AU403">
            <v>402</v>
          </cell>
          <cell r="AV403" t="str">
            <v>402_C6518-2025</v>
          </cell>
          <cell r="AW403">
            <v>45747</v>
          </cell>
          <cell r="AX403">
            <v>45779</v>
          </cell>
          <cell r="AY403" t="str">
            <v>SI</v>
          </cell>
          <cell r="AZ403"/>
          <cell r="BA403"/>
          <cell r="BB403">
            <v>45782</v>
          </cell>
          <cell r="BC403" t="str">
            <v>402 C6518-2025 FUNDACION CON VIDA</v>
          </cell>
          <cell r="BD403"/>
          <cell r="BE403"/>
          <cell r="BF403" t="str">
            <v>RES. 0370-2025 PAGO 1 G402 C6518-2025</v>
          </cell>
          <cell r="BG403" t="str">
            <v>038_CERTIFICADO_PRIMER_PAGO_402_REG_C6518-2025</v>
          </cell>
          <cell r="BH403">
            <v>45756</v>
          </cell>
          <cell r="BI403">
            <v>45861</v>
          </cell>
          <cell r="BJ403"/>
        </row>
        <row r="404">
          <cell r="D404" t="str">
            <v>C2308-2025</v>
          </cell>
          <cell r="E404" t="str">
            <v>CONSEJO COMUNITARIO LOCAL DE TANGUI ACIA</v>
          </cell>
          <cell r="F404" t="str">
            <v>FIESTAS PATRONALES DE SAN ANTONIO DE PADUA: UNA OPORTUNIDAD PARA FORTALECER LA IDENTIDAD CULTURAL, LOS LAZOS DE HERMANDAD Y VISIBILIZAR EL PATRIMONIO CULTURAL DE LA COMUNIDAD DE TANGUÍ, MEDIO ATRATO.</v>
          </cell>
          <cell r="G404" t="str">
            <v>DEPARTAMENTAL</v>
          </cell>
          <cell r="H404" t="str">
            <v>Eje 1. Desarrollo y fortalecimiento de proyectos culturales, artísticos o del patrimonio cultural.</v>
          </cell>
          <cell r="I404" t="str">
            <v>Eventos religiosos tradicionales de carácter colectivo</v>
          </cell>
          <cell r="J404" t="str">
            <v>Privado</v>
          </cell>
          <cell r="K404" t="str">
            <v>A título colectivo: Consejos comunitarios u organizaciones de base de comunidades negras, afrocolombianas, palenqueras, raizales y autoridades del pueblo Rrom.</v>
          </cell>
          <cell r="L404">
            <v>45819</v>
          </cell>
          <cell r="M404">
            <v>45825</v>
          </cell>
          <cell r="N404">
            <v>45778</v>
          </cell>
          <cell r="O404">
            <v>45838</v>
          </cell>
          <cell r="P404">
            <v>6</v>
          </cell>
          <cell r="Q404">
            <v>25614000</v>
          </cell>
          <cell r="R404"/>
          <cell r="S404">
            <v>25614000</v>
          </cell>
          <cell r="T404" t="str">
            <v>8180009714</v>
          </cell>
          <cell r="U404" t="str">
            <v>EVELIO MENA DOMINGUEZ</v>
          </cell>
          <cell r="V404" t="str">
            <v>3137926722</v>
          </cell>
          <cell r="W404" t="str">
            <v>3137926722</v>
          </cell>
          <cell r="X404" t="str">
            <v>cctangui@hotmail.com</v>
          </cell>
          <cell r="Y404" t="str">
            <v>JULIO EMILIO VALENCIA</v>
          </cell>
          <cell r="Z404" t="str">
            <v>3137055841</v>
          </cell>
          <cell r="AA404" t="str">
            <v>tangui25@hotmail.com</v>
          </cell>
          <cell r="AB404" t="str">
            <v>SANTIAGO USTARIZ</v>
          </cell>
          <cell r="AC404" t="str">
            <v>sustariz@mincultura.gov.co</v>
          </cell>
          <cell r="AD404">
            <v>45721</v>
          </cell>
          <cell r="AE404" t="str">
            <v>C2308-2025</v>
          </cell>
          <cell r="AF404" t="str">
            <v>Ganadores 2025</v>
          </cell>
          <cell r="AG404">
            <v>45723</v>
          </cell>
          <cell r="AH404"/>
          <cell r="AI404" t="str">
            <v>SI</v>
          </cell>
          <cell r="AJ404" t="str">
            <v>BANCOLOMBIA S.A.</v>
          </cell>
          <cell r="AK404" t="str">
            <v>AHR</v>
          </cell>
          <cell r="AL404" t="str">
            <v>53671617611</v>
          </cell>
          <cell r="AM404"/>
          <cell r="AN404">
            <v>14</v>
          </cell>
          <cell r="AO404"/>
          <cell r="AP404" t="str">
            <v>N.A.</v>
          </cell>
          <cell r="AQ404" t="str">
            <v>N.A.</v>
          </cell>
          <cell r="AR404" t="str">
            <v>N.A.</v>
          </cell>
          <cell r="AS404" t="str">
            <v>N.A.</v>
          </cell>
          <cell r="AT404" t="str">
            <v>0370-2025</v>
          </cell>
          <cell r="AU404">
            <v>403</v>
          </cell>
          <cell r="AV404" t="str">
            <v>403_C2308-2025</v>
          </cell>
          <cell r="AW404">
            <v>45747</v>
          </cell>
          <cell r="AX404">
            <v>45757</v>
          </cell>
          <cell r="AY404" t="str">
            <v>SI</v>
          </cell>
          <cell r="AZ404"/>
          <cell r="BA404"/>
          <cell r="BB404">
            <v>45757</v>
          </cell>
          <cell r="BC404" t="str">
            <v>403 C2308-2025 CONSEJO COMUNITARIO LOCAL DE TANGUI ACIA</v>
          </cell>
          <cell r="BD404">
            <v>45756</v>
          </cell>
          <cell r="BE404">
            <v>45756</v>
          </cell>
          <cell r="BF404" t="str">
            <v>RES. 0370-2025 PAGO 1 G403 C2308-2025</v>
          </cell>
          <cell r="BG404" t="str">
            <v>038_CERTIFICADO_PRIMER_PAGO_403_REG_C2308-2025</v>
          </cell>
          <cell r="BH404">
            <v>45756</v>
          </cell>
          <cell r="BI404">
            <v>45768</v>
          </cell>
          <cell r="BJ404"/>
        </row>
        <row r="405">
          <cell r="D405" t="str">
            <v>C3946-2025</v>
          </cell>
          <cell r="E405" t="str">
            <v>RESGUARDO INDIGENA ALTO ORITO</v>
          </cell>
          <cell r="F405" t="str">
            <v>ITÚA DÉ WÃR JURÃDU - CONSAGRACION DEL NIÑO EMBERA</v>
          </cell>
          <cell r="G405" t="str">
            <v>DEPARTAMENTAL</v>
          </cell>
          <cell r="H405" t="str">
            <v>Eje 1. Desarrollo y fortalecimiento de proyectos culturales, artísticos o del patrimonio cultural.</v>
          </cell>
          <cell r="I405" t="str">
            <v>Eventos religiosos tradicionales de carácter colectivo</v>
          </cell>
          <cell r="J405" t="str">
            <v>Públicos</v>
          </cell>
          <cell r="K405" t="str">
            <v>A título colectivo: Resguardos, Cabildos, Asociaciones de cabildos o de autoridades indígenas.</v>
          </cell>
          <cell r="L405">
            <v>45814</v>
          </cell>
          <cell r="M405">
            <v>45816</v>
          </cell>
          <cell r="N405">
            <v>45689</v>
          </cell>
          <cell r="O405">
            <v>45828</v>
          </cell>
          <cell r="P405">
            <v>6</v>
          </cell>
          <cell r="Q405">
            <v>18184000</v>
          </cell>
          <cell r="R405"/>
          <cell r="S405">
            <v>18184000</v>
          </cell>
          <cell r="T405" t="str">
            <v>9005090144</v>
          </cell>
          <cell r="U405" t="str">
            <v>RAMIRO BUITRAGO NASTACUAS</v>
          </cell>
          <cell r="V405" t="str">
            <v>3223655257</v>
          </cell>
          <cell r="W405" t="str">
            <v>3223655257</v>
          </cell>
          <cell r="X405" t="str">
            <v>resaltoorito@gmail.com</v>
          </cell>
          <cell r="Y405" t="str">
            <v>JOSE ARMANDO DOVIGAMO DOVIGAMO</v>
          </cell>
          <cell r="Z405" t="str">
            <v>3209129395</v>
          </cell>
          <cell r="AA405" t="str">
            <v>josearmandodovigamo@gmail.com</v>
          </cell>
          <cell r="AB405" t="str">
            <v>ANDREA YATE</v>
          </cell>
          <cell r="AC405" t="str">
            <v>ayate@mincultura.gov.co</v>
          </cell>
          <cell r="AD405">
            <v>45721</v>
          </cell>
          <cell r="AE405" t="str">
            <v>C3946-2025</v>
          </cell>
          <cell r="AF405" t="str">
            <v>Ganadores 2025</v>
          </cell>
          <cell r="AG405">
            <v>45723</v>
          </cell>
          <cell r="AH405">
            <v>45742</v>
          </cell>
          <cell r="AI405" t="str">
            <v>SI</v>
          </cell>
          <cell r="AJ405" t="str">
            <v>BANCOLOMBIA S.A.</v>
          </cell>
          <cell r="AK405" t="str">
            <v>AHR</v>
          </cell>
          <cell r="AL405" t="str">
            <v>73700000704</v>
          </cell>
          <cell r="AM405"/>
          <cell r="AN405">
            <v>25</v>
          </cell>
          <cell r="AO405" t="str">
            <v xml:space="preserve">Cambio RL </v>
          </cell>
          <cell r="AP405" t="str">
            <v>N.A.</v>
          </cell>
          <cell r="AQ405" t="str">
            <v>N.A.</v>
          </cell>
          <cell r="AR405" t="str">
            <v>N.A.</v>
          </cell>
          <cell r="AS405" t="str">
            <v>N.A.</v>
          </cell>
          <cell r="AT405" t="str">
            <v>0370-2025</v>
          </cell>
          <cell r="AU405">
            <v>404</v>
          </cell>
          <cell r="AV405" t="str">
            <v>404_C3946-2025</v>
          </cell>
          <cell r="AW405">
            <v>45747</v>
          </cell>
          <cell r="AX405">
            <v>45754</v>
          </cell>
          <cell r="AY405" t="str">
            <v>SI</v>
          </cell>
          <cell r="AZ405"/>
          <cell r="BA405"/>
          <cell r="BB405">
            <v>45754</v>
          </cell>
          <cell r="BC405" t="str">
            <v>404 C3946-2025 RESGUARDO INDIGENA ALTO ORITO</v>
          </cell>
          <cell r="BD405">
            <v>45749</v>
          </cell>
          <cell r="BE405">
            <v>45749</v>
          </cell>
          <cell r="BF405" t="str">
            <v>RES. 0370-2025 PAGO 1 G404 C3946-2025</v>
          </cell>
          <cell r="BG405" t="str">
            <v>038_CERTIFICADO_PRIMER_PAGO_404_REG_C3946-2025</v>
          </cell>
          <cell r="BH405">
            <v>45756</v>
          </cell>
          <cell r="BI405">
            <v>45761</v>
          </cell>
          <cell r="BJ405"/>
        </row>
        <row r="406">
          <cell r="D406" t="str">
            <v>C2396-2025</v>
          </cell>
          <cell r="E406" t="str">
            <v>CORPORACION CULTURAMA COLOMBIA</v>
          </cell>
          <cell r="F406" t="str">
            <v>"ENAMÓRATE DE MOCOA: DESTINO BIODIVERSO Y CULTURAL DEL SUR DE LA AMAZONÍA COLOMBIANA”</v>
          </cell>
          <cell r="G406" t="str">
            <v>DEPARTAMENTAL</v>
          </cell>
          <cell r="H406" t="str">
            <v>Eje 2. Formación: artes, culturas y saberes para la vida.</v>
          </cell>
          <cell r="I406" t="str">
            <v>Turismo cultural</v>
          </cell>
          <cell r="J406" t="str">
            <v>Privado</v>
          </cell>
          <cell r="K406" t="str">
            <v>Personas jurídicas sin ánimo de lucro de naturaleza privada (fundaciones, asociaciones, corporaciones, organizaciones de base legalmente constituidas, entre otras).</v>
          </cell>
          <cell r="L406"/>
          <cell r="M406"/>
          <cell r="N406">
            <v>45727</v>
          </cell>
          <cell r="O406">
            <v>45818</v>
          </cell>
          <cell r="P406">
            <v>6</v>
          </cell>
          <cell r="Q406">
            <v>17394000</v>
          </cell>
          <cell r="R406"/>
          <cell r="S406">
            <v>17394000</v>
          </cell>
          <cell r="T406" t="str">
            <v>8460027797</v>
          </cell>
          <cell r="U406" t="str">
            <v>MARIA EUGENIA MUÑOZ MURIEL</v>
          </cell>
          <cell r="V406" t="str">
            <v>3104802507</v>
          </cell>
          <cell r="W406" t="str">
            <v>3135868942</v>
          </cell>
          <cell r="X406" t="str">
            <v>culturamacolombia@gmail.com</v>
          </cell>
          <cell r="Y406" t="str">
            <v>ANDREA CATALINA LASSO MUÑOZ</v>
          </cell>
          <cell r="Z406" t="str">
            <v>3132711580</v>
          </cell>
          <cell r="AA406" t="str">
            <v>gerencia@culturama.org.co - culturamacolombia@gmail.com</v>
          </cell>
          <cell r="AB406" t="str">
            <v>BRANDON ESTEBAN GONZALEZ OYOLA</v>
          </cell>
          <cell r="AC406" t="str">
            <v>bgonzalez@mincultura.gov.co</v>
          </cell>
          <cell r="AD406">
            <v>45722</v>
          </cell>
          <cell r="AE406" t="str">
            <v>C2396-2025</v>
          </cell>
          <cell r="AF406" t="str">
            <v>Ganadores 2025</v>
          </cell>
          <cell r="AG406">
            <v>45726</v>
          </cell>
          <cell r="AH406">
            <v>45734</v>
          </cell>
          <cell r="AI406" t="str">
            <v>SI</v>
          </cell>
          <cell r="AJ406" t="str">
            <v>BANCO BILBAO VIZCAYA ARGENTARIA COLOMBIA S.A. BBVA</v>
          </cell>
          <cell r="AK406" t="str">
            <v>CRR</v>
          </cell>
          <cell r="AL406" t="str">
            <v>0598000100025096</v>
          </cell>
          <cell r="AM406"/>
          <cell r="AN406">
            <v>25</v>
          </cell>
          <cell r="AO406"/>
          <cell r="AP406" t="str">
            <v>N.A.</v>
          </cell>
          <cell r="AQ406" t="str">
            <v>N.A.</v>
          </cell>
          <cell r="AR406" t="str">
            <v>N.A.</v>
          </cell>
          <cell r="AS406" t="str">
            <v>N.A.</v>
          </cell>
          <cell r="AT406" t="str">
            <v>0370-2025</v>
          </cell>
          <cell r="AU406">
            <v>405</v>
          </cell>
          <cell r="AV406" t="str">
            <v>405_C2396-2025</v>
          </cell>
          <cell r="AW406">
            <v>45747</v>
          </cell>
          <cell r="AX406">
            <v>45757</v>
          </cell>
          <cell r="AY406" t="str">
            <v>SI</v>
          </cell>
          <cell r="AZ406">
            <v>45758</v>
          </cell>
          <cell r="BA406">
            <v>45784</v>
          </cell>
          <cell r="BB406">
            <v>45785</v>
          </cell>
          <cell r="BC406" t="str">
            <v>405 C2396-2025 CORPORACION CULTURAMA COLOMBIA</v>
          </cell>
          <cell r="BD406"/>
          <cell r="BE406"/>
          <cell r="BF406" t="str">
            <v>RES. 0370-2025 PAGO 1 G405 C2396-2025</v>
          </cell>
          <cell r="BG406" t="str">
            <v>038_CERTIFICADO_PRIMER_PAGO_405_REG_C2396-2025</v>
          </cell>
          <cell r="BH406">
            <v>45756</v>
          </cell>
          <cell r="BI406">
            <v>45791</v>
          </cell>
          <cell r="BJ406"/>
        </row>
        <row r="407">
          <cell r="D407" t="str">
            <v>C2976-2025</v>
          </cell>
          <cell r="E407" t="str">
            <v>CORPORACION PARA LA INNOVACION EDUCATIVA  Y LA COMERCIALIZACION RESPONSABLE</v>
          </cell>
          <cell r="F407" t="str">
            <v>BELLO HILANDO RECUERDOS</v>
          </cell>
          <cell r="G407" t="str">
            <v>DEPARTAMENTAL</v>
          </cell>
          <cell r="H407" t="str">
            <v>Eje 4. Proyectos artísticos, culturales y patrimoniales que contribuyan a la construcción y consolidación de la paz.</v>
          </cell>
          <cell r="I407" t="str">
            <v>Patrimonio bibliográfico y documental</v>
          </cell>
          <cell r="J407" t="str">
            <v>Privado</v>
          </cell>
          <cell r="K407" t="str">
            <v>Personas jurídicas sin ánimo de lucro de naturaleza privada (fundaciones, asociaciones, corporaciones, organizaciones de base legalmente constituidas, entre otras).</v>
          </cell>
          <cell r="L407"/>
          <cell r="M407"/>
          <cell r="N407">
            <v>45689</v>
          </cell>
          <cell r="O407">
            <v>45838</v>
          </cell>
          <cell r="P407">
            <v>6</v>
          </cell>
          <cell r="Q407">
            <v>18415000</v>
          </cell>
          <cell r="R407"/>
          <cell r="S407">
            <v>18415000</v>
          </cell>
          <cell r="T407" t="str">
            <v>9018120271</v>
          </cell>
          <cell r="U407" t="str">
            <v>YURANI OSORIO ESTRADA</v>
          </cell>
          <cell r="V407" t="str">
            <v>3004125415</v>
          </cell>
          <cell r="W407" t="str">
            <v>3004125415</v>
          </cell>
          <cell r="X407" t="str">
            <v>memoriasvivascomunes@gmail.com</v>
          </cell>
          <cell r="Y407" t="str">
            <v>ALBEIRO YEPES ORTEGA</v>
          </cell>
          <cell r="Z407" t="str">
            <v>3004125415</v>
          </cell>
          <cell r="AA407" t="str">
            <v>albeiroyepesortega@gmail.com</v>
          </cell>
          <cell r="AB407" t="str">
            <v>DORIS CABRERA</v>
          </cell>
          <cell r="AC407" t="str">
            <v>dcabrera@mincultura.gov.co</v>
          </cell>
          <cell r="AD407">
            <v>45721</v>
          </cell>
          <cell r="AE407" t="str">
            <v>C2976-2025</v>
          </cell>
          <cell r="AF407" t="str">
            <v>Ganadores 2025</v>
          </cell>
          <cell r="AG407">
            <v>45723</v>
          </cell>
          <cell r="AH407">
            <v>45733</v>
          </cell>
          <cell r="AI407" t="str">
            <v>SI</v>
          </cell>
          <cell r="AJ407" t="str">
            <v>BCSC S A</v>
          </cell>
          <cell r="AK407" t="str">
            <v>AHR</v>
          </cell>
          <cell r="AL407" t="str">
            <v>24133599716</v>
          </cell>
          <cell r="AM407"/>
          <cell r="AN407">
            <v>2</v>
          </cell>
          <cell r="AO407"/>
          <cell r="AP407" t="str">
            <v>N.A.</v>
          </cell>
          <cell r="AQ407" t="str">
            <v>N.A.</v>
          </cell>
          <cell r="AR407" t="str">
            <v>N.A.</v>
          </cell>
          <cell r="AS407" t="str">
            <v>N.A.</v>
          </cell>
          <cell r="AT407" t="str">
            <v>0370-2025</v>
          </cell>
          <cell r="AU407">
            <v>406</v>
          </cell>
          <cell r="AV407" t="str">
            <v>406_C2976-2025</v>
          </cell>
          <cell r="AW407">
            <v>45747</v>
          </cell>
          <cell r="AX407">
            <v>45768</v>
          </cell>
          <cell r="AY407" t="str">
            <v>SI</v>
          </cell>
          <cell r="AZ407"/>
          <cell r="BA407"/>
          <cell r="BB407">
            <v>45768</v>
          </cell>
          <cell r="BC407" t="str">
            <v>406 C2976-2025 CORPORACION PARA LA INNOVACION EDUCATIVA  Y LA COMERCIALIZACION RESPONSABLE</v>
          </cell>
          <cell r="BD407"/>
          <cell r="BE407"/>
          <cell r="BF407" t="str">
            <v>RES. 0370-2025 PAGO 1 G406 C2976-2025</v>
          </cell>
          <cell r="BG407" t="str">
            <v>038_CERTIFICADO_PRIMER_PAGO_406_REG_C2976-2025</v>
          </cell>
          <cell r="BH407">
            <v>45756</v>
          </cell>
          <cell r="BI407">
            <v>45772</v>
          </cell>
          <cell r="BJ407"/>
        </row>
        <row r="408">
          <cell r="D408" t="str">
            <v>C5901-2025</v>
          </cell>
          <cell r="E408" t="str">
            <v>CORPORACIÓN FORJADORES DE PAÍS</v>
          </cell>
          <cell r="F408" t="str">
            <v>GUION DE COSMOVISIONES, UN LABORATORIO DE CREACIÓN DE RELATOS FÍLMICOS A TRAVÉS DE LA REFLEXIÓN DE NUESTRA MIRADA IDENTITARIA.</v>
          </cell>
          <cell r="G408" t="str">
            <v>DEPARTAMENTAL</v>
          </cell>
          <cell r="H408" t="str">
            <v>Eje 2. Formación: artes, culturas y saberes para la vida.</v>
          </cell>
          <cell r="I408" t="str">
            <v>Lectura, escritura y oralidad</v>
          </cell>
          <cell r="J408" t="str">
            <v>Privado</v>
          </cell>
          <cell r="K408" t="str">
            <v>Personas jurídicas sin ánimo de lucro de naturaleza privada (fundaciones, asociaciones, corporaciones, organizaciones de base legalmente constituidas, entre otras).</v>
          </cell>
          <cell r="L408"/>
          <cell r="M408"/>
          <cell r="N408">
            <v>45658</v>
          </cell>
          <cell r="O408">
            <v>45838</v>
          </cell>
          <cell r="P408">
            <v>6</v>
          </cell>
          <cell r="Q408">
            <v>19946000</v>
          </cell>
          <cell r="R408"/>
          <cell r="S408">
            <v>19946000</v>
          </cell>
          <cell r="T408" t="str">
            <v>9003495012</v>
          </cell>
          <cell r="U408" t="str">
            <v>MARIA ANTONIA SANDOVAL DE SUÁREZ</v>
          </cell>
          <cell r="V408" t="str">
            <v>3132300603</v>
          </cell>
          <cell r="W408" t="str">
            <v>3132300603</v>
          </cell>
          <cell r="X408" t="str">
            <v>corporacionforjadoresdepais@gmail.com</v>
          </cell>
          <cell r="Y408" t="str">
            <v>JESÚS ORLANDO BAUTISTA VIDAL</v>
          </cell>
          <cell r="Z408" t="str">
            <v>3235050808</v>
          </cell>
          <cell r="AA408" t="str">
            <v>orlandobautistavidal@gmail.com</v>
          </cell>
          <cell r="AB408" t="str">
            <v>EDGAR PEÑUELA</v>
          </cell>
          <cell r="AC408" t="str">
            <v>epenuelar@mincultura.gov.co</v>
          </cell>
          <cell r="AD408">
            <v>45721</v>
          </cell>
          <cell r="AE408" t="str">
            <v>C5901-2025</v>
          </cell>
          <cell r="AF408" t="str">
            <v>Ganadores 2025</v>
          </cell>
          <cell r="AG408">
            <v>45722</v>
          </cell>
          <cell r="AH408">
            <v>45733</v>
          </cell>
          <cell r="AI408" t="str">
            <v>SI</v>
          </cell>
          <cell r="AJ408" t="str">
            <v>BCSC S A</v>
          </cell>
          <cell r="AK408" t="str">
            <v>AHR</v>
          </cell>
          <cell r="AL408" t="str">
            <v>24088477985</v>
          </cell>
          <cell r="AM408"/>
          <cell r="AN408">
            <v>6</v>
          </cell>
          <cell r="AO408" t="str">
            <v>No ha enviado dctos- NO se logra comunicación- se deja mensaje whatsapp no responde - ya envio dctos para revisión y todo esta ok</v>
          </cell>
          <cell r="AP408" t="str">
            <v>N.A.</v>
          </cell>
          <cell r="AQ408" t="str">
            <v>N.A.</v>
          </cell>
          <cell r="AR408" t="str">
            <v>N.A.</v>
          </cell>
          <cell r="AS408" t="str">
            <v>N.A.</v>
          </cell>
          <cell r="AT408" t="str">
            <v>0370-2025</v>
          </cell>
          <cell r="AU408">
            <v>407</v>
          </cell>
          <cell r="AV408" t="str">
            <v>407_C5901-2025</v>
          </cell>
          <cell r="AW408">
            <v>45747</v>
          </cell>
          <cell r="AX408">
            <v>45761</v>
          </cell>
          <cell r="AY408" t="str">
            <v>SI</v>
          </cell>
          <cell r="AZ408">
            <v>45761</v>
          </cell>
          <cell r="BA408">
            <v>45772</v>
          </cell>
          <cell r="BB408">
            <v>45772</v>
          </cell>
          <cell r="BC408" t="str">
            <v>407 C5901-2025 CORPORACIÓN FORJADORES DE PAÍS</v>
          </cell>
          <cell r="BD408">
            <v>45761</v>
          </cell>
          <cell r="BE408">
            <v>45761</v>
          </cell>
          <cell r="BF408" t="str">
            <v>RES. 0370-2025 PAGO 1 G407 C5901-2025</v>
          </cell>
          <cell r="BG408" t="str">
            <v>038_CERTIFICADO_PRIMER_PAGO_407_REG_C5901-2025</v>
          </cell>
          <cell r="BH408">
            <v>45756</v>
          </cell>
          <cell r="BI408">
            <v>45785</v>
          </cell>
          <cell r="BJ408"/>
        </row>
        <row r="409">
          <cell r="D409" t="str">
            <v>C4044-2025</v>
          </cell>
          <cell r="E409" t="str">
            <v>ASOCIACION AGROPECUARIA DE AFRODESENDIENTES DESPLAZADOS POR LA VIOLENCIA EN SAN ONOFRE</v>
          </cell>
          <cell r="F409" t="str">
            <v>AGUA SALÁ: ESCUELA TALLER DE GASTRONOMÍA ANCESTRAL RINCÓNMARENSE</v>
          </cell>
          <cell r="G409" t="str">
            <v>DEPARTAMENTAL</v>
          </cell>
          <cell r="H409" t="str">
            <v>Eje 1. Desarrollo y fortalecimiento de proyectos culturales, artísticos o del patrimonio cultural.</v>
          </cell>
          <cell r="I409" t="str">
            <v>Conocimientos asociados a cocinas y bebidas tradicionales</v>
          </cell>
          <cell r="J409" t="str">
            <v>Privado</v>
          </cell>
          <cell r="K409" t="str">
            <v>Personas jurídicas sin ánimo de lucro de naturaleza privada (fundaciones, asociaciones, corporaciones, organizaciones de base legalmente constituidas, entre otras).</v>
          </cell>
          <cell r="L409"/>
          <cell r="M409"/>
          <cell r="N409">
            <v>45689</v>
          </cell>
          <cell r="O409">
            <v>45838</v>
          </cell>
          <cell r="P409">
            <v>6</v>
          </cell>
          <cell r="Q409">
            <v>25243000</v>
          </cell>
          <cell r="R409"/>
          <cell r="S409">
            <v>25243000</v>
          </cell>
          <cell r="T409" t="str">
            <v>9005382144</v>
          </cell>
          <cell r="U409" t="str">
            <v>ALFREDO JOSE AVILA LUNA</v>
          </cell>
          <cell r="V409" t="str">
            <v>3214720336</v>
          </cell>
          <cell r="W409" t="str">
            <v>3154042930</v>
          </cell>
          <cell r="X409" t="str">
            <v>asadevsa2019@gmail.com</v>
          </cell>
          <cell r="Y409" t="str">
            <v>ROSANA MARIA CANTILLO GOMEZ</v>
          </cell>
          <cell r="Z409" t="str">
            <v>3225134250</v>
          </cell>
          <cell r="AA409" t="str">
            <v>rosicantillogomez@gmail.com</v>
          </cell>
          <cell r="AB409" t="str">
            <v>JUAN PABLO GODOY CORTÉS</v>
          </cell>
          <cell r="AC409" t="str">
            <v>jgodoy@mincultura.gov.co</v>
          </cell>
          <cell r="AD409">
            <v>45721</v>
          </cell>
          <cell r="AE409" t="str">
            <v>C4044-2025</v>
          </cell>
          <cell r="AF409" t="str">
            <v>Ganadores 2025</v>
          </cell>
          <cell r="AG409">
            <v>45723</v>
          </cell>
          <cell r="AH409">
            <v>45736</v>
          </cell>
          <cell r="AI409" t="str">
            <v>SI</v>
          </cell>
          <cell r="AJ409" t="str">
            <v>BANCO MUNDO MUJER SA</v>
          </cell>
          <cell r="AK409" t="str">
            <v>AHR</v>
          </cell>
          <cell r="AL409" t="str">
            <v>77114773346002</v>
          </cell>
          <cell r="AM409"/>
          <cell r="AN409">
            <v>29</v>
          </cell>
          <cell r="AO409"/>
          <cell r="AP409" t="str">
            <v>N.A.</v>
          </cell>
          <cell r="AQ409" t="str">
            <v>N.A.</v>
          </cell>
          <cell r="AR409" t="str">
            <v>N.A.</v>
          </cell>
          <cell r="AS409" t="str">
            <v>N.A.</v>
          </cell>
          <cell r="AT409" t="str">
            <v>0370-2025</v>
          </cell>
          <cell r="AU409">
            <v>408</v>
          </cell>
          <cell r="AV409" t="str">
            <v>408_C4044-2025</v>
          </cell>
          <cell r="AW409">
            <v>45747</v>
          </cell>
          <cell r="AX409">
            <v>45754</v>
          </cell>
          <cell r="AY409" t="str">
            <v>SI</v>
          </cell>
          <cell r="AZ409"/>
          <cell r="BA409"/>
          <cell r="BB409">
            <v>45754</v>
          </cell>
          <cell r="BC409" t="str">
            <v>408 C4044-2025 ASOCIACION AGROPECUARIA DE AFRODESENDIENTES DESPLAZADOS POR LA VIOLENCIA EN SAN ONOFRE</v>
          </cell>
          <cell r="BD409">
            <v>45751</v>
          </cell>
          <cell r="BE409">
            <v>45751</v>
          </cell>
          <cell r="BF409" t="str">
            <v>RES. 0370-2025 PAGO 1 G408 C4044-2025</v>
          </cell>
          <cell r="BG409" t="str">
            <v>038_CERTIFICADO_PRIMER_PAGO_408_REG_C4044-2025</v>
          </cell>
          <cell r="BH409">
            <v>45756</v>
          </cell>
          <cell r="BI409">
            <v>45761</v>
          </cell>
          <cell r="BJ409"/>
        </row>
        <row r="410">
          <cell r="D410" t="str">
            <v>C2755-2025</v>
          </cell>
          <cell r="E410" t="str">
            <v>CORPORACIÓN RESERVA NATURAL BUENA VISTA</v>
          </cell>
          <cell r="F410" t="str">
            <v>BIODIVERSIDAD DE LA AMAZONÍA, UN RETO DE APROPIACIÓN CULTURAL, CONOCIMIENTO Y CONSERVACIÓN PARA LAS NUEVAS GENERACIONES</v>
          </cell>
          <cell r="G410" t="str">
            <v>DEPARTAMENTAL</v>
          </cell>
          <cell r="H410" t="str">
            <v>Eje 2. Formación: artes, culturas y saberes para la vida.</v>
          </cell>
          <cell r="I410" t="str">
            <v>Medios interactivos y nuevas tecnologías</v>
          </cell>
          <cell r="J410" t="str">
            <v>Privado</v>
          </cell>
          <cell r="K410" t="str">
            <v>Personas jurídicas sin ánimo de lucro de naturaleza privada (fundaciones, asociaciones, corporaciones, organizaciones de base legalmente constituidas, entre otras).</v>
          </cell>
          <cell r="L410"/>
          <cell r="M410"/>
          <cell r="N410">
            <v>45719</v>
          </cell>
          <cell r="O410">
            <v>45821</v>
          </cell>
          <cell r="P410">
            <v>6</v>
          </cell>
          <cell r="Q410">
            <v>27804000</v>
          </cell>
          <cell r="R410"/>
          <cell r="S410">
            <v>27804000</v>
          </cell>
          <cell r="T410" t="str">
            <v>9015404656</v>
          </cell>
          <cell r="U410" t="str">
            <v>MARÍA CAMILA SÁNCHEZ PRIETO</v>
          </cell>
          <cell r="V410" t="str">
            <v>3183835673</v>
          </cell>
          <cell r="W410" t="str">
            <v>3183835673</v>
          </cell>
          <cell r="X410" t="str">
            <v>c.sanchez@corpornbv.org</v>
          </cell>
          <cell r="Y410" t="str">
            <v>MARÍA CAMILA SANCHEZ PRIETO</v>
          </cell>
          <cell r="Z410" t="str">
            <v>3183835673</v>
          </cell>
          <cell r="AA410" t="str">
            <v>c.sanchez@corpornbv.org</v>
          </cell>
          <cell r="AB410" t="str">
            <v>JUAN SEBASTIAN GALINDO</v>
          </cell>
          <cell r="AC410" t="str">
            <v>jgalindo@mincultura.gov.co</v>
          </cell>
          <cell r="AD410">
            <v>45721</v>
          </cell>
          <cell r="AE410" t="str">
            <v>C2755-2025</v>
          </cell>
          <cell r="AF410" t="str">
            <v>Ganadores 2025</v>
          </cell>
          <cell r="AG410">
            <v>45723</v>
          </cell>
          <cell r="AH410">
            <v>45757</v>
          </cell>
          <cell r="AI410" t="str">
            <v>SI</v>
          </cell>
          <cell r="AJ410" t="str">
            <v>BANCOLOMBIA S.A.</v>
          </cell>
          <cell r="AK410" t="str">
            <v>AHR</v>
          </cell>
          <cell r="AL410" t="str">
            <v>46600006412</v>
          </cell>
          <cell r="AM410"/>
          <cell r="AN410">
            <v>10</v>
          </cell>
          <cell r="AO410"/>
          <cell r="AP410" t="str">
            <v>N.A.</v>
          </cell>
          <cell r="AQ410" t="str">
            <v>N.A.</v>
          </cell>
          <cell r="AR410" t="str">
            <v>N.A.</v>
          </cell>
          <cell r="AS410" t="str">
            <v>N.A.</v>
          </cell>
          <cell r="AT410" t="str">
            <v>0370-2025</v>
          </cell>
          <cell r="AU410">
            <v>409</v>
          </cell>
          <cell r="AV410" t="str">
            <v>409_C2755-2025</v>
          </cell>
          <cell r="AW410">
            <v>45747</v>
          </cell>
          <cell r="AX410">
            <v>45757</v>
          </cell>
          <cell r="AY410" t="str">
            <v>SI</v>
          </cell>
          <cell r="AZ410"/>
          <cell r="BA410"/>
          <cell r="BB410">
            <v>45757</v>
          </cell>
          <cell r="BC410" t="str">
            <v>409 C2755-2025 CORPORACIÓN RESERVA NATURAL BUENA VISTA</v>
          </cell>
          <cell r="BD410">
            <v>45751</v>
          </cell>
          <cell r="BE410">
            <v>45751</v>
          </cell>
          <cell r="BF410" t="str">
            <v>RES. 0370-2025 PAGO 1 G409 C2755-2025</v>
          </cell>
          <cell r="BG410" t="str">
            <v>038_CERTIFICADO_PRIMER_PAGO_409_REG_C2755-2025</v>
          </cell>
          <cell r="BH410">
            <v>45756</v>
          </cell>
          <cell r="BI410">
            <v>45768</v>
          </cell>
          <cell r="BJ410"/>
        </row>
        <row r="411">
          <cell r="D411" t="str">
            <v>C3837-2025</v>
          </cell>
          <cell r="E411" t="str">
            <v>FUNDACION EL MARARAY</v>
          </cell>
          <cell r="F411" t="str">
            <v>9° FESTIVAL REGIONAL DEL MARARAY ALIRIO PINZON SOTOMONTE</v>
          </cell>
          <cell r="G411" t="str">
            <v>DEPARTAMENTAL</v>
          </cell>
          <cell r="H411" t="str">
            <v>Eje 1. Desarrollo y fortalecimiento de proyectos culturales, artísticos o del patrimonio cultural.</v>
          </cell>
          <cell r="I411" t="str">
            <v>Juegos y deportes tradicionales</v>
          </cell>
          <cell r="J411" t="str">
            <v>Privado</v>
          </cell>
          <cell r="K411" t="str">
            <v>Personas jurídicas sin ánimo de lucro de naturaleza privada (fundaciones, asociaciones, corporaciones, organizaciones de base legalmente constituidas, entre otras).</v>
          </cell>
          <cell r="L411">
            <v>45836</v>
          </cell>
          <cell r="M411">
            <v>45837</v>
          </cell>
          <cell r="N411">
            <v>45672</v>
          </cell>
          <cell r="O411">
            <v>45855</v>
          </cell>
          <cell r="P411">
            <v>6</v>
          </cell>
          <cell r="Q411">
            <v>23868000</v>
          </cell>
          <cell r="R411"/>
          <cell r="S411">
            <v>23868000</v>
          </cell>
          <cell r="T411" t="str">
            <v>9006118921</v>
          </cell>
          <cell r="U411" t="str">
            <v>JULIES ANDREA PINZON BARON</v>
          </cell>
          <cell r="V411" t="str">
            <v>3017827378</v>
          </cell>
          <cell r="W411" t="str">
            <v>3017827378</v>
          </cell>
          <cell r="X411" t="str">
            <v>fundacionelmararayap@gmail.com</v>
          </cell>
          <cell r="Y411" t="str">
            <v>JULIES ANDREA PINZON</v>
          </cell>
          <cell r="Z411" t="str">
            <v>3017827378</v>
          </cell>
          <cell r="AA411" t="str">
            <v>julandreapib@gmail.com</v>
          </cell>
          <cell r="AB411" t="str">
            <v>JULIAN SUÁREZ</v>
          </cell>
          <cell r="AC411" t="str">
            <v>jsuarezm@mincultura.gov.co</v>
          </cell>
          <cell r="AD411">
            <v>45721</v>
          </cell>
          <cell r="AE411" t="str">
            <v>C3837-2025</v>
          </cell>
          <cell r="AF411" t="str">
            <v>Ganadores 2025</v>
          </cell>
          <cell r="AG411">
            <v>45722</v>
          </cell>
          <cell r="AH411">
            <v>45741</v>
          </cell>
          <cell r="AI411" t="str">
            <v>SI</v>
          </cell>
          <cell r="AJ411" t="str">
            <v>BANCO DAVIVIENDA S.A.</v>
          </cell>
          <cell r="AK411" t="str">
            <v>AHR</v>
          </cell>
          <cell r="AL411" t="str">
            <v>176700032236</v>
          </cell>
          <cell r="AM411"/>
          <cell r="AN411">
            <v>8</v>
          </cell>
          <cell r="AO411"/>
          <cell r="AP411" t="str">
            <v>N.A.</v>
          </cell>
          <cell r="AQ411" t="str">
            <v>N.A.</v>
          </cell>
          <cell r="AR411" t="str">
            <v>N.A.</v>
          </cell>
          <cell r="AS411" t="str">
            <v>N.A.</v>
          </cell>
          <cell r="AT411" t="str">
            <v>0370-2025</v>
          </cell>
          <cell r="AU411">
            <v>410</v>
          </cell>
          <cell r="AV411" t="str">
            <v>410_C3837-2025</v>
          </cell>
          <cell r="AW411">
            <v>45747</v>
          </cell>
          <cell r="AX411">
            <v>45756</v>
          </cell>
          <cell r="AY411" t="str">
            <v>SI</v>
          </cell>
          <cell r="AZ411">
            <v>45756</v>
          </cell>
          <cell r="BA411">
            <v>45785</v>
          </cell>
          <cell r="BB411">
            <v>45786</v>
          </cell>
          <cell r="BC411" t="str">
            <v>410 C3837-2025 FUNDACION EL MARARAY</v>
          </cell>
          <cell r="BD411">
            <v>45772</v>
          </cell>
          <cell r="BE411">
            <v>45772</v>
          </cell>
          <cell r="BF411" t="str">
            <v>RES. 0370-2025 PAGO 1 G410 C3837-2025</v>
          </cell>
          <cell r="BG411" t="str">
            <v>038_CERTIFICADO_PRIMER_PAGO_410_REG_C3837-2025</v>
          </cell>
          <cell r="BH411">
            <v>45756</v>
          </cell>
          <cell r="BI411">
            <v>45799</v>
          </cell>
          <cell r="BJ411"/>
        </row>
        <row r="412">
          <cell r="D412" t="str">
            <v>C3461-2025</v>
          </cell>
          <cell r="E412" t="str">
            <v>ISLAND SWING ARTISTIC ACADEMY CORPORATION</v>
          </cell>
          <cell r="F412" t="str">
            <v>FAIR &amp; DANCE</v>
          </cell>
          <cell r="G412" t="str">
            <v>DEPARTAMENTAL</v>
          </cell>
          <cell r="H412" t="str">
            <v>Eje 1. Desarrollo y fortalecimiento de proyectos culturales, artísticos o del patrimonio cultural.</v>
          </cell>
          <cell r="I412" t="str">
            <v>Patrimonio cultural inmaterial asociado a los espacios culturales</v>
          </cell>
          <cell r="J412" t="str">
            <v>Privado</v>
          </cell>
          <cell r="K412" t="str">
            <v>Personas jurídicas sin ánimo de lucro de naturaleza privada (fundaciones, asociaciones, corporaciones, organizaciones de base legalmente constituidas, entre otras).</v>
          </cell>
          <cell r="L412"/>
          <cell r="M412"/>
          <cell r="N412">
            <v>45776</v>
          </cell>
          <cell r="O412">
            <v>45837</v>
          </cell>
          <cell r="P412">
            <v>6</v>
          </cell>
          <cell r="Q412">
            <v>35801000</v>
          </cell>
          <cell r="R412"/>
          <cell r="S412">
            <v>35801000</v>
          </cell>
          <cell r="T412" t="str">
            <v>9010834085</v>
          </cell>
          <cell r="U412" t="str">
            <v>KERWIN GLENN LLERENA ARCHBOLD</v>
          </cell>
          <cell r="V412" t="str">
            <v>3176673987</v>
          </cell>
          <cell r="W412" t="str">
            <v>3176673987</v>
          </cell>
          <cell r="X412" t="str">
            <v>kerwinllerena@gmail.com</v>
          </cell>
          <cell r="Y412" t="str">
            <v>KERWIN LLERENA ARCHBOLD</v>
          </cell>
          <cell r="Z412" t="str">
            <v>3176673987</v>
          </cell>
          <cell r="AA412" t="str">
            <v>kerwinllerena@gmail.com</v>
          </cell>
          <cell r="AB412" t="str">
            <v xml:space="preserve">JULIETH CRISTINA HINCAPIÉ HURTADO </v>
          </cell>
          <cell r="AC412" t="str">
            <v>jhincapie@mincultura.gov.co</v>
          </cell>
          <cell r="AD412">
            <v>45721</v>
          </cell>
          <cell r="AE412" t="str">
            <v>C3461-2025</v>
          </cell>
          <cell r="AF412" t="str">
            <v>Ganadores 2025</v>
          </cell>
          <cell r="AG412">
            <v>45725</v>
          </cell>
          <cell r="AH412">
            <v>45732</v>
          </cell>
          <cell r="AI412" t="str">
            <v>SI</v>
          </cell>
          <cell r="AJ412" t="str">
            <v>BANCO DE BOGOTA S. A.</v>
          </cell>
          <cell r="AK412" t="str">
            <v>AHR</v>
          </cell>
          <cell r="AL412" t="str">
            <v>‭674030218‬</v>
          </cell>
          <cell r="AM412"/>
          <cell r="AN412">
            <v>4</v>
          </cell>
          <cell r="AO412" t="str">
            <v>SOLO FALTA ANTECEDENTES</v>
          </cell>
          <cell r="AP412" t="str">
            <v>N.A.</v>
          </cell>
          <cell r="AQ412" t="str">
            <v>N.A.</v>
          </cell>
          <cell r="AR412" t="str">
            <v>N.A.</v>
          </cell>
          <cell r="AS412" t="str">
            <v>N.A.</v>
          </cell>
          <cell r="AT412" t="str">
            <v>0370-2025</v>
          </cell>
          <cell r="AU412">
            <v>411</v>
          </cell>
          <cell r="AV412" t="str">
            <v>411_C3461-2025</v>
          </cell>
          <cell r="AW412">
            <v>45747</v>
          </cell>
          <cell r="AX412">
            <v>45750</v>
          </cell>
          <cell r="AY412" t="str">
            <v>SI</v>
          </cell>
          <cell r="AZ412"/>
          <cell r="BA412"/>
          <cell r="BB412">
            <v>45771</v>
          </cell>
          <cell r="BC412" t="str">
            <v>411 C3461-2025 ISLAND SWING ARTISTIC ACADEMY CORPORATION</v>
          </cell>
          <cell r="BD412">
            <v>45748</v>
          </cell>
          <cell r="BE412">
            <v>45748</v>
          </cell>
          <cell r="BF412" t="str">
            <v>RES. 0370-2025 PAGO 1 G411 C3461-2025</v>
          </cell>
          <cell r="BG412" t="str">
            <v>038_CERTIFICADO_PRIMER_PAGO_411_REG_C3461-2025</v>
          </cell>
          <cell r="BH412">
            <v>45756</v>
          </cell>
          <cell r="BI412">
            <v>45779</v>
          </cell>
          <cell r="BJ412"/>
        </row>
        <row r="413">
          <cell r="D413" t="str">
            <v>C2936-2025</v>
          </cell>
          <cell r="E413" t="str">
            <v>FUNDACIÓN FOLCLÓRICA Y CULTURAL SON DE PUEBLO</v>
          </cell>
          <cell r="F413" t="str">
            <v>ENCUENTRO  DE DANZAS FOLCLÓRICAS TRADICIONALES, SON DE PUEBLO</v>
          </cell>
          <cell r="G413" t="str">
            <v>DEPARTAMENTAL</v>
          </cell>
          <cell r="H413" t="str">
            <v>Eje 1. Desarrollo y fortalecimiento de proyectos culturales, artísticos o del patrimonio cultural.</v>
          </cell>
          <cell r="I413" t="str">
            <v>Danza</v>
          </cell>
          <cell r="J413" t="str">
            <v>Privado</v>
          </cell>
          <cell r="K413" t="str">
            <v>Personas jurídicas sin ánimo de lucro de naturaleza privada (fundaciones, asociaciones, corporaciones, organizaciones de base legalmente constituidas, entre otras).</v>
          </cell>
          <cell r="L413">
            <v>45819</v>
          </cell>
          <cell r="M413">
            <v>45820</v>
          </cell>
          <cell r="N413">
            <v>45754</v>
          </cell>
          <cell r="O413">
            <v>45829</v>
          </cell>
          <cell r="P413">
            <v>6</v>
          </cell>
          <cell r="Q413">
            <v>34618000</v>
          </cell>
          <cell r="R413"/>
          <cell r="S413">
            <v>34618000</v>
          </cell>
          <cell r="T413" t="str">
            <v>9018472261</v>
          </cell>
          <cell r="U413" t="str">
            <v>RAFAEL ENRIQUE OSPINO OSPINO</v>
          </cell>
          <cell r="V413" t="str">
            <v>3126281423</v>
          </cell>
          <cell r="W413" t="str">
            <v>3126281423</v>
          </cell>
          <cell r="X413" t="str">
            <v>carlosmm2405@hotmail.com</v>
          </cell>
          <cell r="Y413" t="str">
            <v>YOISY NIETO MARTINEZ</v>
          </cell>
          <cell r="Z413" t="str">
            <v>3207685805</v>
          </cell>
          <cell r="AA413" t="str">
            <v>yoisynietom@hotmail.com</v>
          </cell>
          <cell r="AB413" t="str">
            <v>KATHERYNE SOLANO</v>
          </cell>
          <cell r="AC413" t="str">
            <v>ksolano@mincultura.gov.co</v>
          </cell>
          <cell r="AD413">
            <v>45721</v>
          </cell>
          <cell r="AE413" t="str">
            <v>C2936-2025</v>
          </cell>
          <cell r="AF413" t="str">
            <v>Ganadores 2025</v>
          </cell>
          <cell r="AG413">
            <v>45726</v>
          </cell>
          <cell r="AH413">
            <v>45733</v>
          </cell>
          <cell r="AI413" t="str">
            <v>SI</v>
          </cell>
          <cell r="AJ413" t="str">
            <v>BANCOLOMBIA S.A.</v>
          </cell>
          <cell r="AK413" t="str">
            <v>AHR</v>
          </cell>
          <cell r="AL413" t="str">
            <v>95100004256</v>
          </cell>
          <cell r="AM413"/>
          <cell r="AN413">
            <v>13</v>
          </cell>
          <cell r="AO413"/>
          <cell r="AP413" t="str">
            <v>N.A.</v>
          </cell>
          <cell r="AQ413" t="str">
            <v>N.A.</v>
          </cell>
          <cell r="AR413" t="str">
            <v>N.A.</v>
          </cell>
          <cell r="AS413" t="str">
            <v>N.A.</v>
          </cell>
          <cell r="AT413" t="str">
            <v>0370-2025</v>
          </cell>
          <cell r="AU413">
            <v>412</v>
          </cell>
          <cell r="AV413" t="str">
            <v>412_C2936-2025</v>
          </cell>
          <cell r="AW413">
            <v>45747</v>
          </cell>
          <cell r="AX413">
            <v>45757</v>
          </cell>
          <cell r="AY413" t="str">
            <v>SI</v>
          </cell>
          <cell r="AZ413" t="str">
            <v>N.A.</v>
          </cell>
          <cell r="BA413" t="str">
            <v>N.A.</v>
          </cell>
          <cell r="BB413">
            <v>45757</v>
          </cell>
          <cell r="BC413" t="str">
            <v>412 C2936-2025 FUNDACIÓN FOLCLÓRICA Y CULTURAL SON DE PUEBLO</v>
          </cell>
          <cell r="BD413">
            <v>45757</v>
          </cell>
          <cell r="BE413">
            <v>45757</v>
          </cell>
          <cell r="BF413" t="str">
            <v>RES. 0370-2025 PAGO 1 G412 C2936-2025</v>
          </cell>
          <cell r="BG413" t="str">
            <v>038_CERTIFICADO_PRIMER_PAGO_412_REG_C2936-2025</v>
          </cell>
          <cell r="BH413">
            <v>45756</v>
          </cell>
          <cell r="BI413">
            <v>45768</v>
          </cell>
          <cell r="BJ413"/>
        </row>
        <row r="414">
          <cell r="D414" t="str">
            <v>C3703-2025</v>
          </cell>
          <cell r="E414" t="str">
            <v>ASOCIACION UAMANSOY</v>
          </cell>
          <cell r="F414" t="str">
            <v>VIVENCIAS DE LAS PRACTICAS ANCESTRALES: PRIMER ENCUENTRO RURAL KAMENTSA “JEMTROCAM”</v>
          </cell>
          <cell r="G414" t="str">
            <v>DEPARTAMENTAL</v>
          </cell>
          <cell r="H414" t="str">
            <v>Eje 1. Desarrollo y fortalecimiento de proyectos culturales, artísticos o del patrimonio cultural.</v>
          </cell>
          <cell r="I414" t="str">
            <v>Patrimonio cultural asociado a la producción tradicional y propia (agropecuaria, forestal, pesquera, recolección de productos silvestres y sistemas comunitarios de intercambio)</v>
          </cell>
          <cell r="J414" t="str">
            <v>Privado</v>
          </cell>
          <cell r="K414" t="str">
            <v>Personas jurídicas sin ánimo de lucro de naturaleza privada (fundaciones, asociaciones, corporaciones, organizaciones de base legalmente constituidas, entre otras).</v>
          </cell>
          <cell r="L414">
            <v>45830</v>
          </cell>
          <cell r="M414">
            <v>45830</v>
          </cell>
          <cell r="N414">
            <v>45824</v>
          </cell>
          <cell r="O414">
            <v>45832</v>
          </cell>
          <cell r="P414">
            <v>6</v>
          </cell>
          <cell r="Q414">
            <v>19015000</v>
          </cell>
          <cell r="R414"/>
          <cell r="S414">
            <v>19015000</v>
          </cell>
          <cell r="T414" t="str">
            <v>9017204293</v>
          </cell>
          <cell r="U414" t="str">
            <v>FAVIO ARTURO POZOS JUAGIBIOY</v>
          </cell>
          <cell r="V414" t="str">
            <v>3124661494</v>
          </cell>
          <cell r="W414" t="str">
            <v>3124661494</v>
          </cell>
          <cell r="X414" t="str">
            <v>asociacionuamansoy@gmail.com</v>
          </cell>
          <cell r="Y414" t="str">
            <v>GILBERTO CHICUNQUE BUESAQUILLO</v>
          </cell>
          <cell r="Z414" t="str">
            <v>3138651025</v>
          </cell>
          <cell r="AA414" t="str">
            <v>herenciaandina2@gmail.com</v>
          </cell>
          <cell r="AB414" t="str">
            <v>LAURA VALENTINA SOLANILLA ESPINAL</v>
          </cell>
          <cell r="AC414" t="str">
            <v>lsolanilla@mincultura.gov.co</v>
          </cell>
          <cell r="AD414">
            <v>45721</v>
          </cell>
          <cell r="AE414" t="str">
            <v>C3703-2025</v>
          </cell>
          <cell r="AF414" t="str">
            <v>Ganadores 2025</v>
          </cell>
          <cell r="AG414">
            <v>45723</v>
          </cell>
          <cell r="AH414">
            <v>45755</v>
          </cell>
          <cell r="AI414" t="str">
            <v>SI</v>
          </cell>
          <cell r="AJ414" t="str">
            <v>BANCO MUNDO MUJER SA</v>
          </cell>
          <cell r="AK414" t="str">
            <v>AHR</v>
          </cell>
          <cell r="AL414" t="str">
            <v>65114550380401</v>
          </cell>
          <cell r="AM414"/>
          <cell r="AN414">
            <v>25</v>
          </cell>
          <cell r="AO414"/>
          <cell r="AP414" t="str">
            <v>N.A.</v>
          </cell>
          <cell r="AQ414" t="str">
            <v>N.A.</v>
          </cell>
          <cell r="AR414" t="str">
            <v>N.A.</v>
          </cell>
          <cell r="AS414" t="str">
            <v>N.A.</v>
          </cell>
          <cell r="AT414" t="str">
            <v>0370-2025</v>
          </cell>
          <cell r="AU414">
            <v>413</v>
          </cell>
          <cell r="AV414" t="str">
            <v>413_C3703-2025</v>
          </cell>
          <cell r="AW414">
            <v>45747</v>
          </cell>
          <cell r="AX414">
            <v>45752</v>
          </cell>
          <cell r="AY414" t="str">
            <v>SI</v>
          </cell>
          <cell r="AZ414"/>
          <cell r="BA414"/>
          <cell r="BB414">
            <v>45755</v>
          </cell>
          <cell r="BC414" t="str">
            <v>413 C3703-2025 ASOCIACION UAMANSOY</v>
          </cell>
          <cell r="BD414">
            <v>45748</v>
          </cell>
          <cell r="BE414">
            <v>45748</v>
          </cell>
          <cell r="BF414" t="str">
            <v>RES. 0370-2025 PAGO 1 G413 C3703-2025</v>
          </cell>
          <cell r="BG414" t="str">
            <v>038_CERTIFICADO_PRIMER_PAGO_413_REG_C3703-2025</v>
          </cell>
          <cell r="BH414">
            <v>45756</v>
          </cell>
          <cell r="BI414">
            <v>45761</v>
          </cell>
          <cell r="BJ414"/>
        </row>
        <row r="415">
          <cell r="D415" t="str">
            <v>C7238-2025</v>
          </cell>
          <cell r="E415" t="str">
            <v>FUNDACION CIENAGA DE ZAPAYAN</v>
          </cell>
          <cell r="F415" t="str">
            <v>IX FESTIVAL DE MÚSICA VALLENATA "CIÉNAGA DE ZAPAYÁN"</v>
          </cell>
          <cell r="G415" t="str">
            <v>DEPARTAMENTAL</v>
          </cell>
          <cell r="H415" t="str">
            <v>Eje 1. Desarrollo y fortalecimiento de proyectos culturales, artísticos o del patrimonio cultural.</v>
          </cell>
          <cell r="I415" t="str">
            <v>Patrimonio cultural inmaterial asociado a los espacios culturales</v>
          </cell>
          <cell r="J415" t="str">
            <v>Privado</v>
          </cell>
          <cell r="K415" t="str">
            <v>Personas jurídicas sin ánimo de lucro de naturaleza privada (fundaciones, asociaciones, corporaciones, organizaciones de base legalmente constituidas, entre otras).</v>
          </cell>
          <cell r="L415">
            <v>45831</v>
          </cell>
          <cell r="M415">
            <v>45832</v>
          </cell>
          <cell r="N415">
            <v>45789</v>
          </cell>
          <cell r="O415">
            <v>45853</v>
          </cell>
          <cell r="P415">
            <v>6</v>
          </cell>
          <cell r="Q415">
            <v>25459000</v>
          </cell>
          <cell r="R415"/>
          <cell r="S415">
            <v>25459000</v>
          </cell>
          <cell r="T415" t="str">
            <v>9013462594</v>
          </cell>
          <cell r="U415" t="str">
            <v>MARTIN MANUEL DE LA CRUZ ESCOBAR</v>
          </cell>
          <cell r="V415" t="str">
            <v>3016525023</v>
          </cell>
          <cell r="W415" t="str">
            <v>3016525023</v>
          </cell>
          <cell r="X415" t="str">
            <v>martindlc1162@gmail.com</v>
          </cell>
          <cell r="Y415" t="str">
            <v>MARTIN MANUEL DE LA CRUZ ESCOBAR</v>
          </cell>
          <cell r="Z415" t="str">
            <v>3016525023</v>
          </cell>
          <cell r="AA415" t="str">
            <v>martindlc1162@gmail.com</v>
          </cell>
          <cell r="AB415" t="str">
            <v>MARIA CRISTINA MORALES</v>
          </cell>
          <cell r="AC415" t="str">
            <v>fmorales@mincultura.gov.co</v>
          </cell>
          <cell r="AD415">
            <v>45721</v>
          </cell>
          <cell r="AE415" t="str">
            <v>C7238-2025</v>
          </cell>
          <cell r="AF415" t="str">
            <v>Ganadores 2025</v>
          </cell>
          <cell r="AG415">
            <v>45726</v>
          </cell>
          <cell r="AH415">
            <v>45733</v>
          </cell>
          <cell r="AI415" t="str">
            <v>SI</v>
          </cell>
          <cell r="AJ415" t="str">
            <v>BANCOLOMBIA S.A.</v>
          </cell>
          <cell r="AK415" t="str">
            <v>AHR</v>
          </cell>
          <cell r="AL415" t="str">
            <v>486-00006570</v>
          </cell>
          <cell r="AM415"/>
          <cell r="AN415">
            <v>21</v>
          </cell>
          <cell r="AO415"/>
          <cell r="AP415" t="str">
            <v>N.A.</v>
          </cell>
          <cell r="AQ415" t="str">
            <v>N.A.</v>
          </cell>
          <cell r="AR415" t="str">
            <v>N.A.</v>
          </cell>
          <cell r="AS415" t="str">
            <v>N.A.</v>
          </cell>
          <cell r="AT415" t="str">
            <v>0370-2025</v>
          </cell>
          <cell r="AU415">
            <v>414</v>
          </cell>
          <cell r="AV415" t="str">
            <v>414_C7238-2025</v>
          </cell>
          <cell r="AW415">
            <v>45747</v>
          </cell>
          <cell r="AX415">
            <v>45755</v>
          </cell>
          <cell r="AY415" t="str">
            <v>SI</v>
          </cell>
          <cell r="AZ415">
            <v>45758</v>
          </cell>
          <cell r="BA415">
            <v>45761</v>
          </cell>
          <cell r="BB415">
            <v>45761</v>
          </cell>
          <cell r="BC415" t="str">
            <v>414 C7238-2025 FUNDACION CIENAGA DE ZAPAYAN</v>
          </cell>
          <cell r="BD415">
            <v>45755</v>
          </cell>
          <cell r="BE415">
            <v>45755</v>
          </cell>
          <cell r="BF415" t="str">
            <v>RES. 0370-2025 PAGO 1 G414 C7238-2025</v>
          </cell>
          <cell r="BG415" t="str">
            <v>038_CERTIFICADO_PRIMER_PAGO_414_REG_C7238-2025</v>
          </cell>
          <cell r="BH415">
            <v>45756</v>
          </cell>
          <cell r="BI415">
            <v>45790</v>
          </cell>
          <cell r="BJ415"/>
        </row>
        <row r="416">
          <cell r="D416" t="str">
            <v>C7874-2025</v>
          </cell>
          <cell r="E416" t="str">
            <v>FUNDACIÓN CULTURAL CASA MORÓN</v>
          </cell>
          <cell r="F416" t="str">
            <v>EL PATIO DE LOS VIENTOS PERDIDOS: MUESTRA LITERARIA ITINERANTE</v>
          </cell>
          <cell r="G416" t="str">
            <v>DEPARTAMENTAL</v>
          </cell>
          <cell r="H416" t="str">
            <v>Eje 1. Desarrollo y fortalecimiento de proyectos culturales, artísticos o del patrimonio cultural.</v>
          </cell>
          <cell r="I416" t="str">
            <v>Patrimonio cultural inmaterial asociado a los espacios culturales</v>
          </cell>
          <cell r="J416" t="str">
            <v>Privado</v>
          </cell>
          <cell r="K416" t="str">
            <v>Personas jurídicas sin ánimo de lucro de naturaleza privada (fundaciones, asociaciones, corporaciones, organizaciones de base legalmente constituidas, entre otras).</v>
          </cell>
          <cell r="L416"/>
          <cell r="M416"/>
          <cell r="N416">
            <v>45712</v>
          </cell>
          <cell r="O416">
            <v>45832</v>
          </cell>
          <cell r="P416">
            <v>6</v>
          </cell>
          <cell r="Q416">
            <v>18171000</v>
          </cell>
          <cell r="R416"/>
          <cell r="S416">
            <v>18171000</v>
          </cell>
          <cell r="T416" t="str">
            <v>9018781922</v>
          </cell>
          <cell r="U416" t="str">
            <v>CAMILO CAMILO MORÓN CASTRO</v>
          </cell>
          <cell r="V416">
            <v>3003597541</v>
          </cell>
          <cell r="W416" t="str">
            <v>3003597541</v>
          </cell>
          <cell r="X416" t="str">
            <v>camilomoroncastro@yahoo.es</v>
          </cell>
          <cell r="Y416" t="str">
            <v>CAMILO MORON CASTRO</v>
          </cell>
          <cell r="Z416">
            <v>3003597541</v>
          </cell>
          <cell r="AA416" t="str">
            <v>camilomoroncastro@yahoo.es</v>
          </cell>
          <cell r="AB416" t="str">
            <v>MIGUEL ANGEL RINCÓN</v>
          </cell>
          <cell r="AC416" t="str">
            <v>mrincons@mincultura.gov.co</v>
          </cell>
          <cell r="AD416">
            <v>45721</v>
          </cell>
          <cell r="AE416" t="str">
            <v>C7874-2025</v>
          </cell>
          <cell r="AF416" t="str">
            <v>Ganadores 2025</v>
          </cell>
          <cell r="AG416">
            <v>45722</v>
          </cell>
          <cell r="AH416">
            <v>45731</v>
          </cell>
          <cell r="AI416" t="str">
            <v>SI</v>
          </cell>
          <cell r="AJ416" t="str">
            <v>BCSC S A</v>
          </cell>
          <cell r="AK416" t="str">
            <v>AHR</v>
          </cell>
          <cell r="AL416" t="str">
            <v>24140096859</v>
          </cell>
          <cell r="AM416"/>
          <cell r="AN416">
            <v>5</v>
          </cell>
          <cell r="AO416"/>
          <cell r="AP416" t="str">
            <v>N.A.</v>
          </cell>
          <cell r="AQ416" t="str">
            <v>N.A.</v>
          </cell>
          <cell r="AR416" t="str">
            <v>N.A.</v>
          </cell>
          <cell r="AS416" t="str">
            <v>N.A.</v>
          </cell>
          <cell r="AT416" t="str">
            <v>0370-2025</v>
          </cell>
          <cell r="AU416">
            <v>415</v>
          </cell>
          <cell r="AV416" t="str">
            <v>415_C7874-2025</v>
          </cell>
          <cell r="AW416">
            <v>45747</v>
          </cell>
          <cell r="AX416">
            <v>45758</v>
          </cell>
          <cell r="AY416" t="str">
            <v>SI</v>
          </cell>
          <cell r="AZ416">
            <v>45758</v>
          </cell>
          <cell r="BA416">
            <v>45760</v>
          </cell>
          <cell r="BB416">
            <v>45761</v>
          </cell>
          <cell r="BC416" t="str">
            <v>415 C7874-2025 FUNDACIÓN CULTURAL CASA MORÓN</v>
          </cell>
          <cell r="BD416">
            <v>45756</v>
          </cell>
          <cell r="BE416">
            <v>45755</v>
          </cell>
          <cell r="BF416" t="str">
            <v>RES. 0370-2025 PAGO 1 G415 C7874-2025</v>
          </cell>
          <cell r="BG416" t="str">
            <v>038_CERTIFICADO_PRIMER_PAGO_415_REG_C7874-2025</v>
          </cell>
          <cell r="BH416">
            <v>45756</v>
          </cell>
          <cell r="BI416">
            <v>45793</v>
          </cell>
          <cell r="BJ416"/>
        </row>
        <row r="417">
          <cell r="D417" t="str">
            <v>C3132-2025</v>
          </cell>
          <cell r="E417" t="str">
            <v>FUNDACION LAZOS SIN FRONTERAS</v>
          </cell>
          <cell r="F417" t="str">
            <v>SEGUNDA VERSION DE LAS SAWABONAS PARA LA PAZ</v>
          </cell>
          <cell r="G417" t="str">
            <v>DEPARTAMENTAL</v>
          </cell>
          <cell r="H417" t="str">
            <v>Eje 4. Proyectos artísticos, culturales y patrimoniales que contribuyan a la construcción y consolidación de la paz.</v>
          </cell>
          <cell r="I417" t="str">
            <v>Gestión cultural</v>
          </cell>
          <cell r="J417" t="str">
            <v>Privado</v>
          </cell>
          <cell r="K417" t="str">
            <v>Personas jurídicas sin ánimo de lucro de naturaleza privada (fundaciones, asociaciones, corporaciones, organizaciones de base legalmente constituidas, entre otras).</v>
          </cell>
          <cell r="L417">
            <v>45717</v>
          </cell>
          <cell r="M417">
            <v>45838</v>
          </cell>
          <cell r="N417">
            <v>45717</v>
          </cell>
          <cell r="O417">
            <v>45838</v>
          </cell>
          <cell r="P417">
            <v>6</v>
          </cell>
          <cell r="Q417">
            <v>22697000</v>
          </cell>
          <cell r="R417"/>
          <cell r="S417">
            <v>22697000</v>
          </cell>
          <cell r="T417" t="str">
            <v>9014552989</v>
          </cell>
          <cell r="U417" t="str">
            <v>KAREN YURANY CARDONA ARIZA</v>
          </cell>
          <cell r="V417" t="str">
            <v>3134528246</v>
          </cell>
          <cell r="W417" t="str">
            <v>3134528246</v>
          </cell>
          <cell r="X417" t="str">
            <v>fundaciontejiendolaz@gmail.com</v>
          </cell>
          <cell r="Y417" t="str">
            <v>FRANCY LORENA PAZ GÓMEZ</v>
          </cell>
          <cell r="Z417" t="str">
            <v>3134528246</v>
          </cell>
          <cell r="AA417" t="str">
            <v>fundaciontejiendolaz@gmail.com</v>
          </cell>
          <cell r="AB417" t="str">
            <v>NICÓLAS HERNÁNDEZ</v>
          </cell>
          <cell r="AC417" t="str">
            <v>nhernandezn@mincultura.gov.co</v>
          </cell>
          <cell r="AD417">
            <v>45721</v>
          </cell>
          <cell r="AE417" t="str">
            <v>C3132-2025</v>
          </cell>
          <cell r="AF417" t="str">
            <v>Ganadores 2025</v>
          </cell>
          <cell r="AG417">
            <v>45723</v>
          </cell>
          <cell r="AH417"/>
          <cell r="AI417" t="str">
            <v>NO</v>
          </cell>
          <cell r="AJ417" t="str">
            <v>DESISTE DE LOS RECURSOS</v>
          </cell>
          <cell r="AK417" t="str">
            <v>DESISTE DE LOS RECURSOS</v>
          </cell>
          <cell r="AL417" t="str">
            <v>DESISTE DE LOS RECURSOS</v>
          </cell>
          <cell r="AM417" t="str">
            <v>DESISTE DE LOS RECURSOS</v>
          </cell>
          <cell r="AN417">
            <v>6</v>
          </cell>
          <cell r="AO417" t="str">
            <v xml:space="preserve">DESISTEN DEL PROCESO-ENVIÓ CARTA DE RENUNCIA </v>
          </cell>
          <cell r="AP417" t="str">
            <v>N.A.</v>
          </cell>
          <cell r="AQ417" t="str">
            <v>N.A.</v>
          </cell>
          <cell r="AR417" t="str">
            <v>N.A.</v>
          </cell>
          <cell r="AS417" t="str">
            <v>N.A.</v>
          </cell>
          <cell r="AT417" t="str">
            <v>0370-2025</v>
          </cell>
          <cell r="AU417">
            <v>416</v>
          </cell>
          <cell r="AV417" t="str">
            <v>416_C3132-2025</v>
          </cell>
          <cell r="AW417">
            <v>45747</v>
          </cell>
          <cell r="AX417" t="str">
            <v>DESISTE DE LOS RECURSOS</v>
          </cell>
          <cell r="AY417" t="str">
            <v>DESISTE DE LOS RECURSOS</v>
          </cell>
          <cell r="AZ417" t="str">
            <v>DESISTE DE LOS RECURSOS</v>
          </cell>
          <cell r="BA417" t="str">
            <v>DESISTE DE LOS RECURSOS</v>
          </cell>
          <cell r="BB417" t="str">
            <v>DESISTE DE LOS RECURSOS</v>
          </cell>
          <cell r="BC417" t="str">
            <v>416 C3132-2025 FUNDACION LAZOS SIN FRONTERAS</v>
          </cell>
          <cell r="BD417"/>
          <cell r="BE417"/>
          <cell r="BF417" t="str">
            <v>RES. 0370-2025 PAGO 1 G416 C3132-2025</v>
          </cell>
          <cell r="BG417" t="str">
            <v>038_CERTIFICADO_PRIMER_PAGO_416_REG_C3132-2025</v>
          </cell>
          <cell r="BH417" t="str">
            <v>Avisar para lanzar el link</v>
          </cell>
          <cell r="BI417"/>
          <cell r="BJ417"/>
        </row>
        <row r="418">
          <cell r="D418" t="str">
            <v>C3196-2025</v>
          </cell>
          <cell r="E418" t="str">
            <v>RESGUARDO INDÍGENA AWÁ ÑAMBÍ PIEDRA VERDE</v>
          </cell>
          <cell r="F418" t="str">
            <v>TEJIENDO ANCESTRALIDAD: ARTE VIVO DEL PUEBLO INKAL AWÁ</v>
          </cell>
          <cell r="G418" t="str">
            <v>DEPARTAMENTAL</v>
          </cell>
          <cell r="H418" t="str">
            <v>Eje 2. Formación: artes, culturas y saberes para la vida.</v>
          </cell>
          <cell r="I418" t="str">
            <v>Técnicas y tradiciones asociadas a la fabricación de objetos artesanales</v>
          </cell>
          <cell r="J418" t="str">
            <v>Públicos</v>
          </cell>
          <cell r="K418" t="str">
            <v>A título colectivo: Resguardos, Cabildos, Asociaciones de cabildos o de autoridades indígenas.</v>
          </cell>
          <cell r="L418"/>
          <cell r="M418"/>
          <cell r="N418">
            <v>45689</v>
          </cell>
          <cell r="O418">
            <v>45838</v>
          </cell>
          <cell r="P418">
            <v>6</v>
          </cell>
          <cell r="Q418">
            <v>20125000</v>
          </cell>
          <cell r="R418"/>
          <cell r="S418">
            <v>20125000</v>
          </cell>
          <cell r="T418" t="str">
            <v>9010270131</v>
          </cell>
          <cell r="U418" t="str">
            <v>ANGIE NATHALY CHACUA TAICUS</v>
          </cell>
          <cell r="V418" t="str">
            <v>3128757734</v>
          </cell>
          <cell r="W418" t="str">
            <v>3128757734</v>
          </cell>
          <cell r="X418" t="str">
            <v>awapiedraverde@gmail.com</v>
          </cell>
          <cell r="Y418" t="str">
            <v>DANIEL JESÚS DORADO MISNAZA</v>
          </cell>
          <cell r="Z418" t="str">
            <v>3052357831</v>
          </cell>
          <cell r="AA418" t="str">
            <v>dorado830610@yahoo.com.co</v>
          </cell>
          <cell r="AB418" t="str">
            <v>NICÓLAS RODRÍGUEZ</v>
          </cell>
          <cell r="AC418" t="str">
            <v>nrodriguezd@mincultura.gov.co</v>
          </cell>
          <cell r="AD418">
            <v>45721</v>
          </cell>
          <cell r="AE418" t="str">
            <v>C3196-2025</v>
          </cell>
          <cell r="AF418" t="str">
            <v>Ganadores 2025</v>
          </cell>
          <cell r="AG418">
            <v>45727</v>
          </cell>
          <cell r="AH418">
            <v>45732</v>
          </cell>
          <cell r="AI418" t="str">
            <v>SI</v>
          </cell>
          <cell r="AJ418" t="str">
            <v>BANCO DE OCCIDENTE</v>
          </cell>
          <cell r="AK418" t="str">
            <v>CRR</v>
          </cell>
          <cell r="AL418" t="str">
            <v>039965777</v>
          </cell>
          <cell r="AM418"/>
          <cell r="AN418">
            <v>23</v>
          </cell>
          <cell r="AO418"/>
          <cell r="AP418" t="str">
            <v>N.A.</v>
          </cell>
          <cell r="AQ418" t="str">
            <v>N.A.</v>
          </cell>
          <cell r="AR418" t="str">
            <v>N.A.</v>
          </cell>
          <cell r="AS418" t="str">
            <v>N.A.</v>
          </cell>
          <cell r="AT418" t="str">
            <v>0370-2025</v>
          </cell>
          <cell r="AU418">
            <v>417</v>
          </cell>
          <cell r="AV418" t="str">
            <v>417_C3196-2025</v>
          </cell>
          <cell r="AW418">
            <v>45747</v>
          </cell>
          <cell r="AX418">
            <v>45779</v>
          </cell>
          <cell r="AY418" t="str">
            <v>SI</v>
          </cell>
          <cell r="AZ418"/>
          <cell r="BA418"/>
          <cell r="BB418">
            <v>45779</v>
          </cell>
          <cell r="BC418" t="str">
            <v>417 C3196-2025 RESGUARDO INDÍGENA AWÁ ÑAMBÍ PIEDRA VERDE</v>
          </cell>
          <cell r="BD418"/>
          <cell r="BE418"/>
          <cell r="BF418" t="str">
            <v>RES. 0370-2025 PAGO 1 G417 C3196-2025</v>
          </cell>
          <cell r="BG418" t="str">
            <v>038_CERTIFICADO_PRIMER_PAGO_417_REG_C3196-2025</v>
          </cell>
          <cell r="BH418">
            <v>45756</v>
          </cell>
          <cell r="BI418">
            <v>45789</v>
          </cell>
          <cell r="BJ418"/>
        </row>
        <row r="419">
          <cell r="D419" t="str">
            <v>C3251-2025</v>
          </cell>
          <cell r="E419" t="str">
            <v>FUNDACION ACCION SOCIAL DEPORTIVA Y CULTURAL DE SANTA VERONICA</v>
          </cell>
          <cell r="F419" t="str">
            <v>ESCUELA DE MÚSICA Y ARTE SANTA VERÓNICA: "FORMANDO ARTISTAS, TRANSFORMANDO VIDAS"</v>
          </cell>
          <cell r="G419" t="str">
            <v>DEPARTAMENTAL</v>
          </cell>
          <cell r="H419" t="str">
            <v>Eje 2. Formación: artes, culturas y saberes para la vida.</v>
          </cell>
          <cell r="I419" t="str">
            <v>Música</v>
          </cell>
          <cell r="J419" t="str">
            <v>Privado</v>
          </cell>
          <cell r="K419" t="str">
            <v>Personas jurídicas sin ánimo de lucro de naturaleza privada (fundaciones, asociaciones, corporaciones, organizaciones de base legalmente constituidas, entre otras).</v>
          </cell>
          <cell r="L419"/>
          <cell r="M419"/>
          <cell r="N419">
            <v>45719</v>
          </cell>
          <cell r="O419">
            <v>45838</v>
          </cell>
          <cell r="P419">
            <v>6</v>
          </cell>
          <cell r="Q419">
            <v>21866000</v>
          </cell>
          <cell r="R419"/>
          <cell r="S419">
            <v>21866000</v>
          </cell>
          <cell r="T419" t="str">
            <v>9018191898</v>
          </cell>
          <cell r="U419" t="str">
            <v>EDIANA PEROZO RINCON</v>
          </cell>
          <cell r="V419" t="str">
            <v>3007898684</v>
          </cell>
          <cell r="W419" t="str">
            <v>3007898684</v>
          </cell>
          <cell r="X419" t="str">
            <v>funsasove2024@gmail.com</v>
          </cell>
          <cell r="Y419" t="str">
            <v>ENRIQUE DE LA HOZ BOYANO</v>
          </cell>
          <cell r="Z419" t="str">
            <v>3006927711</v>
          </cell>
          <cell r="AA419" t="str">
            <v>enriqueladehoz@hotmail.com</v>
          </cell>
          <cell r="AB419" t="str">
            <v>OSCAR RESTREPO ERAZO</v>
          </cell>
          <cell r="AC419" t="str">
            <v>orestrepo@mincultura.gov.co</v>
          </cell>
          <cell r="AD419">
            <v>45721</v>
          </cell>
          <cell r="AE419" t="str">
            <v>C3251-2025</v>
          </cell>
          <cell r="AF419" t="str">
            <v>Ganadores 2025</v>
          </cell>
          <cell r="AG419">
            <v>45733</v>
          </cell>
          <cell r="AH419">
            <v>45735</v>
          </cell>
          <cell r="AI419" t="str">
            <v>SI</v>
          </cell>
          <cell r="AJ419" t="str">
            <v>BANCO AGRARIO DE COLOMBIA S.A.</v>
          </cell>
          <cell r="AK419" t="str">
            <v>AHR</v>
          </cell>
          <cell r="AL419" t="str">
            <v>416483001144</v>
          </cell>
          <cell r="AM419"/>
          <cell r="AN419">
            <v>5</v>
          </cell>
          <cell r="AO419"/>
          <cell r="AP419" t="str">
            <v>N.A.</v>
          </cell>
          <cell r="AQ419" t="str">
            <v>N.A.</v>
          </cell>
          <cell r="AR419" t="str">
            <v>N.A.</v>
          </cell>
          <cell r="AS419" t="str">
            <v>N.A.</v>
          </cell>
          <cell r="AT419" t="str">
            <v>0370-2025</v>
          </cell>
          <cell r="AU419">
            <v>418</v>
          </cell>
          <cell r="AV419" t="str">
            <v>418_C3251-2025</v>
          </cell>
          <cell r="AW419">
            <v>45747</v>
          </cell>
          <cell r="AX419">
            <v>45751</v>
          </cell>
          <cell r="AY419" t="str">
            <v>SI</v>
          </cell>
          <cell r="AZ419"/>
          <cell r="BA419"/>
          <cell r="BB419">
            <v>45751</v>
          </cell>
          <cell r="BC419" t="str">
            <v>418 C3251-2025 FUNDACION ACCION SOCIAL DEPORTIVA Y CULTURAL DE SANTA VERONICA</v>
          </cell>
          <cell r="BD419"/>
          <cell r="BE419"/>
          <cell r="BF419" t="str">
            <v>RES. 0370-2025 PAGO 1 G418 C3251-2025</v>
          </cell>
          <cell r="BG419" t="str">
            <v>038_CERTIFICADO_PRIMER_PAGO_418_REG_C3251-2025</v>
          </cell>
          <cell r="BH419">
            <v>45756</v>
          </cell>
          <cell r="BI419">
            <v>45791</v>
          </cell>
          <cell r="BJ419"/>
        </row>
        <row r="420">
          <cell r="D420" t="str">
            <v>C3678-2025</v>
          </cell>
          <cell r="E420" t="str">
            <v>FUNDACION TIERRA GRATA</v>
          </cell>
          <cell r="F420" t="str">
            <v>DISEÑO, ELABORACION Y COMERCIALIZACION DE ARTESANIAS CON BASE EN EL TOTUMO</v>
          </cell>
          <cell r="G420" t="str">
            <v>DEPARTAMENTAL</v>
          </cell>
          <cell r="H420" t="str">
            <v>Eje 2. Formación: artes, culturas y saberes para la vida.</v>
          </cell>
          <cell r="I420" t="str">
            <v>Artes plásticas y visuales</v>
          </cell>
          <cell r="J420" t="str">
            <v>Privado</v>
          </cell>
          <cell r="K420" t="str">
            <v>Personas jurídicas sin ánimo de lucro de naturaleza privada (fundaciones, asociaciones, corporaciones, organizaciones de base legalmente constituidas, entre otras).</v>
          </cell>
          <cell r="L420"/>
          <cell r="M420"/>
          <cell r="N420">
            <v>45748</v>
          </cell>
          <cell r="O420">
            <v>45838</v>
          </cell>
          <cell r="P420">
            <v>6</v>
          </cell>
          <cell r="Q420">
            <v>21913000</v>
          </cell>
          <cell r="R420"/>
          <cell r="S420">
            <v>21913000</v>
          </cell>
          <cell r="T420" t="str">
            <v>9002646078</v>
          </cell>
          <cell r="U420" t="str">
            <v>AMAURY GEORGE ANTONIO SALINAS FERNANDEZ</v>
          </cell>
          <cell r="V420" t="str">
            <v>0548780321</v>
          </cell>
          <cell r="W420" t="str">
            <v>3014089967</v>
          </cell>
          <cell r="X420" t="str">
            <v>achicol1@hotmail.com</v>
          </cell>
          <cell r="Y420" t="str">
            <v>GEORGE AHUMADA GOMEZ</v>
          </cell>
          <cell r="Z420" t="str">
            <v>3012477973</v>
          </cell>
          <cell r="AA420" t="str">
            <v>georgeahumada@hotmail.com</v>
          </cell>
          <cell r="AB420" t="str">
            <v>SANTIAGO USTARIZ</v>
          </cell>
          <cell r="AC420" t="str">
            <v>sustariz@mincultura.gov.co</v>
          </cell>
          <cell r="AD420">
            <v>45721</v>
          </cell>
          <cell r="AE420" t="str">
            <v>C3678-2025</v>
          </cell>
          <cell r="AF420" t="str">
            <v>Ganadores 2025</v>
          </cell>
          <cell r="AG420">
            <v>45723</v>
          </cell>
          <cell r="AH420"/>
          <cell r="AI420" t="str">
            <v>SI</v>
          </cell>
          <cell r="AJ420" t="str">
            <v>BANCOLOMBIA S.A.</v>
          </cell>
          <cell r="AK420" t="str">
            <v>AHR</v>
          </cell>
          <cell r="AL420" t="str">
            <v>12061511197</v>
          </cell>
          <cell r="AM420"/>
          <cell r="AN420">
            <v>5</v>
          </cell>
          <cell r="AO420"/>
          <cell r="AP420" t="str">
            <v>N.A.</v>
          </cell>
          <cell r="AQ420" t="str">
            <v>N.A.</v>
          </cell>
          <cell r="AR420" t="str">
            <v>N.A.</v>
          </cell>
          <cell r="AS420" t="str">
            <v>N.A.</v>
          </cell>
          <cell r="AT420" t="str">
            <v>0370-2025</v>
          </cell>
          <cell r="AU420">
            <v>419</v>
          </cell>
          <cell r="AV420" t="str">
            <v>419_C3678-2025</v>
          </cell>
          <cell r="AW420">
            <v>45747</v>
          </cell>
          <cell r="AX420">
            <v>45758</v>
          </cell>
          <cell r="AY420" t="str">
            <v>SI</v>
          </cell>
          <cell r="AZ420"/>
          <cell r="BA420"/>
          <cell r="BB420">
            <v>45758</v>
          </cell>
          <cell r="BC420" t="str">
            <v>419 C3678-2025 FUNDACION TIERRA GRATA</v>
          </cell>
          <cell r="BD420">
            <v>45750</v>
          </cell>
          <cell r="BE420">
            <v>45750</v>
          </cell>
          <cell r="BF420" t="str">
            <v>RES. 0370-2025 PAGO 1 G419 C3678-2025</v>
          </cell>
          <cell r="BG420" t="str">
            <v>038_CERTIFICADO_PRIMER_PAGO_419_REG_C3678-2025</v>
          </cell>
          <cell r="BH420">
            <v>45756</v>
          </cell>
          <cell r="BI420">
            <v>45768</v>
          </cell>
          <cell r="BJ420"/>
        </row>
        <row r="421">
          <cell r="D421" t="str">
            <v>C9585-2025</v>
          </cell>
          <cell r="E421" t="str">
            <v>FUNDACIÓN COLOMBIA FUTURO COMPARTIDO</v>
          </cell>
          <cell r="F421" t="str">
            <v>EL GALERÍA FESTIVAL 2025 - VOLUMEN 2</v>
          </cell>
          <cell r="G421" t="str">
            <v>DEPARTAMENTAL</v>
          </cell>
          <cell r="H421" t="str">
            <v>Eje 1. Desarrollo y fortalecimiento de proyectos culturales, artísticos o del patrimonio cultural.</v>
          </cell>
          <cell r="I421" t="str">
            <v>Artes plásticas y visuales</v>
          </cell>
          <cell r="J421" t="str">
            <v>Privado</v>
          </cell>
          <cell r="K421" t="str">
            <v>Personas jurídicas sin ánimo de lucro de naturaleza privada (fundaciones, asociaciones, corporaciones, organizaciones de base legalmente constituidas, entre otras).</v>
          </cell>
          <cell r="L421">
            <v>45809</v>
          </cell>
          <cell r="M421">
            <v>45838</v>
          </cell>
          <cell r="N421">
            <v>45717</v>
          </cell>
          <cell r="O421">
            <v>45968</v>
          </cell>
          <cell r="P421">
            <v>6</v>
          </cell>
          <cell r="Q421">
            <v>24045000</v>
          </cell>
          <cell r="R421"/>
          <cell r="S421">
            <v>24045000</v>
          </cell>
          <cell r="T421" t="str">
            <v>9003107249</v>
          </cell>
          <cell r="U421" t="str">
            <v>KAREN TATIANA SERRANO RODRÍGUEZ</v>
          </cell>
          <cell r="V421" t="str">
            <v>6076566900</v>
          </cell>
          <cell r="W421" t="str">
            <v>3014197181</v>
          </cell>
          <cell r="X421" t="str">
            <v>colombiafuturocompartido@hotmail.com</v>
          </cell>
          <cell r="Y421" t="str">
            <v>WILSON ALEXANDER JAIMES JAIMES</v>
          </cell>
          <cell r="Z421" t="str">
            <v>3008655880</v>
          </cell>
          <cell r="AA421" t="str">
            <v>galeriafestival@gmail.com</v>
          </cell>
          <cell r="AB421" t="str">
            <v>ANDREA YATE</v>
          </cell>
          <cell r="AC421" t="str">
            <v>ayate@mincultura.gov.co</v>
          </cell>
          <cell r="AD421">
            <v>45721</v>
          </cell>
          <cell r="AE421" t="str">
            <v>C9585-2025</v>
          </cell>
          <cell r="AF421" t="str">
            <v>Ganadores 2025</v>
          </cell>
          <cell r="AG421">
            <v>45723</v>
          </cell>
          <cell r="AH421">
            <v>45733</v>
          </cell>
          <cell r="AI421" t="str">
            <v>SI</v>
          </cell>
          <cell r="AJ421" t="str">
            <v>BANCOLOMBIA S.A.</v>
          </cell>
          <cell r="AK421" t="str">
            <v>AHR</v>
          </cell>
          <cell r="AL421" t="str">
            <v>77600000859</v>
          </cell>
          <cell r="AM421"/>
          <cell r="AN421">
            <v>28</v>
          </cell>
          <cell r="AO421"/>
          <cell r="AP421" t="str">
            <v>N.A.</v>
          </cell>
          <cell r="AQ421" t="str">
            <v>N.A.</v>
          </cell>
          <cell r="AR421" t="str">
            <v>N.A.</v>
          </cell>
          <cell r="AS421" t="str">
            <v>N.A.</v>
          </cell>
          <cell r="AT421" t="str">
            <v>0370-2025</v>
          </cell>
          <cell r="AU421">
            <v>420</v>
          </cell>
          <cell r="AV421" t="str">
            <v>420_C9585-2025</v>
          </cell>
          <cell r="AW421">
            <v>45747</v>
          </cell>
          <cell r="AX421">
            <v>45761</v>
          </cell>
          <cell r="AY421" t="str">
            <v>SI</v>
          </cell>
          <cell r="AZ421">
            <v>45768</v>
          </cell>
          <cell r="BA421">
            <v>45770</v>
          </cell>
          <cell r="BB421">
            <v>45770</v>
          </cell>
          <cell r="BC421" t="str">
            <v>420 C9585-2025 FUNDACIÓN COLOMBIA FUTURO COMPARTIDO</v>
          </cell>
          <cell r="BD421">
            <v>45756</v>
          </cell>
          <cell r="BE421">
            <v>45756</v>
          </cell>
          <cell r="BF421" t="str">
            <v>RES. 0370-2025 PAGO 1 G420 C9585-2025</v>
          </cell>
          <cell r="BG421" t="str">
            <v>038_CERTIFICADO_PRIMER_PAGO_420_REG_C9585-2025</v>
          </cell>
          <cell r="BH421">
            <v>45756</v>
          </cell>
          <cell r="BI421">
            <v>45784</v>
          </cell>
          <cell r="BJ421"/>
        </row>
        <row r="422">
          <cell r="D422" t="str">
            <v>C7163-2025</v>
          </cell>
          <cell r="E422" t="str">
            <v>JUNTA DE ACCION COMUNAL VEREDA VISTA HERMOSA</v>
          </cell>
          <cell r="F422" t="str">
            <v>LAS ARTES COMO ESTRATEGIA PARA POTENCIAR EL TURISMO RURAL Y CULTURAL</v>
          </cell>
          <cell r="G422" t="str">
            <v>DEPARTAMENTAL</v>
          </cell>
          <cell r="H422" t="str">
            <v>Eje 2. Formación: artes, culturas y saberes para la vida.</v>
          </cell>
          <cell r="I422" t="str">
            <v>Artes plásticas y visuales</v>
          </cell>
          <cell r="J422" t="str">
            <v>Privado</v>
          </cell>
          <cell r="K422" t="str">
            <v>Organismos de acción comunal (Junta de Acción Comunal, Junta de Vivienda Comunitaria, Asociación de Juntas de Acción Comunal, Federaciones de Acción Comunal y Confederación Nacional de Acción Comunal)</v>
          </cell>
          <cell r="L422"/>
          <cell r="M422"/>
          <cell r="N422">
            <v>45720</v>
          </cell>
          <cell r="O422">
            <v>45838</v>
          </cell>
          <cell r="P422">
            <v>6</v>
          </cell>
          <cell r="Q422">
            <v>27971000</v>
          </cell>
          <cell r="R422"/>
          <cell r="S422">
            <v>27971000</v>
          </cell>
          <cell r="T422" t="str">
            <v>9011209877</v>
          </cell>
          <cell r="U422" t="str">
            <v>OMAR SUAREZ PINZON</v>
          </cell>
          <cell r="V422" t="str">
            <v>00000000000</v>
          </cell>
          <cell r="W422" t="str">
            <v>3123442210</v>
          </cell>
          <cell r="X422" t="str">
            <v>jacvistah@gmail.com</v>
          </cell>
          <cell r="Y422" t="str">
            <v>OMAR SUAREZ PINZON</v>
          </cell>
          <cell r="Z422" t="str">
            <v>3123442210</v>
          </cell>
          <cell r="AA422" t="str">
            <v>omarsuarezpinzon@gmail.com</v>
          </cell>
          <cell r="AB422" t="str">
            <v>BRANDON ESTEBAN GONZALEZ OYOLA</v>
          </cell>
          <cell r="AC422" t="str">
            <v>bgonzalez@mincultura.gov.co</v>
          </cell>
          <cell r="AD422">
            <v>45722</v>
          </cell>
          <cell r="AE422" t="str">
            <v>C7163-2025</v>
          </cell>
          <cell r="AF422" t="str">
            <v>Ganadores 2025</v>
          </cell>
          <cell r="AG422">
            <v>45726</v>
          </cell>
          <cell r="AH422">
            <v>45734</v>
          </cell>
          <cell r="AI422" t="str">
            <v>SI</v>
          </cell>
          <cell r="AJ422" t="str">
            <v>BCSC S A</v>
          </cell>
          <cell r="AK422" t="str">
            <v>AHR</v>
          </cell>
          <cell r="AL422" t="str">
            <v>24140096455</v>
          </cell>
          <cell r="AM422"/>
          <cell r="AN422">
            <v>22</v>
          </cell>
          <cell r="AO422"/>
          <cell r="AP422" t="str">
            <v>N.A.</v>
          </cell>
          <cell r="AQ422" t="str">
            <v>N.A.</v>
          </cell>
          <cell r="AR422" t="str">
            <v>N.A.</v>
          </cell>
          <cell r="AS422" t="str">
            <v>N.A.</v>
          </cell>
          <cell r="AT422" t="str">
            <v>0370-2025</v>
          </cell>
          <cell r="AU422">
            <v>421</v>
          </cell>
          <cell r="AV422" t="str">
            <v>421_C7163-2025</v>
          </cell>
          <cell r="AW422">
            <v>45747</v>
          </cell>
          <cell r="AX422">
            <v>45758</v>
          </cell>
          <cell r="AY422" t="str">
            <v>SI</v>
          </cell>
          <cell r="AZ422">
            <v>45758</v>
          </cell>
          <cell r="BA422">
            <v>45758</v>
          </cell>
          <cell r="BB422">
            <v>45789</v>
          </cell>
          <cell r="BC422" t="str">
            <v>421 C7163-2025 JUNTA DE ACCION COMUNAL VEREDA VISTA HERMOSA</v>
          </cell>
          <cell r="BD422">
            <v>45754</v>
          </cell>
          <cell r="BE422">
            <v>45754</v>
          </cell>
          <cell r="BF422" t="str">
            <v>RES. 0370-2025 PAGO 1 G421 C7163-2025</v>
          </cell>
          <cell r="BG422" t="str">
            <v>038_CERTIFICADO_PRIMER_PAGO_421_REG_C7163-2025</v>
          </cell>
          <cell r="BH422">
            <v>45756</v>
          </cell>
          <cell r="BI422">
            <v>45792</v>
          </cell>
          <cell r="BJ422"/>
        </row>
        <row r="423">
          <cell r="D423" t="str">
            <v>C3570-2025</v>
          </cell>
          <cell r="E423" t="str">
            <v>TEJIDO DEL PAPEL</v>
          </cell>
          <cell r="F423" t="str">
            <v>TEJIDO DEL PAPEL TERCERA EDICIÓN</v>
          </cell>
          <cell r="G423" t="str">
            <v>DEPARTAMENTAL</v>
          </cell>
          <cell r="H423" t="str">
            <v>Eje 1. Desarrollo y fortalecimiento de proyectos culturales, artísticos o del patrimonio cultural.</v>
          </cell>
          <cell r="I423" t="str">
            <v>Lectura, escritura y oralidad</v>
          </cell>
          <cell r="J423" t="str">
            <v>Privado</v>
          </cell>
          <cell r="K423" t="str">
            <v>Personas jurídicas sin ánimo de lucro de naturaleza privada (fundaciones, asociaciones, corporaciones, organizaciones de base legalmente constituidas, entre otras).</v>
          </cell>
          <cell r="L423"/>
          <cell r="M423"/>
          <cell r="N423">
            <v>45689</v>
          </cell>
          <cell r="O423">
            <v>45838</v>
          </cell>
          <cell r="P423">
            <v>6</v>
          </cell>
          <cell r="Q423">
            <v>26361000</v>
          </cell>
          <cell r="R423"/>
          <cell r="S423">
            <v>26361000</v>
          </cell>
          <cell r="T423" t="str">
            <v>9017622559</v>
          </cell>
          <cell r="U423" t="str">
            <v>GONZALO DUARTE VILLARREAL</v>
          </cell>
          <cell r="V423" t="str">
            <v>3156533124</v>
          </cell>
          <cell r="W423" t="str">
            <v>3156533124</v>
          </cell>
          <cell r="X423" t="str">
            <v>tejidodelpapel@gmail.com</v>
          </cell>
          <cell r="Y423" t="str">
            <v>GONZALO DUARTE VILLARREAL</v>
          </cell>
          <cell r="Z423" t="str">
            <v>3156533124</v>
          </cell>
          <cell r="AA423" t="str">
            <v>g.duarte026@gmail.com</v>
          </cell>
          <cell r="AB423" t="str">
            <v>CLAUDIA PATRICIA SALAZAR</v>
          </cell>
          <cell r="AC423" t="str">
            <v>csalazarc@mincultura.gov.co</v>
          </cell>
          <cell r="AD423">
            <v>45721</v>
          </cell>
          <cell r="AE423" t="str">
            <v>C3570-2025</v>
          </cell>
          <cell r="AF423" t="str">
            <v>Ganadores 2025</v>
          </cell>
          <cell r="AG423">
            <v>45723</v>
          </cell>
          <cell r="AH423">
            <v>45730</v>
          </cell>
          <cell r="AI423" t="str">
            <v>SI</v>
          </cell>
          <cell r="AJ423" t="str">
            <v>BCSC S A</v>
          </cell>
          <cell r="AK423" t="str">
            <v>AHR</v>
          </cell>
          <cell r="AL423" t="str">
            <v xml:space="preserve"> 24132957085</v>
          </cell>
          <cell r="AM423"/>
          <cell r="AN423">
            <v>28</v>
          </cell>
          <cell r="AO423"/>
          <cell r="AP423" t="str">
            <v>N.A.</v>
          </cell>
          <cell r="AQ423" t="str">
            <v>N.A.</v>
          </cell>
          <cell r="AR423" t="str">
            <v>N.A.</v>
          </cell>
          <cell r="AS423" t="str">
            <v>N.A.</v>
          </cell>
          <cell r="AT423" t="str">
            <v>0370-2025</v>
          </cell>
          <cell r="AU423">
            <v>422</v>
          </cell>
          <cell r="AV423" t="str">
            <v>422_C3570-2025</v>
          </cell>
          <cell r="AW423">
            <v>45747</v>
          </cell>
          <cell r="AX423">
            <v>45754</v>
          </cell>
          <cell r="AY423" t="str">
            <v>SI</v>
          </cell>
          <cell r="AZ423">
            <v>45754</v>
          </cell>
          <cell r="BA423">
            <v>45754</v>
          </cell>
          <cell r="BB423">
            <v>45754</v>
          </cell>
          <cell r="BC423" t="str">
            <v>422 C3570-2025 TEJIDO DEL PAPEL</v>
          </cell>
          <cell r="BD423">
            <v>45754</v>
          </cell>
          <cell r="BE423">
            <v>45754</v>
          </cell>
          <cell r="BF423" t="str">
            <v>RES. 0370-2025 PAGO 1 G422 C3570-2025</v>
          </cell>
          <cell r="BG423" t="str">
            <v>038_CERTIFICADO_PRIMER_PAGO_422_REG_C3570-2025</v>
          </cell>
          <cell r="BH423">
            <v>45756</v>
          </cell>
          <cell r="BI423">
            <v>45761</v>
          </cell>
          <cell r="BJ423"/>
        </row>
        <row r="424">
          <cell r="D424" t="str">
            <v>C6994-2025</v>
          </cell>
          <cell r="E424" t="str">
            <v>CORPORACIÓN CULTURAL DANZAR DE ANTIOQUIA</v>
          </cell>
          <cell r="F424" t="str">
            <v>10º FESTIVAL CELEBRA DANZAR MEDELLIN 2025</v>
          </cell>
          <cell r="G424" t="str">
            <v>DEPARTAMENTAL</v>
          </cell>
          <cell r="H424" t="str">
            <v>Eje 1. Desarrollo y fortalecimiento de proyectos culturales, artísticos o del patrimonio cultural.</v>
          </cell>
          <cell r="I424" t="str">
            <v>Danza</v>
          </cell>
          <cell r="J424" t="str">
            <v>Privado</v>
          </cell>
          <cell r="K424" t="str">
            <v>Personas jurídicas sin ánimo de lucro de naturaleza privada (fundaciones, asociaciones, corporaciones, organizaciones de base legalmente constituidas, entre otras).</v>
          </cell>
          <cell r="L424">
            <v>45805</v>
          </cell>
          <cell r="M424">
            <v>45809</v>
          </cell>
          <cell r="N424">
            <v>45689</v>
          </cell>
          <cell r="O424">
            <v>45831</v>
          </cell>
          <cell r="P424">
            <v>6</v>
          </cell>
          <cell r="Q424">
            <v>18835000</v>
          </cell>
          <cell r="R424"/>
          <cell r="S424">
            <v>18835000</v>
          </cell>
          <cell r="T424" t="str">
            <v>9006174229</v>
          </cell>
          <cell r="U424" t="str">
            <v>YRINA VANESA ROMAÑA CHAVERRA</v>
          </cell>
          <cell r="V424" t="str">
            <v>3147052794</v>
          </cell>
          <cell r="W424" t="str">
            <v>3135522181</v>
          </cell>
          <cell r="X424" t="str">
            <v>danzardeantioquia@gmail.com</v>
          </cell>
          <cell r="Y424" t="str">
            <v>DANY ARLEY LONDOÑO BARRIENTOS</v>
          </cell>
          <cell r="Z424" t="str">
            <v>3147052794</v>
          </cell>
          <cell r="AA424" t="str">
            <v>danzardeantioquia@gmail.com</v>
          </cell>
          <cell r="AB424" t="str">
            <v>DIEGO CAMILO RODRÍGUEZ</v>
          </cell>
          <cell r="AC424" t="str">
            <v>dcrodriguez@mincultura.gov.co</v>
          </cell>
          <cell r="AD424">
            <v>45721</v>
          </cell>
          <cell r="AE424" t="str">
            <v>C6994-2025</v>
          </cell>
          <cell r="AF424" t="str">
            <v>Ganadores 2025</v>
          </cell>
          <cell r="AG424">
            <v>45723</v>
          </cell>
          <cell r="AH424">
            <v>45735</v>
          </cell>
          <cell r="AI424" t="str">
            <v>SI</v>
          </cell>
          <cell r="AJ424" t="str">
            <v>CONFIAR COOPERATIVA FINANCIERA</v>
          </cell>
          <cell r="AK424" t="str">
            <v>AHR</v>
          </cell>
          <cell r="AL424" t="str">
            <v>207838475</v>
          </cell>
          <cell r="AM424"/>
          <cell r="AN424">
            <v>2</v>
          </cell>
          <cell r="AO424"/>
          <cell r="AP424" t="str">
            <v>N.A.</v>
          </cell>
          <cell r="AQ424" t="str">
            <v>N.A.</v>
          </cell>
          <cell r="AR424" t="str">
            <v>N.A.</v>
          </cell>
          <cell r="AS424" t="str">
            <v>N.A.</v>
          </cell>
          <cell r="AT424" t="str">
            <v>0370-2025</v>
          </cell>
          <cell r="AU424">
            <v>423</v>
          </cell>
          <cell r="AV424" t="str">
            <v>423_C6994-2025</v>
          </cell>
          <cell r="AW424">
            <v>45747</v>
          </cell>
          <cell r="AX424">
            <v>45758</v>
          </cell>
          <cell r="AY424" t="str">
            <v>SI</v>
          </cell>
          <cell r="AZ424">
            <v>45761</v>
          </cell>
          <cell r="BA424">
            <v>45762</v>
          </cell>
          <cell r="BB424">
            <v>45768</v>
          </cell>
          <cell r="BC424" t="str">
            <v>423 C6994-2025 CORPORACIÓN CULTURAL DANZAR DE ANTIOQUIA</v>
          </cell>
          <cell r="BD424">
            <v>45756</v>
          </cell>
          <cell r="BE424">
            <v>45756</v>
          </cell>
          <cell r="BF424" t="str">
            <v>RES. 0370-2025 PAGO 1 G423 C6994-2025</v>
          </cell>
          <cell r="BG424" t="str">
            <v>038_CERTIFICADO_PRIMER_PAGO_423_REG_C6994-2025</v>
          </cell>
          <cell r="BH424">
            <v>45756</v>
          </cell>
          <cell r="BI424">
            <v>45793</v>
          </cell>
          <cell r="BJ424"/>
        </row>
        <row r="425">
          <cell r="D425" t="str">
            <v>C10943-2025</v>
          </cell>
          <cell r="E425" t="str">
            <v>ASOCIACION CULTURA AMAZONICA</v>
          </cell>
          <cell r="F425" t="str">
            <v>"TEJIENDO RAÍCES: FORMACIÓN EN ARTESANÍAS PARA LA PRESERVACIÓN CULTURAL AMAZÓNICA"</v>
          </cell>
          <cell r="G425" t="str">
            <v>DEPARTAMENTAL</v>
          </cell>
          <cell r="H425" t="str">
            <v>Eje 2. Formación: artes, culturas y saberes para la vida.</v>
          </cell>
          <cell r="I425" t="str">
            <v>Técnicas y tradiciones asociadas a la fabricación de objetos artesanales</v>
          </cell>
          <cell r="J425" t="str">
            <v>Privado</v>
          </cell>
          <cell r="K425" t="str">
            <v>Personas jurídicas sin ánimo de lucro de naturaleza privada (fundaciones, asociaciones, corporaciones, organizaciones de base legalmente constituidas, entre otras).</v>
          </cell>
          <cell r="L425"/>
          <cell r="M425"/>
          <cell r="N425">
            <v>45719</v>
          </cell>
          <cell r="O425">
            <v>45811</v>
          </cell>
          <cell r="P425">
            <v>6</v>
          </cell>
          <cell r="Q425">
            <v>29732000</v>
          </cell>
          <cell r="R425"/>
          <cell r="S425">
            <v>29732000</v>
          </cell>
          <cell r="T425" t="str">
            <v>9018765791</v>
          </cell>
          <cell r="U425" t="str">
            <v>JAIBER ENRIQUE ORDOÑEZ HURTADO</v>
          </cell>
          <cell r="V425" t="str">
            <v>3248020329</v>
          </cell>
          <cell r="W425" t="str">
            <v>3133366395</v>
          </cell>
          <cell r="X425" t="str">
            <v>asociacionculturaamazonica@gmail.com</v>
          </cell>
          <cell r="Y425" t="str">
            <v>JAIBER ENRIQUE ORDOÑEZ HURTADO</v>
          </cell>
          <cell r="Z425" t="str">
            <v>3103245894</v>
          </cell>
          <cell r="AA425" t="str">
            <v>proyectosamaya.te@gmail.com</v>
          </cell>
          <cell r="AB425" t="str">
            <v>DORIS CABRERA</v>
          </cell>
          <cell r="AC425" t="str">
            <v>dcabrera@mincultura.gov.co</v>
          </cell>
          <cell r="AD425">
            <v>45721</v>
          </cell>
          <cell r="AE425" t="str">
            <v>C10943-2025</v>
          </cell>
          <cell r="AF425" t="str">
            <v>Ganadores 2025</v>
          </cell>
          <cell r="AG425">
            <v>45723</v>
          </cell>
          <cell r="AH425">
            <v>45733</v>
          </cell>
          <cell r="AI425" t="str">
            <v>SI</v>
          </cell>
          <cell r="AJ425" t="str">
            <v>BANCOLOMBIA S.A.</v>
          </cell>
          <cell r="AK425" t="str">
            <v>AHR</v>
          </cell>
          <cell r="AL425" t="str">
            <v>84700003349</v>
          </cell>
          <cell r="AM425"/>
          <cell r="AN425">
            <v>10</v>
          </cell>
          <cell r="AO425"/>
          <cell r="AP425" t="str">
            <v>N.A.</v>
          </cell>
          <cell r="AQ425" t="str">
            <v>N.A.</v>
          </cell>
          <cell r="AR425" t="str">
            <v>N.A.</v>
          </cell>
          <cell r="AS425" t="str">
            <v>N.A.</v>
          </cell>
          <cell r="AT425" t="str">
            <v>0370-2025</v>
          </cell>
          <cell r="AU425">
            <v>424</v>
          </cell>
          <cell r="AV425" t="str">
            <v>424_C10943-2025</v>
          </cell>
          <cell r="AW425">
            <v>45747</v>
          </cell>
          <cell r="AX425">
            <v>45756</v>
          </cell>
          <cell r="AY425" t="str">
            <v>SI</v>
          </cell>
          <cell r="AZ425">
            <v>45755</v>
          </cell>
          <cell r="BA425">
            <v>45756</v>
          </cell>
          <cell r="BB425">
            <v>45756</v>
          </cell>
          <cell r="BC425" t="str">
            <v>424 C10943-2025 ASOCIACION CULTURA AMAZONICA</v>
          </cell>
          <cell r="BD425"/>
          <cell r="BE425"/>
          <cell r="BF425" t="str">
            <v>RES. 0370-2025 PAGO 1 G424 C10943-2025</v>
          </cell>
          <cell r="BG425" t="str">
            <v>038_CERTIFICADO_PRIMER_PAGO_424_REG_C10943-2025</v>
          </cell>
          <cell r="BH425">
            <v>45756</v>
          </cell>
          <cell r="BI425">
            <v>45772</v>
          </cell>
          <cell r="BJ425"/>
        </row>
        <row r="426">
          <cell r="D426" t="str">
            <v>C8980-2025</v>
          </cell>
          <cell r="E426" t="str">
            <v>CABILDO INDIGENA CAMPO BELLO PASTOS</v>
          </cell>
          <cell r="F426" t="str">
            <v>INTI RAIMY - FIESTA DEL SOL DEL PUEBLO INDIGENA CAMPO BELLO LOS PASTOS</v>
          </cell>
          <cell r="G426" t="str">
            <v>DEPARTAMENTAL</v>
          </cell>
          <cell r="H426" t="str">
            <v>Eje 1. Desarrollo y fortalecimiento de proyectos culturales, artísticos o del patrimonio cultural.</v>
          </cell>
          <cell r="I426" t="str">
            <v>Eventos religiosos tradicionales de carácter colectivo</v>
          </cell>
          <cell r="J426" t="str">
            <v>Públicos</v>
          </cell>
          <cell r="K426" t="str">
            <v>A título colectivo: Resguardos, Cabildos, Asociaciones de cabildos o de autoridades indígenas.</v>
          </cell>
          <cell r="L426">
            <v>45828</v>
          </cell>
          <cell r="M426">
            <v>45830</v>
          </cell>
          <cell r="N426">
            <v>45689</v>
          </cell>
          <cell r="O426">
            <v>45869</v>
          </cell>
          <cell r="P426">
            <v>6</v>
          </cell>
          <cell r="Q426">
            <v>18184000</v>
          </cell>
          <cell r="R426"/>
          <cell r="S426">
            <v>18184000</v>
          </cell>
          <cell r="T426" t="str">
            <v>8460030264</v>
          </cell>
          <cell r="U426" t="str">
            <v>NILSAN YANETH MORA ROSERO</v>
          </cell>
          <cell r="V426" t="str">
            <v>3239860089</v>
          </cell>
          <cell r="W426" t="str">
            <v>3239860089</v>
          </cell>
          <cell r="X426" t="str">
            <v>cabildolospastos@gmail.com</v>
          </cell>
          <cell r="Y426" t="str">
            <v>NILSAN YANETH MORA ROSERO</v>
          </cell>
          <cell r="Z426" t="str">
            <v>3239860089</v>
          </cell>
          <cell r="AA426" t="str">
            <v>pastoscampobello20@gmail.com</v>
          </cell>
          <cell r="AB426" t="str">
            <v>EDGAR PEÑUELA</v>
          </cell>
          <cell r="AC426" t="str">
            <v>epenuelar@mincultura.gov.co</v>
          </cell>
          <cell r="AD426">
            <v>45721</v>
          </cell>
          <cell r="AE426" t="str">
            <v>C8980-2025</v>
          </cell>
          <cell r="AF426" t="str">
            <v>Ganadores 2025</v>
          </cell>
          <cell r="AG426">
            <v>45722</v>
          </cell>
          <cell r="AH426">
            <v>45733</v>
          </cell>
          <cell r="AI426" t="str">
            <v>SI</v>
          </cell>
          <cell r="AJ426" t="str">
            <v>BANCOLOMBIA S.A.</v>
          </cell>
          <cell r="AK426" t="str">
            <v>AHR</v>
          </cell>
          <cell r="AL426" t="str">
            <v>45158547388</v>
          </cell>
          <cell r="AM426"/>
          <cell r="AN426">
            <v>25</v>
          </cell>
          <cell r="AO426"/>
          <cell r="AP426" t="str">
            <v>N.A.</v>
          </cell>
          <cell r="AQ426" t="str">
            <v>N.A.</v>
          </cell>
          <cell r="AR426" t="str">
            <v>N.A.</v>
          </cell>
          <cell r="AS426" t="str">
            <v>N.A.</v>
          </cell>
          <cell r="AT426" t="str">
            <v>0370-2025</v>
          </cell>
          <cell r="AU426">
            <v>425</v>
          </cell>
          <cell r="AV426" t="str">
            <v>425_C8980-2025</v>
          </cell>
          <cell r="AW426">
            <v>45747</v>
          </cell>
          <cell r="AX426">
            <v>45757</v>
          </cell>
          <cell r="AY426" t="str">
            <v>SI</v>
          </cell>
          <cell r="AZ426"/>
          <cell r="BA426"/>
          <cell r="BB426">
            <v>45758</v>
          </cell>
          <cell r="BC426" t="str">
            <v>425 C8980-2025 CABILDO INDIGENA CAMPO BELLO PASTOS</v>
          </cell>
          <cell r="BD426">
            <v>45749</v>
          </cell>
          <cell r="BE426">
            <v>45749</v>
          </cell>
          <cell r="BF426" t="str">
            <v>RES. 0370-2025 PAGO 1 G425 C8980-2025</v>
          </cell>
          <cell r="BG426" t="str">
            <v>038_CERTIFICADO_PRIMER_PAGO_425_REG_C8980-2025</v>
          </cell>
          <cell r="BH426">
            <v>45756</v>
          </cell>
          <cell r="BI426">
            <v>45768</v>
          </cell>
          <cell r="BJ426"/>
        </row>
        <row r="427">
          <cell r="D427" t="str">
            <v>C3520-2025</v>
          </cell>
          <cell r="E427" t="str">
            <v>FUNDACION PALENQUE DE EGOYA</v>
          </cell>
          <cell r="F427" t="str">
            <v>"URAMBA LITERARIA: SABERES QUE ENLAZAN GENERACIONES"</v>
          </cell>
          <cell r="G427" t="str">
            <v>DEPARTAMENTAL</v>
          </cell>
          <cell r="H427" t="str">
            <v>Eje 1. Desarrollo y fortalecimiento de proyectos culturales, artísticos o del patrimonio cultural.</v>
          </cell>
          <cell r="I427" t="str">
            <v>Lectura, escritura y oralidad</v>
          </cell>
          <cell r="J427" t="str">
            <v>Privado</v>
          </cell>
          <cell r="K427" t="str">
            <v>Personas jurídicas sin ánimo de lucro de naturaleza privada (fundaciones, asociaciones, corporaciones, organizaciones de base legalmente constituidas, entre otras).</v>
          </cell>
          <cell r="L427"/>
          <cell r="M427"/>
          <cell r="N427">
            <v>45716</v>
          </cell>
          <cell r="O427">
            <v>45836</v>
          </cell>
          <cell r="P427">
            <v>6</v>
          </cell>
          <cell r="Q427">
            <v>24681000</v>
          </cell>
          <cell r="R427"/>
          <cell r="S427">
            <v>24681000</v>
          </cell>
          <cell r="T427" t="str">
            <v>9010565412</v>
          </cell>
          <cell r="U427" t="str">
            <v>LUIS ALBERTO PALOMEQUE MOSQUERA</v>
          </cell>
          <cell r="V427" t="str">
            <v>3217369795</v>
          </cell>
          <cell r="W427" t="str">
            <v>3217369795</v>
          </cell>
          <cell r="X427" t="str">
            <v>escuelapalenquedeegoya@gmail.com</v>
          </cell>
          <cell r="Y427" t="str">
            <v>LUIS ALBERTO PALOMEQUE MOSQUERA</v>
          </cell>
          <cell r="Z427" t="str">
            <v>3217369795</v>
          </cell>
          <cell r="AA427" t="str">
            <v xml:space="preserve">escuelapalenquedeegoya@gmail.com </v>
          </cell>
          <cell r="AB427" t="str">
            <v>JOHANNA ROMERO</v>
          </cell>
          <cell r="AC427" t="str">
            <v>jromerog@mincultura.gov.co</v>
          </cell>
          <cell r="AD427">
            <v>45721</v>
          </cell>
          <cell r="AE427" t="str">
            <v>C3520-2025</v>
          </cell>
          <cell r="AF427" t="str">
            <v>Ganadores 2025</v>
          </cell>
          <cell r="AG427">
            <v>45722</v>
          </cell>
          <cell r="AH427">
            <v>45733</v>
          </cell>
          <cell r="AI427" t="str">
            <v>SI</v>
          </cell>
          <cell r="AJ427" t="str">
            <v>BCSC S A</v>
          </cell>
          <cell r="AK427" t="str">
            <v>AHR</v>
          </cell>
          <cell r="AL427">
            <v>24089439614</v>
          </cell>
          <cell r="AM427"/>
          <cell r="AN427">
            <v>27</v>
          </cell>
          <cell r="AO427"/>
          <cell r="AP427" t="str">
            <v>N.A.</v>
          </cell>
          <cell r="AQ427" t="str">
            <v>N.A.</v>
          </cell>
          <cell r="AR427" t="str">
            <v>N.A.</v>
          </cell>
          <cell r="AS427" t="str">
            <v>N.A.</v>
          </cell>
          <cell r="AT427" t="str">
            <v>0370-2025</v>
          </cell>
          <cell r="AU427">
            <v>426</v>
          </cell>
          <cell r="AV427" t="str">
            <v>426_C3520-2025</v>
          </cell>
          <cell r="AW427">
            <v>45747</v>
          </cell>
          <cell r="AX427">
            <v>45754</v>
          </cell>
          <cell r="AY427" t="str">
            <v>SI</v>
          </cell>
          <cell r="AZ427"/>
          <cell r="BA427"/>
          <cell r="BB427">
            <v>45754</v>
          </cell>
          <cell r="BC427" t="str">
            <v>426 C3520-2025 FUNDACION PALENQUE DE EGOYA</v>
          </cell>
          <cell r="BD427">
            <v>45749</v>
          </cell>
          <cell r="BE427">
            <v>45749</v>
          </cell>
          <cell r="BF427" t="str">
            <v>RES. 0370-2025 PAGO 1 G426 C3520-2025</v>
          </cell>
          <cell r="BG427" t="str">
            <v>038_CERTIFICADO_PRIMER_PAGO_426_REG_C3520-2025</v>
          </cell>
          <cell r="BH427">
            <v>45756</v>
          </cell>
          <cell r="BI427">
            <v>45761</v>
          </cell>
          <cell r="BJ427"/>
        </row>
        <row r="428">
          <cell r="D428" t="str">
            <v>C4144-2025</v>
          </cell>
          <cell r="E428" t="str">
            <v>LA ASOCIACION DE TURISMO COMUNITARIO PUERTO LA CRUZ TOPOCORO</v>
          </cell>
          <cell r="F428" t="str">
            <v>FESTIVAL DE INTEGRACIÓN CULTURAL TOPOCORO</v>
          </cell>
          <cell r="G428" t="str">
            <v>DEPARTAMENTAL</v>
          </cell>
          <cell r="H428" t="str">
            <v>Eje 1. Desarrollo y fortalecimiento de proyectos culturales, artísticos o del patrimonio cultural.</v>
          </cell>
          <cell r="I428" t="str">
            <v>Actos festivos y lúdicos</v>
          </cell>
          <cell r="J428" t="str">
            <v>Privado</v>
          </cell>
          <cell r="K428" t="str">
            <v>Personas jurídicas sin ánimo de lucro de naturaleza privada (fundaciones, asociaciones, corporaciones, organizaciones de base legalmente constituidas, entre otras).</v>
          </cell>
          <cell r="L428">
            <v>45827</v>
          </cell>
          <cell r="M428">
            <v>45828</v>
          </cell>
          <cell r="N428">
            <v>45717</v>
          </cell>
          <cell r="O428">
            <v>45838</v>
          </cell>
          <cell r="P428">
            <v>6</v>
          </cell>
          <cell r="Q428">
            <v>24045000</v>
          </cell>
          <cell r="R428"/>
          <cell r="S428">
            <v>24045000</v>
          </cell>
          <cell r="T428" t="str">
            <v>9017964386</v>
          </cell>
          <cell r="U428" t="str">
            <v>JOHEL TORRES VALENZUELA</v>
          </cell>
          <cell r="V428" t="str">
            <v>3108005039</v>
          </cell>
          <cell r="W428" t="str">
            <v>3108005039</v>
          </cell>
          <cell r="X428" t="str">
            <v>asoturtopocoro@gmail.com</v>
          </cell>
          <cell r="Y428" t="str">
            <v>YESID FERNEY PATIÑO ZAMBRANO</v>
          </cell>
          <cell r="Z428" t="str">
            <v>3108005039</v>
          </cell>
          <cell r="AA428" t="str">
            <v>ferneyyesid@gmail.com</v>
          </cell>
          <cell r="AB428" t="str">
            <v>JUAN PABLO GODOY CORTÉS</v>
          </cell>
          <cell r="AC428" t="str">
            <v>jgodoy@mincultura.gov.co</v>
          </cell>
          <cell r="AD428">
            <v>45721</v>
          </cell>
          <cell r="AE428" t="str">
            <v>C4144-2025</v>
          </cell>
          <cell r="AF428" t="str">
            <v>Ganadores 2025</v>
          </cell>
          <cell r="AG428">
            <v>45723</v>
          </cell>
          <cell r="AH428">
            <v>45736</v>
          </cell>
          <cell r="AI428" t="str">
            <v>SI</v>
          </cell>
          <cell r="AJ428" t="str">
            <v>BANCOLOMBIA S.A.</v>
          </cell>
          <cell r="AK428" t="str">
            <v>AHR</v>
          </cell>
          <cell r="AL428" t="str">
            <v>77600003317</v>
          </cell>
          <cell r="AM428"/>
          <cell r="AN428">
            <v>28</v>
          </cell>
          <cell r="AO428"/>
          <cell r="AP428" t="str">
            <v>N.A.</v>
          </cell>
          <cell r="AQ428" t="str">
            <v>N.A.</v>
          </cell>
          <cell r="AR428" t="str">
            <v>N.A.</v>
          </cell>
          <cell r="AS428" t="str">
            <v>N.A.</v>
          </cell>
          <cell r="AT428" t="str">
            <v>0370-2025</v>
          </cell>
          <cell r="AU428">
            <v>427</v>
          </cell>
          <cell r="AV428" t="str">
            <v>427_C4144-2025</v>
          </cell>
          <cell r="AW428">
            <v>45747</v>
          </cell>
          <cell r="AX428">
            <v>45757</v>
          </cell>
          <cell r="AY428" t="str">
            <v>SI</v>
          </cell>
          <cell r="AZ428"/>
          <cell r="BA428"/>
          <cell r="BB428">
            <v>45757</v>
          </cell>
          <cell r="BC428" t="str">
            <v>427 C4144-2025 LA ASOCIACION DE TURISMO COMUNITARIO PUERTO LA CRUZ TOPOCORO</v>
          </cell>
          <cell r="BD428">
            <v>45757</v>
          </cell>
          <cell r="BE428">
            <v>45757</v>
          </cell>
          <cell r="BF428" t="str">
            <v>RES. 0370-2025 PAGO 1 G427 C4144-2025</v>
          </cell>
          <cell r="BG428" t="str">
            <v>038_CERTIFICADO_PRIMER_PAGO_427_REG_C4144-2025</v>
          </cell>
          <cell r="BH428">
            <v>45756</v>
          </cell>
          <cell r="BI428">
            <v>45772</v>
          </cell>
          <cell r="BJ428"/>
        </row>
        <row r="429">
          <cell r="D429" t="str">
            <v>C8606-2025</v>
          </cell>
          <cell r="E429" t="str">
            <v>FUNDACIÓN ECOFEMINISTA PROTECTORA Y DEFENSORA DE LA AMAZONÍA Y LAS ZONAS DE PAZ</v>
          </cell>
          <cell r="F429" t="str">
            <v>MUSEO DE LA MEMORIA ANCESTRAL Y CULTURAL</v>
          </cell>
          <cell r="G429" t="str">
            <v>DEPARTAMENTAL</v>
          </cell>
          <cell r="H429" t="str">
            <v>Eje 4. Proyectos artísticos, culturales y patrimoniales que contribuyan a la construcción y consolidación de la paz.</v>
          </cell>
          <cell r="I429" t="str">
            <v>Museología y museografía</v>
          </cell>
          <cell r="J429" t="str">
            <v>Privado</v>
          </cell>
          <cell r="K429" t="str">
            <v>Personas jurídicas sin ánimo de lucro de naturaleza privada (fundaciones, asociaciones, corporaciones, organizaciones de base legalmente constituidas, entre otras).</v>
          </cell>
          <cell r="L429"/>
          <cell r="M429"/>
          <cell r="N429">
            <v>45689</v>
          </cell>
          <cell r="O429">
            <v>45838</v>
          </cell>
          <cell r="P429">
            <v>6</v>
          </cell>
          <cell r="Q429">
            <v>25334000</v>
          </cell>
          <cell r="R429"/>
          <cell r="S429">
            <v>25334000</v>
          </cell>
          <cell r="T429" t="str">
            <v>9018244244</v>
          </cell>
          <cell r="U429" t="str">
            <v>MADBY LORENA CABRERA QUINTERO</v>
          </cell>
          <cell r="V429" t="str">
            <v>3228639127</v>
          </cell>
          <cell r="W429" t="str">
            <v>3228639127</v>
          </cell>
          <cell r="X429" t="str">
            <v>ama.zonasdepaz@gmail.com</v>
          </cell>
          <cell r="Y429" t="str">
            <v>JUANITA BARRETO CARVAJAL</v>
          </cell>
          <cell r="Z429" t="str">
            <v>3138910374</v>
          </cell>
          <cell r="AA429" t="str">
            <v>juanitabarretoca391@gmail.com</v>
          </cell>
          <cell r="AB429" t="str">
            <v>JUAN SEBASTIAN GALINDO</v>
          </cell>
          <cell r="AC429" t="str">
            <v>jgalindo@mincultura.gov.co</v>
          </cell>
          <cell r="AD429">
            <v>45721</v>
          </cell>
          <cell r="AE429" t="str">
            <v>C8606-2025</v>
          </cell>
          <cell r="AF429" t="str">
            <v>Ganadores 2025</v>
          </cell>
          <cell r="AG429">
            <v>45723</v>
          </cell>
          <cell r="AH429">
            <v>45758</v>
          </cell>
          <cell r="AI429" t="str">
            <v>SI</v>
          </cell>
          <cell r="AJ429" t="str">
            <v>BANCOLOMBIA S.A.</v>
          </cell>
          <cell r="AK429" t="str">
            <v>AHR</v>
          </cell>
          <cell r="AL429" t="str">
            <v>46600006411</v>
          </cell>
          <cell r="AM429"/>
          <cell r="AN429">
            <v>10</v>
          </cell>
          <cell r="AO429"/>
          <cell r="AP429" t="str">
            <v>N.A.</v>
          </cell>
          <cell r="AQ429" t="str">
            <v>N.A.</v>
          </cell>
          <cell r="AR429" t="str">
            <v>N.A.</v>
          </cell>
          <cell r="AS429" t="str">
            <v>N.A.</v>
          </cell>
          <cell r="AT429" t="str">
            <v>0370-2025</v>
          </cell>
          <cell r="AU429">
            <v>428</v>
          </cell>
          <cell r="AV429" t="str">
            <v>428_C8606-2025</v>
          </cell>
          <cell r="AW429">
            <v>45747</v>
          </cell>
          <cell r="AX429">
            <v>45757</v>
          </cell>
          <cell r="AY429" t="str">
            <v>SI</v>
          </cell>
          <cell r="AZ429">
            <v>45757</v>
          </cell>
          <cell r="BA429"/>
          <cell r="BB429">
            <v>45762</v>
          </cell>
          <cell r="BC429" t="str">
            <v>428 C8606-2025 FUNDACIÓN ECOFEMINISTA PROTECTORA Y DEFENSORA DE LA AMAZONÍA Y LAS ZONAS DE PAZ</v>
          </cell>
          <cell r="BD429">
            <v>45749</v>
          </cell>
          <cell r="BE429">
            <v>45749</v>
          </cell>
          <cell r="BF429" t="str">
            <v>RES. 0370-2025 PAGO 1 G428 C8606-2025</v>
          </cell>
          <cell r="BG429" t="str">
            <v>038_CERTIFICADO_PRIMER_PAGO_428_REG_C8606-2025</v>
          </cell>
          <cell r="BH429">
            <v>45756</v>
          </cell>
          <cell r="BI429">
            <v>45840</v>
          </cell>
          <cell r="BJ429"/>
        </row>
        <row r="430">
          <cell r="D430" t="str">
            <v>C4483-2025</v>
          </cell>
          <cell r="E430" t="str">
            <v>FUNDACIÓN CULTURAL Y DEPORTIVA RESISTENCIA POR LA VIDA</v>
          </cell>
          <cell r="F430" t="str">
            <v>FESTIVAL DE HIP HOP ANCESTRAL, PUTUMAYO RAP.</v>
          </cell>
          <cell r="G430" t="str">
            <v>DEPARTAMENTAL</v>
          </cell>
          <cell r="H430" t="str">
            <v>Eje 1. Desarrollo y fortalecimiento de proyectos culturales, artísticos o del patrimonio cultural.</v>
          </cell>
          <cell r="I430" t="str">
            <v>Actos festivos y lúdicos</v>
          </cell>
          <cell r="J430" t="str">
            <v>Privado</v>
          </cell>
          <cell r="K430" t="str">
            <v>Personas jurídicas sin ánimo de lucro de naturaleza privada (fundaciones, asociaciones, corporaciones, organizaciones de base legalmente constituidas, entre otras).</v>
          </cell>
          <cell r="L430">
            <v>45807</v>
          </cell>
          <cell r="M430">
            <v>45809</v>
          </cell>
          <cell r="N430">
            <v>45748</v>
          </cell>
          <cell r="O430">
            <v>45823</v>
          </cell>
          <cell r="P430">
            <v>6</v>
          </cell>
          <cell r="Q430">
            <v>12665000</v>
          </cell>
          <cell r="R430"/>
          <cell r="S430">
            <v>12665000</v>
          </cell>
          <cell r="T430" t="str">
            <v>9017276539</v>
          </cell>
          <cell r="U430" t="str">
            <v>WAIRA DEL MAR JACANAMIJOY CHAMORRO</v>
          </cell>
          <cell r="V430" t="str">
            <v>3127025599</v>
          </cell>
          <cell r="W430" t="str">
            <v>3127025599</v>
          </cell>
          <cell r="X430" t="str">
            <v>funcudepresistenciaporlavida@gmail.com</v>
          </cell>
          <cell r="Y430" t="str">
            <v>LEIDY JHOANA AGREDA MUCHACHASOY</v>
          </cell>
          <cell r="Z430" t="str">
            <v>3234180437</v>
          </cell>
          <cell r="AA430" t="str">
            <v>leimy2015@gmail.com</v>
          </cell>
          <cell r="AB430" t="str">
            <v>JULIAN SUÁREZ</v>
          </cell>
          <cell r="AC430" t="str">
            <v>jsuarezm@mincultura.gov.co</v>
          </cell>
          <cell r="AD430">
            <v>45721</v>
          </cell>
          <cell r="AE430" t="str">
            <v>C4483-2025</v>
          </cell>
          <cell r="AF430" t="str">
            <v>Ganadores 2025</v>
          </cell>
          <cell r="AG430">
            <v>45722</v>
          </cell>
          <cell r="AH430">
            <v>45737</v>
          </cell>
          <cell r="AI430" t="str">
            <v>SI</v>
          </cell>
          <cell r="AJ430" t="str">
            <v>BANCO POPULAR S. A.</v>
          </cell>
          <cell r="AK430" t="str">
            <v>AHR</v>
          </cell>
          <cell r="AL430" t="str">
            <v>500806906812</v>
          </cell>
          <cell r="AM430"/>
          <cell r="AN430">
            <v>25</v>
          </cell>
          <cell r="AO430"/>
          <cell r="AP430" t="str">
            <v>N.A.</v>
          </cell>
          <cell r="AQ430" t="str">
            <v>N.A.</v>
          </cell>
          <cell r="AR430" t="str">
            <v>N.A.</v>
          </cell>
          <cell r="AS430" t="str">
            <v>N.A.</v>
          </cell>
          <cell r="AT430" t="str">
            <v>0370-2025</v>
          </cell>
          <cell r="AU430">
            <v>429</v>
          </cell>
          <cell r="AV430" t="str">
            <v>429_C4483-2025</v>
          </cell>
          <cell r="AW430">
            <v>45747</v>
          </cell>
          <cell r="AX430">
            <v>45756</v>
          </cell>
          <cell r="AY430" t="str">
            <v>SI</v>
          </cell>
          <cell r="AZ430">
            <v>45756</v>
          </cell>
          <cell r="BA430">
            <v>45756</v>
          </cell>
          <cell r="BB430">
            <v>45756</v>
          </cell>
          <cell r="BC430" t="str">
            <v>429 C4483-2025 FUNDACIÓN CULTURAL Y DEPORTIVA RESISTENCIA POR LA VIDA</v>
          </cell>
          <cell r="BD430">
            <v>45756</v>
          </cell>
          <cell r="BE430">
            <v>45756</v>
          </cell>
          <cell r="BF430" t="str">
            <v>RES. 0370-2025 PAGO 1 G429 C4483-2025</v>
          </cell>
          <cell r="BG430" t="str">
            <v>038_CERTIFICADO_PRIMER_PAGO_429_REG_C4483-2025</v>
          </cell>
          <cell r="BH430">
            <v>45756</v>
          </cell>
          <cell r="BI430">
            <v>45772</v>
          </cell>
          <cell r="BJ430"/>
        </row>
        <row r="431">
          <cell r="D431" t="str">
            <v>C4263-2025</v>
          </cell>
          <cell r="E431" t="str">
            <v>JUNTA DE ACCION COMUNAL DEL BARRIO EL PROGRESO,CORREGIMIENTO DE BESOTE DEL MUNICIPIO DE LA GLORIA DEPARTAMENTO DEL CE</v>
          </cell>
          <cell r="F431" t="str">
            <v>SEMBRANDO CULTURA, COSECHANDO PAZ</v>
          </cell>
          <cell r="G431" t="str">
            <v>DEPARTAMENTAL</v>
          </cell>
          <cell r="H431" t="str">
            <v>Eje 4. Proyectos artísticos, culturales y patrimoniales que contribuyan a la construcción y consolidación de la paz.</v>
          </cell>
          <cell r="I431" t="str">
            <v>Artes plásticas y visuales</v>
          </cell>
          <cell r="J431" t="str">
            <v>Privado</v>
          </cell>
          <cell r="K431" t="str">
            <v>Organismos de acción comunal (Junta de Acción Comunal, Junta de Vivienda Comunitaria, Asociación de Juntas de Acción Comunal, Federaciones de Acción Comunal y Confederación Nacional de Acción Comunal)</v>
          </cell>
          <cell r="L431"/>
          <cell r="M431"/>
          <cell r="N431">
            <v>45748</v>
          </cell>
          <cell r="O431">
            <v>45838</v>
          </cell>
          <cell r="P431">
            <v>6</v>
          </cell>
          <cell r="Q431">
            <v>33481000</v>
          </cell>
          <cell r="R431"/>
          <cell r="S431">
            <v>33481000</v>
          </cell>
          <cell r="T431" t="str">
            <v>9017708806</v>
          </cell>
          <cell r="U431" t="str">
            <v>LUCELYS GUEVARA HERRERA</v>
          </cell>
          <cell r="V431" t="str">
            <v>3152087104</v>
          </cell>
          <cell r="W431" t="str">
            <v>3152087104</v>
          </cell>
          <cell r="X431" t="str">
            <v>jac.elprogresobesote@gmail.com</v>
          </cell>
          <cell r="Y431" t="str">
            <v>MARIA GABRIELA RIOS PEREZ</v>
          </cell>
          <cell r="Z431" t="str">
            <v>3154591019</v>
          </cell>
          <cell r="AA431" t="str">
            <v>mariagabiriosperez@gmail.com</v>
          </cell>
          <cell r="AB431" t="str">
            <v xml:space="preserve">JULIETH CRISTINA HINCAPIÉ HURTADO </v>
          </cell>
          <cell r="AC431" t="str">
            <v>jhincapie@mincultura.gov.co</v>
          </cell>
          <cell r="AD431">
            <v>45721</v>
          </cell>
          <cell r="AE431" t="str">
            <v>C4263-2025</v>
          </cell>
          <cell r="AF431" t="str">
            <v>Ganadores 2025</v>
          </cell>
          <cell r="AG431">
            <v>45725</v>
          </cell>
          <cell r="AH431">
            <v>45732</v>
          </cell>
          <cell r="AI431" t="str">
            <v>SI</v>
          </cell>
          <cell r="AJ431" t="str">
            <v>BANCOLOMBIA S.A.</v>
          </cell>
          <cell r="AK431" t="str">
            <v>AHR</v>
          </cell>
          <cell r="AL431" t="str">
            <v>29700008024‬</v>
          </cell>
          <cell r="AM431"/>
          <cell r="AN431">
            <v>13</v>
          </cell>
          <cell r="AO431" t="str">
            <v>SOLO FALTA ANTECEDENTES</v>
          </cell>
          <cell r="AP431" t="str">
            <v>N.A.</v>
          </cell>
          <cell r="AQ431" t="str">
            <v>N.A.</v>
          </cell>
          <cell r="AR431" t="str">
            <v>N.A.</v>
          </cell>
          <cell r="AS431" t="str">
            <v>N.A.</v>
          </cell>
          <cell r="AT431" t="str">
            <v>0370-2025</v>
          </cell>
          <cell r="AU431">
            <v>430</v>
          </cell>
          <cell r="AV431" t="str">
            <v>430_C4263-2025</v>
          </cell>
          <cell r="AW431">
            <v>45747</v>
          </cell>
          <cell r="AX431">
            <v>45756</v>
          </cell>
          <cell r="AY431" t="str">
            <v>SI</v>
          </cell>
          <cell r="AZ431">
            <v>45770</v>
          </cell>
          <cell r="BA431">
            <v>45771</v>
          </cell>
          <cell r="BB431">
            <v>45756</v>
          </cell>
          <cell r="BC431" t="str">
            <v>430 C4263-2025 JUNTA DE ACCION COMUNAL DEL BARRIO EL PROGRESO,CORREGIMIENTO DE BESOTE DEL MUNICIPIO DE LA GLORIA DEPARTAMENTO DEL CE</v>
          </cell>
          <cell r="BD431">
            <v>45755</v>
          </cell>
          <cell r="BE431">
            <v>45771</v>
          </cell>
          <cell r="BF431" t="str">
            <v>RES. 0370-2025 PAGO 1 G430 C4263-2025</v>
          </cell>
          <cell r="BG431" t="str">
            <v>038_CERTIFICADO_PRIMER_PAGO_430_REG_C4263-2025</v>
          </cell>
          <cell r="BH431">
            <v>45756</v>
          </cell>
          <cell r="BI431">
            <v>45772</v>
          </cell>
          <cell r="BJ431"/>
        </row>
        <row r="432">
          <cell r="D432" t="str">
            <v>C3849-2025</v>
          </cell>
          <cell r="E432" t="str">
            <v>ASOCIACIÓN CULTURAL ACADEMICA Y SOCIAL ASO-ATARRAYA</v>
          </cell>
          <cell r="F432" t="str">
            <v>FESTIVAL DE JUEGOS TRADICIONALES DE LA CULTURA AFROCOLOMBIANA</v>
          </cell>
          <cell r="G432" t="str">
            <v>DEPARTAMENTAL</v>
          </cell>
          <cell r="H432" t="str">
            <v>Eje 2. Formación: artes, culturas y saberes para la vida.</v>
          </cell>
          <cell r="I432" t="str">
            <v>Juegos y deportes tradicionales</v>
          </cell>
          <cell r="J432" t="str">
            <v>Privado</v>
          </cell>
          <cell r="K432" t="str">
            <v>Personas jurídicas sin ánimo de lucro de naturaleza privada (fundaciones, asociaciones, corporaciones, organizaciones de base legalmente constituidas, entre otras).</v>
          </cell>
          <cell r="L432"/>
          <cell r="M432"/>
          <cell r="N432">
            <v>45717</v>
          </cell>
          <cell r="O432">
            <v>45838</v>
          </cell>
          <cell r="P432">
            <v>6</v>
          </cell>
          <cell r="Q432">
            <v>24209000</v>
          </cell>
          <cell r="R432"/>
          <cell r="S432">
            <v>24209000</v>
          </cell>
          <cell r="T432" t="str">
            <v>9016187207</v>
          </cell>
          <cell r="U432" t="str">
            <v>LINA MARIA ACEVEDO RUIZ</v>
          </cell>
          <cell r="V432" t="str">
            <v>3195141413</v>
          </cell>
          <cell r="W432" t="str">
            <v>3195141413</v>
          </cell>
          <cell r="X432" t="str">
            <v>asociacion.asoatarraya@gmail.com</v>
          </cell>
          <cell r="Y432" t="str">
            <v>LINA MARIA ACEVEDO RUIZ</v>
          </cell>
          <cell r="Z432" t="str">
            <v>3217369795</v>
          </cell>
          <cell r="AA432" t="str">
            <v>linaace.89@gmail.com</v>
          </cell>
          <cell r="AB432" t="str">
            <v>LAURA VALENTINA SOLANILLA ESPINAL</v>
          </cell>
          <cell r="AC432" t="str">
            <v>lsolanilla@mincultura.gov.co</v>
          </cell>
          <cell r="AD432">
            <v>45721</v>
          </cell>
          <cell r="AE432" t="str">
            <v>C3849-2025</v>
          </cell>
          <cell r="AF432" t="str">
            <v>Ganadores 2025</v>
          </cell>
          <cell r="AG432">
            <v>45723</v>
          </cell>
          <cell r="AH432">
            <v>45755</v>
          </cell>
          <cell r="AI432" t="str">
            <v>SI</v>
          </cell>
          <cell r="AJ432" t="str">
            <v>BANCOLOMBIA S.A.</v>
          </cell>
          <cell r="AK432" t="str">
            <v>AHR</v>
          </cell>
          <cell r="AL432" t="str">
            <v>72100002756</v>
          </cell>
          <cell r="AM432"/>
          <cell r="AN432">
            <v>27</v>
          </cell>
          <cell r="AO432"/>
          <cell r="AP432" t="str">
            <v>N.A.</v>
          </cell>
          <cell r="AQ432" t="str">
            <v>N.A.</v>
          </cell>
          <cell r="AR432" t="str">
            <v>N.A.</v>
          </cell>
          <cell r="AS432" t="str">
            <v>N.A.</v>
          </cell>
          <cell r="AT432" t="str">
            <v>0370-2025</v>
          </cell>
          <cell r="AU432">
            <v>431</v>
          </cell>
          <cell r="AV432" t="str">
            <v>431_C3849-2025</v>
          </cell>
          <cell r="AW432">
            <v>45747</v>
          </cell>
          <cell r="AX432">
            <v>45756</v>
          </cell>
          <cell r="AY432" t="str">
            <v>SI</v>
          </cell>
          <cell r="AZ432">
            <v>45756</v>
          </cell>
          <cell r="BA432">
            <v>45758</v>
          </cell>
          <cell r="BB432">
            <v>45758</v>
          </cell>
          <cell r="BC432" t="str">
            <v>431 C3849-2025 ASOCIACIÓN CULTURAL ACADEMICA Y SOCIAL ASO-ATARRAYA</v>
          </cell>
          <cell r="BD432">
            <v>45751</v>
          </cell>
          <cell r="BE432">
            <v>45753</v>
          </cell>
          <cell r="BF432" t="str">
            <v>RES. 0370-2025 PAGO 1 G431 C3849-2025</v>
          </cell>
          <cell r="BG432" t="str">
            <v>038_CERTIFICADO_PRIMER_PAGO_431_REG_C3849-2025</v>
          </cell>
          <cell r="BH432">
            <v>45756</v>
          </cell>
          <cell r="BI432">
            <v>45772</v>
          </cell>
          <cell r="BJ432"/>
        </row>
        <row r="433">
          <cell r="D433" t="str">
            <v>C4586-2025</v>
          </cell>
          <cell r="E433" t="str">
            <v>ASOCIACIÓN ARTISTICA E INTERCULTURAL SANCOCHO</v>
          </cell>
          <cell r="F433" t="str">
            <v>XII FESTIVAL MULTIARTÍSTICO E INTERCULTURAL SANCOCHO FEST 2025</v>
          </cell>
          <cell r="G433" t="str">
            <v>DEPARTAMENTAL</v>
          </cell>
          <cell r="H433" t="str">
            <v>Eje 1. Desarrollo y fortalecimiento de proyectos culturales, artísticos o del patrimonio cultural.</v>
          </cell>
          <cell r="I433" t="str">
            <v>Música</v>
          </cell>
          <cell r="J433" t="str">
            <v>Privado</v>
          </cell>
          <cell r="K433" t="str">
            <v>Personas jurídicas sin ánimo de lucro de naturaleza privada (fundaciones, asociaciones, corporaciones, organizaciones de base legalmente constituidas, entre otras).</v>
          </cell>
          <cell r="L433">
            <v>45782</v>
          </cell>
          <cell r="M433">
            <v>45809</v>
          </cell>
          <cell r="N433">
            <v>45677</v>
          </cell>
          <cell r="O433">
            <v>45839</v>
          </cell>
          <cell r="P433">
            <v>6</v>
          </cell>
          <cell r="Q433">
            <v>21572000</v>
          </cell>
          <cell r="R433"/>
          <cell r="S433">
            <v>21572000</v>
          </cell>
          <cell r="T433" t="str">
            <v>9006732750</v>
          </cell>
          <cell r="U433" t="str">
            <v>ANDRÉS FELIPE VÉLEZ CASTRILLÓN</v>
          </cell>
          <cell r="V433" t="str">
            <v>3196134731</v>
          </cell>
          <cell r="W433" t="str">
            <v>3196134731</v>
          </cell>
          <cell r="X433" t="str">
            <v>asosancocho@gmail.com</v>
          </cell>
          <cell r="Y433" t="str">
            <v>ANDRÉS FELIPE VÉLEZ CASTRILLÓN</v>
          </cell>
          <cell r="Z433" t="str">
            <v>3196134731</v>
          </cell>
          <cell r="AA433" t="str">
            <v>andresvelez622@gmail.com</v>
          </cell>
          <cell r="AB433" t="str">
            <v>LAURA VANESSA PUENTES HERNÁNDEZ</v>
          </cell>
          <cell r="AC433" t="str">
            <v>lvpuentes@mincultura.gov.co</v>
          </cell>
          <cell r="AD433">
            <v>45721</v>
          </cell>
          <cell r="AE433" t="str">
            <v>C4586-2025</v>
          </cell>
          <cell r="AF433" t="str">
            <v>Ganadores 2025</v>
          </cell>
          <cell r="AG433">
            <v>45722</v>
          </cell>
          <cell r="AH433">
            <v>45728</v>
          </cell>
          <cell r="AI433" t="str">
            <v>SI</v>
          </cell>
          <cell r="AJ433" t="str">
            <v>BCSC S A</v>
          </cell>
          <cell r="AK433" t="str">
            <v>CRR</v>
          </cell>
          <cell r="AL433" t="str">
            <v>21003542966</v>
          </cell>
          <cell r="AM433"/>
          <cell r="AN433">
            <v>31</v>
          </cell>
          <cell r="AO433"/>
          <cell r="AP433" t="str">
            <v>N.A.</v>
          </cell>
          <cell r="AQ433" t="str">
            <v>N.A.</v>
          </cell>
          <cell r="AR433" t="str">
            <v>N.A.</v>
          </cell>
          <cell r="AS433" t="str">
            <v>N.A.</v>
          </cell>
          <cell r="AT433" t="str">
            <v>0370-2025</v>
          </cell>
          <cell r="AU433">
            <v>432</v>
          </cell>
          <cell r="AV433" t="str">
            <v>432_C4586-2025</v>
          </cell>
          <cell r="AW433">
            <v>45747</v>
          </cell>
          <cell r="AX433">
            <v>45758</v>
          </cell>
          <cell r="AY433" t="str">
            <v>SI</v>
          </cell>
          <cell r="AZ433">
            <v>45760</v>
          </cell>
          <cell r="BA433">
            <v>45806</v>
          </cell>
          <cell r="BB433">
            <v>45782</v>
          </cell>
          <cell r="BC433" t="str">
            <v>432 C4586-2025 ASOCIACIÓN ARTISTICA E INTERCULTURAL SANCOCHO</v>
          </cell>
          <cell r="BD433">
            <v>45748</v>
          </cell>
          <cell r="BE433">
            <v>45776</v>
          </cell>
          <cell r="BF433" t="str">
            <v>RES. 0370-2025 PAGO 1 G432 C4586-2025</v>
          </cell>
          <cell r="BG433" t="str">
            <v>038_CERTIFICADO_PRIMER_PAGO_432_REG_C4586-2025</v>
          </cell>
          <cell r="BH433">
            <v>45756</v>
          </cell>
          <cell r="BI433">
            <v>45840</v>
          </cell>
          <cell r="BJ433"/>
        </row>
        <row r="434">
          <cell r="D434" t="str">
            <v>C3680-2025</v>
          </cell>
          <cell r="E434" t="str">
            <v xml:space="preserve">ASOCIACIÓN DE SOBREVIVIENTES DE MINAS ANTIPERSONAL, MUNICIONES SIN EXPLOSIONAR Y TRAMPAS EXPLOSIVAS DEL DEPARTAMENTO </v>
          </cell>
          <cell r="F434" t="str">
            <v>HISTORIAS DE SUPERVIVENCIA: RETRATOS CULTURALES DE VÍCTIMAS DE MINAS ANTIPERSONALES</v>
          </cell>
          <cell r="G434" t="str">
            <v>DEPARTAMENTAL</v>
          </cell>
          <cell r="H434" t="str">
            <v>Eje 4. Proyectos artísticos, culturales y patrimoniales que contribuyan a la construcción y consolidación de la paz.</v>
          </cell>
          <cell r="I434" t="str">
            <v>Patrimonio cultural inmaterial asociado a los espacios culturales</v>
          </cell>
          <cell r="J434" t="str">
            <v>Privado</v>
          </cell>
          <cell r="K434" t="str">
            <v>Personas jurídicas sin ánimo de lucro de naturaleza privada (fundaciones, asociaciones, corporaciones, organizaciones de base legalmente constituidas, entre otras).</v>
          </cell>
          <cell r="L434"/>
          <cell r="M434"/>
          <cell r="N434">
            <v>45748</v>
          </cell>
          <cell r="O434">
            <v>45823</v>
          </cell>
          <cell r="P434">
            <v>6</v>
          </cell>
          <cell r="Q434">
            <v>17312000</v>
          </cell>
          <cell r="R434"/>
          <cell r="S434">
            <v>17312000</v>
          </cell>
          <cell r="T434" t="str">
            <v>9017611889</v>
          </cell>
          <cell r="U434" t="str">
            <v>LEDER FERLEY GAITAN REYES</v>
          </cell>
          <cell r="V434" t="str">
            <v>3232909420</v>
          </cell>
          <cell r="W434" t="str">
            <v>3232887324</v>
          </cell>
          <cell r="X434" t="str">
            <v>asonesvidnuevaesperanzadevida@gmail.com</v>
          </cell>
          <cell r="Y434" t="str">
            <v>LEDER FERLEY GAITAN MUÑOZ</v>
          </cell>
          <cell r="Z434" t="str">
            <v>3232909420</v>
          </cell>
          <cell r="AA434" t="str">
            <v>edireyes1988.love@gmail.com</v>
          </cell>
          <cell r="AB434" t="str">
            <v>MARIA CRISTINA MORALES</v>
          </cell>
          <cell r="AC434" t="str">
            <v>fmorales@mincultura.gov.co</v>
          </cell>
          <cell r="AD434">
            <v>45721</v>
          </cell>
          <cell r="AE434" t="str">
            <v>C3680-2025</v>
          </cell>
          <cell r="AF434" t="str">
            <v>Ganadores 2025</v>
          </cell>
          <cell r="AG434">
            <v>45726</v>
          </cell>
          <cell r="AH434">
            <v>45731</v>
          </cell>
          <cell r="AI434" t="str">
            <v>SI</v>
          </cell>
          <cell r="AJ434" t="str">
            <v>BANCO BILBAO VIZCAYA ARGENTARIA COLOMBIA S.A. BBVA</v>
          </cell>
          <cell r="AK434" t="str">
            <v>AHR</v>
          </cell>
          <cell r="AL434" t="str">
            <v>00130846000200002559</v>
          </cell>
          <cell r="AM434"/>
          <cell r="AN434">
            <v>18</v>
          </cell>
          <cell r="AO434"/>
          <cell r="AP434" t="str">
            <v>N.A.</v>
          </cell>
          <cell r="AQ434" t="str">
            <v>N.A.</v>
          </cell>
          <cell r="AR434" t="str">
            <v>N.A.</v>
          </cell>
          <cell r="AS434" t="str">
            <v>N.A.</v>
          </cell>
          <cell r="AT434" t="str">
            <v>0370-2025</v>
          </cell>
          <cell r="AU434">
            <v>433</v>
          </cell>
          <cell r="AV434" t="str">
            <v>433_C3680-2025</v>
          </cell>
          <cell r="AW434">
            <v>45747</v>
          </cell>
          <cell r="AX434">
            <v>45751</v>
          </cell>
          <cell r="AY434" t="str">
            <v>SI</v>
          </cell>
          <cell r="AZ434">
            <v>45754</v>
          </cell>
          <cell r="BA434">
            <v>45758</v>
          </cell>
          <cell r="BB434">
            <v>45758</v>
          </cell>
          <cell r="BC434" t="str">
            <v xml:space="preserve">433 C3680-2025 ASOCIACIÓN DE SOBREVIVIENTES DE MINAS ANTIPERSONAL, MUNICIONES SIN EXPLOSIONAR Y TRAMPAS EXPLOSIVAS DEL DEPARTAMENTO </v>
          </cell>
          <cell r="BD434">
            <v>45749</v>
          </cell>
          <cell r="BE434">
            <v>45751</v>
          </cell>
          <cell r="BF434" t="str">
            <v>RES. 0370-2025 PAGO 1 G433 C3680-2025</v>
          </cell>
          <cell r="BG434" t="str">
            <v>038_CERTIFICADO_PRIMER_PAGO_433_REG_C3680-2025</v>
          </cell>
          <cell r="BH434">
            <v>45756</v>
          </cell>
          <cell r="BI434">
            <v>45768</v>
          </cell>
          <cell r="BJ434"/>
        </row>
        <row r="435">
          <cell r="D435" t="str">
            <v>C4988-2025</v>
          </cell>
          <cell r="E435" t="str">
            <v>ASOCIACION DE EMPRENDEDORES DEL PROGRESO DE VILLANUEVA</v>
          </cell>
          <cell r="F435" t="str">
            <v>V FESTIVAL TRADICIONAL DEL CAMPESINO</v>
          </cell>
          <cell r="G435" t="str">
            <v>DEPARTAMENTAL</v>
          </cell>
          <cell r="H435" t="str">
            <v>Eje 1. Desarrollo y fortalecimiento de proyectos culturales, artísticos o del patrimonio cultural.</v>
          </cell>
          <cell r="I435" t="str">
            <v>Patrimonio cultural inmaterial asociado a los espacios culturales</v>
          </cell>
          <cell r="J435" t="str">
            <v>Privado</v>
          </cell>
          <cell r="K435" t="str">
            <v>Personas jurídicas sin ánimo de lucro de naturaleza privada (fundaciones, asociaciones, corporaciones, organizaciones de base legalmente constituidas, entre otras).</v>
          </cell>
          <cell r="L435">
            <v>45815</v>
          </cell>
          <cell r="M435">
            <v>45816</v>
          </cell>
          <cell r="N435">
            <v>45772</v>
          </cell>
          <cell r="O435">
            <v>45818</v>
          </cell>
          <cell r="P435">
            <v>6</v>
          </cell>
          <cell r="Q435">
            <v>17813000</v>
          </cell>
          <cell r="R435"/>
          <cell r="S435">
            <v>17813000</v>
          </cell>
          <cell r="T435" t="str">
            <v>9012142899</v>
          </cell>
          <cell r="U435" t="str">
            <v>ROQUE JACINTO RAMOS CONTRERAS</v>
          </cell>
          <cell r="V435" t="str">
            <v>3006774688</v>
          </cell>
          <cell r="W435" t="str">
            <v>3006774688</v>
          </cell>
          <cell r="X435" t="str">
            <v>aseprovilla874@gmail.com</v>
          </cell>
          <cell r="Y435" t="str">
            <v>YEINIS MARGARITA ALVAREZ ARGUELLA</v>
          </cell>
          <cell r="Z435" t="str">
            <v>3006774688</v>
          </cell>
          <cell r="AA435" t="str">
            <v>aseprovilla874@gmail.com</v>
          </cell>
          <cell r="AB435" t="str">
            <v>MIGUEL ANGEL RINCÓN</v>
          </cell>
          <cell r="AC435" t="str">
            <v>mrincons@mincultura.gov.co</v>
          </cell>
          <cell r="AD435">
            <v>45721</v>
          </cell>
          <cell r="AE435" t="str">
            <v>C4988-2025</v>
          </cell>
          <cell r="AF435" t="str">
            <v>Ganadores 2025</v>
          </cell>
          <cell r="AG435">
            <v>45722</v>
          </cell>
          <cell r="AH435">
            <v>45731</v>
          </cell>
          <cell r="AI435" t="str">
            <v>SI</v>
          </cell>
          <cell r="AJ435" t="str">
            <v>BANCOLOMBIA S.A.</v>
          </cell>
          <cell r="AK435" t="str">
            <v>AHR</v>
          </cell>
          <cell r="AL435" t="str">
            <v>96600004885</v>
          </cell>
          <cell r="AM435"/>
          <cell r="AN435">
            <v>15</v>
          </cell>
          <cell r="AO435"/>
          <cell r="AP435" t="str">
            <v>N.A.</v>
          </cell>
          <cell r="AQ435" t="str">
            <v>N.A.</v>
          </cell>
          <cell r="AR435" t="str">
            <v>N.A.</v>
          </cell>
          <cell r="AS435" t="str">
            <v>N.A.</v>
          </cell>
          <cell r="AT435" t="str">
            <v>0370-2025</v>
          </cell>
          <cell r="AU435">
            <v>434</v>
          </cell>
          <cell r="AV435" t="str">
            <v>434_C4988-2025</v>
          </cell>
          <cell r="AW435">
            <v>45747</v>
          </cell>
          <cell r="AX435">
            <v>45758</v>
          </cell>
          <cell r="AY435" t="str">
            <v>SI</v>
          </cell>
          <cell r="AZ435">
            <v>45758</v>
          </cell>
          <cell r="BA435">
            <v>45770</v>
          </cell>
          <cell r="BB435">
            <v>45827</v>
          </cell>
          <cell r="BC435" t="str">
            <v>434 C4988-2025 ASOCIACION DE EMPRENDEDORES DEL PROGRESO DE VILLANUEVA</v>
          </cell>
          <cell r="BD435">
            <v>45757</v>
          </cell>
          <cell r="BE435">
            <v>45757</v>
          </cell>
          <cell r="BF435" t="str">
            <v>RES. 0370-2025 PAGO 1 G434 C4988-2025</v>
          </cell>
          <cell r="BG435" t="str">
            <v>038_CERTIFICADO_PRIMER_PAGO_434_REG_C4988-2025</v>
          </cell>
          <cell r="BH435">
            <v>45756</v>
          </cell>
          <cell r="BI435">
            <v>45848</v>
          </cell>
          <cell r="BJ435"/>
        </row>
        <row r="436">
          <cell r="D436" t="str">
            <v>C7806-2025</v>
          </cell>
          <cell r="E436" t="str">
            <v>FUNDACION SOCIAL POR LA CULTURA Y LA PAZ</v>
          </cell>
          <cell r="F436" t="str">
            <v>FESTIVAL DE SALSA EL MILAGROSO 2025</v>
          </cell>
          <cell r="G436" t="str">
            <v>DEPARTAMENTAL</v>
          </cell>
          <cell r="H436" t="str">
            <v>Eje 1. Desarrollo y fortalecimiento de proyectos culturales, artísticos o del patrimonio cultural.</v>
          </cell>
          <cell r="I436" t="str">
            <v>Danza</v>
          </cell>
          <cell r="J436" t="str">
            <v>Privado</v>
          </cell>
          <cell r="K436" t="str">
            <v>Personas jurídicas sin ánimo de lucro de naturaleza privada (fundaciones, asociaciones, corporaciones, organizaciones de base legalmente constituidas, entre otras).</v>
          </cell>
          <cell r="L436">
            <v>45807</v>
          </cell>
          <cell r="M436">
            <v>45810</v>
          </cell>
          <cell r="N436">
            <v>45717</v>
          </cell>
          <cell r="O436">
            <v>45823</v>
          </cell>
          <cell r="P436">
            <v>6</v>
          </cell>
          <cell r="Q436">
            <v>19756000</v>
          </cell>
          <cell r="R436"/>
          <cell r="S436">
            <v>19756000</v>
          </cell>
          <cell r="T436" t="str">
            <v>9002000501</v>
          </cell>
          <cell r="U436" t="str">
            <v>MARIA EMILCEN ESCANDON ALVAREZ</v>
          </cell>
          <cell r="V436" t="str">
            <v>3154927630</v>
          </cell>
          <cell r="W436" t="str">
            <v>3167497810</v>
          </cell>
          <cell r="X436" t="str">
            <v>emi.academia.danza@gmail.com</v>
          </cell>
          <cell r="Y436" t="str">
            <v>MARIA EMILCEN ESCANDON ALVAREZ</v>
          </cell>
          <cell r="Z436" t="str">
            <v>3167497810</v>
          </cell>
          <cell r="AA436" t="str">
            <v>emi.academia.danza@gmail.com</v>
          </cell>
          <cell r="AB436" t="str">
            <v>NICÓLAS HERNÁNDEZ</v>
          </cell>
          <cell r="AC436" t="str">
            <v>nhernandezn@mincultura.gov.co</v>
          </cell>
          <cell r="AD436">
            <v>45721</v>
          </cell>
          <cell r="AE436" t="str">
            <v>C7806-2025</v>
          </cell>
          <cell r="AF436" t="str">
            <v>Ganadores 2025</v>
          </cell>
          <cell r="AG436">
            <v>45723</v>
          </cell>
          <cell r="AH436">
            <v>45751</v>
          </cell>
          <cell r="AI436" t="str">
            <v>SI</v>
          </cell>
          <cell r="AJ436" t="str">
            <v>BCSC S A</v>
          </cell>
          <cell r="AK436" t="str">
            <v>AHR</v>
          </cell>
          <cell r="AL436" t="str">
            <v>24019992837</v>
          </cell>
          <cell r="AM436"/>
          <cell r="AN436">
            <v>31</v>
          </cell>
          <cell r="AO436"/>
          <cell r="AP436" t="str">
            <v>N.A.</v>
          </cell>
          <cell r="AQ436" t="str">
            <v>N.A.</v>
          </cell>
          <cell r="AR436" t="str">
            <v>N.A.</v>
          </cell>
          <cell r="AS436" t="str">
            <v>N.A.</v>
          </cell>
          <cell r="AT436" t="str">
            <v>0370-2025</v>
          </cell>
          <cell r="AU436">
            <v>435</v>
          </cell>
          <cell r="AV436" t="str">
            <v>435_C7806-2025</v>
          </cell>
          <cell r="AW436">
            <v>45747</v>
          </cell>
          <cell r="AX436">
            <v>45756</v>
          </cell>
          <cell r="AY436" t="str">
            <v>SI</v>
          </cell>
          <cell r="AZ436">
            <v>45779</v>
          </cell>
          <cell r="BA436">
            <v>45785</v>
          </cell>
          <cell r="BB436">
            <v>45789</v>
          </cell>
          <cell r="BC436" t="str">
            <v>435 C7806-2025 FUNDACION SOCIAL POR LA CULTURA Y LA PAZ</v>
          </cell>
          <cell r="BD436"/>
          <cell r="BE436"/>
          <cell r="BF436" t="str">
            <v>RES. 0370-2025 PAGO 1 G435 C7806-2025</v>
          </cell>
          <cell r="BG436" t="str">
            <v>038_CERTIFICADO_PRIMER_PAGO_435_REG_C7806-2025</v>
          </cell>
          <cell r="BH436">
            <v>45756</v>
          </cell>
          <cell r="BI436">
            <v>45813</v>
          </cell>
          <cell r="BJ436"/>
        </row>
        <row r="437">
          <cell r="D437" t="str">
            <v>C4671-2025</v>
          </cell>
          <cell r="E437" t="str">
            <v>FUNDACIÓN SOCIAL SAN JUAN BAUTISTA</v>
          </cell>
          <cell r="F437" t="str">
            <v>CUARTO ENCUENTRO DE SABERES, MUESTRA DE TAMBORA Y BAILES CANTAOS EN SIMAÑA, CORREGIMIENTO DEL MUNICIPIO DE LA GLORIA</v>
          </cell>
          <cell r="G437" t="str">
            <v>DEPARTAMENTAL</v>
          </cell>
          <cell r="H437" t="str">
            <v>Eje 1. Desarrollo y fortalecimiento de proyectos culturales, artísticos o del patrimonio cultural.</v>
          </cell>
          <cell r="I437" t="str">
            <v>Música</v>
          </cell>
          <cell r="J437" t="str">
            <v>Privado</v>
          </cell>
          <cell r="K437" t="str">
            <v>Personas jurídicas sin ánimo de lucro de naturaleza privada (fundaciones, asociaciones, corporaciones, organizaciones de base legalmente constituidas, entre otras).</v>
          </cell>
          <cell r="L437">
            <v>45809</v>
          </cell>
          <cell r="M437">
            <v>45810</v>
          </cell>
          <cell r="N437">
            <v>45748</v>
          </cell>
          <cell r="O437">
            <v>45846</v>
          </cell>
          <cell r="P437">
            <v>6</v>
          </cell>
          <cell r="Q437">
            <v>30408000</v>
          </cell>
          <cell r="R437"/>
          <cell r="S437">
            <v>30408000</v>
          </cell>
          <cell r="T437" t="str">
            <v>9001488426</v>
          </cell>
          <cell r="U437" t="str">
            <v>ELIANA DEL CARMEN CHIQUILLO VILARDY</v>
          </cell>
          <cell r="V437" t="str">
            <v>3135267116</v>
          </cell>
          <cell r="W437" t="str">
            <v>3135267116</v>
          </cell>
          <cell r="X437" t="str">
            <v>fsanjuanbautista@hotmail.com</v>
          </cell>
          <cell r="Y437" t="str">
            <v>EDWIN ALONSO DUQUE SANCHEZ</v>
          </cell>
          <cell r="Z437" t="str">
            <v>3135267116</v>
          </cell>
          <cell r="AA437" t="str">
            <v>edusa0275@gmail.com</v>
          </cell>
          <cell r="AB437" t="str">
            <v>NICÓLAS RODRÍGUEZ</v>
          </cell>
          <cell r="AC437" t="str">
            <v>nrodriguezd@mincultura.gov.co</v>
          </cell>
          <cell r="AD437">
            <v>45721</v>
          </cell>
          <cell r="AE437" t="str">
            <v>C4671-2025</v>
          </cell>
          <cell r="AF437" t="str">
            <v>Ganadores 2025</v>
          </cell>
          <cell r="AG437">
            <v>45727</v>
          </cell>
          <cell r="AH437">
            <v>45743</v>
          </cell>
          <cell r="AI437" t="str">
            <v>SI</v>
          </cell>
          <cell r="AJ437" t="str">
            <v>BANCO DE BOGOTA S. A.</v>
          </cell>
          <cell r="AK437" t="str">
            <v>AHR</v>
          </cell>
          <cell r="AL437" t="str">
            <v>116302985</v>
          </cell>
          <cell r="AM437"/>
          <cell r="AN437">
            <v>13</v>
          </cell>
          <cell r="AO437" t="str">
            <v xml:space="preserve">falta secop </v>
          </cell>
          <cell r="AP437" t="str">
            <v>N.A.</v>
          </cell>
          <cell r="AQ437" t="str">
            <v>N.A.</v>
          </cell>
          <cell r="AR437" t="str">
            <v>N.A.</v>
          </cell>
          <cell r="AS437" t="str">
            <v>N.A.</v>
          </cell>
          <cell r="AT437" t="str">
            <v>0370-2025</v>
          </cell>
          <cell r="AU437">
            <v>436</v>
          </cell>
          <cell r="AV437" t="str">
            <v>436_C4671-2025</v>
          </cell>
          <cell r="AW437">
            <v>45747</v>
          </cell>
          <cell r="AX437"/>
          <cell r="AY437" t="str">
            <v>si</v>
          </cell>
          <cell r="AZ437"/>
          <cell r="BA437"/>
          <cell r="BB437">
            <v>45772</v>
          </cell>
          <cell r="BC437" t="str">
            <v>436 C4671-2025 FUNDACIÓN SOCIAL SAN JUAN BAUTISTA</v>
          </cell>
          <cell r="BD437">
            <v>45751</v>
          </cell>
          <cell r="BE437">
            <v>45772</v>
          </cell>
          <cell r="BF437" t="str">
            <v>RES. 0370-2025 PAGO 1 G436 C4671-2025</v>
          </cell>
          <cell r="BG437" t="str">
            <v>038_CERTIFICADO_PRIMER_PAGO_436_REG_C4671-2025</v>
          </cell>
          <cell r="BH437">
            <v>45756</v>
          </cell>
          <cell r="BI437">
            <v>45775</v>
          </cell>
          <cell r="BJ437"/>
        </row>
        <row r="438">
          <cell r="D438" t="str">
            <v>C6841-2025</v>
          </cell>
          <cell r="E438" t="str">
            <v>ASOCIACION DE AUTORIDADES TRADICIONALES AWA "ORGANIZACION UNIDAD INDIGENA DEL PUEBLO AWA-UNIPA"</v>
          </cell>
          <cell r="F438" t="str">
            <v>RESCATE Y USO DE PLANTAS MEDICINALES PARA LA PRODUCCIÓN DE ACEITES ESENCIALES PARA EL PUEBLO AWÁ UNIPA</v>
          </cell>
          <cell r="G438" t="str">
            <v>DEPARTAMENTAL</v>
          </cell>
          <cell r="H438" t="str">
            <v>Eje 2. Formación: artes, culturas y saberes para la vida.</v>
          </cell>
          <cell r="I438" t="str">
            <v>Medicina tradicional</v>
          </cell>
          <cell r="J438" t="str">
            <v>Públicos</v>
          </cell>
          <cell r="K438" t="str">
            <v>A título colectivo: Resguardos, Cabildos, Asociaciones de cabildos o de autoridades indígenas.</v>
          </cell>
          <cell r="L438"/>
          <cell r="M438"/>
          <cell r="N438">
            <v>45671</v>
          </cell>
          <cell r="O438">
            <v>45838</v>
          </cell>
          <cell r="P438">
            <v>6</v>
          </cell>
          <cell r="Q438">
            <v>17559000</v>
          </cell>
          <cell r="R438"/>
          <cell r="S438">
            <v>17559000</v>
          </cell>
          <cell r="T438" t="str">
            <v>8400002691</v>
          </cell>
          <cell r="U438" t="str">
            <v>RIDER PAY NASTACUAS</v>
          </cell>
          <cell r="V438" t="str">
            <v>6027335297</v>
          </cell>
          <cell r="W438" t="str">
            <v>3176696546</v>
          </cell>
          <cell r="X438" t="str">
            <v>oficinasispiunipa@gmail.com</v>
          </cell>
          <cell r="Y438" t="str">
            <v>JOSE ARTURO GARCIA PASCAL</v>
          </cell>
          <cell r="Z438" t="str">
            <v>3176696596</v>
          </cell>
          <cell r="AA438" t="str">
            <v>oficinasispiunipa@gmail.com</v>
          </cell>
          <cell r="AB438" t="str">
            <v>OSCAR RESTREPO ERAZO</v>
          </cell>
          <cell r="AC438" t="str">
            <v>orestrepo@mincultura.gov.co</v>
          </cell>
          <cell r="AD438">
            <v>45721</v>
          </cell>
          <cell r="AE438" t="str">
            <v>C6841-2025</v>
          </cell>
          <cell r="AF438" t="str">
            <v>Ganadores 2025</v>
          </cell>
          <cell r="AG438">
            <v>45731</v>
          </cell>
          <cell r="AH438">
            <v>45731</v>
          </cell>
          <cell r="AI438" t="str">
            <v>SI</v>
          </cell>
          <cell r="AJ438" t="str">
            <v>BANCO DAVIVIENDA S.A.</v>
          </cell>
          <cell r="AK438" t="str">
            <v>CRR</v>
          </cell>
          <cell r="AL438" t="str">
            <v>106669989563</v>
          </cell>
          <cell r="AM438"/>
          <cell r="AN438">
            <v>23</v>
          </cell>
          <cell r="AO438"/>
          <cell r="AP438" t="str">
            <v>N.A.</v>
          </cell>
          <cell r="AQ438" t="str">
            <v>N.A.</v>
          </cell>
          <cell r="AR438" t="str">
            <v>N.A.</v>
          </cell>
          <cell r="AS438" t="str">
            <v>N.A.</v>
          </cell>
          <cell r="AT438" t="str">
            <v>0370-2025</v>
          </cell>
          <cell r="AU438">
            <v>437</v>
          </cell>
          <cell r="AV438" t="str">
            <v>437_C6841-2025</v>
          </cell>
          <cell r="AW438">
            <v>45747</v>
          </cell>
          <cell r="AX438">
            <v>45757</v>
          </cell>
          <cell r="AY438" t="str">
            <v>SI</v>
          </cell>
          <cell r="AZ438"/>
          <cell r="BA438"/>
          <cell r="BB438">
            <v>45758</v>
          </cell>
          <cell r="BC438" t="str">
            <v>437 C6841-2025 ASOCIACION DE AUTORIDADES TRADICIONALES AWA "ORGANIZACION UNIDAD INDIGENA DEL PUEBLO AWA-UNIPA"</v>
          </cell>
          <cell r="BD438"/>
          <cell r="BE438"/>
          <cell r="BF438" t="str">
            <v>RES. 0370-2025 PAGO 1 G437 C6841-2025</v>
          </cell>
          <cell r="BG438" t="str">
            <v>038_CERTIFICADO_PRIMER_PAGO_437_REG_C6841-2025</v>
          </cell>
          <cell r="BH438">
            <v>45756</v>
          </cell>
          <cell r="BI438">
            <v>45779</v>
          </cell>
          <cell r="BJ438"/>
        </row>
        <row r="439">
          <cell r="D439" t="str">
            <v>C9578-2025</v>
          </cell>
          <cell r="E439" t="str">
            <v>JUNTA DE ACCIÓN COMUNAL DEL BARRIO LA CRUZ</v>
          </cell>
          <cell r="F439" t="str">
            <v>TEJIENDO RAICES: RECUPERACIÓN DE LAS TECNICAS ANCESTRALES DE TEJIDO DEL SOMBRERO DE PAJA EN EL MUNICIPIO DE OSPINA.</v>
          </cell>
          <cell r="G439" t="str">
            <v>DEPARTAMENTAL</v>
          </cell>
          <cell r="H439" t="str">
            <v>Eje 2. Formación: artes, culturas y saberes para la vida.</v>
          </cell>
          <cell r="I439" t="str">
            <v>Técnicas y tradiciones asociadas a la fabricación de objetos artesanales</v>
          </cell>
          <cell r="J439" t="str">
            <v>Privado</v>
          </cell>
          <cell r="K439" t="str">
            <v>Organismos de acción comunal (Junta de Acción Comunal, Junta de Vivienda Comunitaria, Asociación de Juntas de Acción Comunal, Federaciones de Acción Comunal y Confederación Nacional de Acción Comunal)</v>
          </cell>
          <cell r="L439"/>
          <cell r="M439"/>
          <cell r="N439">
            <v>45689</v>
          </cell>
          <cell r="O439">
            <v>45809</v>
          </cell>
          <cell r="P439">
            <v>6</v>
          </cell>
          <cell r="Q439">
            <v>20570000</v>
          </cell>
          <cell r="R439"/>
          <cell r="S439">
            <v>20570000</v>
          </cell>
          <cell r="T439" t="str">
            <v>9015061697</v>
          </cell>
          <cell r="U439" t="str">
            <v>MARIA LUISA ASCUNTAR ERAZO</v>
          </cell>
          <cell r="V439" t="str">
            <v>3155149539</v>
          </cell>
          <cell r="W439" t="str">
            <v>3155149539</v>
          </cell>
          <cell r="X439" t="str">
            <v>jacdelbarriolacruz@gmail.com</v>
          </cell>
          <cell r="Y439" t="str">
            <v>MARIA LUISA ASCUNTAR ERAZO</v>
          </cell>
          <cell r="Z439" t="str">
            <v>3155149539</v>
          </cell>
          <cell r="AA439" t="str">
            <v>jacdelbarriolacruz@gmail.com</v>
          </cell>
          <cell r="AB439" t="str">
            <v>SANTIAGO USTARIZ</v>
          </cell>
          <cell r="AC439" t="str">
            <v>sustariz@mincultura.gov.co</v>
          </cell>
          <cell r="AD439">
            <v>45721</v>
          </cell>
          <cell r="AE439" t="str">
            <v>C9578-2025</v>
          </cell>
          <cell r="AF439" t="str">
            <v>Ganadores 2025</v>
          </cell>
          <cell r="AG439">
            <v>45723</v>
          </cell>
          <cell r="AH439"/>
          <cell r="AI439" t="str">
            <v>SI</v>
          </cell>
          <cell r="AJ439" t="str">
            <v>BANCO DAVIVIENDA S.A.</v>
          </cell>
          <cell r="AK439" t="str">
            <v>AHR</v>
          </cell>
          <cell r="AL439" t="str">
            <v>0550101300038078</v>
          </cell>
          <cell r="AM439"/>
          <cell r="AN439">
            <v>23</v>
          </cell>
          <cell r="AO439"/>
          <cell r="AP439" t="str">
            <v>N.A.</v>
          </cell>
          <cell r="AQ439" t="str">
            <v>N.A.</v>
          </cell>
          <cell r="AR439" t="str">
            <v>N.A.</v>
          </cell>
          <cell r="AS439" t="str">
            <v>N.A.</v>
          </cell>
          <cell r="AT439" t="str">
            <v>0370-2025</v>
          </cell>
          <cell r="AU439">
            <v>438</v>
          </cell>
          <cell r="AV439" t="str">
            <v>438_C9578-2025</v>
          </cell>
          <cell r="AW439">
            <v>45747</v>
          </cell>
          <cell r="AX439">
            <v>45761</v>
          </cell>
          <cell r="AY439" t="str">
            <v>SI</v>
          </cell>
          <cell r="AZ439"/>
          <cell r="BA439"/>
          <cell r="BB439">
            <v>45761</v>
          </cell>
          <cell r="BC439" t="str">
            <v>438 C9578-2025 JUNTA DE ACCIÓN COMUNAL DEL BARRIO LA CRUZ</v>
          </cell>
          <cell r="BD439">
            <v>45754</v>
          </cell>
          <cell r="BE439">
            <v>45754</v>
          </cell>
          <cell r="BF439" t="str">
            <v>RES. 0370-2025 PAGO 1 G438 C9578-2025</v>
          </cell>
          <cell r="BG439" t="str">
            <v>038_CERTIFICADO_PRIMER_PAGO_438_REG_C9578-2025</v>
          </cell>
          <cell r="BH439">
            <v>45756</v>
          </cell>
          <cell r="BI439">
            <v>45779</v>
          </cell>
          <cell r="BJ439"/>
        </row>
        <row r="440">
          <cell r="D440" t="str">
            <v>C8495-2025</v>
          </cell>
          <cell r="E440" t="str">
            <v>FUNDACIÓN EDUCATIVA AUTONOMA DE COLOMBIA - FUNEDAUCOL</v>
          </cell>
          <cell r="F440" t="str">
            <v>FESTIVAL DE COMPOSITORES Y CANTANTES DEL SAN JORGE</v>
          </cell>
          <cell r="G440" t="str">
            <v>DEPARTAMENTAL</v>
          </cell>
          <cell r="H440" t="str">
            <v>Eje 1. Desarrollo y fortalecimiento de proyectos culturales, artísticos o del patrimonio cultural.</v>
          </cell>
          <cell r="I440" t="str">
            <v>Música</v>
          </cell>
          <cell r="J440" t="str">
            <v>Privado</v>
          </cell>
          <cell r="K440" t="str">
            <v>Personas jurídicas sin ánimo de lucro de naturaleza privada (fundaciones, asociaciones, corporaciones, organizaciones de base legalmente constituidas, entre otras).</v>
          </cell>
          <cell r="L440"/>
          <cell r="M440"/>
          <cell r="N440">
            <v>45809</v>
          </cell>
          <cell r="O440">
            <v>45837</v>
          </cell>
          <cell r="P440">
            <v>6</v>
          </cell>
          <cell r="Q440">
            <v>23025000</v>
          </cell>
          <cell r="R440"/>
          <cell r="S440">
            <v>23025000</v>
          </cell>
          <cell r="T440" t="str">
            <v>9002188047</v>
          </cell>
          <cell r="U440" t="str">
            <v>ANTONY MEJIA DE LA OSSA</v>
          </cell>
          <cell r="V440" t="str">
            <v>3216438045</v>
          </cell>
          <cell r="W440" t="str">
            <v>3216438045</v>
          </cell>
          <cell r="X440" t="str">
            <v>cerraacostacarlos@gmail.com</v>
          </cell>
          <cell r="Y440" t="str">
            <v>ANA CARMELA MENDEZ BENAVIDES</v>
          </cell>
          <cell r="Z440" t="str">
            <v>3117103312</v>
          </cell>
          <cell r="AA440" t="str">
            <v>cerraacostacarlos@gmail.com</v>
          </cell>
          <cell r="AB440" t="str">
            <v>ANDREA YATE</v>
          </cell>
          <cell r="AC440" t="str">
            <v>ayate@mincultura.gov.co</v>
          </cell>
          <cell r="AD440">
            <v>45721</v>
          </cell>
          <cell r="AE440" t="str">
            <v>C8495-2025</v>
          </cell>
          <cell r="AF440" t="str">
            <v>Ganadores 2025</v>
          </cell>
          <cell r="AG440">
            <v>45723</v>
          </cell>
          <cell r="AH440">
            <v>45728</v>
          </cell>
          <cell r="AI440" t="str">
            <v>SI</v>
          </cell>
          <cell r="AJ440" t="str">
            <v>BANCO BILBAO VIZCAYA ARGENTARIA COLOMBIA S.A. BBVA</v>
          </cell>
          <cell r="AK440" t="str">
            <v>AHR</v>
          </cell>
          <cell r="AL440" t="str">
            <v>0770184943</v>
          </cell>
          <cell r="AM440"/>
          <cell r="AN440">
            <v>29</v>
          </cell>
          <cell r="AO440"/>
          <cell r="AP440" t="str">
            <v>N.A.</v>
          </cell>
          <cell r="AQ440" t="str">
            <v>N.A.</v>
          </cell>
          <cell r="AR440" t="str">
            <v>N.A.</v>
          </cell>
          <cell r="AS440" t="str">
            <v>N.A.</v>
          </cell>
          <cell r="AT440" t="str">
            <v>0370-2025</v>
          </cell>
          <cell r="AU440">
            <v>439</v>
          </cell>
          <cell r="AV440" t="str">
            <v>439_C8495-2025</v>
          </cell>
          <cell r="AW440">
            <v>45747</v>
          </cell>
          <cell r="AX440">
            <v>45763</v>
          </cell>
          <cell r="AY440" t="str">
            <v>SI</v>
          </cell>
          <cell r="AZ440"/>
          <cell r="BA440"/>
          <cell r="BB440">
            <v>45768</v>
          </cell>
          <cell r="BC440" t="str">
            <v>439 C8495-2025 FUNDACIÓN EDUCATIVA AUTONOMA DE COLOMBIA - FUNEDAUCOL</v>
          </cell>
          <cell r="BD440">
            <v>45756</v>
          </cell>
          <cell r="BE440">
            <v>45757</v>
          </cell>
          <cell r="BF440" t="str">
            <v>RES. 0370-2025 PAGO 1 G439 C8495-2025</v>
          </cell>
          <cell r="BG440" t="str">
            <v>038_CERTIFICADO_PRIMER_PAGO_439_REG_C8495-2025</v>
          </cell>
          <cell r="BH440">
            <v>45756</v>
          </cell>
          <cell r="BI440">
            <v>45779</v>
          </cell>
          <cell r="BJ440"/>
        </row>
        <row r="441">
          <cell r="D441" t="str">
            <v>C5439-2025</v>
          </cell>
          <cell r="E441" t="str">
            <v>ASOCIACIÓN AMBIENTAL, PROTECTORA DE ANIMALES Y SOCIO CULTURAL HUELLITAS DE CORAZÓN</v>
          </cell>
          <cell r="F441" t="str">
            <v>I FESTIVAL CULTURAL Y AMBIENTAL HUELLITAS DE CORAZÓN</v>
          </cell>
          <cell r="G441" t="str">
            <v>DEPARTAMENTAL</v>
          </cell>
          <cell r="H441" t="str">
            <v>Eje 1. Desarrollo y fortalecimiento de proyectos culturales, artísticos o del patrimonio cultural.</v>
          </cell>
          <cell r="I441" t="str">
            <v>Actos festivos y lúdicos</v>
          </cell>
          <cell r="J441" t="str">
            <v>Privado</v>
          </cell>
          <cell r="K441" t="str">
            <v>Personas jurídicas sin ánimo de lucro de naturaleza privada (fundaciones, asociaciones, corporaciones, organizaciones de base legalmente constituidas, entre otras).</v>
          </cell>
          <cell r="L441"/>
          <cell r="M441"/>
          <cell r="N441">
            <v>45698</v>
          </cell>
          <cell r="O441">
            <v>45823</v>
          </cell>
          <cell r="P441">
            <v>6</v>
          </cell>
          <cell r="Q441">
            <v>17005000</v>
          </cell>
          <cell r="R441"/>
          <cell r="S441">
            <v>17005000</v>
          </cell>
          <cell r="T441" t="str">
            <v>9018024232</v>
          </cell>
          <cell r="U441" t="str">
            <v>ASELA DIAZ PAYOGUAJE</v>
          </cell>
          <cell r="V441" t="str">
            <v>3138718832</v>
          </cell>
          <cell r="W441" t="str">
            <v>3138718832</v>
          </cell>
          <cell r="X441" t="str">
            <v>yoddi30@hotmail.es</v>
          </cell>
          <cell r="Y441" t="str">
            <v>ASELA DIAZ PAYOGUAJE</v>
          </cell>
          <cell r="Z441" t="str">
            <v>3138718832</v>
          </cell>
          <cell r="AA441" t="str">
            <v>yoddi30@hotmail.es</v>
          </cell>
          <cell r="AB441" t="str">
            <v>BRANDON ESTEBAN GONZALEZ OYOLA</v>
          </cell>
          <cell r="AC441" t="str">
            <v>bgonzalez@mincultura.gov.co</v>
          </cell>
          <cell r="AD441">
            <v>45722</v>
          </cell>
          <cell r="AE441" t="str">
            <v>C5439-2025</v>
          </cell>
          <cell r="AF441" t="str">
            <v>Ganadores 2025</v>
          </cell>
          <cell r="AG441">
            <v>45726</v>
          </cell>
          <cell r="AH441">
            <v>45728</v>
          </cell>
          <cell r="AI441" t="str">
            <v>SI</v>
          </cell>
          <cell r="AJ441" t="str">
            <v>BANCO AGRARIO DE COLOMBIA S.A.</v>
          </cell>
          <cell r="AK441" t="str">
            <v>AHR</v>
          </cell>
          <cell r="AL441" t="str">
            <v>479300239688</v>
          </cell>
          <cell r="AM441"/>
          <cell r="AN441">
            <v>25</v>
          </cell>
          <cell r="AO441"/>
          <cell r="AP441" t="str">
            <v>N.A.</v>
          </cell>
          <cell r="AQ441" t="str">
            <v>N.A.</v>
          </cell>
          <cell r="AR441" t="str">
            <v>N.A.</v>
          </cell>
          <cell r="AS441" t="str">
            <v>N.A.</v>
          </cell>
          <cell r="AT441" t="str">
            <v>0370-2025</v>
          </cell>
          <cell r="AU441">
            <v>440</v>
          </cell>
          <cell r="AV441" t="str">
            <v>440_C5439-2025</v>
          </cell>
          <cell r="AW441">
            <v>45747</v>
          </cell>
          <cell r="AX441">
            <v>45756</v>
          </cell>
          <cell r="AY441" t="str">
            <v>SI</v>
          </cell>
          <cell r="AZ441">
            <v>45758</v>
          </cell>
          <cell r="BA441">
            <v>45758</v>
          </cell>
          <cell r="BB441">
            <v>45761</v>
          </cell>
          <cell r="BC441" t="str">
            <v>440 C5439-2025 ASOCIACIÓN AMBIENTAL, PROTECTORA DE ANIMALES Y SOCIO CULTURAL HUELLITAS DE CORAZÓN</v>
          </cell>
          <cell r="BD441">
            <v>45757</v>
          </cell>
          <cell r="BE441">
            <v>45757</v>
          </cell>
          <cell r="BF441" t="str">
            <v>RES. 0370-2025 PAGO 1 G440 C5439-2025</v>
          </cell>
          <cell r="BG441" t="str">
            <v>038_CERTIFICADO_PRIMER_PAGO_440_REG_C5439-2025</v>
          </cell>
          <cell r="BH441" t="str">
            <v>Avisar para lanzar el link</v>
          </cell>
          <cell r="BI441">
            <v>45793</v>
          </cell>
          <cell r="BJ441"/>
        </row>
        <row r="442">
          <cell r="D442" t="str">
            <v>C8339-2025</v>
          </cell>
          <cell r="E442" t="str">
            <v>RESGUARDO INDIGENA INTI YAKU</v>
          </cell>
          <cell r="F442" t="str">
            <v>SEGUNDO "ENCUENTRO DE CULTURAS ANDINAS DEL MACIZO COLOMBIANO"</v>
          </cell>
          <cell r="G442" t="str">
            <v>DEPARTAMENTAL</v>
          </cell>
          <cell r="H442" t="str">
            <v>Eje 2. Formación: artes, culturas y saberes para la vida.</v>
          </cell>
          <cell r="I442" t="str">
            <v>Danza</v>
          </cell>
          <cell r="J442" t="str">
            <v>Públicos</v>
          </cell>
          <cell r="K442" t="str">
            <v>A título colectivo: Resguardos, Cabildos, Asociaciones de cabildos o de autoridades indígenas.</v>
          </cell>
          <cell r="L442">
            <v>45809</v>
          </cell>
          <cell r="M442">
            <v>45838</v>
          </cell>
          <cell r="N442">
            <v>45717</v>
          </cell>
          <cell r="O442">
            <v>45961</v>
          </cell>
          <cell r="P442">
            <v>6</v>
          </cell>
          <cell r="Q442">
            <v>18714000</v>
          </cell>
          <cell r="R442"/>
          <cell r="S442">
            <v>18714000</v>
          </cell>
          <cell r="T442" t="str">
            <v>9002321641</v>
          </cell>
          <cell r="U442" t="str">
            <v xml:space="preserve">DELCY SUSANA MAMIAN </v>
          </cell>
          <cell r="V442" t="str">
            <v>6012234564</v>
          </cell>
          <cell r="W442" t="str">
            <v>3117623629</v>
          </cell>
          <cell r="X442" t="str">
            <v>intiyakurosas2019@gmail.com</v>
          </cell>
          <cell r="Y442" t="str">
            <v>YEFERSON DUVAN MONTILLA DIAZ</v>
          </cell>
          <cell r="Z442" t="str">
            <v>3117623629</v>
          </cell>
          <cell r="AA442" t="str">
            <v>yeferdias@gmail.com</v>
          </cell>
          <cell r="AB442" t="str">
            <v>CLAUDIA PATRICIA SALAZAR</v>
          </cell>
          <cell r="AC442" t="str">
            <v>csalazarc@mincultura.gov.co</v>
          </cell>
          <cell r="AD442">
            <v>45721</v>
          </cell>
          <cell r="AE442" t="str">
            <v>C8339-2025</v>
          </cell>
          <cell r="AF442" t="str">
            <v>Ganadores 2025</v>
          </cell>
          <cell r="AG442">
            <v>45723</v>
          </cell>
          <cell r="AH442">
            <v>45755</v>
          </cell>
          <cell r="AI442" t="str">
            <v>SI</v>
          </cell>
          <cell r="AJ442" t="str">
            <v>BANCOLOMBIA S.A.</v>
          </cell>
          <cell r="AK442" t="str">
            <v>AHR</v>
          </cell>
          <cell r="AL442" t="str">
            <v>86800006474</v>
          </cell>
          <cell r="AM442"/>
          <cell r="AN442">
            <v>12</v>
          </cell>
          <cell r="AO442" t="str">
            <v>CAMBIO DE REPRESENTANTE LEGAL - YEFERSON DUVAN MONTILLA DIAZ CC 1002953754</v>
          </cell>
          <cell r="AP442" t="str">
            <v>N.A.</v>
          </cell>
          <cell r="AQ442" t="str">
            <v>N.A.</v>
          </cell>
          <cell r="AR442" t="str">
            <v>N.A.</v>
          </cell>
          <cell r="AS442" t="str">
            <v>N.A.</v>
          </cell>
          <cell r="AT442" t="str">
            <v>0370-2025</v>
          </cell>
          <cell r="AU442">
            <v>441</v>
          </cell>
          <cell r="AV442" t="str">
            <v>441_C8339-2025</v>
          </cell>
          <cell r="AW442">
            <v>45747</v>
          </cell>
          <cell r="AX442">
            <v>45799</v>
          </cell>
          <cell r="AY442" t="str">
            <v>SI</v>
          </cell>
          <cell r="AZ442">
            <v>45799</v>
          </cell>
          <cell r="BA442">
            <v>45807</v>
          </cell>
          <cell r="BB442">
            <v>45807</v>
          </cell>
          <cell r="BC442" t="str">
            <v>441 C8339-2025 RESGUARDO INDIGENA INTI YAKU</v>
          </cell>
          <cell r="BD442">
            <v>45759</v>
          </cell>
          <cell r="BE442"/>
          <cell r="BF442" t="str">
            <v>RES. 0370-2025 PAGO 1 G441 C8339-2025</v>
          </cell>
          <cell r="BG442" t="str">
            <v>038_CERTIFICADO_PRIMER_PAGO_441_REG_C8339-2025</v>
          </cell>
          <cell r="BH442" t="str">
            <v>Avisar para lanzar el link</v>
          </cell>
          <cell r="BI442">
            <v>45842</v>
          </cell>
          <cell r="BJ442"/>
        </row>
        <row r="443">
          <cell r="D443" t="str">
            <v>C4088-2025</v>
          </cell>
          <cell r="E443" t="str">
            <v>FUNDACION PARA LA COMUNICACION INTERNACIONAL</v>
          </cell>
          <cell r="F443" t="str">
            <v>CICLO DE TALLERES: MANOS CREATIVAS VOL. 2</v>
          </cell>
          <cell r="G443" t="str">
            <v>DEPARTAMENTAL</v>
          </cell>
          <cell r="H443" t="str">
            <v>Eje 2. Formación: artes, culturas y saberes para la vida.</v>
          </cell>
          <cell r="I443" t="str">
            <v>Artes plásticas y visuales</v>
          </cell>
          <cell r="J443" t="str">
            <v>Privado</v>
          </cell>
          <cell r="K443" t="str">
            <v>Personas jurídicas sin ánimo de lucro de naturaleza privada (fundaciones, asociaciones, corporaciones, organizaciones de base legalmente constituidas, entre otras).</v>
          </cell>
          <cell r="L443"/>
          <cell r="M443"/>
          <cell r="N443">
            <v>45717</v>
          </cell>
          <cell r="O443">
            <v>45838</v>
          </cell>
          <cell r="P443">
            <v>6</v>
          </cell>
          <cell r="Q443">
            <v>23365000</v>
          </cell>
          <cell r="R443"/>
          <cell r="S443">
            <v>23365000</v>
          </cell>
          <cell r="T443" t="str">
            <v>9002209589</v>
          </cell>
          <cell r="U443" t="str">
            <v>TOMAS TOVAR BELTRAN</v>
          </cell>
          <cell r="V443" t="str">
            <v>3017505800</v>
          </cell>
          <cell r="W443" t="str">
            <v>3017505800</v>
          </cell>
          <cell r="X443" t="str">
            <v>funcomunicaciones2@gmail.com</v>
          </cell>
          <cell r="Y443" t="str">
            <v>EVERLYS TOVAR</v>
          </cell>
          <cell r="Z443" t="str">
            <v>3128591571</v>
          </cell>
          <cell r="AA443" t="str">
            <v>evetovarb@gmail.com</v>
          </cell>
          <cell r="AB443" t="str">
            <v>DIEGO CAMILO RODRÍGUEZ</v>
          </cell>
          <cell r="AC443" t="str">
            <v>dcrodriguez@mincultura.gov.co</v>
          </cell>
          <cell r="AD443">
            <v>45721</v>
          </cell>
          <cell r="AE443" t="str">
            <v>C4088-2025</v>
          </cell>
          <cell r="AF443" t="str">
            <v>Ganadores 2025</v>
          </cell>
          <cell r="AG443">
            <v>45723</v>
          </cell>
          <cell r="AH443">
            <v>45735</v>
          </cell>
          <cell r="AI443" t="str">
            <v>SI</v>
          </cell>
          <cell r="AJ443" t="str">
            <v>BCSC S A</v>
          </cell>
          <cell r="AK443" t="str">
            <v>AHR</v>
          </cell>
          <cell r="AL443" t="str">
            <v>24108691197</v>
          </cell>
          <cell r="AM443"/>
          <cell r="AN443">
            <v>5</v>
          </cell>
          <cell r="AO443"/>
          <cell r="AP443" t="str">
            <v>N.A.</v>
          </cell>
          <cell r="AQ443" t="str">
            <v>N.A.</v>
          </cell>
          <cell r="AR443" t="str">
            <v>N.A.</v>
          </cell>
          <cell r="AS443" t="str">
            <v>N.A.</v>
          </cell>
          <cell r="AT443" t="str">
            <v>0370-2025</v>
          </cell>
          <cell r="AU443">
            <v>442</v>
          </cell>
          <cell r="AV443" t="str">
            <v>442_C4088-2025</v>
          </cell>
          <cell r="AW443">
            <v>45747</v>
          </cell>
          <cell r="AX443">
            <v>45764</v>
          </cell>
          <cell r="AY443" t="str">
            <v>SI</v>
          </cell>
          <cell r="AZ443">
            <v>45768</v>
          </cell>
          <cell r="BA443">
            <v>45771</v>
          </cell>
          <cell r="BB443">
            <v>45771</v>
          </cell>
          <cell r="BC443" t="str">
            <v>442 C4088-2025 FUNDACION PARA LA COMUNICACION INTERNACIONAL</v>
          </cell>
          <cell r="BD443">
            <v>45761</v>
          </cell>
          <cell r="BE443">
            <v>45761</v>
          </cell>
          <cell r="BF443" t="str">
            <v>RES. 0370-2025 PAGO 1 G442 C4088-2025</v>
          </cell>
          <cell r="BG443" t="str">
            <v>038_CERTIFICADO_PRIMER_PAGO_442_REG_C4088-2025</v>
          </cell>
          <cell r="BH443">
            <v>45756</v>
          </cell>
          <cell r="BI443">
            <v>45779</v>
          </cell>
          <cell r="BJ443"/>
        </row>
        <row r="444">
          <cell r="D444" t="str">
            <v>C4074-2025</v>
          </cell>
          <cell r="E444" t="str">
            <v>CORPORACIÓN EL BALCÓN DE LOS ARTISTAS</v>
          </cell>
          <cell r="F444" t="str">
            <v>SUEÑOS PARA DANZAR Y EMOCIONAR EL MUNDO: UNA APUESTA DE PROTAGONISMO CULTURAL</v>
          </cell>
          <cell r="G444" t="str">
            <v>DEPARTAMENTAL</v>
          </cell>
          <cell r="H444" t="str">
            <v>Eje 2. Formación: artes, culturas y saberes para la vida.</v>
          </cell>
          <cell r="I444" t="str">
            <v>Danza</v>
          </cell>
          <cell r="J444" t="str">
            <v>Privado</v>
          </cell>
          <cell r="K444" t="str">
            <v>Personas jurídicas sin ánimo de lucro de naturaleza privada (fundaciones, asociaciones, corporaciones, organizaciones de base legalmente constituidas, entre otras).</v>
          </cell>
          <cell r="L444">
            <v>45823</v>
          </cell>
          <cell r="M444">
            <v>45823</v>
          </cell>
          <cell r="N444">
            <v>45719</v>
          </cell>
          <cell r="O444">
            <v>45869</v>
          </cell>
          <cell r="P444">
            <v>6</v>
          </cell>
          <cell r="Q444">
            <v>15369000</v>
          </cell>
          <cell r="R444"/>
          <cell r="S444">
            <v>15369000</v>
          </cell>
          <cell r="T444" t="str">
            <v>9000711544</v>
          </cell>
          <cell r="U444" t="str">
            <v>MARTHA ELENA ÁLVAREZ OSSA</v>
          </cell>
          <cell r="V444" t="str">
            <v>3017734718</v>
          </cell>
          <cell r="W444" t="str">
            <v>3017734718</v>
          </cell>
          <cell r="X444" t="str">
            <v>proyectos@elbalcon.org</v>
          </cell>
          <cell r="Y444" t="str">
            <v>DANIELA RODRÍGUEZ ÁLVAREZ</v>
          </cell>
          <cell r="Z444" t="str">
            <v>3012975928</v>
          </cell>
          <cell r="AA444" t="str">
            <v>proyectos@elbalcon.org</v>
          </cell>
          <cell r="AB444" t="str">
            <v>DORIS CABRERA</v>
          </cell>
          <cell r="AC444" t="str">
            <v>dcabrera@mincultura.gov.co</v>
          </cell>
          <cell r="AD444">
            <v>45721</v>
          </cell>
          <cell r="AE444" t="str">
            <v>C4074-2025</v>
          </cell>
          <cell r="AF444" t="str">
            <v>Ganadores 2025</v>
          </cell>
          <cell r="AG444">
            <v>45723</v>
          </cell>
          <cell r="AH444">
            <v>45733</v>
          </cell>
          <cell r="AI444" t="str">
            <v>SI</v>
          </cell>
          <cell r="AJ444" t="str">
            <v>BANCOLOMBIA S.A.</v>
          </cell>
          <cell r="AK444" t="str">
            <v>AHR</v>
          </cell>
          <cell r="AL444" t="str">
            <v>31668291476</v>
          </cell>
          <cell r="AM444"/>
          <cell r="AN444">
            <v>2</v>
          </cell>
          <cell r="AO444"/>
          <cell r="AP444" t="str">
            <v>N.A.</v>
          </cell>
          <cell r="AQ444" t="str">
            <v>N.A.</v>
          </cell>
          <cell r="AR444" t="str">
            <v>N.A.</v>
          </cell>
          <cell r="AS444" t="str">
            <v>N.A.</v>
          </cell>
          <cell r="AT444" t="str">
            <v>0370-2025</v>
          </cell>
          <cell r="AU444">
            <v>443</v>
          </cell>
          <cell r="AV444" t="str">
            <v>443_C4074-2025</v>
          </cell>
          <cell r="AW444">
            <v>45747</v>
          </cell>
          <cell r="AX444">
            <v>45756</v>
          </cell>
          <cell r="AY444" t="str">
            <v>SI</v>
          </cell>
          <cell r="AZ444">
            <v>45759</v>
          </cell>
          <cell r="BA444">
            <v>45770</v>
          </cell>
          <cell r="BB444">
            <v>45756</v>
          </cell>
          <cell r="BC444" t="str">
            <v>443 C4074-2025 CORPORACIÓN EL BALCÓN DE LOS ARTISTAS</v>
          </cell>
          <cell r="BD444"/>
          <cell r="BE444"/>
          <cell r="BF444" t="str">
            <v>RES. 0370-2025 PAGO 1 G443 C4074-2025</v>
          </cell>
          <cell r="BG444" t="str">
            <v>038_CERTIFICADO_PRIMER_PAGO_443_REG_C4074-2025</v>
          </cell>
          <cell r="BH444">
            <v>45756</v>
          </cell>
          <cell r="BI444">
            <v>45772</v>
          </cell>
          <cell r="BJ444"/>
        </row>
        <row r="445">
          <cell r="D445" t="str">
            <v>C4676-2025</v>
          </cell>
          <cell r="E445" t="str">
            <v>ASOCIACION CAUCA SOCIAL Y CULTURAL</v>
          </cell>
          <cell r="F445" t="str">
            <v>ENCUENTRO DE SABERES Y ARTE POR LA PAZ: TEJIENDO FUTURO EN LOS MUNICIPIOS PDET</v>
          </cell>
          <cell r="G445" t="str">
            <v>DEPARTAMENTAL</v>
          </cell>
          <cell r="H445" t="str">
            <v>Eje 3. Circulación de las artes, las culturas y patrimonios.</v>
          </cell>
          <cell r="I445" t="str">
            <v>Artes plásticas y visuales</v>
          </cell>
          <cell r="J445" t="str">
            <v>Privado</v>
          </cell>
          <cell r="K445" t="str">
            <v>Personas jurídicas sin ánimo de lucro de naturaleza privada (fundaciones, asociaciones, corporaciones, organizaciones de base legalmente constituidas, entre otras).</v>
          </cell>
          <cell r="L445">
            <v>45835</v>
          </cell>
          <cell r="M445">
            <v>45838</v>
          </cell>
          <cell r="N445">
            <v>45689</v>
          </cell>
          <cell r="O445">
            <v>45838</v>
          </cell>
          <cell r="P445">
            <v>6</v>
          </cell>
          <cell r="Q445">
            <v>17474000</v>
          </cell>
          <cell r="R445"/>
          <cell r="S445">
            <v>17474000</v>
          </cell>
          <cell r="T445" t="str">
            <v>9017593721</v>
          </cell>
          <cell r="U445" t="str">
            <v xml:space="preserve">JHON ALEXANDER MUÑOZ </v>
          </cell>
          <cell r="V445" t="str">
            <v>03117992808</v>
          </cell>
          <cell r="W445" t="str">
            <v>3117992808</v>
          </cell>
          <cell r="X445" t="str">
            <v>asociacioncaucasocialycultural@gmail.com</v>
          </cell>
          <cell r="Y445" t="str">
            <v>JHON ALEXANDER MUÑOZ</v>
          </cell>
          <cell r="Z445" t="str">
            <v>3117992808</v>
          </cell>
          <cell r="AA445" t="str">
            <v>asociacioncaucasocialycultural@gmail.com</v>
          </cell>
          <cell r="AB445" t="str">
            <v>EDGAR PEÑUELA</v>
          </cell>
          <cell r="AC445" t="str">
            <v>epenuelar@mincultura.gov.co</v>
          </cell>
          <cell r="AD445">
            <v>45721</v>
          </cell>
          <cell r="AE445" t="str">
            <v>C4676-2025</v>
          </cell>
          <cell r="AF445" t="str">
            <v>Ganadores 2025</v>
          </cell>
          <cell r="AG445">
            <v>45722</v>
          </cell>
          <cell r="AH445">
            <v>45733</v>
          </cell>
          <cell r="AI445" t="str">
            <v>SI</v>
          </cell>
          <cell r="AJ445" t="str">
            <v>BANCO MUNDO MUJER SA</v>
          </cell>
          <cell r="AK445" t="str">
            <v>AHR</v>
          </cell>
          <cell r="AL445" t="str">
            <v>37014741111101</v>
          </cell>
          <cell r="AM445"/>
          <cell r="AN445">
            <v>12</v>
          </cell>
          <cell r="AO445"/>
          <cell r="AP445" t="str">
            <v>N.A.</v>
          </cell>
          <cell r="AQ445" t="str">
            <v>N.A.</v>
          </cell>
          <cell r="AR445" t="str">
            <v>N.A.</v>
          </cell>
          <cell r="AS445" t="str">
            <v>N.A.</v>
          </cell>
          <cell r="AT445" t="str">
            <v>0370-2025</v>
          </cell>
          <cell r="AU445">
            <v>444</v>
          </cell>
          <cell r="AV445" t="str">
            <v>444_C4676-2025</v>
          </cell>
          <cell r="AW445">
            <v>45747</v>
          </cell>
          <cell r="AX445">
            <v>45755</v>
          </cell>
          <cell r="AY445" t="str">
            <v>SI</v>
          </cell>
          <cell r="AZ445"/>
          <cell r="BA445"/>
          <cell r="BB445">
            <v>45755</v>
          </cell>
          <cell r="BC445" t="str">
            <v>444 C4676-2025 ASOCIACION CAUCA SOCIAL Y CULTURAL</v>
          </cell>
          <cell r="BD445">
            <v>45752</v>
          </cell>
          <cell r="BE445">
            <v>45752</v>
          </cell>
          <cell r="BF445" t="str">
            <v>RES. 0370-2025 PAGO 1 G444 C4676-2025</v>
          </cell>
          <cell r="BG445" t="str">
            <v>038_CERTIFICADO_PRIMER_PAGO_444_REG_C4676-2025</v>
          </cell>
          <cell r="BH445">
            <v>45756</v>
          </cell>
          <cell r="BI445">
            <v>45793</v>
          </cell>
          <cell r="BJ445"/>
        </row>
        <row r="446">
          <cell r="D446" t="str">
            <v>C4803-2025</v>
          </cell>
          <cell r="E446" t="str">
            <v>RED POPULAR DE TEATRO</v>
          </cell>
          <cell r="F446" t="str">
            <v>MEMORIA VIVA: CIRCUITO TEATRAL PEDAGÓGICO 2025</v>
          </cell>
          <cell r="G446" t="str">
            <v>DEPARTAMENTAL</v>
          </cell>
          <cell r="H446" t="str">
            <v>Eje 3. Circulación de las artes, las culturas y patrimonios.</v>
          </cell>
          <cell r="I446" t="str">
            <v>Teatro</v>
          </cell>
          <cell r="J446" t="str">
            <v>Privado</v>
          </cell>
          <cell r="K446" t="str">
            <v>Personas jurídicas sin ánimo de lucro de naturaleza privada (fundaciones, asociaciones, corporaciones, organizaciones de base legalmente constituidas, entre otras).</v>
          </cell>
          <cell r="L446">
            <v>45817</v>
          </cell>
          <cell r="M446">
            <v>45821</v>
          </cell>
          <cell r="N446">
            <v>45717</v>
          </cell>
          <cell r="O446">
            <v>45838</v>
          </cell>
          <cell r="P446">
            <v>6</v>
          </cell>
          <cell r="Q446">
            <v>18020000</v>
          </cell>
          <cell r="R446"/>
          <cell r="S446">
            <v>18020000</v>
          </cell>
          <cell r="T446" t="str">
            <v>8050001625</v>
          </cell>
          <cell r="U446" t="str">
            <v>VICTORIA EUGENIA GIRALDO SILVA</v>
          </cell>
          <cell r="V446" t="str">
            <v>6023964450</v>
          </cell>
          <cell r="W446" t="str">
            <v>3148857704</v>
          </cell>
          <cell r="X446" t="str">
            <v>redpopulardeteatro@gmail.com</v>
          </cell>
          <cell r="Y446" t="str">
            <v>LUCENITH CASTILLO RAMOS</v>
          </cell>
          <cell r="Z446" t="str">
            <v>3105484049</v>
          </cell>
          <cell r="AA446" t="str">
            <v>lucenithpsicologa@gmail.com</v>
          </cell>
          <cell r="AB446" t="str">
            <v>JOHANNA ROMERO</v>
          </cell>
          <cell r="AC446" t="str">
            <v>jromerog@mincultura.gov.co</v>
          </cell>
          <cell r="AD446">
            <v>45721</v>
          </cell>
          <cell r="AE446" t="str">
            <v>C4803-2025</v>
          </cell>
          <cell r="AF446" t="str">
            <v>Ganadores 2025</v>
          </cell>
          <cell r="AG446">
            <v>45722</v>
          </cell>
          <cell r="AH446">
            <v>45730</v>
          </cell>
          <cell r="AI446" t="str">
            <v>SI</v>
          </cell>
          <cell r="AJ446" t="str">
            <v>BANCOLOMBIA S.A.</v>
          </cell>
          <cell r="AK446" t="str">
            <v>AHR</v>
          </cell>
          <cell r="AL446">
            <v>81304755815</v>
          </cell>
          <cell r="AM446"/>
          <cell r="AN446">
            <v>31</v>
          </cell>
          <cell r="AO446"/>
          <cell r="AP446" t="str">
            <v>N.A.</v>
          </cell>
          <cell r="AQ446" t="str">
            <v>N.A.</v>
          </cell>
          <cell r="AR446" t="str">
            <v>N.A.</v>
          </cell>
          <cell r="AS446" t="str">
            <v>N.A.</v>
          </cell>
          <cell r="AT446" t="str">
            <v>0370-2025</v>
          </cell>
          <cell r="AU446">
            <v>445</v>
          </cell>
          <cell r="AV446" t="str">
            <v>445_C4803-2025</v>
          </cell>
          <cell r="AW446">
            <v>45747</v>
          </cell>
          <cell r="AX446">
            <v>45750</v>
          </cell>
          <cell r="AY446" t="str">
            <v>SI</v>
          </cell>
          <cell r="AZ446"/>
          <cell r="BA446"/>
          <cell r="BB446">
            <v>45750</v>
          </cell>
          <cell r="BC446" t="str">
            <v>445 C4803-2025 RED POPULAR DE TEATRO</v>
          </cell>
          <cell r="BD446">
            <v>45750</v>
          </cell>
          <cell r="BE446">
            <v>45750</v>
          </cell>
          <cell r="BF446" t="str">
            <v>RES. 0370-2025 PAGO 1 G445 C4803-2025</v>
          </cell>
          <cell r="BG446" t="str">
            <v>038_CERTIFICADO_PRIMER_PAGO_445_REG_C4803-2025</v>
          </cell>
          <cell r="BH446">
            <v>45756</v>
          </cell>
          <cell r="BI446">
            <v>45758</v>
          </cell>
          <cell r="BJ446"/>
        </row>
        <row r="447">
          <cell r="D447" t="str">
            <v>C4264-2025</v>
          </cell>
          <cell r="E447" t="str">
            <v>FUNDACIÓN PARA EL DESARROLLO SOSTENIBLE Y SUSTENTABLE DE LA ZONA RURAL DE PAISES EN VIA DE DESARROLLO PRO-CULTOUR</v>
          </cell>
          <cell r="F447" t="str">
            <v>FESTIVAL CULTURAL DE LOS ESPANTOS ROBLEDEÑOS</v>
          </cell>
          <cell r="G447" t="str">
            <v>DEPARTAMENTAL</v>
          </cell>
          <cell r="H447" t="str">
            <v>Eje 1. Desarrollo y fortalecimiento de proyectos culturales, artísticos o del patrimonio cultural.</v>
          </cell>
          <cell r="I447" t="str">
            <v>Teatro</v>
          </cell>
          <cell r="J447" t="str">
            <v>Privado</v>
          </cell>
          <cell r="K447" t="str">
            <v>Personas jurídicas sin ánimo de lucro de naturaleza privada (fundaciones, asociaciones, corporaciones, organizaciones de base legalmente constituidas, entre otras).</v>
          </cell>
          <cell r="L447">
            <v>45829</v>
          </cell>
          <cell r="M447">
            <v>45830</v>
          </cell>
          <cell r="N447">
            <v>45689</v>
          </cell>
          <cell r="O447">
            <v>45838</v>
          </cell>
          <cell r="P447">
            <v>6</v>
          </cell>
          <cell r="Q447">
            <v>18878000</v>
          </cell>
          <cell r="R447"/>
          <cell r="S447">
            <v>18878000</v>
          </cell>
          <cell r="T447" t="str">
            <v>9017433603</v>
          </cell>
          <cell r="U447" t="str">
            <v xml:space="preserve">DIEGO ALEJANDRO ARIAS </v>
          </cell>
          <cell r="V447" t="str">
            <v>3178842561</v>
          </cell>
          <cell r="W447" t="str">
            <v>3217437593</v>
          </cell>
          <cell r="X447" t="str">
            <v>fundss.2023@gmail.com</v>
          </cell>
          <cell r="Y447" t="str">
            <v>DIEGO ALEJANDRO ARIAS DUQUE</v>
          </cell>
          <cell r="Z447" t="str">
            <v>3217437593</v>
          </cell>
          <cell r="AA447" t="str">
            <v>proyectos@fundssvalle.com</v>
          </cell>
          <cell r="AB447" t="str">
            <v>JUAN PABLO GODOY CORTÉS</v>
          </cell>
          <cell r="AC447" t="str">
            <v>jgodoy@mincultura.gov.co</v>
          </cell>
          <cell r="AD447">
            <v>45721</v>
          </cell>
          <cell r="AE447" t="str">
            <v>C4264-2025</v>
          </cell>
          <cell r="AF447" t="str">
            <v>Ganadores 2025</v>
          </cell>
          <cell r="AG447">
            <v>45723</v>
          </cell>
          <cell r="AH447">
            <v>45736</v>
          </cell>
          <cell r="AI447" t="str">
            <v>SI</v>
          </cell>
          <cell r="AJ447" t="str">
            <v>BANCO AGRARIO DE COLOMBIA S.A.</v>
          </cell>
          <cell r="AK447" t="str">
            <v>AHR</v>
          </cell>
          <cell r="AL447" t="str">
            <v>469523008445</v>
          </cell>
          <cell r="AM447"/>
          <cell r="AN447">
            <v>31</v>
          </cell>
          <cell r="AO447" t="str">
            <v>REDAM no les funciona</v>
          </cell>
          <cell r="AP447" t="str">
            <v>N.A.</v>
          </cell>
          <cell r="AQ447" t="str">
            <v>N.A.</v>
          </cell>
          <cell r="AR447" t="str">
            <v>N.A.</v>
          </cell>
          <cell r="AS447" t="str">
            <v>N.A.</v>
          </cell>
          <cell r="AT447" t="str">
            <v>0370-2025</v>
          </cell>
          <cell r="AU447">
            <v>446</v>
          </cell>
          <cell r="AV447" t="str">
            <v>446_C4264-2025</v>
          </cell>
          <cell r="AW447">
            <v>45747</v>
          </cell>
          <cell r="AX447">
            <v>45756</v>
          </cell>
          <cell r="AY447" t="str">
            <v>SI</v>
          </cell>
          <cell r="AZ447">
            <v>45756</v>
          </cell>
          <cell r="BA447">
            <v>45756</v>
          </cell>
          <cell r="BB447">
            <v>45756</v>
          </cell>
          <cell r="BC447" t="str">
            <v>446 C4264-2025 FUNDACIÓN PARA EL DESARROLLO SOSTENIBLE Y SUSTENTABLE DE LA ZONA RURAL DE PAISES EN VIA DE DESARROLLO PRO-CULTOUR</v>
          </cell>
          <cell r="BD447">
            <v>45756</v>
          </cell>
          <cell r="BE447">
            <v>45756</v>
          </cell>
          <cell r="BF447" t="str">
            <v>RES. 0370-2025 PAGO 1 G446 C4264-2025</v>
          </cell>
          <cell r="BG447" t="str">
            <v>038_CERTIFICADO_PRIMER_PAGO_446_REG_C4264-2025</v>
          </cell>
          <cell r="BH447">
            <v>45756</v>
          </cell>
          <cell r="BI447">
            <v>45785</v>
          </cell>
          <cell r="BJ447"/>
        </row>
        <row r="448">
          <cell r="D448" t="str">
            <v>C6065-2025</v>
          </cell>
          <cell r="E448" t="str">
            <v>ASOFERIAS DEL SUROCCIDENTE COLOMBIANO</v>
          </cell>
          <cell r="F448" t="str">
            <v>GRAN DESFILE DE COMPARSAS Y CARROZAS " CARNAVAL DEL PUEBLO" UNA EXPRESIÓN DE LO QUE SOMOS, VEMOS Y SENTIMOS</v>
          </cell>
          <cell r="G448" t="str">
            <v>DEPARTAMENTAL</v>
          </cell>
          <cell r="H448" t="str">
            <v>Eje 1. Desarrollo y fortalecimiento de proyectos culturales, artísticos o del patrimonio cultural.</v>
          </cell>
          <cell r="I448" t="str">
            <v>Artes populares</v>
          </cell>
          <cell r="J448" t="str">
            <v>Privado</v>
          </cell>
          <cell r="K448" t="str">
            <v>Personas jurídicas sin ánimo de lucro de naturaleza privada (fundaciones, asociaciones, corporaciones, organizaciones de base legalmente constituidas, entre otras).</v>
          </cell>
          <cell r="L448">
            <v>45826</v>
          </cell>
          <cell r="M448">
            <v>45831</v>
          </cell>
          <cell r="N448">
            <v>45748</v>
          </cell>
          <cell r="O448">
            <v>45831</v>
          </cell>
          <cell r="P448">
            <v>6</v>
          </cell>
          <cell r="Q448">
            <v>18020000</v>
          </cell>
          <cell r="R448"/>
          <cell r="S448">
            <v>18020000</v>
          </cell>
          <cell r="T448" t="str">
            <v>9011343141</v>
          </cell>
          <cell r="U448" t="str">
            <v>GERMAN EDUARDO MARULANDA RUIZ</v>
          </cell>
          <cell r="V448" t="str">
            <v>3173317505</v>
          </cell>
          <cell r="W448" t="str">
            <v>3173317505</v>
          </cell>
          <cell r="X448" t="str">
            <v>mercadeo@asoferias.com</v>
          </cell>
          <cell r="Y448" t="str">
            <v>LORENA QUINTERO SANCHEZ</v>
          </cell>
          <cell r="Z448" t="str">
            <v>3185024458</v>
          </cell>
          <cell r="AA448" t="str">
            <v>mercadeo@asoferias.com</v>
          </cell>
          <cell r="AB448" t="str">
            <v>JUAN SEBASTIAN GALINDO</v>
          </cell>
          <cell r="AC448" t="str">
            <v>jgalindo@mincultura.gov.co</v>
          </cell>
          <cell r="AD448">
            <v>45721</v>
          </cell>
          <cell r="AE448" t="str">
            <v>C6065-2025</v>
          </cell>
          <cell r="AF448" t="str">
            <v>Ganadores 2025</v>
          </cell>
          <cell r="AG448">
            <v>45723</v>
          </cell>
          <cell r="AH448">
            <v>45755</v>
          </cell>
          <cell r="AI448" t="str">
            <v>SI</v>
          </cell>
          <cell r="AJ448" t="str">
            <v>BANCOLOMBIA S.A.</v>
          </cell>
          <cell r="AK448" t="str">
            <v>AHR</v>
          </cell>
          <cell r="AL448" t="str">
            <v>87485442233</v>
          </cell>
          <cell r="AM448"/>
          <cell r="AN448">
            <v>31</v>
          </cell>
          <cell r="AO448" t="str">
            <v>CAMBIO DE REPRESENTANTE</v>
          </cell>
          <cell r="AP448" t="str">
            <v>N.A.</v>
          </cell>
          <cell r="AQ448" t="str">
            <v>N.A.</v>
          </cell>
          <cell r="AR448" t="str">
            <v>N.A.</v>
          </cell>
          <cell r="AS448" t="str">
            <v>N.A.</v>
          </cell>
          <cell r="AT448" t="str">
            <v>0370-2025</v>
          </cell>
          <cell r="AU448">
            <v>447</v>
          </cell>
          <cell r="AV448" t="str">
            <v>447_C6065-2025</v>
          </cell>
          <cell r="AW448">
            <v>45747</v>
          </cell>
          <cell r="AX448">
            <v>45755</v>
          </cell>
          <cell r="AY448" t="str">
            <v>SI</v>
          </cell>
          <cell r="AZ448"/>
          <cell r="BA448"/>
          <cell r="BB448">
            <v>45755</v>
          </cell>
          <cell r="BC448" t="str">
            <v>447 C6065-2025 ASOFERIAS DEL SUROCCIDENTE COLOMBIANO</v>
          </cell>
          <cell r="BD448">
            <v>45754</v>
          </cell>
          <cell r="BE448">
            <v>45754</v>
          </cell>
          <cell r="BF448" t="str">
            <v>RES. 0370-2025 PAGO 1 G447 C6065-2025</v>
          </cell>
          <cell r="BG448" t="str">
            <v>038_CERTIFICADO_PRIMER_PAGO_447_REG_C6065-2025</v>
          </cell>
          <cell r="BH448">
            <v>45756</v>
          </cell>
          <cell r="BI448">
            <v>45761</v>
          </cell>
          <cell r="BJ448"/>
        </row>
        <row r="449">
          <cell r="D449" t="str">
            <v>C4600-2025</v>
          </cell>
          <cell r="E449" t="str">
            <v>RESGUARDO INDIGENA MUSE UKWE</v>
          </cell>
          <cell r="F449" t="str">
            <v>FORTALECIMIENTO DE LA IDENTIDAD CULTURAL DEL PUEBLO NASA A TRAVÉS DE LAS FIESTAS TRADICIONALES DE SAN PEDRO COMO ESTRATEGIA PARA LA PERVIVENCIA Y PERMANENCIA CULTURAL.</v>
          </cell>
          <cell r="G449" t="str">
            <v>DEPARTAMENTAL</v>
          </cell>
          <cell r="H449" t="str">
            <v>Eje 1. Desarrollo y fortalecimiento de proyectos culturales, artísticos o del patrimonio cultural.</v>
          </cell>
          <cell r="I449" t="str">
            <v>Gestión cultural</v>
          </cell>
          <cell r="J449" t="str">
            <v>Públicos</v>
          </cell>
          <cell r="K449" t="str">
            <v>A título colectivo: Resguardos, Cabildos, Asociaciones de cabildos o de autoridades indígenas.</v>
          </cell>
          <cell r="L449">
            <v>45834</v>
          </cell>
          <cell r="M449">
            <v>45838</v>
          </cell>
          <cell r="N449">
            <v>45745</v>
          </cell>
          <cell r="O449">
            <v>45858</v>
          </cell>
          <cell r="P449">
            <v>6</v>
          </cell>
          <cell r="Q449">
            <v>17070000</v>
          </cell>
          <cell r="R449"/>
          <cell r="S449">
            <v>17070000</v>
          </cell>
          <cell r="T449" t="str">
            <v>8170072912</v>
          </cell>
          <cell r="U449" t="str">
            <v>DIDIER ARLEY PERDOMO GUEGIA</v>
          </cell>
          <cell r="V449" t="str">
            <v>3205760420</v>
          </cell>
          <cell r="W449" t="str">
            <v>3205760420</v>
          </cell>
          <cell r="X449" t="str">
            <v>nejwesxmuseukwe@gmail.com</v>
          </cell>
          <cell r="Y449" t="str">
            <v>JARBINSON ARTURO ISCO ANDELA</v>
          </cell>
          <cell r="Z449">
            <v>3228128205</v>
          </cell>
          <cell r="AA449" t="str">
            <v>jarbinsonisco@gmail.com</v>
          </cell>
          <cell r="AB449" t="str">
            <v xml:space="preserve">JULIETH CRISTINA HINCAPIÉ HURTADO </v>
          </cell>
          <cell r="AC449" t="str">
            <v>jhincapie@mincultura.gov.co</v>
          </cell>
          <cell r="AD449">
            <v>45721</v>
          </cell>
          <cell r="AE449" t="str">
            <v>C4600-2025</v>
          </cell>
          <cell r="AF449" t="str">
            <v>Ganadores 2025</v>
          </cell>
          <cell r="AG449">
            <v>45725</v>
          </cell>
          <cell r="AH449">
            <v>45732</v>
          </cell>
          <cell r="AI449" t="str">
            <v>SI</v>
          </cell>
          <cell r="AJ449" t="str">
            <v>BANCO DE BOGOTA S. A.</v>
          </cell>
          <cell r="AK449" t="str">
            <v>AHR</v>
          </cell>
          <cell r="AL449" t="str">
            <v>520740721</v>
          </cell>
          <cell r="AM449"/>
          <cell r="AN449">
            <v>12</v>
          </cell>
          <cell r="AO449"/>
          <cell r="AP449" t="str">
            <v>N.A.</v>
          </cell>
          <cell r="AQ449" t="str">
            <v>N.A.</v>
          </cell>
          <cell r="AR449" t="str">
            <v>N.A.</v>
          </cell>
          <cell r="AS449" t="str">
            <v>N.A.</v>
          </cell>
          <cell r="AT449" t="str">
            <v>0370-2025</v>
          </cell>
          <cell r="AU449">
            <v>448</v>
          </cell>
          <cell r="AV449" t="str">
            <v>448_C4600-2025</v>
          </cell>
          <cell r="AW449">
            <v>45747</v>
          </cell>
          <cell r="AX449">
            <v>45753</v>
          </cell>
          <cell r="AY449" t="str">
            <v>SI</v>
          </cell>
          <cell r="AZ449"/>
          <cell r="BA449"/>
          <cell r="BB449">
            <v>45754</v>
          </cell>
          <cell r="BC449" t="str">
            <v>448 C4600-2025 RESGUARDO INDIGENA MUSE UKWE</v>
          </cell>
          <cell r="BD449">
            <v>45752</v>
          </cell>
          <cell r="BE449">
            <v>45775</v>
          </cell>
          <cell r="BF449" t="str">
            <v>RES. 0370-2025 PAGO 1 G448 C4600-2025</v>
          </cell>
          <cell r="BG449" t="str">
            <v>038_CERTIFICADO_PRIMER_PAGO_448_REG_C4600-2025</v>
          </cell>
          <cell r="BH449">
            <v>45756</v>
          </cell>
          <cell r="BI449">
            <v>45779</v>
          </cell>
          <cell r="BJ449"/>
        </row>
        <row r="450">
          <cell r="D450" t="str">
            <v>C6987-2025</v>
          </cell>
          <cell r="E450" t="str">
            <v>FUNDACION REMO CONSULTING GROUP</v>
          </cell>
          <cell r="F450" t="str">
            <v>DESMINARTE</v>
          </cell>
          <cell r="G450" t="str">
            <v>DEPARTAMENTAL</v>
          </cell>
          <cell r="H450" t="str">
            <v>Eje 4. Proyectos artísticos, culturales y patrimoniales que contribuyan a la construcción y consolidación de la paz.</v>
          </cell>
          <cell r="I450" t="str">
            <v>Artes populares</v>
          </cell>
          <cell r="J450" t="str">
            <v>Privado</v>
          </cell>
          <cell r="K450" t="str">
            <v>Personas jurídicas sin ánimo de lucro de naturaleza privada (fundaciones, asociaciones, corporaciones, organizaciones de base legalmente constituidas, entre otras).</v>
          </cell>
          <cell r="L450"/>
          <cell r="M450"/>
          <cell r="N450">
            <v>45719</v>
          </cell>
          <cell r="O450">
            <v>45838</v>
          </cell>
          <cell r="P450">
            <v>6</v>
          </cell>
          <cell r="Q450">
            <v>19441000</v>
          </cell>
          <cell r="R450"/>
          <cell r="S450">
            <v>19441000</v>
          </cell>
          <cell r="T450" t="str">
            <v>9013024197</v>
          </cell>
          <cell r="U450" t="str">
            <v>YEIMIS MABEL GUARIN LOPEZ</v>
          </cell>
          <cell r="V450" t="str">
            <v>3215620305</v>
          </cell>
          <cell r="W450" t="str">
            <v>3215620305</v>
          </cell>
          <cell r="X450" t="str">
            <v>remoconsultinggroup@gmail.com</v>
          </cell>
          <cell r="Y450" t="str">
            <v>ELIAS RENE FERNANDEZ DUEÑAS</v>
          </cell>
          <cell r="Z450" t="str">
            <v>3043075712</v>
          </cell>
          <cell r="AA450" t="str">
            <v>reneferduh@yahoo.es</v>
          </cell>
          <cell r="AB450" t="str">
            <v>KATHERYNE SOLANO</v>
          </cell>
          <cell r="AC450" t="str">
            <v>ksolano@mincultura.gov.co</v>
          </cell>
          <cell r="AD450">
            <v>45721</v>
          </cell>
          <cell r="AE450" t="str">
            <v>C6987-2025</v>
          </cell>
          <cell r="AF450" t="str">
            <v>Ganadores 2025</v>
          </cell>
          <cell r="AG450">
            <v>45726</v>
          </cell>
          <cell r="AH450">
            <v>45734</v>
          </cell>
          <cell r="AI450" t="str">
            <v>SI</v>
          </cell>
          <cell r="AJ450" t="str">
            <v>BANCOLOMBIA S.A.</v>
          </cell>
          <cell r="AK450" t="str">
            <v>AHR</v>
          </cell>
          <cell r="AL450" t="str">
            <v>09100069960</v>
          </cell>
          <cell r="AM450"/>
          <cell r="AN450">
            <v>15</v>
          </cell>
          <cell r="AO450"/>
          <cell r="AP450" t="str">
            <v>N.A.</v>
          </cell>
          <cell r="AQ450" t="str">
            <v>N.A.</v>
          </cell>
          <cell r="AR450" t="str">
            <v>N.A.</v>
          </cell>
          <cell r="AS450" t="str">
            <v>N.A.</v>
          </cell>
          <cell r="AT450" t="str">
            <v>0370-2025</v>
          </cell>
          <cell r="AU450">
            <v>449</v>
          </cell>
          <cell r="AV450" t="str">
            <v>449_C6987-2025</v>
          </cell>
          <cell r="AW450">
            <v>45747</v>
          </cell>
          <cell r="AX450">
            <v>45756</v>
          </cell>
          <cell r="AY450" t="str">
            <v>SI</v>
          </cell>
          <cell r="AZ450">
            <v>45757</v>
          </cell>
          <cell r="BA450">
            <v>45757</v>
          </cell>
          <cell r="BB450">
            <v>45757</v>
          </cell>
          <cell r="BC450" t="str">
            <v>449 C6987-2025 FUNDACION REMO CONSULTING GROUP</v>
          </cell>
          <cell r="BD450">
            <v>45756</v>
          </cell>
          <cell r="BE450">
            <v>45756</v>
          </cell>
          <cell r="BF450" t="str">
            <v>RES. 0370-2025 PAGO 1 G449 C6987-2025</v>
          </cell>
          <cell r="BG450" t="str">
            <v>038_CERTIFICADO_PRIMER_PAGO_449_REG_C6987-2025</v>
          </cell>
          <cell r="BH450">
            <v>45756</v>
          </cell>
          <cell r="BI450">
            <v>45793</v>
          </cell>
          <cell r="BJ450"/>
        </row>
        <row r="451">
          <cell r="D451" t="str">
            <v>C4687-2025</v>
          </cell>
          <cell r="E451" t="str">
            <v>FUNDACIÓN CASA CAMPESINA EMIGDIO BENITEZ PLATA</v>
          </cell>
          <cell r="F451" t="str">
            <v>ESCUELA RURAL ITINERANTE SUENA Y BAILA BOYACÁ VOL.2</v>
          </cell>
          <cell r="G451" t="str">
            <v>DEPARTAMENTAL</v>
          </cell>
          <cell r="H451" t="str">
            <v>Eje 2. Formación: artes, culturas y saberes para la vida.</v>
          </cell>
          <cell r="I451" t="str">
            <v>Danza</v>
          </cell>
          <cell r="J451" t="str">
            <v>Privado</v>
          </cell>
          <cell r="K451" t="str">
            <v>Personas jurídicas sin ánimo de lucro de naturaleza privada (fundaciones, asociaciones, corporaciones, organizaciones de base legalmente constituidas, entre otras).</v>
          </cell>
          <cell r="L451"/>
          <cell r="M451"/>
          <cell r="N451">
            <v>45689</v>
          </cell>
          <cell r="O451">
            <v>45838</v>
          </cell>
          <cell r="P451">
            <v>6</v>
          </cell>
          <cell r="Q451">
            <v>26724000</v>
          </cell>
          <cell r="R451"/>
          <cell r="S451">
            <v>26724000</v>
          </cell>
          <cell r="T451" t="str">
            <v>8260018393</v>
          </cell>
          <cell r="U451" t="str">
            <v>ROSA ELENA PEREZ RODRIGUEZ</v>
          </cell>
          <cell r="V451" t="str">
            <v>3132934104</v>
          </cell>
          <cell r="W451" t="str">
            <v>3132934104</v>
          </cell>
          <cell r="X451" t="str">
            <v>fundacioncasacampesina@gmail.com</v>
          </cell>
          <cell r="Y451" t="str">
            <v>KAREN YAMILE RIOS PEREZ</v>
          </cell>
          <cell r="Z451" t="str">
            <v>3116395654</v>
          </cell>
          <cell r="AA451" t="str">
            <v>kyrper313@gmail.com</v>
          </cell>
          <cell r="AB451" t="str">
            <v>LAURA VALENTINA SOLANILLA ESPINAL</v>
          </cell>
          <cell r="AC451" t="str">
            <v>lsolanilla@mincultura.gov.co</v>
          </cell>
          <cell r="AD451">
            <v>45721</v>
          </cell>
          <cell r="AE451" t="str">
            <v>C4687-2025</v>
          </cell>
          <cell r="AF451" t="str">
            <v>Ganadores 2025</v>
          </cell>
          <cell r="AG451">
            <v>45723</v>
          </cell>
          <cell r="AH451">
            <v>45755</v>
          </cell>
          <cell r="AI451" t="str">
            <v>SI</v>
          </cell>
          <cell r="AJ451" t="str">
            <v>BANCOOMEVA</v>
          </cell>
          <cell r="AK451" t="str">
            <v>AHR</v>
          </cell>
          <cell r="AL451" t="str">
            <v>280100678501</v>
          </cell>
          <cell r="AM451"/>
          <cell r="AN451">
            <v>8</v>
          </cell>
          <cell r="AO451"/>
          <cell r="AP451" t="str">
            <v>N.A.</v>
          </cell>
          <cell r="AQ451" t="str">
            <v>N.A.</v>
          </cell>
          <cell r="AR451" t="str">
            <v>N.A.</v>
          </cell>
          <cell r="AS451" t="str">
            <v>N.A.</v>
          </cell>
          <cell r="AT451" t="str">
            <v>0370-2025</v>
          </cell>
          <cell r="AU451">
            <v>450</v>
          </cell>
          <cell r="AV451" t="str">
            <v>450_C4687-2025</v>
          </cell>
          <cell r="AW451">
            <v>45747</v>
          </cell>
          <cell r="AX451">
            <v>45751</v>
          </cell>
          <cell r="AY451" t="str">
            <v>SI</v>
          </cell>
          <cell r="AZ451">
            <v>45754</v>
          </cell>
          <cell r="BA451"/>
          <cell r="BB451">
            <v>45755</v>
          </cell>
          <cell r="BC451" t="str">
            <v>450 C4687-2025 FUNDACIÓN CASA CAMPESINA EMIGDIO BENITEZ PLATA</v>
          </cell>
          <cell r="BD451">
            <v>45754</v>
          </cell>
          <cell r="BE451">
            <v>45754</v>
          </cell>
          <cell r="BF451" t="str">
            <v>RES. 0370-2025 PAGO 1 G450 C4687-2025</v>
          </cell>
          <cell r="BG451" t="str">
            <v>038_CERTIFICADO_PRIMER_PAGO_450_REG_C4687-2025</v>
          </cell>
          <cell r="BH451">
            <v>45756</v>
          </cell>
          <cell r="BI451">
            <v>45761</v>
          </cell>
          <cell r="BJ451"/>
        </row>
        <row r="452">
          <cell r="D452" t="str">
            <v>C4472-2025</v>
          </cell>
          <cell r="E452" t="str">
            <v>CORPORACIÓN RED OIKOS</v>
          </cell>
          <cell r="F452" t="str">
            <v>THE BIG BOOTY FEST</v>
          </cell>
          <cell r="G452" t="str">
            <v>DEPARTAMENTAL</v>
          </cell>
          <cell r="H452" t="str">
            <v>Eje 1. Desarrollo y fortalecimiento de proyectos culturales, artísticos o del patrimonio cultural.</v>
          </cell>
          <cell r="I452" t="str">
            <v>Danza</v>
          </cell>
          <cell r="J452" t="str">
            <v>Privado</v>
          </cell>
          <cell r="K452" t="str">
            <v>Personas jurídicas sin ánimo de lucro de naturaleza privada (fundaciones, asociaciones, corporaciones, organizaciones de base legalmente constituidas, entre otras).</v>
          </cell>
          <cell r="L452">
            <v>45820</v>
          </cell>
          <cell r="M452">
            <v>45823</v>
          </cell>
          <cell r="N452">
            <v>45733</v>
          </cell>
          <cell r="O452">
            <v>45850</v>
          </cell>
          <cell r="P452">
            <v>6</v>
          </cell>
          <cell r="Q452">
            <v>27388000</v>
          </cell>
          <cell r="R452"/>
          <cell r="S452">
            <v>27388000</v>
          </cell>
          <cell r="T452" t="str">
            <v>9006734741</v>
          </cell>
          <cell r="U452" t="str">
            <v>MARIA CATALINA NAVARRETE FERNANDEZ</v>
          </cell>
          <cell r="V452" t="str">
            <v>3024237191</v>
          </cell>
          <cell r="W452" t="str">
            <v>3024237191</v>
          </cell>
          <cell r="X452" t="str">
            <v>info.redoikos@gmail.com</v>
          </cell>
          <cell r="Y452" t="str">
            <v>MARIA CATALINA NAVARRETE</v>
          </cell>
          <cell r="Z452" t="str">
            <v>3024237191</v>
          </cell>
          <cell r="AA452" t="str">
            <v>info.redoikos@gmail.com</v>
          </cell>
          <cell r="AB452" t="str">
            <v>LAURA VANESSA PUENTES HERNÁNDEZ</v>
          </cell>
          <cell r="AC452" t="str">
            <v>lvpuentes@mincultura.gov.co</v>
          </cell>
          <cell r="AD452">
            <v>45721</v>
          </cell>
          <cell r="AE452" t="str">
            <v>C4472-2025</v>
          </cell>
          <cell r="AF452" t="str">
            <v>Ganadores 2025</v>
          </cell>
          <cell r="AG452">
            <v>45722</v>
          </cell>
          <cell r="AH452">
            <v>45742</v>
          </cell>
          <cell r="AI452" t="str">
            <v>SI</v>
          </cell>
          <cell r="AJ452" t="str">
            <v>BANCOLOMBIA S.A.</v>
          </cell>
          <cell r="AK452" t="str">
            <v>AHR</v>
          </cell>
          <cell r="AL452" t="str">
            <v>51715839249</v>
          </cell>
          <cell r="AM452"/>
          <cell r="AN452">
            <v>21</v>
          </cell>
          <cell r="AO452"/>
          <cell r="AP452" t="str">
            <v>N.A.</v>
          </cell>
          <cell r="AQ452" t="str">
            <v>N.A.</v>
          </cell>
          <cell r="AR452" t="str">
            <v>N.A.</v>
          </cell>
          <cell r="AS452" t="str">
            <v>N.A.</v>
          </cell>
          <cell r="AT452" t="str">
            <v>0370-2025</v>
          </cell>
          <cell r="AU452">
            <v>451</v>
          </cell>
          <cell r="AV452" t="str">
            <v>451_C4472-2025</v>
          </cell>
          <cell r="AW452">
            <v>45747</v>
          </cell>
          <cell r="AX452">
            <v>45759</v>
          </cell>
          <cell r="AY452" t="str">
            <v>SI</v>
          </cell>
          <cell r="AZ452">
            <v>45768</v>
          </cell>
          <cell r="BA452">
            <v>45769</v>
          </cell>
          <cell r="BB452">
            <v>45770</v>
          </cell>
          <cell r="BC452" t="str">
            <v>451 C4472-2025 CORPORACIÓN RED OIKOS</v>
          </cell>
          <cell r="BD452">
            <v>45759</v>
          </cell>
          <cell r="BE452">
            <v>45759</v>
          </cell>
          <cell r="BF452" t="str">
            <v>RES. 0370-2025 PAGO 1 G451 C4472-2025</v>
          </cell>
          <cell r="BG452" t="str">
            <v>038_CERTIFICADO_PRIMER_PAGO_451_REG_C4472-2025</v>
          </cell>
          <cell r="BH452">
            <v>45756</v>
          </cell>
          <cell r="BI452">
            <v>45783</v>
          </cell>
          <cell r="BJ452"/>
        </row>
        <row r="453">
          <cell r="D453" t="str">
            <v>C7577-2025</v>
          </cell>
          <cell r="E453" t="str">
            <v>ASOCIACION PROVIDENCIA VIVA</v>
          </cell>
          <cell r="F453" t="str">
            <v>SMALL ISLAND BIG STORIES</v>
          </cell>
          <cell r="G453" t="str">
            <v>DEPARTAMENTAL</v>
          </cell>
          <cell r="H453" t="str">
            <v>Eje 1. Desarrollo y fortalecimiento de proyectos culturales, artísticos o del patrimonio cultural.</v>
          </cell>
          <cell r="I453" t="str">
            <v>Literatura</v>
          </cell>
          <cell r="J453" t="str">
            <v>Privado</v>
          </cell>
          <cell r="K453" t="str">
            <v>Personas jurídicas sin ánimo de lucro de naturaleza privada (fundaciones, asociaciones, corporaciones, organizaciones de base legalmente constituidas, entre otras).</v>
          </cell>
          <cell r="L453"/>
          <cell r="M453"/>
          <cell r="N453">
            <v>45748</v>
          </cell>
          <cell r="O453">
            <v>45838</v>
          </cell>
          <cell r="P453">
            <v>6</v>
          </cell>
          <cell r="Q453">
            <v>28516000</v>
          </cell>
          <cell r="R453"/>
          <cell r="S453">
            <v>28516000</v>
          </cell>
          <cell r="T453" t="str">
            <v>9006463439</v>
          </cell>
          <cell r="U453" t="str">
            <v>SARITA DAWKINS ROBINSON</v>
          </cell>
          <cell r="V453" t="str">
            <v>3185913463</v>
          </cell>
          <cell r="W453" t="str">
            <v>3185913463</v>
          </cell>
          <cell r="X453" t="str">
            <v>asociacionprovidenciaviva@gmail.com</v>
          </cell>
          <cell r="Y453" t="str">
            <v>NATHALY CRUZ DAWKINS</v>
          </cell>
          <cell r="Z453" t="str">
            <v>3137528610</v>
          </cell>
          <cell r="AA453" t="str">
            <v>natha144@hotmail.com</v>
          </cell>
          <cell r="AB453" t="str">
            <v>MARIA CRISTINA MORALES</v>
          </cell>
          <cell r="AC453" t="str">
            <v>fmorales@mincultura.gov.co</v>
          </cell>
          <cell r="AD453">
            <v>45721</v>
          </cell>
          <cell r="AE453" t="str">
            <v>C7577-2025</v>
          </cell>
          <cell r="AF453" t="str">
            <v>Ganadores 2025</v>
          </cell>
          <cell r="AG453">
            <v>45726</v>
          </cell>
          <cell r="AH453">
            <v>45731</v>
          </cell>
          <cell r="AI453" t="str">
            <v>SI</v>
          </cell>
          <cell r="AJ453" t="str">
            <v>BANCO DE BOGOTA S. A.</v>
          </cell>
          <cell r="AK453" t="str">
            <v>AHR</v>
          </cell>
          <cell r="AL453" t="str">
            <v>674013248</v>
          </cell>
          <cell r="AM453"/>
          <cell r="AN453">
            <v>4</v>
          </cell>
          <cell r="AO453"/>
          <cell r="AP453" t="str">
            <v>N.A.</v>
          </cell>
          <cell r="AQ453" t="str">
            <v>N.A.</v>
          </cell>
          <cell r="AR453" t="str">
            <v>N.A.</v>
          </cell>
          <cell r="AS453" t="str">
            <v>N.A.</v>
          </cell>
          <cell r="AT453" t="str">
            <v>0370-2025</v>
          </cell>
          <cell r="AU453">
            <v>452</v>
          </cell>
          <cell r="AV453" t="str">
            <v>452_C7577-2025</v>
          </cell>
          <cell r="AW453">
            <v>45747</v>
          </cell>
          <cell r="AX453">
            <v>45748</v>
          </cell>
          <cell r="AY453" t="str">
            <v>SI</v>
          </cell>
          <cell r="AZ453">
            <v>45749</v>
          </cell>
          <cell r="BA453">
            <v>45749</v>
          </cell>
          <cell r="BB453">
            <v>45750</v>
          </cell>
          <cell r="BC453" t="str">
            <v>452 C7577-2025 ASOCIACION PROVIDENCIA VIVA</v>
          </cell>
          <cell r="BD453">
            <v>45748</v>
          </cell>
          <cell r="BE453">
            <v>45748</v>
          </cell>
          <cell r="BF453" t="str">
            <v>RES. 0370-2025 PAGO 1 G452 C7577-2025</v>
          </cell>
          <cell r="BG453" t="str">
            <v>038_CERTIFICADO_PRIMER_PAGO_452_REG_C7577-2025</v>
          </cell>
          <cell r="BH453">
            <v>45756</v>
          </cell>
          <cell r="BI453">
            <v>45758</v>
          </cell>
          <cell r="BJ453"/>
        </row>
        <row r="454">
          <cell r="D454" t="str">
            <v>C4588-2025</v>
          </cell>
          <cell r="E454" t="str">
            <v>JUNTA DE ACCIÓN COMUNAL DEL CORREGIMIENTO EL CARMEN DEL MUNICIPIO DE EL PASO DEPARTAMENTO DEL CESAR</v>
          </cell>
          <cell r="F454" t="str">
            <v>MELODIAS, CANTOS Y RITMOS ANCESTRALES, IMPLEMENTACIÓN DE TALLERES DE FORMACIÓN EN MÚSICA TRADICIONAL DE TAMBORA Y DANZAS FOLCLÓRICAS DE LA REGION CARIBE A NIÑOS, NIÑAS, ADOLESCENTES Y JOVENES DE LA INSTITUCIÓN EDUCATIVA EL CARMEN, EN EL CORREGIMIENTO DE EL CARMEN MUNICIPIO DE EL PASO CESAR</v>
          </cell>
          <cell r="G454" t="str">
            <v>DEPARTAMENTAL</v>
          </cell>
          <cell r="H454" t="str">
            <v>Eje 2. Formación: artes, culturas y saberes para la vida.</v>
          </cell>
          <cell r="I454" t="str">
            <v>Música</v>
          </cell>
          <cell r="J454" t="str">
            <v>Privado</v>
          </cell>
          <cell r="K454" t="str">
            <v>Organismos de acción comunal (Junta de Acción Comunal, Junta de Vivienda Comunitaria, Asociación de Juntas de Acción Comunal, Federaciones de Acción Comunal y Confederación Nacional de Acción Comunal)</v>
          </cell>
          <cell r="L454"/>
          <cell r="M454"/>
          <cell r="N454">
            <v>45719</v>
          </cell>
          <cell r="O454">
            <v>45838</v>
          </cell>
          <cell r="P454">
            <v>6</v>
          </cell>
          <cell r="Q454">
            <v>28737000</v>
          </cell>
          <cell r="R454"/>
          <cell r="S454">
            <v>28737000</v>
          </cell>
          <cell r="T454" t="str">
            <v>9017966991</v>
          </cell>
          <cell r="U454" t="str">
            <v>EVELIN YALIMA TRESPALACIOS RODRIGUEZ</v>
          </cell>
          <cell r="V454" t="str">
            <v>3137625084</v>
          </cell>
          <cell r="W454" t="str">
            <v>3137625084</v>
          </cell>
          <cell r="X454" t="str">
            <v>evelintrespalacios74@gmail.com</v>
          </cell>
          <cell r="Y454" t="str">
            <v>JACINTO MIGUEL MARTINEZ MANJARREZ</v>
          </cell>
          <cell r="Z454" t="str">
            <v>3205134171</v>
          </cell>
          <cell r="AA454" t="str">
            <v>jacintomartinez13@hotmail.com</v>
          </cell>
          <cell r="AB454" t="str">
            <v>MIGUEL ANGEL RINCÓN</v>
          </cell>
          <cell r="AC454" t="str">
            <v>mrincons@mincultura.gov.co</v>
          </cell>
          <cell r="AD454">
            <v>45721</v>
          </cell>
          <cell r="AE454" t="str">
            <v>C4588-2025</v>
          </cell>
          <cell r="AF454" t="str">
            <v>Ganadores 2025</v>
          </cell>
          <cell r="AG454">
            <v>45722</v>
          </cell>
          <cell r="AH454">
            <v>45742</v>
          </cell>
          <cell r="AI454" t="str">
            <v>SI</v>
          </cell>
          <cell r="AJ454" t="str">
            <v>BANCOLOMBIA S.A.</v>
          </cell>
          <cell r="AK454" t="str">
            <v>AHR</v>
          </cell>
          <cell r="AL454" t="str">
            <v>70400001536</v>
          </cell>
          <cell r="AM454"/>
          <cell r="AN454">
            <v>13</v>
          </cell>
          <cell r="AO454"/>
          <cell r="AP454" t="str">
            <v>N.A.</v>
          </cell>
          <cell r="AQ454" t="str">
            <v>N.A.</v>
          </cell>
          <cell r="AR454" t="str">
            <v>N.A.</v>
          </cell>
          <cell r="AS454" t="str">
            <v>N.A.</v>
          </cell>
          <cell r="AT454" t="str">
            <v>0370-2025</v>
          </cell>
          <cell r="AU454">
            <v>453</v>
          </cell>
          <cell r="AV454" t="str">
            <v>453_C4588-2025</v>
          </cell>
          <cell r="AW454">
            <v>45747</v>
          </cell>
          <cell r="AX454">
            <v>45768</v>
          </cell>
          <cell r="AY454" t="str">
            <v>SI</v>
          </cell>
          <cell r="AZ454">
            <v>45768</v>
          </cell>
          <cell r="BA454">
            <v>45769</v>
          </cell>
          <cell r="BB454">
            <v>45804</v>
          </cell>
          <cell r="BC454" t="str">
            <v>453 C4588-2025 JUNTA DE ACCIÓN COMUNAL DEL CORREGIMIENTO EL CARMEN DEL MUNICIPIO DE EL PASO DEPARTAMENTO DEL CESAR</v>
          </cell>
          <cell r="BD454">
            <v>45761</v>
          </cell>
          <cell r="BE454">
            <v>45761</v>
          </cell>
          <cell r="BF454" t="str">
            <v>RES. 0370-2025 PAGO 1 G453 C4588-2025</v>
          </cell>
          <cell r="BG454" t="str">
            <v>038_CERTIFICADO_PRIMER_PAGO_453_REG_C4588-2025</v>
          </cell>
          <cell r="BH454">
            <v>45756</v>
          </cell>
          <cell r="BI454">
            <v>45820</v>
          </cell>
          <cell r="BJ454"/>
        </row>
        <row r="455">
          <cell r="D455" t="str">
            <v>C5489-2025</v>
          </cell>
          <cell r="E455" t="str">
            <v>JUNTA DE ACCION COMUNAL DE LA VEREDA DE " PATOYACO"</v>
          </cell>
          <cell r="F455" t="str">
            <v>RECUPERACIÓN DE LAS FIESTAS, TRADICIONES Y COSTUMBRES DE LA VEREDA PATOYACO DEL MUNICIPIO DE SAN FRANCISCO.</v>
          </cell>
          <cell r="G455" t="str">
            <v>DEPARTAMENTAL</v>
          </cell>
          <cell r="H455" t="str">
            <v>Eje 1. Desarrollo y fortalecimiento de proyectos culturales, artísticos o del patrimonio cultural.</v>
          </cell>
          <cell r="I455" t="str">
            <v>Danza</v>
          </cell>
          <cell r="J455" t="str">
            <v>Privado</v>
          </cell>
          <cell r="K455" t="str">
            <v>Organismos de acción comunal (Junta de Acción Comunal, Junta de Vivienda Comunitaria, Asociación de Juntas de Acción Comunal, Federaciones de Acción Comunal y Confederación Nacional de Acción Comunal)</v>
          </cell>
          <cell r="L455">
            <v>45748</v>
          </cell>
          <cell r="M455">
            <v>45838</v>
          </cell>
          <cell r="N455">
            <v>45748</v>
          </cell>
          <cell r="O455">
            <v>45838</v>
          </cell>
          <cell r="P455">
            <v>6</v>
          </cell>
          <cell r="Q455">
            <v>16241000</v>
          </cell>
          <cell r="R455"/>
          <cell r="S455">
            <v>16241000</v>
          </cell>
          <cell r="T455" t="str">
            <v>9017027428</v>
          </cell>
          <cell r="U455" t="str">
            <v xml:space="preserve">NELSON DE JESUS MORENO </v>
          </cell>
          <cell r="V455" t="str">
            <v>3227750984</v>
          </cell>
          <cell r="W455" t="str">
            <v>3227750984</v>
          </cell>
          <cell r="X455" t="str">
            <v>jacpatoyaco8@gmail.com</v>
          </cell>
          <cell r="Y455" t="str">
            <v>EIDER MAURICIO CERON JUAJIBIOY</v>
          </cell>
          <cell r="Z455" t="str">
            <v>3229559497</v>
          </cell>
          <cell r="AA455" t="str">
            <v>mauceron25@gmail.com</v>
          </cell>
          <cell r="AB455" t="str">
            <v>NICÓLAS HERNÁNDEZ</v>
          </cell>
          <cell r="AC455" t="str">
            <v>nhernandezn@mincultura.gov.co</v>
          </cell>
          <cell r="AD455">
            <v>45721</v>
          </cell>
          <cell r="AE455" t="str">
            <v>C5489-2025</v>
          </cell>
          <cell r="AF455" t="str">
            <v>Ganadores 2025</v>
          </cell>
          <cell r="AG455">
            <v>45723</v>
          </cell>
          <cell r="AH455">
            <v>45734</v>
          </cell>
          <cell r="AI455" t="str">
            <v>SI</v>
          </cell>
          <cell r="AJ455" t="str">
            <v>BANCO AGRARIO DE COLOMBIA S.A.</v>
          </cell>
          <cell r="AK455" t="str">
            <v>AHR</v>
          </cell>
          <cell r="AL455" t="str">
            <v>47910148034</v>
          </cell>
          <cell r="AM455"/>
          <cell r="AN455">
            <v>25</v>
          </cell>
          <cell r="AO455"/>
          <cell r="AP455" t="str">
            <v>N.A.</v>
          </cell>
          <cell r="AQ455" t="str">
            <v>N.A.</v>
          </cell>
          <cell r="AR455" t="str">
            <v>N.A.</v>
          </cell>
          <cell r="AS455" t="str">
            <v>N.A.</v>
          </cell>
          <cell r="AT455" t="str">
            <v>0370-2025</v>
          </cell>
          <cell r="AU455">
            <v>454</v>
          </cell>
          <cell r="AV455" t="str">
            <v>454_C5489-2025</v>
          </cell>
          <cell r="AW455">
            <v>45747</v>
          </cell>
          <cell r="AX455">
            <v>45769</v>
          </cell>
          <cell r="AY455" t="str">
            <v>SI</v>
          </cell>
          <cell r="AZ455" t="str">
            <v>N.A.</v>
          </cell>
          <cell r="BA455" t="str">
            <v>N.A.</v>
          </cell>
          <cell r="BB455">
            <v>45750</v>
          </cell>
          <cell r="BC455" t="str">
            <v>454 C5489-2025 JUNTA DE ACCION COMUNAL DE LA VEREDA DE " PATOYACO"</v>
          </cell>
          <cell r="BD455"/>
          <cell r="BE455"/>
          <cell r="BF455" t="str">
            <v>RES. 0370-2025 PAGO 1 G454 C5489-2025</v>
          </cell>
          <cell r="BG455" t="str">
            <v>038_CERTIFICADO_PRIMER_PAGO_454_REG_C5489-2025</v>
          </cell>
          <cell r="BH455">
            <v>45756</v>
          </cell>
          <cell r="BI455">
            <v>45758</v>
          </cell>
          <cell r="BJ455"/>
        </row>
        <row r="456">
          <cell r="D456" t="str">
            <v>C10270-2025</v>
          </cell>
          <cell r="E456" t="str">
            <v>ASOCIACIÓN AFROAMAZONICA DEL CAQUETÁ - ASOAFAC</v>
          </cell>
          <cell r="F456" t="str">
            <v>FORTALECIMIENTO A LA MEMORIA, LA IDENTIDAD CULTURAL Y LA ANCESTRALIDAD DE NIÑOS, NIÑAS, ADOLESCENTES Y JÓVENES AFRODESCENDIENTES DE FLORENCIA, CAQUETÁ A TRAVÉS DE LA CONSTRUCCIÓN DE INSTRUMENTOS MUSICALES ANCESTRALES.</v>
          </cell>
          <cell r="G456" t="str">
            <v>DEPARTAMENTAL</v>
          </cell>
          <cell r="H456" t="str">
            <v>Eje 2. Formación: artes, culturas y saberes para la vida.</v>
          </cell>
          <cell r="I456" t="str">
            <v>Música</v>
          </cell>
          <cell r="J456" t="str">
            <v>Privado</v>
          </cell>
          <cell r="K456" t="str">
            <v>A título colectivo: Consejos comunitarios u organizaciones de base de comunidades negras, afrocolombianas, palenqueras, raizales y autoridades del pueblo Rrom.</v>
          </cell>
          <cell r="L456"/>
          <cell r="M456"/>
          <cell r="N456">
            <v>45717</v>
          </cell>
          <cell r="O456">
            <v>45823</v>
          </cell>
          <cell r="P456">
            <v>6</v>
          </cell>
          <cell r="Q456">
            <v>24903000</v>
          </cell>
          <cell r="R456"/>
          <cell r="S456">
            <v>24903000</v>
          </cell>
          <cell r="T456" t="str">
            <v>9000423260</v>
          </cell>
          <cell r="U456" t="str">
            <v>DARLY ANTONIO PEREA MENA</v>
          </cell>
          <cell r="V456" t="str">
            <v>3107998394</v>
          </cell>
          <cell r="W456" t="str">
            <v>3107998394</v>
          </cell>
          <cell r="X456" t="str">
            <v>asociacionasoafac@gmail.com</v>
          </cell>
          <cell r="Y456" t="str">
            <v>JOHN ARMANDO ROJAS CABRERA</v>
          </cell>
          <cell r="Z456" t="str">
            <v>3156756328</v>
          </cell>
          <cell r="AA456" t="str">
            <v>johnrojascabrera@gmail.com</v>
          </cell>
          <cell r="AB456" t="str">
            <v>NICÓLAS RODRÍGUEZ</v>
          </cell>
          <cell r="AC456" t="str">
            <v>nrodriguezd@mincultura.gov.co</v>
          </cell>
          <cell r="AD456">
            <v>45721</v>
          </cell>
          <cell r="AE456" t="str">
            <v>C10270-2025</v>
          </cell>
          <cell r="AF456" t="str">
            <v>Ganadores 2025</v>
          </cell>
          <cell r="AG456">
            <v>45727</v>
          </cell>
          <cell r="AH456">
            <v>45733</v>
          </cell>
          <cell r="AI456" t="str">
            <v>SI</v>
          </cell>
          <cell r="AJ456" t="str">
            <v>BANCOLOMBIA S.A.</v>
          </cell>
          <cell r="AK456" t="str">
            <v>AHR</v>
          </cell>
          <cell r="AL456" t="str">
            <v>46600003169</v>
          </cell>
          <cell r="AM456"/>
          <cell r="AN456">
            <v>10</v>
          </cell>
          <cell r="AO456"/>
          <cell r="AP456" t="str">
            <v>N.A.</v>
          </cell>
          <cell r="AQ456" t="str">
            <v>N.A.</v>
          </cell>
          <cell r="AR456" t="str">
            <v>N.A.</v>
          </cell>
          <cell r="AS456" t="str">
            <v>N.A.</v>
          </cell>
          <cell r="AT456" t="str">
            <v>0370-2025</v>
          </cell>
          <cell r="AU456">
            <v>455</v>
          </cell>
          <cell r="AV456" t="str">
            <v>455_C10270-2025</v>
          </cell>
          <cell r="AW456">
            <v>45747</v>
          </cell>
          <cell r="AX456">
            <v>45780</v>
          </cell>
          <cell r="AY456" t="str">
            <v>SI</v>
          </cell>
          <cell r="AZ456"/>
          <cell r="BA456"/>
          <cell r="BB456">
            <v>45791</v>
          </cell>
          <cell r="BC456" t="str">
            <v>455 C10270-2025 ASOCIACIÓN AFROAMAZONICA DEL CAQUETÁ - ASOAFAC</v>
          </cell>
          <cell r="BD456">
            <v>45755</v>
          </cell>
          <cell r="BE456">
            <v>45755</v>
          </cell>
          <cell r="BF456" t="str">
            <v>RES. 0370-2025 PAGO 1 G455 C10270-2025</v>
          </cell>
          <cell r="BG456" t="str">
            <v>038_CERTIFICADO_PRIMER_PAGO_455_REG_C10270-2025</v>
          </cell>
          <cell r="BH456">
            <v>45756</v>
          </cell>
          <cell r="BI456">
            <v>45786</v>
          </cell>
          <cell r="BJ456"/>
        </row>
        <row r="457">
          <cell r="D457" t="str">
            <v>C5787-2025</v>
          </cell>
          <cell r="E457" t="str">
            <v>ASOCIACION DE MUJERES ARTESANAS INDIGENAS DEL VICHADA</v>
          </cell>
          <cell r="F457" t="str">
            <v>COPLAS DE BOLSILLO</v>
          </cell>
          <cell r="G457" t="str">
            <v>DEPARTAMENTAL</v>
          </cell>
          <cell r="H457" t="str">
            <v>Eje 1. Desarrollo y fortalecimiento de proyectos culturales, artísticos o del patrimonio cultural.</v>
          </cell>
          <cell r="I457" t="str">
            <v>Música</v>
          </cell>
          <cell r="J457" t="str">
            <v>Privado</v>
          </cell>
          <cell r="K457" t="str">
            <v>Personas jurídicas sin ánimo de lucro de naturaleza privada (fundaciones, asociaciones, corporaciones, organizaciones de base legalmente constituidas, entre otras).</v>
          </cell>
          <cell r="L457"/>
          <cell r="M457"/>
          <cell r="N457">
            <v>45719</v>
          </cell>
          <cell r="O457">
            <v>45827</v>
          </cell>
          <cell r="P457">
            <v>6</v>
          </cell>
          <cell r="Q457">
            <v>28756000</v>
          </cell>
          <cell r="R457"/>
          <cell r="S457">
            <v>28756000</v>
          </cell>
          <cell r="T457" t="str">
            <v>9015773151</v>
          </cell>
          <cell r="U457" t="str">
            <v>ERDY LILIANA CORREAL GUTIERREZ</v>
          </cell>
          <cell r="V457" t="str">
            <v>3115603482</v>
          </cell>
          <cell r="W457" t="str">
            <v>3115603492</v>
          </cell>
          <cell r="X457" t="str">
            <v>artesanasindigenasvichada@gmail.com</v>
          </cell>
          <cell r="Y457" t="str">
            <v>YUNEIDIS NIEVES</v>
          </cell>
          <cell r="Z457" t="str">
            <v>3125654383</v>
          </cell>
          <cell r="AA457" t="str">
            <v>yuneidisn@gmail.com</v>
          </cell>
          <cell r="AB457" t="str">
            <v>OSCAR RESTREPO ERAZO</v>
          </cell>
          <cell r="AC457" t="str">
            <v>orestrepo@mincultura.gov.co</v>
          </cell>
          <cell r="AD457">
            <v>45721</v>
          </cell>
          <cell r="AE457" t="str">
            <v>C5787-2025</v>
          </cell>
          <cell r="AF457" t="str">
            <v>Ganadores 2025</v>
          </cell>
          <cell r="AG457">
            <v>45733</v>
          </cell>
          <cell r="AH457">
            <v>45735</v>
          </cell>
          <cell r="AI457" t="str">
            <v>SI</v>
          </cell>
          <cell r="AJ457" t="str">
            <v>BANCOLOMBIA S.A.</v>
          </cell>
          <cell r="AK457" t="str">
            <v>AHR</v>
          </cell>
          <cell r="AL457" t="str">
            <v>52200001385</v>
          </cell>
          <cell r="AM457"/>
          <cell r="AN457">
            <v>33</v>
          </cell>
          <cell r="AO457"/>
          <cell r="AP457" t="str">
            <v>N.A.</v>
          </cell>
          <cell r="AQ457" t="str">
            <v>N.A.</v>
          </cell>
          <cell r="AR457" t="str">
            <v>N.A.</v>
          </cell>
          <cell r="AS457" t="str">
            <v>N.A.</v>
          </cell>
          <cell r="AT457" t="str">
            <v>0370-2025</v>
          </cell>
          <cell r="AU457">
            <v>456</v>
          </cell>
          <cell r="AV457" t="str">
            <v>456_C5787-2025</v>
          </cell>
          <cell r="AW457">
            <v>45747</v>
          </cell>
          <cell r="AX457">
            <v>45758</v>
          </cell>
          <cell r="AY457" t="str">
            <v>SI</v>
          </cell>
          <cell r="AZ457"/>
          <cell r="BA457"/>
          <cell r="BB457">
            <v>45758</v>
          </cell>
          <cell r="BC457" t="str">
            <v>456 C5787-2025 ASOCIACION DE MUJERES ARTESANAS INDIGENAS DEL VICHADA</v>
          </cell>
          <cell r="BD457"/>
          <cell r="BE457"/>
          <cell r="BF457" t="str">
            <v>RES. 0370-2025 PAGO 1 G456 C5787-2025</v>
          </cell>
          <cell r="BG457" t="str">
            <v>038_CERTIFICADO_PRIMER_PAGO_456_REG_C5787-2025</v>
          </cell>
          <cell r="BH457">
            <v>45756</v>
          </cell>
          <cell r="BI457">
            <v>45768</v>
          </cell>
          <cell r="BJ457"/>
        </row>
        <row r="458">
          <cell r="D458" t="str">
            <v>C9004-2025</v>
          </cell>
          <cell r="E458" t="str">
            <v>CORPORACION SEMBRANDO CONCIENCIA NATURAL ARTE Y CULTURA</v>
          </cell>
          <cell r="F458" t="str">
            <v>ECOFREESTYLE, VOZ Y VOS, JUNTOS POR LA MADRE TIERRA</v>
          </cell>
          <cell r="G458" t="str">
            <v>DEPARTAMENTAL</v>
          </cell>
          <cell r="H458" t="str">
            <v>Eje 1. Desarrollo y fortalecimiento de proyectos culturales, artísticos o del patrimonio cultural.</v>
          </cell>
          <cell r="I458" t="str">
            <v>Música</v>
          </cell>
          <cell r="J458" t="str">
            <v>Privado</v>
          </cell>
          <cell r="K458" t="str">
            <v>Personas jurídicas sin ánimo de lucro de naturaleza privada (fundaciones, asociaciones, corporaciones, organizaciones de base legalmente constituidas, entre otras).</v>
          </cell>
          <cell r="L458"/>
          <cell r="M458"/>
          <cell r="N458">
            <v>45778</v>
          </cell>
          <cell r="O458">
            <v>45838</v>
          </cell>
          <cell r="P458">
            <v>6</v>
          </cell>
          <cell r="Q458">
            <v>16621000</v>
          </cell>
          <cell r="R458"/>
          <cell r="S458">
            <v>16621000</v>
          </cell>
          <cell r="T458" t="str">
            <v>9018814761</v>
          </cell>
          <cell r="U458" t="str">
            <v>ROSA JANSASOY TANDIOY</v>
          </cell>
          <cell r="V458" t="str">
            <v>3207156750</v>
          </cell>
          <cell r="W458" t="str">
            <v>3207156750</v>
          </cell>
          <cell r="X458" t="str">
            <v>corsemco@gmail.com</v>
          </cell>
          <cell r="Y458" t="str">
            <v>ZONIA MARGOTH RAMIREZ ALQUEDAN</v>
          </cell>
          <cell r="Z458" t="str">
            <v>3147608626</v>
          </cell>
          <cell r="AA458" t="str">
            <v>soniaramirezalquedan@gmail.com</v>
          </cell>
          <cell r="AB458" t="str">
            <v>ANDREA YATE</v>
          </cell>
          <cell r="AC458" t="str">
            <v>ayate@mincultura.gov.co</v>
          </cell>
          <cell r="AD458">
            <v>45721</v>
          </cell>
          <cell r="AE458" t="str">
            <v>C9004-2025</v>
          </cell>
          <cell r="AF458" t="str">
            <v>Ganadores 2025</v>
          </cell>
          <cell r="AG458">
            <v>45723</v>
          </cell>
          <cell r="AH458">
            <v>45733</v>
          </cell>
          <cell r="AI458" t="str">
            <v>SI</v>
          </cell>
          <cell r="AJ458" t="str">
            <v>BANCO POPULAR S. A.</v>
          </cell>
          <cell r="AK458" t="str">
            <v>AHR</v>
          </cell>
          <cell r="AL458" t="str">
            <v>500806860816</v>
          </cell>
          <cell r="AM458"/>
          <cell r="AN458">
            <v>25</v>
          </cell>
          <cell r="AO458"/>
          <cell r="AP458" t="str">
            <v>N.A.</v>
          </cell>
          <cell r="AQ458" t="str">
            <v>N.A.</v>
          </cell>
          <cell r="AR458" t="str">
            <v>N.A.</v>
          </cell>
          <cell r="AS458" t="str">
            <v>N.A.</v>
          </cell>
          <cell r="AT458" t="str">
            <v>0370-2025</v>
          </cell>
          <cell r="AU458">
            <v>457</v>
          </cell>
          <cell r="AV458" t="str">
            <v>457_C9004-2025</v>
          </cell>
          <cell r="AW458">
            <v>45747</v>
          </cell>
          <cell r="AX458">
            <v>45757</v>
          </cell>
          <cell r="AY458" t="str">
            <v>SI</v>
          </cell>
          <cell r="AZ458">
            <v>45757</v>
          </cell>
          <cell r="BA458">
            <v>45758</v>
          </cell>
          <cell r="BB458">
            <v>45761</v>
          </cell>
          <cell r="BC458" t="str">
            <v>457 C9004-2025 CORPORACION SEMBRANDO CONCIENCIA NATURAL ARTE Y CULTURA</v>
          </cell>
          <cell r="BD458">
            <v>45757</v>
          </cell>
          <cell r="BE458">
            <v>45757</v>
          </cell>
          <cell r="BF458" t="str">
            <v>RES. 0370-2025 PAGO 1 G457 C9004-2025</v>
          </cell>
          <cell r="BG458" t="str">
            <v>038_CERTIFICADO_PRIMER_PAGO_457_REG_C9004-2025</v>
          </cell>
          <cell r="BH458">
            <v>45756</v>
          </cell>
          <cell r="BI458">
            <v>45772</v>
          </cell>
          <cell r="BJ458"/>
        </row>
        <row r="459">
          <cell r="D459" t="str">
            <v>C4898-2025</v>
          </cell>
          <cell r="E459" t="str">
            <v>FUNDACIÓN AMIGOS VELEÑOS</v>
          </cell>
          <cell r="F459" t="str">
            <v>MINGAS VEREDALES: CONVIVENCIA PARA UNIR EL CAMPO Y LA CIUDAD POR LA PAZ".</v>
          </cell>
          <cell r="G459" t="str">
            <v>DEPARTAMENTAL</v>
          </cell>
          <cell r="H459" t="str">
            <v>Eje 1. Desarrollo y fortalecimiento de proyectos culturales, artísticos o del patrimonio cultural.</v>
          </cell>
          <cell r="I459" t="str">
            <v>Actos festivos y lúdicos</v>
          </cell>
          <cell r="J459" t="str">
            <v>Privado</v>
          </cell>
          <cell r="K459" t="str">
            <v>Personas jurídicas sin ánimo de lucro de naturaleza privada (fundaciones, asociaciones, corporaciones, organizaciones de base legalmente constituidas, entre otras).</v>
          </cell>
          <cell r="L459"/>
          <cell r="M459"/>
          <cell r="N459">
            <v>45719</v>
          </cell>
          <cell r="O459">
            <v>45836</v>
          </cell>
          <cell r="P459">
            <v>6</v>
          </cell>
          <cell r="Q459">
            <v>25772000</v>
          </cell>
          <cell r="R459"/>
          <cell r="S459">
            <v>25772000</v>
          </cell>
          <cell r="T459" t="str">
            <v>9002061173</v>
          </cell>
          <cell r="U459" t="str">
            <v>REINALDO ATUESTA ARIZA</v>
          </cell>
          <cell r="V459" t="str">
            <v>3158952791</v>
          </cell>
          <cell r="W459" t="str">
            <v>315895279</v>
          </cell>
          <cell r="X459" t="str">
            <v>fundacionavel@gmail.com</v>
          </cell>
          <cell r="Y459" t="str">
            <v>REINALDO ATUESTA ARIZA</v>
          </cell>
          <cell r="Z459" t="str">
            <v>315895279</v>
          </cell>
          <cell r="AA459" t="str">
            <v>ranchoveleno@gmail.com</v>
          </cell>
          <cell r="AB459" t="str">
            <v>BRANDON ESTEBAN GONZALEZ OYOLA</v>
          </cell>
          <cell r="AC459" t="str">
            <v>bgonzalez@mincultura.gov.co</v>
          </cell>
          <cell r="AD459">
            <v>45722</v>
          </cell>
          <cell r="AE459" t="str">
            <v>C4898-2025</v>
          </cell>
          <cell r="AF459" t="str">
            <v>Ganadores 2025</v>
          </cell>
          <cell r="AG459">
            <v>45726</v>
          </cell>
          <cell r="AH459">
            <v>45734</v>
          </cell>
          <cell r="AI459" t="str">
            <v>SI</v>
          </cell>
          <cell r="AJ459" t="str">
            <v>BANCOLOMBIA S.A.</v>
          </cell>
          <cell r="AK459" t="str">
            <v>AHR</v>
          </cell>
          <cell r="AL459" t="str">
            <v>79242546186</v>
          </cell>
          <cell r="AM459"/>
          <cell r="AN459">
            <v>28</v>
          </cell>
          <cell r="AO459"/>
          <cell r="AP459" t="str">
            <v>N.A.</v>
          </cell>
          <cell r="AQ459" t="str">
            <v>N.A.</v>
          </cell>
          <cell r="AR459" t="str">
            <v>N.A.</v>
          </cell>
          <cell r="AS459" t="str">
            <v>N.A.</v>
          </cell>
          <cell r="AT459" t="str">
            <v>0370-2025</v>
          </cell>
          <cell r="AU459">
            <v>458</v>
          </cell>
          <cell r="AV459" t="str">
            <v>458_C4898-2025</v>
          </cell>
          <cell r="AW459">
            <v>45747</v>
          </cell>
          <cell r="AX459">
            <v>45760</v>
          </cell>
          <cell r="AY459" t="str">
            <v>SI</v>
          </cell>
          <cell r="AZ459">
            <v>45770</v>
          </cell>
          <cell r="BA459">
            <v>45786</v>
          </cell>
          <cell r="BB459">
            <v>45777</v>
          </cell>
          <cell r="BC459" t="str">
            <v>458 C4898-2025 FUNDACIÓN AMIGOS VELEÑOS</v>
          </cell>
          <cell r="BD459"/>
          <cell r="BE459"/>
          <cell r="BF459" t="str">
            <v>RES. 0370-2025 PAGO 1 G458 C4898-2025</v>
          </cell>
          <cell r="BG459" t="str">
            <v>038_CERTIFICADO_PRIMER_PAGO_458_REG_C4898-2025</v>
          </cell>
          <cell r="BH459">
            <v>45756</v>
          </cell>
          <cell r="BI459">
            <v>45786</v>
          </cell>
          <cell r="BJ459"/>
        </row>
        <row r="460">
          <cell r="D460" t="str">
            <v>C8168-2025</v>
          </cell>
          <cell r="E460" t="str">
            <v>FUNDACION SON Y ARTE</v>
          </cell>
          <cell r="F460" t="str">
            <v>DESARROLLO Y FORTALECIMIENTO DE UN PROGRAMA DE FORMACIÓN ARTÍSTICA Y CULTURAL EN EL AREA DE DANZAS FOLCLORICAS DIRIGIDAS A NIÑOS, NIÑAS, ADOLESCENTES Y JOVENES DE LA POBLACION VULNERABLE.</v>
          </cell>
          <cell r="G460" t="str">
            <v>DEPARTAMENTAL</v>
          </cell>
          <cell r="H460" t="str">
            <v>Eje 1. Desarrollo y fortalecimiento de proyectos culturales, artísticos o del patrimonio cultural.</v>
          </cell>
          <cell r="I460" t="str">
            <v>Danza</v>
          </cell>
          <cell r="J460" t="str">
            <v>Privado</v>
          </cell>
          <cell r="K460" t="str">
            <v>Personas jurídicas sin ánimo de lucro de naturaleza privada (fundaciones, asociaciones, corporaciones, organizaciones de base legalmente constituidas, entre otras).</v>
          </cell>
          <cell r="L460"/>
          <cell r="M460"/>
          <cell r="N460">
            <v>45670</v>
          </cell>
          <cell r="O460">
            <v>45835</v>
          </cell>
          <cell r="P460">
            <v>6</v>
          </cell>
          <cell r="Q460">
            <v>29442000</v>
          </cell>
          <cell r="R460"/>
          <cell r="S460">
            <v>29442000</v>
          </cell>
          <cell r="T460" t="str">
            <v>9015815420</v>
          </cell>
          <cell r="U460" t="str">
            <v>LIBIA AREVALO DE ROMERO</v>
          </cell>
          <cell r="V460" t="str">
            <v>0000000000</v>
          </cell>
          <cell r="W460" t="str">
            <v>3215068213</v>
          </cell>
          <cell r="X460" t="str">
            <v>fundacionsonyarte@gmail.com</v>
          </cell>
          <cell r="Y460" t="str">
            <v>LIDA ESNEIDER ROMERO AREVALO</v>
          </cell>
          <cell r="Z460" t="str">
            <v>3132593714</v>
          </cell>
          <cell r="AA460" t="str">
            <v>lidaroar15@gmail.com</v>
          </cell>
          <cell r="AB460" t="str">
            <v>CLAUDIA PATRICIA SALAZAR</v>
          </cell>
          <cell r="AC460" t="str">
            <v>csalazarc@mincultura.gov.co</v>
          </cell>
          <cell r="AD460">
            <v>45721</v>
          </cell>
          <cell r="AE460" t="str">
            <v>C8168-2025</v>
          </cell>
          <cell r="AF460" t="str">
            <v>Ganadores 2025</v>
          </cell>
          <cell r="AG460">
            <v>45723</v>
          </cell>
          <cell r="AH460">
            <v>45734</v>
          </cell>
          <cell r="AI460" t="str">
            <v>SI</v>
          </cell>
          <cell r="AJ460" t="str">
            <v>BANCOLOMBIA S.A.</v>
          </cell>
          <cell r="AK460" t="str">
            <v>AHR</v>
          </cell>
          <cell r="AL460" t="str">
            <v>29700004005</v>
          </cell>
          <cell r="AM460"/>
          <cell r="AN460">
            <v>13</v>
          </cell>
          <cell r="AO460"/>
          <cell r="AP460" t="str">
            <v>N.A.</v>
          </cell>
          <cell r="AQ460" t="str">
            <v>N.A.</v>
          </cell>
          <cell r="AR460" t="str">
            <v>N.A.</v>
          </cell>
          <cell r="AS460" t="str">
            <v>N.A.</v>
          </cell>
          <cell r="AT460" t="str">
            <v>0370-2025</v>
          </cell>
          <cell r="AU460">
            <v>459</v>
          </cell>
          <cell r="AV460" t="str">
            <v>459_C8168-2025</v>
          </cell>
          <cell r="AW460">
            <v>45747</v>
          </cell>
          <cell r="AX460">
            <v>45756</v>
          </cell>
          <cell r="AY460" t="str">
            <v>SI</v>
          </cell>
          <cell r="AZ460"/>
          <cell r="BA460"/>
          <cell r="BB460">
            <v>45757</v>
          </cell>
          <cell r="BC460" t="str">
            <v>459 C8168-2025 FUNDACION SON Y ARTE</v>
          </cell>
          <cell r="BD460">
            <v>45755</v>
          </cell>
          <cell r="BE460">
            <v>45755</v>
          </cell>
          <cell r="BF460" t="str">
            <v>RES. 0370-2025 PAGO 1 G459 C8168-2025</v>
          </cell>
          <cell r="BG460" t="str">
            <v>038_CERTIFICADO_PRIMER_PAGO_459_REG_C8168-2025</v>
          </cell>
          <cell r="BH460">
            <v>45756</v>
          </cell>
          <cell r="BI460">
            <v>45768</v>
          </cell>
          <cell r="BJ460"/>
        </row>
        <row r="461">
          <cell r="D461" t="str">
            <v>C6253-2025</v>
          </cell>
          <cell r="E461" t="str">
            <v>CORPORACIÓN ANDARES IDA Y VUELTA</v>
          </cell>
          <cell r="F461" t="str">
            <v>¿A QUÉ SUENA EL ORIENTE DEL TOLIMA?</v>
          </cell>
          <cell r="G461" t="str">
            <v>DEPARTAMENTAL</v>
          </cell>
          <cell r="H461" t="str">
            <v>Eje 1. Desarrollo y fortalecimiento de proyectos culturales, artísticos o del patrimonio cultural.</v>
          </cell>
          <cell r="I461" t="str">
            <v>Artes populares</v>
          </cell>
          <cell r="J461" t="str">
            <v>Privado</v>
          </cell>
          <cell r="K461" t="str">
            <v>Personas jurídicas sin ánimo de lucro de naturaleza privada (fundaciones, asociaciones, corporaciones, organizaciones de base legalmente constituidas, entre otras).</v>
          </cell>
          <cell r="L461"/>
          <cell r="M461"/>
          <cell r="N461">
            <v>45689</v>
          </cell>
          <cell r="O461">
            <v>45809</v>
          </cell>
          <cell r="P461">
            <v>6</v>
          </cell>
          <cell r="Q461">
            <v>23808000</v>
          </cell>
          <cell r="R461"/>
          <cell r="S461">
            <v>23808000</v>
          </cell>
          <cell r="T461" t="str">
            <v>8300682942</v>
          </cell>
          <cell r="U461" t="str">
            <v>SANDRA VIVIANA PENAGOS DÍAZ</v>
          </cell>
          <cell r="V461" t="str">
            <v>3132536088</v>
          </cell>
          <cell r="W461" t="str">
            <v>3132536088</v>
          </cell>
          <cell r="X461" t="str">
            <v>yqmachado@andaresidayvuelta.org</v>
          </cell>
          <cell r="Y461" t="str">
            <v>ORLANDO CARDOZO</v>
          </cell>
          <cell r="Z461" t="str">
            <v>3107507842</v>
          </cell>
          <cell r="AA461" t="str">
            <v>yqmachado@andaresidayvuelta.org</v>
          </cell>
          <cell r="AB461" t="str">
            <v>EDGAR PEÑUELA</v>
          </cell>
          <cell r="AC461" t="str">
            <v>epenuelar@mincultura.gov.co</v>
          </cell>
          <cell r="AD461">
            <v>45721</v>
          </cell>
          <cell r="AE461" t="str">
            <v>C6253-2025</v>
          </cell>
          <cell r="AF461" t="str">
            <v>Ganadores 2025</v>
          </cell>
          <cell r="AG461">
            <v>45722</v>
          </cell>
          <cell r="AH461">
            <v>45733</v>
          </cell>
          <cell r="AI461" t="str">
            <v>SI</v>
          </cell>
          <cell r="AJ461" t="str">
            <v>BANCOLOMBIA S.A.</v>
          </cell>
          <cell r="AK461" t="str">
            <v>AHR</v>
          </cell>
          <cell r="AL461" t="str">
            <v>19808813931</v>
          </cell>
          <cell r="AM461"/>
          <cell r="AN461">
            <v>30</v>
          </cell>
          <cell r="AO461"/>
          <cell r="AP461" t="str">
            <v>N.A.</v>
          </cell>
          <cell r="AQ461" t="str">
            <v>N.A.</v>
          </cell>
          <cell r="AR461" t="str">
            <v>N.A.</v>
          </cell>
          <cell r="AS461" t="str">
            <v>N.A.</v>
          </cell>
          <cell r="AT461" t="str">
            <v>0370-2025</v>
          </cell>
          <cell r="AU461">
            <v>460</v>
          </cell>
          <cell r="AV461" t="str">
            <v>460_C6253-2025</v>
          </cell>
          <cell r="AW461">
            <v>45747</v>
          </cell>
          <cell r="AX461">
            <v>45756</v>
          </cell>
          <cell r="AY461" t="str">
            <v>SI</v>
          </cell>
          <cell r="AZ461">
            <v>45756</v>
          </cell>
          <cell r="BA461">
            <v>45757</v>
          </cell>
          <cell r="BB461">
            <v>45757</v>
          </cell>
          <cell r="BC461" t="str">
            <v>460 C6253-2025 CORPORACIÓN ANDARES IDA Y VUELTA</v>
          </cell>
          <cell r="BD461"/>
          <cell r="BE461"/>
          <cell r="BF461" t="str">
            <v>RES. 0370-2025 PAGO 1 G460 C6253-2025</v>
          </cell>
          <cell r="BG461" t="str">
            <v>038_CERTIFICADO_PRIMER_PAGO_460_REG_C6253-2025</v>
          </cell>
          <cell r="BH461">
            <v>45756</v>
          </cell>
          <cell r="BI461">
            <v>45772</v>
          </cell>
          <cell r="BJ461"/>
        </row>
        <row r="462">
          <cell r="D462" t="str">
            <v>C5115-2025</v>
          </cell>
          <cell r="E462" t="str">
            <v>CORPORACIÓN MUSICAL ARMONÍAS REPELONERAS</v>
          </cell>
          <cell r="F462" t="str">
            <v>II ENCUENTRO DE BANDAS ALEJANDRO FIDEL CABARCAS PÉREZ</v>
          </cell>
          <cell r="G462" t="str">
            <v>DEPARTAMENTAL</v>
          </cell>
          <cell r="H462" t="str">
            <v>Eje 1. Desarrollo y fortalecimiento de proyectos culturales, artísticos o del patrimonio cultural.</v>
          </cell>
          <cell r="I462" t="str">
            <v>Música</v>
          </cell>
          <cell r="J462" t="str">
            <v>Privado</v>
          </cell>
          <cell r="K462" t="str">
            <v>Personas jurídicas sin ánimo de lucro de naturaleza privada (fundaciones, asociaciones, corporaciones, organizaciones de base legalmente constituidas, entre otras).</v>
          </cell>
          <cell r="L462">
            <v>45822</v>
          </cell>
          <cell r="M462">
            <v>45823</v>
          </cell>
          <cell r="N462">
            <v>45782</v>
          </cell>
          <cell r="O462">
            <v>45864</v>
          </cell>
          <cell r="P462">
            <v>6</v>
          </cell>
          <cell r="Q462">
            <v>21377000</v>
          </cell>
          <cell r="R462"/>
          <cell r="S462">
            <v>21377000</v>
          </cell>
          <cell r="T462" t="str">
            <v>9018303921</v>
          </cell>
          <cell r="U462" t="str">
            <v>YAMILYS YAMILYS CABARCAS POLO</v>
          </cell>
          <cell r="V462" t="str">
            <v>3015993705</v>
          </cell>
          <cell r="W462" t="str">
            <v>3015993705</v>
          </cell>
          <cell r="X462" t="str">
            <v>corpomusar@gmail.com</v>
          </cell>
          <cell r="Y462" t="str">
            <v>ARIEL DE JESÚS DE LA PEÑA BOLÍVAR</v>
          </cell>
          <cell r="Z462" t="str">
            <v>3145133925</v>
          </cell>
          <cell r="AA462" t="str">
            <v>arielmusic94@gmail.com</v>
          </cell>
          <cell r="AB462" t="str">
            <v>JOHANNA ROMERO</v>
          </cell>
          <cell r="AC462" t="str">
            <v>jromerog@mincultura.gov.co</v>
          </cell>
          <cell r="AD462">
            <v>45721</v>
          </cell>
          <cell r="AE462" t="str">
            <v>C5115-2025</v>
          </cell>
          <cell r="AF462" t="str">
            <v>Ganadores 2025</v>
          </cell>
          <cell r="AG462">
            <v>45722</v>
          </cell>
          <cell r="AH462">
            <v>45737</v>
          </cell>
          <cell r="AI462" t="str">
            <v>SI</v>
          </cell>
          <cell r="AJ462" t="str">
            <v>BANCOLOMBIA S.A.</v>
          </cell>
          <cell r="AK462" t="str">
            <v>AHR</v>
          </cell>
          <cell r="AL462">
            <v>12000003423</v>
          </cell>
          <cell r="AM462"/>
          <cell r="AN462">
            <v>5</v>
          </cell>
          <cell r="AO462"/>
          <cell r="AP462" t="str">
            <v>N.A.</v>
          </cell>
          <cell r="AQ462" t="str">
            <v>N.A.</v>
          </cell>
          <cell r="AR462" t="str">
            <v>N.A.</v>
          </cell>
          <cell r="AS462" t="str">
            <v>N.A.</v>
          </cell>
          <cell r="AT462" t="str">
            <v>0370-2025</v>
          </cell>
          <cell r="AU462">
            <v>461</v>
          </cell>
          <cell r="AV462" t="str">
            <v>461_C5115-2025</v>
          </cell>
          <cell r="AW462">
            <v>45747</v>
          </cell>
          <cell r="AX462">
            <v>45754</v>
          </cell>
          <cell r="AY462" t="str">
            <v>SI</v>
          </cell>
          <cell r="AZ462"/>
          <cell r="BA462"/>
          <cell r="BB462">
            <v>45754</v>
          </cell>
          <cell r="BC462" t="str">
            <v>461 C5115-2025 CORPORACIÓN MUSICAL ARMONÍAS REPELONERAS</v>
          </cell>
          <cell r="BD462">
            <v>45754</v>
          </cell>
          <cell r="BE462">
            <v>45754</v>
          </cell>
          <cell r="BF462" t="str">
            <v>RES. 0370-2025 PAGO 1 G461 C5115-2025</v>
          </cell>
          <cell r="BG462" t="str">
            <v>038_CERTIFICADO_PRIMER_PAGO_461_REG_C5115-2025</v>
          </cell>
          <cell r="BH462">
            <v>45756</v>
          </cell>
          <cell r="BI462">
            <v>45761</v>
          </cell>
          <cell r="BJ462"/>
        </row>
        <row r="463">
          <cell r="D463" t="str">
            <v>C4877-2025</v>
          </cell>
          <cell r="E463" t="str">
            <v>ASOCIACION DE AUTORIDADES INDIGENAS DEL GUAVIARE - CRIGUA II</v>
          </cell>
          <cell r="F463" t="str">
            <v>ETNOEDUCACIÓN CULTURAL EN RITMOS Y SONIDOS DE LA SELVA; EL CAMINO PARA LA RECUPERACIÓN DE SABERES ANCESTRALES DEL RESGUARDO COROCORO</v>
          </cell>
          <cell r="G463" t="str">
            <v>DEPARTAMENTAL</v>
          </cell>
          <cell r="H463" t="str">
            <v>Eje 2. Formación: artes, culturas y saberes para la vida.</v>
          </cell>
          <cell r="I463" t="str">
            <v>Música</v>
          </cell>
          <cell r="J463" t="str">
            <v>Públicos</v>
          </cell>
          <cell r="K463" t="str">
            <v>A título colectivo: Resguardos, Cabildos, Asociaciones de cabildos o de autoridades indígenas.</v>
          </cell>
          <cell r="L463"/>
          <cell r="M463"/>
          <cell r="N463">
            <v>45717</v>
          </cell>
          <cell r="O463">
            <v>45823</v>
          </cell>
          <cell r="P463">
            <v>6</v>
          </cell>
          <cell r="Q463">
            <v>30901000</v>
          </cell>
          <cell r="R463"/>
          <cell r="S463">
            <v>30901000</v>
          </cell>
          <cell r="T463" t="str">
            <v>9004199141</v>
          </cell>
          <cell r="U463" t="str">
            <v>WRRNY GOMEZ ACOSTA</v>
          </cell>
          <cell r="V463" t="str">
            <v>00000000000</v>
          </cell>
          <cell r="W463" t="str">
            <v>3219985551</v>
          </cell>
          <cell r="X463" t="str">
            <v>asocrigua2222@gmail.com</v>
          </cell>
          <cell r="Y463" t="str">
            <v>HERMES DIVEY LARROTA HERRERA</v>
          </cell>
          <cell r="Z463" t="str">
            <v>3219985551</v>
          </cell>
          <cell r="AA463" t="str">
            <v>asocrigua2222@gmail.com</v>
          </cell>
          <cell r="AB463" t="str">
            <v>JUAN PABLO GODOY CORTÉS</v>
          </cell>
          <cell r="AC463" t="str">
            <v>jgodoy@mincultura.gov.co</v>
          </cell>
          <cell r="AD463">
            <v>45721</v>
          </cell>
          <cell r="AE463" t="str">
            <v>C4877-2025</v>
          </cell>
          <cell r="AF463" t="str">
            <v>Ganadores 2025</v>
          </cell>
          <cell r="AG463">
            <v>45723</v>
          </cell>
          <cell r="AH463">
            <v>45730</v>
          </cell>
          <cell r="AI463" t="str">
            <v>SI</v>
          </cell>
          <cell r="AJ463" t="str">
            <v>BANCO BILBAO VIZCAYA ARGENTARIA COLOMBIA S.A. BBVA</v>
          </cell>
          <cell r="AK463" t="str">
            <v>AHR</v>
          </cell>
          <cell r="AL463" t="str">
            <v>0846000790</v>
          </cell>
          <cell r="AM463"/>
          <cell r="AN463">
            <v>18</v>
          </cell>
          <cell r="AO463"/>
          <cell r="AP463" t="str">
            <v>N.A.</v>
          </cell>
          <cell r="AQ463" t="str">
            <v>N.A.</v>
          </cell>
          <cell r="AR463" t="str">
            <v>N.A.</v>
          </cell>
          <cell r="AS463" t="str">
            <v>N.A.</v>
          </cell>
          <cell r="AT463" t="str">
            <v>0370-2025</v>
          </cell>
          <cell r="AU463">
            <v>462</v>
          </cell>
          <cell r="AV463" t="str">
            <v>462_C4877-2025</v>
          </cell>
          <cell r="AW463">
            <v>45747</v>
          </cell>
          <cell r="AX463">
            <v>45758</v>
          </cell>
          <cell r="AY463" t="str">
            <v>SI</v>
          </cell>
          <cell r="AZ463">
            <v>45758</v>
          </cell>
          <cell r="BA463">
            <v>45762</v>
          </cell>
          <cell r="BB463">
            <v>45762</v>
          </cell>
          <cell r="BC463" t="str">
            <v>462 C4877-2025 ASOCIACION DE AUTORIDADES INDIGENAS DEL GUAVIARE - CRIGUA II</v>
          </cell>
          <cell r="BD463">
            <v>45757</v>
          </cell>
          <cell r="BE463">
            <v>45757</v>
          </cell>
          <cell r="BF463" t="str">
            <v>RES. 0370-2025 PAGO 1 G462 C4877-2025</v>
          </cell>
          <cell r="BG463" t="str">
            <v>038_CERTIFICADO_PRIMER_PAGO_462_REG_C4877-2025</v>
          </cell>
          <cell r="BH463">
            <v>45756</v>
          </cell>
          <cell r="BI463">
            <v>45785</v>
          </cell>
          <cell r="BJ463"/>
        </row>
        <row r="464">
          <cell r="D464" t="str">
            <v>C4840-2025</v>
          </cell>
          <cell r="E464" t="str">
            <v>CORPORACIÓN SOCIAL CON ALMA DE PUEBLO</v>
          </cell>
          <cell r="F464" t="str">
            <v>RECUPERANDO SABERES Y SABORES: FORTALECIMIENTO Y PROMOCIÓN DE LA COMIDA TRADICIONAL LLANERA EN EL DÍA NACIONAL DE LA CULTURA, TRADICIÓN E IDENTIDAD LLANERA.</v>
          </cell>
          <cell r="G464" t="str">
            <v>DEPARTAMENTAL</v>
          </cell>
          <cell r="H464" t="str">
            <v>Eje 1. Desarrollo y fortalecimiento de proyectos culturales, artísticos o del patrimonio cultural.</v>
          </cell>
          <cell r="I464" t="str">
            <v>Conocimientos asociados a cocinas y bebidas tradicionales</v>
          </cell>
          <cell r="J464" t="str">
            <v>Privado</v>
          </cell>
          <cell r="K464" t="str">
            <v>Personas jurídicas sin ánimo de lucro de naturaleza privada (fundaciones, asociaciones, corporaciones, organizaciones de base legalmente constituidas, entre otras).</v>
          </cell>
          <cell r="L464">
            <v>45836</v>
          </cell>
          <cell r="M464">
            <v>45836</v>
          </cell>
          <cell r="N464">
            <v>45817</v>
          </cell>
          <cell r="O464">
            <v>45850</v>
          </cell>
          <cell r="P464">
            <v>6</v>
          </cell>
          <cell r="Q464">
            <v>26843000</v>
          </cell>
          <cell r="R464"/>
          <cell r="S464">
            <v>26843000</v>
          </cell>
          <cell r="T464" t="str">
            <v>9014528121</v>
          </cell>
          <cell r="U464" t="str">
            <v>YUDY PAOLA SALCEDO ABRIL</v>
          </cell>
          <cell r="V464" t="str">
            <v>3106987353</v>
          </cell>
          <cell r="W464" t="str">
            <v>3106987353</v>
          </cell>
          <cell r="X464" t="str">
            <v>cormapueblo@gmail.com</v>
          </cell>
          <cell r="Y464" t="str">
            <v>YUDY PAOLA SALCEDO ABRIL</v>
          </cell>
          <cell r="Z464" t="str">
            <v>3144203156</v>
          </cell>
          <cell r="AA464" t="str">
            <v>ypsalcedoo@gmail.com</v>
          </cell>
          <cell r="AB464" t="str">
            <v>JUAN SEBASTIAN GALINDO</v>
          </cell>
          <cell r="AC464" t="str">
            <v>jgalindo@mincultura.gov.co</v>
          </cell>
          <cell r="AD464">
            <v>45721</v>
          </cell>
          <cell r="AE464" t="str">
            <v>C4840-2025</v>
          </cell>
          <cell r="AF464" t="str">
            <v>Ganadores 2025</v>
          </cell>
          <cell r="AG464">
            <v>45723</v>
          </cell>
          <cell r="AH464">
            <v>45757</v>
          </cell>
          <cell r="AI464" t="str">
            <v>SI</v>
          </cell>
          <cell r="AJ464" t="str">
            <v>BANCO MUNDO MUJER SA</v>
          </cell>
          <cell r="AK464" t="str">
            <v>AHR</v>
          </cell>
          <cell r="AL464" t="str">
            <v>91014831004601</v>
          </cell>
          <cell r="AM464"/>
          <cell r="AN464">
            <v>11</v>
          </cell>
          <cell r="AO464"/>
          <cell r="AP464" t="str">
            <v>N.A.</v>
          </cell>
          <cell r="AQ464" t="str">
            <v>N.A.</v>
          </cell>
          <cell r="AR464" t="str">
            <v>N.A.</v>
          </cell>
          <cell r="AS464" t="str">
            <v>N.A.</v>
          </cell>
          <cell r="AT464" t="str">
            <v>0370-2025</v>
          </cell>
          <cell r="AU464">
            <v>463</v>
          </cell>
          <cell r="AV464" t="str">
            <v>463_C4840-2025</v>
          </cell>
          <cell r="AW464">
            <v>45747</v>
          </cell>
          <cell r="AX464">
            <v>45757</v>
          </cell>
          <cell r="AY464" t="str">
            <v>SI</v>
          </cell>
          <cell r="AZ464"/>
          <cell r="BA464"/>
          <cell r="BB464">
            <v>45757</v>
          </cell>
          <cell r="BC464" t="str">
            <v>463 C4840-2025 CORPORACIÓN SOCIAL CON ALMA DE PUEBLO</v>
          </cell>
          <cell r="BD464">
            <v>45756</v>
          </cell>
          <cell r="BE464">
            <v>45756</v>
          </cell>
          <cell r="BF464" t="str">
            <v>RES. 0370-2025 PAGO 1 G463 C4840-2025</v>
          </cell>
          <cell r="BG464" t="str">
            <v>038_CERTIFICADO_PRIMER_PAGO_463_REG_C4840-2025</v>
          </cell>
          <cell r="BH464">
            <v>45756</v>
          </cell>
          <cell r="BI464">
            <v>45772</v>
          </cell>
          <cell r="BJ464"/>
        </row>
        <row r="465">
          <cell r="D465" t="str">
            <v>C4959-2025</v>
          </cell>
          <cell r="E465" t="str">
            <v>ASOCIACIÓN DE MUJERES VÍCTIMAS, ARTESANAS E INNOVADORAS DE HOY PARA EL MAÑANA</v>
          </cell>
          <cell r="F465" t="str">
            <v>TEJIENDO RAÍCES: FERIA CONMEMORATIVA DE LA CULTURA CAMPESINA EN EL PLACER</v>
          </cell>
          <cell r="G465" t="str">
            <v>DEPARTAMENTAL</v>
          </cell>
          <cell r="H465" t="str">
            <v>Eje 1. Desarrollo y fortalecimiento de proyectos culturales, artísticos o del patrimonio cultural.</v>
          </cell>
          <cell r="I465" t="str">
            <v>Actos festivos y lúdicos</v>
          </cell>
          <cell r="J465" t="str">
            <v>Privado</v>
          </cell>
          <cell r="K465" t="str">
            <v>Personas jurídicas sin ánimo de lucro de naturaleza privada (fundaciones, asociaciones, corporaciones, organizaciones de base legalmente constituidas, entre otras).</v>
          </cell>
          <cell r="L465">
            <v>45810</v>
          </cell>
          <cell r="M465">
            <v>45810</v>
          </cell>
          <cell r="N465">
            <v>45719</v>
          </cell>
          <cell r="O465">
            <v>45828</v>
          </cell>
          <cell r="P465">
            <v>6</v>
          </cell>
          <cell r="Q465">
            <v>17394000</v>
          </cell>
          <cell r="R465"/>
          <cell r="S465">
            <v>17394000</v>
          </cell>
          <cell r="T465" t="str">
            <v>9006271639</v>
          </cell>
          <cell r="U465" t="str">
            <v xml:space="preserve">GLORIA MARCELA GUERRA </v>
          </cell>
          <cell r="V465" t="str">
            <v>3208310817</v>
          </cell>
          <cell r="W465" t="str">
            <v>3208310817</v>
          </cell>
          <cell r="X465" t="str">
            <v>coordinacionasvimarin@gmail.com</v>
          </cell>
          <cell r="Y465" t="str">
            <v>NATHALIA IVONNE MARTINEZ AFANADOR</v>
          </cell>
          <cell r="Z465" t="str">
            <v>3112688547</v>
          </cell>
          <cell r="AA465" t="str">
            <v xml:space="preserve">coordinacionasvimarin@gmail.com </v>
          </cell>
          <cell r="AB465" t="str">
            <v>JULIAN SUÁREZ</v>
          </cell>
          <cell r="AC465" t="str">
            <v>jsuarezm@mincultura.gov.co</v>
          </cell>
          <cell r="AD465">
            <v>45721</v>
          </cell>
          <cell r="AE465" t="str">
            <v>C4959-2025</v>
          </cell>
          <cell r="AF465" t="str">
            <v>Ganadores 2025</v>
          </cell>
          <cell r="AG465">
            <v>45722</v>
          </cell>
          <cell r="AH465">
            <v>45737</v>
          </cell>
          <cell r="AI465" t="str">
            <v>SI</v>
          </cell>
          <cell r="AJ465" t="str">
            <v>BANCOLOMBIA S.A.</v>
          </cell>
          <cell r="AK465" t="str">
            <v>AHR</v>
          </cell>
          <cell r="AL465" t="str">
            <v>45154662433</v>
          </cell>
          <cell r="AM465"/>
          <cell r="AN465">
            <v>25</v>
          </cell>
          <cell r="AO465"/>
          <cell r="AP465" t="str">
            <v>N.A.</v>
          </cell>
          <cell r="AQ465" t="str">
            <v>N.A.</v>
          </cell>
          <cell r="AR465" t="str">
            <v>N.A.</v>
          </cell>
          <cell r="AS465" t="str">
            <v>N.A.</v>
          </cell>
          <cell r="AT465" t="str">
            <v>0370-2025</v>
          </cell>
          <cell r="AU465">
            <v>464</v>
          </cell>
          <cell r="AV465" t="str">
            <v>464_C4959-2025</v>
          </cell>
          <cell r="AW465">
            <v>45747</v>
          </cell>
          <cell r="AX465">
            <v>45752</v>
          </cell>
          <cell r="AY465" t="str">
            <v>SI</v>
          </cell>
          <cell r="AZ465">
            <v>45754</v>
          </cell>
          <cell r="BA465">
            <v>45755</v>
          </cell>
          <cell r="BB465">
            <v>45754</v>
          </cell>
          <cell r="BC465" t="str">
            <v>464 C4959-2025 ASOCIACIÓN DE MUJERES VÍCTIMAS, ARTESANAS E INNOVADORAS DE HOY PARA EL MAÑANA</v>
          </cell>
          <cell r="BD465">
            <v>45752</v>
          </cell>
          <cell r="BE465">
            <v>45755</v>
          </cell>
          <cell r="BF465" t="str">
            <v>RES. 0370-2025 PAGO 1 G464 C4959-2025</v>
          </cell>
          <cell r="BG465" t="str">
            <v>038_CERTIFICADO_PRIMER_PAGO_464_REG_C4959-2025</v>
          </cell>
          <cell r="BH465">
            <v>45756</v>
          </cell>
          <cell r="BI465">
            <v>45761</v>
          </cell>
          <cell r="BJ465"/>
        </row>
        <row r="466">
          <cell r="D466" t="str">
            <v>C5120-2025</v>
          </cell>
          <cell r="E466" t="str">
            <v>ASOCIACION UNION VOLUNTAD Y FUERZA DE ZAMBRANO</v>
          </cell>
          <cell r="F466" t="str">
            <v>FORTALECIMIENTO DE LA IDENTIDAD CULTURAL DE ZAMBRANO A TRAVÉS DE LAS ARTES Y EL FOLCLOR</v>
          </cell>
          <cell r="G466" t="str">
            <v>DEPARTAMENTAL</v>
          </cell>
          <cell r="H466" t="str">
            <v>Eje 1. Desarrollo y fortalecimiento de proyectos culturales, artísticos o del patrimonio cultural.</v>
          </cell>
          <cell r="I466" t="str">
            <v>Patrimonio cultural inmaterial asociado a los espacios culturales</v>
          </cell>
          <cell r="J466" t="str">
            <v>Privado</v>
          </cell>
          <cell r="K466" t="str">
            <v>Personas jurídicas sin ánimo de lucro de naturaleza privada (fundaciones, asociaciones, corporaciones, organizaciones de base legalmente constituidas, entre otras).</v>
          </cell>
          <cell r="L466"/>
          <cell r="M466"/>
          <cell r="N466">
            <v>45717</v>
          </cell>
          <cell r="O466">
            <v>45838</v>
          </cell>
          <cell r="P466">
            <v>6</v>
          </cell>
          <cell r="Q466">
            <v>19334000</v>
          </cell>
          <cell r="R466"/>
          <cell r="S466">
            <v>19334000</v>
          </cell>
          <cell r="T466" t="str">
            <v>9015006343</v>
          </cell>
          <cell r="U466" t="str">
            <v>ANGIE PAOLA TABOADA SIMANCA</v>
          </cell>
          <cell r="V466" t="str">
            <v>3017835207</v>
          </cell>
          <cell r="W466" t="str">
            <v>3017835207</v>
          </cell>
          <cell r="X466" t="str">
            <v>asunvof@gmail.com</v>
          </cell>
          <cell r="Y466" t="str">
            <v>ANGIE PAOLA TABOADA SIMANCA</v>
          </cell>
          <cell r="Z466" t="str">
            <v>3017835207</v>
          </cell>
          <cell r="AA466" t="str">
            <v>asunvof@gmail.com</v>
          </cell>
          <cell r="AB466" t="str">
            <v xml:space="preserve">JULIETH CRISTINA HINCAPIÉ HURTADO </v>
          </cell>
          <cell r="AC466" t="str">
            <v>jhincapie@mincultura.gov.co</v>
          </cell>
          <cell r="AD466">
            <v>45721</v>
          </cell>
          <cell r="AE466" t="str">
            <v>C5120-2025</v>
          </cell>
          <cell r="AF466" t="str">
            <v>Ganadores 2025</v>
          </cell>
          <cell r="AG466">
            <v>45725</v>
          </cell>
          <cell r="AH466">
            <v>45732</v>
          </cell>
          <cell r="AI466" t="str">
            <v>SI</v>
          </cell>
          <cell r="AJ466" t="str">
            <v>BANCOLOMBIA S.A.</v>
          </cell>
          <cell r="AK466" t="str">
            <v>AHR</v>
          </cell>
          <cell r="AL466">
            <v>51200001421</v>
          </cell>
          <cell r="AM466"/>
          <cell r="AN466">
            <v>7</v>
          </cell>
          <cell r="AO466" t="str">
            <v>SOLO FALTA ANTECEDENTES</v>
          </cell>
          <cell r="AP466" t="str">
            <v>N.A.</v>
          </cell>
          <cell r="AQ466" t="str">
            <v>N.A.</v>
          </cell>
          <cell r="AR466" t="str">
            <v>N.A.</v>
          </cell>
          <cell r="AS466" t="str">
            <v>N.A.</v>
          </cell>
          <cell r="AT466" t="str">
            <v>0370-2025</v>
          </cell>
          <cell r="AU466">
            <v>465</v>
          </cell>
          <cell r="AV466" t="str">
            <v>465_C5120-2025</v>
          </cell>
          <cell r="AW466">
            <v>45747</v>
          </cell>
          <cell r="AX466">
            <v>45751</v>
          </cell>
          <cell r="AY466" t="str">
            <v>SI</v>
          </cell>
          <cell r="AZ466">
            <v>45772</v>
          </cell>
          <cell r="BA466"/>
          <cell r="BB466">
            <v>45772</v>
          </cell>
          <cell r="BC466" t="str">
            <v>465 C5120-2025 ASOCIACION UNION VOLUNTAD Y FUERZA DE ZAMBRANO</v>
          </cell>
          <cell r="BD466">
            <v>45751</v>
          </cell>
          <cell r="BE466">
            <v>45751</v>
          </cell>
          <cell r="BF466" t="str">
            <v>RES. 0370-2025 PAGO 1 G465 C5120-2025</v>
          </cell>
          <cell r="BG466" t="str">
            <v>038_CERTIFICADO_PRIMER_PAGO_465_REG_C5120-2025</v>
          </cell>
          <cell r="BH466">
            <v>45756</v>
          </cell>
          <cell r="BI466">
            <v>45779</v>
          </cell>
          <cell r="BJ466"/>
        </row>
        <row r="467">
          <cell r="D467" t="str">
            <v>C8392-2025</v>
          </cell>
          <cell r="E467" t="str">
            <v>ASOCIACION DE MUSICOS Y COMPOSITORES DE BUENAVISTA</v>
          </cell>
          <cell r="F467" t="str">
            <v>MÚSICA PARA LA PAZ</v>
          </cell>
          <cell r="G467" t="str">
            <v>DEPARTAMENTAL</v>
          </cell>
          <cell r="H467" t="str">
            <v>Eje 4. Proyectos artísticos, culturales y patrimoniales que contribuyan a la construcción y consolidación de la paz.</v>
          </cell>
          <cell r="I467" t="str">
            <v>Música</v>
          </cell>
          <cell r="J467" t="str">
            <v>Privado</v>
          </cell>
          <cell r="K467" t="str">
            <v>Personas jurídicas sin ánimo de lucro de naturaleza privada (fundaciones, asociaciones, corporaciones, organizaciones de base legalmente constituidas, entre otras).</v>
          </cell>
          <cell r="L467"/>
          <cell r="M467"/>
          <cell r="N467">
            <v>45719</v>
          </cell>
          <cell r="O467">
            <v>45835</v>
          </cell>
          <cell r="P467">
            <v>6</v>
          </cell>
          <cell r="Q467">
            <v>23569000</v>
          </cell>
          <cell r="R467"/>
          <cell r="S467">
            <v>23569000</v>
          </cell>
          <cell r="T467" t="str">
            <v>9018576765</v>
          </cell>
          <cell r="U467" t="str">
            <v>SIXTO RAFAEL DÁVILA GONZÁLEZ</v>
          </cell>
          <cell r="V467" t="str">
            <v>3105988142</v>
          </cell>
          <cell r="W467" t="str">
            <v>3105988142</v>
          </cell>
          <cell r="X467" t="str">
            <v>asomusicob2@gmail.com</v>
          </cell>
          <cell r="Y467" t="str">
            <v>JOSÉ CARLOS DÁVILA DÁVILA</v>
          </cell>
          <cell r="Z467" t="str">
            <v>3217531240</v>
          </cell>
          <cell r="AA467" t="str">
            <v xml:space="preserve"> j.d.davila80@gmail.com</v>
          </cell>
          <cell r="AB467" t="str">
            <v>KATHERYNE SOLANO</v>
          </cell>
          <cell r="AC467" t="str">
            <v>ksolano@mincultura.gov.co</v>
          </cell>
          <cell r="AD467">
            <v>45721</v>
          </cell>
          <cell r="AE467" t="str">
            <v>C8392-2025</v>
          </cell>
          <cell r="AF467" t="str">
            <v>Ganadores 2025</v>
          </cell>
          <cell r="AG467">
            <v>45726</v>
          </cell>
          <cell r="AH467">
            <v>45734</v>
          </cell>
          <cell r="AI467" t="str">
            <v>SI</v>
          </cell>
          <cell r="AJ467" t="str">
            <v>BANCOLOMBIA S.A.</v>
          </cell>
          <cell r="AK467" t="str">
            <v>AHR</v>
          </cell>
          <cell r="AL467" t="str">
            <v>48400003438</v>
          </cell>
          <cell r="AM467"/>
          <cell r="AN467">
            <v>29</v>
          </cell>
          <cell r="AO467"/>
          <cell r="AP467" t="str">
            <v>N.A.</v>
          </cell>
          <cell r="AQ467" t="str">
            <v>N.A.</v>
          </cell>
          <cell r="AR467" t="str">
            <v>N.A.</v>
          </cell>
          <cell r="AS467" t="str">
            <v>N.A.</v>
          </cell>
          <cell r="AT467" t="str">
            <v>0370-2025</v>
          </cell>
          <cell r="AU467">
            <v>466</v>
          </cell>
          <cell r="AV467" t="str">
            <v>466_C8392-2025</v>
          </cell>
          <cell r="AW467">
            <v>45747</v>
          </cell>
          <cell r="AX467">
            <v>45758</v>
          </cell>
          <cell r="AY467" t="str">
            <v>SI</v>
          </cell>
          <cell r="AZ467">
            <v>45768</v>
          </cell>
          <cell r="BA467">
            <v>45775</v>
          </cell>
          <cell r="BB467">
            <v>45770</v>
          </cell>
          <cell r="BC467" t="str">
            <v>466 C8392-2025 ASOCIACION DE MUSICOS Y COMPOSITORES DE BUENAVISTA</v>
          </cell>
          <cell r="BD467">
            <v>45756</v>
          </cell>
          <cell r="BE467">
            <v>45756</v>
          </cell>
          <cell r="BF467" t="str">
            <v>RES. 0370-2025 PAGO 1 G466 C8392-2025</v>
          </cell>
          <cell r="BG467" t="str">
            <v>038_CERTIFICADO_PRIMER_PAGO_466_REG_C8392-2025</v>
          </cell>
          <cell r="BH467">
            <v>45756</v>
          </cell>
          <cell r="BI467">
            <v>45785</v>
          </cell>
          <cell r="BJ467"/>
        </row>
        <row r="468">
          <cell r="D468" t="str">
            <v>C5369-2025</v>
          </cell>
          <cell r="E468" t="str">
            <v>CORPORACION MISION PAZCIFICA</v>
          </cell>
          <cell r="F468" t="str">
            <v>HERENCIA DE MI BARRIO</v>
          </cell>
          <cell r="G468" t="str">
            <v>DEPARTAMENTAL</v>
          </cell>
          <cell r="H468" t="str">
            <v>Eje 1. Desarrollo y fortalecimiento de proyectos culturales, artísticos o del patrimonio cultural.</v>
          </cell>
          <cell r="I468" t="str">
            <v>Patrimonio cultural inmaterial asociado a los espacios culturales</v>
          </cell>
          <cell r="J468" t="str">
            <v>Privado</v>
          </cell>
          <cell r="K468" t="str">
            <v>Personas jurídicas sin ánimo de lucro de naturaleza privada (fundaciones, asociaciones, corporaciones, organizaciones de base legalmente constituidas, entre otras).</v>
          </cell>
          <cell r="L468">
            <v>45829</v>
          </cell>
          <cell r="M468">
            <v>45829</v>
          </cell>
          <cell r="N468">
            <v>45717</v>
          </cell>
          <cell r="O468">
            <v>45829</v>
          </cell>
          <cell r="P468">
            <v>6</v>
          </cell>
          <cell r="Q468">
            <v>18312000</v>
          </cell>
          <cell r="R468"/>
          <cell r="S468">
            <v>18312000</v>
          </cell>
          <cell r="T468" t="str">
            <v>9016196844</v>
          </cell>
          <cell r="U468" t="str">
            <v>LAURA MARIENA MINA NUÑEZ</v>
          </cell>
          <cell r="V468" t="str">
            <v>3147908414</v>
          </cell>
          <cell r="W468" t="str">
            <v>3155856521</v>
          </cell>
          <cell r="X468" t="str">
            <v>pazcificacorporacionmision@gmail.com</v>
          </cell>
          <cell r="Y468" t="str">
            <v>YEISON VALENCIA DELGADO</v>
          </cell>
          <cell r="Z468" t="str">
            <v>3224999361</v>
          </cell>
          <cell r="AA468" t="str">
            <v>jeisonvalenciadelgado97@gmail.com</v>
          </cell>
          <cell r="AB468" t="str">
            <v>LAURA VALENTINA SOLANILLA ESPINAL</v>
          </cell>
          <cell r="AC468" t="str">
            <v>lsolanilla@mincultura.gov.co</v>
          </cell>
          <cell r="AD468">
            <v>45721</v>
          </cell>
          <cell r="AE468" t="str">
            <v>C5369-2025</v>
          </cell>
          <cell r="AF468" t="str">
            <v>Ganadores 2025</v>
          </cell>
          <cell r="AG468">
            <v>45723</v>
          </cell>
          <cell r="AH468">
            <v>45755</v>
          </cell>
          <cell r="AI468" t="str">
            <v>SI</v>
          </cell>
          <cell r="AJ468" t="str">
            <v>BANCOLOMBIA S.A.</v>
          </cell>
          <cell r="AK468" t="str">
            <v>AHR</v>
          </cell>
          <cell r="AL468" t="str">
            <v>84200006658</v>
          </cell>
          <cell r="AM468"/>
          <cell r="AN468">
            <v>31</v>
          </cell>
          <cell r="AO468"/>
          <cell r="AP468" t="str">
            <v>N.A.</v>
          </cell>
          <cell r="AQ468" t="str">
            <v>N.A.</v>
          </cell>
          <cell r="AR468" t="str">
            <v>N.A.</v>
          </cell>
          <cell r="AS468" t="str">
            <v>N.A.</v>
          </cell>
          <cell r="AT468" t="str">
            <v>0370-2025</v>
          </cell>
          <cell r="AU468">
            <v>467</v>
          </cell>
          <cell r="AV468" t="str">
            <v>467_C5369-2025</v>
          </cell>
          <cell r="AW468">
            <v>45747</v>
          </cell>
          <cell r="AX468">
            <v>45757</v>
          </cell>
          <cell r="AY468" t="str">
            <v>SI</v>
          </cell>
          <cell r="AZ468">
            <v>45758</v>
          </cell>
          <cell r="BA468">
            <v>45762</v>
          </cell>
          <cell r="BB468">
            <v>45762</v>
          </cell>
          <cell r="BC468" t="str">
            <v>467 C5369-2025 CORPORACION MISION PAZCIFICA</v>
          </cell>
          <cell r="BD468">
            <v>45758</v>
          </cell>
          <cell r="BE468">
            <v>45762</v>
          </cell>
          <cell r="BF468" t="str">
            <v>RES. 0370-2025 PAGO 1 G467 C5369-2025</v>
          </cell>
          <cell r="BG468" t="str">
            <v>038_CERTIFICADO_PRIMER_PAGO_467_REG_C5369-2025</v>
          </cell>
          <cell r="BH468">
            <v>45756</v>
          </cell>
          <cell r="BI468">
            <v>45785</v>
          </cell>
          <cell r="BJ468"/>
        </row>
        <row r="469">
          <cell r="D469" t="str">
            <v>C5327-2025</v>
          </cell>
          <cell r="E469" t="str">
            <v>CORPORACIÓN ARTE, CULTURA Y EDUCACIÓN ACE CLASSDANCE</v>
          </cell>
          <cell r="F469" t="str">
            <v>FASE 2 DE 'ENTRE FOLCLORE Y BALLET: MONTELÍBANO DANZA'</v>
          </cell>
          <cell r="G469" t="str">
            <v>DEPARTAMENTAL</v>
          </cell>
          <cell r="H469" t="str">
            <v>Eje 2. Formación: artes, culturas y saberes para la vida.</v>
          </cell>
          <cell r="I469" t="str">
            <v>Danza</v>
          </cell>
          <cell r="J469" t="str">
            <v>Privado</v>
          </cell>
          <cell r="K469" t="str">
            <v>Personas jurídicas sin ánimo de lucro de naturaleza privada (fundaciones, asociaciones, corporaciones, organizaciones de base legalmente constituidas, entre otras).</v>
          </cell>
          <cell r="L469">
            <v>45815</v>
          </cell>
          <cell r="M469">
            <v>45815</v>
          </cell>
          <cell r="N469">
            <v>45705</v>
          </cell>
          <cell r="O469">
            <v>45825</v>
          </cell>
          <cell r="P469">
            <v>6</v>
          </cell>
          <cell r="Q469">
            <v>19441000</v>
          </cell>
          <cell r="R469"/>
          <cell r="S469">
            <v>19441000</v>
          </cell>
          <cell r="T469" t="str">
            <v>9016422665</v>
          </cell>
          <cell r="U469" t="str">
            <v>CLAUDIA PATRICIA TORRADO MENDOZA</v>
          </cell>
          <cell r="V469" t="str">
            <v>3202451598</v>
          </cell>
          <cell r="W469" t="str">
            <v>3106084795</v>
          </cell>
          <cell r="X469" t="str">
            <v>info@classdance.org</v>
          </cell>
          <cell r="Y469" t="str">
            <v>CLAUDIA PATRICIA TORRADO MENDOZA</v>
          </cell>
          <cell r="Z469" t="str">
            <v>3106084795</v>
          </cell>
          <cell r="AA469" t="str">
            <v>classdance.school@gmail.com</v>
          </cell>
          <cell r="AB469" t="str">
            <v>LAURA VANESSA PUENTES HERNÁNDEZ</v>
          </cell>
          <cell r="AC469" t="str">
            <v>lvpuentes@mincultura.gov.co</v>
          </cell>
          <cell r="AD469">
            <v>45721</v>
          </cell>
          <cell r="AE469" t="str">
            <v>C5327-2025</v>
          </cell>
          <cell r="AF469" t="str">
            <v>Ganadores 2025</v>
          </cell>
          <cell r="AG469">
            <v>45722</v>
          </cell>
          <cell r="AH469">
            <v>45702</v>
          </cell>
          <cell r="AI469" t="str">
            <v>SI</v>
          </cell>
          <cell r="AJ469" t="str">
            <v>BANCOLOMBIA S.A.</v>
          </cell>
          <cell r="AK469" t="str">
            <v>AHR</v>
          </cell>
          <cell r="AL469" t="str">
            <v>96600002760</v>
          </cell>
          <cell r="AM469"/>
          <cell r="AN469">
            <v>15</v>
          </cell>
          <cell r="AO469"/>
          <cell r="AP469" t="str">
            <v>N.A.</v>
          </cell>
          <cell r="AQ469" t="str">
            <v>N.A.</v>
          </cell>
          <cell r="AR469" t="str">
            <v>N.A.</v>
          </cell>
          <cell r="AS469" t="str">
            <v>N.A.</v>
          </cell>
          <cell r="AT469" t="str">
            <v>0370-2025</v>
          </cell>
          <cell r="AU469">
            <v>468</v>
          </cell>
          <cell r="AV469" t="str">
            <v>468_C5327-2025</v>
          </cell>
          <cell r="AW469">
            <v>45747</v>
          </cell>
          <cell r="AX469">
            <v>45754</v>
          </cell>
          <cell r="AY469" t="str">
            <v>SI</v>
          </cell>
          <cell r="AZ469" t="str">
            <v>NA</v>
          </cell>
          <cell r="BA469" t="str">
            <v>NA</v>
          </cell>
          <cell r="BB469">
            <v>45754</v>
          </cell>
          <cell r="BC469" t="str">
            <v>468 C5327-2025 CORPORACIÓN ARTE, CULTURA Y EDUCACIÓN ACE CLASSDANCE</v>
          </cell>
          <cell r="BD469">
            <v>45751</v>
          </cell>
          <cell r="BE469">
            <v>45751</v>
          </cell>
          <cell r="BF469" t="str">
            <v>RES. 0370-2025 PAGO 1 G468 C5327-2025</v>
          </cell>
          <cell r="BG469" t="str">
            <v>038_CERTIFICADO_PRIMER_PAGO_468_REG_C5327-2025</v>
          </cell>
          <cell r="BH469">
            <v>45756</v>
          </cell>
          <cell r="BI469">
            <v>45761</v>
          </cell>
          <cell r="BJ469"/>
        </row>
        <row r="470">
          <cell r="D470" t="str">
            <v>C5168-2025</v>
          </cell>
          <cell r="E470" t="str">
            <v>FUNDACION FORJANDO CAMINOS CON ARTE Y CULTURA DEL PUTUMAYO</v>
          </cell>
          <cell r="F470" t="str">
            <v>TEJIENDO CULTURA EN CROCHET, CON ARTE Y CREATIVIDAD PARA NUESTRA SOSTENIBILIDAD</v>
          </cell>
          <cell r="G470" t="str">
            <v>DEPARTAMENTAL</v>
          </cell>
          <cell r="H470" t="str">
            <v>Eje 2. Formación: artes, culturas y saberes para la vida.</v>
          </cell>
          <cell r="I470" t="str">
            <v>Técnicas y tradiciones asociadas a la fabricación de objetos artesanales</v>
          </cell>
          <cell r="J470" t="str">
            <v>Privado</v>
          </cell>
          <cell r="K470" t="str">
            <v>Personas jurídicas sin ánimo de lucro de naturaleza privada (fundaciones, asociaciones, corporaciones, organizaciones de base legalmente constituidas, entre otras).</v>
          </cell>
          <cell r="L470">
            <v>45813</v>
          </cell>
          <cell r="M470">
            <v>45813</v>
          </cell>
          <cell r="N470">
            <v>45778</v>
          </cell>
          <cell r="O470">
            <v>45821</v>
          </cell>
          <cell r="P470">
            <v>6</v>
          </cell>
          <cell r="Q470">
            <v>17394000</v>
          </cell>
          <cell r="R470"/>
          <cell r="S470">
            <v>17394000</v>
          </cell>
          <cell r="T470" t="str">
            <v>9018570118</v>
          </cell>
          <cell r="U470" t="str">
            <v>SONIA ANDREA RIOBAMBA BENAVIDES</v>
          </cell>
          <cell r="V470" t="str">
            <v>3209030554</v>
          </cell>
          <cell r="W470" t="str">
            <v>3209030554</v>
          </cell>
          <cell r="X470" t="str">
            <v>fundacionfarcumayo@gmail.com</v>
          </cell>
          <cell r="Y470" t="str">
            <v>LINY ROCIO CHAVES ARGOTE</v>
          </cell>
          <cell r="Z470" t="str">
            <v>3174149463</v>
          </cell>
          <cell r="AA470" t="str">
            <v>linychavesargote@gmail.com</v>
          </cell>
          <cell r="AB470" t="str">
            <v>LEIDY JAZMIN BUITRAGO CAPERA</v>
          </cell>
          <cell r="AC470" t="str">
            <v>lbuitragoc@mincultura.gov.co</v>
          </cell>
          <cell r="AD470">
            <v>45721</v>
          </cell>
          <cell r="AE470" t="str">
            <v>C5168-2025</v>
          </cell>
          <cell r="AF470" t="str">
            <v>Ganadores 2025</v>
          </cell>
          <cell r="AG470">
            <v>45726</v>
          </cell>
          <cell r="AH470">
            <v>45731</v>
          </cell>
          <cell r="AI470" t="str">
            <v>SI</v>
          </cell>
          <cell r="AJ470" t="str">
            <v>BANCO MUNDO MUJER SA</v>
          </cell>
          <cell r="AK470" t="str">
            <v>AHR</v>
          </cell>
          <cell r="AL470" t="str">
            <v>651148292694</v>
          </cell>
          <cell r="AM470"/>
          <cell r="AN470">
            <v>25</v>
          </cell>
          <cell r="AO470"/>
          <cell r="AP470" t="str">
            <v>N.A.</v>
          </cell>
          <cell r="AQ470" t="str">
            <v>N.A.</v>
          </cell>
          <cell r="AR470" t="str">
            <v>N.A.</v>
          </cell>
          <cell r="AS470" t="str">
            <v>N.A.</v>
          </cell>
          <cell r="AT470" t="str">
            <v>0370-2025</v>
          </cell>
          <cell r="AU470">
            <v>469</v>
          </cell>
          <cell r="AV470" t="str">
            <v>469_C5168-2025</v>
          </cell>
          <cell r="AW470">
            <v>45747</v>
          </cell>
          <cell r="AX470">
            <v>45758</v>
          </cell>
          <cell r="AY470" t="str">
            <v>SI</v>
          </cell>
          <cell r="AZ470"/>
          <cell r="BA470"/>
          <cell r="BB470">
            <v>45762</v>
          </cell>
          <cell r="BC470" t="str">
            <v>469 C5168-2025 FUNDACION FORJANDO CAMINOS CON ARTE Y CULTURA DEL PUTUMAYO</v>
          </cell>
          <cell r="BD470">
            <v>45757</v>
          </cell>
          <cell r="BE470">
            <v>45757</v>
          </cell>
          <cell r="BF470" t="str">
            <v>RES. 0370-2025 PAGO 1 G469 C5168-2025</v>
          </cell>
          <cell r="BG470" t="str">
            <v>038_CERTIFICADO_PRIMER_PAGO_469_REG_C5168-2025</v>
          </cell>
          <cell r="BH470">
            <v>45756</v>
          </cell>
          <cell r="BI470">
            <v>45783</v>
          </cell>
          <cell r="BJ470"/>
        </row>
        <row r="471">
          <cell r="D471" t="str">
            <v>C5544-2025</v>
          </cell>
          <cell r="E471" t="str">
            <v>FUNDACION SOCIAL, AMBIENTAL Y PRODUCTIVA CORAZONES DE VIDA</v>
          </cell>
          <cell r="F471" t="str">
            <v>PLAN ESPECIAL DE SALVAGUARDIA DE LA TRADICIÓN POPULAR DE LA SEMANA SANTA DE TENERIFE, MAGDALENA.</v>
          </cell>
          <cell r="G471" t="str">
            <v>DEPARTAMENTAL</v>
          </cell>
          <cell r="H471" t="str">
            <v>Eje 1. Desarrollo y fortalecimiento de proyectos culturales, artísticos o del patrimonio cultural.</v>
          </cell>
          <cell r="I471" t="str">
            <v>Patrimonio cultural inmaterial asociado a los espacios culturales</v>
          </cell>
          <cell r="J471" t="str">
            <v>Privado</v>
          </cell>
          <cell r="K471" t="str">
            <v>Personas jurídicas sin ánimo de lucro de naturaleza privada (fundaciones, asociaciones, corporaciones, organizaciones de base legalmente constituidas, entre otras).</v>
          </cell>
          <cell r="L471"/>
          <cell r="M471"/>
          <cell r="N471">
            <v>45689</v>
          </cell>
          <cell r="O471">
            <v>45837</v>
          </cell>
          <cell r="P471">
            <v>6</v>
          </cell>
          <cell r="Q471">
            <v>24619000</v>
          </cell>
          <cell r="R471"/>
          <cell r="S471">
            <v>24619000</v>
          </cell>
          <cell r="T471" t="str">
            <v>9012449318</v>
          </cell>
          <cell r="U471" t="str">
            <v>OSCAR IVAN CAMARGO CHAMORRO</v>
          </cell>
          <cell r="V471" t="str">
            <v>3215549244</v>
          </cell>
          <cell r="W471" t="str">
            <v>3215549244</v>
          </cell>
          <cell r="X471" t="str">
            <v>funsoamvida@gmail.com</v>
          </cell>
          <cell r="Y471" t="str">
            <v>EVIN ALFONSO CARMARGO CHAMORRO</v>
          </cell>
          <cell r="Z471" t="str">
            <v>3215549244</v>
          </cell>
          <cell r="AA471" t="str">
            <v>funsoamvida@gmail.com</v>
          </cell>
          <cell r="AB471" t="str">
            <v>MARIA CRISTINA MORALES</v>
          </cell>
          <cell r="AC471" t="str">
            <v>fmorales@mincultura.gov.co</v>
          </cell>
          <cell r="AD471">
            <v>45721</v>
          </cell>
          <cell r="AE471" t="str">
            <v>C5544-2025</v>
          </cell>
          <cell r="AF471" t="str">
            <v>Ganadores 2025</v>
          </cell>
          <cell r="AG471">
            <v>45726</v>
          </cell>
          <cell r="AH471">
            <v>45731</v>
          </cell>
          <cell r="AI471" t="str">
            <v>SI</v>
          </cell>
          <cell r="AJ471" t="str">
            <v>BANCOLOMBIA S.A.</v>
          </cell>
          <cell r="AK471" t="str">
            <v>AHR</v>
          </cell>
          <cell r="AL471" t="str">
            <v>51200014301</v>
          </cell>
          <cell r="AM471"/>
          <cell r="AN471">
            <v>21</v>
          </cell>
          <cell r="AO471"/>
          <cell r="AP471" t="str">
            <v>N.A.</v>
          </cell>
          <cell r="AQ471" t="str">
            <v>N.A.</v>
          </cell>
          <cell r="AR471" t="str">
            <v>N.A.</v>
          </cell>
          <cell r="AS471" t="str">
            <v>N.A.</v>
          </cell>
          <cell r="AT471" t="str">
            <v>0370-2025</v>
          </cell>
          <cell r="AU471">
            <v>470</v>
          </cell>
          <cell r="AV471" t="str">
            <v>470_C5544-2025</v>
          </cell>
          <cell r="AW471">
            <v>45747</v>
          </cell>
          <cell r="AX471">
            <v>45758</v>
          </cell>
          <cell r="AY471" t="str">
            <v>SI</v>
          </cell>
          <cell r="AZ471">
            <v>45758</v>
          </cell>
          <cell r="BA471">
            <v>45758</v>
          </cell>
          <cell r="BB471">
            <v>45758</v>
          </cell>
          <cell r="BC471" t="str">
            <v>470 C5544-2025 FUNDACION SOCIAL, AMBIENTAL Y PRODUCTIVA CORAZONES DE VIDA</v>
          </cell>
          <cell r="BD471">
            <v>45756</v>
          </cell>
          <cell r="BE471">
            <v>45756</v>
          </cell>
          <cell r="BF471" t="str">
            <v>RES. 0370-2025 PAGO 1 G470 C5544-2025</v>
          </cell>
          <cell r="BG471" t="str">
            <v>038_CERTIFICADO_PRIMER_PAGO_470_REG_C5544-2025</v>
          </cell>
          <cell r="BH471">
            <v>45756</v>
          </cell>
          <cell r="BI471">
            <v>45768</v>
          </cell>
          <cell r="BJ471"/>
        </row>
        <row r="472">
          <cell r="D472" t="str">
            <v>C11107-2025</v>
          </cell>
          <cell r="E472" t="str">
            <v>FUNDACION SOCIAL Y CULTURAL BERAKAH PENSAR, CREAR Y ACTUAR</v>
          </cell>
          <cell r="F472" t="str">
            <v>TEATRO COMUNITARIO ITINERANTE VESTIGIOS</v>
          </cell>
          <cell r="G472" t="str">
            <v>DEPARTAMENTAL</v>
          </cell>
          <cell r="H472" t="str">
            <v>Eje 2. Formación: artes, culturas y saberes para la vida.</v>
          </cell>
          <cell r="I472" t="str">
            <v>Teatro</v>
          </cell>
          <cell r="J472" t="str">
            <v>Privado</v>
          </cell>
          <cell r="K472" t="str">
            <v>Personas jurídicas sin ánimo de lucro de naturaleza privada (fundaciones, asociaciones, corporaciones, organizaciones de base legalmente constituidas, entre otras).</v>
          </cell>
          <cell r="L472"/>
          <cell r="M472"/>
          <cell r="N472">
            <v>45748</v>
          </cell>
          <cell r="O472">
            <v>45838</v>
          </cell>
          <cell r="P472">
            <v>6</v>
          </cell>
          <cell r="Q472">
            <v>38378000</v>
          </cell>
          <cell r="R472"/>
          <cell r="S472">
            <v>38378000</v>
          </cell>
          <cell r="T472" t="str">
            <v>9016503373</v>
          </cell>
          <cell r="U472" t="str">
            <v>MARLIN ALFONSO SALINAS ARMENTA</v>
          </cell>
          <cell r="V472" t="str">
            <v>3017534707</v>
          </cell>
          <cell r="W472" t="str">
            <v>3017534707</v>
          </cell>
          <cell r="X472" t="str">
            <v>funberakah@gmail.com</v>
          </cell>
          <cell r="Y472" t="str">
            <v>MARLIN ALFONSO SALINAS ARMENTA</v>
          </cell>
          <cell r="Z472" t="str">
            <v>3017534707</v>
          </cell>
          <cell r="AA472" t="str">
            <v>marlinalfonsosalinas@gmail.com</v>
          </cell>
          <cell r="AB472" t="str">
            <v>MIGUEL ANGEL RINCÓN</v>
          </cell>
          <cell r="AC472" t="str">
            <v>mrincons@mincultura.gov.co</v>
          </cell>
          <cell r="AD472">
            <v>45721</v>
          </cell>
          <cell r="AE472" t="str">
            <v>C11107-2025</v>
          </cell>
          <cell r="AF472" t="str">
            <v>Ganadores 2025</v>
          </cell>
          <cell r="AG472">
            <v>45722</v>
          </cell>
          <cell r="AH472">
            <v>45741</v>
          </cell>
          <cell r="AI472" t="str">
            <v>SI</v>
          </cell>
          <cell r="AJ472" t="str">
            <v>BANCO DAVIVIENDA S.A.</v>
          </cell>
          <cell r="AK472" t="str">
            <v>AHR</v>
          </cell>
          <cell r="AL472" t="str">
            <v>108900400459</v>
          </cell>
          <cell r="AM472"/>
          <cell r="AN472">
            <v>20</v>
          </cell>
          <cell r="AO472"/>
          <cell r="AP472" t="str">
            <v>N.A.</v>
          </cell>
          <cell r="AQ472" t="str">
            <v>N.A.</v>
          </cell>
          <cell r="AR472" t="str">
            <v>N.A.</v>
          </cell>
          <cell r="AS472" t="str">
            <v>N.A.</v>
          </cell>
          <cell r="AT472" t="str">
            <v>0370-2025</v>
          </cell>
          <cell r="AU472">
            <v>471</v>
          </cell>
          <cell r="AV472" t="str">
            <v>471_C11107-2025</v>
          </cell>
          <cell r="AW472">
            <v>45747</v>
          </cell>
          <cell r="AX472">
            <v>45755</v>
          </cell>
          <cell r="AY472" t="str">
            <v>SI</v>
          </cell>
          <cell r="AZ472">
            <v>45755</v>
          </cell>
          <cell r="BA472">
            <v>45755</v>
          </cell>
          <cell r="BB472">
            <v>45755</v>
          </cell>
          <cell r="BC472" t="str">
            <v>471 C11107-2025 FUNDACION SOCIAL Y CULTURAL BERAKAH PENSAR, CREAR Y ACTUAR</v>
          </cell>
          <cell r="BD472">
            <v>45755</v>
          </cell>
          <cell r="BE472">
            <v>45755</v>
          </cell>
          <cell r="BF472" t="str">
            <v>RES. 0370-2025 PAGO 1 G471 C11107-2025</v>
          </cell>
          <cell r="BG472" t="str">
            <v>038_CERTIFICADO_PRIMER_PAGO_471_REG_C11107-2025</v>
          </cell>
          <cell r="BH472">
            <v>45756</v>
          </cell>
          <cell r="BI472">
            <v>45761</v>
          </cell>
          <cell r="BJ472"/>
        </row>
        <row r="473">
          <cell r="D473" t="str">
            <v>C7620-2025</v>
          </cell>
          <cell r="E473" t="str">
            <v>FUNDACION HENRIETTA'S - HENRIETTA'S GROUP</v>
          </cell>
          <cell r="F473" t="str">
            <v>XVIII FESTIVAL SANANDRESANO DE CINE Y TELEVISION ENCARRETE ISLEÑO</v>
          </cell>
          <cell r="G473" t="str">
            <v>DEPARTAMENTAL</v>
          </cell>
          <cell r="H473" t="str">
            <v>Eje 1. Desarrollo y fortalecimiento de proyectos culturales, artísticos o del patrimonio cultural.</v>
          </cell>
          <cell r="I473" t="str">
            <v>Audiovisuales</v>
          </cell>
          <cell r="J473" t="str">
            <v>Privado</v>
          </cell>
          <cell r="K473" t="str">
            <v>Personas jurídicas sin ánimo de lucro de naturaleza privada (fundaciones, asociaciones, corporaciones, organizaciones de base legalmente constituidas, entre otras).</v>
          </cell>
          <cell r="L473">
            <v>45805</v>
          </cell>
          <cell r="M473">
            <v>45809</v>
          </cell>
          <cell r="N473">
            <v>45708</v>
          </cell>
          <cell r="O473">
            <v>45814</v>
          </cell>
          <cell r="P473">
            <v>6</v>
          </cell>
          <cell r="Q473">
            <v>32055000</v>
          </cell>
          <cell r="R473"/>
          <cell r="S473">
            <v>32055000</v>
          </cell>
          <cell r="T473" t="str">
            <v>8270007781</v>
          </cell>
          <cell r="U473" t="str">
            <v>JULIAN ENRIQUE HERMIDA ROJAS</v>
          </cell>
          <cell r="V473" t="str">
            <v>3152778659</v>
          </cell>
          <cell r="W473" t="str">
            <v>3152778659</v>
          </cell>
          <cell r="X473" t="str">
            <v>henriettasai@yahoo.com</v>
          </cell>
          <cell r="Y473" t="str">
            <v>JULIAN ENRIQUE HERMIDA ROJAS</v>
          </cell>
          <cell r="Z473" t="str">
            <v>3152778659</v>
          </cell>
          <cell r="AA473" t="str">
            <v>kikermida@yahoo.com.sg</v>
          </cell>
          <cell r="AB473" t="str">
            <v>NICÓLAS HERNÁNDEZ</v>
          </cell>
          <cell r="AC473" t="str">
            <v>nhernandezn@mincultura.gov.co</v>
          </cell>
          <cell r="AD473">
            <v>45721</v>
          </cell>
          <cell r="AE473" t="str">
            <v>C7620-2025</v>
          </cell>
          <cell r="AF473" t="str">
            <v>Ganadores 2025</v>
          </cell>
          <cell r="AG473">
            <v>45723</v>
          </cell>
          <cell r="AH473">
            <v>45734</v>
          </cell>
          <cell r="AI473" t="str">
            <v>SI</v>
          </cell>
          <cell r="AJ473" t="str">
            <v>BANCOLOMBIA S.A.</v>
          </cell>
          <cell r="AK473" t="str">
            <v>AHR</v>
          </cell>
          <cell r="AL473" t="str">
            <v>53017104030</v>
          </cell>
          <cell r="AM473"/>
          <cell r="AN473">
            <v>4</v>
          </cell>
          <cell r="AO473"/>
          <cell r="AP473" t="str">
            <v>N.A.</v>
          </cell>
          <cell r="AQ473" t="str">
            <v>N.A.</v>
          </cell>
          <cell r="AR473" t="str">
            <v>N.A.</v>
          </cell>
          <cell r="AS473" t="str">
            <v>N.A.</v>
          </cell>
          <cell r="AT473" t="str">
            <v>0370-2025</v>
          </cell>
          <cell r="AU473">
            <v>472</v>
          </cell>
          <cell r="AV473" t="str">
            <v>472_C7620-2025</v>
          </cell>
          <cell r="AW473">
            <v>45747</v>
          </cell>
          <cell r="AX473">
            <v>45782</v>
          </cell>
          <cell r="AY473" t="str">
            <v>SI</v>
          </cell>
          <cell r="AZ473">
            <v>45782</v>
          </cell>
          <cell r="BA473">
            <v>45782</v>
          </cell>
          <cell r="BB473">
            <v>45783</v>
          </cell>
          <cell r="BC473" t="str">
            <v>472 C7620-2025 FUNDACION HENRIETTA'S - HENRIETTA'S GROUP</v>
          </cell>
          <cell r="BD473"/>
          <cell r="BE473"/>
          <cell r="BF473" t="str">
            <v>RES. 0370-2025 PAGO 1 G472 C7620-2025</v>
          </cell>
          <cell r="BG473" t="str">
            <v>038_CERTIFICADO_PRIMER_PAGO_472_REG_C7620-2025</v>
          </cell>
          <cell r="BH473">
            <v>45756</v>
          </cell>
          <cell r="BI473">
            <v>45791</v>
          </cell>
          <cell r="BJ473"/>
        </row>
        <row r="474">
          <cell r="D474" t="str">
            <v>C5706-2025</v>
          </cell>
          <cell r="E474" t="str">
            <v>CORPORACIÓN CULTURAL LUNA ROJA</v>
          </cell>
          <cell r="F474" t="str">
            <v>X ENCUENTRO NACIONAL DE DANZA FOLCLÓRICA Y COMPARSAS LUNA ROJA</v>
          </cell>
          <cell r="G474" t="str">
            <v>DEPARTAMENTAL</v>
          </cell>
          <cell r="H474" t="str">
            <v>Eje 1. Desarrollo y fortalecimiento de proyectos culturales, artísticos o del patrimonio cultural.</v>
          </cell>
          <cell r="I474" t="str">
            <v>Danza</v>
          </cell>
          <cell r="J474" t="str">
            <v>Privado</v>
          </cell>
          <cell r="K474" t="str">
            <v>Personas jurídicas sin ánimo de lucro de naturaleza privada (fundaciones, asociaciones, corporaciones, organizaciones de base legalmente constituidas, entre otras).</v>
          </cell>
          <cell r="L474">
            <v>45807</v>
          </cell>
          <cell r="M474">
            <v>45809</v>
          </cell>
          <cell r="N474">
            <v>45741</v>
          </cell>
          <cell r="O474">
            <v>45814</v>
          </cell>
          <cell r="P474">
            <v>6</v>
          </cell>
          <cell r="Q474">
            <v>30730000</v>
          </cell>
          <cell r="R474"/>
          <cell r="S474">
            <v>30730000</v>
          </cell>
          <cell r="T474" t="str">
            <v>9005027125</v>
          </cell>
          <cell r="U474" t="str">
            <v>DAVID MAURICIO GÓMEZ PACHECO</v>
          </cell>
          <cell r="V474" t="str">
            <v>3133538573</v>
          </cell>
          <cell r="W474" t="str">
            <v>3133538573</v>
          </cell>
          <cell r="X474" t="str">
            <v>lunarojafolclor@gmail.com</v>
          </cell>
          <cell r="Y474" t="str">
            <v>LOLA ENITH PACHECO DE GÓMEZ</v>
          </cell>
          <cell r="Z474" t="str">
            <v>3202327410</v>
          </cell>
          <cell r="AA474" t="str">
            <v>lolaepacheco@gmail.com</v>
          </cell>
          <cell r="AB474" t="str">
            <v>NICÓLAS RODRÍGUEZ</v>
          </cell>
          <cell r="AC474" t="str">
            <v>nrodriguezd@mincultura.gov.co</v>
          </cell>
          <cell r="AD474">
            <v>45721</v>
          </cell>
          <cell r="AE474" t="str">
            <v>C5706-2025</v>
          </cell>
          <cell r="AF474" t="str">
            <v>Ganadores 2025</v>
          </cell>
          <cell r="AG474">
            <v>45727</v>
          </cell>
          <cell r="AH474">
            <v>45741</v>
          </cell>
          <cell r="AI474" t="str">
            <v>SI</v>
          </cell>
          <cell r="AJ474" t="str">
            <v>BANCOLOMBIA S.A.</v>
          </cell>
          <cell r="AK474" t="str">
            <v>AHR</v>
          </cell>
          <cell r="AL474" t="str">
            <v>05782468245</v>
          </cell>
          <cell r="AM474"/>
          <cell r="AN474">
            <v>22</v>
          </cell>
          <cell r="AO474" t="str">
            <v xml:space="preserve">falta secop </v>
          </cell>
          <cell r="AP474" t="str">
            <v>N.A.</v>
          </cell>
          <cell r="AQ474" t="str">
            <v>N.A.</v>
          </cell>
          <cell r="AR474" t="str">
            <v>N.A.</v>
          </cell>
          <cell r="AS474" t="str">
            <v>N.A.</v>
          </cell>
          <cell r="AT474" t="str">
            <v>0370-2025</v>
          </cell>
          <cell r="AU474">
            <v>473</v>
          </cell>
          <cell r="AV474" t="str">
            <v>473_C5706-2025</v>
          </cell>
          <cell r="AW474">
            <v>45747</v>
          </cell>
          <cell r="AX474"/>
          <cell r="AY474" t="str">
            <v>SI</v>
          </cell>
          <cell r="AZ474"/>
          <cell r="BA474"/>
          <cell r="BB474">
            <v>45777</v>
          </cell>
          <cell r="BC474" t="str">
            <v>473 C5706-2025 CORPORACIÓN CULTURAL LUNA ROJA</v>
          </cell>
          <cell r="BD474"/>
          <cell r="BE474"/>
          <cell r="BF474" t="str">
            <v>RES. 0370-2025 PAGO 1 G473 C5706-2025</v>
          </cell>
          <cell r="BG474" t="str">
            <v>038_CERTIFICADO_PRIMER_PAGO_473_REG_C5706-2025</v>
          </cell>
          <cell r="BH474">
            <v>45756</v>
          </cell>
          <cell r="BI474">
            <v>45785</v>
          </cell>
          <cell r="BJ474" t="str">
            <v xml:space="preserve">falta comprobante poliza </v>
          </cell>
        </row>
        <row r="475">
          <cell r="D475" t="str">
            <v>C5786-2025</v>
          </cell>
          <cell r="E475" t="str">
            <v>COMUNIDAD INDÍGENA OKÓ MERA UNI</v>
          </cell>
          <cell r="F475" t="str">
            <v>VIVIENDO NUESTRA RAÍZ: FORMACIÓN EN SABERES ARTESANALES Y COSMOVISIÓN SICUANY PARA NIÑOS Y JÓVENES</v>
          </cell>
          <cell r="G475" t="str">
            <v>DEPARTAMENTAL</v>
          </cell>
          <cell r="H475" t="str">
            <v>Eje 2. Formación: artes, culturas y saberes para la vida.</v>
          </cell>
          <cell r="I475" t="str">
            <v>Técnicas y tradiciones asociadas a la fabricación de objetos artesanales</v>
          </cell>
          <cell r="J475" t="str">
            <v>Públicos</v>
          </cell>
          <cell r="K475" t="str">
            <v>A título colectivo: Resguardos, Cabildos, Asociaciones de cabildos o de autoridades indígenas.</v>
          </cell>
          <cell r="L475"/>
          <cell r="M475"/>
          <cell r="N475">
            <v>45720</v>
          </cell>
          <cell r="O475">
            <v>45815</v>
          </cell>
          <cell r="P475">
            <v>6</v>
          </cell>
          <cell r="Q475">
            <v>27293000</v>
          </cell>
          <cell r="R475"/>
          <cell r="S475">
            <v>27293000</v>
          </cell>
          <cell r="T475">
            <v>9018820407</v>
          </cell>
          <cell r="U475" t="str">
            <v>MAYERLIN VALDERRAMA CASTAÑEDA</v>
          </cell>
          <cell r="V475">
            <v>3112815816</v>
          </cell>
          <cell r="W475" t="str">
            <v>3112815816</v>
          </cell>
          <cell r="X475" t="str">
            <v>cabildo.indigena.oko08@gmail.com</v>
          </cell>
          <cell r="Y475" t="str">
            <v>MAYERLIN VALDERRAMA CASTAÑEDA</v>
          </cell>
          <cell r="Z475" t="str">
            <v>3112815816</v>
          </cell>
          <cell r="AA475" t="str">
            <v>cabildo.indigena.oko08@gmail.com</v>
          </cell>
          <cell r="AB475" t="str">
            <v>OSCAR RESTREPO ERAZO</v>
          </cell>
          <cell r="AC475" t="str">
            <v>orestrepo@mincultura.gov.co</v>
          </cell>
          <cell r="AD475">
            <v>45721</v>
          </cell>
          <cell r="AE475" t="str">
            <v>C5786-2025</v>
          </cell>
          <cell r="AF475" t="str">
            <v>Ganadores 2025</v>
          </cell>
          <cell r="AG475">
            <v>45731</v>
          </cell>
          <cell r="AH475">
            <v>45731</v>
          </cell>
          <cell r="AI475" t="str">
            <v>SI</v>
          </cell>
          <cell r="AJ475" t="str">
            <v>BANCOLOMBIA S.A.</v>
          </cell>
          <cell r="AK475" t="str">
            <v>AHR</v>
          </cell>
          <cell r="AL475">
            <v>36700004373</v>
          </cell>
          <cell r="AM475"/>
          <cell r="AN475">
            <v>22</v>
          </cell>
          <cell r="AO475"/>
          <cell r="AP475" t="str">
            <v>N.A.</v>
          </cell>
          <cell r="AQ475" t="str">
            <v>N.A.</v>
          </cell>
          <cell r="AR475" t="str">
            <v>N.A.</v>
          </cell>
          <cell r="AS475" t="str">
            <v>N.A.</v>
          </cell>
          <cell r="AT475" t="str">
            <v>0370-2025</v>
          </cell>
          <cell r="AU475">
            <v>474</v>
          </cell>
          <cell r="AV475" t="str">
            <v>474_C5786-2025</v>
          </cell>
          <cell r="AW475">
            <v>45747</v>
          </cell>
          <cell r="AX475">
            <v>45770</v>
          </cell>
          <cell r="AY475" t="str">
            <v>SI</v>
          </cell>
          <cell r="AZ475"/>
          <cell r="BA475"/>
          <cell r="BB475">
            <v>45770</v>
          </cell>
          <cell r="BC475" t="str">
            <v>474 C5786-2025 COMUNIDAD INDÍGENA OKÓ MERA UNI</v>
          </cell>
          <cell r="BD475"/>
          <cell r="BE475"/>
          <cell r="BF475" t="str">
            <v>RES. 0370-2025 PAGO 1 G474 C5786-2025</v>
          </cell>
          <cell r="BG475" t="str">
            <v>038_CERTIFICADO_PRIMER_PAGO_474_REG_C5786-2025</v>
          </cell>
          <cell r="BH475">
            <v>45756</v>
          </cell>
          <cell r="BI475">
            <v>45785</v>
          </cell>
          <cell r="BJ475"/>
        </row>
        <row r="476">
          <cell r="D476" t="str">
            <v>C5743-2025</v>
          </cell>
          <cell r="E476" t="str">
            <v>FUNDACION ALFA &amp; OMEGA PARA EL DESARROLLO SOCIAL COMUNITARIO</v>
          </cell>
          <cell r="F476" t="str">
            <v>III ENCUENTRO DE TROMPETISTAS: UN SI BEMOL POR BOLIVAR</v>
          </cell>
          <cell r="G476" t="str">
            <v>DEPARTAMENTAL</v>
          </cell>
          <cell r="H476" t="str">
            <v>Eje 2. Formación: artes, culturas y saberes para la vida.</v>
          </cell>
          <cell r="I476" t="str">
            <v>Música</v>
          </cell>
          <cell r="J476" t="str">
            <v>Privado</v>
          </cell>
          <cell r="K476" t="str">
            <v>Personas jurídicas sin ánimo de lucro de naturaleza privada (fundaciones, asociaciones, corporaciones, organizaciones de base legalmente constituidas, entre otras).</v>
          </cell>
          <cell r="L476"/>
          <cell r="M476"/>
          <cell r="N476">
            <v>45713</v>
          </cell>
          <cell r="O476">
            <v>45838</v>
          </cell>
          <cell r="P476">
            <v>6</v>
          </cell>
          <cell r="Q476">
            <v>19451000</v>
          </cell>
          <cell r="R476"/>
          <cell r="S476">
            <v>19451000</v>
          </cell>
          <cell r="T476" t="str">
            <v>8060105101</v>
          </cell>
          <cell r="U476" t="str">
            <v>EDUARDO JOSE PADILLA RAMOS</v>
          </cell>
          <cell r="V476" t="str">
            <v>3016603785</v>
          </cell>
          <cell r="W476" t="str">
            <v>3016603785</v>
          </cell>
          <cell r="X476" t="str">
            <v>fundacionalfayomega15@gmail.com</v>
          </cell>
          <cell r="Y476" t="str">
            <v>CORIDENIA ELENA BAÑOS CABARCAS</v>
          </cell>
          <cell r="Z476" t="str">
            <v>3016603785</v>
          </cell>
          <cell r="AA476" t="str">
            <v xml:space="preserve">corybc15@gmail.com </v>
          </cell>
          <cell r="AB476" t="str">
            <v>SANTIAGO USTARIZ</v>
          </cell>
          <cell r="AC476" t="str">
            <v>sustariz@mincultura.gov.co</v>
          </cell>
          <cell r="AD476">
            <v>45721</v>
          </cell>
          <cell r="AE476" t="str">
            <v>C5743-2025</v>
          </cell>
          <cell r="AF476" t="str">
            <v>Ganadores 2025</v>
          </cell>
          <cell r="AG476">
            <v>45723</v>
          </cell>
          <cell r="AH476"/>
          <cell r="AI476" t="str">
            <v>SI</v>
          </cell>
          <cell r="AJ476" t="str">
            <v>BANCO DE BOGOTA S. A.</v>
          </cell>
          <cell r="AK476" t="str">
            <v>AHR</v>
          </cell>
          <cell r="AL476" t="str">
            <v>204883938</v>
          </cell>
          <cell r="AM476"/>
          <cell r="AN476">
            <v>7</v>
          </cell>
          <cell r="AO476"/>
          <cell r="AP476" t="str">
            <v>N.A.</v>
          </cell>
          <cell r="AQ476" t="str">
            <v>N.A.</v>
          </cell>
          <cell r="AR476" t="str">
            <v>N.A.</v>
          </cell>
          <cell r="AS476" t="str">
            <v>N.A.</v>
          </cell>
          <cell r="AT476" t="str">
            <v>0370-2025</v>
          </cell>
          <cell r="AU476">
            <v>475</v>
          </cell>
          <cell r="AV476" t="str">
            <v>475_C5743-2025</v>
          </cell>
          <cell r="AW476">
            <v>45747</v>
          </cell>
          <cell r="AX476">
            <v>45754</v>
          </cell>
          <cell r="AY476" t="str">
            <v>SI</v>
          </cell>
          <cell r="AZ476">
            <v>45754</v>
          </cell>
          <cell r="BA476">
            <v>45755</v>
          </cell>
          <cell r="BB476">
            <v>45754</v>
          </cell>
          <cell r="BC476" t="str">
            <v>475 C5743-2025 FUNDACION ALFA &amp; OMEGA PARA EL DESARROLLO SOCIAL COMUNITARIO</v>
          </cell>
          <cell r="BD476">
            <v>45754</v>
          </cell>
          <cell r="BE476">
            <v>45754</v>
          </cell>
          <cell r="BF476" t="str">
            <v>RES. 0370-2025 PAGO 1 G475 C5743-2025</v>
          </cell>
          <cell r="BG476" t="str">
            <v>038_CERTIFICADO_PRIMER_PAGO_475_REG_C5743-2025</v>
          </cell>
          <cell r="BH476">
            <v>45756</v>
          </cell>
          <cell r="BI476">
            <v>45772</v>
          </cell>
          <cell r="BJ476"/>
        </row>
        <row r="477">
          <cell r="D477" t="str">
            <v>C5744-2025</v>
          </cell>
          <cell r="E477" t="str">
            <v>CORPORACIÓN MERECUMFEST</v>
          </cell>
          <cell r="F477" t="str">
            <v>MERECUMFEST: UN PATRIMONIO QUE SE DANZA.</v>
          </cell>
          <cell r="G477" t="str">
            <v>DEPARTAMENTAL</v>
          </cell>
          <cell r="H477" t="str">
            <v>Eje 1. Desarrollo y fortalecimiento de proyectos culturales, artísticos o del patrimonio cultural.</v>
          </cell>
          <cell r="I477" t="str">
            <v>Artes populares</v>
          </cell>
          <cell r="J477" t="str">
            <v>Privado</v>
          </cell>
          <cell r="K477" t="str">
            <v>Personas jurídicas sin ánimo de lucro de naturaleza privada (fundaciones, asociaciones, corporaciones, organizaciones de base legalmente constituidas, entre otras).</v>
          </cell>
          <cell r="L477"/>
          <cell r="M477"/>
          <cell r="N477">
            <v>45748</v>
          </cell>
          <cell r="O477">
            <v>45838</v>
          </cell>
          <cell r="P477">
            <v>6</v>
          </cell>
          <cell r="Q477">
            <v>19945000</v>
          </cell>
          <cell r="R477"/>
          <cell r="S477">
            <v>19945000</v>
          </cell>
          <cell r="T477" t="str">
            <v>9018819065</v>
          </cell>
          <cell r="U477" t="str">
            <v>SHAROL JULIETH ROBINSON DURÁN</v>
          </cell>
          <cell r="V477" t="str">
            <v>3043117096</v>
          </cell>
          <cell r="W477" t="str">
            <v>3043117096</v>
          </cell>
          <cell r="X477" t="str">
            <v>corporacionmerecumfest@hotmail.com</v>
          </cell>
          <cell r="Y477" t="str">
            <v>DAYAN ENRIQUE HURTADO</v>
          </cell>
          <cell r="Z477" t="str">
            <v>3014581848</v>
          </cell>
          <cell r="AA477" t="str">
            <v>dayanhurtado18@hotmail.com</v>
          </cell>
          <cell r="AB477" t="str">
            <v>ANDREA YATE</v>
          </cell>
          <cell r="AC477" t="str">
            <v>ayate@mincultura.gov.co</v>
          </cell>
          <cell r="AD477">
            <v>45721</v>
          </cell>
          <cell r="AE477" t="str">
            <v>C5744-2025</v>
          </cell>
          <cell r="AF477" t="str">
            <v>Ganadores 2025</v>
          </cell>
          <cell r="AG477">
            <v>45723</v>
          </cell>
          <cell r="AH477">
            <v>45736</v>
          </cell>
          <cell r="AI477" t="str">
            <v>SI</v>
          </cell>
          <cell r="AJ477" t="str">
            <v>FINANCIERA JURISCOOP SA COMPAÑIA DE FINANCIAMIENTO</v>
          </cell>
          <cell r="AK477" t="str">
            <v>AHR</v>
          </cell>
          <cell r="AL477" t="str">
            <v>58500213532</v>
          </cell>
          <cell r="AM477"/>
          <cell r="AN477">
            <v>5</v>
          </cell>
          <cell r="AO477"/>
          <cell r="AP477" t="str">
            <v>N.A.</v>
          </cell>
          <cell r="AQ477" t="str">
            <v>N.A.</v>
          </cell>
          <cell r="AR477" t="str">
            <v>N.A.</v>
          </cell>
          <cell r="AS477" t="str">
            <v>N.A.</v>
          </cell>
          <cell r="AT477" t="str">
            <v>0370-2025</v>
          </cell>
          <cell r="AU477">
            <v>476</v>
          </cell>
          <cell r="AV477" t="str">
            <v>476_C5744-2025</v>
          </cell>
          <cell r="AW477">
            <v>45747</v>
          </cell>
          <cell r="AX477">
            <v>45754</v>
          </cell>
          <cell r="AY477" t="str">
            <v>SI</v>
          </cell>
          <cell r="AZ477">
            <v>45754</v>
          </cell>
          <cell r="BA477">
            <v>45754</v>
          </cell>
          <cell r="BB477">
            <v>45754</v>
          </cell>
          <cell r="BC477" t="str">
            <v>476 C5744-2025 CORPORACIÓN MERECUMFEST</v>
          </cell>
          <cell r="BD477">
            <v>45752</v>
          </cell>
          <cell r="BE477">
            <v>45752</v>
          </cell>
          <cell r="BF477" t="str">
            <v>RES. 0370-2025 PAGO 1 G476 C5744-2025</v>
          </cell>
          <cell r="BG477" t="str">
            <v>038_CERTIFICADO_PRIMER_PAGO_476_REG_C5744-2025</v>
          </cell>
          <cell r="BH477">
            <v>45756</v>
          </cell>
          <cell r="BI477">
            <v>45758</v>
          </cell>
          <cell r="BJ477"/>
        </row>
        <row r="478">
          <cell r="D478" t="str">
            <v>C10758-2025</v>
          </cell>
          <cell r="E478" t="str">
            <v>FUNDACIÓN SABERES Y HACERES DEL SUR</v>
          </cell>
          <cell r="F478" t="str">
            <v>PRIMER FESTIVAL DE SABERES Y HACERES DEL ADULTO MAYOR: UN LEGADO DE PAZ</v>
          </cell>
          <cell r="G478" t="str">
            <v>DEPARTAMENTAL</v>
          </cell>
          <cell r="H478" t="str">
            <v>Eje 4. Proyectos artísticos, culturales y patrimoniales que contribuyan a la construcción y consolidación de la paz.</v>
          </cell>
          <cell r="I478" t="str">
            <v>Actos festivos y lúdicos</v>
          </cell>
          <cell r="J478" t="str">
            <v>Privado</v>
          </cell>
          <cell r="K478" t="str">
            <v>Personas jurídicas sin ánimo de lucro de naturaleza privada (fundaciones, asociaciones, corporaciones, organizaciones de base legalmente constituidas, entre otras).</v>
          </cell>
          <cell r="L478">
            <v>45808</v>
          </cell>
          <cell r="M478">
            <v>45809</v>
          </cell>
          <cell r="N478">
            <v>45717</v>
          </cell>
          <cell r="O478">
            <v>45830</v>
          </cell>
          <cell r="P478">
            <v>6</v>
          </cell>
          <cell r="Q478">
            <v>17974000</v>
          </cell>
          <cell r="R478"/>
          <cell r="S478">
            <v>17974000</v>
          </cell>
          <cell r="T478" t="str">
            <v>9016418511</v>
          </cell>
          <cell r="U478" t="str">
            <v>ROCIO ANABELL ROJAS PATIÑO</v>
          </cell>
          <cell r="V478" t="str">
            <v>3162933495</v>
          </cell>
          <cell r="W478" t="str">
            <v>3162933495</v>
          </cell>
          <cell r="X478" t="str">
            <v>saberesyhaceresdelsur@gmail.com</v>
          </cell>
          <cell r="Y478" t="str">
            <v>ROCIO ANABELL ROJAS PATIÑO</v>
          </cell>
          <cell r="Z478" t="str">
            <v>3162933495</v>
          </cell>
          <cell r="AA478" t="str">
            <v>rarojasp@hotmail.com</v>
          </cell>
          <cell r="AB478" t="str">
            <v>BRANDON ESTEBAN GONZALEZ OYOLA</v>
          </cell>
          <cell r="AC478" t="str">
            <v>bgonzalez@mincultura.gov.co</v>
          </cell>
          <cell r="AD478">
            <v>45722</v>
          </cell>
          <cell r="AE478" t="str">
            <v>C10758-2025</v>
          </cell>
          <cell r="AF478" t="str">
            <v>Ganadores 2025</v>
          </cell>
          <cell r="AG478">
            <v>45726</v>
          </cell>
          <cell r="AH478">
            <v>45734</v>
          </cell>
          <cell r="AI478" t="str">
            <v>SI</v>
          </cell>
          <cell r="AJ478" t="str">
            <v>BANCOOMEVA</v>
          </cell>
          <cell r="AK478" t="str">
            <v>AHR</v>
          </cell>
          <cell r="AL478" t="str">
            <v>190102502301</v>
          </cell>
          <cell r="AM478"/>
          <cell r="AN478">
            <v>23</v>
          </cell>
          <cell r="AO478"/>
          <cell r="AP478" t="str">
            <v>N.A.</v>
          </cell>
          <cell r="AQ478" t="str">
            <v>N.A.</v>
          </cell>
          <cell r="AR478" t="str">
            <v>N.A.</v>
          </cell>
          <cell r="AS478" t="str">
            <v>N.A.</v>
          </cell>
          <cell r="AT478" t="str">
            <v>0370-2025</v>
          </cell>
          <cell r="AU478">
            <v>477</v>
          </cell>
          <cell r="AV478" t="str">
            <v>477_C10758-2025</v>
          </cell>
          <cell r="AW478">
            <v>45747</v>
          </cell>
          <cell r="AX478">
            <v>45756</v>
          </cell>
          <cell r="AY478" t="str">
            <v>SI</v>
          </cell>
          <cell r="AZ478">
            <v>45758</v>
          </cell>
          <cell r="BA478">
            <v>45758</v>
          </cell>
          <cell r="BB478">
            <v>45782</v>
          </cell>
          <cell r="BC478" t="str">
            <v>477 C10758-2025 FUNDACIÓN SABERES Y HACERES DEL SUR</v>
          </cell>
          <cell r="BD478"/>
          <cell r="BE478">
            <v>45782</v>
          </cell>
          <cell r="BF478" t="str">
            <v>RES. 0370-2025 PAGO 1 G477 C10758-2025</v>
          </cell>
          <cell r="BG478" t="str">
            <v>038_CERTIFICADO_PRIMER_PAGO_477_REG_C10758-2025</v>
          </cell>
          <cell r="BH478">
            <v>45756</v>
          </cell>
          <cell r="BI478">
            <v>45819</v>
          </cell>
          <cell r="BJ478"/>
        </row>
        <row r="479">
          <cell r="D479" t="str">
            <v>C6011-2025</v>
          </cell>
          <cell r="E479" t="str">
            <v>FUNDACION ALIANZA CULTURAL, ARTISTICA Y DEPORTIVA, FUNDACION ALIANZA CULTURAL</v>
          </cell>
          <cell r="F479" t="str">
            <v>"BOYACÁ SUENA: MUSICA QUE CONECTA"</v>
          </cell>
          <cell r="G479" t="str">
            <v>DEPARTAMENTAL</v>
          </cell>
          <cell r="H479" t="str">
            <v>Eje 1. Desarrollo y fortalecimiento de proyectos culturales, artísticos o del patrimonio cultural.</v>
          </cell>
          <cell r="I479" t="str">
            <v>Música</v>
          </cell>
          <cell r="J479" t="str">
            <v>Privado</v>
          </cell>
          <cell r="K479" t="str">
            <v>Personas jurídicas sin ánimo de lucro de naturaleza privada (fundaciones, asociaciones, corporaciones, organizaciones de base legalmente constituidas, entre otras).</v>
          </cell>
          <cell r="L479"/>
          <cell r="M479"/>
          <cell r="N479">
            <v>45717</v>
          </cell>
          <cell r="O479">
            <v>45869</v>
          </cell>
          <cell r="P479">
            <v>6</v>
          </cell>
          <cell r="Q479">
            <v>27912000</v>
          </cell>
          <cell r="R479"/>
          <cell r="S479">
            <v>27912000</v>
          </cell>
          <cell r="T479" t="str">
            <v>9018812494</v>
          </cell>
          <cell r="U479" t="str">
            <v>GISELLY DANIELA MORENO CRUZ</v>
          </cell>
          <cell r="V479" t="str">
            <v>3112976229</v>
          </cell>
          <cell r="W479" t="str">
            <v>3112976229</v>
          </cell>
          <cell r="X479" t="str">
            <v>funalianzacultural@gmail.com</v>
          </cell>
          <cell r="Y479" t="str">
            <v>EDGAR ORLANDO MORENO</v>
          </cell>
          <cell r="Z479" t="str">
            <v>3112188135</v>
          </cell>
          <cell r="AA479" t="str">
            <v>yoyoproductor@gmail.com</v>
          </cell>
          <cell r="AB479" t="str">
            <v>CLAUDIA PATRICIA SALAZAR</v>
          </cell>
          <cell r="AC479" t="str">
            <v>csalazarc@mincultura.gov.co</v>
          </cell>
          <cell r="AD479">
            <v>45721</v>
          </cell>
          <cell r="AE479" t="str">
            <v>C6011-2025</v>
          </cell>
          <cell r="AF479" t="str">
            <v>Ganadores 2025</v>
          </cell>
          <cell r="AG479">
            <v>45723</v>
          </cell>
          <cell r="AH479">
            <v>45737</v>
          </cell>
          <cell r="AI479" t="str">
            <v>SI</v>
          </cell>
          <cell r="AJ479" t="str">
            <v>BANCOLOMBIA S.A.</v>
          </cell>
          <cell r="AK479" t="str">
            <v>AHR</v>
          </cell>
          <cell r="AL479" t="str">
            <v>25800006314</v>
          </cell>
          <cell r="AM479"/>
          <cell r="AN479">
            <v>8</v>
          </cell>
          <cell r="AO479"/>
          <cell r="AP479" t="str">
            <v>N.A.</v>
          </cell>
          <cell r="AQ479" t="str">
            <v>N.A.</v>
          </cell>
          <cell r="AR479" t="str">
            <v>N.A.</v>
          </cell>
          <cell r="AS479" t="str">
            <v>N.A.</v>
          </cell>
          <cell r="AT479" t="str">
            <v>0370-2025</v>
          </cell>
          <cell r="AU479">
            <v>478</v>
          </cell>
          <cell r="AV479" t="str">
            <v>478_C6011-2025</v>
          </cell>
          <cell r="AW479">
            <v>45747</v>
          </cell>
          <cell r="AX479">
            <v>45751</v>
          </cell>
          <cell r="AY479" t="str">
            <v>SI</v>
          </cell>
          <cell r="AZ479">
            <v>45754</v>
          </cell>
          <cell r="BA479">
            <v>45755</v>
          </cell>
          <cell r="BB479">
            <v>45755</v>
          </cell>
          <cell r="BC479" t="str">
            <v>478 C6011-2025 FUNDACION ALIANZA CULTURAL, ARTISTICA Y DEPORTIVA, FUNDACION ALIANZA CULTURAL</v>
          </cell>
          <cell r="BD479">
            <v>45751</v>
          </cell>
          <cell r="BE479">
            <v>45751</v>
          </cell>
          <cell r="BF479" t="str">
            <v>RES. 0370-2025 PAGO 1 G478 C6011-2025</v>
          </cell>
          <cell r="BG479" t="str">
            <v>038_CERTIFICADO_PRIMER_PAGO_478_REG_C6011-2025</v>
          </cell>
          <cell r="BH479">
            <v>45756</v>
          </cell>
          <cell r="BI479">
            <v>45761</v>
          </cell>
          <cell r="BJ479"/>
        </row>
        <row r="480">
          <cell r="D480" t="str">
            <v>C9223-2025</v>
          </cell>
          <cell r="E480" t="str">
            <v>CORPORACION PURA TRADICION</v>
          </cell>
          <cell r="F480" t="str">
            <v>IV FESTIVAL FOLCLÓRICO Y SAMPEDRINO</v>
          </cell>
          <cell r="G480" t="str">
            <v>DEPARTAMENTAL</v>
          </cell>
          <cell r="H480" t="str">
            <v>Eje 1. Desarrollo y fortalecimiento de proyectos culturales, artísticos o del patrimonio cultural.</v>
          </cell>
          <cell r="I480" t="str">
            <v>Patrimonio cultural inmaterial asociado a los espacios culturales</v>
          </cell>
          <cell r="J480" t="str">
            <v>Privado</v>
          </cell>
          <cell r="K480" t="str">
            <v>Personas jurídicas sin ánimo de lucro de naturaleza privada (fundaciones, asociaciones, corporaciones, organizaciones de base legalmente constituidas, entre otras).</v>
          </cell>
          <cell r="L480">
            <v>45834</v>
          </cell>
          <cell r="M480">
            <v>45835</v>
          </cell>
          <cell r="N480">
            <v>45748</v>
          </cell>
          <cell r="O480">
            <v>45869</v>
          </cell>
          <cell r="P480">
            <v>6</v>
          </cell>
          <cell r="Q480">
            <v>21993000</v>
          </cell>
          <cell r="R480"/>
          <cell r="S480">
            <v>21993000</v>
          </cell>
          <cell r="T480" t="str">
            <v>9017622652</v>
          </cell>
          <cell r="U480" t="str">
            <v>CARLOS JULIAN VAZQUEZ MUÑOZ</v>
          </cell>
          <cell r="V480" t="str">
            <v>3155122809</v>
          </cell>
          <cell r="W480" t="str">
            <v>3155122809</v>
          </cell>
          <cell r="X480" t="str">
            <v>puratradiccioncorporacion@gmail.com</v>
          </cell>
          <cell r="Y480" t="str">
            <v>CARLOS JULIAN VAZQUEZ MUÑOZ</v>
          </cell>
          <cell r="Z480" t="str">
            <v>3155122809</v>
          </cell>
          <cell r="AA480" t="str">
            <v>lasbrisasfm@gmail.com</v>
          </cell>
          <cell r="AB480" t="str">
            <v>DIEGO CAMILO RODRÍGUEZ</v>
          </cell>
          <cell r="AC480" t="str">
            <v>dcrodriguez@mincultura.gov.co</v>
          </cell>
          <cell r="AD480">
            <v>45721</v>
          </cell>
          <cell r="AE480" t="str">
            <v>C9223-2025</v>
          </cell>
          <cell r="AF480" t="str">
            <v>Ganadores 2025</v>
          </cell>
          <cell r="AG480">
            <v>45723</v>
          </cell>
          <cell r="AH480">
            <v>45735</v>
          </cell>
          <cell r="AI480" t="str">
            <v>SI</v>
          </cell>
          <cell r="AJ480" t="str">
            <v>BANCOLOMBIA S.A.</v>
          </cell>
          <cell r="AK480" t="str">
            <v>AHR</v>
          </cell>
          <cell r="AL480" t="str">
            <v>84500001946</v>
          </cell>
          <cell r="AM480"/>
          <cell r="AN480">
            <v>19</v>
          </cell>
          <cell r="AO480"/>
          <cell r="AP480" t="str">
            <v>N.A.</v>
          </cell>
          <cell r="AQ480" t="str">
            <v>N.A.</v>
          </cell>
          <cell r="AR480" t="str">
            <v>N.A.</v>
          </cell>
          <cell r="AS480" t="str">
            <v>N.A.</v>
          </cell>
          <cell r="AT480" t="str">
            <v>0370-2025</v>
          </cell>
          <cell r="AU480">
            <v>479</v>
          </cell>
          <cell r="AV480" t="str">
            <v>479_C9223-2025</v>
          </cell>
          <cell r="AW480">
            <v>45747</v>
          </cell>
          <cell r="AX480">
            <v>45754</v>
          </cell>
          <cell r="AY480" t="str">
            <v>SI</v>
          </cell>
          <cell r="AZ480">
            <v>45755</v>
          </cell>
          <cell r="BA480">
            <v>45755</v>
          </cell>
          <cell r="BB480">
            <v>45755</v>
          </cell>
          <cell r="BC480" t="str">
            <v>479 C9223-2025 CORPORACION PURA TRADICION</v>
          </cell>
          <cell r="BD480">
            <v>45751</v>
          </cell>
          <cell r="BE480">
            <v>45751</v>
          </cell>
          <cell r="BF480" t="str">
            <v>RES. 0370-2025 PAGO 1 G479 C9223-2025</v>
          </cell>
          <cell r="BG480" t="str">
            <v>038_CERTIFICADO_PRIMER_PAGO_479_REG_C9223-2025</v>
          </cell>
          <cell r="BH480">
            <v>45756</v>
          </cell>
          <cell r="BI480">
            <v>45772</v>
          </cell>
          <cell r="BJ480"/>
        </row>
        <row r="481">
          <cell r="D481" t="str">
            <v>C6281-2025</v>
          </cell>
          <cell r="E481" t="str">
            <v>JUNTA DE ACCIÓN COMUNAL DEL BARRIO NUEVO MILENIO</v>
          </cell>
          <cell r="F481" t="str">
            <v>ARTE AL BARRIO</v>
          </cell>
          <cell r="G481" t="str">
            <v>DEPARTAMENTAL</v>
          </cell>
          <cell r="H481" t="str">
            <v>Eje 2. Formación: artes, culturas y saberes para la vida.</v>
          </cell>
          <cell r="I481" t="str">
            <v>Danza</v>
          </cell>
          <cell r="J481" t="str">
            <v>Privado</v>
          </cell>
          <cell r="K481" t="str">
            <v>Organismos de acción comunal (Junta de Acción Comunal, Junta de Vivienda Comunitaria, Asociación de Juntas de Acción Comunal, Federaciones de Acción Comunal y Confederación Nacional de Acción Comunal)</v>
          </cell>
          <cell r="L481"/>
          <cell r="M481"/>
          <cell r="N481">
            <v>45712</v>
          </cell>
          <cell r="O481">
            <v>45836</v>
          </cell>
          <cell r="P481">
            <v>6</v>
          </cell>
          <cell r="Q481">
            <v>17787000</v>
          </cell>
          <cell r="R481"/>
          <cell r="S481">
            <v>17787000</v>
          </cell>
          <cell r="T481" t="str">
            <v>9000067783</v>
          </cell>
          <cell r="U481" t="str">
            <v>EDILSON LEODAN ROMO MENDEZ</v>
          </cell>
          <cell r="V481" t="str">
            <v>3103485347</v>
          </cell>
          <cell r="W481" t="str">
            <v>3103485347</v>
          </cell>
          <cell r="X481" t="str">
            <v>nuevomilenio85@gmail.com</v>
          </cell>
          <cell r="Y481" t="str">
            <v>NEDIS ORLANDO GAVIRIA MOTATO</v>
          </cell>
          <cell r="Z481" t="str">
            <v>3144286027</v>
          </cell>
          <cell r="AA481" t="str">
            <v>gavimota@gmail.com</v>
          </cell>
          <cell r="AB481" t="str">
            <v>EDGAR PEÑUELA</v>
          </cell>
          <cell r="AC481" t="str">
            <v>epenuelar@mincultura.gov.co</v>
          </cell>
          <cell r="AD481">
            <v>45721</v>
          </cell>
          <cell r="AE481" t="str">
            <v>C6281-2025</v>
          </cell>
          <cell r="AF481" t="str">
            <v>Ganadores 2025</v>
          </cell>
          <cell r="AG481">
            <v>45722</v>
          </cell>
          <cell r="AH481">
            <v>45733</v>
          </cell>
          <cell r="AI481" t="str">
            <v>SI</v>
          </cell>
          <cell r="AJ481" t="str">
            <v>BANCO AGRARIO DE COLOMBIA S.A.</v>
          </cell>
          <cell r="AK481" t="str">
            <v>AHR</v>
          </cell>
          <cell r="AL481" t="str">
            <v>479100204782</v>
          </cell>
          <cell r="AM481"/>
          <cell r="AN481">
            <v>25</v>
          </cell>
          <cell r="AO481"/>
          <cell r="AP481" t="str">
            <v>N.A.</v>
          </cell>
          <cell r="AQ481" t="str">
            <v>N.A.</v>
          </cell>
          <cell r="AR481" t="str">
            <v>N.A.</v>
          </cell>
          <cell r="AS481" t="str">
            <v>N.A.</v>
          </cell>
          <cell r="AT481" t="str">
            <v>0370-2025</v>
          </cell>
          <cell r="AU481">
            <v>480</v>
          </cell>
          <cell r="AV481" t="str">
            <v>480_C6281-2025</v>
          </cell>
          <cell r="AW481">
            <v>45747</v>
          </cell>
          <cell r="AX481">
            <v>45757</v>
          </cell>
          <cell r="AY481" t="str">
            <v>SI</v>
          </cell>
          <cell r="AZ481">
            <v>45757</v>
          </cell>
          <cell r="BA481">
            <v>45757</v>
          </cell>
          <cell r="BB481">
            <v>45758</v>
          </cell>
          <cell r="BC481" t="str">
            <v>480 C6281-2025 JUNTA DE ACCIÓN COMUNAL DEL BARRIO NUEVO MILENIO</v>
          </cell>
          <cell r="BD481">
            <v>45751</v>
          </cell>
          <cell r="BE481">
            <v>45751</v>
          </cell>
          <cell r="BF481" t="str">
            <v>RES. 0370-2025 PAGO 1 G480 C6281-2025</v>
          </cell>
          <cell r="BG481" t="str">
            <v>038_CERTIFICADO_PRIMER_PAGO_480_REG_C6281-2025</v>
          </cell>
          <cell r="BH481">
            <v>45756</v>
          </cell>
          <cell r="BI481">
            <v>45768</v>
          </cell>
          <cell r="BJ481"/>
        </row>
        <row r="482">
          <cell r="D482" t="str">
            <v>C6227-2025</v>
          </cell>
          <cell r="E482" t="str">
            <v>ASOCIACION GAPOMARO</v>
          </cell>
          <cell r="F482" t="str">
            <v>2DA JUNTANZA HUITTACA: MUJERES CONSTRUYENDO TERRITORIO A TRAVES DE LOS SABERES ANCESTRALES</v>
          </cell>
          <cell r="G482" t="str">
            <v>DEPARTAMENTAL</v>
          </cell>
          <cell r="H482" t="str">
            <v>Eje 2. Formación: artes, culturas y saberes para la vida.</v>
          </cell>
          <cell r="I482" t="str">
            <v>Conocimientos y técnicas tradicionales asociadas al hábitat</v>
          </cell>
          <cell r="J482" t="str">
            <v>Privado</v>
          </cell>
          <cell r="K482" t="str">
            <v>Personas jurídicas sin ánimo de lucro de naturaleza privada (fundaciones, asociaciones, corporaciones, organizaciones de base legalmente constituidas, entre otras).</v>
          </cell>
          <cell r="L482"/>
          <cell r="M482"/>
          <cell r="N482">
            <v>45724</v>
          </cell>
          <cell r="O482">
            <v>45824</v>
          </cell>
          <cell r="P482">
            <v>6</v>
          </cell>
          <cell r="Q482">
            <v>23522000</v>
          </cell>
          <cell r="R482"/>
          <cell r="S482">
            <v>23522000</v>
          </cell>
          <cell r="T482">
            <v>9009989223</v>
          </cell>
          <cell r="U482" t="str">
            <v>ISABEL LIGIA LUNA MORENO</v>
          </cell>
          <cell r="V482" t="str">
            <v>3138328725</v>
          </cell>
          <cell r="W482" t="str">
            <v>3138328725</v>
          </cell>
          <cell r="X482" t="str">
            <v>gapomaro@gmail.com</v>
          </cell>
          <cell r="Y482" t="str">
            <v>VIVIANA ANDREA HERRERA JIMENEZ</v>
          </cell>
          <cell r="Z482" t="str">
            <v>3103050953</v>
          </cell>
          <cell r="AA482" t="str">
            <v>vivianahj05@gmail.com</v>
          </cell>
          <cell r="AB482" t="str">
            <v>JOHANNA ROMERO</v>
          </cell>
          <cell r="AC482" t="str">
            <v>jromerog@mincultura.gov.co</v>
          </cell>
          <cell r="AD482">
            <v>45721</v>
          </cell>
          <cell r="AE482" t="str">
            <v>C6227-2025</v>
          </cell>
          <cell r="AF482" t="str">
            <v>Ganadores 2025</v>
          </cell>
          <cell r="AG482">
            <v>45722</v>
          </cell>
          <cell r="AH482">
            <v>45730</v>
          </cell>
          <cell r="AI482" t="str">
            <v>SI</v>
          </cell>
          <cell r="AJ482" t="str">
            <v>BCSC S A</v>
          </cell>
          <cell r="AK482" t="str">
            <v>AHR</v>
          </cell>
          <cell r="AL482">
            <v>24076904578</v>
          </cell>
          <cell r="AM482"/>
          <cell r="AN482">
            <v>16</v>
          </cell>
          <cell r="AO482"/>
          <cell r="AP482" t="str">
            <v>N.A.</v>
          </cell>
          <cell r="AQ482" t="str">
            <v>N.A.</v>
          </cell>
          <cell r="AR482" t="str">
            <v>N.A.</v>
          </cell>
          <cell r="AS482" t="str">
            <v>N.A.</v>
          </cell>
          <cell r="AT482" t="str">
            <v>0370-2025</v>
          </cell>
          <cell r="AU482">
            <v>481</v>
          </cell>
          <cell r="AV482" t="str">
            <v>481_C6227-2025</v>
          </cell>
          <cell r="AW482">
            <v>45747</v>
          </cell>
          <cell r="AX482">
            <v>45757</v>
          </cell>
          <cell r="AY482" t="str">
            <v>SI</v>
          </cell>
          <cell r="AZ482">
            <v>45757</v>
          </cell>
          <cell r="BA482">
            <v>45768</v>
          </cell>
          <cell r="BB482">
            <v>45768</v>
          </cell>
          <cell r="BC482" t="str">
            <v>481 C6227-2025 ASOCIACION GAPOMARO</v>
          </cell>
          <cell r="BD482">
            <v>45754</v>
          </cell>
          <cell r="BE482">
            <v>45754</v>
          </cell>
          <cell r="BF482" t="str">
            <v>RES. 0370-2025 PAGO 1 G481 C6227-2025</v>
          </cell>
          <cell r="BG482" t="str">
            <v>038_CERTIFICADO_PRIMER_PAGO_481_REG_C6227-2025</v>
          </cell>
          <cell r="BH482">
            <v>45756</v>
          </cell>
          <cell r="BI482">
            <v>45772</v>
          </cell>
          <cell r="BJ482"/>
        </row>
        <row r="483">
          <cell r="D483" t="str">
            <v>C6163-2025</v>
          </cell>
          <cell r="E483" t="str">
            <v>CORPORACIÓN ARTÍSTICO CULTURAL INTÉRPRETES</v>
          </cell>
          <cell r="F483" t="str">
            <v>SOLEDAD MUSIC FEST</v>
          </cell>
          <cell r="G483" t="str">
            <v>DEPARTAMENTAL</v>
          </cell>
          <cell r="H483" t="str">
            <v>Eje 1. Desarrollo y fortalecimiento de proyectos culturales, artísticos o del patrimonio cultural.</v>
          </cell>
          <cell r="I483" t="str">
            <v>Música</v>
          </cell>
          <cell r="J483" t="str">
            <v>Privado</v>
          </cell>
          <cell r="K483" t="str">
            <v>Personas jurídicas sin ánimo de lucro de naturaleza privada (fundaciones, asociaciones, corporaciones, organizaciones de base legalmente constituidas, entre otras).</v>
          </cell>
          <cell r="L483"/>
          <cell r="M483"/>
          <cell r="N483">
            <v>45748</v>
          </cell>
          <cell r="O483">
            <v>45838</v>
          </cell>
          <cell r="P483">
            <v>6</v>
          </cell>
          <cell r="Q483">
            <v>19945000</v>
          </cell>
          <cell r="R483"/>
          <cell r="S483">
            <v>19945000</v>
          </cell>
          <cell r="T483" t="str">
            <v>9015238245</v>
          </cell>
          <cell r="U483" t="str">
            <v>JORGE ELIECER HERRERA NAVARRO</v>
          </cell>
          <cell r="V483" t="str">
            <v>3116017895</v>
          </cell>
          <cell r="W483" t="str">
            <v>3116017895</v>
          </cell>
          <cell r="X483" t="str">
            <v>corporacioninterpretes@hotmail.com</v>
          </cell>
          <cell r="Y483" t="str">
            <v>DAYAN ENRIQUE HURTADO</v>
          </cell>
          <cell r="Z483" t="str">
            <v>3014581848</v>
          </cell>
          <cell r="AA483" t="str">
            <v>dayanhurtado18@hotmail.com</v>
          </cell>
          <cell r="AB483" t="str">
            <v>JUAN PABLO GODOY CORTÉS</v>
          </cell>
          <cell r="AC483" t="str">
            <v>jgodoy@mincultura.gov.co</v>
          </cell>
          <cell r="AD483">
            <v>45721</v>
          </cell>
          <cell r="AE483" t="str">
            <v>C6163-2025</v>
          </cell>
          <cell r="AF483" t="str">
            <v>Ganadores 2025</v>
          </cell>
          <cell r="AG483">
            <v>45723</v>
          </cell>
          <cell r="AH483">
            <v>45736</v>
          </cell>
          <cell r="AI483" t="str">
            <v>SI</v>
          </cell>
          <cell r="AJ483" t="str">
            <v>BCSC S A</v>
          </cell>
          <cell r="AK483" t="str">
            <v>AHR</v>
          </cell>
          <cell r="AL483" t="str">
            <v>24108723544</v>
          </cell>
          <cell r="AM483"/>
          <cell r="AN483">
            <v>5</v>
          </cell>
          <cell r="AO483"/>
          <cell r="AP483" t="str">
            <v>N.A.</v>
          </cell>
          <cell r="AQ483" t="str">
            <v>N.A.</v>
          </cell>
          <cell r="AR483" t="str">
            <v>N.A.</v>
          </cell>
          <cell r="AS483" t="str">
            <v>N.A.</v>
          </cell>
          <cell r="AT483" t="str">
            <v>0370-2025</v>
          </cell>
          <cell r="AU483">
            <v>482</v>
          </cell>
          <cell r="AV483" t="str">
            <v>482_C6163-2025</v>
          </cell>
          <cell r="AW483">
            <v>45747</v>
          </cell>
          <cell r="AX483">
            <v>45754</v>
          </cell>
          <cell r="AY483" t="str">
            <v>SI</v>
          </cell>
          <cell r="AZ483"/>
          <cell r="BA483"/>
          <cell r="BB483">
            <v>45754</v>
          </cell>
          <cell r="BC483" t="str">
            <v>482 C6163-2025 CORPORACIÓN ARTÍSTICO CULTURAL INTÉRPRETES</v>
          </cell>
          <cell r="BD483">
            <v>45752</v>
          </cell>
          <cell r="BE483">
            <v>45752</v>
          </cell>
          <cell r="BF483" t="str">
            <v>RES. 0370-2025 PAGO 1 G482 C6163-2025</v>
          </cell>
          <cell r="BG483" t="str">
            <v>038_CERTIFICADO_PRIMER_PAGO_482_REG_C6163-2025</v>
          </cell>
          <cell r="BH483">
            <v>45756</v>
          </cell>
          <cell r="BI483">
            <v>45761</v>
          </cell>
          <cell r="BJ483"/>
        </row>
        <row r="484">
          <cell r="D484" t="str">
            <v>C8669-2025</v>
          </cell>
          <cell r="E484" t="str">
            <v>FUNDACIÓN TEATRO DEL PRESAGIO</v>
          </cell>
          <cell r="F484" t="str">
            <v>VII ENCUENTRO NACIONAL DE ARTE QUEER, CALI DIVERSA E INCLUYENTE</v>
          </cell>
          <cell r="G484" t="str">
            <v>DEPARTAMENTAL</v>
          </cell>
          <cell r="H484" t="str">
            <v>Eje 1. Desarrollo y fortalecimiento de proyectos culturales, artísticos o del patrimonio cultural.</v>
          </cell>
          <cell r="I484" t="str">
            <v>Teatro</v>
          </cell>
          <cell r="J484" t="str">
            <v>Privado</v>
          </cell>
          <cell r="K484" t="str">
            <v>Personas jurídicas sin ánimo de lucro de naturaleza privada (fundaciones, asociaciones, corporaciones, organizaciones de base legalmente constituidas, entre otras).</v>
          </cell>
          <cell r="L484">
            <v>45808</v>
          </cell>
          <cell r="M484">
            <v>45816</v>
          </cell>
          <cell r="N484">
            <v>45689</v>
          </cell>
          <cell r="O484">
            <v>45868</v>
          </cell>
          <cell r="P484">
            <v>6</v>
          </cell>
          <cell r="Q484">
            <v>23232000</v>
          </cell>
          <cell r="R484"/>
          <cell r="S484">
            <v>23232000</v>
          </cell>
          <cell r="T484" t="str">
            <v>9002216921</v>
          </cell>
          <cell r="U484" t="str">
            <v>CAMILO - VILLAMARIN ORREGO</v>
          </cell>
          <cell r="V484" t="str">
            <v>3014858228</v>
          </cell>
          <cell r="W484" t="str">
            <v>3014858228</v>
          </cell>
          <cell r="X484" t="str">
            <v>teatrodelpresagio@gmail.com</v>
          </cell>
          <cell r="Y484" t="str">
            <v>INGRID JHOANA OSORIO CASTRO</v>
          </cell>
          <cell r="Z484" t="str">
            <v>3014858228</v>
          </cell>
          <cell r="AA484" t="str">
            <v>teatrodelpresagio.gestion@gmail.com</v>
          </cell>
          <cell r="AB484" t="str">
            <v>JUAN SEBASTIAN GALINDO</v>
          </cell>
          <cell r="AC484" t="str">
            <v>jgalindo@mincultura.gov.co</v>
          </cell>
          <cell r="AD484">
            <v>45721</v>
          </cell>
          <cell r="AE484" t="str">
            <v>C8669-2025</v>
          </cell>
          <cell r="AF484" t="str">
            <v>Ganadores 2025</v>
          </cell>
          <cell r="AG484">
            <v>45723</v>
          </cell>
          <cell r="AH484">
            <v>45756</v>
          </cell>
          <cell r="AI484" t="str">
            <v>SI</v>
          </cell>
          <cell r="AJ484" t="str">
            <v>BANCO COMERCIAL AV VILLAS S.A.</v>
          </cell>
          <cell r="AK484" t="str">
            <v>AHR</v>
          </cell>
          <cell r="AL484" t="str">
            <v>106142656</v>
          </cell>
          <cell r="AM484"/>
          <cell r="AN484">
            <v>31</v>
          </cell>
          <cell r="AO484"/>
          <cell r="AP484" t="str">
            <v>N.A.</v>
          </cell>
          <cell r="AQ484" t="str">
            <v>N.A.</v>
          </cell>
          <cell r="AR484" t="str">
            <v>N.A.</v>
          </cell>
          <cell r="AS484" t="str">
            <v>N.A.</v>
          </cell>
          <cell r="AT484" t="str">
            <v>0370-2025</v>
          </cell>
          <cell r="AU484">
            <v>483</v>
          </cell>
          <cell r="AV484" t="str">
            <v>483_C8669-2025</v>
          </cell>
          <cell r="AW484">
            <v>45747</v>
          </cell>
          <cell r="AX484">
            <v>45756</v>
          </cell>
          <cell r="AY484" t="str">
            <v>SI</v>
          </cell>
          <cell r="AZ484"/>
          <cell r="BA484"/>
          <cell r="BB484">
            <v>45756</v>
          </cell>
          <cell r="BC484" t="str">
            <v>483 C8669-2025 FUNDACIÓN TEATRO DEL PRESAGIO</v>
          </cell>
          <cell r="BD484">
            <v>45756</v>
          </cell>
          <cell r="BE484">
            <v>45756</v>
          </cell>
          <cell r="BF484" t="str">
            <v>RES. 0370-2025 PAGO 1 G483 C8669-2025</v>
          </cell>
          <cell r="BG484" t="str">
            <v>038_CERTIFICADO_PRIMER_PAGO_483_REG_C8669-2025</v>
          </cell>
          <cell r="BH484">
            <v>45756</v>
          </cell>
          <cell r="BI484">
            <v>45791</v>
          </cell>
          <cell r="BJ484"/>
        </row>
        <row r="485">
          <cell r="D485" t="str">
            <v>C6555-2025</v>
          </cell>
          <cell r="E485" t="str">
            <v>JUNTA DE ACCION COMUNAL NUEVO HORIZONTE</v>
          </cell>
          <cell r="F485" t="str">
            <v>MANOS QUE CREAN</v>
          </cell>
          <cell r="G485" t="str">
            <v>DEPARTAMENTAL</v>
          </cell>
          <cell r="H485" t="str">
            <v>Eje 2. Formación: artes, culturas y saberes para la vida.</v>
          </cell>
          <cell r="I485" t="str">
            <v>Artes plásticas y visuales</v>
          </cell>
          <cell r="J485" t="str">
            <v>Privado</v>
          </cell>
          <cell r="K485" t="str">
            <v>Organismos de acción comunal (Junta de Acción Comunal, Junta de Vivienda Comunitaria, Asociación de Juntas de Acción Comunal, Federaciones de Acción Comunal y Confederación Nacional de Acción Comunal)</v>
          </cell>
          <cell r="L485"/>
          <cell r="M485"/>
          <cell r="N485">
            <v>45658</v>
          </cell>
          <cell r="O485">
            <v>45838</v>
          </cell>
          <cell r="P485">
            <v>6</v>
          </cell>
          <cell r="Q485">
            <v>19261000</v>
          </cell>
          <cell r="R485"/>
          <cell r="S485">
            <v>19261000</v>
          </cell>
          <cell r="T485" t="str">
            <v>8110300215</v>
          </cell>
          <cell r="U485" t="str">
            <v>JAIRO ANDRES DELGADO RIVERA</v>
          </cell>
          <cell r="V485" t="str">
            <v>3012561814</v>
          </cell>
          <cell r="W485" t="str">
            <v>3023192637</v>
          </cell>
          <cell r="X485" t="str">
            <v>jacnuevohorizonte2024@gmail.com</v>
          </cell>
          <cell r="Y485" t="str">
            <v>JAIRO ANDRES DELGADO</v>
          </cell>
          <cell r="Z485" t="str">
            <v>3012561814</v>
          </cell>
          <cell r="AA485" t="str">
            <v>jacnuevohorizonte2024@gmail.com</v>
          </cell>
          <cell r="AB485" t="str">
            <v>KATHERYNE SOLANO</v>
          </cell>
          <cell r="AC485" t="str">
            <v>ksolano@mincultura.gov.co</v>
          </cell>
          <cell r="AD485">
            <v>45721</v>
          </cell>
          <cell r="AE485" t="str">
            <v>C6555-2025</v>
          </cell>
          <cell r="AF485" t="str">
            <v>Ganadores 2025</v>
          </cell>
          <cell r="AG485">
            <v>45726</v>
          </cell>
          <cell r="AH485">
            <v>45734</v>
          </cell>
          <cell r="AI485" t="str">
            <v>SI</v>
          </cell>
          <cell r="AJ485" t="str">
            <v>CONFIAR COOPERATIVA FINANCIERA</v>
          </cell>
          <cell r="AK485" t="str">
            <v>AHR</v>
          </cell>
          <cell r="AL485" t="str">
            <v>320024755</v>
          </cell>
          <cell r="AM485"/>
          <cell r="AN485">
            <v>2</v>
          </cell>
          <cell r="AO485"/>
          <cell r="AP485" t="str">
            <v>N.A.</v>
          </cell>
          <cell r="AQ485" t="str">
            <v>N.A.</v>
          </cell>
          <cell r="AR485" t="str">
            <v>N.A.</v>
          </cell>
          <cell r="AS485" t="str">
            <v>N.A.</v>
          </cell>
          <cell r="AT485" t="str">
            <v>0370-2025</v>
          </cell>
          <cell r="AU485">
            <v>484</v>
          </cell>
          <cell r="AV485" t="str">
            <v>484_C6555-2025</v>
          </cell>
          <cell r="AW485">
            <v>45747</v>
          </cell>
          <cell r="AX485">
            <v>45755</v>
          </cell>
          <cell r="AY485" t="str">
            <v>SI</v>
          </cell>
          <cell r="AZ485">
            <v>45755</v>
          </cell>
          <cell r="BA485">
            <v>45756</v>
          </cell>
          <cell r="BB485">
            <v>45756</v>
          </cell>
          <cell r="BC485" t="str">
            <v>484 C6555-2025 JUNTA DE ACCION COMUNAL NUEVO HORIZONTE</v>
          </cell>
          <cell r="BD485">
            <v>45749</v>
          </cell>
          <cell r="BE485">
            <v>45756</v>
          </cell>
          <cell r="BF485" t="str">
            <v>RES. 0370-2025 PAGO 1 G484 C6555-2025</v>
          </cell>
          <cell r="BG485" t="str">
            <v>038_CERTIFICADO_PRIMER_PAGO_484_REG_C6555-2025</v>
          </cell>
          <cell r="BH485">
            <v>45756</v>
          </cell>
          <cell r="BI485">
            <v>45789</v>
          </cell>
          <cell r="BJ485"/>
        </row>
        <row r="486">
          <cell r="D486" t="str">
            <v>C6811-2025</v>
          </cell>
          <cell r="E486" t="str">
            <v>ASOCIACION DE MUJERES IPIALEÑAS TRANSFORMADORAS DE VIDA</v>
          </cell>
          <cell r="F486" t="str">
            <v>INTI RAYMI: RESCATANDO	Y CELEBRANDO NUESTRA CULTURA ANCESTRAL</v>
          </cell>
          <cell r="G486" t="str">
            <v>DEPARTAMENTAL</v>
          </cell>
          <cell r="H486" t="str">
            <v>Eje 1. Desarrollo y fortalecimiento de proyectos culturales, artísticos o del patrimonio cultural.</v>
          </cell>
          <cell r="I486" t="str">
            <v>Patrimonio cultural inmaterial asociado a los espacios culturales</v>
          </cell>
          <cell r="J486" t="str">
            <v>Privado</v>
          </cell>
          <cell r="K486" t="str">
            <v>Personas jurídicas sin ánimo de lucro de naturaleza privada (fundaciones, asociaciones, corporaciones, organizaciones de base legalmente constituidas, entre otras).</v>
          </cell>
          <cell r="L486">
            <v>45796</v>
          </cell>
          <cell r="M486">
            <v>45823</v>
          </cell>
          <cell r="N486">
            <v>45791</v>
          </cell>
          <cell r="O486">
            <v>45827</v>
          </cell>
          <cell r="P486">
            <v>6</v>
          </cell>
          <cell r="Q486">
            <v>19250000</v>
          </cell>
          <cell r="R486"/>
          <cell r="S486">
            <v>19250000</v>
          </cell>
          <cell r="T486" t="str">
            <v>9018375731</v>
          </cell>
          <cell r="U486" t="str">
            <v>LEIDY YANIRA CHALAPUD PINCHAO</v>
          </cell>
          <cell r="V486" t="str">
            <v>3165658259</v>
          </cell>
          <cell r="W486" t="str">
            <v>3165658259</v>
          </cell>
          <cell r="X486" t="str">
            <v>mujerestransformadorasdevida@gmail.com</v>
          </cell>
          <cell r="Y486" t="str">
            <v>LEIDY YANIRA CHALAPUD PINCHAO</v>
          </cell>
          <cell r="Z486" t="str">
            <v>3174149463</v>
          </cell>
          <cell r="AA486" t="str">
            <v>linychavesargote@gmail.com</v>
          </cell>
          <cell r="AB486" t="str">
            <v>LAURA VANESSA PUENTES HERNÁNDEZ</v>
          </cell>
          <cell r="AC486" t="str">
            <v>lvpuentes@mincultura.gov.co</v>
          </cell>
          <cell r="AD486">
            <v>45721</v>
          </cell>
          <cell r="AE486" t="str">
            <v>C6811-2025</v>
          </cell>
          <cell r="AF486" t="str">
            <v>Ganadores 2025</v>
          </cell>
          <cell r="AG486">
            <v>45722</v>
          </cell>
          <cell r="AH486">
            <v>45731</v>
          </cell>
          <cell r="AI486" t="str">
            <v>SI</v>
          </cell>
          <cell r="AJ486" t="str">
            <v>BANCO MUNDO MUJER SA</v>
          </cell>
          <cell r="AK486" t="str">
            <v>AHR</v>
          </cell>
          <cell r="AL486" t="str">
            <v>67014829195801</v>
          </cell>
          <cell r="AM486"/>
          <cell r="AN486">
            <v>23</v>
          </cell>
          <cell r="AO486"/>
          <cell r="AP486" t="str">
            <v>N.A.</v>
          </cell>
          <cell r="AQ486" t="str">
            <v>N.A.</v>
          </cell>
          <cell r="AR486" t="str">
            <v>N.A.</v>
          </cell>
          <cell r="AS486" t="str">
            <v>N.A.</v>
          </cell>
          <cell r="AT486" t="str">
            <v>0370-2025</v>
          </cell>
          <cell r="AU486">
            <v>485</v>
          </cell>
          <cell r="AV486" t="str">
            <v>485_C6811-2025</v>
          </cell>
          <cell r="AW486">
            <v>45747</v>
          </cell>
          <cell r="AX486">
            <v>45770</v>
          </cell>
          <cell r="AY486" t="str">
            <v>SI</v>
          </cell>
          <cell r="AZ486">
            <v>45772</v>
          </cell>
          <cell r="BA486">
            <v>45775</v>
          </cell>
          <cell r="BB486">
            <v>45779</v>
          </cell>
          <cell r="BC486" t="str">
            <v>485 C6811-2025 ASOCIACION DE MUJERES IPIALEÑAS TRANSFORMADORAS DE VIDA</v>
          </cell>
          <cell r="BD486">
            <v>45750</v>
          </cell>
          <cell r="BE486">
            <v>45750</v>
          </cell>
          <cell r="BF486" t="str">
            <v>RES. 0370-2025 PAGO 1 G485 C6811-2025</v>
          </cell>
          <cell r="BG486" t="str">
            <v>038_CERTIFICADO_PRIMER_PAGO_485_REG_C6811-2025</v>
          </cell>
          <cell r="BH486">
            <v>45756</v>
          </cell>
          <cell r="BI486">
            <v>45789</v>
          </cell>
          <cell r="BJ486"/>
        </row>
        <row r="487">
          <cell r="D487" t="str">
            <v>C6951-2025</v>
          </cell>
          <cell r="E487" t="str">
            <v>JUNTA ACCION COMUNAL VEREDA  SAN MATIA ABAJO</v>
          </cell>
          <cell r="F487" t="str">
            <v>CULTURA CAMPESINA Y PESQUERA DE AYAPEL FESTIVAL CAMPO Y PESCA CON MIGO</v>
          </cell>
          <cell r="G487" t="str">
            <v>DEPARTAMENTAL</v>
          </cell>
          <cell r="H487" t="str">
            <v>Eje 3. Circulación de las artes, las culturas y patrimonios.</v>
          </cell>
          <cell r="I487" t="str">
            <v>Actos festivos y lúdicos</v>
          </cell>
          <cell r="J487" t="str">
            <v>Privado</v>
          </cell>
          <cell r="K487" t="str">
            <v>Organismos de acción comunal (Junta de Acción Comunal, Junta de Vivienda Comunitaria, Asociación de Juntas de Acción Comunal, Federaciones de Acción Comunal y Confederación Nacional de Acción Comunal)</v>
          </cell>
          <cell r="L487">
            <v>45814</v>
          </cell>
          <cell r="M487">
            <v>45816</v>
          </cell>
          <cell r="N487">
            <v>45778</v>
          </cell>
          <cell r="O487">
            <v>45869</v>
          </cell>
          <cell r="P487">
            <v>6</v>
          </cell>
          <cell r="Q487">
            <v>16988000</v>
          </cell>
          <cell r="R487"/>
          <cell r="S487">
            <v>16988000</v>
          </cell>
          <cell r="T487" t="str">
            <v>9005696891</v>
          </cell>
          <cell r="U487" t="str">
            <v>MAURICIO GUSTAVO CORTEZ COCHERO</v>
          </cell>
          <cell r="V487" t="str">
            <v>3106782241</v>
          </cell>
          <cell r="W487" t="str">
            <v>3106782241</v>
          </cell>
          <cell r="X487" t="str">
            <v>yennycarolinamedina@gmail.com</v>
          </cell>
          <cell r="Y487" t="str">
            <v>KAREN BANESA BARROSO ARRIETA</v>
          </cell>
          <cell r="Z487" t="str">
            <v>3146070034</v>
          </cell>
          <cell r="AA487" t="str">
            <v>Angelbri.98@hotmail.com</v>
          </cell>
          <cell r="AB487" t="str">
            <v>LEIDY JAZMIN BUITRAGO CAPERA</v>
          </cell>
          <cell r="AC487" t="str">
            <v>lbuitragoc@mincultura.gov.co</v>
          </cell>
          <cell r="AD487">
            <v>45721</v>
          </cell>
          <cell r="AE487" t="str">
            <v>C6951-2025</v>
          </cell>
          <cell r="AF487" t="str">
            <v>Ganadores 2025</v>
          </cell>
          <cell r="AG487">
            <v>45726</v>
          </cell>
          <cell r="AH487">
            <v>45733</v>
          </cell>
          <cell r="AI487" t="str">
            <v>SI</v>
          </cell>
          <cell r="AJ487" t="str">
            <v>BANCO AGRARIO DE COLOMBIA S.A.</v>
          </cell>
          <cell r="AK487" t="str">
            <v>AHR</v>
          </cell>
          <cell r="AL487" t="str">
            <v>427010048994</v>
          </cell>
          <cell r="AM487"/>
          <cell r="AN487">
            <v>15</v>
          </cell>
          <cell r="AO487"/>
          <cell r="AP487" t="str">
            <v>N.A.</v>
          </cell>
          <cell r="AQ487" t="str">
            <v>N.A.</v>
          </cell>
          <cell r="AR487" t="str">
            <v>N.A.</v>
          </cell>
          <cell r="AS487" t="str">
            <v>N.A.</v>
          </cell>
          <cell r="AT487" t="str">
            <v>0370-2025</v>
          </cell>
          <cell r="AU487">
            <v>486</v>
          </cell>
          <cell r="AV487" t="str">
            <v>486_C6951-2025</v>
          </cell>
          <cell r="AW487">
            <v>45747</v>
          </cell>
          <cell r="AX487">
            <v>45756</v>
          </cell>
          <cell r="AY487" t="str">
            <v>SI</v>
          </cell>
          <cell r="AZ487"/>
          <cell r="BA487"/>
          <cell r="BB487">
            <v>45757</v>
          </cell>
          <cell r="BC487" t="str">
            <v>486 C6951-2025 JUNTA ACCION COMUNAL VEREDA  SAN MATIA ABAJO</v>
          </cell>
          <cell r="BD487">
            <v>45756</v>
          </cell>
          <cell r="BE487">
            <v>45756</v>
          </cell>
          <cell r="BF487" t="str">
            <v>RES. 0370-2025 PAGO 1 G486 C6951-2025</v>
          </cell>
          <cell r="BG487" t="str">
            <v>038_CERTIFICADO_PRIMER_PAGO_486_REG_C6951-2025</v>
          </cell>
          <cell r="BH487">
            <v>45756</v>
          </cell>
          <cell r="BI487">
            <v>45772</v>
          </cell>
          <cell r="BJ487"/>
        </row>
        <row r="488">
          <cell r="D488" t="str">
            <v>C7693-2025</v>
          </cell>
          <cell r="E488" t="str">
            <v>FUNDACION SOCIAL AFROCOLOMBIANA MANOS KUBILANTE</v>
          </cell>
          <cell r="F488" t="str">
            <v>SABORES CON HISTORIA: COCINA Y MEMORIA AFROCOLOMBIANA</v>
          </cell>
          <cell r="G488" t="str">
            <v>DEPARTAMENTAL</v>
          </cell>
          <cell r="H488" t="str">
            <v>Eje 1. Desarrollo y fortalecimiento de proyectos culturales, artísticos o del patrimonio cultural.</v>
          </cell>
          <cell r="I488" t="str">
            <v>Audiovisuales</v>
          </cell>
          <cell r="J488" t="str">
            <v>Privado</v>
          </cell>
          <cell r="K488" t="str">
            <v>A título colectivo: Consejos comunitarios u organizaciones de base de comunidades negras, afrocolombianas, palenqueras, raizales y autoridades del pueblo Rrom.</v>
          </cell>
          <cell r="L488"/>
          <cell r="M488"/>
          <cell r="N488">
            <v>45717</v>
          </cell>
          <cell r="O488">
            <v>45809</v>
          </cell>
          <cell r="P488">
            <v>6</v>
          </cell>
          <cell r="Q488">
            <v>21866000</v>
          </cell>
          <cell r="R488"/>
          <cell r="S488">
            <v>21866000</v>
          </cell>
          <cell r="T488" t="str">
            <v>9015396951</v>
          </cell>
          <cell r="U488" t="str">
            <v>LILIANA VALDES CARDONA</v>
          </cell>
          <cell r="V488" t="str">
            <v>3017707762</v>
          </cell>
          <cell r="W488" t="str">
            <v>3017707762</v>
          </cell>
          <cell r="X488" t="str">
            <v>kumbilanteafro@gmail.com</v>
          </cell>
          <cell r="Y488" t="str">
            <v>VALDES CARDONA LETICIA</v>
          </cell>
          <cell r="Z488">
            <v>3217296427</v>
          </cell>
          <cell r="AA488" t="str">
            <v>kumbilanteafro@gmail.com</v>
          </cell>
          <cell r="AB488" t="str">
            <v>MARIA CRISTINA MORALES</v>
          </cell>
          <cell r="AC488" t="str">
            <v>fmorales@mincultura.gov.co</v>
          </cell>
          <cell r="AD488">
            <v>45721</v>
          </cell>
          <cell r="AE488" t="str">
            <v>C7693-2025</v>
          </cell>
          <cell r="AF488" t="str">
            <v>Ganadores 2025</v>
          </cell>
          <cell r="AG488">
            <v>45726</v>
          </cell>
          <cell r="AH488">
            <v>45731</v>
          </cell>
          <cell r="AI488" t="str">
            <v>SI</v>
          </cell>
          <cell r="AJ488" t="str">
            <v>BANCO DAVIVIENDA S.A.</v>
          </cell>
          <cell r="AK488" t="str">
            <v>AHR</v>
          </cell>
          <cell r="AL488" t="str">
            <v>0550027600159308</v>
          </cell>
          <cell r="AM488"/>
          <cell r="AN488">
            <v>5</v>
          </cell>
          <cell r="AO488"/>
          <cell r="AP488" t="str">
            <v>N.A.</v>
          </cell>
          <cell r="AQ488" t="str">
            <v>N.A.</v>
          </cell>
          <cell r="AR488" t="str">
            <v>N.A.</v>
          </cell>
          <cell r="AS488" t="str">
            <v>N.A.</v>
          </cell>
          <cell r="AT488" t="str">
            <v>0370-2025</v>
          </cell>
          <cell r="AU488">
            <v>487</v>
          </cell>
          <cell r="AV488" t="str">
            <v>487_C7693-2025</v>
          </cell>
          <cell r="AW488">
            <v>45747</v>
          </cell>
          <cell r="AX488">
            <v>45762</v>
          </cell>
          <cell r="AY488" t="str">
            <v>SI</v>
          </cell>
          <cell r="AZ488">
            <v>45762</v>
          </cell>
          <cell r="BA488">
            <v>45762</v>
          </cell>
          <cell r="BB488">
            <v>45772</v>
          </cell>
          <cell r="BC488" t="str">
            <v>487 C7693-2025 FUNDACION SOCIAL AFROCOLOMBIANA MANOS KUBILANTE</v>
          </cell>
          <cell r="BD488"/>
          <cell r="BE488"/>
          <cell r="BF488" t="str">
            <v>RES. 0370-2025 PAGO 1 G487 C7693-2025</v>
          </cell>
          <cell r="BG488" t="str">
            <v>038_CERTIFICADO_PRIMER_PAGO_487_REG_C7693-2025</v>
          </cell>
          <cell r="BH488">
            <v>45756</v>
          </cell>
          <cell r="BI488">
            <v>45779</v>
          </cell>
          <cell r="BJ488"/>
        </row>
        <row r="489">
          <cell r="D489" t="str">
            <v>C9746-2025</v>
          </cell>
          <cell r="E489" t="str">
            <v>ONG ASOCIACION NATIVA NACIONAL E INTERNACIONAL</v>
          </cell>
          <cell r="F489" t="str">
            <v>ECOS - GUÍA COMUNITARIA DE PLANTAS Y ANIMALES DE MANIZALES</v>
          </cell>
          <cell r="G489" t="str">
            <v>DEPARTAMENTAL</v>
          </cell>
          <cell r="H489" t="str">
            <v>Eje 2. Formación: artes, culturas y saberes para la vida.</v>
          </cell>
          <cell r="I489" t="str">
            <v>Conocimientos tradicionales sobre la naturaleza y el universo</v>
          </cell>
          <cell r="J489" t="str">
            <v>Privado</v>
          </cell>
          <cell r="K489" t="str">
            <v>Personas jurídicas sin ánimo de lucro de naturaleza privada (fundaciones, asociaciones, corporaciones, organizaciones de base legalmente constituidas, entre otras).</v>
          </cell>
          <cell r="L489"/>
          <cell r="M489"/>
          <cell r="N489">
            <v>45692</v>
          </cell>
          <cell r="O489">
            <v>45838</v>
          </cell>
          <cell r="P489">
            <v>6</v>
          </cell>
          <cell r="Q489">
            <v>25158000</v>
          </cell>
          <cell r="R489"/>
          <cell r="S489">
            <v>25158000</v>
          </cell>
          <cell r="T489" t="str">
            <v>9000739818</v>
          </cell>
          <cell r="U489" t="str">
            <v>CARLOS ANDRES PATIÑO MONROY</v>
          </cell>
          <cell r="V489" t="str">
            <v>6068960103</v>
          </cell>
          <cell r="W489" t="str">
            <v>3206487209</v>
          </cell>
          <cell r="X489" t="str">
            <v>nativaong2018@gmail.com</v>
          </cell>
          <cell r="Y489" t="str">
            <v>MARIA FERNANDA MARTINEZ ZULUAGA</v>
          </cell>
          <cell r="Z489" t="str">
            <v>3206487209</v>
          </cell>
          <cell r="AA489" t="str">
            <v>nativa@nativaong.com</v>
          </cell>
          <cell r="AB489" t="str">
            <v>MIGUEL ANGEL RINCÓN</v>
          </cell>
          <cell r="AC489" t="str">
            <v>mrincons@mincultura.gov.co</v>
          </cell>
          <cell r="AD489">
            <v>45721</v>
          </cell>
          <cell r="AE489" t="str">
            <v>C9746-2025</v>
          </cell>
          <cell r="AF489" t="str">
            <v>Ganadores 2025</v>
          </cell>
          <cell r="AG489">
            <v>45722</v>
          </cell>
          <cell r="AH489">
            <v>45731</v>
          </cell>
          <cell r="AI489" t="str">
            <v>SI</v>
          </cell>
          <cell r="AJ489" t="str">
            <v>BANCO DAVIVIENDA S.A.</v>
          </cell>
          <cell r="AK489" t="str">
            <v>AHR</v>
          </cell>
          <cell r="AL489" t="str">
            <v>086000794171</v>
          </cell>
          <cell r="AM489"/>
          <cell r="AN489">
            <v>9</v>
          </cell>
          <cell r="AO489"/>
          <cell r="AP489" t="str">
            <v>N.A.</v>
          </cell>
          <cell r="AQ489" t="str">
            <v>N.A.</v>
          </cell>
          <cell r="AR489" t="str">
            <v>N.A.</v>
          </cell>
          <cell r="AS489" t="str">
            <v>N.A.</v>
          </cell>
          <cell r="AT489" t="str">
            <v>0370-2025</v>
          </cell>
          <cell r="AU489">
            <v>488</v>
          </cell>
          <cell r="AV489" t="str">
            <v>488_C9746-2025</v>
          </cell>
          <cell r="AW489">
            <v>45747</v>
          </cell>
          <cell r="AX489">
            <v>45748</v>
          </cell>
          <cell r="AY489" t="str">
            <v>SI</v>
          </cell>
          <cell r="AZ489"/>
          <cell r="BA489"/>
          <cell r="BB489">
            <v>45749</v>
          </cell>
          <cell r="BC489" t="str">
            <v>488 C9746-2025 ONG ASOCIACION NATIVA NACIONAL E INTERNACIONAL</v>
          </cell>
          <cell r="BD489">
            <v>45748</v>
          </cell>
          <cell r="BE489">
            <v>45748</v>
          </cell>
          <cell r="BF489" t="str">
            <v>RES. 0370-2025 PAGO 1 G488 C9746-2025</v>
          </cell>
          <cell r="BG489" t="str">
            <v>038_CERTIFICADO_PRIMER_PAGO_488_REG_C9746-2025</v>
          </cell>
          <cell r="BH489">
            <v>45756</v>
          </cell>
          <cell r="BI489">
            <v>45758</v>
          </cell>
          <cell r="BJ489"/>
        </row>
        <row r="490">
          <cell r="D490" t="str">
            <v>C7557-2025</v>
          </cell>
          <cell r="E490" t="str">
            <v>CORPORACION OBSERVATORIO CULTURAL DEL MAGDALENA MEDIO</v>
          </cell>
          <cell r="F490" t="str">
            <v>ESCUELA DE FORMACIÓN: JOVENES CUIDADORES Y PROMOTORES DEL LLANITO</v>
          </cell>
          <cell r="G490" t="str">
            <v>DEPARTAMENTAL</v>
          </cell>
          <cell r="H490" t="str">
            <v>Eje 2. Formación: artes, culturas y saberes para la vida.</v>
          </cell>
          <cell r="I490" t="str">
            <v>Patrimonio cultural asociado a la producción tradicional y propia (agropecuaria, forestal, pesquera, recolección de productos silvestres y sistemas comunitarios de intercambio)</v>
          </cell>
          <cell r="J490" t="str">
            <v>Privado</v>
          </cell>
          <cell r="K490" t="str">
            <v>Personas jurídicas sin ánimo de lucro de naturaleza privada (fundaciones, asociaciones, corporaciones, organizaciones de base legalmente constituidas, entre otras).</v>
          </cell>
          <cell r="L490"/>
          <cell r="M490"/>
          <cell r="N490">
            <v>45677</v>
          </cell>
          <cell r="O490">
            <v>45838</v>
          </cell>
          <cell r="P490">
            <v>6</v>
          </cell>
          <cell r="Q490">
            <v>24045000</v>
          </cell>
          <cell r="R490"/>
          <cell r="S490">
            <v>24045000</v>
          </cell>
          <cell r="T490" t="str">
            <v>9007964898</v>
          </cell>
          <cell r="U490" t="str">
            <v>JAQUELINE GUERRERO SÁNCHEZ</v>
          </cell>
          <cell r="V490" t="str">
            <v>3208172413</v>
          </cell>
          <cell r="W490" t="str">
            <v>3208172413</v>
          </cell>
          <cell r="X490" t="str">
            <v>observatorioculturalmm@gmail.com</v>
          </cell>
          <cell r="Y490" t="str">
            <v>LAURA SERRANO VECINO</v>
          </cell>
          <cell r="Z490" t="str">
            <v>3023471160</v>
          </cell>
          <cell r="AA490" t="str">
            <v>observatorioculturalmm@gmail.com</v>
          </cell>
          <cell r="AB490" t="str">
            <v>NICÓLAS HERNÁNDEZ</v>
          </cell>
          <cell r="AC490" t="str">
            <v>nhernandezn@mincultura.gov.co</v>
          </cell>
          <cell r="AD490">
            <v>45721</v>
          </cell>
          <cell r="AE490" t="str">
            <v>C7557-2025</v>
          </cell>
          <cell r="AF490" t="str">
            <v>Ganadores 2025</v>
          </cell>
          <cell r="AG490">
            <v>45723</v>
          </cell>
          <cell r="AH490">
            <v>45734</v>
          </cell>
          <cell r="AI490" t="str">
            <v>SI</v>
          </cell>
          <cell r="AJ490" t="str">
            <v>BANCO BILBAO VIZCAYA ARGENTARIA COLOMBIA S.A. BBVA</v>
          </cell>
          <cell r="AK490" t="str">
            <v>AHR</v>
          </cell>
          <cell r="AL490" t="str">
            <v>0603241829</v>
          </cell>
          <cell r="AM490"/>
          <cell r="AN490">
            <v>28</v>
          </cell>
          <cell r="AO490"/>
          <cell r="AP490" t="str">
            <v>N.A.</v>
          </cell>
          <cell r="AQ490" t="str">
            <v>N.A.</v>
          </cell>
          <cell r="AR490" t="str">
            <v>N.A.</v>
          </cell>
          <cell r="AS490" t="str">
            <v>N.A.</v>
          </cell>
          <cell r="AT490" t="str">
            <v>0370-2025</v>
          </cell>
          <cell r="AU490">
            <v>489</v>
          </cell>
          <cell r="AV490" t="str">
            <v>489_C7557-2025</v>
          </cell>
          <cell r="AW490">
            <v>45747</v>
          </cell>
          <cell r="AX490">
            <v>45758</v>
          </cell>
          <cell r="AY490" t="str">
            <v>SI</v>
          </cell>
          <cell r="AZ490">
            <v>45791</v>
          </cell>
          <cell r="BA490">
            <v>45762</v>
          </cell>
          <cell r="BB490">
            <v>45782</v>
          </cell>
          <cell r="BC490" t="str">
            <v>489 C7557-2025 CORPORACION OBSERVATORIO CULTURAL DEL MAGDALENA MEDIO</v>
          </cell>
          <cell r="BD490"/>
          <cell r="BE490"/>
          <cell r="BF490" t="str">
            <v>RES. 0370-2025 PAGO 1 G489 C7557-2025</v>
          </cell>
          <cell r="BG490" t="str">
            <v>038_CERTIFICADO_PRIMER_PAGO_489_REG_C7557-2025</v>
          </cell>
          <cell r="BH490">
            <v>45756</v>
          </cell>
          <cell r="BI490">
            <v>45840</v>
          </cell>
          <cell r="BJ490"/>
        </row>
        <row r="491">
          <cell r="D491" t="str">
            <v>C10664-2025</v>
          </cell>
          <cell r="E491" t="str">
            <v>ORGANIZACION CIMARRON JUSTO CHAVES DIRECTIVA URE</v>
          </cell>
          <cell r="F491" t="str">
            <v>CANTO Y PASO: RELEVO GENERACIONAL EN LA DANZA Y ORALIDAD DE URÉ</v>
          </cell>
          <cell r="G491" t="str">
            <v>DEPARTAMENTAL</v>
          </cell>
          <cell r="H491" t="str">
            <v>Eje 2. Formación: artes, culturas y saberes para la vida.</v>
          </cell>
          <cell r="I491" t="str">
            <v>Danza</v>
          </cell>
          <cell r="J491" t="str">
            <v>Privado</v>
          </cell>
          <cell r="K491" t="str">
            <v>Personas jurídicas sin ánimo de lucro de naturaleza privada (fundaciones, asociaciones, corporaciones, organizaciones de base legalmente constituidas, entre otras).</v>
          </cell>
          <cell r="L491"/>
          <cell r="M491"/>
          <cell r="N491">
            <v>45708</v>
          </cell>
          <cell r="O491">
            <v>45828</v>
          </cell>
          <cell r="P491">
            <v>6</v>
          </cell>
          <cell r="Q491">
            <v>19363000</v>
          </cell>
          <cell r="R491"/>
          <cell r="S491">
            <v>19363000</v>
          </cell>
          <cell r="T491" t="str">
            <v>9011098004</v>
          </cell>
          <cell r="U491" t="str">
            <v xml:space="preserve">DEIBY ALEJANDRA PULGARIN </v>
          </cell>
          <cell r="V491" t="str">
            <v>3045297892</v>
          </cell>
          <cell r="W491" t="str">
            <v>3045297892</v>
          </cell>
          <cell r="X491" t="str">
            <v>cimarronsanjosedeure@gmail.com</v>
          </cell>
          <cell r="Y491" t="str">
            <v>SANDRA MILENA ANGULO CALDERON</v>
          </cell>
          <cell r="Z491" t="str">
            <v>3215138950</v>
          </cell>
          <cell r="AA491" t="str">
            <v>sandraangulo.18@gmail.com</v>
          </cell>
          <cell r="AB491" t="str">
            <v>NICÓLAS RODRÍGUEZ</v>
          </cell>
          <cell r="AC491" t="str">
            <v>nrodriguezd@mincultura.gov.co</v>
          </cell>
          <cell r="AD491">
            <v>45721</v>
          </cell>
          <cell r="AE491" t="str">
            <v>C10664-2025</v>
          </cell>
          <cell r="AF491" t="str">
            <v>Ganadores 2025</v>
          </cell>
          <cell r="AG491">
            <v>45727</v>
          </cell>
          <cell r="AH491">
            <v>45741</v>
          </cell>
          <cell r="AI491" t="str">
            <v>SI</v>
          </cell>
          <cell r="AJ491" t="str">
            <v>BANCOLOMBIA S.A.</v>
          </cell>
          <cell r="AK491" t="str">
            <v>AHR</v>
          </cell>
          <cell r="AL491" t="str">
            <v>96695169172</v>
          </cell>
          <cell r="AM491"/>
          <cell r="AN491">
            <v>15</v>
          </cell>
          <cell r="AO491" t="str">
            <v>falta secop</v>
          </cell>
          <cell r="AP491" t="str">
            <v>N.A.</v>
          </cell>
          <cell r="AQ491" t="str">
            <v>N.A.</v>
          </cell>
          <cell r="AR491" t="str">
            <v>N.A.</v>
          </cell>
          <cell r="AS491" t="str">
            <v>N.A.</v>
          </cell>
          <cell r="AT491" t="str">
            <v>0370-2025</v>
          </cell>
          <cell r="AU491">
            <v>490</v>
          </cell>
          <cell r="AV491" t="str">
            <v>490_C10664-2025</v>
          </cell>
          <cell r="AW491">
            <v>45747</v>
          </cell>
          <cell r="AX491"/>
          <cell r="AY491" t="str">
            <v>SI</v>
          </cell>
          <cell r="AZ491"/>
          <cell r="BA491"/>
          <cell r="BB491">
            <v>45785</v>
          </cell>
          <cell r="BC491" t="str">
            <v>490 C10664-2025 ORGANIZACION CIMARRON JUSTO CHAVES DIRECTIVA URE</v>
          </cell>
          <cell r="BD491"/>
          <cell r="BE491"/>
          <cell r="BF491" t="str">
            <v>RES. 0370-2025 PAGO 1 G490 C10664-2025</v>
          </cell>
          <cell r="BG491" t="str">
            <v>038_CERTIFICADO_PRIMER_PAGO_490_REG_C10664-2025</v>
          </cell>
          <cell r="BH491">
            <v>45756</v>
          </cell>
          <cell r="BI491">
            <v>45785</v>
          </cell>
          <cell r="BJ491"/>
        </row>
        <row r="492">
          <cell r="D492" t="str">
            <v>C9445-2025</v>
          </cell>
          <cell r="E492" t="str">
            <v>FUNDACION AROMA DE MUJER</v>
          </cell>
          <cell r="F492" t="str">
            <v>SENDEROS DE CAMBIO EMPODERAMIENTO INTEGRAL PARA MUJERES CAQUETEÑAS</v>
          </cell>
          <cell r="G492" t="str">
            <v>DEPARTAMENTAL</v>
          </cell>
          <cell r="H492" t="str">
            <v>Eje 1. Desarrollo y fortalecimiento de proyectos culturales, artísticos o del patrimonio cultural.</v>
          </cell>
          <cell r="I492" t="str">
            <v>Gestión cultural</v>
          </cell>
          <cell r="J492" t="str">
            <v>Privado</v>
          </cell>
          <cell r="K492" t="str">
            <v>Personas jurídicas sin ánimo de lucro de naturaleza privada (fundaciones, asociaciones, corporaciones, organizaciones de base legalmente constituidas, entre otras).</v>
          </cell>
          <cell r="L492"/>
          <cell r="M492"/>
          <cell r="N492">
            <v>45778</v>
          </cell>
          <cell r="O492">
            <v>45838</v>
          </cell>
          <cell r="P492">
            <v>6</v>
          </cell>
          <cell r="Q492">
            <v>27176000</v>
          </cell>
          <cell r="R492"/>
          <cell r="S492">
            <v>27176000</v>
          </cell>
          <cell r="T492" t="str">
            <v>9003878065</v>
          </cell>
          <cell r="U492" t="str">
            <v>CLAUDIA PATRICIA HIDALGO SUAREZ</v>
          </cell>
          <cell r="V492" t="str">
            <v>3103169950</v>
          </cell>
          <cell r="W492" t="str">
            <v>3103169950</v>
          </cell>
          <cell r="X492" t="str">
            <v>fundacionaromademujer@hotmail.com</v>
          </cell>
          <cell r="Y492" t="str">
            <v>PAULA ANDREA VERGARA MUELAS</v>
          </cell>
          <cell r="Z492" t="str">
            <v>3124826199</v>
          </cell>
          <cell r="AA492" t="str">
            <v>pauver12@gmail.com</v>
          </cell>
          <cell r="AB492" t="str">
            <v>OSCAR RESTREPO ERAZO</v>
          </cell>
          <cell r="AC492" t="str">
            <v>orestrepo@mincultura.gov.co</v>
          </cell>
          <cell r="AD492">
            <v>45721</v>
          </cell>
          <cell r="AE492" t="str">
            <v>C9445-2025</v>
          </cell>
          <cell r="AF492" t="str">
            <v>Ganadores 2025</v>
          </cell>
          <cell r="AG492">
            <v>45733</v>
          </cell>
          <cell r="AH492">
            <v>45736</v>
          </cell>
          <cell r="AI492" t="str">
            <v>SI</v>
          </cell>
          <cell r="AJ492" t="str">
            <v>BANCOLOMBIA S.A.</v>
          </cell>
          <cell r="AK492" t="str">
            <v>AHR</v>
          </cell>
          <cell r="AL492" t="str">
            <v xml:space="preserve"> 46651932793</v>
          </cell>
          <cell r="AM492"/>
          <cell r="AN492">
            <v>10</v>
          </cell>
          <cell r="AO492"/>
          <cell r="AP492" t="str">
            <v>N.A.</v>
          </cell>
          <cell r="AQ492" t="str">
            <v>N.A.</v>
          </cell>
          <cell r="AR492" t="str">
            <v>N.A.</v>
          </cell>
          <cell r="AS492" t="str">
            <v>N.A.</v>
          </cell>
          <cell r="AT492" t="str">
            <v>0370-2025</v>
          </cell>
          <cell r="AU492">
            <v>491</v>
          </cell>
          <cell r="AV492" t="str">
            <v>491_C9445-2025</v>
          </cell>
          <cell r="AW492">
            <v>45747</v>
          </cell>
          <cell r="AX492">
            <v>45751</v>
          </cell>
          <cell r="AY492" t="str">
            <v>SI</v>
          </cell>
          <cell r="AZ492"/>
          <cell r="BA492"/>
          <cell r="BB492">
            <v>45751</v>
          </cell>
          <cell r="BC492" t="str">
            <v>491 C9445-2025 FUNDACION AROMA DE MUJER</v>
          </cell>
          <cell r="BD492"/>
          <cell r="BE492"/>
          <cell r="BF492" t="str">
            <v>RES. 0370-2025 PAGO 1 G491 C9445-2025</v>
          </cell>
          <cell r="BG492" t="str">
            <v>038_CERTIFICADO_PRIMER_PAGO_491_REG_C9445-2025</v>
          </cell>
          <cell r="BH492">
            <v>45756</v>
          </cell>
          <cell r="BI492">
            <v>45758</v>
          </cell>
          <cell r="BJ492"/>
        </row>
        <row r="493">
          <cell r="D493" t="str">
            <v>C10293-2025</v>
          </cell>
          <cell r="E493" t="str">
            <v>FUNDACION LABORATORIO AMARILLO</v>
          </cell>
          <cell r="F493" t="str">
            <v>POÉTICA EN MOVIMIENTO, PAZ Y TERRITORIO</v>
          </cell>
          <cell r="G493" t="str">
            <v>DEPARTAMENTAL</v>
          </cell>
          <cell r="H493" t="str">
            <v>Eje 2. Formación: artes, culturas y saberes para la vida.</v>
          </cell>
          <cell r="I493" t="str">
            <v>Artes plásticas y visuales</v>
          </cell>
          <cell r="J493" t="str">
            <v>Privado</v>
          </cell>
          <cell r="K493" t="str">
            <v>Personas jurídicas sin ánimo de lucro de naturaleza privada (fundaciones, asociaciones, corporaciones, organizaciones de base legalmente constituidas, entre otras).</v>
          </cell>
          <cell r="L493"/>
          <cell r="M493"/>
          <cell r="N493">
            <v>45698</v>
          </cell>
          <cell r="O493">
            <v>45838</v>
          </cell>
          <cell r="P493">
            <v>6</v>
          </cell>
          <cell r="Q493">
            <v>18881000</v>
          </cell>
          <cell r="R493"/>
          <cell r="S493">
            <v>18881000</v>
          </cell>
          <cell r="T493" t="str">
            <v>9016423362</v>
          </cell>
          <cell r="U493" t="str">
            <v>JORGE EDUARDO RÍOS LOAIZA</v>
          </cell>
          <cell r="V493" t="str">
            <v>3185278986</v>
          </cell>
          <cell r="W493" t="str">
            <v>3185278986</v>
          </cell>
          <cell r="X493" t="str">
            <v>ellaboratorioamarillo@gmail.com</v>
          </cell>
          <cell r="Y493" t="str">
            <v>RINA MARCELA MORA CELÓN</v>
          </cell>
          <cell r="Z493" t="str">
            <v>3185063231</v>
          </cell>
          <cell r="AA493" t="str">
            <v>ANIRMORA@GMAIL.COM</v>
          </cell>
          <cell r="AB493" t="str">
            <v>SANTIAGO USTARIZ</v>
          </cell>
          <cell r="AC493" t="str">
            <v>sustariz@mincultura.gov.co</v>
          </cell>
          <cell r="AD493">
            <v>45721</v>
          </cell>
          <cell r="AE493" t="str">
            <v>C10293-2025</v>
          </cell>
          <cell r="AF493" t="str">
            <v>Ganadores 2025</v>
          </cell>
          <cell r="AG493">
            <v>45723</v>
          </cell>
          <cell r="AH493"/>
          <cell r="AI493" t="str">
            <v>SI</v>
          </cell>
          <cell r="AJ493" t="str">
            <v>BANCOLOMBIA S.A.</v>
          </cell>
          <cell r="AK493" t="str">
            <v>AHR</v>
          </cell>
          <cell r="AL493" t="str">
            <v>47700008855</v>
          </cell>
          <cell r="AM493"/>
          <cell r="AN493">
            <v>5</v>
          </cell>
          <cell r="AO493"/>
          <cell r="AP493" t="str">
            <v>N.A.</v>
          </cell>
          <cell r="AQ493" t="str">
            <v>N.A.</v>
          </cell>
          <cell r="AR493" t="str">
            <v>N.A.</v>
          </cell>
          <cell r="AS493" t="str">
            <v>N.A.</v>
          </cell>
          <cell r="AT493" t="str">
            <v>0370-2025</v>
          </cell>
          <cell r="AU493">
            <v>492</v>
          </cell>
          <cell r="AV493" t="str">
            <v>492_C10293-2025</v>
          </cell>
          <cell r="AW493">
            <v>45747</v>
          </cell>
          <cell r="AX493">
            <v>45756</v>
          </cell>
          <cell r="AY493" t="str">
            <v>SI</v>
          </cell>
          <cell r="AZ493"/>
          <cell r="BA493"/>
          <cell r="BB493">
            <v>45756</v>
          </cell>
          <cell r="BC493" t="str">
            <v>492 C10293-2025 FUNDACION LABORATORIO AMARILLO</v>
          </cell>
          <cell r="BD493">
            <v>45756</v>
          </cell>
          <cell r="BE493">
            <v>45756</v>
          </cell>
          <cell r="BF493" t="str">
            <v>RES. 0370-2025 PAGO 1 G492 C10293-2025</v>
          </cell>
          <cell r="BG493" t="str">
            <v>038_CERTIFICADO_PRIMER_PAGO_492_REG_C10293-2025</v>
          </cell>
          <cell r="BH493">
            <v>45756</v>
          </cell>
          <cell r="BI493">
            <v>45768</v>
          </cell>
          <cell r="BJ493"/>
        </row>
        <row r="494">
          <cell r="D494" t="str">
            <v>C8393-2025</v>
          </cell>
          <cell r="E494" t="str">
            <v>ASOCIACION COMUNAL DE JUNTAS DEL MUNICIPIO DE AGUAZUL</v>
          </cell>
          <cell r="F494" t="str">
            <v>FESTIVAL CULTURAL Y REINADO COMUNAL</v>
          </cell>
          <cell r="G494" t="str">
            <v>DEPARTAMENTAL</v>
          </cell>
          <cell r="H494" t="str">
            <v>Eje 1. Desarrollo y fortalecimiento de proyectos culturales, artísticos o del patrimonio cultural.</v>
          </cell>
          <cell r="I494" t="str">
            <v>Actos festivos y lúdicos</v>
          </cell>
          <cell r="J494" t="str">
            <v>Privado</v>
          </cell>
          <cell r="K494" t="str">
            <v>Organismos de acción comunal (Junta de Acción Comunal, Junta de Vivienda Comunitaria, Asociación de Juntas de Acción Comunal, Federaciones de Acción Comunal y Confederación Nacional de Acción Comunal)</v>
          </cell>
          <cell r="L494">
            <v>45828</v>
          </cell>
          <cell r="M494">
            <v>45829</v>
          </cell>
          <cell r="N494">
            <v>45797</v>
          </cell>
          <cell r="O494">
            <v>45829</v>
          </cell>
          <cell r="P494">
            <v>6</v>
          </cell>
          <cell r="Q494">
            <v>23908000</v>
          </cell>
          <cell r="R494"/>
          <cell r="S494">
            <v>23908000</v>
          </cell>
          <cell r="T494" t="str">
            <v>8440003576</v>
          </cell>
          <cell r="U494" t="str">
            <v xml:space="preserve">NAVIJA NAVARRO </v>
          </cell>
          <cell r="V494" t="str">
            <v>6086384000</v>
          </cell>
          <cell r="W494" t="str">
            <v>3144718912</v>
          </cell>
          <cell r="X494" t="str">
            <v>asociacioncomunal.aguazul@gmail.com</v>
          </cell>
          <cell r="Y494" t="str">
            <v>NAVIJA NAVARRO</v>
          </cell>
          <cell r="Z494" t="str">
            <v>3144718912</v>
          </cell>
          <cell r="AA494" t="str">
            <v>asociacioncomunal.aguazul@gmail.com</v>
          </cell>
          <cell r="AB494" t="str">
            <v>ANDREA YATE</v>
          </cell>
          <cell r="AC494" t="str">
            <v>ayate@mincultura.gov.co</v>
          </cell>
          <cell r="AD494">
            <v>45721</v>
          </cell>
          <cell r="AE494" t="str">
            <v>C8393-2025</v>
          </cell>
          <cell r="AF494" t="str">
            <v>Ganadores 2025</v>
          </cell>
          <cell r="AG494">
            <v>45723</v>
          </cell>
          <cell r="AH494">
            <v>45728</v>
          </cell>
          <cell r="AI494" t="str">
            <v>SI</v>
          </cell>
          <cell r="AJ494" t="str">
            <v>BANCOLOMBIA S.A.</v>
          </cell>
          <cell r="AK494" t="str">
            <v>AHR</v>
          </cell>
          <cell r="AL494" t="str">
            <v>36500001184</v>
          </cell>
          <cell r="AM494"/>
          <cell r="AN494">
            <v>11</v>
          </cell>
          <cell r="AO494"/>
          <cell r="AP494" t="str">
            <v>N.A.</v>
          </cell>
          <cell r="AQ494" t="str">
            <v>N.A.</v>
          </cell>
          <cell r="AR494" t="str">
            <v>N.A.</v>
          </cell>
          <cell r="AS494" t="str">
            <v>N.A.</v>
          </cell>
          <cell r="AT494" t="str">
            <v>0370-2025</v>
          </cell>
          <cell r="AU494">
            <v>493</v>
          </cell>
          <cell r="AV494" t="str">
            <v>493_C8393-2025</v>
          </cell>
          <cell r="AW494">
            <v>45747</v>
          </cell>
          <cell r="AX494">
            <v>45757</v>
          </cell>
          <cell r="AY494" t="str">
            <v>SI</v>
          </cell>
          <cell r="AZ494">
            <v>45757</v>
          </cell>
          <cell r="BA494">
            <v>45757</v>
          </cell>
          <cell r="BB494">
            <v>45757</v>
          </cell>
          <cell r="BC494" t="str">
            <v>493 C8393-2025 ASOCIACION COMUNAL DE JUNTAS DEL MUNICIPIO DE AGUAZUL</v>
          </cell>
          <cell r="BD494">
            <v>45757</v>
          </cell>
          <cell r="BE494">
            <v>45757</v>
          </cell>
          <cell r="BF494" t="str">
            <v>RES. 0370-2025 PAGO 1 G493 C8393-2025</v>
          </cell>
          <cell r="BG494" t="str">
            <v>038_CERTIFICADO_PRIMER_PAGO_493_REG_C8393-2025</v>
          </cell>
          <cell r="BH494">
            <v>45756</v>
          </cell>
          <cell r="BI494">
            <v>45772</v>
          </cell>
          <cell r="BJ494"/>
        </row>
        <row r="495">
          <cell r="D495" t="str">
            <v>C8976-2025</v>
          </cell>
          <cell r="E495" t="str">
            <v>FUNDACION SUEÑOS DE UN MUNDO MEJOR</v>
          </cell>
          <cell r="F495" t="str">
            <v>“PINCELADAS DE INCLUSIÓN” RESCATANDO LAS EXPRESIONES ARTÍSTICAS DE LAS PERSONAS CON DISCAPACIDAD EN EL MUNCIPIO DE PUERTO RICO CAQUETA</v>
          </cell>
          <cell r="G495" t="str">
            <v>DEPARTAMENTAL</v>
          </cell>
          <cell r="H495" t="str">
            <v>Eje 1. Desarrollo y fortalecimiento de proyectos culturales, artísticos o del patrimonio cultural.</v>
          </cell>
          <cell r="I495" t="str">
            <v>Artes plásticas y visuales</v>
          </cell>
          <cell r="J495" t="str">
            <v>Privado</v>
          </cell>
          <cell r="K495" t="str">
            <v>Personas jurídicas sin ánimo de lucro de naturaleza privada (fundaciones, asociaciones, corporaciones, organizaciones de base legalmente constituidas, entre otras).</v>
          </cell>
          <cell r="L495"/>
          <cell r="M495"/>
          <cell r="N495">
            <v>45719</v>
          </cell>
          <cell r="O495">
            <v>45814</v>
          </cell>
          <cell r="P495">
            <v>6</v>
          </cell>
          <cell r="Q495">
            <v>21179000</v>
          </cell>
          <cell r="R495"/>
          <cell r="S495">
            <v>21179000</v>
          </cell>
          <cell r="T495" t="str">
            <v>9017722243</v>
          </cell>
          <cell r="U495" t="str">
            <v xml:space="preserve">GLORIA PATRICIA TORRES </v>
          </cell>
          <cell r="V495" t="str">
            <v>3132748669</v>
          </cell>
          <cell r="W495" t="str">
            <v>3132748669</v>
          </cell>
          <cell r="X495" t="str">
            <v>fundasummcol@gmail.com</v>
          </cell>
          <cell r="Y495" t="str">
            <v>LEIDY ESMEIRA GUTIERREZ CESPEDES</v>
          </cell>
          <cell r="Z495" t="str">
            <v>3142006738</v>
          </cell>
          <cell r="AA495" t="str">
            <v>ing.esmeira@gmail.com</v>
          </cell>
          <cell r="AB495" t="str">
            <v>BRANDON ESTEBAN GONZALEZ OYOLA</v>
          </cell>
          <cell r="AC495" t="str">
            <v>bgonzalez@mincultura.gov.co</v>
          </cell>
          <cell r="AD495">
            <v>45722</v>
          </cell>
          <cell r="AE495" t="str">
            <v>C8976-2025</v>
          </cell>
          <cell r="AF495" t="str">
            <v>Ganadores 2025</v>
          </cell>
          <cell r="AG495">
            <v>45726</v>
          </cell>
          <cell r="AH495">
            <v>45736</v>
          </cell>
          <cell r="AI495" t="str">
            <v>SI</v>
          </cell>
          <cell r="AJ495" t="str">
            <v>BANCOLOMBIA S.A.</v>
          </cell>
          <cell r="AK495" t="str">
            <v>AHR</v>
          </cell>
          <cell r="AL495" t="str">
            <v>46600004871</v>
          </cell>
          <cell r="AM495"/>
          <cell r="AN495">
            <v>10</v>
          </cell>
          <cell r="AO495"/>
          <cell r="AP495" t="str">
            <v>N.A.</v>
          </cell>
          <cell r="AQ495" t="str">
            <v>N.A.</v>
          </cell>
          <cell r="AR495" t="str">
            <v>N.A.</v>
          </cell>
          <cell r="AS495" t="str">
            <v>N.A.</v>
          </cell>
          <cell r="AT495" t="str">
            <v>0370-2025</v>
          </cell>
          <cell r="AU495">
            <v>494</v>
          </cell>
          <cell r="AV495" t="str">
            <v>494_C8976-2025</v>
          </cell>
          <cell r="AW495">
            <v>45747</v>
          </cell>
          <cell r="AX495">
            <v>45757</v>
          </cell>
          <cell r="AY495" t="str">
            <v>SI</v>
          </cell>
          <cell r="AZ495">
            <v>45396</v>
          </cell>
          <cell r="BA495"/>
          <cell r="BB495">
            <v>45768</v>
          </cell>
          <cell r="BC495" t="str">
            <v>494 C8976-2025 FUNDACION SUEÑOS DE UN MUNDO MEJOR</v>
          </cell>
          <cell r="BD495"/>
          <cell r="BE495"/>
          <cell r="BF495" t="str">
            <v>RES. 0370-2025 PAGO 1 G494 C8976-2025</v>
          </cell>
          <cell r="BG495" t="str">
            <v>038_CERTIFICADO_PRIMER_PAGO_494_REG_C8976-2025</v>
          </cell>
          <cell r="BH495">
            <v>45756</v>
          </cell>
          <cell r="BI495">
            <v>45800</v>
          </cell>
          <cell r="BJ495"/>
        </row>
        <row r="496">
          <cell r="D496" t="str">
            <v>C8578-2025</v>
          </cell>
          <cell r="E496" t="str">
            <v>ASOCIACION TEJIENDO COMUNIDADES</v>
          </cell>
          <cell r="F496" t="str">
            <v>DESDE LA RELIGIÓN, EL ARTE Y LA CULTURA CELEBRAMOS LAS FIESTAS PATRONALES EN HONOR A SAN ANTONIO DE PADUA</v>
          </cell>
          <cell r="G496" t="str">
            <v>DEPARTAMENTAL</v>
          </cell>
          <cell r="H496" t="str">
            <v>Eje 1. Desarrollo y fortalecimiento de proyectos culturales, artísticos o del patrimonio cultural.</v>
          </cell>
          <cell r="I496" t="str">
            <v>Actos festivos y lúdicos</v>
          </cell>
          <cell r="J496" t="str">
            <v>Privado</v>
          </cell>
          <cell r="K496" t="str">
            <v>Personas jurídicas sin ánimo de lucro de naturaleza privada (fundaciones, asociaciones, corporaciones, organizaciones de base legalmente constituidas, entre otras).</v>
          </cell>
          <cell r="L496">
            <v>45797</v>
          </cell>
          <cell r="M496">
            <v>45824</v>
          </cell>
          <cell r="N496">
            <v>45797</v>
          </cell>
          <cell r="O496">
            <v>45829</v>
          </cell>
          <cell r="P496">
            <v>6</v>
          </cell>
          <cell r="Q496">
            <v>16455000</v>
          </cell>
          <cell r="R496"/>
          <cell r="S496">
            <v>16455000</v>
          </cell>
          <cell r="T496" t="str">
            <v>9018173372</v>
          </cell>
          <cell r="U496" t="str">
            <v>YAMILE NATALY DIAZ VILLARREAL</v>
          </cell>
          <cell r="V496" t="str">
            <v>3104267839</v>
          </cell>
          <cell r="W496" t="str">
            <v>3104267839</v>
          </cell>
          <cell r="X496" t="str">
            <v>yamilediaz734@gmail.com</v>
          </cell>
          <cell r="Y496" t="str">
            <v xml:space="preserve">John Alexander Buesaquillo Pejendino </v>
          </cell>
          <cell r="Z496">
            <v>3133751863</v>
          </cell>
          <cell r="AA496" t="str">
            <v xml:space="preserve">jhonalexanderb57@gmail.com </v>
          </cell>
          <cell r="AB496" t="str">
            <v>CLAUDIA PATRICIA SALAZAR</v>
          </cell>
          <cell r="AC496" t="str">
            <v>csalazarc@mincultura.gov.co</v>
          </cell>
          <cell r="AD496">
            <v>45721</v>
          </cell>
          <cell r="AE496" t="str">
            <v>C8578-2025</v>
          </cell>
          <cell r="AF496" t="str">
            <v>Ganadores 2025</v>
          </cell>
          <cell r="AG496">
            <v>45723</v>
          </cell>
          <cell r="AH496">
            <v>45730</v>
          </cell>
          <cell r="AI496" t="str">
            <v>SI</v>
          </cell>
          <cell r="AJ496" t="str">
            <v>BANCO MUNDO MUJER SA</v>
          </cell>
          <cell r="AK496" t="str">
            <v>AHR</v>
          </cell>
          <cell r="AL496" t="str">
            <v>65114829392201</v>
          </cell>
          <cell r="AM496"/>
          <cell r="AN496">
            <v>25</v>
          </cell>
          <cell r="AO496" t="str">
            <v>06/05/2025 remite oficio solicitando cambio de la persona encargada del proyecto - se carga en AZ - se actualiza drive</v>
          </cell>
          <cell r="AP496" t="str">
            <v>N.A.</v>
          </cell>
          <cell r="AQ496" t="str">
            <v>N.A.</v>
          </cell>
          <cell r="AR496" t="str">
            <v>N.A.</v>
          </cell>
          <cell r="AS496" t="str">
            <v>N.A.</v>
          </cell>
          <cell r="AT496" t="str">
            <v>0370-2025</v>
          </cell>
          <cell r="AU496">
            <v>495</v>
          </cell>
          <cell r="AV496" t="str">
            <v>495_C8578-2025</v>
          </cell>
          <cell r="AW496">
            <v>45747</v>
          </cell>
          <cell r="AX496">
            <v>45754</v>
          </cell>
          <cell r="AY496" t="str">
            <v>SI</v>
          </cell>
          <cell r="AZ496">
            <v>45755</v>
          </cell>
          <cell r="BA496">
            <v>45756</v>
          </cell>
          <cell r="BB496">
            <v>45755</v>
          </cell>
          <cell r="BC496" t="str">
            <v>495 C8578-2025 ASOCIACION TEJIENDO COMUNIDADES</v>
          </cell>
          <cell r="BD496">
            <v>45754</v>
          </cell>
          <cell r="BE496">
            <v>45755</v>
          </cell>
          <cell r="BF496" t="str">
            <v>RES. 0370-2025 PAGO 1 G495 C8578-2025</v>
          </cell>
          <cell r="BG496" t="str">
            <v>038_CERTIFICADO_PRIMER_PAGO_495_REG_C8578-2025</v>
          </cell>
          <cell r="BH496">
            <v>45756</v>
          </cell>
          <cell r="BI496">
            <v>45761</v>
          </cell>
          <cell r="BJ496"/>
        </row>
        <row r="497">
          <cell r="D497" t="str">
            <v>C9591-2025</v>
          </cell>
          <cell r="E497" t="str">
            <v>CORPORACIÓN CULTURAL ARNULFO BRICEÑO</v>
          </cell>
          <cell r="F497" t="str">
            <v>VILLAVICENCIO ES CULTURA Y PAZ</v>
          </cell>
          <cell r="G497" t="str">
            <v>DEPARTAMENTAL</v>
          </cell>
          <cell r="H497" t="str">
            <v>Eje 4. Proyectos artísticos, culturales y patrimoniales que contribuyan a la construcción y consolidación de la paz.</v>
          </cell>
          <cell r="I497" t="str">
            <v>Danza</v>
          </cell>
          <cell r="J497" t="str">
            <v>Privado</v>
          </cell>
          <cell r="K497" t="str">
            <v>Personas jurídicas sin ánimo de lucro de naturaleza privada (fundaciones, asociaciones, corporaciones, organizaciones de base legalmente constituidas, entre otras).</v>
          </cell>
          <cell r="L497"/>
          <cell r="M497"/>
          <cell r="N497">
            <v>45717</v>
          </cell>
          <cell r="O497">
            <v>45838</v>
          </cell>
          <cell r="P497">
            <v>6</v>
          </cell>
          <cell r="Q497">
            <v>22780000</v>
          </cell>
          <cell r="R497"/>
          <cell r="S497">
            <v>22780000</v>
          </cell>
          <cell r="T497" t="str">
            <v>9007871129</v>
          </cell>
          <cell r="U497" t="str">
            <v>DELIO MANUEL LÓPEZ ARIAS</v>
          </cell>
          <cell r="V497" t="str">
            <v>00000000000</v>
          </cell>
          <cell r="W497" t="str">
            <v>3143259563</v>
          </cell>
          <cell r="X497" t="str">
            <v>corporacionculturalab@gmail.com</v>
          </cell>
          <cell r="Y497" t="str">
            <v>DELIO MANUEL LÓPEZ ARIAS</v>
          </cell>
          <cell r="Z497" t="str">
            <v>3143259563</v>
          </cell>
          <cell r="AA497" t="str">
            <v>corporacionculturalab@gmail.com</v>
          </cell>
          <cell r="AB497" t="str">
            <v>DIEGO CAMILO RODRÍGUEZ</v>
          </cell>
          <cell r="AC497" t="str">
            <v>dcrodriguez@mincultura.gov.co</v>
          </cell>
          <cell r="AD497">
            <v>45721</v>
          </cell>
          <cell r="AE497" t="str">
            <v>C9591-2025</v>
          </cell>
          <cell r="AF497" t="str">
            <v>Ganadores 2025</v>
          </cell>
          <cell r="AG497">
            <v>45723</v>
          </cell>
          <cell r="AH497">
            <v>45735</v>
          </cell>
          <cell r="AI497" t="str">
            <v>SI</v>
          </cell>
          <cell r="AJ497" t="str">
            <v>BCSC S A</v>
          </cell>
          <cell r="AK497" t="str">
            <v>AHR</v>
          </cell>
          <cell r="AL497" t="str">
            <v>24101731683</v>
          </cell>
          <cell r="AM497"/>
          <cell r="AN497">
            <v>22</v>
          </cell>
          <cell r="AO497"/>
          <cell r="AP497" t="str">
            <v>N.A.</v>
          </cell>
          <cell r="AQ497" t="str">
            <v>N.A.</v>
          </cell>
          <cell r="AR497" t="str">
            <v>N.A.</v>
          </cell>
          <cell r="AS497" t="str">
            <v>N.A.</v>
          </cell>
          <cell r="AT497" t="str">
            <v>0370-2025</v>
          </cell>
          <cell r="AU497">
            <v>496</v>
          </cell>
          <cell r="AV497" t="str">
            <v>496_C9591-2025</v>
          </cell>
          <cell r="AW497">
            <v>45747</v>
          </cell>
          <cell r="AX497">
            <v>45753</v>
          </cell>
          <cell r="AY497" t="str">
            <v>SI</v>
          </cell>
          <cell r="AZ497"/>
          <cell r="BA497"/>
          <cell r="BB497">
            <v>45754</v>
          </cell>
          <cell r="BC497" t="str">
            <v>496 C9591-2025 CORPORACIÓN CULTURAL ARNULFO BRICEÑO</v>
          </cell>
          <cell r="BD497">
            <v>45753</v>
          </cell>
          <cell r="BE497">
            <v>45753</v>
          </cell>
          <cell r="BF497" t="str">
            <v>RES. 0370-2025 PAGO 1 G496 C9591-2025</v>
          </cell>
          <cell r="BG497" t="str">
            <v>038_CERTIFICADO_PRIMER_PAGO_496_REG_C9591-2025</v>
          </cell>
          <cell r="BH497">
            <v>45756</v>
          </cell>
          <cell r="BI497">
            <v>45758</v>
          </cell>
          <cell r="BJ497"/>
        </row>
        <row r="498">
          <cell r="D498" t="str">
            <v>C10036-2025</v>
          </cell>
          <cell r="E498" t="str">
            <v>ASOCIACION PALCO PROFESIONALES AL SERVICIO DE LA COMUNICACION</v>
          </cell>
          <cell r="F498" t="str">
            <v>MEMORIAS EN VOZ ALTA</v>
          </cell>
          <cell r="G498" t="str">
            <v>DEPARTAMENTAL</v>
          </cell>
          <cell r="H498" t="str">
            <v>Eje 4. Proyectos artísticos, culturales y patrimoniales que contribuyan a la construcción y consolidación de la paz.</v>
          </cell>
          <cell r="I498" t="str">
            <v>Medios de comunicación comunitaria</v>
          </cell>
          <cell r="J498" t="str">
            <v>Privado</v>
          </cell>
          <cell r="K498" t="str">
            <v>Personas jurídicas sin ánimo de lucro de naturaleza privada (fundaciones, asociaciones, corporaciones, organizaciones de base legalmente constituidas, entre otras).</v>
          </cell>
          <cell r="L498"/>
          <cell r="M498"/>
          <cell r="N498">
            <v>45689</v>
          </cell>
          <cell r="O498">
            <v>45838</v>
          </cell>
          <cell r="P498">
            <v>6</v>
          </cell>
          <cell r="Q498">
            <v>19676000</v>
          </cell>
          <cell r="R498"/>
          <cell r="S498">
            <v>19676000</v>
          </cell>
          <cell r="T498" t="str">
            <v>8110270712</v>
          </cell>
          <cell r="U498" t="str">
            <v>SILVIANA PEMBERTHY YEPES</v>
          </cell>
          <cell r="V498" t="str">
            <v>6045953975</v>
          </cell>
          <cell r="W498" t="str">
            <v>3108485900</v>
          </cell>
          <cell r="X498" t="str">
            <v>direccion@asociacionpalco.org</v>
          </cell>
          <cell r="Y498" t="str">
            <v>DIONE PATIÑO GARCIA</v>
          </cell>
          <cell r="Z498" t="str">
            <v>3116065096</v>
          </cell>
          <cell r="AA498" t="str">
            <v>direccion@asociacionpalco.org</v>
          </cell>
          <cell r="AB498" t="str">
            <v>DORIS CABRERA</v>
          </cell>
          <cell r="AC498" t="str">
            <v>dcabrera@mincultura.gov.co</v>
          </cell>
          <cell r="AD498">
            <v>45721</v>
          </cell>
          <cell r="AE498" t="str">
            <v>C10036-2025</v>
          </cell>
          <cell r="AF498" t="str">
            <v>Ganadores 2025</v>
          </cell>
          <cell r="AG498">
            <v>45723</v>
          </cell>
          <cell r="AH498">
            <v>45733</v>
          </cell>
          <cell r="AI498" t="str">
            <v>SI</v>
          </cell>
          <cell r="AJ498" t="str">
            <v>BANCOLOMBIA S.A.</v>
          </cell>
          <cell r="AK498" t="str">
            <v>AHR</v>
          </cell>
          <cell r="AL498" t="str">
            <v>10042503360</v>
          </cell>
          <cell r="AM498"/>
          <cell r="AN498">
            <v>2</v>
          </cell>
          <cell r="AO498"/>
          <cell r="AP498" t="str">
            <v>N.A.</v>
          </cell>
          <cell r="AQ498" t="str">
            <v>N.A.</v>
          </cell>
          <cell r="AR498" t="str">
            <v>N.A.</v>
          </cell>
          <cell r="AS498" t="str">
            <v>N.A.</v>
          </cell>
          <cell r="AT498" t="str">
            <v>0370-2025</v>
          </cell>
          <cell r="AU498">
            <v>497</v>
          </cell>
          <cell r="AV498" t="str">
            <v>497_C10036-2025</v>
          </cell>
          <cell r="AW498">
            <v>45747</v>
          </cell>
          <cell r="AX498">
            <v>45754</v>
          </cell>
          <cell r="AY498" t="str">
            <v>SI</v>
          </cell>
          <cell r="AZ498"/>
          <cell r="BA498">
            <v>45758</v>
          </cell>
          <cell r="BB498">
            <v>45756</v>
          </cell>
          <cell r="BC498" t="str">
            <v>497 C10036-2025 ASOCIACION PALCO PROFESIONALES AL SERVICIO DE LA COMUNICACION</v>
          </cell>
          <cell r="BD498"/>
          <cell r="BE498"/>
          <cell r="BF498" t="str">
            <v>RES. 0370-2025 PAGO 1 G497 C10036-2025</v>
          </cell>
          <cell r="BG498" t="str">
            <v>038_CERTIFICADO_PRIMER_PAGO_497_REG_C10036-2025</v>
          </cell>
          <cell r="BH498">
            <v>45756</v>
          </cell>
          <cell r="BI498">
            <v>45768</v>
          </cell>
          <cell r="BJ498"/>
        </row>
        <row r="499">
          <cell r="D499" t="str">
            <v>C7896-2025</v>
          </cell>
          <cell r="E499" t="str">
            <v>ASOCIACIÓN DE AUTORIDADES TRADICIONALES INDÍGENAS DE LA ZONA CENTRAL DE MITÚ - AATIZCEM</v>
          </cell>
          <cell r="F499" t="str">
            <v>ENCUENTRO DE DANZAS Y RITUALES CON LAS COMUNIDADES INDIGENAS ALEDAÑAS AL MUNICIPIO DE MITÚ</v>
          </cell>
          <cell r="G499" t="str">
            <v>DEPARTAMENTAL</v>
          </cell>
          <cell r="H499" t="str">
            <v>Eje 1. Desarrollo y fortalecimiento de proyectos culturales, artísticos o del patrimonio cultural.</v>
          </cell>
          <cell r="I499" t="str">
            <v>Danza</v>
          </cell>
          <cell r="J499" t="str">
            <v>Públicos</v>
          </cell>
          <cell r="K499" t="str">
            <v>A título colectivo: Resguardos, Cabildos, Asociaciones de cabildos o de autoridades indígenas.</v>
          </cell>
          <cell r="L499"/>
          <cell r="M499"/>
          <cell r="N499">
            <v>45748</v>
          </cell>
          <cell r="O499">
            <v>45821</v>
          </cell>
          <cell r="P499">
            <v>6</v>
          </cell>
          <cell r="Q499">
            <v>27437000</v>
          </cell>
          <cell r="R499"/>
          <cell r="S499">
            <v>27437000</v>
          </cell>
          <cell r="T499" t="str">
            <v>9017097143</v>
          </cell>
          <cell r="U499" t="str">
            <v>JHON JAIDER MEDELLIN RESTREPO</v>
          </cell>
          <cell r="V499" t="str">
            <v>3203457745</v>
          </cell>
          <cell r="W499" t="str">
            <v>3203457745</v>
          </cell>
          <cell r="X499" t="str">
            <v>yoimervargas93@gmail.com</v>
          </cell>
          <cell r="Y499" t="str">
            <v>YOIMER DAVID VARGAS CALLE</v>
          </cell>
          <cell r="Z499" t="str">
            <v>3106110580</v>
          </cell>
          <cell r="AA499" t="str">
            <v>yoimervargas.acopi@gmail.com</v>
          </cell>
          <cell r="AB499" t="str">
            <v>EDGAR PEÑUELA</v>
          </cell>
          <cell r="AC499" t="str">
            <v>epenuelar@mincultura.gov.co</v>
          </cell>
          <cell r="AD499">
            <v>45721</v>
          </cell>
          <cell r="AE499" t="str">
            <v>C7896-2025</v>
          </cell>
          <cell r="AF499" t="str">
            <v>Ganadores 2025</v>
          </cell>
          <cell r="AG499">
            <v>45722</v>
          </cell>
          <cell r="AH499">
            <v>45733</v>
          </cell>
          <cell r="AI499" t="str">
            <v>SI</v>
          </cell>
          <cell r="AJ499" t="str">
            <v>BANCO AGRARIO DE COLOMBIA S.A.</v>
          </cell>
          <cell r="AK499" t="str">
            <v>AHR</v>
          </cell>
          <cell r="AL499" t="str">
            <v>484200097944</v>
          </cell>
          <cell r="AM499"/>
          <cell r="AN499">
            <v>32</v>
          </cell>
          <cell r="AO499" t="str">
            <v>falta autorización para contratar- Subsanado</v>
          </cell>
          <cell r="AP499" t="str">
            <v>N.A.</v>
          </cell>
          <cell r="AQ499" t="str">
            <v>N.A.</v>
          </cell>
          <cell r="AR499" t="str">
            <v>N.A.</v>
          </cell>
          <cell r="AS499" t="str">
            <v>N.A.</v>
          </cell>
          <cell r="AT499" t="str">
            <v>0370-2025</v>
          </cell>
          <cell r="AU499">
            <v>498</v>
          </cell>
          <cell r="AV499" t="str">
            <v>498_C7896-2025</v>
          </cell>
          <cell r="AW499">
            <v>45747</v>
          </cell>
          <cell r="AX499">
            <v>45758</v>
          </cell>
          <cell r="AY499" t="str">
            <v>SI</v>
          </cell>
          <cell r="AZ499">
            <v>45758</v>
          </cell>
          <cell r="BA499">
            <v>45758</v>
          </cell>
          <cell r="BB499">
            <v>45758</v>
          </cell>
          <cell r="BC499" t="str">
            <v>498 C7896-2025 ASOCIACIÓN DE AUTORIDADES TRADICIONALES INDÍGENAS DE LA ZONA CENTRAL DE MITÚ - AATIZCEM</v>
          </cell>
          <cell r="BD499">
            <v>45757</v>
          </cell>
          <cell r="BE499"/>
          <cell r="BF499" t="str">
            <v>RES. 0370-2025 PAGO 1 G498 C7896-2025</v>
          </cell>
          <cell r="BG499" t="str">
            <v>038_CERTIFICADO_PRIMER_PAGO_498_REG_C7896-2025</v>
          </cell>
          <cell r="BH499">
            <v>45756</v>
          </cell>
          <cell r="BI499">
            <v>45785</v>
          </cell>
          <cell r="BJ499"/>
        </row>
        <row r="500">
          <cell r="D500" t="str">
            <v>C9295-2025</v>
          </cell>
          <cell r="E500" t="str">
            <v>FUNDACION PARA EL DESARROLLO INTEGRAL DE LA CONDICION HUMANA</v>
          </cell>
          <cell r="F500" t="str">
            <v>48 RAIZAL MAN OF WAR</v>
          </cell>
          <cell r="G500" t="str">
            <v>DEPARTAMENTAL</v>
          </cell>
          <cell r="H500" t="str">
            <v>Eje 1. Desarrollo y fortalecimiento de proyectos culturales, artísticos o del patrimonio cultural.</v>
          </cell>
          <cell r="I500" t="str">
            <v>Audiovisuales</v>
          </cell>
          <cell r="J500" t="str">
            <v>Privado</v>
          </cell>
          <cell r="K500" t="str">
            <v>Personas jurídicas sin ánimo de lucro de naturaleza privada (fundaciones, asociaciones, corporaciones, organizaciones de base legalmente constituidas, entre otras).</v>
          </cell>
          <cell r="L500"/>
          <cell r="M500"/>
          <cell r="N500">
            <v>45762</v>
          </cell>
          <cell r="O500">
            <v>45823</v>
          </cell>
          <cell r="P500">
            <v>6</v>
          </cell>
          <cell r="Q500">
            <v>30553000</v>
          </cell>
          <cell r="R500"/>
          <cell r="S500">
            <v>30553000</v>
          </cell>
          <cell r="T500" t="str">
            <v>9012857127</v>
          </cell>
          <cell r="U500" t="str">
            <v>JAY ALFONSO ARROYO SUAREZ</v>
          </cell>
          <cell r="V500" t="str">
            <v>3158304603</v>
          </cell>
          <cell r="W500" t="str">
            <v>3158304603</v>
          </cell>
          <cell r="X500" t="str">
            <v>yepesmalau@gmail.com</v>
          </cell>
          <cell r="Y500" t="str">
            <v>LAURA YEPES MALDONADO</v>
          </cell>
          <cell r="Z500" t="str">
            <v>3167438056</v>
          </cell>
          <cell r="AA500" t="str">
            <v>carchboldgari@gmail.com</v>
          </cell>
          <cell r="AB500" t="str">
            <v>JOHANNA ROMERO</v>
          </cell>
          <cell r="AC500" t="str">
            <v>jromerog@mincultura.gov.co</v>
          </cell>
          <cell r="AD500">
            <v>45721</v>
          </cell>
          <cell r="AE500" t="str">
            <v>C9295-2025</v>
          </cell>
          <cell r="AF500" t="str">
            <v>Ganadores 2025</v>
          </cell>
          <cell r="AG500">
            <v>45722</v>
          </cell>
          <cell r="AH500">
            <v>45730</v>
          </cell>
          <cell r="AI500" t="str">
            <v>SI</v>
          </cell>
          <cell r="AJ500" t="str">
            <v>BANCO BILBAO VIZCAYA ARGENTARIA COLOMBIA S.A. BBVA</v>
          </cell>
          <cell r="AK500" t="str">
            <v>AHR</v>
          </cell>
          <cell r="AL500" t="str">
            <v>0090473166</v>
          </cell>
          <cell r="AM500"/>
          <cell r="AN500">
            <v>4</v>
          </cell>
          <cell r="AO500"/>
          <cell r="AP500" t="str">
            <v>N.A.</v>
          </cell>
          <cell r="AQ500" t="str">
            <v>N.A.</v>
          </cell>
          <cell r="AR500" t="str">
            <v>N.A.</v>
          </cell>
          <cell r="AS500" t="str">
            <v>N.A.</v>
          </cell>
          <cell r="AT500" t="str">
            <v>0370-2025</v>
          </cell>
          <cell r="AU500">
            <v>499</v>
          </cell>
          <cell r="AV500" t="str">
            <v>499_C9295-2025</v>
          </cell>
          <cell r="AW500">
            <v>45747</v>
          </cell>
          <cell r="AX500">
            <v>45754</v>
          </cell>
          <cell r="AY500" t="str">
            <v>SI</v>
          </cell>
          <cell r="AZ500">
            <v>45754</v>
          </cell>
          <cell r="BA500">
            <v>45755</v>
          </cell>
          <cell r="BB500">
            <v>45754</v>
          </cell>
          <cell r="BC500" t="str">
            <v>499 C9295-2025 FUNDACION PARA EL DESARROLLO INTEGRAL DE LA CONDICION HUMANA</v>
          </cell>
          <cell r="BD500">
            <v>45754</v>
          </cell>
          <cell r="BE500">
            <v>45754</v>
          </cell>
          <cell r="BF500" t="str">
            <v>RES. 0370-2025 PAGO 1 G499 C9295-2025</v>
          </cell>
          <cell r="BG500" t="str">
            <v>038_CERTIFICADO_PRIMER_PAGO_499_REG_C9295-2025</v>
          </cell>
          <cell r="BH500">
            <v>45756</v>
          </cell>
          <cell r="BI500">
            <v>45761</v>
          </cell>
          <cell r="BJ500"/>
        </row>
        <row r="501">
          <cell r="D501" t="str">
            <v>C8433-2025</v>
          </cell>
          <cell r="E501" t="str">
            <v xml:space="preserve">ASOCIACION DE AFRODESCENDIENTES DEL CORREGIMIENTO LA FORTUNA       </v>
          </cell>
          <cell r="F501" t="str">
            <v>DANZA Y ORGULLO AFRO</v>
          </cell>
          <cell r="G501" t="str">
            <v>DEPARTAMENTAL</v>
          </cell>
          <cell r="H501" t="str">
            <v>Eje 1. Desarrollo y fortalecimiento de proyectos culturales, artísticos o del patrimonio cultural.</v>
          </cell>
          <cell r="I501" t="str">
            <v>Danza</v>
          </cell>
          <cell r="J501" t="str">
            <v>Privado</v>
          </cell>
          <cell r="K501" t="str">
            <v>Personas jurídicas sin ánimo de lucro de naturaleza privada (fundaciones, asociaciones, corporaciones, organizaciones de base legalmente constituidas, entre otras).</v>
          </cell>
          <cell r="L501">
            <v>45808</v>
          </cell>
          <cell r="M501">
            <v>45809</v>
          </cell>
          <cell r="N501">
            <v>45691</v>
          </cell>
          <cell r="O501">
            <v>45873</v>
          </cell>
          <cell r="P501">
            <v>6</v>
          </cell>
          <cell r="Q501">
            <v>27559000</v>
          </cell>
          <cell r="R501"/>
          <cell r="S501">
            <v>27559000</v>
          </cell>
          <cell r="T501" t="str">
            <v>9010753685</v>
          </cell>
          <cell r="U501" t="str">
            <v>ANDREA DEL PILAR BELTRAN MARTINEZ</v>
          </cell>
          <cell r="V501" t="str">
            <v>3183396742</v>
          </cell>
          <cell r="W501" t="str">
            <v>3164030729</v>
          </cell>
          <cell r="X501" t="str">
            <v>afrofortuna@gmail.com</v>
          </cell>
          <cell r="Y501" t="str">
            <v>ANDREA DEL PILAR BELTRAN MARTINEZ</v>
          </cell>
          <cell r="Z501" t="str">
            <v>3164030729</v>
          </cell>
          <cell r="AA501" t="str">
            <v>anpibema@gmail.com</v>
          </cell>
          <cell r="AB501" t="str">
            <v>JULIAN SUÁREZ</v>
          </cell>
          <cell r="AC501" t="str">
            <v>jsuarezm@mincultura.gov.co</v>
          </cell>
          <cell r="AD501">
            <v>45721</v>
          </cell>
          <cell r="AE501" t="str">
            <v>C8433-2025</v>
          </cell>
          <cell r="AF501" t="str">
            <v>Ganadores 2025</v>
          </cell>
          <cell r="AG501">
            <v>45722</v>
          </cell>
          <cell r="AH501">
            <v>45733</v>
          </cell>
          <cell r="AI501" t="str">
            <v>SI</v>
          </cell>
          <cell r="AJ501" t="str">
            <v>BANCO AGRARIO DE COLOMBIA S.A.</v>
          </cell>
          <cell r="AK501" t="str">
            <v>AHR</v>
          </cell>
          <cell r="AL501" t="str">
            <v>460200216424</v>
          </cell>
          <cell r="AM501"/>
          <cell r="AN501">
            <v>28</v>
          </cell>
          <cell r="AO501"/>
          <cell r="AP501" t="str">
            <v>N.A.</v>
          </cell>
          <cell r="AQ501" t="str">
            <v>N.A.</v>
          </cell>
          <cell r="AR501" t="str">
            <v>N.A.</v>
          </cell>
          <cell r="AS501" t="str">
            <v>N.A.</v>
          </cell>
          <cell r="AT501" t="str">
            <v>0370-2025</v>
          </cell>
          <cell r="AU501">
            <v>500</v>
          </cell>
          <cell r="AV501" t="str">
            <v>500_C8433-2025</v>
          </cell>
          <cell r="AW501">
            <v>45747</v>
          </cell>
          <cell r="AX501">
            <v>45758</v>
          </cell>
          <cell r="AY501" t="str">
            <v>SI</v>
          </cell>
          <cell r="AZ501">
            <v>45758</v>
          </cell>
          <cell r="BA501">
            <v>45763</v>
          </cell>
          <cell r="BB501">
            <v>45768</v>
          </cell>
          <cell r="BC501" t="str">
            <v xml:space="preserve">500 C8433-2025 ASOCIACION DE AFRODESCENDIENTES DEL CORREGIMIENTO LA FORTUNA       </v>
          </cell>
          <cell r="BD501">
            <v>45761</v>
          </cell>
          <cell r="BE501">
            <v>45761</v>
          </cell>
          <cell r="BF501" t="str">
            <v>RES. 0370-2025 PAGO 1 G500 C8433-2025</v>
          </cell>
          <cell r="BG501" t="str">
            <v>038_CERTIFICADO_PRIMER_PAGO_500_REG_C8433-2025</v>
          </cell>
          <cell r="BH501">
            <v>45756</v>
          </cell>
          <cell r="BI501">
            <v>45772</v>
          </cell>
          <cell r="BJ501"/>
        </row>
        <row r="502">
          <cell r="D502" t="str">
            <v>C8404-2025</v>
          </cell>
          <cell r="E502" t="str">
            <v>CORPORACION SONIDOS ART</v>
          </cell>
          <cell r="F502" t="str">
            <v>CIRCUITO MUSICAL III TEMPORADA ASÍ SUENA BOYACÁ, AMPLUS FEST, LA BATALLA</v>
          </cell>
          <cell r="G502" t="str">
            <v>DEPARTAMENTAL</v>
          </cell>
          <cell r="H502" t="str">
            <v>Eje 1. Desarrollo y fortalecimiento de proyectos culturales, artísticos o del patrimonio cultural.</v>
          </cell>
          <cell r="I502" t="str">
            <v>Música</v>
          </cell>
          <cell r="J502" t="str">
            <v>Privado</v>
          </cell>
          <cell r="K502" t="str">
            <v>Personas jurídicas sin ánimo de lucro de naturaleza privada (fundaciones, asociaciones, corporaciones, organizaciones de base legalmente constituidas, entre otras).</v>
          </cell>
          <cell r="L502">
            <v>45792</v>
          </cell>
          <cell r="M502">
            <v>45836</v>
          </cell>
          <cell r="N502">
            <v>45737</v>
          </cell>
          <cell r="O502">
            <v>45848</v>
          </cell>
          <cell r="P502">
            <v>6</v>
          </cell>
          <cell r="Q502">
            <v>21638000</v>
          </cell>
          <cell r="R502"/>
          <cell r="S502">
            <v>21638000</v>
          </cell>
          <cell r="T502" t="str">
            <v>9018476178</v>
          </cell>
          <cell r="U502" t="str">
            <v>FABIAN ANDRES ALVAREZ RUIZ</v>
          </cell>
          <cell r="V502" t="str">
            <v>3203401685</v>
          </cell>
          <cell r="W502" t="str">
            <v>3203401685</v>
          </cell>
          <cell r="X502" t="str">
            <v>corporacionsonidosart@gmail.com</v>
          </cell>
          <cell r="Y502" t="str">
            <v>FABIAN ANDRES ALVAREZ RUIZ</v>
          </cell>
          <cell r="Z502" t="str">
            <v>3203401685</v>
          </cell>
          <cell r="AA502" t="str">
            <v>favarez2@gmail.com</v>
          </cell>
          <cell r="AB502" t="str">
            <v xml:space="preserve">JULIETH CRISTINA HINCAPIÉ HURTADO </v>
          </cell>
          <cell r="AC502" t="str">
            <v>jhincapie@mincultura.gov.co</v>
          </cell>
          <cell r="AD502">
            <v>45721</v>
          </cell>
          <cell r="AE502" t="str">
            <v>C8404-2025</v>
          </cell>
          <cell r="AF502" t="str">
            <v>Ganadores 2025</v>
          </cell>
          <cell r="AG502">
            <v>45725</v>
          </cell>
          <cell r="AH502">
            <v>45732</v>
          </cell>
          <cell r="AI502" t="str">
            <v>SI</v>
          </cell>
          <cell r="AJ502" t="str">
            <v>BANCOLOMBIA S.A.</v>
          </cell>
          <cell r="AK502" t="str">
            <v>AHR</v>
          </cell>
          <cell r="AL502">
            <v>88200005278</v>
          </cell>
          <cell r="AM502"/>
          <cell r="AN502">
            <v>8</v>
          </cell>
          <cell r="AO502" t="str">
            <v>SOLO FALTA ANTECEDENTES</v>
          </cell>
          <cell r="AP502" t="str">
            <v>N.A.</v>
          </cell>
          <cell r="AQ502" t="str">
            <v>N.A.</v>
          </cell>
          <cell r="AR502" t="str">
            <v>N.A.</v>
          </cell>
          <cell r="AS502" t="str">
            <v>N.A.</v>
          </cell>
          <cell r="AT502" t="str">
            <v>0370-2025</v>
          </cell>
          <cell r="AU502">
            <v>501</v>
          </cell>
          <cell r="AV502" t="str">
            <v>501_C8404-2025</v>
          </cell>
          <cell r="AW502">
            <v>45747</v>
          </cell>
          <cell r="AX502">
            <v>45751</v>
          </cell>
          <cell r="AY502" t="str">
            <v>SI</v>
          </cell>
          <cell r="AZ502">
            <v>45768</v>
          </cell>
          <cell r="BA502">
            <v>45768</v>
          </cell>
          <cell r="BB502">
            <v>45754</v>
          </cell>
          <cell r="BC502" t="str">
            <v>501 C8404-2025 CORPORACION SONIDOS ART</v>
          </cell>
          <cell r="BD502">
            <v>45768</v>
          </cell>
          <cell r="BE502">
            <v>45768</v>
          </cell>
          <cell r="BF502" t="str">
            <v>RES. 0370-2025 PAGO 1 G501 C8404-2025</v>
          </cell>
          <cell r="BG502" t="str">
            <v>038_CERTIFICADO_PRIMER_PAGO_501_REG_C8404-2025</v>
          </cell>
          <cell r="BH502">
            <v>45756</v>
          </cell>
          <cell r="BI502">
            <v>45758</v>
          </cell>
          <cell r="BJ502"/>
        </row>
        <row r="503">
          <cell r="D503" t="str">
            <v>C8491-2025</v>
          </cell>
          <cell r="E503" t="str">
            <v>CONSEJO COMUNITARIO AFRO DE LA CUENCA DEL RIO BROQUELES</v>
          </cell>
          <cell r="F503" t="str">
            <v>TAMBOR DE ACUERDOS: CONSTRUYENDO PAZ DESDE LA CULTURA AFRO</v>
          </cell>
          <cell r="G503" t="str">
            <v>DEPARTAMENTAL</v>
          </cell>
          <cell r="H503" t="str">
            <v>Eje 4. Proyectos artísticos, culturales y patrimoniales que contribuyan a la construcción y consolidación de la paz.</v>
          </cell>
          <cell r="I503" t="str">
            <v>Sistemas normativos y formas de organización social tradicionales</v>
          </cell>
          <cell r="J503" t="str">
            <v>Privado</v>
          </cell>
          <cell r="K503" t="str">
            <v>A título colectivo: Consejos comunitarios u organizaciones de base de comunidades negras, afrocolombianas, palenqueras, raizales y autoridades del pueblo Rrom.</v>
          </cell>
          <cell r="L503"/>
          <cell r="M503"/>
          <cell r="N503">
            <v>45741</v>
          </cell>
          <cell r="O503">
            <v>45833</v>
          </cell>
          <cell r="P503">
            <v>6</v>
          </cell>
          <cell r="Q503">
            <v>18587000</v>
          </cell>
          <cell r="R503"/>
          <cell r="S503">
            <v>18587000</v>
          </cell>
          <cell r="T503" t="str">
            <v>9006620811</v>
          </cell>
          <cell r="U503" t="str">
            <v>ALVARO ANTONIO COGOLLO MARQUEZ</v>
          </cell>
          <cell r="V503" t="str">
            <v>0000000000</v>
          </cell>
          <cell r="W503" t="str">
            <v>3205034419</v>
          </cell>
          <cell r="X503" t="str">
            <v>alvarocogollo234@gmail.com</v>
          </cell>
          <cell r="Y503" t="str">
            <v>ALVARO ANTONIO COGOLLO MARQUEZ</v>
          </cell>
          <cell r="Z503" t="str">
            <v>3205034419</v>
          </cell>
          <cell r="AA503" t="str">
            <v>alvarocogollo234@gmail.com</v>
          </cell>
          <cell r="AB503" t="str">
            <v>KATHERYNE SOLANO</v>
          </cell>
          <cell r="AC503" t="str">
            <v>ksolano@mincultura.gov.co</v>
          </cell>
          <cell r="AD503">
            <v>45721</v>
          </cell>
          <cell r="AE503" t="str">
            <v>C8491-2025</v>
          </cell>
          <cell r="AF503" t="str">
            <v>Ganadores 2025</v>
          </cell>
          <cell r="AG503">
            <v>45726</v>
          </cell>
          <cell r="AH503">
            <v>45734</v>
          </cell>
          <cell r="AI503" t="str">
            <v>SI</v>
          </cell>
          <cell r="AJ503" t="str">
            <v>BANCOLOMBIA S.A.</v>
          </cell>
          <cell r="AK503" t="str">
            <v>AHR</v>
          </cell>
          <cell r="AL503" t="str">
            <v>79014889651</v>
          </cell>
          <cell r="AM503"/>
          <cell r="AN503">
            <v>15</v>
          </cell>
          <cell r="AO503"/>
          <cell r="AP503" t="str">
            <v>N.A.</v>
          </cell>
          <cell r="AQ503" t="str">
            <v>N.A.</v>
          </cell>
          <cell r="AR503" t="str">
            <v>N.A.</v>
          </cell>
          <cell r="AS503" t="str">
            <v>N.A.</v>
          </cell>
          <cell r="AT503" t="str">
            <v>0370-2025</v>
          </cell>
          <cell r="AU503">
            <v>502</v>
          </cell>
          <cell r="AV503" t="str">
            <v>502_C8491-2025</v>
          </cell>
          <cell r="AW503">
            <v>45747</v>
          </cell>
          <cell r="AX503">
            <v>45751</v>
          </cell>
          <cell r="AY503" t="str">
            <v>SI</v>
          </cell>
          <cell r="AZ503">
            <v>45755</v>
          </cell>
          <cell r="BA503">
            <v>45757</v>
          </cell>
          <cell r="BB503">
            <v>45756</v>
          </cell>
          <cell r="BC503" t="str">
            <v>502 C8491-2025 CONSEJO COMUNITARIO AFRO DE LA CUENCA DEL RIO BROQUELES</v>
          </cell>
          <cell r="BD503">
            <v>45751</v>
          </cell>
          <cell r="BE503">
            <v>45755</v>
          </cell>
          <cell r="BF503" t="str">
            <v>RES. 0370-2025 PAGO 1 G502 C8491-2025</v>
          </cell>
          <cell r="BG503" t="str">
            <v>038_CERTIFICADO_PRIMER_PAGO_502_REG_C8491-2025</v>
          </cell>
          <cell r="BH503">
            <v>45756</v>
          </cell>
          <cell r="BI503">
            <v>45792</v>
          </cell>
          <cell r="BJ503"/>
        </row>
        <row r="504">
          <cell r="D504" t="str">
            <v>C10735-2025</v>
          </cell>
          <cell r="E504" t="str">
            <v>FUNDACION PARA EL DESARROLLO CULTURAL DE CORDOBA</v>
          </cell>
          <cell r="F504" t="str">
            <v>DO WAMBURA</v>
          </cell>
          <cell r="G504" t="str">
            <v>DEPARTAMENTAL</v>
          </cell>
          <cell r="H504" t="str">
            <v>Eje 4. Proyectos artísticos, culturales y patrimoniales que contribuyan a la construcción y consolidación de la paz.</v>
          </cell>
          <cell r="I504" t="str">
            <v>Conocimientos tradicionales sobre la naturaleza y el universo</v>
          </cell>
          <cell r="J504" t="str">
            <v>Privado</v>
          </cell>
          <cell r="K504" t="str">
            <v>Personas jurídicas sin ánimo de lucro de naturaleza privada (fundaciones, asociaciones, corporaciones, organizaciones de base legalmente constituidas, entre otras).</v>
          </cell>
          <cell r="L504"/>
          <cell r="M504"/>
          <cell r="N504">
            <v>45721</v>
          </cell>
          <cell r="O504">
            <v>45838</v>
          </cell>
          <cell r="P504">
            <v>6</v>
          </cell>
          <cell r="Q504">
            <v>19011000</v>
          </cell>
          <cell r="R504"/>
          <cell r="S504">
            <v>19011000</v>
          </cell>
          <cell r="T504" t="str">
            <v>9015242108</v>
          </cell>
          <cell r="U504" t="str">
            <v>RENE MANUEL FERNANDEZ AVILA</v>
          </cell>
          <cell r="V504" t="str">
            <v>3215620305</v>
          </cell>
          <cell r="W504" t="str">
            <v>3215620305</v>
          </cell>
          <cell r="X504" t="str">
            <v>funculturalcordoba21@gmail.com</v>
          </cell>
          <cell r="Y504" t="str">
            <v>CARMEN ALICIA GUARIN LOPEZ</v>
          </cell>
          <cell r="Z504" t="str">
            <v>3245162929</v>
          </cell>
          <cell r="AA504" t="str">
            <v>cguarin9130@gmail.com</v>
          </cell>
          <cell r="AB504" t="str">
            <v>LAURA VALENTINA SOLANILLA ESPINAL</v>
          </cell>
          <cell r="AC504" t="str">
            <v>lsolanilla@mincultura.gov.co</v>
          </cell>
          <cell r="AD504">
            <v>45721</v>
          </cell>
          <cell r="AE504" t="str">
            <v>C10735-2025</v>
          </cell>
          <cell r="AF504" t="str">
            <v>Ganadores 2025</v>
          </cell>
          <cell r="AG504">
            <v>45723</v>
          </cell>
          <cell r="AH504">
            <v>45755</v>
          </cell>
          <cell r="AI504" t="str">
            <v>SI</v>
          </cell>
          <cell r="AJ504" t="str">
            <v>BANCOLOMBIA S.A.</v>
          </cell>
          <cell r="AK504" t="str">
            <v>AHR</v>
          </cell>
          <cell r="AL504" t="str">
            <v>09100004409</v>
          </cell>
          <cell r="AM504"/>
          <cell r="AN504">
            <v>15</v>
          </cell>
          <cell r="AO504"/>
          <cell r="AP504" t="str">
            <v>N.A.</v>
          </cell>
          <cell r="AQ504" t="str">
            <v>N.A.</v>
          </cell>
          <cell r="AR504" t="str">
            <v>N.A.</v>
          </cell>
          <cell r="AS504" t="str">
            <v>N.A.</v>
          </cell>
          <cell r="AT504" t="str">
            <v>0370-2025</v>
          </cell>
          <cell r="AU504">
            <v>503</v>
          </cell>
          <cell r="AV504" t="str">
            <v>503_C10735-2025</v>
          </cell>
          <cell r="AW504">
            <v>45747</v>
          </cell>
          <cell r="AX504">
            <v>45757</v>
          </cell>
          <cell r="AY504" t="str">
            <v>SI</v>
          </cell>
          <cell r="AZ504">
            <v>45758</v>
          </cell>
          <cell r="BA504">
            <v>45756</v>
          </cell>
          <cell r="BB504">
            <v>45762</v>
          </cell>
          <cell r="BC504" t="str">
            <v>503 C10735-2025 FUNDACION PARA EL DESARROLLO CULTURAL DE CORDOBA</v>
          </cell>
          <cell r="BD504">
            <v>45756</v>
          </cell>
          <cell r="BE504">
            <v>45756</v>
          </cell>
          <cell r="BF504" t="str">
            <v>RES. 0370-2025 PAGO 1 G503 C10735-2025</v>
          </cell>
          <cell r="BG504" t="str">
            <v>038_CERTIFICADO_PRIMER_PAGO_503_REG_C10735-2025</v>
          </cell>
          <cell r="BH504">
            <v>45756</v>
          </cell>
          <cell r="BI504">
            <v>45804</v>
          </cell>
          <cell r="BJ504"/>
        </row>
        <row r="505">
          <cell r="D505" t="str">
            <v>C9804-2025</v>
          </cell>
          <cell r="E505" t="str">
            <v>ASOCIACION GUARDIA CAMPESINA</v>
          </cell>
          <cell r="F505" t="str">
            <v>PLANTAS Y SABERES: FERIA DE MEDICINA TRADICIONAL</v>
          </cell>
          <cell r="G505" t="str">
            <v>DEPARTAMENTAL</v>
          </cell>
          <cell r="H505" t="str">
            <v>Eje 1. Desarrollo y fortalecimiento de proyectos culturales, artísticos o del patrimonio cultural.</v>
          </cell>
          <cell r="I505" t="str">
            <v>Medicina tradicional</v>
          </cell>
          <cell r="J505" t="str">
            <v>Privado</v>
          </cell>
          <cell r="K505" t="str">
            <v>Personas jurídicas sin ánimo de lucro de naturaleza privada (fundaciones, asociaciones, corporaciones, organizaciones de base legalmente constituidas, entre otras).</v>
          </cell>
          <cell r="L505"/>
          <cell r="M505"/>
          <cell r="N505">
            <v>45689</v>
          </cell>
          <cell r="O505">
            <v>45836</v>
          </cell>
          <cell r="P505">
            <v>6</v>
          </cell>
          <cell r="Q505">
            <v>18167000</v>
          </cell>
          <cell r="R505"/>
          <cell r="S505">
            <v>18167000</v>
          </cell>
          <cell r="T505" t="str">
            <v>9018624482</v>
          </cell>
          <cell r="U505" t="str">
            <v>SARA VICTORIA CARRASCAL VERGARA</v>
          </cell>
          <cell r="V505" t="str">
            <v>3106684892</v>
          </cell>
          <cell r="W505" t="str">
            <v>3106684892</v>
          </cell>
          <cell r="X505" t="str">
            <v>aguardiacampesina@gmail.com</v>
          </cell>
          <cell r="Y505" t="str">
            <v>NICOLLE DANIELA MEZA CASTRO</v>
          </cell>
          <cell r="Z505" t="str">
            <v>3114271606</v>
          </cell>
          <cell r="AA505" t="str">
            <v>nicolle.mc1999@gmail.com</v>
          </cell>
          <cell r="AB505" t="str">
            <v>LEIDY JAZMIN BUITRAGO CAPERA</v>
          </cell>
          <cell r="AC505" t="str">
            <v>lbuitragoc@mincultura.gov.co</v>
          </cell>
          <cell r="AD505">
            <v>45721</v>
          </cell>
          <cell r="AE505" t="str">
            <v>C9804-2025</v>
          </cell>
          <cell r="AF505" t="str">
            <v>Ganadores 2025</v>
          </cell>
          <cell r="AG505">
            <v>45726</v>
          </cell>
          <cell r="AH505">
            <v>45758</v>
          </cell>
          <cell r="AI505" t="str">
            <v>SI</v>
          </cell>
          <cell r="AJ505" t="str">
            <v>BANCOLOMBIA S.A.</v>
          </cell>
          <cell r="AK505" t="str">
            <v>AHR</v>
          </cell>
          <cell r="AL505" t="str">
            <v>96600004616</v>
          </cell>
          <cell r="AM505"/>
          <cell r="AN505">
            <v>15</v>
          </cell>
          <cell r="AO505" t="str">
            <v>Pide plazo de una semana apartir del 19 de marzo 2025</v>
          </cell>
          <cell r="AP505" t="str">
            <v>N.A.</v>
          </cell>
          <cell r="AQ505" t="str">
            <v>N.A.</v>
          </cell>
          <cell r="AR505" t="str">
            <v>N.A.</v>
          </cell>
          <cell r="AS505" t="str">
            <v>N.A.</v>
          </cell>
          <cell r="AT505" t="str">
            <v>0370-2025</v>
          </cell>
          <cell r="AU505">
            <v>504</v>
          </cell>
          <cell r="AV505" t="str">
            <v>504_C9804-2025</v>
          </cell>
          <cell r="AW505">
            <v>45747</v>
          </cell>
          <cell r="AX505">
            <v>45758</v>
          </cell>
          <cell r="AY505" t="str">
            <v>SI</v>
          </cell>
          <cell r="AZ505">
            <v>45758</v>
          </cell>
          <cell r="BA505">
            <v>45763</v>
          </cell>
          <cell r="BB505">
            <v>45762</v>
          </cell>
          <cell r="BC505" t="str">
            <v>504 C9804-2025 ASOCIACION GUARDIA CAMPESINA</v>
          </cell>
          <cell r="BD505">
            <v>45755</v>
          </cell>
          <cell r="BE505">
            <v>45755</v>
          </cell>
          <cell r="BF505" t="str">
            <v>RES. 0370-2025 PAGO 1 G504 C9804-2025</v>
          </cell>
          <cell r="BG505" t="str">
            <v>038_CERTIFICADO_PRIMER_PAGO_504_REG_C9804-2025</v>
          </cell>
          <cell r="BH505" t="str">
            <v>Avisar para lanzar el link</v>
          </cell>
          <cell r="BI505">
            <v>45784</v>
          </cell>
          <cell r="BJ505"/>
        </row>
        <row r="506">
          <cell r="D506" t="str">
            <v>C9300-2025</v>
          </cell>
          <cell r="E506" t="str">
            <v>FUNDACIÓN CAPITOROROI</v>
          </cell>
          <cell r="F506" t="str">
            <v>GUAGUAS CRECIENDO CON AMOR</v>
          </cell>
          <cell r="G506" t="str">
            <v>DEPARTAMENTAL</v>
          </cell>
          <cell r="H506" t="str">
            <v>Eje 2. Formación: artes, culturas y saberes para la vida.</v>
          </cell>
          <cell r="I506" t="str">
            <v>Conocimientos tradicionales sobre la naturaleza y el universo</v>
          </cell>
          <cell r="J506" t="str">
            <v>Privado</v>
          </cell>
          <cell r="K506" t="str">
            <v>Personas jurídicas sin ánimo de lucro de naturaleza privada (fundaciones, asociaciones, corporaciones, organizaciones de base legalmente constituidas, entre otras).</v>
          </cell>
          <cell r="L506"/>
          <cell r="M506"/>
          <cell r="N506">
            <v>45754</v>
          </cell>
          <cell r="O506">
            <v>45824</v>
          </cell>
          <cell r="P506">
            <v>6</v>
          </cell>
          <cell r="Q506">
            <v>19685000</v>
          </cell>
          <cell r="R506"/>
          <cell r="S506">
            <v>19685000</v>
          </cell>
          <cell r="T506" t="str">
            <v>9017803808</v>
          </cell>
          <cell r="U506" t="str">
            <v>SOFIA GARCIA RODRIGUEZ</v>
          </cell>
          <cell r="V506" t="str">
            <v>3138046104</v>
          </cell>
          <cell r="W506" t="str">
            <v>3138046104</v>
          </cell>
          <cell r="X506" t="str">
            <v>sofia@capitororoi.org</v>
          </cell>
          <cell r="Y506" t="str">
            <v>SOFIA GARCIA RODRIGUEZ</v>
          </cell>
          <cell r="Z506" t="str">
            <v>3138046104</v>
          </cell>
          <cell r="AA506" t="str">
            <v>sofia@capitororoi.org</v>
          </cell>
          <cell r="AB506" t="str">
            <v>MARIA CRISTINA MORALES</v>
          </cell>
          <cell r="AC506" t="str">
            <v>fmorales@mincultura.gov.co</v>
          </cell>
          <cell r="AD506">
            <v>45721</v>
          </cell>
          <cell r="AE506" t="str">
            <v>C9300-2025</v>
          </cell>
          <cell r="AF506" t="str">
            <v>Ganadores 2025</v>
          </cell>
          <cell r="AG506">
            <v>45726</v>
          </cell>
          <cell r="AH506">
            <v>45731</v>
          </cell>
          <cell r="AI506" t="str">
            <v>SI</v>
          </cell>
          <cell r="AJ506" t="str">
            <v>BCSC S A</v>
          </cell>
          <cell r="AK506" t="str">
            <v>CRR</v>
          </cell>
          <cell r="AL506" t="str">
            <v>21004369018</v>
          </cell>
          <cell r="AM506"/>
          <cell r="AN506">
            <v>23</v>
          </cell>
          <cell r="AO506"/>
          <cell r="AP506" t="str">
            <v>N.A.</v>
          </cell>
          <cell r="AQ506" t="str">
            <v>N.A.</v>
          </cell>
          <cell r="AR506" t="str">
            <v>N.A.</v>
          </cell>
          <cell r="AS506" t="str">
            <v>N.A.</v>
          </cell>
          <cell r="AT506" t="str">
            <v>0370-2025</v>
          </cell>
          <cell r="AU506">
            <v>505</v>
          </cell>
          <cell r="AV506" t="str">
            <v>505_C9300-2025</v>
          </cell>
          <cell r="AW506">
            <v>45747</v>
          </cell>
          <cell r="AX506">
            <v>45762</v>
          </cell>
          <cell r="AY506" t="str">
            <v>SI</v>
          </cell>
          <cell r="AZ506">
            <v>45768</v>
          </cell>
          <cell r="BA506">
            <v>45770</v>
          </cell>
          <cell r="BB506">
            <v>45779</v>
          </cell>
          <cell r="BC506" t="str">
            <v>505 C9300-2025 FUNDACIÓN CAPITOROROI</v>
          </cell>
          <cell r="BD506">
            <v>45761</v>
          </cell>
          <cell r="BE506">
            <v>45761</v>
          </cell>
          <cell r="BF506" t="str">
            <v>RES. 0370-2025 PAGO 1 G505 C9300-2025</v>
          </cell>
          <cell r="BG506" t="str">
            <v>038_CERTIFICADO_PRIMER_PAGO_505_REG_C9300-2025</v>
          </cell>
          <cell r="BH506">
            <v>45756</v>
          </cell>
          <cell r="BI506">
            <v>45789</v>
          </cell>
          <cell r="BJ506"/>
        </row>
        <row r="507">
          <cell r="D507" t="str">
            <v>C9234-2025</v>
          </cell>
          <cell r="E507" t="str">
            <v>FUNDACION PARA EL DESARROLLO HUMANO COMUNITARIO FUNDEHUMAC</v>
          </cell>
          <cell r="F507" t="str">
            <v>DESDE EL MUSEO VIVO PUNTADAS DE AMOR: ARTE, MUJER Y COMUNIDAD</v>
          </cell>
          <cell r="G507" t="str">
            <v>DEPARTAMENTAL</v>
          </cell>
          <cell r="H507" t="str">
            <v>Eje 4. Proyectos artísticos, culturales y patrimoniales que contribuyan a la construcción y consolidación de la paz.</v>
          </cell>
          <cell r="I507" t="str">
            <v>Artes plásticas y visuales</v>
          </cell>
          <cell r="J507" t="str">
            <v>Privado</v>
          </cell>
          <cell r="K507" t="str">
            <v>Personas jurídicas sin ánimo de lucro de naturaleza privada (fundaciones, asociaciones, corporaciones, organizaciones de base legalmente constituidas, entre otras).</v>
          </cell>
          <cell r="L507"/>
          <cell r="M507"/>
          <cell r="N507">
            <v>45733</v>
          </cell>
          <cell r="O507">
            <v>45838</v>
          </cell>
          <cell r="P507">
            <v>6</v>
          </cell>
          <cell r="Q507">
            <v>25510000</v>
          </cell>
          <cell r="R507"/>
          <cell r="S507">
            <v>25510000</v>
          </cell>
          <cell r="T507" t="str">
            <v>8190035962</v>
          </cell>
          <cell r="U507" t="str">
            <v>ALBA LUCIA VARELA MORENO</v>
          </cell>
          <cell r="V507" t="str">
            <v>6054299373</v>
          </cell>
          <cell r="W507" t="str">
            <v>3103525354</v>
          </cell>
          <cell r="X507" t="str">
            <v>fundehumac@hotmail.com</v>
          </cell>
          <cell r="Y507" t="str">
            <v>GLORIA VIVIANA ESTOR V</v>
          </cell>
          <cell r="Z507" t="str">
            <v>3043617412</v>
          </cell>
          <cell r="AA507" t="str">
            <v>vivianaestor1@gmail.com</v>
          </cell>
          <cell r="AB507" t="str">
            <v>MIGUEL ANGEL RINCÓN</v>
          </cell>
          <cell r="AC507" t="str">
            <v>mrincons@mincultura.gov.co</v>
          </cell>
          <cell r="AD507">
            <v>45721</v>
          </cell>
          <cell r="AE507" t="str">
            <v>C9234-2025</v>
          </cell>
          <cell r="AF507" t="str">
            <v>Ganadores 2025</v>
          </cell>
          <cell r="AG507">
            <v>45722</v>
          </cell>
          <cell r="AH507">
            <v>45733</v>
          </cell>
          <cell r="AI507" t="str">
            <v>SI</v>
          </cell>
          <cell r="AJ507" t="str">
            <v>BANCOLOMBIA S.A.</v>
          </cell>
          <cell r="AK507" t="str">
            <v>AHR</v>
          </cell>
          <cell r="AL507" t="str">
            <v>51618713885</v>
          </cell>
          <cell r="AM507"/>
          <cell r="AN507">
            <v>21</v>
          </cell>
          <cell r="AO507"/>
          <cell r="AP507" t="str">
            <v>N.A.</v>
          </cell>
          <cell r="AQ507" t="str">
            <v>N.A.</v>
          </cell>
          <cell r="AR507" t="str">
            <v>N.A.</v>
          </cell>
          <cell r="AS507" t="str">
            <v>N.A.</v>
          </cell>
          <cell r="AT507" t="str">
            <v>0370-2025</v>
          </cell>
          <cell r="AU507">
            <v>506</v>
          </cell>
          <cell r="AV507" t="str">
            <v>506_C9234-2025</v>
          </cell>
          <cell r="AW507">
            <v>45747</v>
          </cell>
          <cell r="AX507">
            <v>45757</v>
          </cell>
          <cell r="AY507" t="str">
            <v>SI</v>
          </cell>
          <cell r="AZ507">
            <v>45756</v>
          </cell>
          <cell r="BA507">
            <v>45757</v>
          </cell>
          <cell r="BB507">
            <v>45757</v>
          </cell>
          <cell r="BC507" t="str">
            <v>506 C9234-2025 FUNDACION PARA EL DESARROLLO HUMANO COMUNITARIO FUNDEHUMAC</v>
          </cell>
          <cell r="BD507">
            <v>45748</v>
          </cell>
          <cell r="BE507">
            <v>45757</v>
          </cell>
          <cell r="BF507" t="str">
            <v>RES. 0370-2025 PAGO 1 G506 C9234-2025</v>
          </cell>
          <cell r="BG507" t="str">
            <v>038_CERTIFICADO_PRIMER_PAGO_506_REG_C9234-2025</v>
          </cell>
          <cell r="BH507">
            <v>45756</v>
          </cell>
          <cell r="BI507">
            <v>45768</v>
          </cell>
          <cell r="BJ507"/>
        </row>
        <row r="508">
          <cell r="D508" t="str">
            <v>C10249-2025</v>
          </cell>
          <cell r="E508" t="str">
            <v>FUNDACION CULTURA RAICES DE JONGOVITO</v>
          </cell>
          <cell r="F508" t="str">
            <v>X FESTIVAL INTERNACIONAL DE TROMBÓN DE PASTO</v>
          </cell>
          <cell r="G508" t="str">
            <v>DEPARTAMENTAL</v>
          </cell>
          <cell r="H508" t="str">
            <v>Eje 1. Desarrollo y fortalecimiento de proyectos culturales, artísticos o del patrimonio cultural.</v>
          </cell>
          <cell r="I508" t="str">
            <v>Música</v>
          </cell>
          <cell r="J508" t="str">
            <v>Privado</v>
          </cell>
          <cell r="K508" t="str">
            <v>Personas jurídicas sin ánimo de lucro de naturaleza privada (fundaciones, asociaciones, corporaciones, organizaciones de base legalmente constituidas, entre otras).</v>
          </cell>
          <cell r="L508">
            <v>45831</v>
          </cell>
          <cell r="M508">
            <v>45835</v>
          </cell>
          <cell r="N508">
            <v>45667</v>
          </cell>
          <cell r="O508">
            <v>45848</v>
          </cell>
          <cell r="P508">
            <v>6</v>
          </cell>
          <cell r="Q508">
            <v>20570000</v>
          </cell>
          <cell r="R508"/>
          <cell r="S508">
            <v>20570000</v>
          </cell>
          <cell r="T508" t="str">
            <v>8140046444</v>
          </cell>
          <cell r="U508" t="str">
            <v>ROSA JULIA RIOBAMBA MIRAMAG</v>
          </cell>
          <cell r="V508" t="str">
            <v>3137659365</v>
          </cell>
          <cell r="W508" t="str">
            <v>3137659365</v>
          </cell>
          <cell r="X508" t="str">
            <v>festivaldetrombonpasto@gmail.com</v>
          </cell>
          <cell r="Y508" t="str">
            <v>MARIA FERNANDA PORTILLA VALLEJO</v>
          </cell>
          <cell r="Z508" t="str">
            <v>3222025831</v>
          </cell>
          <cell r="AA508" t="str">
            <v>mariafernanda.portillavallejo@gmail.com</v>
          </cell>
          <cell r="AB508" t="str">
            <v>NICÓLAS HERNÁNDEZ</v>
          </cell>
          <cell r="AC508" t="str">
            <v>nhernandezn@mincultura.gov.co</v>
          </cell>
          <cell r="AD508">
            <v>45721</v>
          </cell>
          <cell r="AE508" t="str">
            <v>C10249-2025</v>
          </cell>
          <cell r="AF508" t="str">
            <v>Ganadores 2025</v>
          </cell>
          <cell r="AG508">
            <v>45723</v>
          </cell>
          <cell r="AH508">
            <v>45734</v>
          </cell>
          <cell r="AI508" t="str">
            <v>SI</v>
          </cell>
          <cell r="AJ508" t="str">
            <v>BANCO BILBAO VIZCAYA ARGENTARIA COLOMBIA S.A. BBVA</v>
          </cell>
          <cell r="AK508" t="str">
            <v>AHR</v>
          </cell>
          <cell r="AL508" t="str">
            <v>00130655000200162253</v>
          </cell>
          <cell r="AM508"/>
          <cell r="AN508">
            <v>23</v>
          </cell>
          <cell r="AO508"/>
          <cell r="AP508" t="str">
            <v>N.A.</v>
          </cell>
          <cell r="AQ508" t="str">
            <v>N.A.</v>
          </cell>
          <cell r="AR508" t="str">
            <v>N.A.</v>
          </cell>
          <cell r="AS508" t="str">
            <v>N.A.</v>
          </cell>
          <cell r="AT508" t="str">
            <v>0370-2025</v>
          </cell>
          <cell r="AU508">
            <v>507</v>
          </cell>
          <cell r="AV508" t="str">
            <v>507_C10249-2025</v>
          </cell>
          <cell r="AW508">
            <v>45747</v>
          </cell>
          <cell r="AX508">
            <v>45755</v>
          </cell>
          <cell r="AY508" t="str">
            <v>SI</v>
          </cell>
          <cell r="AZ508">
            <v>45755</v>
          </cell>
          <cell r="BA508">
            <v>45755</v>
          </cell>
          <cell r="BB508">
            <v>45782</v>
          </cell>
          <cell r="BC508" t="str">
            <v>507 C10249-2025 FUNDACION CULTURA RAICES DE JONGOVITO</v>
          </cell>
          <cell r="BD508"/>
          <cell r="BE508"/>
          <cell r="BF508" t="str">
            <v>RES. 0370-2025 PAGO 1 G507 C10249-2025</v>
          </cell>
          <cell r="BG508" t="str">
            <v>038_CERTIFICADO_PRIMER_PAGO_507_REG_C10249-2025</v>
          </cell>
          <cell r="BH508">
            <v>45756</v>
          </cell>
          <cell r="BI508">
            <v>45819</v>
          </cell>
          <cell r="BJ508"/>
        </row>
        <row r="509">
          <cell r="D509" t="str">
            <v>C9732-2025</v>
          </cell>
          <cell r="E509" t="str">
            <v>FUNDACION ECOLOGICA AMBIENTAL PACHA MAMA</v>
          </cell>
          <cell r="F509" t="str">
            <v>DANZA PARA LA VIDA Y LA ESPERANZA</v>
          </cell>
          <cell r="G509" t="str">
            <v>DEPARTAMENTAL</v>
          </cell>
          <cell r="H509" t="str">
            <v>Eje 4. Proyectos artísticos, culturales y patrimoniales que contribuyan a la construcción y consolidación de la paz.</v>
          </cell>
          <cell r="I509" t="str">
            <v>Danza</v>
          </cell>
          <cell r="J509" t="str">
            <v>Privado</v>
          </cell>
          <cell r="K509" t="str">
            <v>Personas jurídicas sin ánimo de lucro de naturaleza privada (fundaciones, asociaciones, corporaciones, organizaciones de base legalmente constituidas, entre otras).</v>
          </cell>
          <cell r="L509"/>
          <cell r="M509"/>
          <cell r="N509">
            <v>45719</v>
          </cell>
          <cell r="O509">
            <v>45838</v>
          </cell>
          <cell r="P509">
            <v>6</v>
          </cell>
          <cell r="Q509">
            <v>20654000</v>
          </cell>
          <cell r="R509"/>
          <cell r="S509">
            <v>20654000</v>
          </cell>
          <cell r="T509" t="str">
            <v>9001130412</v>
          </cell>
          <cell r="U509" t="str">
            <v>NORBERTO RAIGOSA RODRIGUEZ</v>
          </cell>
          <cell r="V509" t="str">
            <v>3206364261</v>
          </cell>
          <cell r="W509" t="str">
            <v>3206364261</v>
          </cell>
          <cell r="X509" t="str">
            <v>fundacionambientalpachamama@yahoo.com</v>
          </cell>
          <cell r="Y509" t="str">
            <v>CARLOS ANDRES VELASQUEZ ANDRADE</v>
          </cell>
          <cell r="Z509" t="str">
            <v>3136602192</v>
          </cell>
          <cell r="AA509" t="str">
            <v>carloscaballero124@gmail.com</v>
          </cell>
          <cell r="AB509" t="str">
            <v>NICÓLAS RODRÍGUEZ</v>
          </cell>
          <cell r="AC509" t="str">
            <v>nrodriguezd@mincultura.gov.co</v>
          </cell>
          <cell r="AD509">
            <v>45721</v>
          </cell>
          <cell r="AE509" t="str">
            <v>C9732-2025</v>
          </cell>
          <cell r="AF509" t="str">
            <v>Ganadores 2025</v>
          </cell>
          <cell r="AG509">
            <v>45727</v>
          </cell>
          <cell r="AH509">
            <v>45738</v>
          </cell>
          <cell r="AI509" t="str">
            <v>SI</v>
          </cell>
          <cell r="AJ509" t="str">
            <v>BANCOLOMBIA S.A.</v>
          </cell>
          <cell r="AK509" t="str">
            <v>AHR</v>
          </cell>
          <cell r="AL509" t="str">
            <v>73291767513</v>
          </cell>
          <cell r="AM509"/>
          <cell r="AN509">
            <v>31</v>
          </cell>
          <cell r="AO509" t="str">
            <v>renuncia a revisor carta, actualizar camara y comercio, numero de cedula del formulario de proyecto no corresponde</v>
          </cell>
          <cell r="AP509" t="str">
            <v>N.A.</v>
          </cell>
          <cell r="AQ509" t="str">
            <v>N.A.</v>
          </cell>
          <cell r="AR509" t="str">
            <v>N.A.</v>
          </cell>
          <cell r="AS509" t="str">
            <v>N.A.</v>
          </cell>
          <cell r="AT509" t="str">
            <v>0370-2025</v>
          </cell>
          <cell r="AU509">
            <v>508</v>
          </cell>
          <cell r="AV509" t="str">
            <v>508_C9732-2025</v>
          </cell>
          <cell r="AW509">
            <v>45747</v>
          </cell>
          <cell r="AX509"/>
          <cell r="AY509" t="str">
            <v>SI</v>
          </cell>
          <cell r="AZ509"/>
          <cell r="BA509"/>
          <cell r="BB509">
            <v>45789</v>
          </cell>
          <cell r="BC509" t="str">
            <v>508 C9732-2025 FUNDACION ECOLOGICA AMBIENTAL PACHA MAMA</v>
          </cell>
          <cell r="BD509">
            <v>45757</v>
          </cell>
          <cell r="BE509">
            <v>45757</v>
          </cell>
          <cell r="BF509" t="str">
            <v>RES. 0370-2025 PAGO 1 G508 C9732-2025</v>
          </cell>
          <cell r="BG509" t="str">
            <v>038_CERTIFICADO_PRIMER_PAGO_508_REG_C9732-2025</v>
          </cell>
          <cell r="BH509">
            <v>45756</v>
          </cell>
          <cell r="BI509">
            <v>45825</v>
          </cell>
          <cell r="BJ509"/>
        </row>
        <row r="510">
          <cell r="D510" t="str">
            <v>C10463-2025</v>
          </cell>
          <cell r="E510" t="str">
            <v>ASOCIACION DE CAMPESINOS DE PALMARITO ODAVI "ASOCAMPO"</v>
          </cell>
          <cell r="F510" t="str">
            <v>NOTAS DE ESPERANZA PARA LA NIÑEZ</v>
          </cell>
          <cell r="G510" t="str">
            <v>DEPARTAMENTAL</v>
          </cell>
          <cell r="H510" t="str">
            <v>Eje 2. Formación: artes, culturas y saberes para la vida.</v>
          </cell>
          <cell r="I510" t="str">
            <v>Música</v>
          </cell>
          <cell r="J510" t="str">
            <v>Privado</v>
          </cell>
          <cell r="K510" t="str">
            <v>Personas jurídicas sin ánimo de lucro de naturaleza privada (fundaciones, asociaciones, corporaciones, organizaciones de base legalmente constituidas, entre otras).</v>
          </cell>
          <cell r="L510"/>
          <cell r="M510"/>
          <cell r="N510">
            <v>45670</v>
          </cell>
          <cell r="O510">
            <v>45828</v>
          </cell>
          <cell r="P510">
            <v>6</v>
          </cell>
          <cell r="Q510">
            <v>16069000</v>
          </cell>
          <cell r="R510"/>
          <cell r="S510">
            <v>16069000</v>
          </cell>
          <cell r="T510">
            <v>9004146484</v>
          </cell>
          <cell r="U510" t="str">
            <v>YOMAIRA ELENA MARRIAGA DE ALVARADO</v>
          </cell>
          <cell r="V510" t="str">
            <v>3024040828</v>
          </cell>
          <cell r="W510" t="str">
            <v>3024040828</v>
          </cell>
          <cell r="X510" t="str">
            <v>legalesnoti@gmail.com</v>
          </cell>
          <cell r="Y510" t="str">
            <v>YOMAIRA MARRIAGA DE ALVARADO</v>
          </cell>
          <cell r="Z510" t="str">
            <v>3024040828</v>
          </cell>
          <cell r="AA510" t="str">
            <v>yomairamarriaga0811@gmail.com</v>
          </cell>
          <cell r="AB510" t="str">
            <v>OSCAR RESTREPO ERAZO</v>
          </cell>
          <cell r="AC510" t="str">
            <v>orestrepo@mincultura.gov.co</v>
          </cell>
          <cell r="AD510">
            <v>45721</v>
          </cell>
          <cell r="AE510" t="str">
            <v>C10463-2025</v>
          </cell>
          <cell r="AF510" t="str">
            <v>Ganadores 2025</v>
          </cell>
          <cell r="AG510">
            <v>45733</v>
          </cell>
          <cell r="AH510">
            <v>45737</v>
          </cell>
          <cell r="AI510" t="str">
            <v>SI</v>
          </cell>
          <cell r="AJ510" t="str">
            <v>BANCOLOMBIA S.A.</v>
          </cell>
          <cell r="AK510" t="str">
            <v>AHR</v>
          </cell>
          <cell r="AL510" t="str">
            <v>08100006356</v>
          </cell>
          <cell r="AM510"/>
          <cell r="AN510">
            <v>5</v>
          </cell>
          <cell r="AO510"/>
          <cell r="AP510" t="str">
            <v>N.A.</v>
          </cell>
          <cell r="AQ510" t="str">
            <v>N.A.</v>
          </cell>
          <cell r="AR510" t="str">
            <v>N.A.</v>
          </cell>
          <cell r="AS510" t="str">
            <v>N.A.</v>
          </cell>
          <cell r="AT510" t="str">
            <v>0370-2025</v>
          </cell>
          <cell r="AU510">
            <v>509</v>
          </cell>
          <cell r="AV510" t="str">
            <v>509_C10463-2025</v>
          </cell>
          <cell r="AW510">
            <v>45747</v>
          </cell>
          <cell r="AX510">
            <v>45789</v>
          </cell>
          <cell r="AY510" t="str">
            <v>SI</v>
          </cell>
          <cell r="AZ510"/>
          <cell r="BA510"/>
          <cell r="BB510">
            <v>45789</v>
          </cell>
          <cell r="BC510" t="str">
            <v>509 C10463-2025 ASOCIACION DE CAMPESINOS DE PALMARITO ODAVI "ASOCAMPO"</v>
          </cell>
          <cell r="BD510"/>
          <cell r="BE510"/>
          <cell r="BF510" t="str">
            <v>RES. 0370-2025 PAGO 1 G509 C10463-2025</v>
          </cell>
          <cell r="BG510" t="str">
            <v>038_CERTIFICADO_PRIMER_PAGO_509_REG_C10463-2025</v>
          </cell>
          <cell r="BH510">
            <v>45756</v>
          </cell>
          <cell r="BI510">
            <v>45813</v>
          </cell>
          <cell r="BJ510"/>
        </row>
        <row r="511">
          <cell r="D511" t="str">
            <v>C10625-2025</v>
          </cell>
          <cell r="E511" t="str">
            <v>FUNDACON ECAT</v>
          </cell>
          <cell r="F511" t="str">
            <v>ESCUELA101</v>
          </cell>
          <cell r="G511" t="str">
            <v>DEPARTAMENTAL</v>
          </cell>
          <cell r="H511" t="str">
            <v>Eje 2. Formación: artes, culturas y saberes para la vida.</v>
          </cell>
          <cell r="I511" t="str">
            <v>Emprendimiento cultural</v>
          </cell>
          <cell r="J511" t="str">
            <v>Privado</v>
          </cell>
          <cell r="K511" t="str">
            <v>Personas jurídicas sin ánimo de lucro de naturaleza privada (fundaciones, asociaciones, corporaciones, organizaciones de base legalmente constituidas, entre otras).</v>
          </cell>
          <cell r="L511"/>
          <cell r="M511"/>
          <cell r="N511">
            <v>45670</v>
          </cell>
          <cell r="O511">
            <v>45838</v>
          </cell>
          <cell r="P511">
            <v>6</v>
          </cell>
          <cell r="Q511">
            <v>22291000</v>
          </cell>
          <cell r="R511"/>
          <cell r="S511">
            <v>22291000</v>
          </cell>
          <cell r="T511" t="str">
            <v>9015767624</v>
          </cell>
          <cell r="U511" t="str">
            <v>CARLOS ENRIQUE ALFONSO COBALEDA</v>
          </cell>
          <cell r="V511" t="str">
            <v>3192028088</v>
          </cell>
          <cell r="W511" t="str">
            <v>3102678799</v>
          </cell>
          <cell r="X511" t="str">
            <v>sala101fontibon@gmail.com</v>
          </cell>
          <cell r="Y511" t="str">
            <v>CARLOS ALFONSO</v>
          </cell>
          <cell r="Z511" t="str">
            <v>3192028088</v>
          </cell>
          <cell r="AA511" t="str">
            <v>sala101fontibon@gmail.com</v>
          </cell>
          <cell r="AB511" t="str">
            <v>ANDREA YATE</v>
          </cell>
          <cell r="AC511" t="str">
            <v>ayate@mincultura.gov.co</v>
          </cell>
          <cell r="AD511">
            <v>45721</v>
          </cell>
          <cell r="AE511" t="str">
            <v>C10625-2025</v>
          </cell>
          <cell r="AF511" t="str">
            <v>Ganadores 2025</v>
          </cell>
          <cell r="AG511">
            <v>45723</v>
          </cell>
          <cell r="AH511">
            <v>45729</v>
          </cell>
          <cell r="AI511" t="str">
            <v>SI</v>
          </cell>
          <cell r="AJ511" t="str">
            <v>CONFIAR COOPERATIVA FINANCIERA</v>
          </cell>
          <cell r="AK511" t="str">
            <v>AHR</v>
          </cell>
          <cell r="AL511" t="str">
            <v>590007092</v>
          </cell>
          <cell r="AM511"/>
          <cell r="AN511">
            <v>6</v>
          </cell>
          <cell r="AO511"/>
          <cell r="AP511" t="str">
            <v>N.A.</v>
          </cell>
          <cell r="AQ511" t="str">
            <v>N.A.</v>
          </cell>
          <cell r="AR511" t="str">
            <v>N.A.</v>
          </cell>
          <cell r="AS511" t="str">
            <v>N.A.</v>
          </cell>
          <cell r="AT511" t="str">
            <v>0370-2025</v>
          </cell>
          <cell r="AU511">
            <v>510</v>
          </cell>
          <cell r="AV511" t="str">
            <v>510_C10625-2025</v>
          </cell>
          <cell r="AW511">
            <v>45747</v>
          </cell>
          <cell r="AX511">
            <v>45754</v>
          </cell>
          <cell r="AY511" t="str">
            <v>SI</v>
          </cell>
          <cell r="AZ511">
            <v>45755</v>
          </cell>
          <cell r="BA511">
            <v>45755</v>
          </cell>
          <cell r="BB511">
            <v>45755</v>
          </cell>
          <cell r="BC511" t="str">
            <v>510 C10625-2025 FUNDACON ECAT</v>
          </cell>
          <cell r="BD511">
            <v>45755</v>
          </cell>
          <cell r="BE511">
            <v>45755</v>
          </cell>
          <cell r="BF511" t="str">
            <v>RES. 0370-2025 PAGO 1 G510 C10625-2025</v>
          </cell>
          <cell r="BG511" t="str">
            <v>038_CERTIFICADO_PRIMER_PAGO_510_REG_C10625-2025</v>
          </cell>
          <cell r="BH511">
            <v>45756</v>
          </cell>
          <cell r="BI511">
            <v>45768</v>
          </cell>
          <cell r="BJ511"/>
        </row>
        <row r="512">
          <cell r="D512" t="str">
            <v>C10435-2025</v>
          </cell>
          <cell r="E512" t="str">
            <v>JUNTA DE ACCION COMUNAL DE LA VEREDA ALTO DE LA CAÑADA</v>
          </cell>
          <cell r="F512" t="str">
            <v>II SAN PEDRITO Y I FERIA AGROEMPRESARIAL Y DEL CAFE</v>
          </cell>
          <cell r="G512" t="str">
            <v>DEPARTAMENTAL</v>
          </cell>
          <cell r="H512" t="str">
            <v>Eje 1. Desarrollo y fortalecimiento de proyectos culturales, artísticos o del patrimonio cultural.</v>
          </cell>
          <cell r="I512" t="str">
            <v>Actos festivos y lúdicos</v>
          </cell>
          <cell r="J512" t="str">
            <v>Privado</v>
          </cell>
          <cell r="K512" t="str">
            <v>Organismos de acción comunal (Junta de Acción Comunal, Junta de Vivienda Comunitaria, Asociación de Juntas de Acción Comunal, Federaciones de Acción Comunal y Confederación Nacional de Acción Comunal)</v>
          </cell>
          <cell r="L512">
            <v>45821</v>
          </cell>
          <cell r="M512">
            <v>45822</v>
          </cell>
          <cell r="N512">
            <v>45726</v>
          </cell>
          <cell r="O512">
            <v>45828</v>
          </cell>
          <cell r="P512">
            <v>6</v>
          </cell>
          <cell r="Q512">
            <v>20234000</v>
          </cell>
          <cell r="R512"/>
          <cell r="S512">
            <v>20234000</v>
          </cell>
          <cell r="T512" t="str">
            <v>8911038792</v>
          </cell>
          <cell r="U512" t="str">
            <v>FLORESMIRO QUINTERO VEGA</v>
          </cell>
          <cell r="V512" t="str">
            <v>3167937626</v>
          </cell>
          <cell r="W512" t="str">
            <v>3167937626</v>
          </cell>
          <cell r="X512" t="str">
            <v>sedealtocanada2024@gmail.com</v>
          </cell>
          <cell r="Y512" t="str">
            <v>AVELINO HIOS</v>
          </cell>
          <cell r="Z512" t="str">
            <v>3168662596</v>
          </cell>
          <cell r="AA512" t="str">
            <v>leyuhili2012@gmail.com</v>
          </cell>
          <cell r="AB512" t="str">
            <v>BRANDON ESTEBAN GONZALEZ OYOLA</v>
          </cell>
          <cell r="AC512" t="str">
            <v>bgonzalez@mincultura.gov.co</v>
          </cell>
          <cell r="AD512">
            <v>45722</v>
          </cell>
          <cell r="AE512" t="str">
            <v>C10435-2025</v>
          </cell>
          <cell r="AF512" t="str">
            <v>Ganadores 2025</v>
          </cell>
          <cell r="AG512">
            <v>45726</v>
          </cell>
          <cell r="AH512">
            <v>45734</v>
          </cell>
          <cell r="AI512" t="str">
            <v>SI</v>
          </cell>
          <cell r="AJ512" t="str">
            <v>BANCO DAVIVIENDA S.A.</v>
          </cell>
          <cell r="AK512" t="str">
            <v>AHR</v>
          </cell>
          <cell r="AL512" t="str">
            <v>077200065280</v>
          </cell>
          <cell r="AM512"/>
          <cell r="AN512">
            <v>19</v>
          </cell>
          <cell r="AO512"/>
          <cell r="AP512" t="str">
            <v>N.A.</v>
          </cell>
          <cell r="AQ512" t="str">
            <v>N.A.</v>
          </cell>
          <cell r="AR512" t="str">
            <v>N.A.</v>
          </cell>
          <cell r="AS512" t="str">
            <v>N.A.</v>
          </cell>
          <cell r="AT512" t="str">
            <v>0370-2025</v>
          </cell>
          <cell r="AU512">
            <v>511</v>
          </cell>
          <cell r="AV512" t="str">
            <v>511_C10435-2025</v>
          </cell>
          <cell r="AW512">
            <v>45747</v>
          </cell>
          <cell r="AX512">
            <v>45756</v>
          </cell>
          <cell r="AY512" t="str">
            <v>SI</v>
          </cell>
          <cell r="AZ512">
            <v>45757</v>
          </cell>
          <cell r="BA512"/>
          <cell r="BB512">
            <v>45775</v>
          </cell>
          <cell r="BC512" t="str">
            <v>511 C10435-2025 JUNTA DE ACCION COMUNAL DE LA VEREDA ALTO DE LA CAÑADA</v>
          </cell>
          <cell r="BD512"/>
          <cell r="BE512"/>
          <cell r="BF512" t="str">
            <v>RES. 0370-2025 PAGO 1 G511 C10435-2025</v>
          </cell>
          <cell r="BG512" t="str">
            <v>038_CERTIFICADO_PRIMER_PAGO_511_REG_C10435-2025</v>
          </cell>
          <cell r="BH512">
            <v>45756</v>
          </cell>
          <cell r="BI512">
            <v>45840</v>
          </cell>
          <cell r="BJ512"/>
        </row>
        <row r="513">
          <cell r="D513" t="str">
            <v>C10199-2025</v>
          </cell>
          <cell r="E513" t="str">
            <v>CORPORACION CULTURAL Y ARTISTICA ZIRUMA</v>
          </cell>
          <cell r="F513" t="str">
            <v>FESTIVAL ARTISTICO Y CULTURAL ZIRUMARTE</v>
          </cell>
          <cell r="G513" t="str">
            <v>DEPARTAMENTAL</v>
          </cell>
          <cell r="H513" t="str">
            <v>Eje 1. Desarrollo y fortalecimiento de proyectos culturales, artísticos o del patrimonio cultural.</v>
          </cell>
          <cell r="I513" t="str">
            <v>Teatro</v>
          </cell>
          <cell r="J513" t="str">
            <v>Privado</v>
          </cell>
          <cell r="K513" t="str">
            <v>Personas jurídicas sin ánimo de lucro de naturaleza privada (fundaciones, asociaciones, corporaciones, organizaciones de base legalmente constituidas, entre otras).</v>
          </cell>
          <cell r="L513">
            <v>45830</v>
          </cell>
          <cell r="M513">
            <v>45836</v>
          </cell>
          <cell r="N513">
            <v>45809</v>
          </cell>
          <cell r="O513">
            <v>45838</v>
          </cell>
          <cell r="P513">
            <v>6</v>
          </cell>
          <cell r="Q513">
            <v>17998000</v>
          </cell>
          <cell r="R513"/>
          <cell r="S513">
            <v>17998000</v>
          </cell>
          <cell r="T513" t="str">
            <v>9002038589</v>
          </cell>
          <cell r="U513" t="str">
            <v>JUAN ALVARO ROMERO BOTERO</v>
          </cell>
          <cell r="V513" t="str">
            <v>3113069236</v>
          </cell>
          <cell r="W513" t="str">
            <v>3113069236</v>
          </cell>
          <cell r="X513" t="str">
            <v>arte-ziruma@hotmail.com</v>
          </cell>
          <cell r="Y513" t="str">
            <v>JUAN ALVARO ROMERO BOTERO</v>
          </cell>
          <cell r="Z513" t="str">
            <v>3113069236</v>
          </cell>
          <cell r="AA513" t="str">
            <v>arte-ziruma@hotmail.com</v>
          </cell>
          <cell r="AB513" t="str">
            <v>CLAUDIA PATRICIA SALAZAR</v>
          </cell>
          <cell r="AC513" t="str">
            <v>csalazarc@mincultura.gov.co</v>
          </cell>
          <cell r="AD513">
            <v>45721</v>
          </cell>
          <cell r="AE513" t="str">
            <v>C10199-2025</v>
          </cell>
          <cell r="AF513" t="str">
            <v>Ganadores 2025</v>
          </cell>
          <cell r="AG513">
            <v>45723</v>
          </cell>
          <cell r="AH513">
            <v>45729</v>
          </cell>
          <cell r="AI513" t="str">
            <v>SI</v>
          </cell>
          <cell r="AJ513" t="str">
            <v>CONFIAR COOPERATIVA FINANCIERA</v>
          </cell>
          <cell r="AK513" t="str">
            <v>AHR</v>
          </cell>
          <cell r="AL513" t="str">
            <v>138337027</v>
          </cell>
          <cell r="AM513"/>
          <cell r="AN513">
            <v>2</v>
          </cell>
          <cell r="AO513"/>
          <cell r="AP513" t="str">
            <v>N.A.</v>
          </cell>
          <cell r="AQ513" t="str">
            <v>N.A.</v>
          </cell>
          <cell r="AR513" t="str">
            <v>N.A.</v>
          </cell>
          <cell r="AS513" t="str">
            <v>N.A.</v>
          </cell>
          <cell r="AT513" t="str">
            <v>0370-2025</v>
          </cell>
          <cell r="AU513">
            <v>512</v>
          </cell>
          <cell r="AV513" t="str">
            <v>512_C10199-2025</v>
          </cell>
          <cell r="AW513">
            <v>45747</v>
          </cell>
          <cell r="AX513">
            <v>45750</v>
          </cell>
          <cell r="AY513" t="str">
            <v>SI</v>
          </cell>
          <cell r="AZ513">
            <v>45750</v>
          </cell>
          <cell r="BA513">
            <v>45750</v>
          </cell>
          <cell r="BB513">
            <v>45750</v>
          </cell>
          <cell r="BC513" t="str">
            <v>512 C10199-2025 CORPORACION CULTURAL Y ARTISTICA ZIRUMA</v>
          </cell>
          <cell r="BD513">
            <v>45750</v>
          </cell>
          <cell r="BE513">
            <v>45750</v>
          </cell>
          <cell r="BF513" t="str">
            <v>RES. 0370-2025 PAGO 1 G512 C10199-2025</v>
          </cell>
          <cell r="BG513" t="str">
            <v>038_CERTIFICADO_PRIMER_PAGO_512_REG_C10199-2025</v>
          </cell>
          <cell r="BH513">
            <v>45756</v>
          </cell>
          <cell r="BI513">
            <v>45758</v>
          </cell>
          <cell r="BJ513"/>
        </row>
        <row r="514">
          <cell r="D514" t="str">
            <v>C10336-2025</v>
          </cell>
          <cell r="E514" t="str">
            <v>CORPORACION CULTURAL Y COMUNITARIA BARACOA</v>
          </cell>
          <cell r="F514" t="str">
            <v>ECOS DE MIS ANCESTROS: SEMILLEROS PARA MEMORIA AFRODESCENDIENTE</v>
          </cell>
          <cell r="G514" t="str">
            <v>DEPARTAMENTAL</v>
          </cell>
          <cell r="H514" t="str">
            <v>Eje 1. Desarrollo y fortalecimiento de proyectos culturales, artísticos o del patrimonio cultural.</v>
          </cell>
          <cell r="I514" t="str">
            <v>Audiovisuales</v>
          </cell>
          <cell r="J514" t="str">
            <v>Privado</v>
          </cell>
          <cell r="K514" t="str">
            <v>Personas jurídicas sin ánimo de lucro de naturaleza privada (fundaciones, asociaciones, corporaciones, organizaciones de base legalmente constituidas, entre otras).</v>
          </cell>
          <cell r="L514"/>
          <cell r="M514"/>
          <cell r="N514">
            <v>45719</v>
          </cell>
          <cell r="O514">
            <v>45830</v>
          </cell>
          <cell r="P514">
            <v>6</v>
          </cell>
          <cell r="Q514">
            <v>19017000</v>
          </cell>
          <cell r="R514"/>
          <cell r="S514">
            <v>19017000</v>
          </cell>
          <cell r="T514" t="str">
            <v>9017533369</v>
          </cell>
          <cell r="U514" t="str">
            <v>IVON KARINA ACEVEDO VILLAMIZAR</v>
          </cell>
          <cell r="V514" t="str">
            <v>3005177702</v>
          </cell>
          <cell r="W514" t="str">
            <v>3005177702</v>
          </cell>
          <cell r="X514" t="str">
            <v>director.amakor@gmail.com</v>
          </cell>
          <cell r="Y514" t="str">
            <v>MARTIN VILLAMIZAR</v>
          </cell>
          <cell r="Z514" t="str">
            <v>3005177702</v>
          </cell>
          <cell r="AA514" t="str">
            <v>martinvillamizar29@hotmail.com</v>
          </cell>
          <cell r="AB514" t="str">
            <v>DIEGO CAMILO RODRÍGUEZ</v>
          </cell>
          <cell r="AC514" t="str">
            <v>dcrodriguez@mincultura.gov.co</v>
          </cell>
          <cell r="AD514">
            <v>45721</v>
          </cell>
          <cell r="AE514" t="str">
            <v>C10336-2025</v>
          </cell>
          <cell r="AF514" t="str">
            <v>Ganadores 2025</v>
          </cell>
          <cell r="AG514">
            <v>45723</v>
          </cell>
          <cell r="AH514">
            <v>45735</v>
          </cell>
          <cell r="AI514" t="str">
            <v>SI</v>
          </cell>
          <cell r="AJ514" t="str">
            <v>BANCOLOMBIA S.A.</v>
          </cell>
          <cell r="AK514" t="str">
            <v>AHR</v>
          </cell>
          <cell r="AL514" t="str">
            <v>48400002573</v>
          </cell>
          <cell r="AM514"/>
          <cell r="AN514">
            <v>7</v>
          </cell>
          <cell r="AO514"/>
          <cell r="AP514" t="str">
            <v>N.A.</v>
          </cell>
          <cell r="AQ514" t="str">
            <v>N.A.</v>
          </cell>
          <cell r="AR514" t="str">
            <v>N.A.</v>
          </cell>
          <cell r="AS514" t="str">
            <v>N.A.</v>
          </cell>
          <cell r="AT514" t="str">
            <v>0370-2025</v>
          </cell>
          <cell r="AU514">
            <v>513</v>
          </cell>
          <cell r="AV514" t="str">
            <v>513_C10336-2025</v>
          </cell>
          <cell r="AW514">
            <v>45747</v>
          </cell>
          <cell r="AX514">
            <v>45754</v>
          </cell>
          <cell r="AY514" t="str">
            <v>SI</v>
          </cell>
          <cell r="AZ514"/>
          <cell r="BA514"/>
          <cell r="BB514">
            <v>45755</v>
          </cell>
          <cell r="BC514" t="str">
            <v>513 C10336-2025 CORPORACION CULTURAL Y COMUNITARIA BARACOA</v>
          </cell>
          <cell r="BD514">
            <v>45754</v>
          </cell>
          <cell r="BE514">
            <v>45754</v>
          </cell>
          <cell r="BF514" t="str">
            <v>RES. 0370-2025 PAGO 1 G513 C10336-2025</v>
          </cell>
          <cell r="BG514" t="str">
            <v>038_CERTIFICADO_PRIMER_PAGO_513_REG_C10336-2025</v>
          </cell>
          <cell r="BH514">
            <v>45756</v>
          </cell>
          <cell r="BI514">
            <v>45768</v>
          </cell>
          <cell r="BJ514"/>
        </row>
        <row r="515">
          <cell r="D515" t="str">
            <v>C11117-2025</v>
          </cell>
          <cell r="E515" t="str">
            <v>ASOCIACION AGROPECUARIA SAN JOSE DE MULATOS MEJORANDO LA CALIDAD DE VIDA</v>
          </cell>
          <cell r="F515" t="str">
            <v>FESTIVAL DEL PLATANO DE CAMPESINOS Y AGRICULTORES DE  SAN JOSÉ DE LOS MULATOS</v>
          </cell>
          <cell r="G515" t="str">
            <v>DEPARTAMENTAL</v>
          </cell>
          <cell r="H515" t="str">
            <v>Eje 1. Desarrollo y fortalecimiento de proyectos culturales, artísticos o del patrimonio cultural.</v>
          </cell>
          <cell r="I515" t="str">
            <v>Patrimonio cultural asociado a la producción tradicional y propia (agropecuaria, forestal, pesquera, recolección de productos silvestres y sistemas comunitarios de intercambio)</v>
          </cell>
          <cell r="J515" t="str">
            <v>Privado</v>
          </cell>
          <cell r="K515" t="str">
            <v>Personas jurídicas sin ánimo de lucro de naturaleza privada (fundaciones, asociaciones, corporaciones, organizaciones de base legalmente constituidas, entre otras).</v>
          </cell>
          <cell r="L515">
            <v>45814</v>
          </cell>
          <cell r="M515">
            <v>45816</v>
          </cell>
          <cell r="N515">
            <v>45759</v>
          </cell>
          <cell r="O515">
            <v>45820</v>
          </cell>
          <cell r="P515">
            <v>6</v>
          </cell>
          <cell r="Q515">
            <v>17998000</v>
          </cell>
          <cell r="R515"/>
          <cell r="S515">
            <v>17998000</v>
          </cell>
          <cell r="T515" t="str">
            <v>9008885813</v>
          </cell>
          <cell r="U515" t="str">
            <v>ELBERTO DE JESUS LOPEZ CAVADIA</v>
          </cell>
          <cell r="V515" t="str">
            <v>6047818096</v>
          </cell>
          <cell r="W515" t="str">
            <v>3164513055</v>
          </cell>
          <cell r="X515" t="str">
            <v>joseluisherreraotero@gmail.com</v>
          </cell>
          <cell r="Y515" t="str">
            <v>MARIA ALEJANDRA HERRERA OTERO</v>
          </cell>
          <cell r="Z515" t="str">
            <v>3215818136</v>
          </cell>
          <cell r="AA515" t="str">
            <v>katheryjuliohernandez@gmail.com</v>
          </cell>
          <cell r="AB515" t="str">
            <v>DORIS CABRERA</v>
          </cell>
          <cell r="AC515" t="str">
            <v>dcabrera@mincultura.gov.co</v>
          </cell>
          <cell r="AD515">
            <v>45721</v>
          </cell>
          <cell r="AE515" t="str">
            <v>C11117-2025</v>
          </cell>
          <cell r="AF515" t="str">
            <v>Ganadores 2025</v>
          </cell>
          <cell r="AG515">
            <v>45723</v>
          </cell>
          <cell r="AH515">
            <v>45733</v>
          </cell>
          <cell r="AI515" t="str">
            <v>SI</v>
          </cell>
          <cell r="AJ515" t="str">
            <v>BANCOLOMBIA S.A.</v>
          </cell>
          <cell r="AK515" t="str">
            <v>AHR</v>
          </cell>
          <cell r="AL515" t="str">
            <v>64548457431</v>
          </cell>
          <cell r="AM515"/>
          <cell r="AN515">
            <v>2</v>
          </cell>
          <cell r="AO515"/>
          <cell r="AP515" t="str">
            <v>N.A.</v>
          </cell>
          <cell r="AQ515" t="str">
            <v>N.A.</v>
          </cell>
          <cell r="AR515" t="str">
            <v>N.A.</v>
          </cell>
          <cell r="AS515" t="str">
            <v>N.A.</v>
          </cell>
          <cell r="AT515" t="str">
            <v>0370-2025</v>
          </cell>
          <cell r="AU515">
            <v>514</v>
          </cell>
          <cell r="AV515" t="str">
            <v>514_C11117-2025</v>
          </cell>
          <cell r="AW515">
            <v>45747</v>
          </cell>
          <cell r="AX515">
            <v>45768</v>
          </cell>
          <cell r="AY515" t="str">
            <v>SI</v>
          </cell>
          <cell r="AZ515">
            <v>45768</v>
          </cell>
          <cell r="BA515">
            <v>45770</v>
          </cell>
          <cell r="BB515">
            <v>45768</v>
          </cell>
          <cell r="BC515" t="str">
            <v>514 C11117-2025 ASOCIACION AGROPECUARIA SAN JOSE DE MULATOS MEJORANDO LA CALIDAD DE VIDA</v>
          </cell>
          <cell r="BD515"/>
          <cell r="BE515"/>
          <cell r="BF515" t="str">
            <v>RES. 0370-2025 PAGO 1 G514 C11117-2025</v>
          </cell>
          <cell r="BG515" t="str">
            <v>038_CERTIFICADO_PRIMER_PAGO_514_REG_C11117-2025</v>
          </cell>
          <cell r="BH515">
            <v>45756</v>
          </cell>
          <cell r="BI515">
            <v>45779</v>
          </cell>
          <cell r="BJ515"/>
        </row>
        <row r="516">
          <cell r="D516" t="str">
            <v>C10754-2025</v>
          </cell>
          <cell r="E516" t="str">
            <v>ASOCIACION CUIDADORES FAMILIARES DE SANTANDER 24/7</v>
          </cell>
          <cell r="F516" t="str">
            <v>ARTE SIN LÍMITES - ESCUELA DE FORMACIÓN ARTÌSTICA PARA NIÑOS,NIÑAS Y JÓVENES EN CONDICIÓN DE DISCAPACIDAD.</v>
          </cell>
          <cell r="G516" t="str">
            <v>DEPARTAMENTAL</v>
          </cell>
          <cell r="H516" t="str">
            <v>Eje 2. Formación: artes, culturas y saberes para la vida.</v>
          </cell>
          <cell r="I516" t="str">
            <v>Teatro</v>
          </cell>
          <cell r="J516" t="str">
            <v>Privado</v>
          </cell>
          <cell r="K516" t="str">
            <v>Personas jurídicas sin ánimo de lucro de naturaleza privada (fundaciones, asociaciones, corporaciones, organizaciones de base legalmente constituidas, entre otras).</v>
          </cell>
          <cell r="L516"/>
          <cell r="M516"/>
          <cell r="N516">
            <v>45658</v>
          </cell>
          <cell r="O516">
            <v>45809</v>
          </cell>
          <cell r="P516">
            <v>6</v>
          </cell>
          <cell r="Q516">
            <v>26957000</v>
          </cell>
          <cell r="R516"/>
          <cell r="S516">
            <v>26957000</v>
          </cell>
          <cell r="T516" t="str">
            <v>9018268712</v>
          </cell>
          <cell r="U516" t="str">
            <v xml:space="preserve">CLEMENTINA RAMIREZ </v>
          </cell>
          <cell r="V516" t="str">
            <v>3237450290</v>
          </cell>
          <cell r="W516" t="str">
            <v>3237450290</v>
          </cell>
          <cell r="X516" t="str">
            <v>saladeteatromontebrujas@gmail.com</v>
          </cell>
          <cell r="Y516" t="str">
            <v>ANDRES PABON</v>
          </cell>
          <cell r="Z516" t="str">
            <v>3237450290</v>
          </cell>
          <cell r="AA516" t="str">
            <v>saladeteatromontebrujas@gmail.com</v>
          </cell>
          <cell r="AB516" t="str">
            <v>EDGAR PEÑUELA</v>
          </cell>
          <cell r="AC516" t="str">
            <v>epenuelar@mincultura.gov.co</v>
          </cell>
          <cell r="AD516">
            <v>45721</v>
          </cell>
          <cell r="AE516" t="str">
            <v>C10754-2025</v>
          </cell>
          <cell r="AF516" t="str">
            <v>Ganadores 2025</v>
          </cell>
          <cell r="AG516">
            <v>45722</v>
          </cell>
          <cell r="AH516">
            <v>45733</v>
          </cell>
          <cell r="AI516" t="str">
            <v>SI</v>
          </cell>
          <cell r="AJ516"/>
          <cell r="AK516"/>
          <cell r="AL516"/>
          <cell r="AM516"/>
          <cell r="AN516">
            <v>28</v>
          </cell>
          <cell r="AO516" t="str">
            <v xml:space="preserve">correo de la asociación tiene bloqueo se logra comunicación y notifica nuevo correo para enviar la solicitud, envia dctos, para verificación les hace falta apertura cuenta bancaria </v>
          </cell>
          <cell r="AP516" t="str">
            <v>N.A.</v>
          </cell>
          <cell r="AQ516" t="str">
            <v>N.A.</v>
          </cell>
          <cell r="AR516" t="str">
            <v>N.A.</v>
          </cell>
          <cell r="AS516" t="str">
            <v>N.A.</v>
          </cell>
          <cell r="AT516" t="str">
            <v>0370-2025</v>
          </cell>
          <cell r="AU516">
            <v>515</v>
          </cell>
          <cell r="AV516" t="str">
            <v>515_C10754-2025</v>
          </cell>
          <cell r="AW516">
            <v>45747</v>
          </cell>
          <cell r="AX516">
            <v>45761</v>
          </cell>
          <cell r="AY516" t="str">
            <v>SI</v>
          </cell>
          <cell r="AZ516">
            <v>45761</v>
          </cell>
          <cell r="BA516">
            <v>45802</v>
          </cell>
          <cell r="BB516">
            <v>45772</v>
          </cell>
          <cell r="BC516" t="str">
            <v>515 C10754-2025 ASOCIACION CUIDADORES FAMILIARES DE SANTANDER 24/7</v>
          </cell>
          <cell r="BD516">
            <v>45761</v>
          </cell>
          <cell r="BE516">
            <v>45761</v>
          </cell>
          <cell r="BF516" t="str">
            <v>RES. 0370-2025 PAGO 1 G515 C10754-2025</v>
          </cell>
          <cell r="BG516" t="str">
            <v>038_CERTIFICADO_PRIMER_PAGO_515_REG_C10754-2025</v>
          </cell>
          <cell r="BH516" t="str">
            <v>Avisar para lanzar el link</v>
          </cell>
          <cell r="BI516">
            <v>45779</v>
          </cell>
          <cell r="BJ516"/>
        </row>
        <row r="517">
          <cell r="D517" t="str">
            <v>C10542-2025</v>
          </cell>
          <cell r="E517" t="str">
            <v>JUNTA DE ACCION COMUNAL DEL BARRIO SAN CARLOS DEL MUNICIPIO DE TUMACO</v>
          </cell>
          <cell r="F517" t="str">
            <v>CINE COMUNITARIO POR LA PAZ EN TUMACO, NARIÑO</v>
          </cell>
          <cell r="G517" t="str">
            <v>DEPARTAMENTAL</v>
          </cell>
          <cell r="H517" t="str">
            <v>Eje 3. Circulación de las artes, las culturas y patrimonios.</v>
          </cell>
          <cell r="I517" t="str">
            <v>Audiovisuales</v>
          </cell>
          <cell r="J517" t="str">
            <v>Privado</v>
          </cell>
          <cell r="K517" t="str">
            <v>Organismos de acción comunal (Junta de Acción Comunal, Junta de Vivienda Comunitaria, Asociación de Juntas de Acción Comunal, Federaciones de Acción Comunal y Confederación Nacional de Acción Comunal)</v>
          </cell>
          <cell r="L517"/>
          <cell r="M517"/>
          <cell r="N517">
            <v>45778</v>
          </cell>
          <cell r="O517">
            <v>45830</v>
          </cell>
          <cell r="P517">
            <v>6</v>
          </cell>
          <cell r="Q517">
            <v>19250000</v>
          </cell>
          <cell r="R517"/>
          <cell r="S517">
            <v>19250000</v>
          </cell>
          <cell r="T517" t="str">
            <v>9016428618</v>
          </cell>
          <cell r="U517" t="str">
            <v>BEATRIZ ELENA FIGUEROA PRECIADO</v>
          </cell>
          <cell r="V517" t="str">
            <v>3214726925</v>
          </cell>
          <cell r="W517" t="str">
            <v>3214726925</v>
          </cell>
          <cell r="X517" t="str">
            <v>dianistati15@hotmail.com</v>
          </cell>
          <cell r="Y517" t="str">
            <v>EDITO ALEX MARTINEZ QUIÑONES</v>
          </cell>
          <cell r="Z517" t="str">
            <v>3172474687</v>
          </cell>
          <cell r="AA517" t="str">
            <v>asojuntasnumero3@gmail.com</v>
          </cell>
          <cell r="AB517" t="str">
            <v>JUAN PABLO GODOY CORTÉS</v>
          </cell>
          <cell r="AC517" t="str">
            <v>jgodoy@mincultura.gov.co</v>
          </cell>
          <cell r="AD517">
            <v>45721</v>
          </cell>
          <cell r="AE517" t="str">
            <v>C10542-2025</v>
          </cell>
          <cell r="AF517" t="str">
            <v>Ganadores 2025</v>
          </cell>
          <cell r="AG517">
            <v>45723</v>
          </cell>
          <cell r="AH517">
            <v>45736</v>
          </cell>
          <cell r="AI517" t="str">
            <v>SI</v>
          </cell>
          <cell r="AJ517" t="str">
            <v>BANCO AGRARIO DE COLOMBIA S.A.</v>
          </cell>
          <cell r="AK517" t="str">
            <v>AHR</v>
          </cell>
          <cell r="AL517" t="str">
            <v>448820270925</v>
          </cell>
          <cell r="AM517"/>
          <cell r="AN517">
            <v>23</v>
          </cell>
          <cell r="AO517"/>
          <cell r="AP517" t="str">
            <v>N.A.</v>
          </cell>
          <cell r="AQ517" t="str">
            <v>N.A.</v>
          </cell>
          <cell r="AR517" t="str">
            <v>N.A.</v>
          </cell>
          <cell r="AS517" t="str">
            <v>N.A.</v>
          </cell>
          <cell r="AT517" t="str">
            <v>0370-2025</v>
          </cell>
          <cell r="AU517">
            <v>516</v>
          </cell>
          <cell r="AV517" t="str">
            <v>516_C10542-2025</v>
          </cell>
          <cell r="AW517">
            <v>45747</v>
          </cell>
          <cell r="AX517">
            <v>45758</v>
          </cell>
          <cell r="AY517" t="str">
            <v>SI</v>
          </cell>
          <cell r="AZ517"/>
          <cell r="BA517"/>
          <cell r="BB517">
            <v>45758</v>
          </cell>
          <cell r="BC517" t="str">
            <v>516 C10542-2025 JUNTA DE ACCION COMUNAL DEL BARRIO SAN CARLOS DEL MUNICIPIO DE TUMACO</v>
          </cell>
          <cell r="BD517">
            <v>45757</v>
          </cell>
          <cell r="BE517">
            <v>45757</v>
          </cell>
          <cell r="BF517" t="str">
            <v>RES. 0370-2025 PAGO 1 G516 C10542-2025</v>
          </cell>
          <cell r="BG517" t="str">
            <v>038_CERTIFICADO_PRIMER_PAGO_516_REG_C10542-2025</v>
          </cell>
          <cell r="BH517">
            <v>45756</v>
          </cell>
          <cell r="BI517">
            <v>45785</v>
          </cell>
          <cell r="BJ517"/>
        </row>
        <row r="518">
          <cell r="D518" t="str">
            <v>C10681-2025</v>
          </cell>
          <cell r="E518" t="str">
            <v>CORPORACION PARA LA COMUNICACION AMBIENTAL Y LA CONSERVACION Y USO SOSTENIBLE DE LA BIODIVERSIDAD Y LOS RECURSOS NATU</v>
          </cell>
          <cell r="F518" t="str">
            <v>GUARDIANES DE LA TIERRA</v>
          </cell>
          <cell r="G518" t="str">
            <v>DEPARTAMENTAL</v>
          </cell>
          <cell r="H518" t="str">
            <v>Eje 2. Formación: artes, culturas y saberes para la vida.</v>
          </cell>
          <cell r="I518" t="str">
            <v>Artes plásticas y visuales</v>
          </cell>
          <cell r="J518" t="str">
            <v>Privado</v>
          </cell>
          <cell r="K518" t="str">
            <v>Personas jurídicas sin ánimo de lucro de naturaleza privada (fundaciones, asociaciones, corporaciones, organizaciones de base legalmente constituidas, entre otras).</v>
          </cell>
          <cell r="L518"/>
          <cell r="M518"/>
          <cell r="N518">
            <v>45778</v>
          </cell>
          <cell r="O518">
            <v>45838</v>
          </cell>
          <cell r="P518">
            <v>6</v>
          </cell>
          <cell r="Q518">
            <v>25940000</v>
          </cell>
          <cell r="R518"/>
          <cell r="S518">
            <v>25940000</v>
          </cell>
          <cell r="T518" t="str">
            <v>8280002057</v>
          </cell>
          <cell r="U518" t="str">
            <v>DIEGO ARMANDO GALLEGO SARRIAS</v>
          </cell>
          <cell r="V518" t="str">
            <v>3229464721</v>
          </cell>
          <cell r="W518" t="str">
            <v>3229464721</v>
          </cell>
          <cell r="X518" t="str">
            <v>p.vergara@udla.edu.co</v>
          </cell>
          <cell r="Y518" t="str">
            <v>PAULA ANDREA VERGARA MUELAS</v>
          </cell>
          <cell r="Z518" t="str">
            <v>3124826199</v>
          </cell>
          <cell r="AA518" t="str">
            <v>pauver12@gmail.com</v>
          </cell>
          <cell r="AB518" t="str">
            <v>JUAN SEBASTIAN GALINDO</v>
          </cell>
          <cell r="AC518" t="str">
            <v>jgalindo@mincultura.gov.co</v>
          </cell>
          <cell r="AD518">
            <v>45721</v>
          </cell>
          <cell r="AE518" t="str">
            <v>C10681-2025</v>
          </cell>
          <cell r="AF518" t="str">
            <v>Ganadores 2025</v>
          </cell>
          <cell r="AG518">
            <v>45723</v>
          </cell>
          <cell r="AH518">
            <v>45758</v>
          </cell>
          <cell r="AI518" t="str">
            <v>SI</v>
          </cell>
          <cell r="AJ518" t="str">
            <v>BANCO DAVIVIENDA S.A.</v>
          </cell>
          <cell r="AK518" t="str">
            <v>AHR</v>
          </cell>
          <cell r="AL518" t="str">
            <v>0550496000133330</v>
          </cell>
          <cell r="AM518"/>
          <cell r="AN518">
            <v>10</v>
          </cell>
          <cell r="AO518"/>
          <cell r="AP518" t="str">
            <v>N.A.</v>
          </cell>
          <cell r="AQ518" t="str">
            <v>N.A.</v>
          </cell>
          <cell r="AR518" t="str">
            <v>N.A.</v>
          </cell>
          <cell r="AS518" t="str">
            <v>N.A.</v>
          </cell>
          <cell r="AT518" t="str">
            <v>0370-2025</v>
          </cell>
          <cell r="AU518">
            <v>517</v>
          </cell>
          <cell r="AV518" t="str">
            <v>517_C10681-2025</v>
          </cell>
          <cell r="AW518">
            <v>45747</v>
          </cell>
          <cell r="AX518">
            <v>45758</v>
          </cell>
          <cell r="AY518" t="str">
            <v>NO</v>
          </cell>
          <cell r="AZ518">
            <v>45758</v>
          </cell>
          <cell r="BA518">
            <v>45761</v>
          </cell>
          <cell r="BB518">
            <v>45762</v>
          </cell>
          <cell r="BC518" t="str">
            <v>517 C10681-2025 CORPORACION PARA LA COMUNICACION AMBIENTAL Y LA CONSERVACION Y USO SOSTENIBLE DE LA BIODIVERSIDAD Y LOS RECURSOS NATU</v>
          </cell>
          <cell r="BD518">
            <v>45754</v>
          </cell>
          <cell r="BE518">
            <v>45754</v>
          </cell>
          <cell r="BF518" t="str">
            <v>RES. 0370-2025 PAGO 1 G517 C10681-2025</v>
          </cell>
          <cell r="BG518" t="str">
            <v>038_CERTIFICADO_PRIMER_PAGO_517_REG_C10681-2025</v>
          </cell>
          <cell r="BH518">
            <v>45756</v>
          </cell>
          <cell r="BI518">
            <v>45840</v>
          </cell>
          <cell r="BJ518"/>
        </row>
        <row r="519">
          <cell r="D519" t="str">
            <v>C11093-2025</v>
          </cell>
          <cell r="E519" t="str">
            <v>CONSEJO COMUNITARIO GABANES I Y II DE LAS MONAS MATA VENADO</v>
          </cell>
          <cell r="F519" t="str">
            <v>LOS COLORES DE NUESTRA HISTORIA</v>
          </cell>
          <cell r="G519" t="str">
            <v>DEPARTAMENTAL</v>
          </cell>
          <cell r="H519" t="str">
            <v>Eje 2. Formación: artes, culturas y saberes para la vida.</v>
          </cell>
          <cell r="I519" t="str">
            <v>Artes populares</v>
          </cell>
          <cell r="J519" t="str">
            <v>Privado</v>
          </cell>
          <cell r="K519" t="str">
            <v>A título colectivo: Consejos comunitarios u organizaciones de base de comunidades negras, afrocolombianas, palenqueras, raizales y autoridades del pueblo Rrom.</v>
          </cell>
          <cell r="L519"/>
          <cell r="M519"/>
          <cell r="N519">
            <v>45748</v>
          </cell>
          <cell r="O519">
            <v>45838</v>
          </cell>
          <cell r="P519">
            <v>6</v>
          </cell>
          <cell r="Q519">
            <v>28806000</v>
          </cell>
          <cell r="R519"/>
          <cell r="S519">
            <v>28806000</v>
          </cell>
          <cell r="T519" t="str">
            <v>9018796602</v>
          </cell>
          <cell r="U519" t="str">
            <v>ARLEN JOHAN NIETO VILLEGAS</v>
          </cell>
          <cell r="V519" t="str">
            <v>3134575152</v>
          </cell>
          <cell r="W519" t="str">
            <v>3184940934</v>
          </cell>
          <cell r="X519" t="str">
            <v>gabanesconsejocomunitario@gmail.com</v>
          </cell>
          <cell r="Y519" t="str">
            <v>ARLENJOHAN NIETO VILLEGAS</v>
          </cell>
          <cell r="Z519" t="str">
            <v>3134575152</v>
          </cell>
          <cell r="AA519" t="str">
            <v>johannieto34@gmail.com</v>
          </cell>
          <cell r="AB519" t="str">
            <v>JULIAN SUÁREZ</v>
          </cell>
          <cell r="AC519" t="str">
            <v>jsuarezm@mincultura.gov.co</v>
          </cell>
          <cell r="AD519">
            <v>45721</v>
          </cell>
          <cell r="AE519" t="str">
            <v>C11093-2025</v>
          </cell>
          <cell r="AF519" t="str">
            <v>Ganadores 2025</v>
          </cell>
          <cell r="AG519">
            <v>45722</v>
          </cell>
          <cell r="AH519">
            <v>45733</v>
          </cell>
          <cell r="AI519" t="str">
            <v>SI</v>
          </cell>
          <cell r="AJ519" t="str">
            <v>BANCOLOMBIA S.A.</v>
          </cell>
          <cell r="AK519" t="str">
            <v>AHR</v>
          </cell>
          <cell r="AL519" t="str">
            <v>31700006411</v>
          </cell>
          <cell r="AM519"/>
          <cell r="AN519">
            <v>3</v>
          </cell>
          <cell r="AO519"/>
          <cell r="AP519" t="str">
            <v>N.A.</v>
          </cell>
          <cell r="AQ519" t="str">
            <v>N.A.</v>
          </cell>
          <cell r="AR519" t="str">
            <v>N.A.</v>
          </cell>
          <cell r="AS519" t="str">
            <v>N.A.</v>
          </cell>
          <cell r="AT519" t="str">
            <v>0370-2025</v>
          </cell>
          <cell r="AU519">
            <v>518</v>
          </cell>
          <cell r="AV519" t="str">
            <v>518_C11093-2025</v>
          </cell>
          <cell r="AW519">
            <v>45747</v>
          </cell>
          <cell r="AX519">
            <v>45751</v>
          </cell>
          <cell r="AY519" t="str">
            <v>SI</v>
          </cell>
          <cell r="AZ519"/>
          <cell r="BA519"/>
          <cell r="BB519">
            <v>45754</v>
          </cell>
          <cell r="BC519" t="str">
            <v>518 C11093-2025 CONSEJO COMUNITARIO GABANES I Y II DE LAS MONAS MATA VENADO</v>
          </cell>
          <cell r="BD519">
            <v>45751</v>
          </cell>
          <cell r="BE519">
            <v>45751</v>
          </cell>
          <cell r="BF519" t="str">
            <v>RES. 0370-2025 PAGO 1 G518 C11093-2025</v>
          </cell>
          <cell r="BG519" t="str">
            <v>038_CERTIFICADO_PRIMER_PAGO_518_REG_C11093-2025</v>
          </cell>
          <cell r="BH519">
            <v>45756</v>
          </cell>
          <cell r="BI519">
            <v>45758</v>
          </cell>
          <cell r="BJ519"/>
        </row>
        <row r="520">
          <cell r="D520" t="str">
            <v>C11096-2025</v>
          </cell>
          <cell r="E520" t="str">
            <v>FUNDACION CULTURAL,RECREACION,ARTE Y JUVENTUD HACIA EL MEJOR FUTURO</v>
          </cell>
          <cell r="F520" t="str">
            <v>EXPRESIONES PARA LA RECONCILIACIÓN</v>
          </cell>
          <cell r="G520" t="str">
            <v>DEPARTAMENTAL</v>
          </cell>
          <cell r="H520" t="str">
            <v>Eje 4. Proyectos artísticos, culturales y patrimoniales que contribuyan a la construcción y consolidación de la paz.</v>
          </cell>
          <cell r="I520" t="str">
            <v>Artes populares</v>
          </cell>
          <cell r="J520" t="str">
            <v>Privado</v>
          </cell>
          <cell r="K520" t="str">
            <v>Personas jurídicas sin ánimo de lucro de naturaleza privada (fundaciones, asociaciones, corporaciones, organizaciones de base legalmente constituidas, entre otras).</v>
          </cell>
          <cell r="L520"/>
          <cell r="M520"/>
          <cell r="N520">
            <v>45717</v>
          </cell>
          <cell r="O520">
            <v>45838</v>
          </cell>
          <cell r="P520">
            <v>6</v>
          </cell>
          <cell r="Q520">
            <v>25358000</v>
          </cell>
          <cell r="R520"/>
          <cell r="S520">
            <v>25358000</v>
          </cell>
          <cell r="T520" t="str">
            <v>9017486395</v>
          </cell>
          <cell r="U520" t="str">
            <v>CLEIDIS PATRICIA MARQUEZ MONTERROZA</v>
          </cell>
          <cell r="V520" t="str">
            <v>3004130914</v>
          </cell>
          <cell r="W520" t="str">
            <v>3004130914</v>
          </cell>
          <cell r="X520" t="str">
            <v>fundacioncreajuventud@gmail.com</v>
          </cell>
          <cell r="Y520" t="str">
            <v>KATIA MILENA AVENDAÑO HERNANDEZ</v>
          </cell>
          <cell r="Z520" t="str">
            <v>3017563523</v>
          </cell>
          <cell r="AA520" t="str">
            <v>katdon2013@gmail.com</v>
          </cell>
          <cell r="AB520" t="str">
            <v xml:space="preserve">JULIETH CRISTINA HINCAPIÉ HURTADO </v>
          </cell>
          <cell r="AC520" t="str">
            <v>jhincapie@mincultura.gov.co</v>
          </cell>
          <cell r="AD520">
            <v>45721</v>
          </cell>
          <cell r="AE520" t="str">
            <v>C11096-2025</v>
          </cell>
          <cell r="AF520" t="str">
            <v>Ganadores 2025</v>
          </cell>
          <cell r="AG520">
            <v>45725</v>
          </cell>
          <cell r="AH520">
            <v>45732</v>
          </cell>
          <cell r="AI520" t="str">
            <v>SI</v>
          </cell>
          <cell r="AJ520" t="str">
            <v>BANCOLOMBIA S.A.</v>
          </cell>
          <cell r="AK520" t="str">
            <v>AHR</v>
          </cell>
          <cell r="AL520" t="str">
            <v>‭11100002910‬</v>
          </cell>
          <cell r="AM520"/>
          <cell r="AN520">
            <v>29</v>
          </cell>
          <cell r="AO520" t="str">
            <v>SOLO FALTA ANTECEDENTES</v>
          </cell>
          <cell r="AP520" t="str">
            <v>N.A.</v>
          </cell>
          <cell r="AQ520" t="str">
            <v>N.A.</v>
          </cell>
          <cell r="AR520" t="str">
            <v>N.A.</v>
          </cell>
          <cell r="AS520" t="str">
            <v>N.A.</v>
          </cell>
          <cell r="AT520" t="str">
            <v>0370-2025</v>
          </cell>
          <cell r="AU520">
            <v>519</v>
          </cell>
          <cell r="AV520" t="str">
            <v>519_C11096-2025</v>
          </cell>
          <cell r="AW520">
            <v>45747</v>
          </cell>
          <cell r="AX520">
            <v>45761</v>
          </cell>
          <cell r="AY520" t="str">
            <v>NO</v>
          </cell>
          <cell r="AZ520">
            <v>45771</v>
          </cell>
          <cell r="BA520"/>
          <cell r="BB520">
            <v>45779</v>
          </cell>
          <cell r="BC520" t="str">
            <v>519 C11096-2025 FUNDACION CULTURAL,RECREACION,ARTE Y JUVENTUD HACIA EL MEJOR FUTURO</v>
          </cell>
          <cell r="BD520"/>
          <cell r="BE520"/>
          <cell r="BF520" t="str">
            <v>RES. 0370-2025 PAGO 1 G519 C11096-2025</v>
          </cell>
          <cell r="BG520" t="str">
            <v>038_CERTIFICADO_PRIMER_PAGO_519_REG_C11096-2025</v>
          </cell>
          <cell r="BH520">
            <v>45756</v>
          </cell>
          <cell r="BI520">
            <v>45789</v>
          </cell>
          <cell r="BJ520"/>
        </row>
        <row r="521">
          <cell r="D521" t="str">
            <v>C10831-2025</v>
          </cell>
          <cell r="E521" t="str">
            <v>CONSEJO COMUNITARIO DE APARTADO - BUENA VISTA</v>
          </cell>
          <cell r="F521" t="str">
            <v>LA POLKA CHOCOANA: UNA HERENCIA MUSICAL PARA LAS NUEVAS GENERACIONES DE LA COMUNIDAD AFRO DE BUENAVISTA</v>
          </cell>
          <cell r="G521" t="str">
            <v>DEPARTAMENTAL</v>
          </cell>
          <cell r="H521" t="str">
            <v>Eje 1. Desarrollo y fortalecimiento de proyectos culturales, artísticos o del patrimonio cultural.</v>
          </cell>
          <cell r="I521" t="str">
            <v>Danza</v>
          </cell>
          <cell r="J521" t="str">
            <v>Privado</v>
          </cell>
          <cell r="K521" t="str">
            <v>A título colectivo: Consejos comunitarios u organizaciones de base de comunidades negras, afrocolombianas, palenqueras, raizales y autoridades del pueblo Rrom.</v>
          </cell>
          <cell r="L521"/>
          <cell r="M521"/>
          <cell r="N521">
            <v>45748</v>
          </cell>
          <cell r="O521">
            <v>45838</v>
          </cell>
          <cell r="P521">
            <v>6</v>
          </cell>
          <cell r="Q521">
            <v>26259000</v>
          </cell>
          <cell r="R521"/>
          <cell r="S521">
            <v>26259000</v>
          </cell>
          <cell r="T521" t="str">
            <v>8180011143</v>
          </cell>
          <cell r="U521" t="str">
            <v>JORGE ELIECER PALACIO URRUTIA</v>
          </cell>
          <cell r="V521" t="str">
            <v>00000000000</v>
          </cell>
          <cell r="W521" t="str">
            <v>3104592793</v>
          </cell>
          <cell r="X521" t="str">
            <v>consejocomunitarioapartado@gmail.com</v>
          </cell>
          <cell r="Y521" t="str">
            <v>JORGE ELIECER PALACIO URRUTIA</v>
          </cell>
          <cell r="Z521" t="str">
            <v>3104592793</v>
          </cell>
          <cell r="AA521" t="str">
            <v>consejocomunitarioapartado@gmail.com</v>
          </cell>
          <cell r="AB521" t="str">
            <v>KATHERYNE SOLANO</v>
          </cell>
          <cell r="AC521" t="str">
            <v>ksolano@mincultura.gov.co</v>
          </cell>
          <cell r="AD521">
            <v>45721</v>
          </cell>
          <cell r="AE521" t="str">
            <v>C10831-2025</v>
          </cell>
          <cell r="AF521" t="str">
            <v>Ganadores 2025</v>
          </cell>
          <cell r="AG521">
            <v>45726</v>
          </cell>
          <cell r="AH521">
            <v>45734</v>
          </cell>
          <cell r="AI521" t="str">
            <v>SI</v>
          </cell>
          <cell r="AJ521" t="str">
            <v>BANCOLOMBIA S.A.</v>
          </cell>
          <cell r="AK521" t="str">
            <v>AHR</v>
          </cell>
          <cell r="AL521" t="str">
            <v>95900000649</v>
          </cell>
          <cell r="AM521"/>
          <cell r="AN521">
            <v>14</v>
          </cell>
          <cell r="AO521"/>
          <cell r="AP521" t="str">
            <v>N.A.</v>
          </cell>
          <cell r="AQ521" t="str">
            <v>N.A.</v>
          </cell>
          <cell r="AR521" t="str">
            <v>N.A.</v>
          </cell>
          <cell r="AS521" t="str">
            <v>N.A.</v>
          </cell>
          <cell r="AT521" t="str">
            <v>0370-2025</v>
          </cell>
          <cell r="AU521">
            <v>520</v>
          </cell>
          <cell r="AV521" t="str">
            <v>520_C10831-2025</v>
          </cell>
          <cell r="AW521">
            <v>45747</v>
          </cell>
          <cell r="AX521">
            <v>45754</v>
          </cell>
          <cell r="AY521" t="str">
            <v>SI</v>
          </cell>
          <cell r="AZ521">
            <v>45755</v>
          </cell>
          <cell r="BA521">
            <v>45755</v>
          </cell>
          <cell r="BB521">
            <v>45756</v>
          </cell>
          <cell r="BC521" t="str">
            <v>520 C10831-2025 CONSEJO COMUNITARIO DE APARTADO - BUENA VISTA</v>
          </cell>
          <cell r="BD521">
            <v>45751</v>
          </cell>
          <cell r="BE521">
            <v>45755</v>
          </cell>
          <cell r="BF521" t="str">
            <v>RES. 0370-2025 PAGO 1 G520 C10831-2025</v>
          </cell>
          <cell r="BG521" t="str">
            <v>038_CERTIFICADO_PRIMER_PAGO_520_REG_C10831-2025</v>
          </cell>
          <cell r="BH521">
            <v>45756</v>
          </cell>
          <cell r="BI521">
            <v>45784</v>
          </cell>
          <cell r="BJ521"/>
        </row>
        <row r="522">
          <cell r="D522" t="str">
            <v>C11217-2025</v>
          </cell>
          <cell r="E522" t="str">
            <v>CORPORACION AUDIOVISUAL LA GRAN PANTALLA</v>
          </cell>
          <cell r="F522" t="str">
            <v>SOLEDAD EN TRAZOS, TEXTURAS Y CAPTURAS.</v>
          </cell>
          <cell r="G522" t="str">
            <v>DEPARTAMENTAL</v>
          </cell>
          <cell r="H522" t="str">
            <v>Eje 1. Desarrollo y fortalecimiento de proyectos culturales, artísticos o del patrimonio cultural.</v>
          </cell>
          <cell r="I522" t="str">
            <v>Artes plásticas y visuales</v>
          </cell>
          <cell r="J522" t="str">
            <v>Privado</v>
          </cell>
          <cell r="K522" t="str">
            <v>Personas jurídicas sin ánimo de lucro de naturaleza privada (fundaciones, asociaciones, corporaciones, organizaciones de base legalmente constituidas, entre otras).</v>
          </cell>
          <cell r="L522"/>
          <cell r="M522"/>
          <cell r="N522">
            <v>45748</v>
          </cell>
          <cell r="O522">
            <v>45838</v>
          </cell>
          <cell r="P522">
            <v>6</v>
          </cell>
          <cell r="Q522">
            <v>22360000</v>
          </cell>
          <cell r="R522"/>
          <cell r="S522">
            <v>22360000</v>
          </cell>
          <cell r="T522" t="str">
            <v>9016406408</v>
          </cell>
          <cell r="U522" t="str">
            <v>MARÍA ENEYDA DURÁN PÉREZ</v>
          </cell>
          <cell r="V522" t="str">
            <v>3001644811</v>
          </cell>
          <cell r="W522" t="str">
            <v>3001644811</v>
          </cell>
          <cell r="X522" t="str">
            <v>granpantalla1@hotmail.com</v>
          </cell>
          <cell r="Y522" t="str">
            <v>DAYAN ENRIQUE HURTADO</v>
          </cell>
          <cell r="Z522" t="str">
            <v>3014581848</v>
          </cell>
          <cell r="AA522" t="str">
            <v>dayanhurtado18@hotmail.com</v>
          </cell>
          <cell r="AB522" t="str">
            <v>LAURA VALENTINA SOLANILLA ESPINAL</v>
          </cell>
          <cell r="AC522" t="str">
            <v>lsolanilla@mincultura.gov.co</v>
          </cell>
          <cell r="AD522">
            <v>45721</v>
          </cell>
          <cell r="AE522" t="str">
            <v>C11217-2025</v>
          </cell>
          <cell r="AF522" t="str">
            <v>Ganadores 2025</v>
          </cell>
          <cell r="AG522">
            <v>45723</v>
          </cell>
          <cell r="AH522">
            <v>45754</v>
          </cell>
          <cell r="AI522" t="str">
            <v>SI</v>
          </cell>
          <cell r="AJ522" t="str">
            <v>BCSC S A</v>
          </cell>
          <cell r="AK522" t="str">
            <v>AHR</v>
          </cell>
          <cell r="AL522" t="str">
            <v>24117656679</v>
          </cell>
          <cell r="AM522"/>
          <cell r="AN522">
            <v>5</v>
          </cell>
          <cell r="AO522"/>
          <cell r="AP522" t="str">
            <v>N.A.</v>
          </cell>
          <cell r="AQ522" t="str">
            <v>N.A.</v>
          </cell>
          <cell r="AR522" t="str">
            <v>N.A.</v>
          </cell>
          <cell r="AS522" t="str">
            <v>N.A.</v>
          </cell>
          <cell r="AT522" t="str">
            <v>0370-2025</v>
          </cell>
          <cell r="AU522">
            <v>521</v>
          </cell>
          <cell r="AV522" t="str">
            <v>521_C11217-2025</v>
          </cell>
          <cell r="AW522">
            <v>45747</v>
          </cell>
          <cell r="AX522">
            <v>45752</v>
          </cell>
          <cell r="AY522" t="str">
            <v>SI</v>
          </cell>
          <cell r="AZ522"/>
          <cell r="BA522"/>
          <cell r="BB522">
            <v>45754</v>
          </cell>
          <cell r="BC522" t="str">
            <v>521 C11217-2025 CORPORACION AUDIOVISUAL LA GRAN PANTALLA</v>
          </cell>
          <cell r="BD522">
            <v>45752</v>
          </cell>
          <cell r="BE522">
            <v>45752</v>
          </cell>
          <cell r="BF522" t="str">
            <v>RES. 0370-2025 PAGO 1 G521 C11217-2025</v>
          </cell>
          <cell r="BG522" t="str">
            <v>038_CERTIFICADO_PRIMER_PAGO_521_REG_C11217-2025</v>
          </cell>
          <cell r="BH522">
            <v>45756</v>
          </cell>
          <cell r="BI522">
            <v>45758</v>
          </cell>
          <cell r="BJ522"/>
        </row>
        <row r="523">
          <cell r="D523" t="str">
            <v>C9839-2025</v>
          </cell>
          <cell r="E523" t="str">
            <v>FUNDACION ARTISTICA Y CULTURAL DESCUBRIENDO TALENTOS</v>
          </cell>
          <cell r="F523" t="str">
            <v>PROYECTO DE FORMACION ARTISTICA ENTRE MUSICA  Y COLORES CREAMOS PAZ Y CONVIVENCIA</v>
          </cell>
          <cell r="G523" t="str">
            <v>DEPARTAMENTAL</v>
          </cell>
          <cell r="H523" t="str">
            <v>Eje 2. Formación: artes, culturas y saberes para la vida.</v>
          </cell>
          <cell r="I523" t="str">
            <v>Música</v>
          </cell>
          <cell r="J523" t="str">
            <v>Privado</v>
          </cell>
          <cell r="K523" t="str">
            <v>Personas jurídicas sin ánimo de lucro de naturaleza privada (fundaciones, asociaciones, corporaciones, organizaciones de base legalmente constituidas, entre otras).</v>
          </cell>
          <cell r="L523"/>
          <cell r="M523"/>
          <cell r="N523">
            <v>45748</v>
          </cell>
          <cell r="O523">
            <v>45869</v>
          </cell>
          <cell r="P523">
            <v>7</v>
          </cell>
          <cell r="Q523">
            <v>20417000</v>
          </cell>
          <cell r="R523"/>
          <cell r="S523">
            <v>20417000</v>
          </cell>
          <cell r="T523" t="str">
            <v>9009457545</v>
          </cell>
          <cell r="U523" t="str">
            <v>CANDELARIA INES HURTADO ANGULO</v>
          </cell>
          <cell r="V523" t="str">
            <v>3114368214</v>
          </cell>
          <cell r="W523" t="str">
            <v>3114368214</v>
          </cell>
          <cell r="X523" t="str">
            <v>cande.unidos049@gmail.com</v>
          </cell>
          <cell r="Y523" t="str">
            <v>CANDELARIA INES HURTADO ANGULO</v>
          </cell>
          <cell r="Z523" t="str">
            <v>3114368214</v>
          </cell>
          <cell r="AA523" t="str">
            <v>cande.unidos049@gmail.com</v>
          </cell>
          <cell r="AB523" t="str">
            <v>LAURA VANESSA PUENTES HERNÁNDEZ</v>
          </cell>
          <cell r="AC523"/>
          <cell r="AD523">
            <v>45721</v>
          </cell>
          <cell r="AE523" t="str">
            <v>C9839-2025</v>
          </cell>
          <cell r="AF523" t="str">
            <v>Ganadores 2025</v>
          </cell>
          <cell r="AG523">
            <v>45722</v>
          </cell>
          <cell r="AH523">
            <v>45731</v>
          </cell>
          <cell r="AI523" t="str">
            <v>SI</v>
          </cell>
          <cell r="AJ523" t="str">
            <v>BANCOLOMBIA S.A.</v>
          </cell>
          <cell r="AK523" t="str">
            <v>AHR</v>
          </cell>
          <cell r="AL523" t="str">
            <v>59500000807</v>
          </cell>
          <cell r="AM523"/>
          <cell r="AN523">
            <v>5</v>
          </cell>
          <cell r="AO523"/>
          <cell r="AP523" t="str">
            <v>N.A.</v>
          </cell>
          <cell r="AQ523" t="str">
            <v>N.A.</v>
          </cell>
          <cell r="AR523" t="str">
            <v>N.A.</v>
          </cell>
          <cell r="AS523" t="str">
            <v>N.A.</v>
          </cell>
          <cell r="AT523" t="str">
            <v>0454-2025</v>
          </cell>
          <cell r="AU523">
            <v>1</v>
          </cell>
          <cell r="AV523" t="str">
            <v>0001_C9839-2025</v>
          </cell>
          <cell r="AW523">
            <v>45769</v>
          </cell>
          <cell r="AX523"/>
          <cell r="AY523"/>
          <cell r="AZ523"/>
          <cell r="BA523"/>
          <cell r="BB523">
            <v>45789</v>
          </cell>
          <cell r="BC523" t="str">
            <v>0001 C9839-2025 FUNDACION ARTISTICA Y CULTURAL DESCUBRIENDO TALENTOS</v>
          </cell>
          <cell r="BD523">
            <v>45772</v>
          </cell>
          <cell r="BE523">
            <v>45772</v>
          </cell>
          <cell r="BF523" t="str">
            <v>RES. 0454-2025 PAGO 1 G0001 C9839-2025</v>
          </cell>
          <cell r="BG523" t="str">
            <v>038_CERTIFICADO_PRIMER_PAGO_0001_REG_C9839-2025</v>
          </cell>
          <cell r="BH523">
            <v>45769</v>
          </cell>
          <cell r="BI523">
            <v>45792</v>
          </cell>
          <cell r="BJ523" t="str">
            <v>LAURA VANESSA PUENTES HERNÁNDEZ</v>
          </cell>
        </row>
        <row r="524">
          <cell r="D524" t="str">
            <v>C4119-2025</v>
          </cell>
          <cell r="E524" t="str">
            <v>CORPORACION PARA EL DESARROLLO DE LOS DERECHOS SOCIALES CULTURALES AMBIENTALES Y PRODUCTIVOS DE LA ORINOQUIA - CORPODESCPRO</v>
          </cell>
          <cell r="F524" t="str">
            <v>IV FESTIVAL INTERNACIONAL EL TAMEÑO DE ORO</v>
          </cell>
          <cell r="G524" t="str">
            <v>DEPARTAMENTAL</v>
          </cell>
          <cell r="H524" t="str">
            <v>Eje 1. Desarrollo y fortalecimiento de proyectos culturales, artísticos o del patrimonio cultural.</v>
          </cell>
          <cell r="I524" t="str">
            <v>Música</v>
          </cell>
          <cell r="J524" t="str">
            <v>Privado</v>
          </cell>
          <cell r="K524" t="str">
            <v>Personas jurídicas sin ánimo de lucro de naturaleza privada (fundaciones, asociaciones, corporaciones, organizaciones de base legalmente constituidas, entre otras).</v>
          </cell>
          <cell r="L524">
            <v>45856</v>
          </cell>
          <cell r="M524">
            <v>45858</v>
          </cell>
          <cell r="N524">
            <v>45748</v>
          </cell>
          <cell r="O524">
            <v>45869</v>
          </cell>
          <cell r="P524">
            <v>7</v>
          </cell>
          <cell r="Q524">
            <v>26897000</v>
          </cell>
          <cell r="R524"/>
          <cell r="S524">
            <v>26897000</v>
          </cell>
          <cell r="T524" t="str">
            <v>9015869820</v>
          </cell>
          <cell r="U524" t="str">
            <v>BEATRIZ ADRIANA GUILLEN SUAREZ</v>
          </cell>
          <cell r="V524" t="str">
            <v>3212055328</v>
          </cell>
          <cell r="W524" t="str">
            <v>3212055328</v>
          </cell>
          <cell r="X524" t="str">
            <v>edwinereguajimenez@gmail.com</v>
          </cell>
          <cell r="Y524" t="str">
            <v>EDWIN GRISERIO EREGUA JIMENEZ</v>
          </cell>
          <cell r="Z524" t="str">
            <v>3203950154</v>
          </cell>
          <cell r="AA524" t="str">
            <v>edwinereguajimenez@gmail.com</v>
          </cell>
          <cell r="AB524" t="str">
            <v>LEIDY JAZMIN BUITRAGO CAPERA</v>
          </cell>
          <cell r="AC524"/>
          <cell r="AD524">
            <v>45721</v>
          </cell>
          <cell r="AE524" t="str">
            <v>C4119-2025</v>
          </cell>
          <cell r="AF524" t="str">
            <v>Ganadores 2025</v>
          </cell>
          <cell r="AG524">
            <v>45726</v>
          </cell>
          <cell r="AH524">
            <v>45731</v>
          </cell>
          <cell r="AI524" t="str">
            <v>SI</v>
          </cell>
          <cell r="AJ524" t="str">
            <v>BANCO DAVIVIENDA S.A.</v>
          </cell>
          <cell r="AK524" t="str">
            <v>AHR</v>
          </cell>
          <cell r="AL524" t="str">
            <v>108900189409</v>
          </cell>
          <cell r="AM524"/>
          <cell r="AN524">
            <v>3</v>
          </cell>
          <cell r="AO524"/>
          <cell r="AP524" t="str">
            <v>N.A.</v>
          </cell>
          <cell r="AQ524" t="str">
            <v>N.A.</v>
          </cell>
          <cell r="AR524" t="str">
            <v>N.A.</v>
          </cell>
          <cell r="AS524" t="str">
            <v>N.A.</v>
          </cell>
          <cell r="AT524" t="str">
            <v>0454-2025</v>
          </cell>
          <cell r="AU524">
            <v>2</v>
          </cell>
          <cell r="AV524" t="str">
            <v>0002_C4119-2025</v>
          </cell>
          <cell r="AW524">
            <v>45769</v>
          </cell>
          <cell r="AX524">
            <v>45770</v>
          </cell>
          <cell r="AY524" t="str">
            <v>SI</v>
          </cell>
          <cell r="AZ524">
            <v>45775</v>
          </cell>
          <cell r="BA524">
            <v>45776</v>
          </cell>
          <cell r="BB524">
            <v>45776</v>
          </cell>
          <cell r="BC524" t="str">
            <v>0002 C4119-2025 CORPORACION PARA EL DESARROLLO DE LOS DERECHOS SOCIALES CULTURALES AMBIENTALES Y PRODUCTIVOS DE LA ORINOQUIA - CORPODESCPRO</v>
          </cell>
          <cell r="BD524">
            <v>45769</v>
          </cell>
          <cell r="BE524">
            <v>45769</v>
          </cell>
          <cell r="BF524" t="str">
            <v>RES. 0454-2025 PAGO 1 G0002 C4119-2025</v>
          </cell>
          <cell r="BG524" t="str">
            <v>038_CERTIFICADO_PRIMER_PAGO_0002_REG_C4119-2025</v>
          </cell>
          <cell r="BH524"/>
          <cell r="BI524">
            <v>45784</v>
          </cell>
          <cell r="BJ524" t="str">
            <v>LEIDY JAZMIN BUITRAGO CAPERA</v>
          </cell>
        </row>
        <row r="525">
          <cell r="D525" t="str">
            <v>C1223-2025</v>
          </cell>
          <cell r="E525" t="str">
            <v>FUNDACION SOCIAL Y CULTURAL EL COLOR DE LOS SUEÑOS</v>
          </cell>
          <cell r="F525" t="str">
            <v>PROCESOS DE RECONCILIACION, RECONOCIMIENTO Y VALORACION DE LA VIDA, LA PAZ Y LA CONVIVENCIA EN NUESTRO TERRUÑO A TRAVES DE LAS ARTES PLASTICAS</v>
          </cell>
          <cell r="G525" t="str">
            <v>DEPARTAMENTAL</v>
          </cell>
          <cell r="H525" t="str">
            <v>Eje 4. Proyectos artísticos, culturales y patrimoniales que contribuyan a la construcción y consolidación de la paz.</v>
          </cell>
          <cell r="I525" t="str">
            <v>Artes plásticas y visuales</v>
          </cell>
          <cell r="J525" t="str">
            <v>Privado</v>
          </cell>
          <cell r="K525" t="str">
            <v>Personas jurídicas sin ánimo de lucro de naturaleza privada (fundaciones, asociaciones, corporaciones, organizaciones de base legalmente constituidas, entre otras).</v>
          </cell>
          <cell r="L525"/>
          <cell r="M525"/>
          <cell r="N525">
            <v>45674</v>
          </cell>
          <cell r="O525">
            <v>45869</v>
          </cell>
          <cell r="P525">
            <v>7</v>
          </cell>
          <cell r="Q525">
            <v>24734000</v>
          </cell>
          <cell r="R525"/>
          <cell r="S525">
            <v>24734000</v>
          </cell>
          <cell r="T525" t="str">
            <v>9005975054</v>
          </cell>
          <cell r="U525" t="str">
            <v>YANET CICERY CASTRILLON</v>
          </cell>
          <cell r="V525" t="str">
            <v>03034257</v>
          </cell>
          <cell r="W525" t="str">
            <v>3142422962</v>
          </cell>
          <cell r="X525" t="str">
            <v>funda.color2017@gmail.com</v>
          </cell>
          <cell r="Y525" t="str">
            <v>HELIBERTO ARIZA GUERRA</v>
          </cell>
          <cell r="Z525" t="str">
            <v>3123279822</v>
          </cell>
          <cell r="AA525" t="str">
            <v>guerizahelbert@gmail.com</v>
          </cell>
          <cell r="AB525" t="str">
            <v>MARIA CRISTINA MORALES</v>
          </cell>
          <cell r="AC525"/>
          <cell r="AD525">
            <v>45721</v>
          </cell>
          <cell r="AE525" t="str">
            <v>C1223-2025</v>
          </cell>
          <cell r="AF525" t="str">
            <v>Ganadores 2025</v>
          </cell>
          <cell r="AG525">
            <v>45726</v>
          </cell>
          <cell r="AH525">
            <v>45736</v>
          </cell>
          <cell r="AI525" t="str">
            <v>SI</v>
          </cell>
          <cell r="AJ525" t="str">
            <v>BANCOLOMBIA S.A.</v>
          </cell>
          <cell r="AK525" t="str">
            <v>AHR</v>
          </cell>
          <cell r="AL525" t="str">
            <v>466-442085-08</v>
          </cell>
          <cell r="AM525"/>
          <cell r="AN525">
            <v>10</v>
          </cell>
          <cell r="AO525"/>
          <cell r="AP525" t="str">
            <v>N.A.</v>
          </cell>
          <cell r="AQ525" t="str">
            <v>N.A.</v>
          </cell>
          <cell r="AR525" t="str">
            <v>N.A.</v>
          </cell>
          <cell r="AS525" t="str">
            <v>N.A.</v>
          </cell>
          <cell r="AT525" t="str">
            <v>0454-2025</v>
          </cell>
          <cell r="AU525">
            <v>3</v>
          </cell>
          <cell r="AV525" t="str">
            <v>0003_C1223-2025</v>
          </cell>
          <cell r="AW525">
            <v>45769</v>
          </cell>
          <cell r="AX525">
            <v>45772</v>
          </cell>
          <cell r="AY525" t="str">
            <v>SI</v>
          </cell>
          <cell r="AZ525"/>
          <cell r="BA525"/>
          <cell r="BB525">
            <v>45775</v>
          </cell>
          <cell r="BC525" t="str">
            <v>0003 C1223-2025 FUNDACION SOCIAL Y CULTURAL EL COLOR DE LOS SUEÑOS</v>
          </cell>
          <cell r="BD525">
            <v>45770</v>
          </cell>
          <cell r="BE525">
            <v>45770</v>
          </cell>
          <cell r="BF525" t="str">
            <v>RES. 0454-2025 PAGO 1 G0003 C1223-2025</v>
          </cell>
          <cell r="BG525" t="str">
            <v>038_CERTIFICADO_PRIMER_PAGO_0003_REG_C1223-2025</v>
          </cell>
          <cell r="BH525"/>
          <cell r="BI525">
            <v>45789</v>
          </cell>
          <cell r="BJ525" t="str">
            <v>MARIA CRISTINA MORALES</v>
          </cell>
        </row>
        <row r="526">
          <cell r="D526" t="str">
            <v>C2789-2025</v>
          </cell>
          <cell r="E526" t="str">
            <v>ASOCIACIÓN WATUTUNJE</v>
          </cell>
          <cell r="F526" t="str">
            <v>RESONANCIAS WAYUU</v>
          </cell>
          <cell r="G526" t="str">
            <v>DEPARTAMENTAL</v>
          </cell>
          <cell r="H526" t="str">
            <v>Eje 1. Desarrollo y fortalecimiento de proyectos culturales, artísticos o del patrimonio cultural.</v>
          </cell>
          <cell r="I526" t="str">
            <v>Música</v>
          </cell>
          <cell r="J526" t="str">
            <v>Privado</v>
          </cell>
          <cell r="K526" t="str">
            <v>Personas jurídicas sin ánimo de lucro de naturaleza privada (fundaciones, asociaciones, corporaciones, organizaciones de base legalmente constituidas, entre otras).</v>
          </cell>
          <cell r="L526"/>
          <cell r="M526"/>
          <cell r="N526">
            <v>45677</v>
          </cell>
          <cell r="O526">
            <v>45860</v>
          </cell>
          <cell r="P526">
            <v>7</v>
          </cell>
          <cell r="Q526">
            <v>37520000</v>
          </cell>
          <cell r="R526"/>
          <cell r="S526">
            <v>37520000</v>
          </cell>
          <cell r="T526" t="str">
            <v>C5764-2025</v>
          </cell>
          <cell r="U526" t="str">
            <v>EDUAR ANTONIO CAMBAR PALMAR</v>
          </cell>
          <cell r="V526" t="str">
            <v>7264533098</v>
          </cell>
          <cell r="W526" t="str">
            <v>3145536710</v>
          </cell>
          <cell r="X526" t="str">
            <v>watutunje@gmail.com</v>
          </cell>
          <cell r="Y526" t="str">
            <v>ALEXANDER DURAN GONZALEZ</v>
          </cell>
          <cell r="Z526">
            <v>3232319572</v>
          </cell>
          <cell r="AA526" t="str">
            <v>alexander.duran009@gmail.com</v>
          </cell>
          <cell r="AB526" t="str">
            <v>MIGUEL ANGEL RINCÓN</v>
          </cell>
          <cell r="AC526"/>
          <cell r="AD526">
            <v>45721</v>
          </cell>
          <cell r="AE526" t="str">
            <v>C2789-2025</v>
          </cell>
          <cell r="AF526" t="str">
            <v>Ganadores 2025</v>
          </cell>
          <cell r="AG526">
            <v>45722</v>
          </cell>
          <cell r="AH526">
            <v>45733</v>
          </cell>
          <cell r="AI526" t="str">
            <v>SI</v>
          </cell>
          <cell r="AJ526" t="str">
            <v>BANCO POPULAR S. A.</v>
          </cell>
          <cell r="AK526" t="str">
            <v>AHR</v>
          </cell>
          <cell r="AL526" t="str">
            <v>500806179527</v>
          </cell>
          <cell r="AM526"/>
          <cell r="AN526">
            <v>20</v>
          </cell>
          <cell r="AO526"/>
          <cell r="AP526" t="str">
            <v>N.A.</v>
          </cell>
          <cell r="AQ526" t="str">
            <v>N.A.</v>
          </cell>
          <cell r="AR526" t="str">
            <v>N.A.</v>
          </cell>
          <cell r="AS526" t="str">
            <v>N.A.</v>
          </cell>
          <cell r="AT526" t="str">
            <v>0454-2025</v>
          </cell>
          <cell r="AU526">
            <v>4</v>
          </cell>
          <cell r="AV526" t="str">
            <v>0004_C2789-2025</v>
          </cell>
          <cell r="AW526">
            <v>45769</v>
          </cell>
          <cell r="AX526">
            <v>45777</v>
          </cell>
          <cell r="AY526" t="str">
            <v>SI</v>
          </cell>
          <cell r="AZ526"/>
          <cell r="BA526"/>
          <cell r="BB526">
            <v>45779</v>
          </cell>
          <cell r="BC526" t="str">
            <v>0004 C2789-2025 ASOCIACIÓN WATUTUNJE</v>
          </cell>
          <cell r="BD526">
            <v>45777</v>
          </cell>
          <cell r="BE526">
            <v>45777</v>
          </cell>
          <cell r="BF526" t="str">
            <v>RES. 0454-2025 PAGO 1 G0004 C2789-2025</v>
          </cell>
          <cell r="BG526" t="str">
            <v>038_CERTIFICADO_PRIMER_PAGO_0004_REG_C2789-2025</v>
          </cell>
          <cell r="BH526"/>
          <cell r="BI526">
            <v>45784</v>
          </cell>
          <cell r="BJ526" t="str">
            <v>MIGUEL ANGEL RINCÓN</v>
          </cell>
        </row>
        <row r="527">
          <cell r="D527" t="str">
            <v>C611-2025</v>
          </cell>
          <cell r="E527" t="str">
            <v>CABILDO INDIGENA DE LA COMUNIDAD DE CARACOL</v>
          </cell>
          <cell r="F527" t="str">
            <v>RESCATANDO RITMOS CARACOLEROS</v>
          </cell>
          <cell r="G527" t="str">
            <v>DEPARTAMENTAL</v>
          </cell>
          <cell r="H527" t="str">
            <v>Eje 4. Proyectos artísticos, culturales y patrimoniales que contribuyan a la construcción y consolidación de la paz.</v>
          </cell>
          <cell r="I527" t="str">
            <v>Danza</v>
          </cell>
          <cell r="J527" t="str">
            <v>Públicos</v>
          </cell>
          <cell r="K527" t="str">
            <v>A título colectivo: Resguardos, Cabildos, Asociaciones de cabildos o de autoridades indígenas.</v>
          </cell>
          <cell r="L527"/>
          <cell r="M527"/>
          <cell r="N527">
            <v>45717</v>
          </cell>
          <cell r="O527">
            <v>45869</v>
          </cell>
          <cell r="P527">
            <v>7</v>
          </cell>
          <cell r="Q527">
            <v>24121000</v>
          </cell>
          <cell r="R527"/>
          <cell r="S527">
            <v>24121000</v>
          </cell>
          <cell r="T527" t="str">
            <v>9009967781</v>
          </cell>
          <cell r="U527" t="str">
            <v>NOEL DE JESUS VERBEL ZARZA</v>
          </cell>
          <cell r="V527" t="str">
            <v>0000000000</v>
          </cell>
          <cell r="W527" t="str">
            <v>3008174182</v>
          </cell>
          <cell r="X527" t="str">
            <v>cabildocaracol@hotmail.com</v>
          </cell>
          <cell r="Y527" t="str">
            <v>NOEL DE JESUS VERBEL ZARZA</v>
          </cell>
          <cell r="Z527" t="str">
            <v>3164577745</v>
          </cell>
          <cell r="AA527" t="str">
            <v>BLUISAC@HOTMAIL.COM</v>
          </cell>
          <cell r="AB527" t="str">
            <v>NICÓLAS HERNÁNDEZ</v>
          </cell>
          <cell r="AC527"/>
          <cell r="AD527">
            <v>45721</v>
          </cell>
          <cell r="AE527" t="str">
            <v>C611-2025</v>
          </cell>
          <cell r="AF527" t="str">
            <v>Ganadores 2025</v>
          </cell>
          <cell r="AG527">
            <v>45723</v>
          </cell>
          <cell r="AH527">
            <v>45734</v>
          </cell>
          <cell r="AI527" t="str">
            <v>SI</v>
          </cell>
          <cell r="AJ527" t="str">
            <v>BANCO DE BOGOTA S. A.</v>
          </cell>
          <cell r="AK527" t="str">
            <v>AHR</v>
          </cell>
          <cell r="AL527" t="str">
            <v>592606834</v>
          </cell>
          <cell r="AM527"/>
          <cell r="AN527">
            <v>29</v>
          </cell>
          <cell r="AO527"/>
          <cell r="AP527" t="str">
            <v>N.A.</v>
          </cell>
          <cell r="AQ527" t="str">
            <v>N.A.</v>
          </cell>
          <cell r="AR527" t="str">
            <v>N.A.</v>
          </cell>
          <cell r="AS527" t="str">
            <v>N.A.</v>
          </cell>
          <cell r="AT527" t="str">
            <v>0454-2025</v>
          </cell>
          <cell r="AU527">
            <v>5</v>
          </cell>
          <cell r="AV527" t="str">
            <v>0005_C611-2025</v>
          </cell>
          <cell r="AW527">
            <v>45769</v>
          </cell>
          <cell r="AX527">
            <v>45777</v>
          </cell>
          <cell r="AY527" t="str">
            <v>SI</v>
          </cell>
          <cell r="AZ527">
            <v>45782</v>
          </cell>
          <cell r="BA527">
            <v>45782</v>
          </cell>
          <cell r="BB527">
            <v>45785</v>
          </cell>
          <cell r="BC527" t="str">
            <v>0005 C611-2025 CABILDO INDIGENA DE LA COMUNIDAD DE CARACOL</v>
          </cell>
          <cell r="BD527"/>
          <cell r="BE527"/>
          <cell r="BF527" t="str">
            <v>RES. 0454-2025 PAGO 1 G0005 C611-2025</v>
          </cell>
          <cell r="BG527" t="str">
            <v>038_CERTIFICADO_PRIMER_PAGO_0005_REG_C611-2025</v>
          </cell>
          <cell r="BH527"/>
          <cell r="BI527">
            <v>45814</v>
          </cell>
          <cell r="BJ527" t="str">
            <v>ANDREA YATE</v>
          </cell>
        </row>
        <row r="528">
          <cell r="D528" t="str">
            <v>C2107-2025</v>
          </cell>
          <cell r="E528" t="str">
            <v>FUNDACION INTERNACIONAL GRUPO DE ASESORIA JURIDICA A VICTIMAS DEL CONFLICTO ARMADO EN COLOMBIA Y ASISTENCIA CARCELARIA</v>
          </cell>
          <cell r="F528" t="str">
            <v>FORTALECIMIENTO ARTISTICO POR MEDIO DE LA EJECUCIÓN DE TALLERES DE DANZAS FOLCLORICAS DIRIGIDOS A LOS GRUPOS DE DANZA DEL MUNICIPIO DE MOCOA</v>
          </cell>
          <cell r="G528" t="str">
            <v>DEPARTAMENTAL</v>
          </cell>
          <cell r="H528" t="str">
            <v>Eje 2. Formación: artes, culturas y saberes para la vida.</v>
          </cell>
          <cell r="I528" t="str">
            <v>Danza</v>
          </cell>
          <cell r="J528" t="str">
            <v>Privado</v>
          </cell>
          <cell r="K528" t="str">
            <v>Personas jurídicas sin ánimo de lucro de naturaleza privada (fundaciones, asociaciones, corporaciones, organizaciones de base legalmente constituidas, entre otras).</v>
          </cell>
          <cell r="L528"/>
          <cell r="M528"/>
          <cell r="N528">
            <v>45717</v>
          </cell>
          <cell r="O528">
            <v>45869</v>
          </cell>
          <cell r="P528">
            <v>7</v>
          </cell>
          <cell r="Q528">
            <v>17005000</v>
          </cell>
          <cell r="R528"/>
          <cell r="S528">
            <v>17005000</v>
          </cell>
          <cell r="T528" t="str">
            <v>9017632782</v>
          </cell>
          <cell r="U528" t="str">
            <v>CONSUELO DEL CARMEN ARTEAGA GAÑAN</v>
          </cell>
          <cell r="V528" t="str">
            <v>3022551690</v>
          </cell>
          <cell r="W528" t="str">
            <v>3022551690</v>
          </cell>
          <cell r="X528" t="str">
            <v>grupoagvicactramitevirtual@gmail.com</v>
          </cell>
          <cell r="Y528" t="str">
            <v>JEINER DUVAN VITERY CAICEDO</v>
          </cell>
          <cell r="Z528" t="str">
            <v>3044786021</v>
          </cell>
          <cell r="AA528" t="str">
            <v>jeinervitery@gmail.com</v>
          </cell>
          <cell r="AB528" t="str">
            <v>NICÓLAS RODRÍGUEZ</v>
          </cell>
          <cell r="AC528"/>
          <cell r="AD528">
            <v>45721</v>
          </cell>
          <cell r="AE528" t="str">
            <v>C2107-2025</v>
          </cell>
          <cell r="AF528" t="str">
            <v>Ganadores 2025</v>
          </cell>
          <cell r="AG528">
            <v>45727</v>
          </cell>
          <cell r="AH528">
            <v>45733</v>
          </cell>
          <cell r="AI528" t="str">
            <v>SI</v>
          </cell>
          <cell r="AJ528" t="str">
            <v>BANCO POPULAR S. A.</v>
          </cell>
          <cell r="AK528" t="str">
            <v>AHR</v>
          </cell>
          <cell r="AL528" t="str">
            <v>500805363847</v>
          </cell>
          <cell r="AM528"/>
          <cell r="AN528">
            <v>25</v>
          </cell>
          <cell r="AO528"/>
          <cell r="AP528" t="str">
            <v>N.A.</v>
          </cell>
          <cell r="AQ528" t="str">
            <v>N.A.</v>
          </cell>
          <cell r="AR528" t="str">
            <v>N.A.</v>
          </cell>
          <cell r="AS528" t="str">
            <v>N.A.</v>
          </cell>
          <cell r="AT528" t="str">
            <v>0454-2025</v>
          </cell>
          <cell r="AU528">
            <v>6</v>
          </cell>
          <cell r="AV528" t="str">
            <v>0006_C2107-2025</v>
          </cell>
          <cell r="AW528">
            <v>45769</v>
          </cell>
          <cell r="AX528">
            <v>45770</v>
          </cell>
          <cell r="AY528" t="str">
            <v>SI</v>
          </cell>
          <cell r="AZ528"/>
          <cell r="BA528"/>
          <cell r="BB528">
            <v>45779</v>
          </cell>
          <cell r="BC528" t="str">
            <v>0006 C2107-2025 FUNDACION INTERNACIONAL GRUPO DE ASESORIA JURIDICA A VICTIMAS DEL CONFLICTO ARMADO EN COLOMBIA Y ASISTENCIA CARCELARIA</v>
          </cell>
          <cell r="BD528">
            <v>45769</v>
          </cell>
          <cell r="BE528">
            <v>45769</v>
          </cell>
          <cell r="BF528" t="str">
            <v>RES. 0454-2025 PAGO 1 G0006 C2107-2025</v>
          </cell>
          <cell r="BG528" t="str">
            <v>038_CERTIFICADO_PRIMER_PAGO_0006_REG_C2107-2025</v>
          </cell>
          <cell r="BH528">
            <v>45779</v>
          </cell>
          <cell r="BI528">
            <v>45784</v>
          </cell>
          <cell r="BJ528" t="str">
            <v>ANDREA YATE</v>
          </cell>
        </row>
        <row r="529">
          <cell r="D529" t="str">
            <v>C3543-2025</v>
          </cell>
          <cell r="E529" t="str">
            <v>CABILDO INDIGENA DE LA COMUNIDAD YASHAY WASY DEL PUEBLO YANACONA</v>
          </cell>
          <cell r="F529" t="str">
            <v>FORTALECIMIENTO DE LAS MANIFESTACIONES CULTURALES ANCESTRAL COMO ESTRATEGIA DE PERVIVENCIA DE LA COMUNIDAD YANACONA YACHAY WASY</v>
          </cell>
          <cell r="G529" t="str">
            <v>DEPARTAMENTAL</v>
          </cell>
          <cell r="H529" t="str">
            <v>Eje 2. Formación: artes, culturas y saberes para la vida.</v>
          </cell>
          <cell r="I529" t="str">
            <v>Danza</v>
          </cell>
          <cell r="J529" t="str">
            <v>Públicos</v>
          </cell>
          <cell r="K529" t="str">
            <v>A título colectivo: Resguardos, Cabildos, Asociaciones de cabildos o de autoridades indígenas.</v>
          </cell>
          <cell r="L529"/>
          <cell r="M529"/>
          <cell r="N529">
            <v>45691</v>
          </cell>
          <cell r="O529">
            <v>45853</v>
          </cell>
          <cell r="P529">
            <v>7</v>
          </cell>
          <cell r="Q529">
            <v>18400000</v>
          </cell>
          <cell r="R529"/>
          <cell r="S529">
            <v>18400000</v>
          </cell>
          <cell r="T529" t="str">
            <v>9001034587</v>
          </cell>
          <cell r="U529" t="str">
            <v>LUCY JANETH ANACONA BERMEO</v>
          </cell>
          <cell r="V529" t="str">
            <v>3103390949</v>
          </cell>
          <cell r="W529" t="str">
            <v>3103390949</v>
          </cell>
          <cell r="X529" t="str">
            <v>cabildoindigenayashaywasy@gmail.com</v>
          </cell>
          <cell r="Y529" t="str">
            <v>JEINER DUVAN VITERY CAICEDO</v>
          </cell>
          <cell r="Z529" t="str">
            <v>3044786021</v>
          </cell>
          <cell r="AA529" t="str">
            <v>jeinervitery@gmail.com</v>
          </cell>
          <cell r="AB529" t="str">
            <v>OSCAR RESTREPO ERAZO</v>
          </cell>
          <cell r="AC529"/>
          <cell r="AD529">
            <v>45721</v>
          </cell>
          <cell r="AE529" t="str">
            <v>C3543-2025</v>
          </cell>
          <cell r="AF529" t="str">
            <v>Ganadores 2025</v>
          </cell>
          <cell r="AG529">
            <v>45733</v>
          </cell>
          <cell r="AH529">
            <v>45735</v>
          </cell>
          <cell r="AI529" t="str">
            <v>SI</v>
          </cell>
          <cell r="AJ529" t="str">
            <v>BANCO BILBAO VIZCAYA ARGENTARIA COLOMBIA S.A. BBVA</v>
          </cell>
          <cell r="AK529" t="str">
            <v>CRR</v>
          </cell>
          <cell r="AL529" t="str">
            <v>00130598000100020352</v>
          </cell>
          <cell r="AM529"/>
          <cell r="AN529">
            <v>25</v>
          </cell>
          <cell r="AO529"/>
          <cell r="AP529" t="str">
            <v>N.A.</v>
          </cell>
          <cell r="AQ529" t="str">
            <v>N.A.</v>
          </cell>
          <cell r="AR529" t="str">
            <v>N.A.</v>
          </cell>
          <cell r="AS529" t="str">
            <v>N.A.</v>
          </cell>
          <cell r="AT529" t="str">
            <v>0454-2025</v>
          </cell>
          <cell r="AU529">
            <v>7</v>
          </cell>
          <cell r="AV529" t="str">
            <v>0007_C3543-2025</v>
          </cell>
          <cell r="AW529">
            <v>45769</v>
          </cell>
          <cell r="AX529">
            <v>45776</v>
          </cell>
          <cell r="AY529" t="str">
            <v>SI</v>
          </cell>
          <cell r="AZ529"/>
          <cell r="BA529"/>
          <cell r="BB529">
            <v>45776</v>
          </cell>
          <cell r="BC529" t="str">
            <v>0007 C3543-2025 CABILDO INDIGENA DE LA COMUNIDAD YASHAY WASY DEL PUEBLO YANACONA</v>
          </cell>
          <cell r="BD529"/>
          <cell r="BE529"/>
          <cell r="BF529" t="str">
            <v>RES. 0454-2025 PAGO 1 G0007 C3543-2025</v>
          </cell>
          <cell r="BG529" t="str">
            <v>038_CERTIFICADO_PRIMER_PAGO_0007_REG_C3543-2025</v>
          </cell>
          <cell r="BH529"/>
          <cell r="BI529">
            <v>45784</v>
          </cell>
          <cell r="BJ529" t="str">
            <v>OSCAR RESTREPO ERAZO</v>
          </cell>
        </row>
        <row r="530">
          <cell r="D530" t="str">
            <v>C5806-2025</v>
          </cell>
          <cell r="E530" t="str">
            <v>ASOCIACION ETNOSELVA</v>
          </cell>
          <cell r="F530" t="str">
            <v>LOS SABERES DEL CARRIZO</v>
          </cell>
          <cell r="G530" t="str">
            <v>DEPARTAMENTAL</v>
          </cell>
          <cell r="H530" t="str">
            <v>Eje 1. Desarrollo y fortalecimiento de proyectos culturales, artísticos o del patrimonio cultural.</v>
          </cell>
          <cell r="I530" t="str">
            <v>Audiovisuales</v>
          </cell>
          <cell r="J530" t="str">
            <v>Privado</v>
          </cell>
          <cell r="K530" t="str">
            <v>Personas jurídicas sin ánimo de lucro de naturaleza privada (fundaciones, asociaciones, corporaciones, organizaciones de base legalmente constituidas, entre otras).</v>
          </cell>
          <cell r="L530"/>
          <cell r="M530"/>
          <cell r="N530">
            <v>45672</v>
          </cell>
          <cell r="O530">
            <v>45840</v>
          </cell>
          <cell r="P530">
            <v>7</v>
          </cell>
          <cell r="Q530">
            <v>31084000</v>
          </cell>
          <cell r="R530"/>
          <cell r="S530">
            <v>31084000</v>
          </cell>
          <cell r="T530" t="str">
            <v>9001655122</v>
          </cell>
          <cell r="U530" t="str">
            <v>JAVIER FRANCISCO SUAREZ PEREZ</v>
          </cell>
          <cell r="V530" t="str">
            <v>3124563731</v>
          </cell>
          <cell r="W530" t="str">
            <v>3124563731</v>
          </cell>
          <cell r="X530" t="str">
            <v>etnoselva@yahoo.es</v>
          </cell>
          <cell r="Y530" t="str">
            <v>JAVIER FRANCISCO SUAREZ PEREZ</v>
          </cell>
          <cell r="Z530" t="str">
            <v>3124563731</v>
          </cell>
          <cell r="AA530" t="str">
            <v>etnoselva@yahoo.es</v>
          </cell>
          <cell r="AB530" t="str">
            <v>SANTIAGO USTARIZ</v>
          </cell>
          <cell r="AC530"/>
          <cell r="AD530">
            <v>45721</v>
          </cell>
          <cell r="AE530" t="str">
            <v>C5806-2025</v>
          </cell>
          <cell r="AF530" t="str">
            <v>Ganadores 2025</v>
          </cell>
          <cell r="AG530">
            <v>45723</v>
          </cell>
          <cell r="AH530"/>
          <cell r="AI530" t="str">
            <v>SI</v>
          </cell>
          <cell r="AJ530" t="str">
            <v>BANCO AGRARIO DE COLOMBIA S.A.</v>
          </cell>
          <cell r="AK530" t="str">
            <v>AHR</v>
          </cell>
          <cell r="AL530" t="str">
            <v>484200035061</v>
          </cell>
          <cell r="AM530"/>
          <cell r="AN530">
            <v>32</v>
          </cell>
          <cell r="AO530"/>
          <cell r="AP530" t="str">
            <v>N.A.</v>
          </cell>
          <cell r="AQ530" t="str">
            <v>N.A.</v>
          </cell>
          <cell r="AR530" t="str">
            <v>N.A.</v>
          </cell>
          <cell r="AS530" t="str">
            <v>N.A.</v>
          </cell>
          <cell r="AT530" t="str">
            <v>0454-2025</v>
          </cell>
          <cell r="AU530">
            <v>8</v>
          </cell>
          <cell r="AV530" t="str">
            <v>0008_C5806-2025</v>
          </cell>
          <cell r="AW530">
            <v>45769</v>
          </cell>
          <cell r="AX530">
            <v>45782</v>
          </cell>
          <cell r="AY530" t="str">
            <v>SI</v>
          </cell>
          <cell r="AZ530">
            <v>45782</v>
          </cell>
          <cell r="BA530">
            <v>45789</v>
          </cell>
          <cell r="BB530">
            <v>45789</v>
          </cell>
          <cell r="BC530" t="str">
            <v>0008 C5806-2025 ASOCIACION ETNOSELVA</v>
          </cell>
          <cell r="BD530">
            <v>45777</v>
          </cell>
          <cell r="BE530">
            <v>45777</v>
          </cell>
          <cell r="BF530" t="str">
            <v>RES. 0454-2025 PAGO 1 G0008 C5806-2025</v>
          </cell>
          <cell r="BG530" t="str">
            <v>038_CERTIFICADO_PRIMER_PAGO_0008_REG_C5806-2025</v>
          </cell>
          <cell r="BH530"/>
          <cell r="BI530">
            <v>45792</v>
          </cell>
          <cell r="BJ530" t="str">
            <v>ANDREA YATE</v>
          </cell>
        </row>
        <row r="531">
          <cell r="D531" t="str">
            <v>C1049-2025</v>
          </cell>
          <cell r="E531" t="str">
            <v>FUNDACIÓN RENACER IDENTIDAD AFRO</v>
          </cell>
          <cell r="F531" t="str">
            <v>ESCUELA COMUNITARIA RENACER AFRO</v>
          </cell>
          <cell r="G531" t="str">
            <v>DEPARTAMENTAL</v>
          </cell>
          <cell r="H531" t="str">
            <v>Eje 2. Formación: artes, culturas y saberes para la vida.</v>
          </cell>
          <cell r="I531" t="str">
            <v>Danza</v>
          </cell>
          <cell r="J531" t="str">
            <v>Privado</v>
          </cell>
          <cell r="K531" t="str">
            <v>Personas jurídicas sin ánimo de lucro de naturaleza privada (fundaciones, asociaciones, corporaciones, organizaciones de base legalmente constituidas, entre otras).</v>
          </cell>
          <cell r="L531"/>
          <cell r="M531"/>
          <cell r="N531">
            <v>45719</v>
          </cell>
          <cell r="O531">
            <v>45869</v>
          </cell>
          <cell r="P531">
            <v>7</v>
          </cell>
          <cell r="Q531">
            <v>18820000</v>
          </cell>
          <cell r="R531"/>
          <cell r="S531">
            <v>18820000</v>
          </cell>
          <cell r="T531" t="str">
            <v>9014681504</v>
          </cell>
          <cell r="U531" t="str">
            <v>LUIS ESTEBAN RIVAS CAICEDO</v>
          </cell>
          <cell r="V531" t="str">
            <v>3184958746</v>
          </cell>
          <cell r="W531" t="str">
            <v>3184958746</v>
          </cell>
          <cell r="X531" t="str">
            <v>renacerafro1@gmail.com</v>
          </cell>
          <cell r="Y531" t="str">
            <v>LUÍS ESTEBAN RIVAS CAICEDO</v>
          </cell>
          <cell r="Z531" t="str">
            <v>3184958746</v>
          </cell>
          <cell r="AA531" t="str">
            <v>lerc@misena.edu.co</v>
          </cell>
          <cell r="AB531" t="str">
            <v>ANDREA YATE</v>
          </cell>
          <cell r="AC531"/>
          <cell r="AD531">
            <v>45721</v>
          </cell>
          <cell r="AE531" t="str">
            <v>C1049-2025</v>
          </cell>
          <cell r="AF531" t="str">
            <v>Ganadores 2025</v>
          </cell>
          <cell r="AG531">
            <v>45723</v>
          </cell>
          <cell r="AH531">
            <v>45729</v>
          </cell>
          <cell r="AI531" t="str">
            <v>SI</v>
          </cell>
          <cell r="AJ531" t="str">
            <v>BANCOLOMBIA S.A.</v>
          </cell>
          <cell r="AK531" t="str">
            <v>AHR</v>
          </cell>
          <cell r="AL531" t="str">
            <v>89400001924</v>
          </cell>
          <cell r="AM531"/>
          <cell r="AN531">
            <v>23</v>
          </cell>
          <cell r="AO531"/>
          <cell r="AP531" t="str">
            <v>N.A.</v>
          </cell>
          <cell r="AQ531" t="str">
            <v>N.A.</v>
          </cell>
          <cell r="AR531" t="str">
            <v>N.A.</v>
          </cell>
          <cell r="AS531" t="str">
            <v>N.A.</v>
          </cell>
          <cell r="AT531" t="str">
            <v>0454-2025</v>
          </cell>
          <cell r="AU531">
            <v>9</v>
          </cell>
          <cell r="AV531" t="str">
            <v>0009_C1049-2025</v>
          </cell>
          <cell r="AW531">
            <v>45769</v>
          </cell>
          <cell r="AX531">
            <v>45785</v>
          </cell>
          <cell r="AY531" t="str">
            <v>SI</v>
          </cell>
          <cell r="AZ531">
            <v>45785</v>
          </cell>
          <cell r="BA531">
            <v>45790</v>
          </cell>
          <cell r="BB531">
            <v>45791</v>
          </cell>
          <cell r="BC531" t="str">
            <v>0009 C1049-2025 FUNDACIÓN RENACER IDENTIDAD AFRO</v>
          </cell>
          <cell r="BD531">
            <v>45784</v>
          </cell>
          <cell r="BE531">
            <v>45784</v>
          </cell>
          <cell r="BF531" t="str">
            <v>RES. 0454-2025 PAGO 1 G0009 C1049-2025</v>
          </cell>
          <cell r="BG531" t="str">
            <v>038_CERTIFICADO_PRIMER_PAGO_0009_REG_C1049-2025</v>
          </cell>
          <cell r="BH531"/>
          <cell r="BI531">
            <v>45804</v>
          </cell>
          <cell r="BJ531" t="str">
            <v>ANDREA YATE</v>
          </cell>
        </row>
        <row r="532">
          <cell r="D532" t="str">
            <v>C3297-2025</v>
          </cell>
          <cell r="E532" t="str">
            <v>ISLAND ROOTS &amp; HERITAGE FOUNDATION</v>
          </cell>
          <cell r="F532" t="str">
            <v>LET'S GO FISH &amp; EAT 4: FESTIVAL DE "TROLLING"</v>
          </cell>
          <cell r="G532" t="str">
            <v>DEPARTAMENTAL</v>
          </cell>
          <cell r="H532" t="str">
            <v>Eje 1. Desarrollo y fortalecimiento de proyectos culturales, artísticos o del patrimonio cultural.</v>
          </cell>
          <cell r="I532" t="str">
            <v>Conocimientos y técnicas tradicionales asociadas al hábitat</v>
          </cell>
          <cell r="J532" t="str">
            <v>Privado</v>
          </cell>
          <cell r="K532" t="str">
            <v>Personas jurídicas sin ánimo de lucro de naturaleza privada (fundaciones, asociaciones, corporaciones, organizaciones de base legalmente constituidas, entre otras).</v>
          </cell>
          <cell r="L532"/>
          <cell r="M532"/>
          <cell r="N532">
            <v>45778</v>
          </cell>
          <cell r="O532">
            <v>45869</v>
          </cell>
          <cell r="P532">
            <v>7</v>
          </cell>
          <cell r="Q532">
            <v>33529000</v>
          </cell>
          <cell r="R532"/>
          <cell r="S532">
            <v>33529000</v>
          </cell>
          <cell r="T532" t="str">
            <v>9007707510</v>
          </cell>
          <cell r="U532" t="str">
            <v>COLINE ADELINA LUNG DUFFIS</v>
          </cell>
          <cell r="V532" t="str">
            <v>3114753440</v>
          </cell>
          <cell r="W532" t="str">
            <v>3114743440</v>
          </cell>
          <cell r="X532" t="str">
            <v>rootsandheritagef@gmail.com</v>
          </cell>
          <cell r="Y532" t="str">
            <v>KENIA SARITA SJOGREEN ELLIS</v>
          </cell>
          <cell r="Z532" t="str">
            <v>3138534120</v>
          </cell>
          <cell r="AA532" t="str">
            <v>kenias2003@hotmail.com</v>
          </cell>
          <cell r="AB532" t="str">
            <v>BRANDON ESTEBAN GONZALEZ OYOLA</v>
          </cell>
          <cell r="AC532"/>
          <cell r="AD532">
            <v>45722</v>
          </cell>
          <cell r="AE532" t="str">
            <v>C3297-2025</v>
          </cell>
          <cell r="AF532" t="str">
            <v>Ganadores 2025</v>
          </cell>
          <cell r="AG532">
            <v>45726</v>
          </cell>
          <cell r="AH532">
            <v>45735</v>
          </cell>
          <cell r="AI532" t="str">
            <v>SI</v>
          </cell>
          <cell r="AJ532" t="str">
            <v>BANCO DE BOGOTA S. A.</v>
          </cell>
          <cell r="AK532" t="str">
            <v>CRR</v>
          </cell>
          <cell r="AL532" t="str">
            <v>674002027</v>
          </cell>
          <cell r="AM532"/>
          <cell r="AN532">
            <v>4</v>
          </cell>
          <cell r="AO532"/>
          <cell r="AP532" t="str">
            <v>N.A.</v>
          </cell>
          <cell r="AQ532" t="str">
            <v>N.A.</v>
          </cell>
          <cell r="AR532" t="str">
            <v>N.A.</v>
          </cell>
          <cell r="AS532" t="str">
            <v>N.A.</v>
          </cell>
          <cell r="AT532" t="str">
            <v>0454-2025</v>
          </cell>
          <cell r="AU532">
            <v>10</v>
          </cell>
          <cell r="AV532" t="str">
            <v>0010_C3297-2025</v>
          </cell>
          <cell r="AW532">
            <v>45769</v>
          </cell>
          <cell r="AX532">
            <v>45772</v>
          </cell>
          <cell r="AY532" t="str">
            <v>SI</v>
          </cell>
          <cell r="AZ532">
            <v>45772</v>
          </cell>
          <cell r="BA532">
            <v>45772</v>
          </cell>
          <cell r="BB532">
            <v>45775</v>
          </cell>
          <cell r="BC532" t="str">
            <v>0010 C3297-2025 ISLAND ROOTS &amp; HERITAGE FOUNDATION</v>
          </cell>
          <cell r="BD532"/>
          <cell r="BE532"/>
          <cell r="BF532" t="str">
            <v>RES. 0454-2025 PAGO 1 G0010 C3297-2025</v>
          </cell>
          <cell r="BG532" t="str">
            <v>038_CERTIFICADO_PRIMER_PAGO_0010_REG_C3297-2025</v>
          </cell>
          <cell r="BH532"/>
          <cell r="BI532">
            <v>45793</v>
          </cell>
          <cell r="BJ532" t="str">
            <v>ANDREA YATE</v>
          </cell>
        </row>
        <row r="533">
          <cell r="D533" t="str">
            <v>C6337-2025</v>
          </cell>
          <cell r="E533" t="str">
            <v>CORPORACIÓN CENTRO DE PRODUCCIÓN Y PROMOCIÓN ARTÍSTICA RED ARTE</v>
          </cell>
          <cell r="F533" t="str">
            <v>PRODUCCION DE RECETARIO AUDIOVISUAL BEBIDAS ANCESTRALES Y TRADICIONALES DE CARATGENA Y EL CARIBE</v>
          </cell>
          <cell r="G533" t="str">
            <v>DEPARTAMENTAL</v>
          </cell>
          <cell r="H533" t="str">
            <v>Eje 1. Desarrollo y fortalecimiento de proyectos culturales, artísticos o del patrimonio cultural.</v>
          </cell>
          <cell r="I533" t="str">
            <v>Conocimientos asociados a cocinas y bebidas tradicionales</v>
          </cell>
          <cell r="J533" t="str">
            <v>Privado</v>
          </cell>
          <cell r="K533" t="str">
            <v>Personas jurídicas sin ánimo de lucro de naturaleza privada (fundaciones, asociaciones, corporaciones, organizaciones de base legalmente constituidas, entre otras).</v>
          </cell>
          <cell r="L533"/>
          <cell r="M533"/>
          <cell r="N533">
            <v>45719</v>
          </cell>
          <cell r="O533">
            <v>45856</v>
          </cell>
          <cell r="P533">
            <v>7</v>
          </cell>
          <cell r="Q533">
            <v>20335000</v>
          </cell>
          <cell r="R533"/>
          <cell r="S533">
            <v>20335000</v>
          </cell>
          <cell r="T533" t="str">
            <v>9002764120</v>
          </cell>
          <cell r="U533" t="str">
            <v>JORGE BENITEZ MORENO</v>
          </cell>
          <cell r="V533" t="str">
            <v>6432949</v>
          </cell>
          <cell r="W533" t="str">
            <v>3174755757</v>
          </cell>
          <cell r="X533" t="str">
            <v>jorgealonsobenitezmoreno@hotmail.com</v>
          </cell>
          <cell r="Y533" t="str">
            <v>JORGE BENÍTEZ MORENO</v>
          </cell>
          <cell r="Z533" t="str">
            <v>3174755757</v>
          </cell>
          <cell r="AA533" t="str">
            <v>jorgealonsobenitezmoreno@hotmail.com</v>
          </cell>
          <cell r="AB533" t="str">
            <v>CLAUDIA PATRICIA SALAZAR</v>
          </cell>
          <cell r="AC533"/>
          <cell r="AD533">
            <v>45721</v>
          </cell>
          <cell r="AE533" t="str">
            <v>C6337-2025</v>
          </cell>
          <cell r="AF533" t="str">
            <v>Ganadores 2025</v>
          </cell>
          <cell r="AG533">
            <v>45723</v>
          </cell>
          <cell r="AH533">
            <v>45730</v>
          </cell>
          <cell r="AI533" t="str">
            <v>SI</v>
          </cell>
          <cell r="AJ533" t="str">
            <v>BCSC S A</v>
          </cell>
          <cell r="AK533" t="str">
            <v>AHR</v>
          </cell>
          <cell r="AL533" t="str">
            <v>24134048499</v>
          </cell>
          <cell r="AM533"/>
          <cell r="AN533">
            <v>7</v>
          </cell>
          <cell r="AO533"/>
          <cell r="AP533" t="str">
            <v>N.A.</v>
          </cell>
          <cell r="AQ533" t="str">
            <v>N.A.</v>
          </cell>
          <cell r="AR533" t="str">
            <v>N.A.</v>
          </cell>
          <cell r="AS533" t="str">
            <v>N.A.</v>
          </cell>
          <cell r="AT533" t="str">
            <v>0454-2025</v>
          </cell>
          <cell r="AU533">
            <v>11</v>
          </cell>
          <cell r="AV533" t="str">
            <v>0011_C6337-2025</v>
          </cell>
          <cell r="AW533">
            <v>45769</v>
          </cell>
          <cell r="AX533">
            <v>45775</v>
          </cell>
          <cell r="AY533" t="str">
            <v>SI</v>
          </cell>
          <cell r="AZ533">
            <v>45775</v>
          </cell>
          <cell r="BA533">
            <v>45776</v>
          </cell>
          <cell r="BB533">
            <v>45775</v>
          </cell>
          <cell r="BC533" t="str">
            <v>0011 C6337-2025 CORPORACIÓN CENTRO DE PRODUCCIÓN Y PROMOCIÓN ARTÍSTICA RED ARTE</v>
          </cell>
          <cell r="BD533">
            <v>45772</v>
          </cell>
          <cell r="BE533">
            <v>45775</v>
          </cell>
          <cell r="BF533" t="str">
            <v>RES. 0454-2025 PAGO 1 G0011 C6337-2025</v>
          </cell>
          <cell r="BG533" t="str">
            <v>038_CERTIFICADO_PRIMER_PAGO_0011_REG_C6337-2025</v>
          </cell>
          <cell r="BH533"/>
          <cell r="BI533">
            <v>45784</v>
          </cell>
          <cell r="BJ533" t="str">
            <v>ANDREA YATE</v>
          </cell>
        </row>
        <row r="534">
          <cell r="D534" t="str">
            <v>C660-2025</v>
          </cell>
          <cell r="E534" t="str">
            <v>CABILDO INDIGENA DE LA COMUNIDAD INDIGENA LA GRAN VIA</v>
          </cell>
          <cell r="F534" t="str">
            <v>PASOS Y MANOS, ECO DE LOS ANCESTROS</v>
          </cell>
          <cell r="G534" t="str">
            <v>DEPARTAMENTAL</v>
          </cell>
          <cell r="H534" t="str">
            <v>Eje 2. Formación: artes, culturas y saberes para la vida.</v>
          </cell>
          <cell r="I534" t="str">
            <v>Técnicas y tradiciones asociadas a la fabricación de objetos artesanales</v>
          </cell>
          <cell r="J534" t="str">
            <v>Públicos</v>
          </cell>
          <cell r="K534" t="str">
            <v>A título colectivo: Resguardos, Cabildos, Asociaciones de cabildos o de autoridades indígenas.</v>
          </cell>
          <cell r="L534"/>
          <cell r="M534"/>
          <cell r="N534">
            <v>45724</v>
          </cell>
          <cell r="O534">
            <v>45850</v>
          </cell>
          <cell r="P534">
            <v>7</v>
          </cell>
          <cell r="Q534">
            <v>24121000</v>
          </cell>
          <cell r="R534"/>
          <cell r="S534">
            <v>24121000</v>
          </cell>
          <cell r="T534" t="str">
            <v>9013200501</v>
          </cell>
          <cell r="U534" t="str">
            <v>DERIS LEONOR DE LA CRUZ ANAYA</v>
          </cell>
          <cell r="V534" t="str">
            <v>0000000000</v>
          </cell>
          <cell r="W534" t="str">
            <v>3217735450</v>
          </cell>
          <cell r="X534" t="str">
            <v>cabildogranvia@gmail.com</v>
          </cell>
          <cell r="Y534" t="str">
            <v>DERIS DE LA CRUZ ANAYA</v>
          </cell>
          <cell r="Z534" t="str">
            <v>3164577745</v>
          </cell>
          <cell r="AA534" t="str">
            <v>BLUISAC@HOTMAIL.COM</v>
          </cell>
          <cell r="AB534" t="str">
            <v>DIEGO CAMILO RODRÍGUEZ</v>
          </cell>
          <cell r="AC534"/>
          <cell r="AD534">
            <v>45721</v>
          </cell>
          <cell r="AE534" t="str">
            <v>C660-2025</v>
          </cell>
          <cell r="AF534" t="str">
            <v>Ganadores 2025</v>
          </cell>
          <cell r="AG534">
            <v>45723</v>
          </cell>
          <cell r="AH534">
            <v>45736</v>
          </cell>
          <cell r="AI534" t="str">
            <v>SI</v>
          </cell>
          <cell r="AJ534" t="str">
            <v>BCSC S A</v>
          </cell>
          <cell r="AK534" t="str">
            <v>AHR</v>
          </cell>
          <cell r="AL534" t="str">
            <v>24143969071</v>
          </cell>
          <cell r="AM534"/>
          <cell r="AN534">
            <v>29</v>
          </cell>
          <cell r="AO534"/>
          <cell r="AP534" t="str">
            <v>N.A.</v>
          </cell>
          <cell r="AQ534" t="str">
            <v>N.A.</v>
          </cell>
          <cell r="AR534" t="str">
            <v>N.A.</v>
          </cell>
          <cell r="AS534" t="str">
            <v>N.A.</v>
          </cell>
          <cell r="AT534" t="str">
            <v>0454-2025</v>
          </cell>
          <cell r="AU534">
            <v>12</v>
          </cell>
          <cell r="AV534" t="str">
            <v>0012_C660-2025</v>
          </cell>
          <cell r="AW534">
            <v>45769</v>
          </cell>
          <cell r="AX534">
            <v>45779</v>
          </cell>
          <cell r="AY534" t="str">
            <v>SI</v>
          </cell>
          <cell r="AZ534">
            <v>45779</v>
          </cell>
          <cell r="BA534">
            <v>45785</v>
          </cell>
          <cell r="BB534">
            <v>45785</v>
          </cell>
          <cell r="BC534" t="str">
            <v>0012 C660-2025 CABILDO INDIGENA DE LA COMUNIDAD INDIGENA LA GRAN VIA</v>
          </cell>
          <cell r="BD534">
            <v>45772</v>
          </cell>
          <cell r="BE534">
            <v>45783</v>
          </cell>
          <cell r="BF534" t="str">
            <v>RES. 0454-2025 PAGO 1 G0012 C660-2025</v>
          </cell>
          <cell r="BG534" t="str">
            <v>038_CERTIFICADO_PRIMER_PAGO_0012_REG_C660-2025</v>
          </cell>
          <cell r="BH534"/>
          <cell r="BI534">
            <v>45791</v>
          </cell>
          <cell r="BJ534" t="str">
            <v>ANDREA YATE</v>
          </cell>
        </row>
        <row r="535">
          <cell r="D535" t="str">
            <v>C3631-2025</v>
          </cell>
          <cell r="E535" t="str">
            <v>ASOCIACION DE ARTISTAS DE CHIRIGUANA ASOARTE</v>
          </cell>
          <cell r="F535" t="str">
            <v>“II ENCUENTRO DEL LENGUAJE DE LAS ARTES: CHIRIGUANA, CANTA, BAILA Y VERSEA”</v>
          </cell>
          <cell r="G535" t="str">
            <v>DEPARTAMENTAL</v>
          </cell>
          <cell r="H535" t="str">
            <v>Eje 1. Desarrollo y fortalecimiento de proyectos culturales, artísticos o del patrimonio cultural.</v>
          </cell>
          <cell r="I535" t="str">
            <v>Música</v>
          </cell>
          <cell r="J535" t="str">
            <v>Privado</v>
          </cell>
          <cell r="K535" t="str">
            <v>Personas jurídicas sin ánimo de lucro de naturaleza privada (fundaciones, asociaciones, corporaciones, organizaciones de base legalmente constituidas, entre otras).</v>
          </cell>
          <cell r="L535">
            <v>45842</v>
          </cell>
          <cell r="M535">
            <v>45844</v>
          </cell>
          <cell r="N535">
            <v>45842</v>
          </cell>
          <cell r="O535">
            <v>45844</v>
          </cell>
          <cell r="P535">
            <v>7</v>
          </cell>
          <cell r="Q535">
            <v>29855000</v>
          </cell>
          <cell r="R535"/>
          <cell r="S535">
            <v>29855000</v>
          </cell>
          <cell r="T535" t="str">
            <v>8240049001</v>
          </cell>
          <cell r="U535" t="str">
            <v>LUIS EDUARDO NIETO ANGULO</v>
          </cell>
          <cell r="V535" t="str">
            <v>3156871845</v>
          </cell>
          <cell r="W535" t="str">
            <v>3234775169</v>
          </cell>
          <cell r="X535" t="str">
            <v>asoarteasociacion@gmail.com</v>
          </cell>
          <cell r="Y535" t="str">
            <v>BRUNO ALBERTO LARIOS GALVAN</v>
          </cell>
          <cell r="Z535" t="str">
            <v>3046763040</v>
          </cell>
          <cell r="AA535" t="str">
            <v>brunoalbertolariosgalvan@gmail.com</v>
          </cell>
          <cell r="AB535" t="str">
            <v>DORIS CABRERA</v>
          </cell>
          <cell r="AC535"/>
          <cell r="AD535">
            <v>45721</v>
          </cell>
          <cell r="AE535" t="str">
            <v>C3631-2025</v>
          </cell>
          <cell r="AF535" t="str">
            <v>Ganadores 2025</v>
          </cell>
          <cell r="AG535">
            <v>45723</v>
          </cell>
          <cell r="AH535">
            <v>45736</v>
          </cell>
          <cell r="AI535" t="str">
            <v>SI</v>
          </cell>
          <cell r="AJ535" t="str">
            <v>BANCOLOMBIA S.A.</v>
          </cell>
          <cell r="AK535" t="str">
            <v>AHR</v>
          </cell>
          <cell r="AL535" t="str">
            <v>95159235506</v>
          </cell>
          <cell r="AM535"/>
          <cell r="AN535">
            <v>13</v>
          </cell>
          <cell r="AO535"/>
          <cell r="AP535" t="str">
            <v>N.A.</v>
          </cell>
          <cell r="AQ535" t="str">
            <v>N.A.</v>
          </cell>
          <cell r="AR535" t="str">
            <v>N.A.</v>
          </cell>
          <cell r="AS535" t="str">
            <v>N.A.</v>
          </cell>
          <cell r="AT535" t="str">
            <v>0454-2025</v>
          </cell>
          <cell r="AU535">
            <v>13</v>
          </cell>
          <cell r="AV535" t="str">
            <v>0013_C3631-2025</v>
          </cell>
          <cell r="AW535">
            <v>45769</v>
          </cell>
          <cell r="AX535">
            <v>45790</v>
          </cell>
          <cell r="AY535" t="str">
            <v>SI</v>
          </cell>
          <cell r="AZ535">
            <v>45791</v>
          </cell>
          <cell r="BA535">
            <v>45800</v>
          </cell>
          <cell r="BB535">
            <v>45800</v>
          </cell>
          <cell r="BC535" t="str">
            <v>0013 C3631-2025 ASOCIACION DE ARTISTAS DE CHIRIGUANA ASOARTE</v>
          </cell>
          <cell r="BD535"/>
          <cell r="BE535"/>
          <cell r="BF535" t="str">
            <v>RES. 0454-2025 PAGO 1 G0013 C3631-2025</v>
          </cell>
          <cell r="BG535" t="str">
            <v>038_CERTIFICADO_PRIMER_PAGO_0013_REG_C3631-2025</v>
          </cell>
          <cell r="BH535"/>
          <cell r="BI535">
            <v>45814</v>
          </cell>
          <cell r="BJ535" t="str">
            <v>DORIS CABRERA</v>
          </cell>
        </row>
        <row r="536">
          <cell r="D536" t="str">
            <v>C577-2025</v>
          </cell>
          <cell r="E536" t="str">
            <v>FUNDACION MUSICAL CORRALEROS DE MAJAGUAL</v>
          </cell>
          <cell r="F536" t="str">
            <v>IMPULSO AL TALENTO SABANERO</v>
          </cell>
          <cell r="G536" t="str">
            <v>DEPARTAMENTAL</v>
          </cell>
          <cell r="H536" t="str">
            <v>Eje 2. Formación: artes, culturas y saberes para la vida.</v>
          </cell>
          <cell r="I536" t="str">
            <v>Patrimonio cultural inmaterial asociado a los espacios culturales</v>
          </cell>
          <cell r="J536" t="str">
            <v>Privado</v>
          </cell>
          <cell r="K536" t="str">
            <v>Personas jurídicas sin ánimo de lucro de naturaleza privada (fundaciones, asociaciones, corporaciones, organizaciones de base legalmente constituidas, entre otras).</v>
          </cell>
          <cell r="L536"/>
          <cell r="M536"/>
          <cell r="N536">
            <v>45748</v>
          </cell>
          <cell r="O536">
            <v>45869</v>
          </cell>
          <cell r="P536">
            <v>7</v>
          </cell>
          <cell r="Q536">
            <v>25243000</v>
          </cell>
          <cell r="R536"/>
          <cell r="S536">
            <v>25243000</v>
          </cell>
          <cell r="T536" t="str">
            <v>9005415211</v>
          </cell>
          <cell r="U536" t="str">
            <v>WILFREDO ALVIR GUTIERREZ CUELLO</v>
          </cell>
          <cell r="V536" t="str">
            <v>0952827465</v>
          </cell>
          <cell r="W536" t="str">
            <v>3216594347</v>
          </cell>
          <cell r="X536" t="str">
            <v>walfredogutierrez@hotmail.com</v>
          </cell>
          <cell r="Y536" t="str">
            <v>CRISTHIAM  GUTIERREZ MUSKUS</v>
          </cell>
          <cell r="Z536" t="str">
            <v>3015334718</v>
          </cell>
          <cell r="AA536" t="str">
            <v>Cristhiangmuskus@hotmail.com</v>
          </cell>
          <cell r="AB536" t="str">
            <v>EDGAR PEÑUELA</v>
          </cell>
          <cell r="AC536"/>
          <cell r="AD536">
            <v>45721</v>
          </cell>
          <cell r="AE536" t="str">
            <v>C577-2025</v>
          </cell>
          <cell r="AF536" t="str">
            <v>Ganadores 2025</v>
          </cell>
          <cell r="AG536">
            <v>45722</v>
          </cell>
          <cell r="AH536">
            <v>45733</v>
          </cell>
          <cell r="AI536" t="str">
            <v>SI</v>
          </cell>
          <cell r="AJ536" t="str">
            <v>BANCO DAVIVIENDA S.A.</v>
          </cell>
          <cell r="AK536" t="str">
            <v>AHR</v>
          </cell>
          <cell r="AL536" t="str">
            <v xml:space="preserve"> 206070398881</v>
          </cell>
          <cell r="AM536"/>
          <cell r="AN536">
            <v>29</v>
          </cell>
          <cell r="AO536"/>
          <cell r="AP536" t="str">
            <v>N.A.</v>
          </cell>
          <cell r="AQ536" t="str">
            <v>N.A.</v>
          </cell>
          <cell r="AR536" t="str">
            <v>N.A.</v>
          </cell>
          <cell r="AS536" t="str">
            <v>N.A.</v>
          </cell>
          <cell r="AT536" t="str">
            <v>0454-2025</v>
          </cell>
          <cell r="AU536">
            <v>14</v>
          </cell>
          <cell r="AV536" t="str">
            <v>0014_C577-2025</v>
          </cell>
          <cell r="AW536">
            <v>45769</v>
          </cell>
          <cell r="AX536">
            <v>45775</v>
          </cell>
          <cell r="AY536" t="str">
            <v>SI</v>
          </cell>
          <cell r="AZ536">
            <v>45775</v>
          </cell>
          <cell r="BA536">
            <v>45776</v>
          </cell>
          <cell r="BB536">
            <v>45776</v>
          </cell>
          <cell r="BC536" t="str">
            <v>0014 C577-2025 FUNDACION MUSICAL CORRALEROS DE MAJAGUAL</v>
          </cell>
          <cell r="BD536">
            <v>45775</v>
          </cell>
          <cell r="BE536">
            <v>45775</v>
          </cell>
          <cell r="BF536" t="str">
            <v>RES. 0454-2025 PAGO 1 G0014 C577-2025</v>
          </cell>
          <cell r="BG536" t="str">
            <v>038_CERTIFICADO_PRIMER_PAGO_0014_REG_C577-2025</v>
          </cell>
          <cell r="BH536"/>
          <cell r="BI536">
            <v>45793</v>
          </cell>
          <cell r="BJ536" t="str">
            <v>ANDREA YATE</v>
          </cell>
        </row>
        <row r="537">
          <cell r="D537" t="str">
            <v>C3175-2025</v>
          </cell>
          <cell r="E537" t="str">
            <v>FUNDACION SOCIAL PARA EL DESARROLLO COMUNITARIO SOY PAZ</v>
          </cell>
          <cell r="F537" t="str">
            <v>FESTIVAL DEL SAN PEDRITO: ARTE Y CULTURA EN LA VEREDA MONTAÑITA DEL MUNICIPIO DE TIMANÁ (HUILA)</v>
          </cell>
          <cell r="G537" t="str">
            <v>DEPARTAMENTAL</v>
          </cell>
          <cell r="H537" t="str">
            <v>Eje 1. Desarrollo y fortalecimiento de proyectos culturales, artísticos o del patrimonio cultural.</v>
          </cell>
          <cell r="I537" t="str">
            <v>Danza</v>
          </cell>
          <cell r="J537" t="str">
            <v>Privado</v>
          </cell>
          <cell r="K537" t="str">
            <v>Personas jurídicas sin ánimo de lucro de naturaleza privada (fundaciones, asociaciones, corporaciones, organizaciones de base legalmente constituidas, entre otras).</v>
          </cell>
          <cell r="L537">
            <v>45849</v>
          </cell>
          <cell r="M537">
            <v>45852</v>
          </cell>
          <cell r="N537">
            <v>45733</v>
          </cell>
          <cell r="O537">
            <v>45869</v>
          </cell>
          <cell r="P537">
            <v>7</v>
          </cell>
          <cell r="Q537">
            <v>23573000</v>
          </cell>
          <cell r="R537"/>
          <cell r="S537">
            <v>23573000</v>
          </cell>
          <cell r="T537" t="str">
            <v>9008429334</v>
          </cell>
          <cell r="U537" t="str">
            <v>MAURICIO SERRATO CUELLAR</v>
          </cell>
          <cell r="V537" t="str">
            <v>3164525838</v>
          </cell>
          <cell r="W537" t="str">
            <v>3164525838</v>
          </cell>
          <cell r="X537" t="str">
            <v>serratocontador@gmail.com</v>
          </cell>
          <cell r="Y537" t="str">
            <v>JHON ALEJANDRO OME</v>
          </cell>
          <cell r="Z537" t="str">
            <v>3143831965</v>
          </cell>
          <cell r="AA537" t="str">
            <v>Omegomezalejadro85@gmail.com</v>
          </cell>
          <cell r="AB537" t="str">
            <v>JOHANNA ROMERO</v>
          </cell>
          <cell r="AC537"/>
          <cell r="AD537">
            <v>45721</v>
          </cell>
          <cell r="AE537" t="str">
            <v>C3175-2025</v>
          </cell>
          <cell r="AF537" t="str">
            <v>Ganadores 2025</v>
          </cell>
          <cell r="AG537">
            <v>45722</v>
          </cell>
          <cell r="AH537">
            <v>45743</v>
          </cell>
          <cell r="AI537" t="str">
            <v>SI</v>
          </cell>
          <cell r="AJ537" t="str">
            <v>BANCOLOMBIA S.A.</v>
          </cell>
          <cell r="AK537" t="str">
            <v>AHR</v>
          </cell>
          <cell r="AL537" t="str">
            <v xml:space="preserve">45300002439
</v>
          </cell>
          <cell r="AM537"/>
          <cell r="AN537">
            <v>19</v>
          </cell>
          <cell r="AO537"/>
          <cell r="AP537" t="str">
            <v>N.A.</v>
          </cell>
          <cell r="AQ537" t="str">
            <v>N.A.</v>
          </cell>
          <cell r="AR537" t="str">
            <v>N.A.</v>
          </cell>
          <cell r="AS537" t="str">
            <v>N.A.</v>
          </cell>
          <cell r="AT537" t="str">
            <v>0454-2025</v>
          </cell>
          <cell r="AU537">
            <v>15</v>
          </cell>
          <cell r="AV537" t="str">
            <v>0015_C3175-2025</v>
          </cell>
          <cell r="AW537">
            <v>45769</v>
          </cell>
          <cell r="AX537">
            <v>45781</v>
          </cell>
          <cell r="AY537" t="str">
            <v>SI</v>
          </cell>
          <cell r="AZ537"/>
          <cell r="BA537"/>
          <cell r="BB537">
            <v>45782</v>
          </cell>
          <cell r="BC537" t="str">
            <v>0015 C3175-2025 FUNDACION SOCIAL PARA EL DESARROLLO COMUNITARIO SOY PAZ</v>
          </cell>
          <cell r="BD537"/>
          <cell r="BE537"/>
          <cell r="BF537" t="str">
            <v>RES. 0454-2025 PAGO 1 G0015 C3175-2025</v>
          </cell>
          <cell r="BG537" t="str">
            <v>038_CERTIFICADO_PRIMER_PAGO_0015_REG_C3175-2025</v>
          </cell>
          <cell r="BH537"/>
          <cell r="BI537">
            <v>45789</v>
          </cell>
          <cell r="BJ537" t="str">
            <v>JOHANNA ROMERO</v>
          </cell>
        </row>
        <row r="538">
          <cell r="D538" t="str">
            <v>C2814-2025</v>
          </cell>
          <cell r="E538" t="str">
            <v>CORPORACION AGENTES DE CAMBIO</v>
          </cell>
          <cell r="F538" t="str">
            <v>2DO. CONCURSO DE CUENTO CARCELARIO - DESDE ADENTRO</v>
          </cell>
          <cell r="G538" t="str">
            <v>DEPARTAMENTAL</v>
          </cell>
          <cell r="H538" t="str">
            <v>Eje 1. Desarrollo y fortalecimiento de proyectos culturales, artísticos o del patrimonio cultural.</v>
          </cell>
          <cell r="I538" t="str">
            <v>Lectura, escritura y oralidad</v>
          </cell>
          <cell r="J538" t="str">
            <v>Privado</v>
          </cell>
          <cell r="K538" t="str">
            <v>Personas jurídicas sin ánimo de lucro de naturaleza privada (fundaciones, asociaciones, corporaciones, organizaciones de base legalmente constituidas, entre otras).</v>
          </cell>
          <cell r="L538"/>
          <cell r="M538"/>
          <cell r="N538">
            <v>45719</v>
          </cell>
          <cell r="O538">
            <v>45853</v>
          </cell>
          <cell r="P538">
            <v>7</v>
          </cell>
          <cell r="Q538">
            <v>13085000</v>
          </cell>
          <cell r="R538"/>
          <cell r="S538">
            <v>13085000</v>
          </cell>
          <cell r="T538" t="str">
            <v>8110273281</v>
          </cell>
          <cell r="U538" t="str">
            <v>JORGE ELIECER BOLAÑO SALAZAR</v>
          </cell>
          <cell r="V538" t="str">
            <v>3105082015</v>
          </cell>
          <cell r="W538" t="str">
            <v>3105082015</v>
          </cell>
          <cell r="X538" t="str">
            <v>corporacionong@gmail.com</v>
          </cell>
          <cell r="Y538" t="str">
            <v>JORGE ELIECER BOLAÑO SALAZAR</v>
          </cell>
          <cell r="Z538" t="str">
            <v>3105082015</v>
          </cell>
          <cell r="AA538" t="str">
            <v>corporacionong@gmail.com</v>
          </cell>
          <cell r="AB538" t="str">
            <v>JUAN PABLO GODOY CORTÉS</v>
          </cell>
          <cell r="AC538"/>
          <cell r="AD538">
            <v>45721</v>
          </cell>
          <cell r="AE538" t="str">
            <v>C2814-2025</v>
          </cell>
          <cell r="AF538" t="str">
            <v>Ganadores 2025</v>
          </cell>
          <cell r="AG538">
            <v>45723</v>
          </cell>
          <cell r="AH538">
            <v>45736</v>
          </cell>
          <cell r="AI538" t="str">
            <v>SI</v>
          </cell>
          <cell r="AJ538" t="str">
            <v>BANCOLOMBIA S.A.</v>
          </cell>
          <cell r="AK538" t="str">
            <v>AHR</v>
          </cell>
          <cell r="AL538" t="str">
            <v>31683793267</v>
          </cell>
          <cell r="AM538"/>
          <cell r="AN538">
            <v>2</v>
          </cell>
          <cell r="AO538"/>
          <cell r="AP538" t="str">
            <v>N.A.</v>
          </cell>
          <cell r="AQ538" t="str">
            <v>N.A.</v>
          </cell>
          <cell r="AR538" t="str">
            <v>N.A.</v>
          </cell>
          <cell r="AS538" t="str">
            <v>N.A.</v>
          </cell>
          <cell r="AT538" t="str">
            <v>0454-2025</v>
          </cell>
          <cell r="AU538">
            <v>16</v>
          </cell>
          <cell r="AV538" t="str">
            <v>0016_C2814-2025</v>
          </cell>
          <cell r="AW538">
            <v>45769</v>
          </cell>
          <cell r="AX538">
            <v>45789</v>
          </cell>
          <cell r="AY538" t="str">
            <v>SI</v>
          </cell>
          <cell r="AZ538" t="str">
            <v>N/A</v>
          </cell>
          <cell r="BA538" t="str">
            <v>N/A</v>
          </cell>
          <cell r="BB538">
            <v>45790</v>
          </cell>
          <cell r="BC538" t="str">
            <v>0016 C2814-2025 CORPORACION AGENTES DE CAMBIO</v>
          </cell>
          <cell r="BD538">
            <v>45776</v>
          </cell>
          <cell r="BE538">
            <v>45789</v>
          </cell>
          <cell r="BF538" t="str">
            <v>RES. 0454-2025 PAGO 1 G0016 C2814-2025</v>
          </cell>
          <cell r="BG538" t="str">
            <v>038_CERTIFICADO_PRIMER_PAGO_0016_REG_C2814-2025</v>
          </cell>
          <cell r="BH538"/>
          <cell r="BI538">
            <v>45799</v>
          </cell>
          <cell r="BJ538" t="str">
            <v>ANDREA YATE</v>
          </cell>
        </row>
        <row r="539">
          <cell r="D539" t="str">
            <v>C2786-2025</v>
          </cell>
          <cell r="E539" t="str">
            <v>D' LA PEÑA FUNDACION</v>
          </cell>
          <cell r="F539" t="str">
            <v>LOS COLORES DE MI TIERRA</v>
          </cell>
          <cell r="G539" t="str">
            <v>DEPARTAMENTAL</v>
          </cell>
          <cell r="H539" t="str">
            <v>Eje 1. Desarrollo y fortalecimiento de proyectos culturales, artísticos o del patrimonio cultural.</v>
          </cell>
          <cell r="I539" t="str">
            <v>Audiovisuales</v>
          </cell>
          <cell r="J539" t="str">
            <v>Privado</v>
          </cell>
          <cell r="K539" t="str">
            <v>Personas jurídicas sin ánimo de lucro de naturaleza privada (fundaciones, asociaciones, corporaciones, organizaciones de base legalmente constituidas, entre otras).</v>
          </cell>
          <cell r="L539"/>
          <cell r="M539"/>
          <cell r="N539">
            <v>45671</v>
          </cell>
          <cell r="O539">
            <v>45857</v>
          </cell>
          <cell r="P539">
            <v>7</v>
          </cell>
          <cell r="Q539">
            <v>24781000</v>
          </cell>
          <cell r="R539"/>
          <cell r="S539">
            <v>24781000</v>
          </cell>
          <cell r="T539" t="str">
            <v>9009303672</v>
          </cell>
          <cell r="U539" t="str">
            <v>LUIS GERARDO PEÑA HERNANDEZ</v>
          </cell>
          <cell r="V539" t="str">
            <v>3128289334</v>
          </cell>
          <cell r="W539" t="str">
            <v>3128289334</v>
          </cell>
          <cell r="X539" t="str">
            <v>acastrorios@hotmail.com</v>
          </cell>
          <cell r="Y539" t="str">
            <v>LUIS ALEJANDRO CASTRO RIOS</v>
          </cell>
          <cell r="Z539" t="str">
            <v>3137650085</v>
          </cell>
          <cell r="AA539" t="str">
            <v>acastrorios2@gmail.com</v>
          </cell>
          <cell r="AB539" t="str">
            <v>JUAN SEBASTIAN GALINDO</v>
          </cell>
          <cell r="AC539"/>
          <cell r="AD539">
            <v>45721</v>
          </cell>
          <cell r="AE539" t="str">
            <v>C2786-2025</v>
          </cell>
          <cell r="AF539" t="str">
            <v>Ganadores 2025</v>
          </cell>
          <cell r="AG539">
            <v>45723</v>
          </cell>
          <cell r="AH539">
            <v>45771</v>
          </cell>
          <cell r="AI539" t="str">
            <v>SI</v>
          </cell>
          <cell r="AJ539" t="str">
            <v>BANCO BILBAO VIZCAYA ARGENTARIA COLOMBIA S.A. BBVA</v>
          </cell>
          <cell r="AK539" t="str">
            <v>AHR</v>
          </cell>
          <cell r="AL539" t="str">
            <v>452007346</v>
          </cell>
          <cell r="AM539"/>
          <cell r="AN539">
            <v>27</v>
          </cell>
          <cell r="AO539" t="str">
            <v>Ojo, se actualizó el banco y cuenta bancaria.</v>
          </cell>
          <cell r="AP539" t="str">
            <v>N.A.</v>
          </cell>
          <cell r="AQ539" t="str">
            <v>N.A.</v>
          </cell>
          <cell r="AR539" t="str">
            <v>N.A.</v>
          </cell>
          <cell r="AS539" t="str">
            <v>N.A.</v>
          </cell>
          <cell r="AT539" t="str">
            <v>0454-2025</v>
          </cell>
          <cell r="AU539">
            <v>17</v>
          </cell>
          <cell r="AV539" t="str">
            <v>0017_C2786-2025</v>
          </cell>
          <cell r="AW539">
            <v>45769</v>
          </cell>
          <cell r="AX539">
            <v>45777</v>
          </cell>
          <cell r="AY539" t="str">
            <v>SI</v>
          </cell>
          <cell r="AZ539">
            <v>45785</v>
          </cell>
          <cell r="BA539">
            <v>45786</v>
          </cell>
          <cell r="BB539">
            <v>45791</v>
          </cell>
          <cell r="BC539" t="str">
            <v>0017 C2786-2025 D' LA PEÑA FUNDACION</v>
          </cell>
          <cell r="BD539">
            <v>45785</v>
          </cell>
          <cell r="BE539">
            <v>45785</v>
          </cell>
          <cell r="BF539" t="str">
            <v>RES. 0454-2025 PAGO 1 G0017 C2786-2025</v>
          </cell>
          <cell r="BG539" t="str">
            <v>038_CERTIFICADO_PRIMER_PAGO_0017_REG_C2786-2025</v>
          </cell>
          <cell r="BH539">
            <v>45784</v>
          </cell>
          <cell r="BI539">
            <v>45811</v>
          </cell>
          <cell r="BJ539" t="str">
            <v>ANDREA YATE</v>
          </cell>
        </row>
        <row r="540">
          <cell r="D540" t="str">
            <v>C45-2025</v>
          </cell>
          <cell r="E540" t="str">
            <v>FUNDACION COLECTIVO JUVENIL AFROEMPRENDEDORES</v>
          </cell>
          <cell r="F540" t="str">
            <v>ESCUELA TALLER DE EMPRENDIMIENTO JUVENIL AFROCULTURAL "EMPRENDIMIENTOS CULTURALES COMO ALTERNATIVA DE VIDA Y PAZ"</v>
          </cell>
          <cell r="G540" t="str">
            <v>DEPARTAMENTAL</v>
          </cell>
          <cell r="H540" t="str">
            <v>Eje 2. Formación: artes, culturas y saberes para la vida.</v>
          </cell>
          <cell r="I540" t="str">
            <v>Emprendimiento cultural</v>
          </cell>
          <cell r="J540" t="str">
            <v>Privado</v>
          </cell>
          <cell r="K540" t="str">
            <v>Personas jurídicas sin ánimo de lucro de naturaleza privada (fundaciones, asociaciones, corporaciones, organizaciones de base legalmente constituidas, entre otras).</v>
          </cell>
          <cell r="L540"/>
          <cell r="M540"/>
          <cell r="N540">
            <v>45731</v>
          </cell>
          <cell r="O540">
            <v>45869</v>
          </cell>
          <cell r="P540">
            <v>7</v>
          </cell>
          <cell r="Q540">
            <v>23654000</v>
          </cell>
          <cell r="R540"/>
          <cell r="S540">
            <v>23654000</v>
          </cell>
          <cell r="T540" t="str">
            <v>9015589086</v>
          </cell>
          <cell r="U540" t="str">
            <v>DILAN ESNEYDER RENTERIA MENA</v>
          </cell>
          <cell r="V540" t="str">
            <v>3146272869</v>
          </cell>
          <cell r="W540" t="str">
            <v>3146272869</v>
          </cell>
          <cell r="X540" t="str">
            <v>fundacionjuvenilafro@gmail.com</v>
          </cell>
          <cell r="Y540" t="str">
            <v>JESUS DAVID SANCHEZ REYES</v>
          </cell>
          <cell r="Z540" t="str">
            <v>3113010032</v>
          </cell>
          <cell r="AA540" t="str">
            <v>JESUSDA_9014@HOTMAIL.COM</v>
          </cell>
          <cell r="AB540" t="str">
            <v>JULIAN SUÁREZ</v>
          </cell>
          <cell r="AC540"/>
          <cell r="AD540">
            <v>45721</v>
          </cell>
          <cell r="AE540" t="str">
            <v>C45-2025</v>
          </cell>
          <cell r="AF540" t="str">
            <v>Ganadores 2025</v>
          </cell>
          <cell r="AG540">
            <v>45722</v>
          </cell>
          <cell r="AH540">
            <v>45733</v>
          </cell>
          <cell r="AI540" t="str">
            <v>SI</v>
          </cell>
          <cell r="AJ540" t="str">
            <v>BCSC S A</v>
          </cell>
          <cell r="AK540" t="str">
            <v>AHR</v>
          </cell>
          <cell r="AL540" t="str">
            <v>24111466467</v>
          </cell>
          <cell r="AM540"/>
          <cell r="AN540">
            <v>27</v>
          </cell>
          <cell r="AO540"/>
          <cell r="AP540" t="str">
            <v>N.A.</v>
          </cell>
          <cell r="AQ540" t="str">
            <v>N.A.</v>
          </cell>
          <cell r="AR540" t="str">
            <v>N.A.</v>
          </cell>
          <cell r="AS540" t="str">
            <v>N.A.</v>
          </cell>
          <cell r="AT540" t="str">
            <v>0454-2025</v>
          </cell>
          <cell r="AU540">
            <v>18</v>
          </cell>
          <cell r="AV540" t="str">
            <v>0018_C45-2025</v>
          </cell>
          <cell r="AW540">
            <v>45769</v>
          </cell>
          <cell r="AX540">
            <v>45782</v>
          </cell>
          <cell r="AY540" t="str">
            <v>SI</v>
          </cell>
          <cell r="AZ540">
            <v>45782</v>
          </cell>
          <cell r="BA540">
            <v>45782</v>
          </cell>
          <cell r="BB540">
            <v>45783</v>
          </cell>
          <cell r="BC540" t="str">
            <v>0018 C45-2025 FUNDACION COLECTIVO JUVENIL AFROEMPRENDEDORES</v>
          </cell>
          <cell r="BD540">
            <v>45782</v>
          </cell>
          <cell r="BE540">
            <v>45782</v>
          </cell>
          <cell r="BF540" t="str">
            <v>RES. 0454-2025 PAGO 1 G0018 C45-2025</v>
          </cell>
          <cell r="BG540" t="str">
            <v>038_CERTIFICADO_PRIMER_PAGO_0018_REG_C45-2025</v>
          </cell>
          <cell r="BH540"/>
          <cell r="BI540">
            <v>45791</v>
          </cell>
          <cell r="BJ540" t="str">
            <v>ANDREA YATE</v>
          </cell>
        </row>
        <row r="541">
          <cell r="D541" t="str">
            <v>C479-2025</v>
          </cell>
          <cell r="E541" t="str">
            <v>FUNDACION OVEJA ELECTRICA</v>
          </cell>
          <cell r="F541" t="str">
            <v>IV LABORATORIO IBEROAMERICANO DE PROYECTOS DE CINE FANTÁSTICO</v>
          </cell>
          <cell r="G541" t="str">
            <v>DEPARTAMENTAL</v>
          </cell>
          <cell r="H541" t="str">
            <v>Eje 2. Formación: artes, culturas y saberes para la vida.</v>
          </cell>
          <cell r="I541" t="str">
            <v>Audiovisuales</v>
          </cell>
          <cell r="J541" t="str">
            <v>Privado</v>
          </cell>
          <cell r="K541" t="str">
            <v>Personas jurídicas sin ánimo de lucro de naturaleza privada (fundaciones, asociaciones, corporaciones, organizaciones de base legalmente constituidas, entre otras).</v>
          </cell>
          <cell r="L541">
            <v>45839</v>
          </cell>
          <cell r="M541">
            <v>45846</v>
          </cell>
          <cell r="N541">
            <v>45663</v>
          </cell>
          <cell r="O541">
            <v>45891</v>
          </cell>
          <cell r="P541">
            <v>7</v>
          </cell>
          <cell r="Q541">
            <v>21798000</v>
          </cell>
          <cell r="R541"/>
          <cell r="S541">
            <v>21798000</v>
          </cell>
          <cell r="T541" t="str">
            <v>9013727651</v>
          </cell>
          <cell r="U541" t="str">
            <v>ANGIE DANIELA GUALTEROS CAMPO</v>
          </cell>
          <cell r="V541" t="str">
            <v>3132408383</v>
          </cell>
          <cell r="W541" t="str">
            <v>3132408383</v>
          </cell>
          <cell r="X541" t="str">
            <v>angie@ovejaelectrica.com</v>
          </cell>
          <cell r="Y541" t="str">
            <v>ANGIE DANIELA GUALTEROS CAMPO</v>
          </cell>
          <cell r="Z541" t="str">
            <v>3132408383</v>
          </cell>
          <cell r="AA541" t="str">
            <v>angie@ovejaelectrica.com</v>
          </cell>
          <cell r="AB541" t="str">
            <v xml:space="preserve">JULIETH CRISTINA HINCAPIÉ HURTADO </v>
          </cell>
          <cell r="AC541"/>
          <cell r="AD541">
            <v>45721</v>
          </cell>
          <cell r="AE541" t="str">
            <v>C479-2025</v>
          </cell>
          <cell r="AF541" t="str">
            <v>Ganadores 2025</v>
          </cell>
          <cell r="AG541">
            <v>45725</v>
          </cell>
          <cell r="AH541">
            <v>45732</v>
          </cell>
          <cell r="AI541" t="str">
            <v>SI</v>
          </cell>
          <cell r="AJ541" t="str">
            <v>BANCOLOMBIA S.A.</v>
          </cell>
          <cell r="AK541" t="str">
            <v>AHR</v>
          </cell>
          <cell r="AL541" t="str">
            <v>24900000317</v>
          </cell>
          <cell r="AM541"/>
          <cell r="AN541">
            <v>6</v>
          </cell>
          <cell r="AO541" t="str">
            <v>SOLO FALTA ANTECEDENTES</v>
          </cell>
          <cell r="AP541" t="str">
            <v>N.A.</v>
          </cell>
          <cell r="AQ541" t="str">
            <v>N.A.</v>
          </cell>
          <cell r="AR541" t="str">
            <v>N.A.</v>
          </cell>
          <cell r="AS541" t="str">
            <v>N.A.</v>
          </cell>
          <cell r="AT541" t="str">
            <v>0454-2025</v>
          </cell>
          <cell r="AU541">
            <v>19</v>
          </cell>
          <cell r="AV541" t="str">
            <v>0019_C479-2025</v>
          </cell>
          <cell r="AW541">
            <v>45769</v>
          </cell>
          <cell r="AX541">
            <v>45775</v>
          </cell>
          <cell r="AY541" t="str">
            <v>SI</v>
          </cell>
          <cell r="AZ541">
            <v>45776</v>
          </cell>
          <cell r="BA541"/>
          <cell r="BB541">
            <v>45776</v>
          </cell>
          <cell r="BC541" t="str">
            <v>0019 C479-2025 FUNDACION OVEJA ELECTRICA</v>
          </cell>
          <cell r="BD541">
            <v>45776</v>
          </cell>
          <cell r="BE541">
            <v>45776</v>
          </cell>
          <cell r="BF541" t="str">
            <v>RES. 0454-2025 PAGO 1 G0019 C479-2025</v>
          </cell>
          <cell r="BG541" t="str">
            <v>038_CERTIFICADO_PRIMER_PAGO_0019_REG_C479-2025</v>
          </cell>
          <cell r="BH541"/>
          <cell r="BI541">
            <v>45784</v>
          </cell>
          <cell r="BJ541" t="str">
            <v xml:space="preserve">JULIETH CRISTINA HINCAPIÉ HURTADO </v>
          </cell>
        </row>
        <row r="542">
          <cell r="D542" t="str">
            <v>C5127-2025</v>
          </cell>
          <cell r="E542" t="str">
            <v>CABILDO INDIGENA KOREBAJU CHAIBAJU URBANO DE FLORENCIA</v>
          </cell>
          <cell r="F542" t="str">
            <v>FFORMACIÓN EN ARTESANÍAS KOREBAJU COMUNIDAD CHAIBAJU</v>
          </cell>
          <cell r="G542" t="str">
            <v>DEPARTAMENTAL</v>
          </cell>
          <cell r="H542" t="str">
            <v>Eje 2. Formación: artes, culturas y saberes para la vida.</v>
          </cell>
          <cell r="I542" t="str">
            <v>Técnicas y tradiciones asociadas a la fabricación de objetos artesanales</v>
          </cell>
          <cell r="J542" t="str">
            <v>Públicos</v>
          </cell>
          <cell r="K542" t="str">
            <v>A título colectivo: Resguardos, Cabildos, Asociaciones de cabildos o de autoridades indígenas.</v>
          </cell>
          <cell r="L542"/>
          <cell r="M542"/>
          <cell r="N542">
            <v>45767</v>
          </cell>
          <cell r="O542">
            <v>45858</v>
          </cell>
          <cell r="P542">
            <v>7</v>
          </cell>
          <cell r="Q542">
            <v>26554000</v>
          </cell>
          <cell r="R542"/>
          <cell r="S542">
            <v>26554000</v>
          </cell>
          <cell r="T542" t="str">
            <v>9011129042</v>
          </cell>
          <cell r="U542" t="str">
            <v>ALIRIO FIGUEROA CLARO</v>
          </cell>
          <cell r="V542" t="str">
            <v>3223590023</v>
          </cell>
          <cell r="W542" t="str">
            <v>3223590023</v>
          </cell>
          <cell r="X542" t="str">
            <v>chaibajucabildoindigenakorebaj@gmail.com</v>
          </cell>
          <cell r="Y542" t="str">
            <v>ALIRIO FIGUEROA CLARO</v>
          </cell>
          <cell r="Z542" t="str">
            <v>3103245894</v>
          </cell>
          <cell r="AA542" t="str">
            <v>proyectosamaya.te@gmail.com</v>
          </cell>
          <cell r="AB542" t="str">
            <v>KATHERYNE SOLANO</v>
          </cell>
          <cell r="AC542"/>
          <cell r="AD542">
            <v>45721</v>
          </cell>
          <cell r="AE542" t="str">
            <v>C5127-2025</v>
          </cell>
          <cell r="AF542" t="str">
            <v>Ganadores 2025</v>
          </cell>
          <cell r="AG542">
            <v>45726</v>
          </cell>
          <cell r="AH542">
            <v>45734</v>
          </cell>
          <cell r="AI542" t="str">
            <v>SI</v>
          </cell>
          <cell r="AJ542" t="str">
            <v>BANCOLOMBIA S.A.</v>
          </cell>
          <cell r="AK542" t="str">
            <v>AHR</v>
          </cell>
          <cell r="AL542" t="str">
            <v>46682486392</v>
          </cell>
          <cell r="AM542"/>
          <cell r="AN542">
            <v>10</v>
          </cell>
          <cell r="AO542"/>
          <cell r="AP542" t="str">
            <v>N.A.</v>
          </cell>
          <cell r="AQ542" t="str">
            <v>N.A.</v>
          </cell>
          <cell r="AR542" t="str">
            <v>N.A.</v>
          </cell>
          <cell r="AS542" t="str">
            <v>N.A.</v>
          </cell>
          <cell r="AT542" t="str">
            <v>0454-2025</v>
          </cell>
          <cell r="AU542">
            <v>20</v>
          </cell>
          <cell r="AV542" t="str">
            <v>0020_C5127-2025</v>
          </cell>
          <cell r="AW542">
            <v>45769</v>
          </cell>
          <cell r="AX542">
            <v>45771</v>
          </cell>
          <cell r="AY542" t="str">
            <v>SI</v>
          </cell>
          <cell r="AZ542" t="str">
            <v>N.A.</v>
          </cell>
          <cell r="BA542" t="str">
            <v>N.A.</v>
          </cell>
          <cell r="BB542">
            <v>45775</v>
          </cell>
          <cell r="BC542" t="str">
            <v>0020 C5127-2025 CABILDO INDIGENA KOREBAJU CHAIBAJU URBANO DE FLORENCIA</v>
          </cell>
          <cell r="BD542">
            <v>45769</v>
          </cell>
          <cell r="BE542">
            <v>45769</v>
          </cell>
          <cell r="BF542" t="str">
            <v>RES. 0454-2025 PAGO 1 G0020 C5127-2025</v>
          </cell>
          <cell r="BG542" t="str">
            <v>038_CERTIFICADO_PRIMER_PAGO_0020_REG_C5127-2025</v>
          </cell>
          <cell r="BH542"/>
          <cell r="BI542">
            <v>45779</v>
          </cell>
          <cell r="BJ542" t="str">
            <v>KATHERYNE SOLANO</v>
          </cell>
        </row>
        <row r="543">
          <cell r="D543" t="str">
            <v>C3167-2025</v>
          </cell>
          <cell r="E543" t="str">
            <v>CORPORACION EMPRESARIAL MATIZ</v>
          </cell>
          <cell r="F543" t="str">
            <v>PUTUMAYO BAILA: CIRCULARIZACIÓN DE DANZAS Y TRADICIONES</v>
          </cell>
          <cell r="G543" t="str">
            <v>DEPARTAMENTAL</v>
          </cell>
          <cell r="H543" t="str">
            <v>Eje 3. Circulación de las artes, las culturas y patrimonios.</v>
          </cell>
          <cell r="I543" t="str">
            <v>Danza</v>
          </cell>
          <cell r="J543" t="str">
            <v>Privado</v>
          </cell>
          <cell r="K543" t="str">
            <v>Personas jurídicas sin ánimo de lucro de naturaleza privada (fundaciones, asociaciones, corporaciones, organizaciones de base legalmente constituidas, entre otras).</v>
          </cell>
          <cell r="L543">
            <v>45849</v>
          </cell>
          <cell r="M543">
            <v>45852</v>
          </cell>
          <cell r="N543">
            <v>45677</v>
          </cell>
          <cell r="O543">
            <v>45869</v>
          </cell>
          <cell r="P543">
            <v>7</v>
          </cell>
          <cell r="Q543">
            <v>23041000</v>
          </cell>
          <cell r="R543"/>
          <cell r="S543">
            <v>23041000</v>
          </cell>
          <cell r="T543" t="str">
            <v>9005739472</v>
          </cell>
          <cell r="U543" t="str">
            <v>MARIA TERESA TAMAYO RAMIREZ</v>
          </cell>
          <cell r="V543" t="str">
            <v>3112372954</v>
          </cell>
          <cell r="W543" t="str">
            <v>3112372954</v>
          </cell>
          <cell r="X543" t="str">
            <v>matizcorp@hotmail.com</v>
          </cell>
          <cell r="Y543" t="str">
            <v>JOSE LUIS GOMEZ</v>
          </cell>
          <cell r="Z543" t="str">
            <v>3208771298</v>
          </cell>
          <cell r="AA543" t="str">
            <v>JOSELG1080@HOTMAIL.COM</v>
          </cell>
          <cell r="AB543" t="str">
            <v>LAURA VALENTINA SOLANILLA ESPINAL</v>
          </cell>
          <cell r="AC543"/>
          <cell r="AD543">
            <v>45721</v>
          </cell>
          <cell r="AE543" t="str">
            <v>C3167-2025</v>
          </cell>
          <cell r="AF543" t="str">
            <v>Ganadores 2025</v>
          </cell>
          <cell r="AG543">
            <v>45723</v>
          </cell>
          <cell r="AH543">
            <v>45756</v>
          </cell>
          <cell r="AI543" t="str">
            <v>SI</v>
          </cell>
          <cell r="AJ543" t="str">
            <v>BANCO BILBAO VIZCAYA ARGENTARIA COLOMBIA S.A. BBVA</v>
          </cell>
          <cell r="AK543" t="str">
            <v>AHR</v>
          </cell>
          <cell r="AL543" t="str">
            <v>598 248284</v>
          </cell>
          <cell r="AM543"/>
          <cell r="AN543">
            <v>19</v>
          </cell>
          <cell r="AO543"/>
          <cell r="AP543" t="str">
            <v>N.A.</v>
          </cell>
          <cell r="AQ543" t="str">
            <v>N.A.</v>
          </cell>
          <cell r="AR543" t="str">
            <v>N.A.</v>
          </cell>
          <cell r="AS543" t="str">
            <v>N.A.</v>
          </cell>
          <cell r="AT543" t="str">
            <v>0454-2025</v>
          </cell>
          <cell r="AU543">
            <v>21</v>
          </cell>
          <cell r="AV543" t="str">
            <v>0021_C3167-2025</v>
          </cell>
          <cell r="AW543">
            <v>45769</v>
          </cell>
          <cell r="AX543">
            <v>45785</v>
          </cell>
          <cell r="AY543" t="str">
            <v>SI</v>
          </cell>
          <cell r="AZ543" t="str">
            <v>N.A</v>
          </cell>
          <cell r="BA543" t="str">
            <v>N.A</v>
          </cell>
          <cell r="BB543">
            <v>45785</v>
          </cell>
          <cell r="BC543" t="str">
            <v>0021 C3167-2025 CORPORACION EMPRESARIAL MATIZ</v>
          </cell>
          <cell r="BD543">
            <v>45772</v>
          </cell>
          <cell r="BE543">
            <v>45772</v>
          </cell>
          <cell r="BF543" t="str">
            <v>RES. 0454-2025 PAGO 1 G0021 C3167-2025</v>
          </cell>
          <cell r="BG543" t="str">
            <v>038_CERTIFICADO_PRIMER_PAGO_0021_REG_C3167-2025</v>
          </cell>
          <cell r="BH543"/>
          <cell r="BI543">
            <v>45791</v>
          </cell>
          <cell r="BJ543" t="str">
            <v>ANDREA YATE</v>
          </cell>
        </row>
        <row r="544">
          <cell r="D544" t="str">
            <v>C7708-2025</v>
          </cell>
          <cell r="E544" t="str">
            <v>CORPORACION CULTURAL LA CASA</v>
          </cell>
          <cell r="F544" t="str">
            <v>ACTUAMOS JUGANDO VERSIÓN IX - "TITEREARTE"</v>
          </cell>
          <cell r="G544" t="str">
            <v>DEPARTAMENTAL</v>
          </cell>
          <cell r="H544" t="str">
            <v>Eje 2. Formación: artes, culturas y saberes para la vida.</v>
          </cell>
          <cell r="I544" t="str">
            <v>Títeres</v>
          </cell>
          <cell r="J544" t="str">
            <v>Privado</v>
          </cell>
          <cell r="K544" t="str">
            <v>Personas jurídicas sin ánimo de lucro de naturaleza privada (fundaciones, asociaciones, corporaciones, organizaciones de base legalmente constituidas, entre otras).</v>
          </cell>
          <cell r="L544"/>
          <cell r="M544"/>
          <cell r="N544">
            <v>45721</v>
          </cell>
          <cell r="O544">
            <v>45869</v>
          </cell>
          <cell r="P544">
            <v>7</v>
          </cell>
          <cell r="Q544">
            <v>28543000</v>
          </cell>
          <cell r="R544"/>
          <cell r="S544">
            <v>28543000</v>
          </cell>
          <cell r="T544" t="str">
            <v>9007343332</v>
          </cell>
          <cell r="U544" t="str">
            <v>ANA ROCIO JAIMES VILLAMIZAR</v>
          </cell>
          <cell r="V544" t="str">
            <v>6075910978</v>
          </cell>
          <cell r="W544" t="str">
            <v>3125725338</v>
          </cell>
          <cell r="X544" t="str">
            <v>corporacionculturallacasa30@gmail.com</v>
          </cell>
          <cell r="Y544" t="str">
            <v>BELSI JUDITH VILLAMIZAR FLOREZ</v>
          </cell>
          <cell r="Z544" t="str">
            <v>3166473855</v>
          </cell>
          <cell r="AA544" t="str">
            <v>belsijudith2020@gmail.com</v>
          </cell>
          <cell r="AB544" t="str">
            <v>LAURA VANESSA PUENTES HERNÁNDEZ</v>
          </cell>
          <cell r="AC544"/>
          <cell r="AD544">
            <v>45721</v>
          </cell>
          <cell r="AE544" t="str">
            <v>C7708-2025</v>
          </cell>
          <cell r="AF544" t="str">
            <v>Ganadores 2025</v>
          </cell>
          <cell r="AG544">
            <v>45722</v>
          </cell>
          <cell r="AH544">
            <v>45736</v>
          </cell>
          <cell r="AI544" t="str">
            <v>SI</v>
          </cell>
          <cell r="AJ544" t="str">
            <v>BCSC S A</v>
          </cell>
          <cell r="AK544" t="str">
            <v>CRR</v>
          </cell>
          <cell r="AL544" t="str">
            <v>21003334444</v>
          </cell>
          <cell r="AM544"/>
          <cell r="AN544">
            <v>24</v>
          </cell>
          <cell r="AO544"/>
          <cell r="AP544" t="str">
            <v>N.A.</v>
          </cell>
          <cell r="AQ544" t="str">
            <v>N.A.</v>
          </cell>
          <cell r="AR544" t="str">
            <v>N.A.</v>
          </cell>
          <cell r="AS544" t="str">
            <v>N.A.</v>
          </cell>
          <cell r="AT544" t="str">
            <v>0454-2025</v>
          </cell>
          <cell r="AU544">
            <v>22</v>
          </cell>
          <cell r="AV544" t="str">
            <v>0022_C7708-2025</v>
          </cell>
          <cell r="AW544">
            <v>45769</v>
          </cell>
          <cell r="AX544"/>
          <cell r="AY544" t="str">
            <v>SI</v>
          </cell>
          <cell r="AZ544"/>
          <cell r="BA544"/>
          <cell r="BB544">
            <v>45797</v>
          </cell>
          <cell r="BC544" t="str">
            <v>0022 C7708-2025 CORPORACION CULTURAL LA CASA</v>
          </cell>
          <cell r="BD544">
            <v>45777</v>
          </cell>
          <cell r="BE544">
            <v>45777</v>
          </cell>
          <cell r="BF544" t="str">
            <v>RES. 0454-2025 PAGO 1 G0022 C7708-2025</v>
          </cell>
          <cell r="BG544" t="str">
            <v>038_CERTIFICADO_PRIMER_PAGO_0022_REG_C7708-2025</v>
          </cell>
          <cell r="BH544">
            <v>45770</v>
          </cell>
          <cell r="BI544">
            <v>45817</v>
          </cell>
          <cell r="BJ544" t="str">
            <v>LAURA VANESSA PUENTES HERNÁNDEZ</v>
          </cell>
        </row>
        <row r="545">
          <cell r="D545" t="str">
            <v>C1069-2025</v>
          </cell>
          <cell r="E545" t="str">
            <v>CABILDO MENOR INDIGENA CHUPUNDUN DEL MUNICIPIO DE SAN ANTONIO DE PALMITO</v>
          </cell>
          <cell r="F545" t="str">
            <v>MANOS CREATIVAS POR LA PAZ, MUJERES INDÍGENAS DE CHUPUNDUN TEJIENDO ARTESANÍAS Y RECONCILIACIÓN - SEGUNDA FASE</v>
          </cell>
          <cell r="G545" t="str">
            <v>DEPARTAMENTAL</v>
          </cell>
          <cell r="H545" t="str">
            <v>Eje 4. Proyectos artísticos, culturales y patrimoniales que contribuyan a la construcción y consolidación de la paz.</v>
          </cell>
          <cell r="I545" t="str">
            <v>Técnicas y tradiciones asociadas a la fabricación de objetos artesanales</v>
          </cell>
          <cell r="J545" t="str">
            <v>Públicos</v>
          </cell>
          <cell r="K545" t="str">
            <v>A título colectivo: Resguardos, Cabildos, Asociaciones de cabildos o de autoridades indígenas.</v>
          </cell>
          <cell r="L545"/>
          <cell r="M545"/>
          <cell r="N545">
            <v>45718</v>
          </cell>
          <cell r="O545">
            <v>45869</v>
          </cell>
          <cell r="P545">
            <v>7</v>
          </cell>
          <cell r="Q545">
            <v>23954000</v>
          </cell>
          <cell r="R545"/>
          <cell r="S545">
            <v>23954000</v>
          </cell>
          <cell r="T545" t="str">
            <v>9000116760</v>
          </cell>
          <cell r="U545" t="str">
            <v>EDUWIN MANUEL RUIZ SUAREZ</v>
          </cell>
          <cell r="V545" t="str">
            <v>3135554167</v>
          </cell>
          <cell r="W545" t="str">
            <v>3135554167</v>
          </cell>
          <cell r="X545" t="str">
            <v>eduwinruiz098@gmail.com</v>
          </cell>
          <cell r="Y545" t="str">
            <v>EDUWIN MANUEL RUIZ SUAREZ</v>
          </cell>
          <cell r="Z545" t="str">
            <v>3135554167</v>
          </cell>
          <cell r="AA545" t="str">
            <v>eduwinruiz098@gmail.com</v>
          </cell>
          <cell r="AB545" t="str">
            <v>LEIDY JAZMIN BUITRAGO CAPERA</v>
          </cell>
          <cell r="AC545"/>
          <cell r="AD545">
            <v>45721</v>
          </cell>
          <cell r="AE545" t="str">
            <v>C1069-2025</v>
          </cell>
          <cell r="AF545" t="str">
            <v>Ganadores 2025</v>
          </cell>
          <cell r="AG545">
            <v>45726</v>
          </cell>
          <cell r="AH545">
            <v>45733</v>
          </cell>
          <cell r="AI545" t="str">
            <v>SI</v>
          </cell>
          <cell r="AJ545" t="str">
            <v>BANCOLOMBIA S.A.</v>
          </cell>
          <cell r="AK545" t="str">
            <v>AHR</v>
          </cell>
          <cell r="AL545" t="str">
            <v>5060002694</v>
          </cell>
          <cell r="AM545"/>
          <cell r="AN545">
            <v>29</v>
          </cell>
          <cell r="AO545"/>
          <cell r="AP545" t="str">
            <v>N.A.</v>
          </cell>
          <cell r="AQ545" t="str">
            <v>N.A.</v>
          </cell>
          <cell r="AR545" t="str">
            <v>N.A.</v>
          </cell>
          <cell r="AS545" t="str">
            <v>N.A.</v>
          </cell>
          <cell r="AT545" t="str">
            <v>0454-2025</v>
          </cell>
          <cell r="AU545">
            <v>23</v>
          </cell>
          <cell r="AV545" t="str">
            <v>0023_C1069-2025</v>
          </cell>
          <cell r="AW545">
            <v>45769</v>
          </cell>
          <cell r="AX545">
            <v>45772</v>
          </cell>
          <cell r="AY545" t="str">
            <v>SI</v>
          </cell>
          <cell r="AZ545">
            <v>45772</v>
          </cell>
          <cell r="BA545">
            <v>45775</v>
          </cell>
          <cell r="BB545">
            <v>45775</v>
          </cell>
          <cell r="BC545" t="str">
            <v>0023 C1069-2025 CABILDO MENOR INDIGENA CHUPUNDUN DEL MUNICIPIO DE SAN ANTONIO DE PALMITO</v>
          </cell>
          <cell r="BD545">
            <v>45771</v>
          </cell>
          <cell r="BE545">
            <v>45771</v>
          </cell>
          <cell r="BF545" t="str">
            <v>RES. 0454-2025 PAGO 1 G0023 C1069-2025</v>
          </cell>
          <cell r="BG545" t="str">
            <v>038_CERTIFICADO_PRIMER_PAGO_0023_REG_C1069-2025</v>
          </cell>
          <cell r="BH545">
            <v>45784</v>
          </cell>
          <cell r="BI545">
            <v>45824</v>
          </cell>
          <cell r="BJ545" t="str">
            <v>LEIDY JAZMIN BUITRAGO CAPERA</v>
          </cell>
        </row>
        <row r="546">
          <cell r="D546" t="str">
            <v>C314-2025</v>
          </cell>
          <cell r="E546" t="str">
            <v>FUNDACIÓN RAULITO LEY "SUEÑOS URBANOS"</v>
          </cell>
          <cell r="F546" t="str">
            <v>LA VOZ QUE LA CALLE NO PUDO CALLAR</v>
          </cell>
          <cell r="G546" t="str">
            <v>DEPARTAMENTAL</v>
          </cell>
          <cell r="H546" t="str">
            <v>Eje 1. Desarrollo y fortalecimiento de proyectos culturales, artísticos o del patrimonio cultural.</v>
          </cell>
          <cell r="I546" t="str">
            <v>Música</v>
          </cell>
          <cell r="J546" t="str">
            <v>Privado</v>
          </cell>
          <cell r="K546" t="str">
            <v>Personas jurídicas sin ánimo de lucro de naturaleza privada (fundaciones, asociaciones, corporaciones, organizaciones de base legalmente constituidas, entre otras).</v>
          </cell>
          <cell r="L546"/>
          <cell r="M546"/>
          <cell r="N546">
            <v>45688</v>
          </cell>
          <cell r="O546">
            <v>45869</v>
          </cell>
          <cell r="P546">
            <v>7</v>
          </cell>
          <cell r="Q546">
            <v>17180000</v>
          </cell>
          <cell r="R546"/>
          <cell r="S546">
            <v>17180000</v>
          </cell>
          <cell r="T546" t="str">
            <v>9007451698</v>
          </cell>
          <cell r="U546" t="str">
            <v>RAUL ANTONIO MOSQUERA PALACIOS</v>
          </cell>
          <cell r="V546" t="str">
            <v>6042389145</v>
          </cell>
          <cell r="W546" t="str">
            <v>3003428620</v>
          </cell>
          <cell r="X546" t="str">
            <v>info@raulitoley.org</v>
          </cell>
          <cell r="Y546" t="str">
            <v>RAÚL MOSQUERA</v>
          </cell>
          <cell r="Z546" t="str">
            <v>11801496</v>
          </cell>
          <cell r="AA546" t="str">
            <v>artistaraulitoley@gmail.com</v>
          </cell>
          <cell r="AB546" t="str">
            <v>MARIA CRISTINA MORALES</v>
          </cell>
          <cell r="AC546"/>
          <cell r="AD546">
            <v>45721</v>
          </cell>
          <cell r="AE546" t="str">
            <v>C314-2025</v>
          </cell>
          <cell r="AF546" t="str">
            <v>Ganadores 2025</v>
          </cell>
          <cell r="AG546">
            <v>45726</v>
          </cell>
          <cell r="AH546">
            <v>45735</v>
          </cell>
          <cell r="AI546" t="str">
            <v>SI</v>
          </cell>
          <cell r="AJ546" t="str">
            <v>BCSC S A</v>
          </cell>
          <cell r="AK546" t="str">
            <v>AHR</v>
          </cell>
          <cell r="AL546" t="str">
            <v>24101032595</v>
          </cell>
          <cell r="AM546"/>
          <cell r="AN546">
            <v>2</v>
          </cell>
          <cell r="AO546"/>
          <cell r="AP546" t="str">
            <v>N.A.</v>
          </cell>
          <cell r="AQ546" t="str">
            <v>N.A.</v>
          </cell>
          <cell r="AR546" t="str">
            <v>N.A.</v>
          </cell>
          <cell r="AS546" t="str">
            <v>N.A.</v>
          </cell>
          <cell r="AT546" t="str">
            <v>0454-2025</v>
          </cell>
          <cell r="AU546">
            <v>24</v>
          </cell>
          <cell r="AV546" t="str">
            <v>0024_C314-2025</v>
          </cell>
          <cell r="AW546">
            <v>45769</v>
          </cell>
          <cell r="AX546">
            <v>45773</v>
          </cell>
          <cell r="AY546" t="str">
            <v>SI</v>
          </cell>
          <cell r="AZ546">
            <v>45777</v>
          </cell>
          <cell r="BA546">
            <v>45782</v>
          </cell>
          <cell r="BB546">
            <v>45783</v>
          </cell>
          <cell r="BC546" t="str">
            <v>0024 C314-2025 FUNDACIÓN RAULITO LEY "SUEÑOS URBANOS"</v>
          </cell>
          <cell r="BD546">
            <v>45770</v>
          </cell>
          <cell r="BE546">
            <v>45770</v>
          </cell>
          <cell r="BF546" t="str">
            <v>RES. 0454-2025 PAGO 1 G0024 C314-2025</v>
          </cell>
          <cell r="BG546" t="str">
            <v>038_CERTIFICADO_PRIMER_PAGO_0024_REG_C314-2025</v>
          </cell>
          <cell r="BH546"/>
          <cell r="BI546">
            <v>45791</v>
          </cell>
          <cell r="BJ546" t="str">
            <v>MARIA CRISTINA MORALES</v>
          </cell>
        </row>
        <row r="547">
          <cell r="D547" t="str">
            <v>C10410-2025</v>
          </cell>
          <cell r="E547" t="str">
            <v>ASOCIACION GENERAL DE UNIVERSITARIOS Y PROFESIONALES DE COLOMBIA ASOUPC</v>
          </cell>
          <cell r="F547" t="str">
            <v>CIRCUITO MUSICAL III TEMPORADA ASÍ SUENA CESAR</v>
          </cell>
          <cell r="G547" t="str">
            <v>DEPARTAMENTAL</v>
          </cell>
          <cell r="H547" t="str">
            <v>Eje 3. Circulación de las artes, las culturas y patrimonios.</v>
          </cell>
          <cell r="I547" t="str">
            <v>Música</v>
          </cell>
          <cell r="J547" t="str">
            <v>Privado</v>
          </cell>
          <cell r="K547" t="str">
            <v>Personas jurídicas sin ánimo de lucro de naturaleza privada (fundaciones, asociaciones, corporaciones, organizaciones de base legalmente constituidas, entre otras).</v>
          </cell>
          <cell r="L547">
            <v>45847</v>
          </cell>
          <cell r="M547">
            <v>45850</v>
          </cell>
          <cell r="N547">
            <v>45671</v>
          </cell>
          <cell r="O547">
            <v>45853</v>
          </cell>
          <cell r="P547">
            <v>7</v>
          </cell>
          <cell r="Q547">
            <v>28737000</v>
          </cell>
          <cell r="R547"/>
          <cell r="S547">
            <v>28737000</v>
          </cell>
          <cell r="T547" t="str">
            <v>9008278784</v>
          </cell>
          <cell r="U547" t="str">
            <v>JOSE MIGUEL JIMENEZ ARIAS</v>
          </cell>
          <cell r="V547" t="str">
            <v>3114026077</v>
          </cell>
          <cell r="W547" t="str">
            <v>3114026077</v>
          </cell>
          <cell r="X547" t="str">
            <v>contacto@asoupc.org</v>
          </cell>
          <cell r="Y547" t="str">
            <v>JOSE MIGUEL JIMENEZ ARIAS</v>
          </cell>
          <cell r="Z547" t="str">
            <v>3114026077</v>
          </cell>
          <cell r="AA547" t="str">
            <v>contacto@asoupc.org</v>
          </cell>
          <cell r="AB547" t="str">
            <v>MIGUEL ANGEL RINCÓN</v>
          </cell>
          <cell r="AC547"/>
          <cell r="AD547">
            <v>45721</v>
          </cell>
          <cell r="AE547" t="str">
            <v>C10410-2025</v>
          </cell>
          <cell r="AF547" t="str">
            <v>Ganadores 2025</v>
          </cell>
          <cell r="AG547">
            <v>45722</v>
          </cell>
          <cell r="AH547">
            <v>45733</v>
          </cell>
          <cell r="AI547" t="str">
            <v>SI</v>
          </cell>
          <cell r="AJ547" t="str">
            <v>BANCOLOMBIA S.A.</v>
          </cell>
          <cell r="AK547" t="str">
            <v>AHR</v>
          </cell>
          <cell r="AL547" t="str">
            <v>52400009737</v>
          </cell>
          <cell r="AM547"/>
          <cell r="AN547">
            <v>13</v>
          </cell>
          <cell r="AO547"/>
          <cell r="AP547" t="str">
            <v>N.A.</v>
          </cell>
          <cell r="AQ547" t="str">
            <v>N.A.</v>
          </cell>
          <cell r="AR547" t="str">
            <v>N.A.</v>
          </cell>
          <cell r="AS547" t="str">
            <v>N.A.</v>
          </cell>
          <cell r="AT547" t="str">
            <v>0454-2025</v>
          </cell>
          <cell r="AU547">
            <v>25</v>
          </cell>
          <cell r="AV547" t="str">
            <v>0025_C10410-2025</v>
          </cell>
          <cell r="AW547">
            <v>45769</v>
          </cell>
          <cell r="AX547"/>
          <cell r="AY547"/>
          <cell r="AZ547"/>
          <cell r="BA547"/>
          <cell r="BB547">
            <v>45789</v>
          </cell>
          <cell r="BC547" t="str">
            <v>0025 C10410-2025 ASOCIACION GENERAL DE UNIVERSITARIOS Y PROFESIONALES DE COLOMBIA ASOUPC</v>
          </cell>
          <cell r="BD547"/>
          <cell r="BE547"/>
          <cell r="BF547" t="str">
            <v>RES. 0454-2025 PAGO 1 G0025 C10410-2025</v>
          </cell>
          <cell r="BG547" t="str">
            <v>038_CERTIFICADO_PRIMER_PAGO_0025_REG_C10410-2025</v>
          </cell>
          <cell r="BH547"/>
          <cell r="BI547">
            <v>45799</v>
          </cell>
          <cell r="BJ547" t="str">
            <v>MIGUEL ANGEL RINCÓN</v>
          </cell>
        </row>
        <row r="548">
          <cell r="D548" t="str">
            <v>C792-2025</v>
          </cell>
          <cell r="E548" t="str">
            <v>FUNDACIÓN CENTRO DE FORMACIÓN ARTÍSTICO Y CULTURAL CEFARTYC</v>
          </cell>
          <cell r="F548" t="str">
            <v>VOY PA¨ ENCIMA</v>
          </cell>
          <cell r="G548" t="str">
            <v>DEPARTAMENTAL</v>
          </cell>
          <cell r="H548" t="str">
            <v>Eje 2. Formación: artes, culturas y saberes para la vida.</v>
          </cell>
          <cell r="I548" t="str">
            <v>Patrimonio cultural inmaterial asociado a los espacios culturales</v>
          </cell>
          <cell r="J548" t="str">
            <v>Privado</v>
          </cell>
          <cell r="K548" t="str">
            <v>Personas jurídicas sin ánimo de lucro de naturaleza privada (fundaciones, asociaciones, corporaciones, organizaciones de base legalmente constituidas, entre otras).</v>
          </cell>
          <cell r="L548"/>
          <cell r="M548"/>
          <cell r="N548">
            <v>45778</v>
          </cell>
          <cell r="O548">
            <v>45869</v>
          </cell>
          <cell r="P548">
            <v>7</v>
          </cell>
          <cell r="Q548">
            <v>23025000</v>
          </cell>
          <cell r="R548"/>
          <cell r="S548">
            <v>23025000</v>
          </cell>
          <cell r="T548" t="str">
            <v>9011968796</v>
          </cell>
          <cell r="U548" t="str">
            <v>OMAR ANTONIO MOSQUERA PEREA</v>
          </cell>
          <cell r="V548" t="str">
            <v>03126718254</v>
          </cell>
          <cell r="W548" t="str">
            <v>3126718254</v>
          </cell>
          <cell r="X548" t="str">
            <v>fundacioncefartyctolu@gmail.com</v>
          </cell>
          <cell r="Y548" t="str">
            <v>KENIA LISSETE GARIZAO ARRIETA</v>
          </cell>
          <cell r="Z548" t="str">
            <v>3106116973</v>
          </cell>
          <cell r="AA548" t="str">
            <v>kena-684@hotmail.com</v>
          </cell>
          <cell r="AB548" t="str">
            <v>NICÓLAS HERNÁNDEZ</v>
          </cell>
          <cell r="AC548"/>
          <cell r="AD548">
            <v>45721</v>
          </cell>
          <cell r="AE548" t="str">
            <v>C792-2025</v>
          </cell>
          <cell r="AF548" t="str">
            <v>Ganadores 2025</v>
          </cell>
          <cell r="AG548">
            <v>45723</v>
          </cell>
          <cell r="AH548">
            <v>45734</v>
          </cell>
          <cell r="AI548" t="str">
            <v>SI</v>
          </cell>
          <cell r="AJ548" t="str">
            <v>BANCOLOMBIA S.A.</v>
          </cell>
          <cell r="AK548" t="str">
            <v>AHR</v>
          </cell>
          <cell r="AL548" t="str">
            <v>50700002289</v>
          </cell>
          <cell r="AM548"/>
          <cell r="AN548">
            <v>29</v>
          </cell>
          <cell r="AO548"/>
          <cell r="AP548" t="str">
            <v>N.A.</v>
          </cell>
          <cell r="AQ548" t="str">
            <v>N.A.</v>
          </cell>
          <cell r="AR548" t="str">
            <v>N.A.</v>
          </cell>
          <cell r="AS548" t="str">
            <v>N.A.</v>
          </cell>
          <cell r="AT548" t="str">
            <v>0454-2025</v>
          </cell>
          <cell r="AU548">
            <v>26</v>
          </cell>
          <cell r="AV548" t="str">
            <v>0026_C792-2025</v>
          </cell>
          <cell r="AW548">
            <v>45769</v>
          </cell>
          <cell r="AX548">
            <v>45775</v>
          </cell>
          <cell r="AY548" t="str">
            <v>SI</v>
          </cell>
          <cell r="AZ548">
            <v>45775</v>
          </cell>
          <cell r="BA548">
            <v>45775</v>
          </cell>
          <cell r="BB548">
            <v>45783</v>
          </cell>
          <cell r="BC548" t="str">
            <v>0026 C792-2025 FUNDACIÓN CENTRO DE FORMACIÓN ARTÍSTICO Y CULTURAL CEFARTYC</v>
          </cell>
          <cell r="BD548"/>
          <cell r="BE548"/>
          <cell r="BF548" t="str">
            <v>RES. 0454-2025 PAGO 1 G0026 C792-2025</v>
          </cell>
          <cell r="BG548" t="str">
            <v>038_CERTIFICADO_PRIMER_PAGO_0026_REG_C792-2025</v>
          </cell>
          <cell r="BH548"/>
          <cell r="BI548">
            <v>45819</v>
          </cell>
          <cell r="BJ548" t="str">
            <v>ANDREA YATE</v>
          </cell>
        </row>
        <row r="549">
          <cell r="D549" t="str">
            <v>C303-2025</v>
          </cell>
          <cell r="E549" t="str">
            <v>FUNDACION FORMEMOS FUTURO</v>
          </cell>
          <cell r="F549" t="str">
            <v>LA ESCRITURA, LA LECTURA Y LA ORALIDAD COMO HERRAMIENTA PARA SANAR Y RESIGNIFICAR LA VIDA</v>
          </cell>
          <cell r="G549" t="str">
            <v>DEPARTAMENTAL</v>
          </cell>
          <cell r="H549" t="str">
            <v>Eje 4. Proyectos artísticos, culturales y patrimoniales que contribuyan a la construcción y consolidación de la paz.</v>
          </cell>
          <cell r="I549" t="str">
            <v>Lectura, escritura y oralidad</v>
          </cell>
          <cell r="J549" t="str">
            <v>Privado</v>
          </cell>
          <cell r="K549" t="str">
            <v>Personas jurídicas sin ánimo de lucro de naturaleza privada (fundaciones, asociaciones, corporaciones, organizaciones de base legalmente constituidas, entre otras).</v>
          </cell>
          <cell r="L549"/>
          <cell r="M549"/>
          <cell r="N549">
            <v>45751</v>
          </cell>
          <cell r="O549">
            <v>45842</v>
          </cell>
          <cell r="P549">
            <v>7</v>
          </cell>
          <cell r="Q549">
            <v>27780000</v>
          </cell>
          <cell r="R549"/>
          <cell r="S549">
            <v>27780000</v>
          </cell>
          <cell r="T549" t="str">
            <v>9002998494</v>
          </cell>
          <cell r="U549" t="str">
            <v>DIANA BOLENA CALDERÓN MORALES</v>
          </cell>
          <cell r="V549" t="str">
            <v>3106281656</v>
          </cell>
          <cell r="W549" t="str">
            <v>3106281656</v>
          </cell>
          <cell r="X549" t="str">
            <v>fundaformemosfuturo@gmail.com</v>
          </cell>
          <cell r="Y549" t="str">
            <v>DIANA BOLENA CALDERÓN MORALES</v>
          </cell>
          <cell r="Z549" t="str">
            <v>3106281656</v>
          </cell>
          <cell r="AA549" t="str">
            <v>dicalmo0404@gmail.com</v>
          </cell>
          <cell r="AB549" t="str">
            <v>NICÓLAS RODRÍGUEZ</v>
          </cell>
          <cell r="AC549"/>
          <cell r="AD549">
            <v>45721</v>
          </cell>
          <cell r="AE549" t="str">
            <v>C303-2025</v>
          </cell>
          <cell r="AF549" t="str">
            <v>Ganadores 2025</v>
          </cell>
          <cell r="AG549">
            <v>45727</v>
          </cell>
          <cell r="AH549">
            <v>45731</v>
          </cell>
          <cell r="AI549" t="str">
            <v>SI</v>
          </cell>
          <cell r="AJ549" t="str">
            <v>BANCO BILBAO VIZCAYA ARGENTARIA COLOMBIA S.A. BBVA</v>
          </cell>
          <cell r="AK549" t="str">
            <v>AHR</v>
          </cell>
          <cell r="AL549" t="str">
            <v>362582488</v>
          </cell>
          <cell r="AM549"/>
          <cell r="AN549">
            <v>11</v>
          </cell>
          <cell r="AO549" t="str">
            <v>SE DEBE AJUSTAR POLIZA POR PALABRA CONTRACTUAL</v>
          </cell>
          <cell r="AP549" t="str">
            <v>N.A.</v>
          </cell>
          <cell r="AQ549" t="str">
            <v>N.A.</v>
          </cell>
          <cell r="AR549" t="str">
            <v>N.A.</v>
          </cell>
          <cell r="AS549" t="str">
            <v>N.A.</v>
          </cell>
          <cell r="AT549" t="str">
            <v>0454-2025</v>
          </cell>
          <cell r="AU549">
            <v>27</v>
          </cell>
          <cell r="AV549" t="str">
            <v>0027_C303-2025</v>
          </cell>
          <cell r="AW549">
            <v>45769</v>
          </cell>
          <cell r="AX549">
            <v>45799</v>
          </cell>
          <cell r="AY549" t="str">
            <v>SI</v>
          </cell>
          <cell r="AZ549"/>
          <cell r="BA549"/>
          <cell r="BB549">
            <v>45800</v>
          </cell>
          <cell r="BC549" t="str">
            <v>0027 C303-2025 FUNDACION FORMEMOS FUTURO</v>
          </cell>
          <cell r="BD549"/>
          <cell r="BE549"/>
          <cell r="BF549" t="str">
            <v>RES. 0454-2025 PAGO 1 G0027 C303-2025</v>
          </cell>
          <cell r="BG549" t="str">
            <v>038_CERTIFICADO_PRIMER_PAGO_0027_REG_C303-2025</v>
          </cell>
          <cell r="BH549"/>
          <cell r="BI549">
            <v>45814</v>
          </cell>
          <cell r="BJ549" t="str">
            <v>ANDREA YATE</v>
          </cell>
        </row>
        <row r="550">
          <cell r="D550" t="str">
            <v>C180-2025</v>
          </cell>
          <cell r="E550" t="str">
            <v>CORPORACION ASHLAN E&amp;D</v>
          </cell>
          <cell r="F550" t="str">
            <v>LA MUSICA COMO HERRAMIENTA FORMADORA PARA PERSONAS  EN CONDICION DE DISCAPACIDAD</v>
          </cell>
          <cell r="G550" t="str">
            <v>DEPARTAMENTAL</v>
          </cell>
          <cell r="H550" t="str">
            <v>Eje 2. Formación: artes, culturas y saberes para la vida.</v>
          </cell>
          <cell r="I550" t="str">
            <v>Música</v>
          </cell>
          <cell r="J550" t="str">
            <v>Privado</v>
          </cell>
          <cell r="K550" t="str">
            <v>Personas jurídicas sin ánimo de lucro de naturaleza privada (fundaciones, asociaciones, corporaciones, organizaciones de base legalmente constituidas, entre otras).</v>
          </cell>
          <cell r="L550"/>
          <cell r="M550"/>
          <cell r="N550">
            <v>45748</v>
          </cell>
          <cell r="O550">
            <v>45869</v>
          </cell>
          <cell r="P550">
            <v>7</v>
          </cell>
          <cell r="Q550">
            <v>23654000</v>
          </cell>
          <cell r="R550"/>
          <cell r="S550">
            <v>23654000</v>
          </cell>
          <cell r="T550" t="str">
            <v>9004506337</v>
          </cell>
          <cell r="U550" t="str">
            <v>ARCESIO CASTAÑO BETANCUR</v>
          </cell>
          <cell r="V550" t="str">
            <v>3122503058</v>
          </cell>
          <cell r="W550" t="str">
            <v>3122503058</v>
          </cell>
          <cell r="X550" t="str">
            <v>corporacionashlan@gmail.com</v>
          </cell>
          <cell r="Y550" t="str">
            <v>VITALIA CASTAÑO CARDONA</v>
          </cell>
          <cell r="Z550" t="str">
            <v>3122503058</v>
          </cell>
          <cell r="AA550" t="str">
            <v>corporacionashlan@gmail.com</v>
          </cell>
          <cell r="AB550" t="str">
            <v>OSCAR RESTREPO ERAZO</v>
          </cell>
          <cell r="AC550"/>
          <cell r="AD550">
            <v>45721</v>
          </cell>
          <cell r="AE550" t="str">
            <v>C180-2025</v>
          </cell>
          <cell r="AF550" t="str">
            <v>Ganadores 2025</v>
          </cell>
          <cell r="AG550">
            <v>45733</v>
          </cell>
          <cell r="AH550">
            <v>45735</v>
          </cell>
          <cell r="AI550" t="str">
            <v>SI</v>
          </cell>
          <cell r="AJ550" t="str">
            <v>BCSC S A</v>
          </cell>
          <cell r="AK550" t="str">
            <v>AHR</v>
          </cell>
          <cell r="AL550" t="str">
            <v>24121473929</v>
          </cell>
          <cell r="AM550"/>
          <cell r="AN550">
            <v>27</v>
          </cell>
          <cell r="AO550"/>
          <cell r="AP550" t="str">
            <v>N.A.</v>
          </cell>
          <cell r="AQ550" t="str">
            <v>N.A.</v>
          </cell>
          <cell r="AR550" t="str">
            <v>N.A.</v>
          </cell>
          <cell r="AS550" t="str">
            <v>N.A.</v>
          </cell>
          <cell r="AT550" t="str">
            <v>0454-2025</v>
          </cell>
          <cell r="AU550">
            <v>28</v>
          </cell>
          <cell r="AV550" t="str">
            <v>0028_C180-2025</v>
          </cell>
          <cell r="AW550">
            <v>45769</v>
          </cell>
          <cell r="AX550">
            <v>45775</v>
          </cell>
          <cell r="AY550" t="str">
            <v>SI</v>
          </cell>
          <cell r="AZ550"/>
          <cell r="BA550"/>
          <cell r="BB550">
            <v>45775</v>
          </cell>
          <cell r="BC550" t="str">
            <v>0028 C180-2025 CORPORACION ASHLAN E&amp;D</v>
          </cell>
          <cell r="BD550"/>
          <cell r="BE550"/>
          <cell r="BF550" t="str">
            <v>RES. 0454-2025 PAGO 1 G0028 C180-2025</v>
          </cell>
          <cell r="BG550" t="str">
            <v>038_CERTIFICADO_PRIMER_PAGO_0028_REG_C180-2025</v>
          </cell>
          <cell r="BH550"/>
          <cell r="BI550">
            <v>45784</v>
          </cell>
          <cell r="BJ550" t="str">
            <v>OSCAR RESTREPO ERAZO</v>
          </cell>
        </row>
        <row r="551">
          <cell r="D551" t="str">
            <v>C6698-2025</v>
          </cell>
          <cell r="E551" t="str">
            <v>CORPORACION SOCIAL Y CULTURAL ROBLEDO VENGA PARCHEMOS</v>
          </cell>
          <cell r="F551" t="str">
            <v>QUINTA TEMPORADA DE ARTE POPULAR "NARRATIVAS JUVENILES"</v>
          </cell>
          <cell r="G551" t="str">
            <v>DEPARTAMENTAL</v>
          </cell>
          <cell r="H551" t="str">
            <v>Eje 1. Desarrollo y fortalecimiento de proyectos culturales, artísticos o del patrimonio cultural.</v>
          </cell>
          <cell r="I551" t="str">
            <v>Artes populares</v>
          </cell>
          <cell r="J551" t="str">
            <v>Privado</v>
          </cell>
          <cell r="K551" t="str">
            <v>Personas jurídicas sin ánimo de lucro de naturaleza privada (fundaciones, asociaciones, corporaciones, organizaciones de base legalmente constituidas, entre otras).</v>
          </cell>
          <cell r="L551">
            <v>45816</v>
          </cell>
          <cell r="M551">
            <v>45864</v>
          </cell>
          <cell r="N551">
            <v>45782</v>
          </cell>
          <cell r="O551">
            <v>45874</v>
          </cell>
          <cell r="P551">
            <v>7</v>
          </cell>
          <cell r="Q551">
            <v>14363000</v>
          </cell>
          <cell r="R551"/>
          <cell r="S551">
            <v>14363000</v>
          </cell>
          <cell r="T551" t="str">
            <v>9010160782</v>
          </cell>
          <cell r="U551" t="str">
            <v>ANA MARIA HOYOS RODRIGUEZ</v>
          </cell>
          <cell r="V551" t="str">
            <v>3196198508</v>
          </cell>
          <cell r="W551" t="str">
            <v>3196198508</v>
          </cell>
          <cell r="X551" t="str">
            <v>robledovengaparchemos@gmail.com</v>
          </cell>
          <cell r="Y551" t="str">
            <v>JULIETH ANDREAQUIRAMA BETANCUR</v>
          </cell>
          <cell r="Z551" t="str">
            <v>3157873053</v>
          </cell>
          <cell r="AA551" t="str">
            <v>juqui98@gmail.com</v>
          </cell>
          <cell r="AB551" t="str">
            <v>SANTIAGO USTARIZ</v>
          </cell>
          <cell r="AC551"/>
          <cell r="AD551">
            <v>45721</v>
          </cell>
          <cell r="AE551" t="str">
            <v>C6698-2025</v>
          </cell>
          <cell r="AF551" t="str">
            <v>Ganadores 2025</v>
          </cell>
          <cell r="AG551">
            <v>45723</v>
          </cell>
          <cell r="AH551"/>
          <cell r="AI551" t="str">
            <v>SI</v>
          </cell>
          <cell r="AJ551" t="str">
            <v>BANCOLOMBIA S.A.</v>
          </cell>
          <cell r="AK551" t="str">
            <v>AHR</v>
          </cell>
          <cell r="AL551" t="str">
            <v>27268095522</v>
          </cell>
          <cell r="AM551"/>
          <cell r="AN551">
            <v>2</v>
          </cell>
          <cell r="AO551"/>
          <cell r="AP551" t="str">
            <v>N.A.</v>
          </cell>
          <cell r="AQ551" t="str">
            <v>N.A.</v>
          </cell>
          <cell r="AR551" t="str">
            <v>N.A.</v>
          </cell>
          <cell r="AS551" t="str">
            <v>N.A.</v>
          </cell>
          <cell r="AT551" t="str">
            <v>0454-2025</v>
          </cell>
          <cell r="AU551">
            <v>29</v>
          </cell>
          <cell r="AV551" t="str">
            <v>0029_C6698-2025</v>
          </cell>
          <cell r="AW551">
            <v>45769</v>
          </cell>
          <cell r="AX551">
            <v>45782</v>
          </cell>
          <cell r="AY551" t="str">
            <v>SI</v>
          </cell>
          <cell r="AZ551">
            <v>45782</v>
          </cell>
          <cell r="BA551"/>
          <cell r="BB551">
            <v>45791</v>
          </cell>
          <cell r="BC551" t="str">
            <v>0029 C6698-2025 CORPORACION SOCIAL Y CULTURAL ROBLEDO VENGA PARCHEMOS</v>
          </cell>
          <cell r="BD551"/>
          <cell r="BE551"/>
          <cell r="BF551" t="str">
            <v>RES. 0454-2025 PAGO 1 G0029 C6698-2025</v>
          </cell>
          <cell r="BG551" t="str">
            <v>038_CERTIFICADO_PRIMER_PAGO_0029_REG_C6698-2025</v>
          </cell>
          <cell r="BH551"/>
          <cell r="BI551">
            <v>45824</v>
          </cell>
          <cell r="BJ551" t="str">
            <v>ANDREA YATE</v>
          </cell>
        </row>
        <row r="552">
          <cell r="D552" t="str">
            <v>C870-2025</v>
          </cell>
          <cell r="E552" t="str">
            <v>FUNDACION PITO CABEZA DE CERA</v>
          </cell>
          <cell r="F552" t="str">
            <v>5° FESTIVAL DEL PITO CABEZA DE CERA Y PAREJAS BAILADORAS</v>
          </cell>
          <cell r="G552" t="str">
            <v>DEPARTAMENTAL</v>
          </cell>
          <cell r="H552" t="str">
            <v>Eje 1. Desarrollo y fortalecimiento de proyectos culturales, artísticos o del patrimonio cultural.</v>
          </cell>
          <cell r="I552" t="str">
            <v>Música</v>
          </cell>
          <cell r="J552" t="str">
            <v>Privado</v>
          </cell>
          <cell r="K552" t="str">
            <v>Personas jurídicas sin ánimo de lucro de naturaleza privada (fundaciones, asociaciones, corporaciones, organizaciones de base legalmente constituidas, entre otras).</v>
          </cell>
          <cell r="L552">
            <v>45863</v>
          </cell>
          <cell r="M552">
            <v>45865</v>
          </cell>
          <cell r="N552">
            <v>45689</v>
          </cell>
          <cell r="O552">
            <v>45899</v>
          </cell>
          <cell r="P552">
            <v>7</v>
          </cell>
          <cell r="Q552">
            <v>18167000</v>
          </cell>
          <cell r="R552"/>
          <cell r="S552">
            <v>18167000</v>
          </cell>
          <cell r="T552" t="str">
            <v>9015366499</v>
          </cell>
          <cell r="U552" t="str">
            <v>BARNEY ISAAC BARRERA RODRIGUEZ</v>
          </cell>
          <cell r="V552" t="str">
            <v>3107182735</v>
          </cell>
          <cell r="W552" t="str">
            <v>3107182735</v>
          </cell>
          <cell r="X552" t="str">
            <v>barneybarrera2@gmail.com</v>
          </cell>
          <cell r="Y552" t="str">
            <v>YULISA MUSLACO RODRIGUEZ</v>
          </cell>
          <cell r="Z552" t="str">
            <v>3016277721</v>
          </cell>
          <cell r="AA552" t="str">
            <v xml:space="preserve">fpitocabezadecera@gmail.com </v>
          </cell>
          <cell r="AB552" t="str">
            <v>ANDREA YATE</v>
          </cell>
          <cell r="AC552"/>
          <cell r="AD552">
            <v>45721</v>
          </cell>
          <cell r="AE552" t="str">
            <v>C870-2025</v>
          </cell>
          <cell r="AF552" t="str">
            <v>Ganadores 2025</v>
          </cell>
          <cell r="AG552">
            <v>45723</v>
          </cell>
          <cell r="AH552">
            <v>45736</v>
          </cell>
          <cell r="AI552" t="str">
            <v>SI</v>
          </cell>
          <cell r="AJ552" t="str">
            <v>BANCOLOMBIA S.A.</v>
          </cell>
          <cell r="AK552" t="str">
            <v>AHR</v>
          </cell>
          <cell r="AL552" t="str">
            <v>68700004774</v>
          </cell>
          <cell r="AM552"/>
          <cell r="AN552">
            <v>15</v>
          </cell>
          <cell r="AO552"/>
          <cell r="AP552" t="str">
            <v>N.A.</v>
          </cell>
          <cell r="AQ552" t="str">
            <v>N.A.</v>
          </cell>
          <cell r="AR552" t="str">
            <v>N.A.</v>
          </cell>
          <cell r="AS552" t="str">
            <v>N.A.</v>
          </cell>
          <cell r="AT552" t="str">
            <v>0454-2025</v>
          </cell>
          <cell r="AU552">
            <v>30</v>
          </cell>
          <cell r="AV552" t="str">
            <v>0030_C870-2025</v>
          </cell>
          <cell r="AW552">
            <v>45769</v>
          </cell>
          <cell r="AX552">
            <v>45779</v>
          </cell>
          <cell r="AY552" t="str">
            <v>SI</v>
          </cell>
          <cell r="AZ552">
            <v>45779</v>
          </cell>
          <cell r="BA552">
            <v>45785</v>
          </cell>
          <cell r="BB552">
            <v>45785</v>
          </cell>
          <cell r="BC552" t="str">
            <v>0030 C870-2025 FUNDACION PITO CABEZA DE CERA</v>
          </cell>
          <cell r="BD552">
            <v>45770</v>
          </cell>
          <cell r="BE552">
            <v>45770</v>
          </cell>
          <cell r="BF552" t="str">
            <v>RES. 0454-2025 PAGO 1 G0030 C870-2025</v>
          </cell>
          <cell r="BG552" t="str">
            <v>038_CERTIFICADO_PRIMER_PAGO_0030_REG_C870-2025</v>
          </cell>
          <cell r="BH552"/>
          <cell r="BI552">
            <v>45791</v>
          </cell>
          <cell r="BJ552" t="str">
            <v>ANDREA YATE</v>
          </cell>
        </row>
        <row r="553">
          <cell r="D553" t="str">
            <v>C5764-2025</v>
          </cell>
          <cell r="E553" t="str">
            <v>CORPORACION CASA DE LA CULTURA MANUELA BELTRAN DE SOLEDAD ATLANTICO</v>
          </cell>
          <cell r="F553" t="str">
            <v>EL ARTE:  UN HORIZONTE PARA LA PAZ Y LA CONVIVENCIA PACIFICA.</v>
          </cell>
          <cell r="G553" t="str">
            <v>DEPARTAMENTAL</v>
          </cell>
          <cell r="H553" t="str">
            <v>Eje 2. Formación: artes, culturas y saberes para la vida.</v>
          </cell>
          <cell r="I553" t="str">
            <v>Música</v>
          </cell>
          <cell r="J553" t="str">
            <v>Privado</v>
          </cell>
          <cell r="K553" t="str">
            <v>Personas jurídicas sin ánimo de lucro de naturaleza privada (fundaciones, asociaciones, corporaciones, organizaciones de base legalmente constituidas, entre otras).</v>
          </cell>
          <cell r="L553"/>
          <cell r="M553"/>
          <cell r="N553">
            <v>45731</v>
          </cell>
          <cell r="O553">
            <v>45853</v>
          </cell>
          <cell r="P553">
            <v>7</v>
          </cell>
          <cell r="Q553">
            <v>19945000</v>
          </cell>
          <cell r="R553"/>
          <cell r="S553">
            <v>19945000</v>
          </cell>
          <cell r="T553" t="str">
            <v>9017542293</v>
          </cell>
          <cell r="U553" t="str">
            <v>RAMON FREDYS CASTIBLANCO ARRIETA</v>
          </cell>
          <cell r="V553" t="str">
            <v>3022325576</v>
          </cell>
          <cell r="W553" t="str">
            <v>3022325576</v>
          </cell>
          <cell r="X553" t="str">
            <v>fredycastb14@gmail.com</v>
          </cell>
          <cell r="Y553" t="str">
            <v>RAMÓN FREDYS CASTIBLANCO ARRIETA</v>
          </cell>
          <cell r="Z553">
            <v>3022337712</v>
          </cell>
          <cell r="AA553" t="str">
            <v>fredycastb14@gmail.com</v>
          </cell>
          <cell r="AB553" t="str">
            <v>CLAUDIA PATRICIA SALAZAR</v>
          </cell>
          <cell r="AC553"/>
          <cell r="AD553">
            <v>45721</v>
          </cell>
          <cell r="AE553" t="str">
            <v>C5764-2025</v>
          </cell>
          <cell r="AF553" t="str">
            <v>Ganadores 2025</v>
          </cell>
          <cell r="AG553">
            <v>45723</v>
          </cell>
          <cell r="AH553">
            <v>45734</v>
          </cell>
          <cell r="AI553" t="str">
            <v>SI</v>
          </cell>
          <cell r="AJ553" t="str">
            <v>BANCO POPULAR S. A.</v>
          </cell>
          <cell r="AK553" t="str">
            <v>CRR</v>
          </cell>
          <cell r="AL553" t="str">
            <v>550800002915</v>
          </cell>
          <cell r="AM553"/>
          <cell r="AN553">
            <v>5</v>
          </cell>
          <cell r="AO553"/>
          <cell r="AP553" t="str">
            <v>N.A.</v>
          </cell>
          <cell r="AQ553" t="str">
            <v>N.A.</v>
          </cell>
          <cell r="AR553" t="str">
            <v>N.A.</v>
          </cell>
          <cell r="AS553" t="str">
            <v>N.A.</v>
          </cell>
          <cell r="AT553" t="str">
            <v>0454-2025</v>
          </cell>
          <cell r="AU553">
            <v>31</v>
          </cell>
          <cell r="AV553" t="str">
            <v>0031_C5764-2025</v>
          </cell>
          <cell r="AW553">
            <v>45769</v>
          </cell>
          <cell r="AX553">
            <v>45775</v>
          </cell>
          <cell r="AY553" t="str">
            <v>SI</v>
          </cell>
          <cell r="AZ553">
            <v>45775</v>
          </cell>
          <cell r="BA553">
            <v>45777</v>
          </cell>
          <cell r="BB553">
            <v>45775</v>
          </cell>
          <cell r="BC553" t="str">
            <v>0031 C5764-2025 CORPORACION CASA DE LA CULTURA MANUELA BELTRAN DE SOLEDAD ATLANTICO</v>
          </cell>
          <cell r="BD553">
            <v>45770</v>
          </cell>
          <cell r="BE553">
            <v>45762</v>
          </cell>
          <cell r="BF553" t="str">
            <v>RES. 0454-2025 PAGO 1 G0031 C5764-2025</v>
          </cell>
          <cell r="BG553" t="str">
            <v>038_CERTIFICADO_PRIMER_PAGO_0031_REG_C5764-2025</v>
          </cell>
          <cell r="BH553"/>
          <cell r="BI553">
            <v>45779</v>
          </cell>
          <cell r="BJ553" t="str">
            <v>ANDREA YATE</v>
          </cell>
        </row>
        <row r="554">
          <cell r="D554" t="str">
            <v>C7063-2025</v>
          </cell>
          <cell r="E554" t="str">
            <v>FUNDACIÓN SIEMBRA CALI</v>
          </cell>
          <cell r="F554" t="str">
            <v>"DÉJATE ECHAR EL CUENTO" FESTIVAL DEL CUENTO Y ACTO CULTURAL.</v>
          </cell>
          <cell r="G554" t="str">
            <v>DEPARTAMENTAL</v>
          </cell>
          <cell r="H554" t="str">
            <v>Eje 1. Desarrollo y fortalecimiento de proyectos culturales, artísticos o del patrimonio cultural.</v>
          </cell>
          <cell r="I554" t="str">
            <v>Literatura</v>
          </cell>
          <cell r="J554" t="str">
            <v>Privado</v>
          </cell>
          <cell r="K554" t="str">
            <v>Personas jurídicas sin ánimo de lucro de naturaleza privada (fundaciones, asociaciones, corporaciones, organizaciones de base legalmente constituidas, entre otras).</v>
          </cell>
          <cell r="L554"/>
          <cell r="M554"/>
          <cell r="N554">
            <v>45698</v>
          </cell>
          <cell r="O554">
            <v>45839</v>
          </cell>
          <cell r="P554">
            <v>7</v>
          </cell>
          <cell r="Q554">
            <v>17559000</v>
          </cell>
          <cell r="R554"/>
          <cell r="S554">
            <v>17559000</v>
          </cell>
          <cell r="T554" t="str">
            <v>9003876908</v>
          </cell>
          <cell r="U554" t="str">
            <v>EDWIN ORLANDO CIFUENTES BOLAÑOS</v>
          </cell>
          <cell r="V554" t="str">
            <v>6023711526</v>
          </cell>
          <cell r="W554" t="str">
            <v>3127155329</v>
          </cell>
          <cell r="X554" t="str">
            <v>fundacionsiembracali@gmail.com</v>
          </cell>
          <cell r="Y554" t="str">
            <v>JORGE MAURICIO CARMONA LÓPEZ</v>
          </cell>
          <cell r="Z554" t="str">
            <v>3206825009</v>
          </cell>
          <cell r="AA554" t="str">
            <v>maurocj5@gmail.com</v>
          </cell>
          <cell r="AB554" t="str">
            <v>DIEGO CAMILO RODRÍGUEZ</v>
          </cell>
          <cell r="AC554"/>
          <cell r="AD554">
            <v>45721</v>
          </cell>
          <cell r="AE554" t="str">
            <v>C7063-2025</v>
          </cell>
          <cell r="AF554" t="str">
            <v>Ganadores 2025</v>
          </cell>
          <cell r="AG554">
            <v>45723</v>
          </cell>
          <cell r="AH554">
            <v>45741</v>
          </cell>
          <cell r="AI554" t="str">
            <v>SI</v>
          </cell>
          <cell r="AJ554" t="str">
            <v>BANCO DE BOGOTA S. A.</v>
          </cell>
          <cell r="AK554" t="str">
            <v>AHR</v>
          </cell>
          <cell r="AL554" t="str">
            <v>475069365</v>
          </cell>
          <cell r="AM554"/>
          <cell r="AN554">
            <v>23</v>
          </cell>
          <cell r="AO554"/>
          <cell r="AP554" t="str">
            <v>N.A.</v>
          </cell>
          <cell r="AQ554" t="str">
            <v>N.A.</v>
          </cell>
          <cell r="AR554" t="str">
            <v>N.A.</v>
          </cell>
          <cell r="AS554" t="str">
            <v>N.A.</v>
          </cell>
          <cell r="AT554" t="str">
            <v>0454-2025</v>
          </cell>
          <cell r="AU554">
            <v>32</v>
          </cell>
          <cell r="AV554" t="str">
            <v>0032_C7063-2025</v>
          </cell>
          <cell r="AW554">
            <v>45769</v>
          </cell>
          <cell r="AX554">
            <v>45775</v>
          </cell>
          <cell r="AY554" t="str">
            <v>SI</v>
          </cell>
          <cell r="AZ554">
            <v>45775</v>
          </cell>
          <cell r="BA554">
            <v>45782</v>
          </cell>
          <cell r="BB554">
            <v>45782</v>
          </cell>
          <cell r="BC554" t="str">
            <v>0032 C7063-2025 FUNDACIÓN SIEMBRA CALI</v>
          </cell>
          <cell r="BD554">
            <v>45775</v>
          </cell>
          <cell r="BE554">
            <v>45782</v>
          </cell>
          <cell r="BF554" t="str">
            <v>RES. 0454-2025 PAGO 1 G0032 C7063-2025</v>
          </cell>
          <cell r="BG554" t="str">
            <v>038_CERTIFICADO_PRIMER_PAGO_0032_REG_C7063-2025</v>
          </cell>
          <cell r="BH554"/>
          <cell r="BI554">
            <v>45824</v>
          </cell>
          <cell r="BJ554" t="str">
            <v>ANDREA YATE</v>
          </cell>
        </row>
        <row r="555">
          <cell r="D555" t="str">
            <v>C5646-2025</v>
          </cell>
          <cell r="E555" t="str">
            <v>JUNTA DE ACCION COMUNAL DE LA VEREDA CAROLINA</v>
          </cell>
          <cell r="F555" t="str">
            <v>LA PAZ ES MI TRADICION</v>
          </cell>
          <cell r="G555" t="str">
            <v>DEPARTAMENTAL</v>
          </cell>
          <cell r="H555" t="str">
            <v>Eje 1. Desarrollo y fortalecimiento de proyectos culturales, artísticos o del patrimonio cultural.</v>
          </cell>
          <cell r="I555" t="str">
            <v>Actos festivos y lúdicos</v>
          </cell>
          <cell r="J555" t="str">
            <v>Privado</v>
          </cell>
          <cell r="K555" t="str">
            <v>Organismos de acción comunal (Junta de Acción Comunal, Junta de Vivienda Comunitaria, Asociación de Juntas de Acción Comunal, Federaciones de Acción Comunal y Confederación Nacional de Acción Comunal)</v>
          </cell>
          <cell r="L555">
            <v>45853</v>
          </cell>
          <cell r="M555">
            <v>45854</v>
          </cell>
          <cell r="N555">
            <v>45757</v>
          </cell>
          <cell r="O555">
            <v>45854</v>
          </cell>
          <cell r="P555">
            <v>7</v>
          </cell>
          <cell r="Q555">
            <v>16907000</v>
          </cell>
          <cell r="R555"/>
          <cell r="S555">
            <v>16907000</v>
          </cell>
          <cell r="T555" t="str">
            <v>9015848980</v>
          </cell>
          <cell r="U555" t="str">
            <v>AMADO ANTONIO RAMIREZ CELESTINO</v>
          </cell>
          <cell r="V555" t="str">
            <v>3114035161</v>
          </cell>
          <cell r="W555" t="str">
            <v>3114035161</v>
          </cell>
          <cell r="X555" t="str">
            <v>jaccarolina28@gmail.com</v>
          </cell>
          <cell r="Y555" t="str">
            <v>AMADO ANTONIO RAMIREZ CELESTINO</v>
          </cell>
          <cell r="Z555" t="str">
            <v>3114035161</v>
          </cell>
          <cell r="AA555" t="str">
            <v>jaccarolina28@gmail.com</v>
          </cell>
          <cell r="AB555" t="str">
            <v>EDGAR PEÑUELA</v>
          </cell>
          <cell r="AC555"/>
          <cell r="AD555">
            <v>45721</v>
          </cell>
          <cell r="AE555" t="str">
            <v>C5646-2025</v>
          </cell>
          <cell r="AF555" t="str">
            <v>Ganadores 2025</v>
          </cell>
          <cell r="AG555">
            <v>45722</v>
          </cell>
          <cell r="AH555">
            <v>45733</v>
          </cell>
          <cell r="AI555" t="str">
            <v>SI</v>
          </cell>
          <cell r="AJ555" t="str">
            <v>BANCOLOMBIA S.A.</v>
          </cell>
          <cell r="AK555" t="str">
            <v>AHR</v>
          </cell>
          <cell r="AL555" t="str">
            <v>68100001295</v>
          </cell>
          <cell r="AM555"/>
          <cell r="AN555">
            <v>15</v>
          </cell>
          <cell r="AO555" t="str">
            <v>Falta formato financiera - Subsanado</v>
          </cell>
          <cell r="AP555" t="str">
            <v>N.A.</v>
          </cell>
          <cell r="AQ555" t="str">
            <v>N.A.</v>
          </cell>
          <cell r="AR555" t="str">
            <v>N.A.</v>
          </cell>
          <cell r="AS555" t="str">
            <v>N.A.</v>
          </cell>
          <cell r="AT555" t="str">
            <v>0454-2025</v>
          </cell>
          <cell r="AU555">
            <v>33</v>
          </cell>
          <cell r="AV555" t="str">
            <v>0033_C5646-2025</v>
          </cell>
          <cell r="AW555">
            <v>45769</v>
          </cell>
          <cell r="AX555">
            <v>45782</v>
          </cell>
          <cell r="AY555" t="str">
            <v>SI</v>
          </cell>
          <cell r="AZ555">
            <v>45783</v>
          </cell>
          <cell r="BA555">
            <v>45792</v>
          </cell>
          <cell r="BB555">
            <v>45792</v>
          </cell>
          <cell r="BC555" t="str">
            <v>0033 C5646-2025 JUNTA DE ACCION COMUNAL DE LA VEREDA CAROLINA</v>
          </cell>
          <cell r="BD555"/>
          <cell r="BE555"/>
          <cell r="BF555" t="str">
            <v>RES. 0454-2025 PAGO 1 G0033 C5646-2025</v>
          </cell>
          <cell r="BG555" t="str">
            <v>038_CERTIFICADO_PRIMER_PAGO_0033_REG_C5646-2025</v>
          </cell>
          <cell r="BH555"/>
          <cell r="BI555">
            <v>45804</v>
          </cell>
          <cell r="BJ555" t="str">
            <v>ANDREA YATE</v>
          </cell>
        </row>
        <row r="556">
          <cell r="D556" t="str">
            <v>C2892-2025</v>
          </cell>
          <cell r="E556" t="str">
            <v>CORPORACION ARTISTICA Y CULTURAL ZURDO DE ORO</v>
          </cell>
          <cell r="F556" t="str">
            <v>CONSTRUYENDO  PAZ A TRAVES  DE LA BANDOLA LLANERA</v>
          </cell>
          <cell r="G556" t="str">
            <v>DEPARTAMENTAL</v>
          </cell>
          <cell r="H556" t="str">
            <v>Eje 2. Formación: artes, culturas y saberes para la vida.</v>
          </cell>
          <cell r="I556" t="str">
            <v>Música</v>
          </cell>
          <cell r="J556" t="str">
            <v>Privado</v>
          </cell>
          <cell r="K556" t="str">
            <v>Personas jurídicas sin ánimo de lucro de naturaleza privada (fundaciones, asociaciones, corporaciones, organizaciones de base legalmente constituidas, entre otras).</v>
          </cell>
          <cell r="L556"/>
          <cell r="M556"/>
          <cell r="N556">
            <v>45717</v>
          </cell>
          <cell r="O556">
            <v>45869</v>
          </cell>
          <cell r="P556">
            <v>7</v>
          </cell>
          <cell r="Q556">
            <v>21906000</v>
          </cell>
          <cell r="R556"/>
          <cell r="S556">
            <v>21906000</v>
          </cell>
          <cell r="T556" t="str">
            <v>9014119890</v>
          </cell>
          <cell r="U556" t="str">
            <v>JAIVER ANDRES CASTRO GUERRERO</v>
          </cell>
          <cell r="V556" t="str">
            <v>3112567804</v>
          </cell>
          <cell r="W556" t="str">
            <v>3112567804</v>
          </cell>
          <cell r="X556" t="str">
            <v>corporacionzurdodeoro@gmail.com</v>
          </cell>
          <cell r="Y556" t="str">
            <v>JAIVER ANDRES CASTRO GUERRERO</v>
          </cell>
          <cell r="Z556" t="str">
            <v>3112567804</v>
          </cell>
          <cell r="AA556" t="str">
            <v>jaiverandrescastro@gmail.com</v>
          </cell>
          <cell r="AB556" t="str">
            <v>JOHANNA ROMERO</v>
          </cell>
          <cell r="AC556"/>
          <cell r="AD556">
            <v>45721</v>
          </cell>
          <cell r="AE556" t="str">
            <v>C2892-2025</v>
          </cell>
          <cell r="AF556" t="str">
            <v>Ganadores 2025</v>
          </cell>
          <cell r="AG556">
            <v>45722</v>
          </cell>
          <cell r="AH556">
            <v>45730</v>
          </cell>
          <cell r="AI556" t="str">
            <v>SI</v>
          </cell>
          <cell r="AJ556" t="str">
            <v>BCSC S A</v>
          </cell>
          <cell r="AK556" t="str">
            <v>AHR</v>
          </cell>
          <cell r="AL556">
            <v>24143983426</v>
          </cell>
          <cell r="AM556"/>
          <cell r="AN556">
            <v>22</v>
          </cell>
          <cell r="AO556"/>
          <cell r="AP556" t="str">
            <v>N.A.</v>
          </cell>
          <cell r="AQ556" t="str">
            <v>N.A.</v>
          </cell>
          <cell r="AR556" t="str">
            <v>N.A.</v>
          </cell>
          <cell r="AS556" t="str">
            <v>N.A.</v>
          </cell>
          <cell r="AT556" t="str">
            <v>0454-2025</v>
          </cell>
          <cell r="AU556">
            <v>34</v>
          </cell>
          <cell r="AV556" t="str">
            <v>0034_C2892-2025</v>
          </cell>
          <cell r="AW556">
            <v>45769</v>
          </cell>
          <cell r="AX556">
            <v>45772</v>
          </cell>
          <cell r="AY556" t="str">
            <v>SI</v>
          </cell>
          <cell r="AZ556">
            <v>45772</v>
          </cell>
          <cell r="BA556">
            <v>45772</v>
          </cell>
          <cell r="BB556">
            <v>45772</v>
          </cell>
          <cell r="BC556" t="str">
            <v>0034 C2892-2025 CORPORACION ARTISTICA Y CULTURAL ZURDO DE ORO</v>
          </cell>
          <cell r="BD556">
            <v>45771</v>
          </cell>
          <cell r="BE556">
            <v>45772</v>
          </cell>
          <cell r="BF556" t="str">
            <v>RES. 0454-2025 PAGO 1 G0034 C2892-2025</v>
          </cell>
          <cell r="BG556" t="str">
            <v>038_CERTIFICADO_PRIMER_PAGO_0034_REG_C2892-2025</v>
          </cell>
          <cell r="BH556"/>
          <cell r="BI556">
            <v>45791</v>
          </cell>
          <cell r="BJ556" t="str">
            <v>JOHANNA ROMERO</v>
          </cell>
        </row>
        <row r="557">
          <cell r="D557" t="str">
            <v>C9504-2025</v>
          </cell>
          <cell r="E557" t="str">
            <v>CORPORACION EDUCATIVA AMIGOS INSTITUTO JEAN PIAGET</v>
          </cell>
          <cell r="F557" t="str">
            <v>LA RUTA DE LAS MADREVIEJAS</v>
          </cell>
          <cell r="G557" t="str">
            <v>DEPARTAMENTAL</v>
          </cell>
          <cell r="H557" t="str">
            <v>Eje 2. Formación: artes, culturas y saberes para la vida.</v>
          </cell>
          <cell r="I557" t="str">
            <v>Turismo cultural</v>
          </cell>
          <cell r="J557" t="str">
            <v>Privado</v>
          </cell>
          <cell r="K557" t="str">
            <v>Personas jurídicas sin ánimo de lucro de naturaleza privada (fundaciones, asociaciones, corporaciones, organizaciones de base legalmente constituidas, entre otras).</v>
          </cell>
          <cell r="L557"/>
          <cell r="M557"/>
          <cell r="N557">
            <v>45689</v>
          </cell>
          <cell r="O557">
            <v>45869</v>
          </cell>
          <cell r="P557">
            <v>7</v>
          </cell>
          <cell r="Q557">
            <v>25334000</v>
          </cell>
          <cell r="R557"/>
          <cell r="S557">
            <v>25334000</v>
          </cell>
          <cell r="T557" t="str">
            <v>8000875092</v>
          </cell>
          <cell r="U557" t="str">
            <v>WALTER CIRO RESTREPO</v>
          </cell>
          <cell r="V557" t="str">
            <v>3112459652</v>
          </cell>
          <cell r="W557" t="str">
            <v>3112459652</v>
          </cell>
          <cell r="X557" t="str">
            <v>amigospiagetianos@gmail.com</v>
          </cell>
          <cell r="Y557" t="str">
            <v>WALTER CIRO RESTREPO</v>
          </cell>
          <cell r="Z557" t="str">
            <v>3112459652</v>
          </cell>
          <cell r="AA557" t="str">
            <v>waltercirorestrepo1@gmail.com</v>
          </cell>
          <cell r="AB557" t="str">
            <v>JUAN PABLO GODOY CORTÉS</v>
          </cell>
          <cell r="AC557"/>
          <cell r="AD557">
            <v>45721</v>
          </cell>
          <cell r="AE557" t="str">
            <v>C9504-2025</v>
          </cell>
          <cell r="AF557" t="str">
            <v>Ganadores 2025</v>
          </cell>
          <cell r="AG557">
            <v>45723</v>
          </cell>
          <cell r="AH557">
            <v>45736</v>
          </cell>
          <cell r="AI557" t="str">
            <v>SI</v>
          </cell>
          <cell r="AJ557" t="str">
            <v>BANCO POPULAR S. A.</v>
          </cell>
          <cell r="AK557" t="str">
            <v>AHR</v>
          </cell>
          <cell r="AL557" t="str">
            <v>110620142299</v>
          </cell>
          <cell r="AM557"/>
          <cell r="AN557">
            <v>10</v>
          </cell>
          <cell r="AO557"/>
          <cell r="AP557" t="str">
            <v>N.A.</v>
          </cell>
          <cell r="AQ557" t="str">
            <v>N.A.</v>
          </cell>
          <cell r="AR557" t="str">
            <v>N.A.</v>
          </cell>
          <cell r="AS557" t="str">
            <v>N.A.</v>
          </cell>
          <cell r="AT557" t="str">
            <v>0454-2025</v>
          </cell>
          <cell r="AU557">
            <v>35</v>
          </cell>
          <cell r="AV557" t="str">
            <v>0035_C9504-2025</v>
          </cell>
          <cell r="AW557">
            <v>45769</v>
          </cell>
          <cell r="AX557">
            <v>45784</v>
          </cell>
          <cell r="AY557" t="str">
            <v>SI</v>
          </cell>
          <cell r="AZ557">
            <v>45784</v>
          </cell>
          <cell r="BA557">
            <v>45785</v>
          </cell>
          <cell r="BB557">
            <v>45786</v>
          </cell>
          <cell r="BC557" t="str">
            <v>0035 C9504-2025 CORPORACION EDUCATIVA AMIGOS INSTITUTO JEAN PIAGET</v>
          </cell>
          <cell r="BD557">
            <v>45777</v>
          </cell>
          <cell r="BE557">
            <v>45777</v>
          </cell>
          <cell r="BF557" t="str">
            <v>RES. 0454-2025 PAGO 1 G0035 C9504-2025</v>
          </cell>
          <cell r="BG557" t="str">
            <v>038_CERTIFICADO_PRIMER_PAGO_0035_REG_C9504-2025</v>
          </cell>
          <cell r="BH557"/>
          <cell r="BI557">
            <v>45861</v>
          </cell>
          <cell r="BJ557" t="str">
            <v>ANDREA YATE</v>
          </cell>
        </row>
        <row r="558">
          <cell r="D558" t="str">
            <v>C458-2025</v>
          </cell>
          <cell r="E558" t="str">
            <v>FUNDACION MISION TOTAL POR EL PROJIMO</v>
          </cell>
          <cell r="F558" t="str">
            <v>CULTURIZ: PROGRAMACIÓN CULTURAL INCLUSIVA Y ADAPTADA PARA LA PAZ</v>
          </cell>
          <cell r="G558" t="str">
            <v>DEPARTAMENTAL</v>
          </cell>
          <cell r="H558" t="str">
            <v>Eje 1. Desarrollo y fortalecimiento de proyectos culturales, artísticos o del patrimonio cultural.</v>
          </cell>
          <cell r="I558" t="str">
            <v>Gestión cultural</v>
          </cell>
          <cell r="J558" t="str">
            <v>Privado</v>
          </cell>
          <cell r="K558" t="str">
            <v>Personas jurídicas sin ánimo de lucro de naturaleza privada (fundaciones, asociaciones, corporaciones, organizaciones de base legalmente constituidas, entre otras).</v>
          </cell>
          <cell r="L558"/>
          <cell r="M558"/>
          <cell r="N558">
            <v>45689</v>
          </cell>
          <cell r="O558">
            <v>45869</v>
          </cell>
          <cell r="P558">
            <v>7</v>
          </cell>
          <cell r="Q558">
            <v>19891000</v>
          </cell>
          <cell r="R558"/>
          <cell r="S558">
            <v>19891000</v>
          </cell>
          <cell r="T558" t="str">
            <v>9014825308</v>
          </cell>
          <cell r="U558" t="str">
            <v>LUZ EREIDA YEPES SANCHEZ</v>
          </cell>
          <cell r="V558" t="str">
            <v>0000000000</v>
          </cell>
          <cell r="W558" t="str">
            <v>3126022948</v>
          </cell>
          <cell r="X558" t="str">
            <v>ecopolys.org@gmail.com</v>
          </cell>
          <cell r="Y558" t="str">
            <v>ONLY ALEXANDRA VACCA ARANGO</v>
          </cell>
          <cell r="Z558" t="str">
            <v>31663352782</v>
          </cell>
          <cell r="AA558" t="str">
            <v xml:space="preserve">ecopolys.org@gmail.com </v>
          </cell>
          <cell r="AB558" t="str">
            <v>JUAN SEBASTIAN GALINDO</v>
          </cell>
          <cell r="AC558"/>
          <cell r="AD558">
            <v>45721</v>
          </cell>
          <cell r="AE558" t="str">
            <v>C458-2025</v>
          </cell>
          <cell r="AF558" t="str">
            <v>Ganadores 2025</v>
          </cell>
          <cell r="AG558">
            <v>45723</v>
          </cell>
          <cell r="AH558">
            <v>45784</v>
          </cell>
          <cell r="AI558" t="str">
            <v>SI</v>
          </cell>
          <cell r="AJ558" t="str">
            <v>BANCO AGRARIO DE COLOMBIA S.A.</v>
          </cell>
          <cell r="AK558" t="str">
            <v>AHR</v>
          </cell>
          <cell r="AL558" t="str">
            <v>412443002551</v>
          </cell>
          <cell r="AM558"/>
          <cell r="AN558">
            <v>7</v>
          </cell>
          <cell r="AO558" t="str">
            <v>Pendiente ajuste póliza por el nombre del proyecto que no correspondía al registrado.</v>
          </cell>
          <cell r="AP558" t="str">
            <v>N.A.</v>
          </cell>
          <cell r="AQ558" t="str">
            <v>N.A.</v>
          </cell>
          <cell r="AR558" t="str">
            <v>N.A.</v>
          </cell>
          <cell r="AS558" t="str">
            <v>N.A.</v>
          </cell>
          <cell r="AT558" t="str">
            <v>0454-2025</v>
          </cell>
          <cell r="AU558">
            <v>36</v>
          </cell>
          <cell r="AV558" t="str">
            <v>0036_C458-2025</v>
          </cell>
          <cell r="AW558">
            <v>45769</v>
          </cell>
          <cell r="AX558">
            <v>45777</v>
          </cell>
          <cell r="AY558" t="str">
            <v>SI</v>
          </cell>
          <cell r="AZ558">
            <v>45785</v>
          </cell>
          <cell r="BA558"/>
          <cell r="BB558">
            <v>45785</v>
          </cell>
          <cell r="BC558" t="str">
            <v>0036 C458-2025 FUNDACION MISION TOTAL POR EL PROJIMO</v>
          </cell>
          <cell r="BD558">
            <v>45775</v>
          </cell>
          <cell r="BE558">
            <v>45786</v>
          </cell>
          <cell r="BF558" t="str">
            <v>RES. 0454-2025 PAGO 1 G0036 C458-2025</v>
          </cell>
          <cell r="BG558" t="str">
            <v>038_CERTIFICADO_PRIMER_PAGO_0036_REG_C458-2025</v>
          </cell>
          <cell r="BH558">
            <v>45784</v>
          </cell>
          <cell r="BI558">
            <v>45799</v>
          </cell>
          <cell r="BJ558" t="str">
            <v>ANDREA YATE</v>
          </cell>
        </row>
        <row r="559">
          <cell r="D559" t="str">
            <v>C1915-2025</v>
          </cell>
          <cell r="E559" t="str">
            <v>CORPORACIÓN FOLCLÓRICA MI BOYACÁ - TU TAMBÓ</v>
          </cell>
          <cell r="F559" t="str">
            <v>ME EX-PRESO</v>
          </cell>
          <cell r="G559" t="str">
            <v>DEPARTAMENTAL</v>
          </cell>
          <cell r="H559" t="str">
            <v>Eje 1. Desarrollo y fortalecimiento de proyectos culturales, artísticos o del patrimonio cultural.</v>
          </cell>
          <cell r="I559" t="str">
            <v>Lectura, escritura y oralidad</v>
          </cell>
          <cell r="J559" t="str">
            <v>Privado</v>
          </cell>
          <cell r="K559" t="str">
            <v>Personas jurídicas sin ánimo de lucro de naturaleza privada (fundaciones, asociaciones, corporaciones, organizaciones de base legalmente constituidas, entre otras).</v>
          </cell>
          <cell r="L559"/>
          <cell r="M559"/>
          <cell r="N559">
            <v>45768</v>
          </cell>
          <cell r="O559">
            <v>45869</v>
          </cell>
          <cell r="P559">
            <v>7</v>
          </cell>
          <cell r="Q559">
            <v>20859000</v>
          </cell>
          <cell r="R559"/>
          <cell r="S559">
            <v>20859000</v>
          </cell>
          <cell r="T559" t="str">
            <v>9018751019</v>
          </cell>
          <cell r="U559" t="str">
            <v>LUIS MIGUEL SALCEDO CASTELLAR</v>
          </cell>
          <cell r="V559" t="str">
            <v>6087476770</v>
          </cell>
          <cell r="W559" t="str">
            <v>3204563740</v>
          </cell>
          <cell r="X559" t="str">
            <v>corporacionmiboyacatutambo@gmail.com</v>
          </cell>
          <cell r="Y559" t="str">
            <v>LUIS MIGUEL SALCEDO CASTELLAR</v>
          </cell>
          <cell r="Z559" t="str">
            <v>3204563740</v>
          </cell>
          <cell r="AA559" t="str">
            <v>chuana12@hotmail.com</v>
          </cell>
          <cell r="AB559" t="str">
            <v>JULIAN SUÁREZ</v>
          </cell>
          <cell r="AC559"/>
          <cell r="AD559">
            <v>45721</v>
          </cell>
          <cell r="AE559" t="str">
            <v>C1915-2025</v>
          </cell>
          <cell r="AF559" t="str">
            <v>Ganadores 2025</v>
          </cell>
          <cell r="AG559">
            <v>45722</v>
          </cell>
          <cell r="AH559">
            <v>45733</v>
          </cell>
          <cell r="AI559" t="str">
            <v>SI</v>
          </cell>
          <cell r="AJ559" t="str">
            <v>BANCO DAVIVIENDA S.A.</v>
          </cell>
          <cell r="AK559" t="str">
            <v>AHR</v>
          </cell>
          <cell r="AL559" t="str">
            <v>108900549404</v>
          </cell>
          <cell r="AM559"/>
          <cell r="AN559">
            <v>8</v>
          </cell>
          <cell r="AO559"/>
          <cell r="AP559" t="str">
            <v>N.A.</v>
          </cell>
          <cell r="AQ559" t="str">
            <v>N.A.</v>
          </cell>
          <cell r="AR559" t="str">
            <v>N.A.</v>
          </cell>
          <cell r="AS559" t="str">
            <v>N.A.</v>
          </cell>
          <cell r="AT559" t="str">
            <v>0454-2025</v>
          </cell>
          <cell r="AU559">
            <v>37</v>
          </cell>
          <cell r="AV559" t="str">
            <v>0037_C1915-2025</v>
          </cell>
          <cell r="AW559">
            <v>45769</v>
          </cell>
          <cell r="AX559">
            <v>45782</v>
          </cell>
          <cell r="AY559" t="str">
            <v>SI</v>
          </cell>
          <cell r="AZ559">
            <v>45782</v>
          </cell>
          <cell r="BA559">
            <v>45783</v>
          </cell>
          <cell r="BB559">
            <v>45784</v>
          </cell>
          <cell r="BC559" t="str">
            <v>0037 C1915-2025 CORPORACIÓN FOLCLÓRICA MI BOYACÁ - TU TAMBÓ</v>
          </cell>
          <cell r="BD559">
            <v>45782</v>
          </cell>
          <cell r="BE559"/>
          <cell r="BF559" t="str">
            <v>RES. 0454-2025 PAGO 1 G0037 C1915-2025</v>
          </cell>
          <cell r="BG559" t="str">
            <v>038_CERTIFICADO_PRIMER_PAGO_0037_REG_C1915-2025</v>
          </cell>
          <cell r="BH559"/>
          <cell r="BI559">
            <v>45806</v>
          </cell>
          <cell r="BJ559" t="str">
            <v>ANDREA YATE</v>
          </cell>
        </row>
        <row r="560">
          <cell r="D560" t="str">
            <v>C3419-2025</v>
          </cell>
          <cell r="E560" t="str">
            <v>FUNDACION TEJIENDO LAZOS DE AMOR</v>
          </cell>
          <cell r="F560" t="str">
            <v>ETNIA WAYUU HERENCIA CULTURAL COLOMBIANA</v>
          </cell>
          <cell r="G560" t="str">
            <v>DEPARTAMENTAL</v>
          </cell>
          <cell r="H560" t="str">
            <v>Eje 2. Formación: artes, culturas y saberes para la vida.</v>
          </cell>
          <cell r="I560" t="str">
            <v>Patrimonio cultural inmaterial asociado a los espacios culturales</v>
          </cell>
          <cell r="J560" t="str">
            <v>Privado</v>
          </cell>
          <cell r="K560" t="str">
            <v>Personas jurídicas sin ánimo de lucro de naturaleza privada (fundaciones, asociaciones, corporaciones, organizaciones de base legalmente constituidas, entre otras).</v>
          </cell>
          <cell r="L560"/>
          <cell r="M560"/>
          <cell r="N560">
            <v>45672</v>
          </cell>
          <cell r="O560">
            <v>45856</v>
          </cell>
          <cell r="P560">
            <v>7</v>
          </cell>
          <cell r="Q560">
            <v>35005000</v>
          </cell>
          <cell r="R560"/>
          <cell r="S560">
            <v>35005000</v>
          </cell>
          <cell r="T560" t="str">
            <v>9014649906</v>
          </cell>
          <cell r="U560" t="str">
            <v>AURA ESTHER TORO FINCE</v>
          </cell>
          <cell r="V560" t="str">
            <v>3104332811</v>
          </cell>
          <cell r="W560" t="str">
            <v>3104332811</v>
          </cell>
          <cell r="X560" t="str">
            <v>fundatelazosdeamor@gmail.com</v>
          </cell>
          <cell r="Y560" t="str">
            <v>EINIS NEGRETE CASARRUBIA</v>
          </cell>
          <cell r="Z560" t="str">
            <v>3104332811</v>
          </cell>
          <cell r="AA560" t="str">
            <v>fundatelazosdeamor@gmail.com</v>
          </cell>
          <cell r="AB560" t="str">
            <v xml:space="preserve">JULIETH CRISTINA HINCAPIÉ HURTADO </v>
          </cell>
          <cell r="AC560"/>
          <cell r="AD560">
            <v>45721</v>
          </cell>
          <cell r="AE560" t="str">
            <v>C3419-2025</v>
          </cell>
          <cell r="AF560" t="str">
            <v>Ganadores 2025</v>
          </cell>
          <cell r="AG560">
            <v>45725</v>
          </cell>
          <cell r="AH560">
            <v>45736</v>
          </cell>
          <cell r="AI560" t="str">
            <v>SI</v>
          </cell>
          <cell r="AJ560" t="str">
            <v>BANCO COMERCIAL AV VILLAS S.A.</v>
          </cell>
          <cell r="AK560" t="str">
            <v>AHR</v>
          </cell>
          <cell r="AL560" t="str">
            <v>861096618</v>
          </cell>
          <cell r="AM560"/>
          <cell r="AN560">
            <v>20</v>
          </cell>
          <cell r="AO560" t="str">
            <v>SOLO FALTA ANTECEDENTES</v>
          </cell>
          <cell r="AP560" t="str">
            <v>N.A.</v>
          </cell>
          <cell r="AQ560" t="str">
            <v>N.A.</v>
          </cell>
          <cell r="AR560" t="str">
            <v>N.A.</v>
          </cell>
          <cell r="AS560" t="str">
            <v>N.A.</v>
          </cell>
          <cell r="AT560" t="str">
            <v>0454-2025</v>
          </cell>
          <cell r="AU560">
            <v>38</v>
          </cell>
          <cell r="AV560" t="str">
            <v>0038_C3419-2025</v>
          </cell>
          <cell r="AW560">
            <v>45769</v>
          </cell>
          <cell r="AX560"/>
          <cell r="AY560"/>
          <cell r="AZ560"/>
          <cell r="BA560"/>
          <cell r="BB560">
            <v>45796</v>
          </cell>
          <cell r="BC560" t="str">
            <v>0038 C3419-2025 FUNDACION TEJIENDO LAZOS DE AMOR</v>
          </cell>
          <cell r="BD560"/>
          <cell r="BE560"/>
          <cell r="BF560" t="str">
            <v>RES. 0454-2025 PAGO 1 G0038 C3419-2025</v>
          </cell>
          <cell r="BG560" t="str">
            <v>038_CERTIFICADO_PRIMER_PAGO_0038_REG_C3419-2025</v>
          </cell>
          <cell r="BH560"/>
          <cell r="BI560">
            <v>45821</v>
          </cell>
          <cell r="BJ560" t="str">
            <v xml:space="preserve">JULIETH CRISTINA HINCAPIÉ HURTADO </v>
          </cell>
        </row>
        <row r="561">
          <cell r="D561" t="str">
            <v>C755-2025</v>
          </cell>
          <cell r="E561" t="str">
            <v>FUNDACION ARTISTICA CULTURAL DESARROLLO Y VIDA</v>
          </cell>
          <cell r="F561" t="str">
            <v>LOS SENDEROS DEL FOLCLOR</v>
          </cell>
          <cell r="G561" t="str">
            <v>DEPARTAMENTAL</v>
          </cell>
          <cell r="H561" t="str">
            <v>Eje 2. Formación: artes, culturas y saberes para la vida.</v>
          </cell>
          <cell r="I561" t="str">
            <v>Danza</v>
          </cell>
          <cell r="J561" t="str">
            <v>Privado</v>
          </cell>
          <cell r="K561" t="str">
            <v>Personas jurídicas sin ánimo de lucro de naturaleza privada (fundaciones, asociaciones, corporaciones, organizaciones de base legalmente constituidas, entre otras).</v>
          </cell>
          <cell r="L561"/>
          <cell r="M561"/>
          <cell r="N561">
            <v>45689</v>
          </cell>
          <cell r="O561">
            <v>45856</v>
          </cell>
          <cell r="P561">
            <v>7</v>
          </cell>
          <cell r="Q561">
            <v>17076000</v>
          </cell>
          <cell r="R561"/>
          <cell r="S561">
            <v>17076000</v>
          </cell>
          <cell r="T561" t="str">
            <v>9018234160</v>
          </cell>
          <cell r="U561" t="str">
            <v>ANA GREY FUENTES PEÑATA</v>
          </cell>
          <cell r="V561" t="str">
            <v>3128535561</v>
          </cell>
          <cell r="W561" t="str">
            <v>3128535561</v>
          </cell>
          <cell r="X561" t="str">
            <v>funarcudevid@gmail.com</v>
          </cell>
          <cell r="Y561" t="str">
            <v>JUAN CAMILO PEÑATA PETRO</v>
          </cell>
          <cell r="Z561" t="str">
            <v>3003205885</v>
          </cell>
          <cell r="AA561" t="str">
            <v>camilan1722@gmail.com</v>
          </cell>
          <cell r="AB561" t="str">
            <v>KATHERYNE SOLANO</v>
          </cell>
          <cell r="AC561"/>
          <cell r="AD561">
            <v>45721</v>
          </cell>
          <cell r="AE561" t="str">
            <v>C755-2025</v>
          </cell>
          <cell r="AF561" t="str">
            <v>Ganadores 2025</v>
          </cell>
          <cell r="AG561">
            <v>45726</v>
          </cell>
          <cell r="AH561">
            <v>45734</v>
          </cell>
          <cell r="AI561" t="str">
            <v>SI</v>
          </cell>
          <cell r="AJ561" t="str">
            <v>BANCOLOMBIA S.A.</v>
          </cell>
          <cell r="AK561" t="str">
            <v>AHR</v>
          </cell>
          <cell r="AL561" t="str">
            <v>68100003370</v>
          </cell>
          <cell r="AM561"/>
          <cell r="AN561">
            <v>15</v>
          </cell>
          <cell r="AO561"/>
          <cell r="AP561" t="str">
            <v>N.A.</v>
          </cell>
          <cell r="AQ561" t="str">
            <v>N.A.</v>
          </cell>
          <cell r="AR561" t="str">
            <v>N.A.</v>
          </cell>
          <cell r="AS561" t="str">
            <v>N.A.</v>
          </cell>
          <cell r="AT561" t="str">
            <v>0454-2025</v>
          </cell>
          <cell r="AU561">
            <v>39</v>
          </cell>
          <cell r="AV561" t="str">
            <v>0039_C755-2025</v>
          </cell>
          <cell r="AW561">
            <v>45769</v>
          </cell>
          <cell r="AX561">
            <v>45777</v>
          </cell>
          <cell r="AY561" t="str">
            <v>SI</v>
          </cell>
          <cell r="AZ561">
            <v>45783</v>
          </cell>
          <cell r="BA561">
            <v>45785</v>
          </cell>
          <cell r="BB561">
            <v>45786</v>
          </cell>
          <cell r="BC561" t="str">
            <v>0039 C755-2025 FUNDACION ARTISTICA CULTURAL DESARROLLO Y VIDA</v>
          </cell>
          <cell r="BD561">
            <v>45786</v>
          </cell>
          <cell r="BE561">
            <v>45786</v>
          </cell>
          <cell r="BF561" t="str">
            <v>RES. 0454-2025 PAGO 1 G0039 C755-2025</v>
          </cell>
          <cell r="BG561" t="str">
            <v>038_CERTIFICADO_PRIMER_PAGO_0039_REG_C755-2025</v>
          </cell>
          <cell r="BH561"/>
          <cell r="BI561">
            <v>45799</v>
          </cell>
          <cell r="BJ561" t="str">
            <v>KATHERYNE SOLANO</v>
          </cell>
        </row>
        <row r="562">
          <cell r="D562" t="str">
            <v>C2268-2025</v>
          </cell>
          <cell r="E562" t="str">
            <v>CORPORACION SOCIOCULTURAL SEMILLAS DE IDENTIDAD</v>
          </cell>
          <cell r="F562" t="str">
            <v>ESCUELA DE MÚSICA FOLCLORICA SONIDOS DE PAZ</v>
          </cell>
          <cell r="G562" t="str">
            <v>DEPARTAMENTAL</v>
          </cell>
          <cell r="H562" t="str">
            <v>Eje 2. Formación: artes, culturas y saberes para la vida.</v>
          </cell>
          <cell r="I562" t="str">
            <v>Música</v>
          </cell>
          <cell r="J562" t="str">
            <v>Privado</v>
          </cell>
          <cell r="K562" t="str">
            <v>Personas jurídicas sin ánimo de lucro de naturaleza privada (fundaciones, asociaciones, corporaciones, organizaciones de base legalmente constituidas, entre otras).</v>
          </cell>
          <cell r="L562"/>
          <cell r="M562"/>
          <cell r="N562">
            <v>45695</v>
          </cell>
          <cell r="O562">
            <v>45868</v>
          </cell>
          <cell r="P562">
            <v>7</v>
          </cell>
          <cell r="Q562">
            <v>25813000</v>
          </cell>
          <cell r="R562"/>
          <cell r="S562">
            <v>25813000</v>
          </cell>
          <cell r="T562" t="str">
            <v>9018562206</v>
          </cell>
          <cell r="U562" t="str">
            <v>ENUAR ESTEBAN BENITEZ PATERNINA</v>
          </cell>
          <cell r="V562" t="str">
            <v>3017964886</v>
          </cell>
          <cell r="W562" t="str">
            <v>3017964886</v>
          </cell>
          <cell r="X562" t="str">
            <v>corposemillasdeidentidad09@gmail.com</v>
          </cell>
          <cell r="Y562" t="str">
            <v>ENUAR ESTEBAN BENITEZ PATERNINA</v>
          </cell>
          <cell r="Z562" t="str">
            <v>3017964886</v>
          </cell>
          <cell r="AA562" t="str">
            <v>enuarbenitez01@gmail.com</v>
          </cell>
          <cell r="AB562" t="str">
            <v>LAURA VANESSA PUENTES HERNÁNDEZ</v>
          </cell>
          <cell r="AC562"/>
          <cell r="AD562">
            <v>45721</v>
          </cell>
          <cell r="AE562" t="str">
            <v>C2268-2025</v>
          </cell>
          <cell r="AF562" t="str">
            <v>Ganadores 2025</v>
          </cell>
          <cell r="AG562">
            <v>45722</v>
          </cell>
          <cell r="AH562">
            <v>45735</v>
          </cell>
          <cell r="AI562" t="str">
            <v>SI</v>
          </cell>
          <cell r="AJ562" t="str">
            <v>BANCOLOMBIA S.A.</v>
          </cell>
          <cell r="AK562" t="str">
            <v>AHR</v>
          </cell>
          <cell r="AL562" t="str">
            <v>08200004152</v>
          </cell>
          <cell r="AM562"/>
          <cell r="AN562">
            <v>29</v>
          </cell>
          <cell r="AO562"/>
          <cell r="AP562" t="str">
            <v>N.A.</v>
          </cell>
          <cell r="AQ562" t="str">
            <v>N.A.</v>
          </cell>
          <cell r="AR562" t="str">
            <v>N.A.</v>
          </cell>
          <cell r="AS562" t="str">
            <v>N.A.</v>
          </cell>
          <cell r="AT562" t="str">
            <v>0454-2025</v>
          </cell>
          <cell r="AU562">
            <v>40</v>
          </cell>
          <cell r="AV562" t="str">
            <v>0040_C2268-2025</v>
          </cell>
          <cell r="AW562">
            <v>45769</v>
          </cell>
          <cell r="AX562"/>
          <cell r="AY562" t="str">
            <v>SI</v>
          </cell>
          <cell r="AZ562"/>
          <cell r="BA562"/>
          <cell r="BB562">
            <v>45793</v>
          </cell>
          <cell r="BC562" t="str">
            <v>0040 C2268-2025 CORPORACION SOCIOCULTURAL SEMILLAS DE IDENTIDAD</v>
          </cell>
          <cell r="BD562">
            <v>45782</v>
          </cell>
          <cell r="BE562">
            <v>45782</v>
          </cell>
          <cell r="BF562" t="str">
            <v>RES. 0454-2025 PAGO 1 G0040 C2268-2025</v>
          </cell>
          <cell r="BG562" t="str">
            <v>038_CERTIFICADO_PRIMER_PAGO_0040_REG_C2268-2025</v>
          </cell>
          <cell r="BH562">
            <v>45769</v>
          </cell>
          <cell r="BI562">
            <v>45820</v>
          </cell>
          <cell r="BJ562" t="str">
            <v>LAURA VANESSA PUENTES HERNÁNDEZ</v>
          </cell>
        </row>
        <row r="563">
          <cell r="D563" t="str">
            <v>C474-2025</v>
          </cell>
          <cell r="E563" t="str">
            <v>FUNDACIÓN CULTURAL TAMBORES DE ARENAS BLANCAS</v>
          </cell>
          <cell r="F563" t="str">
            <v>LAS DANZAS Y LA MÚSICA FOLCLÓRICA EN LOS ENTORNOS EDUCATIVOS ASTREANOS.</v>
          </cell>
          <cell r="G563" t="str">
            <v>DEPARTAMENTAL</v>
          </cell>
          <cell r="H563" t="str">
            <v>Eje 2. Formación: artes, culturas y saberes para la vida.</v>
          </cell>
          <cell r="I563" t="str">
            <v>Danza</v>
          </cell>
          <cell r="J563" t="str">
            <v>Privado</v>
          </cell>
          <cell r="K563" t="str">
            <v>Personas jurídicas sin ánimo de lucro de naturaleza privada (fundaciones, asociaciones, corporaciones, organizaciones de base legalmente constituidas, entre otras).</v>
          </cell>
          <cell r="L563"/>
          <cell r="M563"/>
          <cell r="N563">
            <v>45748</v>
          </cell>
          <cell r="O563">
            <v>45855</v>
          </cell>
          <cell r="P563">
            <v>7</v>
          </cell>
          <cell r="Q563">
            <v>26537000</v>
          </cell>
          <cell r="R563"/>
          <cell r="S563">
            <v>26537000</v>
          </cell>
          <cell r="T563" t="str">
            <v>9018663128</v>
          </cell>
          <cell r="U563" t="str">
            <v>OMAR SANTIAGO FERNÁNDEZ FLÓREZ</v>
          </cell>
          <cell r="V563" t="str">
            <v>3166162511</v>
          </cell>
          <cell r="W563" t="str">
            <v>316162511</v>
          </cell>
          <cell r="X563" t="str">
            <v>tabtambores@gmail.com</v>
          </cell>
          <cell r="Y563" t="str">
            <v>OSWALDO CASTRO CABALLERO</v>
          </cell>
          <cell r="Z563" t="str">
            <v>3113494069</v>
          </cell>
          <cell r="AA563" t="str">
            <v>oswaldogregorio603@gmail.com</v>
          </cell>
          <cell r="AB563" t="str">
            <v>LEIDY JAZMIN BUITRAGO CAPERA</v>
          </cell>
          <cell r="AC563"/>
          <cell r="AD563">
            <v>45721</v>
          </cell>
          <cell r="AE563" t="str">
            <v>C474-2025</v>
          </cell>
          <cell r="AF563" t="str">
            <v>Ganadores 2025</v>
          </cell>
          <cell r="AG563">
            <v>45726</v>
          </cell>
          <cell r="AH563">
            <v>45731</v>
          </cell>
          <cell r="AI563" t="str">
            <v>SI</v>
          </cell>
          <cell r="AJ563" t="str">
            <v>BANCO DE BOGOTA S. A.</v>
          </cell>
          <cell r="AK563" t="str">
            <v>AHR</v>
          </cell>
          <cell r="AL563" t="str">
            <v>183547991</v>
          </cell>
          <cell r="AM563"/>
          <cell r="AN563">
            <v>13</v>
          </cell>
          <cell r="AO563"/>
          <cell r="AP563" t="str">
            <v>N.A.</v>
          </cell>
          <cell r="AQ563" t="str">
            <v>N.A.</v>
          </cell>
          <cell r="AR563" t="str">
            <v>N.A.</v>
          </cell>
          <cell r="AS563" t="str">
            <v>N.A.</v>
          </cell>
          <cell r="AT563" t="str">
            <v>0454-2025</v>
          </cell>
          <cell r="AU563">
            <v>41</v>
          </cell>
          <cell r="AV563" t="str">
            <v>0041_C474-2025</v>
          </cell>
          <cell r="AW563">
            <v>45769</v>
          </cell>
          <cell r="AX563">
            <v>45784</v>
          </cell>
          <cell r="AY563" t="str">
            <v>SI</v>
          </cell>
          <cell r="AZ563">
            <v>45785</v>
          </cell>
          <cell r="BA563">
            <v>45786</v>
          </cell>
          <cell r="BB563">
            <v>45786</v>
          </cell>
          <cell r="BC563" t="str">
            <v>0041 C474-2025 FUNDACIÓN CULTURAL TAMBORES DE ARENAS BLANCAS</v>
          </cell>
          <cell r="BD563">
            <v>45779</v>
          </cell>
          <cell r="BE563">
            <v>45779</v>
          </cell>
          <cell r="BF563" t="str">
            <v>RES. 0454-2025 PAGO 1 G0041 C474-2025</v>
          </cell>
          <cell r="BG563" t="str">
            <v>038_CERTIFICADO_PRIMER_PAGO_0041_REG_C474-2025</v>
          </cell>
          <cell r="BH563"/>
          <cell r="BI563">
            <v>45820</v>
          </cell>
          <cell r="BJ563" t="str">
            <v>LEIDY JAZMIN BUITRAGO CAPERA</v>
          </cell>
        </row>
        <row r="564">
          <cell r="D564" t="str">
            <v>C6015-2025</v>
          </cell>
          <cell r="E564" t="str">
            <v>FUNDACION MIRNADO AL CIELO</v>
          </cell>
          <cell r="F564" t="str">
            <v>TALLERES DE FORMACION ARTISTICA CREATIVOS</v>
          </cell>
          <cell r="G564" t="str">
            <v>DEPARTAMENTAL</v>
          </cell>
          <cell r="H564" t="str">
            <v>Eje 2. Formación: artes, culturas y saberes para la vida.</v>
          </cell>
          <cell r="I564" t="str">
            <v>Música</v>
          </cell>
          <cell r="J564" t="str">
            <v>Privado</v>
          </cell>
          <cell r="K564" t="str">
            <v>Personas jurídicas sin ánimo de lucro de naturaleza privada (fundaciones, asociaciones, corporaciones, organizaciones de base legalmente constituidas, entre otras).</v>
          </cell>
          <cell r="L564"/>
          <cell r="M564"/>
          <cell r="N564">
            <v>45705</v>
          </cell>
          <cell r="O564">
            <v>45849</v>
          </cell>
          <cell r="P564">
            <v>7</v>
          </cell>
          <cell r="Q564">
            <v>20417000</v>
          </cell>
          <cell r="R564"/>
          <cell r="S564">
            <v>20417000</v>
          </cell>
          <cell r="T564" t="str">
            <v>9018252568</v>
          </cell>
          <cell r="U564" t="str">
            <v>NORIS ELIDIA GUERRERO RADA</v>
          </cell>
          <cell r="V564" t="str">
            <v>3113365022</v>
          </cell>
          <cell r="W564" t="str">
            <v>3215809293</v>
          </cell>
          <cell r="X564" t="str">
            <v>funda.mirandoalcielo@gmail.com</v>
          </cell>
          <cell r="Y564" t="str">
            <v>NORIS GUERRERO RADA</v>
          </cell>
          <cell r="Z564" t="str">
            <v>3113365022</v>
          </cell>
          <cell r="AA564" t="str">
            <v>fundamirnadoalcielo@gmail.com</v>
          </cell>
          <cell r="AB564" t="str">
            <v>MARIA CRISTINA MORALES</v>
          </cell>
          <cell r="AC564"/>
          <cell r="AD564">
            <v>45721</v>
          </cell>
          <cell r="AE564" t="str">
            <v>C6015-2025</v>
          </cell>
          <cell r="AF564" t="str">
            <v>Ganadores 2025</v>
          </cell>
          <cell r="AG564">
            <v>45726</v>
          </cell>
          <cell r="AH564">
            <v>45735</v>
          </cell>
          <cell r="AI564" t="str">
            <v>SI</v>
          </cell>
          <cell r="AJ564" t="str">
            <v>BANCOLOMBIA S.A.</v>
          </cell>
          <cell r="AK564" t="str">
            <v>CRR</v>
          </cell>
          <cell r="AL564" t="str">
            <v>48100007097</v>
          </cell>
          <cell r="AM564"/>
          <cell r="AN564">
            <v>5</v>
          </cell>
          <cell r="AO564"/>
          <cell r="AP564" t="str">
            <v>N.A.</v>
          </cell>
          <cell r="AQ564" t="str">
            <v>N.A.</v>
          </cell>
          <cell r="AR564" t="str">
            <v>N.A.</v>
          </cell>
          <cell r="AS564" t="str">
            <v>N.A.</v>
          </cell>
          <cell r="AT564" t="str">
            <v>0454-2025</v>
          </cell>
          <cell r="AU564">
            <v>42</v>
          </cell>
          <cell r="AV564" t="str">
            <v>0042_C6015-2025</v>
          </cell>
          <cell r="AW564">
            <v>45769</v>
          </cell>
          <cell r="AX564">
            <v>45779</v>
          </cell>
          <cell r="AY564" t="str">
            <v>SI</v>
          </cell>
          <cell r="AZ564">
            <v>45779</v>
          </cell>
          <cell r="BA564">
            <v>45783</v>
          </cell>
          <cell r="BB564">
            <v>45783</v>
          </cell>
          <cell r="BC564" t="str">
            <v>0042 C6015-2025 FUNDACION MIRNADO AL CIELO</v>
          </cell>
          <cell r="BD564">
            <v>45779</v>
          </cell>
          <cell r="BE564">
            <v>45779</v>
          </cell>
          <cell r="BF564" t="str">
            <v>RES. 0454-2025 PAGO 1 G0042 C6015-2025</v>
          </cell>
          <cell r="BG564" t="str">
            <v>038_CERTIFICADO_PRIMER_PAGO_0042_REG_C6015-2025</v>
          </cell>
          <cell r="BH564"/>
          <cell r="BI564">
            <v>45848</v>
          </cell>
          <cell r="BJ564" t="str">
            <v>MARIA CRISTINA MORALES</v>
          </cell>
        </row>
        <row r="565">
          <cell r="D565" t="str">
            <v>C619-2025</v>
          </cell>
          <cell r="E565" t="str">
            <v>ASOCIACION INDIGENA MUJERES ZENUES</v>
          </cell>
          <cell r="F565" t="str">
            <v>X VERSIÓN EL SABOR DE UNA TRADICIÓN</v>
          </cell>
          <cell r="G565" t="str">
            <v>DEPARTAMENTAL</v>
          </cell>
          <cell r="H565" t="str">
            <v>Eje 1. Desarrollo y fortalecimiento de proyectos culturales, artísticos o del patrimonio cultural.</v>
          </cell>
          <cell r="I565" t="str">
            <v>Conocimientos asociados a cocinas y bebidas tradicionales</v>
          </cell>
          <cell r="J565" t="str">
            <v>Privado</v>
          </cell>
          <cell r="K565" t="str">
            <v>Personas jurídicas sin ánimo de lucro de naturaleza privada (fundaciones, asociaciones, corporaciones, organizaciones de base legalmente constituidas, entre otras).</v>
          </cell>
          <cell r="L565">
            <v>45865</v>
          </cell>
          <cell r="M565">
            <v>45865</v>
          </cell>
          <cell r="N565">
            <v>45731</v>
          </cell>
          <cell r="O565">
            <v>45877</v>
          </cell>
          <cell r="P565">
            <v>7</v>
          </cell>
          <cell r="Q565">
            <v>19011000</v>
          </cell>
          <cell r="R565"/>
          <cell r="S565">
            <v>19011000</v>
          </cell>
          <cell r="T565" t="str">
            <v>9010407132</v>
          </cell>
          <cell r="U565" t="str">
            <v>NALLIS MARÍA TOVIO MALO</v>
          </cell>
          <cell r="V565" t="str">
            <v>3046007595</v>
          </cell>
          <cell r="W565" t="str">
            <v>3046007595</v>
          </cell>
          <cell r="X565" t="str">
            <v>asoindigenamujereszenues@hotmail.com</v>
          </cell>
          <cell r="Y565" t="str">
            <v>NALLIS MARIA TOVIO MALO</v>
          </cell>
          <cell r="Z565" t="str">
            <v>3046007595</v>
          </cell>
          <cell r="AA565" t="str">
            <v>nallistovio0524@gmail.com</v>
          </cell>
          <cell r="AB565" t="str">
            <v>MIGUEL ANGEL RINCÓN</v>
          </cell>
          <cell r="AC565"/>
          <cell r="AD565">
            <v>45721</v>
          </cell>
          <cell r="AE565" t="str">
            <v>C619-2025</v>
          </cell>
          <cell r="AF565" t="str">
            <v>Ganadores 2025</v>
          </cell>
          <cell r="AG565">
            <v>45722</v>
          </cell>
          <cell r="AH565">
            <v>45733</v>
          </cell>
          <cell r="AI565" t="str">
            <v>SI</v>
          </cell>
          <cell r="AJ565" t="str">
            <v>BANCOLOMBIA S.A.</v>
          </cell>
          <cell r="AK565" t="str">
            <v>AHR</v>
          </cell>
          <cell r="AL565" t="str">
            <v>39871987410</v>
          </cell>
          <cell r="AM565"/>
          <cell r="AN565">
            <v>15</v>
          </cell>
          <cell r="AO565"/>
          <cell r="AP565" t="str">
            <v>N.A.</v>
          </cell>
          <cell r="AQ565" t="str">
            <v>N.A.</v>
          </cell>
          <cell r="AR565" t="str">
            <v>N.A.</v>
          </cell>
          <cell r="AS565" t="str">
            <v>N.A.</v>
          </cell>
          <cell r="AT565" t="str">
            <v>0454-2025</v>
          </cell>
          <cell r="AU565">
            <v>43</v>
          </cell>
          <cell r="AV565" t="str">
            <v>0043_C619-2025</v>
          </cell>
          <cell r="AW565">
            <v>45769</v>
          </cell>
          <cell r="AX565"/>
          <cell r="AY565"/>
          <cell r="AZ565"/>
          <cell r="BA565"/>
          <cell r="BB565">
            <v>45793</v>
          </cell>
          <cell r="BC565" t="str">
            <v>0043 C619-2025 ASOCIACION INDIGENA MUJERES ZENUES</v>
          </cell>
          <cell r="BD565"/>
          <cell r="BE565"/>
          <cell r="BF565" t="str">
            <v>RES. 0454-2025 PAGO 1 G0043 C619-2025</v>
          </cell>
          <cell r="BG565" t="str">
            <v>038_CERTIFICADO_PRIMER_PAGO_0043_REG_C619-2025</v>
          </cell>
          <cell r="BH565"/>
          <cell r="BI565">
            <v>45800</v>
          </cell>
          <cell r="BJ565" t="str">
            <v>MIGUEL ANGEL RINCÓN</v>
          </cell>
        </row>
        <row r="566">
          <cell r="D566" t="str">
            <v>C5220-2025</v>
          </cell>
          <cell r="E566" t="str">
            <v>ASOCIACION FOLCLORICA LOS ALEGRES DEL TELEMBI</v>
          </cell>
          <cell r="F566" t="str">
            <v>LA MUSICA Y LA CULTURA DE PAZ, FORTALECEN EL TEJIDO SOCIAL FASE II</v>
          </cell>
          <cell r="G566" t="str">
            <v>DEPARTAMENTAL</v>
          </cell>
          <cell r="H566" t="str">
            <v>Eje 4. Proyectos artísticos, culturales y patrimoniales que contribuyan a la construcción y consolidación de la paz.</v>
          </cell>
          <cell r="I566" t="str">
            <v>Música</v>
          </cell>
          <cell r="J566" t="str">
            <v>Privado</v>
          </cell>
          <cell r="K566" t="str">
            <v>Personas jurídicas sin ánimo de lucro de naturaleza privada (fundaciones, asociaciones, corporaciones, organizaciones de base legalmente constituidas, entre otras).</v>
          </cell>
          <cell r="L566"/>
          <cell r="M566"/>
          <cell r="N566">
            <v>45717</v>
          </cell>
          <cell r="O566">
            <v>45842</v>
          </cell>
          <cell r="P566">
            <v>7</v>
          </cell>
          <cell r="Q566">
            <v>18395000</v>
          </cell>
          <cell r="R566"/>
          <cell r="S566">
            <v>18395000</v>
          </cell>
          <cell r="T566" t="str">
            <v>9002827380</v>
          </cell>
          <cell r="U566" t="str">
            <v>JESUS LILOY ORTIZ ESTACIO</v>
          </cell>
          <cell r="V566" t="str">
            <v>3136441531</v>
          </cell>
          <cell r="W566" t="str">
            <v>3136441531</v>
          </cell>
          <cell r="X566" t="str">
            <v>asociacionlosalegresdetelembi@gmail.com</v>
          </cell>
          <cell r="Y566" t="str">
            <v>JESUS LULOY ORTIZ ESTACIO</v>
          </cell>
          <cell r="Z566" t="str">
            <v>3136441531</v>
          </cell>
          <cell r="AA566" t="str">
            <v>asociacionlosalegresdetelembi@gmail.com</v>
          </cell>
          <cell r="AB566" t="str">
            <v>NICÓLAS HERNÁNDEZ</v>
          </cell>
          <cell r="AC566"/>
          <cell r="AD566">
            <v>45721</v>
          </cell>
          <cell r="AE566" t="str">
            <v>C5220-2025</v>
          </cell>
          <cell r="AF566" t="str">
            <v>Ganadores 2025</v>
          </cell>
          <cell r="AG566">
            <v>45723</v>
          </cell>
          <cell r="AH566">
            <v>45734</v>
          </cell>
          <cell r="AI566" t="str">
            <v>SI</v>
          </cell>
          <cell r="AJ566" t="str">
            <v>BANCO AGRARIO DE COLOMBIA S.A.</v>
          </cell>
          <cell r="AK566" t="str">
            <v>CRR</v>
          </cell>
          <cell r="AL566" t="str">
            <v>348600001369</v>
          </cell>
          <cell r="AM566"/>
          <cell r="AN566">
            <v>23</v>
          </cell>
          <cell r="AO566"/>
          <cell r="AP566" t="str">
            <v>N.A.</v>
          </cell>
          <cell r="AQ566" t="str">
            <v>N.A.</v>
          </cell>
          <cell r="AR566" t="str">
            <v>N.A.</v>
          </cell>
          <cell r="AS566" t="str">
            <v>N.A.</v>
          </cell>
          <cell r="AT566" t="str">
            <v>0454-2025</v>
          </cell>
          <cell r="AU566">
            <v>44</v>
          </cell>
          <cell r="AV566" t="str">
            <v>0044_C5220-2025</v>
          </cell>
          <cell r="AW566">
            <v>45769</v>
          </cell>
          <cell r="AX566">
            <v>45773</v>
          </cell>
          <cell r="AY566" t="str">
            <v>SI</v>
          </cell>
          <cell r="AZ566" t="str">
            <v>N.A.</v>
          </cell>
          <cell r="BA566" t="str">
            <v>N.A.</v>
          </cell>
          <cell r="BB566">
            <v>45792</v>
          </cell>
          <cell r="BC566" t="str">
            <v>0044 C5220-2025 ASOCIACION FOLCLORICA LOS ALEGRES DEL TELEMBI</v>
          </cell>
          <cell r="BD566"/>
          <cell r="BE566"/>
          <cell r="BF566" t="str">
            <v>RES. 0454-2025 PAGO 1 G0044 C5220-2025</v>
          </cell>
          <cell r="BG566" t="str">
            <v>038_CERTIFICADO_PRIMER_PAGO_0044_REG_C5220-2025</v>
          </cell>
          <cell r="BH566"/>
          <cell r="BI566">
            <v>45848</v>
          </cell>
          <cell r="BJ566" t="str">
            <v>ANDREA YATE</v>
          </cell>
        </row>
        <row r="567">
          <cell r="D567" t="str">
            <v>C1070-2025</v>
          </cell>
          <cell r="E567" t="str">
            <v>CABILDO MENOR INDIGENA DE SAN MIGUEL</v>
          </cell>
          <cell r="F567" t="str">
            <v>MUJERES INDÍGENAS DE SAN MIGUEL, SANADORAS DE CUERPO Y ALMA FASE II</v>
          </cell>
          <cell r="G567" t="str">
            <v>DEPARTAMENTAL</v>
          </cell>
          <cell r="H567" t="str">
            <v>Eje 4. Proyectos artísticos, culturales y patrimoniales que contribuyan a la construcción y consolidación de la paz.</v>
          </cell>
          <cell r="I567" t="str">
            <v>Medicina tradicional</v>
          </cell>
          <cell r="J567" t="str">
            <v>Públicos</v>
          </cell>
          <cell r="K567" t="str">
            <v>A título colectivo: Resguardos, Cabildos, Asociaciones de cabildos o de autoridades indígenas.</v>
          </cell>
          <cell r="L567"/>
          <cell r="M567"/>
          <cell r="N567">
            <v>45711</v>
          </cell>
          <cell r="O567">
            <v>45861</v>
          </cell>
          <cell r="P567">
            <v>7</v>
          </cell>
          <cell r="Q567">
            <v>22014000</v>
          </cell>
          <cell r="R567"/>
          <cell r="S567">
            <v>22014000</v>
          </cell>
          <cell r="T567" t="str">
            <v>8230026661</v>
          </cell>
          <cell r="U567" t="str">
            <v>ANA LEONOR HERRERA RAMOS</v>
          </cell>
          <cell r="V567" t="str">
            <v>3126244698</v>
          </cell>
          <cell r="W567" t="str">
            <v>3126244698</v>
          </cell>
          <cell r="X567" t="str">
            <v>anaherrera742@gmail.com</v>
          </cell>
          <cell r="Y567" t="str">
            <v>ANA LEONOR HERRERA RAMOS</v>
          </cell>
          <cell r="Z567" t="str">
            <v>3126244698</v>
          </cell>
          <cell r="AA567" t="str">
            <v>anaherrera742@gmail.com</v>
          </cell>
          <cell r="AB567" t="str">
            <v>NICÓLAS RODRÍGUEZ</v>
          </cell>
          <cell r="AC567"/>
          <cell r="AD567">
            <v>45721</v>
          </cell>
          <cell r="AE567" t="str">
            <v>C1070-2025</v>
          </cell>
          <cell r="AF567" t="str">
            <v>Ganadores 2025</v>
          </cell>
          <cell r="AG567">
            <v>45727</v>
          </cell>
          <cell r="AH567">
            <v>45733</v>
          </cell>
          <cell r="AI567" t="str">
            <v>SI</v>
          </cell>
          <cell r="AJ567" t="str">
            <v>BANCO AGRARIO DE COLOMBIA S.A.</v>
          </cell>
          <cell r="AK567" t="str">
            <v>AHR</v>
          </cell>
          <cell r="AL567" t="str">
            <v>463030057554</v>
          </cell>
          <cell r="AM567"/>
          <cell r="AN567">
            <v>29</v>
          </cell>
          <cell r="AO567"/>
          <cell r="AP567" t="str">
            <v>N.A.</v>
          </cell>
          <cell r="AQ567" t="str">
            <v>N.A.</v>
          </cell>
          <cell r="AR567" t="str">
            <v>N.A.</v>
          </cell>
          <cell r="AS567" t="str">
            <v>N.A.</v>
          </cell>
          <cell r="AT567" t="str">
            <v>0454-2025</v>
          </cell>
          <cell r="AU567">
            <v>45</v>
          </cell>
          <cell r="AV567" t="str">
            <v>0045_C1070-2025</v>
          </cell>
          <cell r="AW567">
            <v>45769</v>
          </cell>
          <cell r="AX567"/>
          <cell r="AY567" t="str">
            <v>si</v>
          </cell>
          <cell r="AZ567"/>
          <cell r="BA567"/>
          <cell r="BB567">
            <v>45783</v>
          </cell>
          <cell r="BC567" t="str">
            <v>0045 C1070-2025 CABILDO MENOR INDIGENA DE SAN MIGUEL</v>
          </cell>
          <cell r="BD567">
            <v>45772</v>
          </cell>
          <cell r="BE567">
            <v>45772</v>
          </cell>
          <cell r="BF567" t="str">
            <v>RES. 0454-2025 PAGO 1 G0045 C1070-2025</v>
          </cell>
          <cell r="BG567" t="str">
            <v>038_CERTIFICADO_PRIMER_PAGO_0045_REG_C1070-2025</v>
          </cell>
          <cell r="BH567">
            <v>45782</v>
          </cell>
          <cell r="BI567">
            <v>45813</v>
          </cell>
          <cell r="BJ567" t="str">
            <v>ANDREA YATE</v>
          </cell>
        </row>
        <row r="568">
          <cell r="D568" t="str">
            <v>C572-2025</v>
          </cell>
          <cell r="E568" t="str">
            <v>FUNDACION CULTURAL TURISTICA AMBIENTAL Y DEPORTIVA NUEVO DESPERTAR INTI</v>
          </cell>
          <cell r="F568" t="str">
            <v>ESCUELA DE INCLUSIÓN ARTÍSTICA UN ESPACIO PARA TODOS</v>
          </cell>
          <cell r="G568" t="str">
            <v>DEPARTAMENTAL</v>
          </cell>
          <cell r="H568" t="str">
            <v>Eje 1. Desarrollo y fortalecimiento de proyectos culturales, artísticos o del patrimonio cultural.</v>
          </cell>
          <cell r="I568" t="str">
            <v>Danza</v>
          </cell>
          <cell r="J568" t="str">
            <v>Privado</v>
          </cell>
          <cell r="K568" t="str">
            <v>Personas jurídicas sin ánimo de lucro de naturaleza privada (fundaciones, asociaciones, corporaciones, organizaciones de base legalmente constituidas, entre otras).</v>
          </cell>
          <cell r="L568"/>
          <cell r="M568"/>
          <cell r="N568">
            <v>45778</v>
          </cell>
          <cell r="O568">
            <v>45868</v>
          </cell>
          <cell r="P568">
            <v>7</v>
          </cell>
          <cell r="Q568">
            <v>25940000</v>
          </cell>
          <cell r="R568"/>
          <cell r="S568">
            <v>25940000</v>
          </cell>
          <cell r="T568" t="str">
            <v>9010947467</v>
          </cell>
          <cell r="U568" t="str">
            <v>YINA MARCELA RAMIREZ BOLANOS</v>
          </cell>
          <cell r="V568" t="str">
            <v>3214501373</v>
          </cell>
          <cell r="W568" t="str">
            <v>3214501373</v>
          </cell>
          <cell r="X568" t="str">
            <v>proyectosgestionde2@gmail.com</v>
          </cell>
          <cell r="Y568" t="str">
            <v>PAULA ANDREA VERGARA MUELAS</v>
          </cell>
          <cell r="Z568" t="str">
            <v>3124826199</v>
          </cell>
          <cell r="AA568" t="str">
            <v>pauver12@gmail.com</v>
          </cell>
          <cell r="AB568" t="str">
            <v>OSCAR RESTREPO ERAZO</v>
          </cell>
          <cell r="AC568"/>
          <cell r="AD568">
            <v>45721</v>
          </cell>
          <cell r="AE568" t="str">
            <v>C572-2025</v>
          </cell>
          <cell r="AF568" t="str">
            <v>Ganadores 2025</v>
          </cell>
          <cell r="AG568">
            <v>45733</v>
          </cell>
          <cell r="AH568">
            <v>45741</v>
          </cell>
          <cell r="AI568" t="str">
            <v>SI</v>
          </cell>
          <cell r="AJ568" t="str">
            <v>BANCOLOMBIA S.A.</v>
          </cell>
          <cell r="AK568" t="str">
            <v>AHR</v>
          </cell>
          <cell r="AL568" t="str">
            <v xml:space="preserve">84700000749 </v>
          </cell>
          <cell r="AM568"/>
          <cell r="AN568">
            <v>10</v>
          </cell>
          <cell r="AO568"/>
          <cell r="AP568" t="str">
            <v>N.A.</v>
          </cell>
          <cell r="AQ568" t="str">
            <v>N.A.</v>
          </cell>
          <cell r="AR568" t="str">
            <v>N.A.</v>
          </cell>
          <cell r="AS568" t="str">
            <v>N.A.</v>
          </cell>
          <cell r="AT568" t="str">
            <v>0454-2025</v>
          </cell>
          <cell r="AU568">
            <v>46</v>
          </cell>
          <cell r="AV568" t="str">
            <v>0046_C572-2025</v>
          </cell>
          <cell r="AW568">
            <v>45769</v>
          </cell>
          <cell r="AX568" t="str">
            <v>ini</v>
          </cell>
          <cell r="AY568" t="str">
            <v>SI</v>
          </cell>
          <cell r="AZ568"/>
          <cell r="BA568"/>
          <cell r="BB568">
            <v>45792</v>
          </cell>
          <cell r="BC568" t="str">
            <v>0046 C572-2025 FUNDACION CULTURAL TURISTICA AMBIENTAL Y DEPORTIVA NUEVO DESPERTAR INTI</v>
          </cell>
          <cell r="BD568"/>
          <cell r="BE568"/>
          <cell r="BF568" t="str">
            <v>RES. 0454-2025 PAGO 1 G0046 C572-2025</v>
          </cell>
          <cell r="BG568" t="str">
            <v>038_CERTIFICADO_PRIMER_PAGO_0046_REG_C572-2025</v>
          </cell>
          <cell r="BH568"/>
          <cell r="BI568">
            <v>45804</v>
          </cell>
          <cell r="BJ568" t="str">
            <v>OSCAR RESTREPO ERAZO</v>
          </cell>
        </row>
        <row r="569">
          <cell r="D569" t="str">
            <v>C6254-2025</v>
          </cell>
          <cell r="E569" t="str">
            <v>CORPORACION BUEN VIVIR COLOMBIA</v>
          </cell>
          <cell r="F569" t="str">
            <v>LEGADO DE YAYA: PROGRAMA INTEGRAL DE MÚSICA Y PRODUCCIÓN DISCOGRÁFICA PARA NNA Y JÓVENES EN MARÍA LA BAJA</v>
          </cell>
          <cell r="G569" t="str">
            <v>DEPARTAMENTAL</v>
          </cell>
          <cell r="H569" t="str">
            <v>Eje 2. Formación: artes, culturas y saberes para la vida.</v>
          </cell>
          <cell r="I569" t="str">
            <v>Música</v>
          </cell>
          <cell r="J569" t="str">
            <v>Privado</v>
          </cell>
          <cell r="K569" t="str">
            <v>Personas jurídicas sin ánimo de lucro de naturaleza privada (fundaciones, asociaciones, corporaciones, organizaciones de base legalmente constituidas, entre otras).</v>
          </cell>
          <cell r="L569"/>
          <cell r="M569"/>
          <cell r="N569">
            <v>45672</v>
          </cell>
          <cell r="O569">
            <v>45869</v>
          </cell>
          <cell r="P569">
            <v>7</v>
          </cell>
          <cell r="Q569">
            <v>20335000</v>
          </cell>
          <cell r="R569"/>
          <cell r="S569">
            <v>20335000</v>
          </cell>
          <cell r="T569" t="str">
            <v>9012573331</v>
          </cell>
          <cell r="U569" t="str">
            <v>ABIGAIL JUDITH DIAZ ARRIETA</v>
          </cell>
          <cell r="V569" t="str">
            <v>3043936671</v>
          </cell>
          <cell r="W569" t="str">
            <v>3043936671</v>
          </cell>
          <cell r="X569" t="str">
            <v>administracion@buenvivircol.com.co</v>
          </cell>
          <cell r="Y569" t="str">
            <v>DIOSER DE JESUS LADEUTH NARVAEZ</v>
          </cell>
          <cell r="Z569" t="str">
            <v>3012124549</v>
          </cell>
          <cell r="AA569" t="str">
            <v>administracion@buenvivircol.com.co</v>
          </cell>
          <cell r="AB569" t="str">
            <v>SANTIAGO USTARIZ</v>
          </cell>
          <cell r="AC569"/>
          <cell r="AD569">
            <v>45721</v>
          </cell>
          <cell r="AE569" t="str">
            <v>C6254-2025</v>
          </cell>
          <cell r="AF569" t="str">
            <v>Ganadores 2025</v>
          </cell>
          <cell r="AG569">
            <v>45723</v>
          </cell>
          <cell r="AH569"/>
          <cell r="AI569" t="str">
            <v>SI</v>
          </cell>
          <cell r="AJ569" t="str">
            <v>BCSC S A</v>
          </cell>
          <cell r="AK569" t="str">
            <v>AHR</v>
          </cell>
          <cell r="AL569" t="str">
            <v>24108617492</v>
          </cell>
          <cell r="AM569"/>
          <cell r="AN569">
            <v>7</v>
          </cell>
          <cell r="AO569"/>
          <cell r="AP569" t="str">
            <v>N.A.</v>
          </cell>
          <cell r="AQ569" t="str">
            <v>N.A.</v>
          </cell>
          <cell r="AR569" t="str">
            <v>N.A.</v>
          </cell>
          <cell r="AS569" t="str">
            <v>N.A.</v>
          </cell>
          <cell r="AT569" t="str">
            <v>0454-2025</v>
          </cell>
          <cell r="AU569">
            <v>47</v>
          </cell>
          <cell r="AV569" t="str">
            <v>0047_C6254-2025</v>
          </cell>
          <cell r="AW569">
            <v>45769</v>
          </cell>
          <cell r="AX569">
            <v>45775</v>
          </cell>
          <cell r="AY569" t="str">
            <v>SI</v>
          </cell>
          <cell r="AZ569">
            <v>45775</v>
          </cell>
          <cell r="BA569">
            <v>45779</v>
          </cell>
          <cell r="BB569">
            <v>45779</v>
          </cell>
          <cell r="BC569" t="str">
            <v>0047 C6254-2025 CORPORACION BUEN VIVIR COLOMBIA</v>
          </cell>
          <cell r="BD569">
            <v>45770</v>
          </cell>
          <cell r="BE569">
            <v>45782</v>
          </cell>
          <cell r="BF569" t="str">
            <v>RES. 0454-2025 PAGO 1 G0047 C6254-2025</v>
          </cell>
          <cell r="BG569" t="str">
            <v>038_CERTIFICADO_PRIMER_PAGO_0047_REG_C6254-2025</v>
          </cell>
          <cell r="BH569"/>
          <cell r="BI569">
            <v>45784</v>
          </cell>
          <cell r="BJ569" t="str">
            <v>ANDREA YATE</v>
          </cell>
        </row>
        <row r="570">
          <cell r="D570" t="str">
            <v>C5190-2025</v>
          </cell>
          <cell r="E570" t="str">
            <v>FUNDACION PARA EL DESARROLLO CON RESPONSABILIDAD AMBIENTAL Y RECONCILIACION DE LOS TERRITORIOS, MEDIANTE LA INCLUSION Y LA PAZ SOCIAL</v>
          </cell>
          <cell r="F570" t="str">
            <v>FESTIVAL DE HISTORIAS Y LEYENDAS CAMPESINAS DE LA AMAZONIA INSPECCIÓN DEL DORADO</v>
          </cell>
          <cell r="G570" t="str">
            <v>DEPARTAMENTAL</v>
          </cell>
          <cell r="H570" t="str">
            <v>Eje 1. Desarrollo y fortalecimiento de proyectos culturales, artísticos o del patrimonio cultural.</v>
          </cell>
          <cell r="I570" t="str">
            <v>Actos festivos y lúdicos</v>
          </cell>
          <cell r="J570" t="str">
            <v>Privado</v>
          </cell>
          <cell r="K570" t="str">
            <v>Personas jurídicas sin ánimo de lucro de naturaleza privada (fundaciones, asociaciones, corporaciones, organizaciones de base legalmente constituidas, entre otras).</v>
          </cell>
          <cell r="L570">
            <v>45854</v>
          </cell>
          <cell r="M570">
            <v>45855</v>
          </cell>
          <cell r="N570">
            <v>45809</v>
          </cell>
          <cell r="O570">
            <v>45870</v>
          </cell>
          <cell r="P570">
            <v>7</v>
          </cell>
          <cell r="Q570">
            <v>25940000</v>
          </cell>
          <cell r="R570"/>
          <cell r="S570">
            <v>25940000</v>
          </cell>
          <cell r="T570" t="str">
            <v>9017214021</v>
          </cell>
          <cell r="U570" t="str">
            <v>JUAN CAMILO MOICA GUTIERREZ</v>
          </cell>
          <cell r="V570" t="str">
            <v>3227008752</v>
          </cell>
          <cell r="W570" t="str">
            <v>3227008752</v>
          </cell>
          <cell r="X570" t="str">
            <v>asoazicatch@gmail.com</v>
          </cell>
          <cell r="Y570" t="str">
            <v>JUAN CAMILO MOICA GUTIERREZ</v>
          </cell>
          <cell r="Z570" t="str">
            <v>3103245894</v>
          </cell>
          <cell r="AA570" t="str">
            <v>proyectosamaya.te@gmail.com</v>
          </cell>
          <cell r="AB570" t="str">
            <v>ANDREA YATE</v>
          </cell>
          <cell r="AC570"/>
          <cell r="AD570">
            <v>45721</v>
          </cell>
          <cell r="AE570" t="str">
            <v>C5190-2025</v>
          </cell>
          <cell r="AF570" t="str">
            <v>Ganadores 2025</v>
          </cell>
          <cell r="AG570">
            <v>45723</v>
          </cell>
          <cell r="AH570">
            <v>45737</v>
          </cell>
          <cell r="AI570" t="str">
            <v>SI</v>
          </cell>
          <cell r="AJ570" t="str">
            <v>BANCOLOMBIA S.A.</v>
          </cell>
          <cell r="AK570" t="str">
            <v>AHR</v>
          </cell>
          <cell r="AL570" t="str">
            <v>46600005052</v>
          </cell>
          <cell r="AM570"/>
          <cell r="AN570">
            <v>10</v>
          </cell>
          <cell r="AO570"/>
          <cell r="AP570" t="str">
            <v>N.A.</v>
          </cell>
          <cell r="AQ570" t="str">
            <v>N.A.</v>
          </cell>
          <cell r="AR570" t="str">
            <v>N.A.</v>
          </cell>
          <cell r="AS570" t="str">
            <v>N.A.</v>
          </cell>
          <cell r="AT570" t="str">
            <v>0454-2025</v>
          </cell>
          <cell r="AU570">
            <v>48</v>
          </cell>
          <cell r="AV570" t="str">
            <v>0048_C5190-2025</v>
          </cell>
          <cell r="AW570">
            <v>45769</v>
          </cell>
          <cell r="AX570">
            <v>45778</v>
          </cell>
          <cell r="AY570" t="str">
            <v>SI</v>
          </cell>
          <cell r="AZ570">
            <v>45779</v>
          </cell>
          <cell r="BA570">
            <v>45780</v>
          </cell>
          <cell r="BB570">
            <v>45782</v>
          </cell>
          <cell r="BC570" t="str">
            <v>0048 C5190-2025 FUNDACION PARA EL DESARROLLO CON RESPONSABILIDAD AMBIENTAL Y RECONCILIACION DE LOS TERRITORIOS, MEDIANTE LA INCLUSION Y LA PAZ SOCIAL</v>
          </cell>
          <cell r="BD570">
            <v>45770</v>
          </cell>
          <cell r="BE570">
            <v>45770</v>
          </cell>
          <cell r="BF570" t="str">
            <v>RES. 0454-2025 PAGO 1 G0048 C5190-2025</v>
          </cell>
          <cell r="BG570" t="str">
            <v>038_CERTIFICADO_PRIMER_PAGO_0048_REG_C5190-2025</v>
          </cell>
          <cell r="BH570"/>
          <cell r="BI570">
            <v>45789</v>
          </cell>
          <cell r="BJ570" t="str">
            <v>ANDREA YATE</v>
          </cell>
        </row>
        <row r="571">
          <cell r="D571" t="str">
            <v>C2537-2025</v>
          </cell>
          <cell r="E571" t="str">
            <v>ASOCACION DE MUJERES DEL CONFLICTO ARMADO DE VIOLENCIA BASADA EN GENERO DE LORICA</v>
          </cell>
          <cell r="F571" t="str">
            <v>RECETAS DE VIDA, MEMORIA, CULTURA Y RECONCILIACIÓN DESDE LA GASTRONOMÍA COLOMBIANA</v>
          </cell>
          <cell r="G571" t="str">
            <v>DEPARTAMENTAL</v>
          </cell>
          <cell r="H571" t="str">
            <v>Eje 2. Formación: artes, culturas y saberes para la vida.</v>
          </cell>
          <cell r="I571" t="str">
            <v>Conocimientos asociados a cocinas y bebidas tradicionales</v>
          </cell>
          <cell r="J571" t="str">
            <v>Privado</v>
          </cell>
          <cell r="K571" t="str">
            <v>Personas jurídicas sin ánimo de lucro de naturaleza privada (fundaciones, asociaciones, corporaciones, organizaciones de base legalmente constituidas, entre otras).</v>
          </cell>
          <cell r="L571"/>
          <cell r="M571"/>
          <cell r="N571">
            <v>45727</v>
          </cell>
          <cell r="O571">
            <v>45848</v>
          </cell>
          <cell r="P571">
            <v>7</v>
          </cell>
          <cell r="Q571">
            <v>18974000</v>
          </cell>
          <cell r="R571"/>
          <cell r="S571">
            <v>18974000</v>
          </cell>
          <cell r="T571" t="str">
            <v>9011910379</v>
          </cell>
          <cell r="U571" t="str">
            <v>DORIS ELENA JARAMILLO TORO</v>
          </cell>
          <cell r="V571" t="str">
            <v>3245692483</v>
          </cell>
          <cell r="W571" t="str">
            <v>3245692483</v>
          </cell>
          <cell r="X571" t="str">
            <v>jaramillodo2021@gmail.com</v>
          </cell>
          <cell r="Y571" t="str">
            <v>DORIS ELENA JARAMILLO</v>
          </cell>
          <cell r="Z571" t="str">
            <v>3245692483</v>
          </cell>
          <cell r="AA571" t="str">
            <v>jaramillodo2021@gmail.com</v>
          </cell>
          <cell r="AB571" t="str">
            <v>BRANDON ESTEBAN GONZALEZ OYOLA</v>
          </cell>
          <cell r="AC571"/>
          <cell r="AD571">
            <v>45722</v>
          </cell>
          <cell r="AE571" t="str">
            <v>C2537-2025</v>
          </cell>
          <cell r="AF571" t="str">
            <v>Ganadores 2025</v>
          </cell>
          <cell r="AG571">
            <v>45726</v>
          </cell>
          <cell r="AH571">
            <v>45735</v>
          </cell>
          <cell r="AI571" t="str">
            <v>SI</v>
          </cell>
          <cell r="AJ571" t="str">
            <v>BANCOLOMBIA S.A.</v>
          </cell>
          <cell r="AK571" t="str">
            <v>AHR</v>
          </cell>
          <cell r="AL571" t="str">
            <v>10500003036</v>
          </cell>
          <cell r="AM571"/>
          <cell r="AN571">
            <v>15</v>
          </cell>
          <cell r="AO571"/>
          <cell r="AP571" t="str">
            <v>N.A.</v>
          </cell>
          <cell r="AQ571" t="str">
            <v>N.A.</v>
          </cell>
          <cell r="AR571" t="str">
            <v>N.A.</v>
          </cell>
          <cell r="AS571" t="str">
            <v>N.A.</v>
          </cell>
          <cell r="AT571" t="str">
            <v>0454-2025</v>
          </cell>
          <cell r="AU571">
            <v>49</v>
          </cell>
          <cell r="AV571" t="str">
            <v>0049_C2537-2025</v>
          </cell>
          <cell r="AW571">
            <v>45769</v>
          </cell>
          <cell r="AX571">
            <v>45776</v>
          </cell>
          <cell r="AY571" t="str">
            <v>SI</v>
          </cell>
          <cell r="AZ571">
            <v>45780</v>
          </cell>
          <cell r="BA571">
            <v>45780</v>
          </cell>
          <cell r="BB571">
            <v>45782</v>
          </cell>
          <cell r="BC571" t="str">
            <v>0049 C2537-2025 ASOCACION DE MUJERES DEL CONFLICTO ARMADO DE VIOLENCIA BASADA EN GENERO DE LORICA</v>
          </cell>
          <cell r="BD571"/>
          <cell r="BE571"/>
          <cell r="BF571" t="str">
            <v>RES. 0454-2025 PAGO 1 G0049 C2537-2025</v>
          </cell>
          <cell r="BG571" t="str">
            <v>038_CERTIFICADO_PRIMER_PAGO_0049_REG_C2537-2025</v>
          </cell>
          <cell r="BH571"/>
          <cell r="BI571">
            <v>45793</v>
          </cell>
          <cell r="BJ571" t="str">
            <v>ANDREA YATE</v>
          </cell>
        </row>
        <row r="572">
          <cell r="D572" t="str">
            <v>C9265-2025</v>
          </cell>
          <cell r="E572" t="str">
            <v>CORPORACION AVC CIUDAD VISUAL</v>
          </cell>
          <cell r="F572" t="str">
            <v>JARDINES MONTAÑEROS: PRESENCIA Y LEGADO DE LAS MUJERES CAMPESINAS EN LA CONSTRUCCIÓN DEL PAISAJE</v>
          </cell>
          <cell r="G572" t="str">
            <v>DEPARTAMENTAL</v>
          </cell>
          <cell r="H572" t="str">
            <v>Eje 1. Desarrollo y fortalecimiento de proyectos culturales, artísticos o del patrimonio cultural.</v>
          </cell>
          <cell r="I572" t="str">
            <v>Conocimientos tradicionales sobre la naturaleza y el universo</v>
          </cell>
          <cell r="J572" t="str">
            <v>Privado</v>
          </cell>
          <cell r="K572" t="str">
            <v>Personas jurídicas sin ánimo de lucro de naturaleza privada (fundaciones, asociaciones, corporaciones, organizaciones de base legalmente constituidas, entre otras).</v>
          </cell>
          <cell r="L572"/>
          <cell r="M572"/>
          <cell r="N572">
            <v>45748</v>
          </cell>
          <cell r="O572">
            <v>45869</v>
          </cell>
          <cell r="P572">
            <v>7</v>
          </cell>
          <cell r="Q572">
            <v>24781000</v>
          </cell>
          <cell r="R572"/>
          <cell r="S572">
            <v>24781000</v>
          </cell>
          <cell r="T572" t="str">
            <v>9003486363</v>
          </cell>
          <cell r="U572" t="str">
            <v>ANGELA MARIA MOLINA CASTAÑO</v>
          </cell>
          <cell r="V572" t="str">
            <v>3147711021</v>
          </cell>
          <cell r="W572" t="str">
            <v>3147711021</v>
          </cell>
          <cell r="X572" t="str">
            <v>avc.ciudadvisual@gmail.com</v>
          </cell>
          <cell r="Y572" t="str">
            <v>ANGELA MARÍA MOLINA CASTAÑO</v>
          </cell>
          <cell r="Z572">
            <v>3147711021</v>
          </cell>
          <cell r="AA572" t="str">
            <v>avc.ciudadvisual@gmail.com</v>
          </cell>
          <cell r="AB572" t="str">
            <v>CLAUDIA PATRICIA SALAZAR</v>
          </cell>
          <cell r="AC572"/>
          <cell r="AD572">
            <v>45721</v>
          </cell>
          <cell r="AE572" t="str">
            <v>C9265-2025</v>
          </cell>
          <cell r="AF572" t="str">
            <v>Ganadores 2025</v>
          </cell>
          <cell r="AG572">
            <v>45723</v>
          </cell>
          <cell r="AH572">
            <v>45734</v>
          </cell>
          <cell r="AI572" t="str">
            <v>SI</v>
          </cell>
          <cell r="AJ572" t="str">
            <v>BANCO DAVIVIENDA S.A.</v>
          </cell>
          <cell r="AK572" t="str">
            <v>AHR</v>
          </cell>
          <cell r="AL572" t="str">
            <v>128070036602</v>
          </cell>
          <cell r="AM572"/>
          <cell r="AN572">
            <v>27</v>
          </cell>
          <cell r="AO572"/>
          <cell r="AP572" t="str">
            <v>N.A.</v>
          </cell>
          <cell r="AQ572" t="str">
            <v>N.A.</v>
          </cell>
          <cell r="AR572" t="str">
            <v>N.A.</v>
          </cell>
          <cell r="AS572" t="str">
            <v>N.A.</v>
          </cell>
          <cell r="AT572" t="str">
            <v>0454-2025</v>
          </cell>
          <cell r="AU572">
            <v>50</v>
          </cell>
          <cell r="AV572" t="str">
            <v>0050_C9265-2025</v>
          </cell>
          <cell r="AW572">
            <v>45769</v>
          </cell>
          <cell r="AX572">
            <v>45783</v>
          </cell>
          <cell r="AY572" t="str">
            <v>SI</v>
          </cell>
          <cell r="AZ572">
            <v>45784</v>
          </cell>
          <cell r="BA572">
            <v>45796</v>
          </cell>
          <cell r="BB572">
            <v>45797</v>
          </cell>
          <cell r="BC572" t="str">
            <v>0050 C9265-2025 CORPORACION AVC CIUDAD VISUAL</v>
          </cell>
          <cell r="BD572">
            <v>45789</v>
          </cell>
          <cell r="BE572">
            <v>45789</v>
          </cell>
          <cell r="BF572" t="str">
            <v>RES. 0454-2025 PAGO 1 G0050 C9265-2025</v>
          </cell>
          <cell r="BG572" t="str">
            <v>038_CERTIFICADO_PRIMER_PAGO_0050_REG_C9265-2025</v>
          </cell>
          <cell r="BH572"/>
          <cell r="BI572">
            <v>45840</v>
          </cell>
          <cell r="BJ572" t="str">
            <v>ANDREA YATE</v>
          </cell>
        </row>
        <row r="573">
          <cell r="D573" t="str">
            <v>C7177-2025</v>
          </cell>
          <cell r="E573" t="str">
            <v>JUNTA DE ACCIÓN COMUNAL DE LA VEREDA NEFTALI</v>
          </cell>
          <cell r="F573" t="str">
            <v>ENCUENTRO DE DANZAS FOLCLÓRICAS DE LA VEREDA NEFTALI</v>
          </cell>
          <cell r="G573" t="str">
            <v>DEPARTAMENTAL</v>
          </cell>
          <cell r="H573" t="str">
            <v>Eje 4. Proyectos artísticos, culturales y patrimoniales que contribuyan a la construcción y consolidación de la paz.</v>
          </cell>
          <cell r="I573" t="str">
            <v>Danza</v>
          </cell>
          <cell r="J573" t="str">
            <v>Privado</v>
          </cell>
          <cell r="K573" t="str">
            <v>Organismos de acción comunal (Junta de Acción Comunal, Junta de Vivienda Comunitaria, Asociación de Juntas de Acción Comunal, Federaciones de Acción Comunal y Confederación Nacional de Acción Comunal)</v>
          </cell>
          <cell r="L573">
            <v>45835</v>
          </cell>
          <cell r="M573">
            <v>45839</v>
          </cell>
          <cell r="N573">
            <v>45693</v>
          </cell>
          <cell r="O573">
            <v>45856</v>
          </cell>
          <cell r="P573">
            <v>7</v>
          </cell>
          <cell r="Q573">
            <v>28168000</v>
          </cell>
          <cell r="R573"/>
          <cell r="S573">
            <v>28168000</v>
          </cell>
          <cell r="T573" t="str">
            <v>8000216975</v>
          </cell>
          <cell r="U573" t="str">
            <v>OSCAR BARBOSA QUIROGA</v>
          </cell>
          <cell r="V573" t="str">
            <v>3132905445</v>
          </cell>
          <cell r="W573" t="str">
            <v>3132905445</v>
          </cell>
          <cell r="X573" t="str">
            <v>jacvda.neftali@gmail.com</v>
          </cell>
          <cell r="Y573" t="str">
            <v>RUTH ESTELA FONSECA QUINTERO</v>
          </cell>
          <cell r="Z573" t="str">
            <v>3176189597</v>
          </cell>
          <cell r="AA573" t="str">
            <v>estella1112@hotmail.com</v>
          </cell>
          <cell r="AB573" t="str">
            <v>DORIS CABRERA</v>
          </cell>
          <cell r="AC573"/>
          <cell r="AD573">
            <v>45721</v>
          </cell>
          <cell r="AE573" t="str">
            <v>C7177-2025</v>
          </cell>
          <cell r="AF573" t="str">
            <v>Ganadores 2025</v>
          </cell>
          <cell r="AG573">
            <v>45723</v>
          </cell>
          <cell r="AH573">
            <v>45733</v>
          </cell>
          <cell r="AI573" t="str">
            <v>SI</v>
          </cell>
          <cell r="AJ573" t="str">
            <v>BANCO DAVIVIENDA S.A.</v>
          </cell>
          <cell r="AK573" t="str">
            <v>AHR</v>
          </cell>
          <cell r="AL573" t="str">
            <v>108900330375</v>
          </cell>
          <cell r="AM573"/>
          <cell r="AN573">
            <v>28</v>
          </cell>
          <cell r="AO573"/>
          <cell r="AP573" t="str">
            <v>N.A.</v>
          </cell>
          <cell r="AQ573" t="str">
            <v>N.A.</v>
          </cell>
          <cell r="AR573" t="str">
            <v>N.A.</v>
          </cell>
          <cell r="AS573" t="str">
            <v>N.A.</v>
          </cell>
          <cell r="AT573" t="str">
            <v>0454-2025</v>
          </cell>
          <cell r="AU573">
            <v>51</v>
          </cell>
          <cell r="AV573" t="str">
            <v>0051_C7177-2025</v>
          </cell>
          <cell r="AW573">
            <v>45769</v>
          </cell>
          <cell r="AX573">
            <v>45782</v>
          </cell>
          <cell r="AY573" t="str">
            <v>SI</v>
          </cell>
          <cell r="AZ573"/>
          <cell r="BA573"/>
          <cell r="BB573">
            <v>45782</v>
          </cell>
          <cell r="BC573" t="str">
            <v>0051 C7177-2025 JUNTA DE ACCIÓN COMUNAL DE LA VEREDA NEFTALI</v>
          </cell>
          <cell r="BD573"/>
          <cell r="BE573"/>
          <cell r="BF573" t="str">
            <v>RES. 0454-2025 PAGO 1 G0051 C7177-2025</v>
          </cell>
          <cell r="BG573" t="str">
            <v>038_CERTIFICADO_PRIMER_PAGO_0051_REG_C7177-2025</v>
          </cell>
          <cell r="BH573"/>
          <cell r="BI573">
            <v>45789</v>
          </cell>
          <cell r="BJ573" t="str">
            <v>DORIS CABRERA</v>
          </cell>
        </row>
        <row r="574">
          <cell r="D574" t="str">
            <v>C8814-2025</v>
          </cell>
          <cell r="E574" t="str">
            <v>CORPORACIÓN LLANO EVENTOS SOLUCIONES</v>
          </cell>
          <cell r="F574" t="str">
            <v>MELODÍAS DE SUMAPAZ</v>
          </cell>
          <cell r="G574" t="str">
            <v>DEPARTAMENTAL</v>
          </cell>
          <cell r="H574" t="str">
            <v>Eje 2. Formación: artes, culturas y saberes para la vida.</v>
          </cell>
          <cell r="I574" t="str">
            <v>Música</v>
          </cell>
          <cell r="J574" t="str">
            <v>Privado</v>
          </cell>
          <cell r="K574" t="str">
            <v>Personas jurídicas sin ánimo de lucro de naturaleza privada (fundaciones, asociaciones, corporaciones, organizaciones de base legalmente constituidas, entre otras).</v>
          </cell>
          <cell r="L574"/>
          <cell r="M574"/>
          <cell r="N574">
            <v>45719</v>
          </cell>
          <cell r="O574">
            <v>45841</v>
          </cell>
          <cell r="P574">
            <v>7</v>
          </cell>
          <cell r="Q574">
            <v>22168000</v>
          </cell>
          <cell r="R574"/>
          <cell r="S574">
            <v>22168000</v>
          </cell>
          <cell r="T574" t="str">
            <v>9013571809</v>
          </cell>
          <cell r="U574" t="str">
            <v>WILLMER FERNANDO OVALLE ROBERTO</v>
          </cell>
          <cell r="V574" t="str">
            <v>3183559113</v>
          </cell>
          <cell r="W574" t="str">
            <v>3114657877</v>
          </cell>
          <cell r="X574" t="str">
            <v>corporacionllanesol@gmail.com</v>
          </cell>
          <cell r="Y574" t="str">
            <v>WILLMER FERNANDO OVALLE ROBERTO</v>
          </cell>
          <cell r="Z574" t="str">
            <v>3114657877</v>
          </cell>
          <cell r="AA574" t="str">
            <v>willmerovalle@gmail.com</v>
          </cell>
          <cell r="AB574" t="str">
            <v>JOHANNA ROMERO</v>
          </cell>
          <cell r="AC574"/>
          <cell r="AD574">
            <v>45721</v>
          </cell>
          <cell r="AE574" t="str">
            <v>C8814-2025</v>
          </cell>
          <cell r="AF574" t="str">
            <v>Ganadores 2025</v>
          </cell>
          <cell r="AG574">
            <v>45722</v>
          </cell>
          <cell r="AH574">
            <v>45730</v>
          </cell>
          <cell r="AI574" t="str">
            <v>SI</v>
          </cell>
          <cell r="AJ574" t="str">
            <v>BANCO POPULAR S. A.</v>
          </cell>
          <cell r="AK574" t="str">
            <v>AHR</v>
          </cell>
          <cell r="AL574">
            <v>358088144</v>
          </cell>
          <cell r="AM574"/>
          <cell r="AN574">
            <v>22</v>
          </cell>
          <cell r="AO574"/>
          <cell r="AP574" t="str">
            <v>N.A.</v>
          </cell>
          <cell r="AQ574" t="str">
            <v>N.A.</v>
          </cell>
          <cell r="AR574" t="str">
            <v>N.A.</v>
          </cell>
          <cell r="AS574" t="str">
            <v>N.A.</v>
          </cell>
          <cell r="AT574" t="str">
            <v>0454-2025</v>
          </cell>
          <cell r="AU574">
            <v>52</v>
          </cell>
          <cell r="AV574" t="str">
            <v>0052_C8814-2025</v>
          </cell>
          <cell r="AW574">
            <v>45769</v>
          </cell>
          <cell r="AX574">
            <v>45775</v>
          </cell>
          <cell r="AY574" t="str">
            <v>SI</v>
          </cell>
          <cell r="AZ574">
            <v>45776</v>
          </cell>
          <cell r="BA574">
            <v>45777</v>
          </cell>
          <cell r="BB574">
            <v>45779</v>
          </cell>
          <cell r="BC574" t="str">
            <v>0052 C8814-2025 CORPORACIÓN LLANO EVENTOS SOLUCIONES</v>
          </cell>
          <cell r="BD574">
            <v>45772</v>
          </cell>
          <cell r="BE574">
            <v>45772</v>
          </cell>
          <cell r="BF574" t="str">
            <v>RES. 0454-2025 PAGO 1 G0052 C8814-2025</v>
          </cell>
          <cell r="BG574" t="str">
            <v>038_CERTIFICADO_PRIMER_PAGO_0052_REG_C8814-2025</v>
          </cell>
          <cell r="BH574"/>
          <cell r="BI574">
            <v>45799</v>
          </cell>
          <cell r="BJ574" t="str">
            <v>JOHANNA ROMERO</v>
          </cell>
        </row>
        <row r="575">
          <cell r="D575" t="str">
            <v>C1182-2025</v>
          </cell>
          <cell r="E575" t="str">
            <v>CABILDO MENOR RURAL INDIGENA DE CARRANZO</v>
          </cell>
          <cell r="F575" t="str">
            <v>EN LA HORNILLA DEL PUEBLO ZENÚ</v>
          </cell>
          <cell r="G575" t="str">
            <v>DEPARTAMENTAL</v>
          </cell>
          <cell r="H575" t="str">
            <v>Eje 2. Formación: artes, culturas y saberes para la vida.</v>
          </cell>
          <cell r="I575" t="str">
            <v>Conocimientos asociados a cocinas y bebidas tradicionales</v>
          </cell>
          <cell r="J575" t="str">
            <v>Públicos</v>
          </cell>
          <cell r="K575" t="str">
            <v>A título colectivo: Resguardos, Cabildos, Asociaciones de cabildos o de autoridades indígenas.</v>
          </cell>
          <cell r="L575"/>
          <cell r="M575"/>
          <cell r="N575">
            <v>45731</v>
          </cell>
          <cell r="O575">
            <v>45856</v>
          </cell>
          <cell r="P575">
            <v>7</v>
          </cell>
          <cell r="Q575">
            <v>18587000</v>
          </cell>
          <cell r="R575"/>
          <cell r="S575">
            <v>18587000</v>
          </cell>
          <cell r="T575" t="str">
            <v>9005480434</v>
          </cell>
          <cell r="U575" t="str">
            <v>ENA LUZ ARROYO MACEA</v>
          </cell>
          <cell r="V575" t="str">
            <v>3185019475</v>
          </cell>
          <cell r="W575" t="str">
            <v>3185019475</v>
          </cell>
          <cell r="X575" t="str">
            <v>cabildo-carranzo@hotmail.com</v>
          </cell>
          <cell r="Y575" t="str">
            <v>JUDITH ESTEHER BUSTOS FIGUEROA</v>
          </cell>
          <cell r="Z575" t="str">
            <v>3013728750</v>
          </cell>
          <cell r="AA575" t="str">
            <v>jbustos26@hotmail.com</v>
          </cell>
          <cell r="AB575" t="str">
            <v>JUAN PABLO GODOY CORTÉS</v>
          </cell>
          <cell r="AC575"/>
          <cell r="AD575">
            <v>45721</v>
          </cell>
          <cell r="AE575" t="str">
            <v>C1182-2025</v>
          </cell>
          <cell r="AF575" t="str">
            <v>Ganadores 2025</v>
          </cell>
          <cell r="AG575">
            <v>45723</v>
          </cell>
          <cell r="AH575">
            <v>45733</v>
          </cell>
          <cell r="AI575" t="str">
            <v>SI</v>
          </cell>
          <cell r="AJ575" t="str">
            <v>BANCOLOMBIA S.A.</v>
          </cell>
          <cell r="AK575" t="str">
            <v>AHR</v>
          </cell>
          <cell r="AL575" t="str">
            <v>39800001299</v>
          </cell>
          <cell r="AM575"/>
          <cell r="AN575">
            <v>15</v>
          </cell>
          <cell r="AO575"/>
          <cell r="AP575" t="str">
            <v>N.A.</v>
          </cell>
          <cell r="AQ575" t="str">
            <v>N.A.</v>
          </cell>
          <cell r="AR575" t="str">
            <v>N.A.</v>
          </cell>
          <cell r="AS575" t="str">
            <v>N.A.</v>
          </cell>
          <cell r="AT575" t="str">
            <v>0454-2025</v>
          </cell>
          <cell r="AU575">
            <v>53</v>
          </cell>
          <cell r="AV575" t="str">
            <v>0053_C1182-2025</v>
          </cell>
          <cell r="AW575">
            <v>45769</v>
          </cell>
          <cell r="AX575">
            <v>45775</v>
          </cell>
          <cell r="AY575" t="str">
            <v>SI</v>
          </cell>
          <cell r="AZ575"/>
          <cell r="BA575"/>
          <cell r="BB575">
            <v>45776</v>
          </cell>
          <cell r="BC575" t="str">
            <v>0053 C1182-2025 CABILDO MENOR RURAL INDIGENA DE CARRANZO</v>
          </cell>
          <cell r="BD575">
            <v>45772</v>
          </cell>
          <cell r="BE575">
            <v>45772</v>
          </cell>
          <cell r="BF575" t="str">
            <v>RES. 0454-2025 PAGO 1 G0053 C1182-2025</v>
          </cell>
          <cell r="BG575" t="str">
            <v>038_CERTIFICADO_PRIMER_PAGO_0053_REG_C1182-2025</v>
          </cell>
          <cell r="BH575"/>
          <cell r="BI575">
            <v>45820</v>
          </cell>
          <cell r="BJ575" t="str">
            <v>ANDREA YATE</v>
          </cell>
        </row>
        <row r="576">
          <cell r="D576" t="str">
            <v>C2502-2025</v>
          </cell>
          <cell r="E576" t="str">
            <v>FUNDACION MENTES AL EXTREMO</v>
          </cell>
          <cell r="F576" t="str">
            <v>PAMPLONA ROCK FESTIVAL 1.9  EDICIÓN JOVEN</v>
          </cell>
          <cell r="G576" t="str">
            <v>DEPARTAMENTAL</v>
          </cell>
          <cell r="H576" t="str">
            <v>Eje 1. Desarrollo y fortalecimiento de proyectos culturales, artísticos o del patrimonio cultural.</v>
          </cell>
          <cell r="I576" t="str">
            <v>Música</v>
          </cell>
          <cell r="J576" t="str">
            <v>Privado</v>
          </cell>
          <cell r="K576" t="str">
            <v>Personas jurídicas sin ánimo de lucro de naturaleza privada (fundaciones, asociaciones, corporaciones, organizaciones de base legalmente constituidas, entre otras).</v>
          </cell>
          <cell r="L576">
            <v>45831</v>
          </cell>
          <cell r="M576">
            <v>45843</v>
          </cell>
          <cell r="N576">
            <v>45740</v>
          </cell>
          <cell r="O576">
            <v>45887</v>
          </cell>
          <cell r="P576">
            <v>7</v>
          </cell>
          <cell r="Q576">
            <v>29174000</v>
          </cell>
          <cell r="R576"/>
          <cell r="S576">
            <v>29174000</v>
          </cell>
          <cell r="T576" t="str">
            <v>9017498088</v>
          </cell>
          <cell r="U576" t="str">
            <v>ALVARO IVAN CAPACHO MOGOLLON</v>
          </cell>
          <cell r="V576" t="str">
            <v>3174031806</v>
          </cell>
          <cell r="W576" t="str">
            <v>3174031806</v>
          </cell>
          <cell r="X576" t="str">
            <v>mentesalextremo@gmail.com</v>
          </cell>
          <cell r="Y576" t="str">
            <v>PEDRO GERARDO RANGEL  SUESCUN</v>
          </cell>
          <cell r="Z576" t="str">
            <v>3174011299</v>
          </cell>
          <cell r="AA576" t="str">
            <v>pgrangel207@gmail.com</v>
          </cell>
          <cell r="AB576" t="str">
            <v>JUAN SEBASTIAN GALINDO</v>
          </cell>
          <cell r="AC576"/>
          <cell r="AD576">
            <v>45721</v>
          </cell>
          <cell r="AE576" t="str">
            <v>C2502-2025</v>
          </cell>
          <cell r="AF576" t="str">
            <v>Ganadores 2025</v>
          </cell>
          <cell r="AG576">
            <v>45723</v>
          </cell>
          <cell r="AH576">
            <v>45784</v>
          </cell>
          <cell r="AI576" t="str">
            <v>SI</v>
          </cell>
          <cell r="AJ576" t="str">
            <v>BANCO DAVIVIENDA S.A.</v>
          </cell>
          <cell r="AK576" t="str">
            <v>AHR</v>
          </cell>
          <cell r="AL576" t="str">
            <v>0550108900603896</v>
          </cell>
          <cell r="AM576"/>
          <cell r="AN576">
            <v>24</v>
          </cell>
          <cell r="AO576"/>
          <cell r="AP576" t="str">
            <v>N.A.</v>
          </cell>
          <cell r="AQ576" t="str">
            <v>N.A.</v>
          </cell>
          <cell r="AR576" t="str">
            <v>N.A.</v>
          </cell>
          <cell r="AS576" t="str">
            <v>N.A.</v>
          </cell>
          <cell r="AT576" t="str">
            <v>0454-2025</v>
          </cell>
          <cell r="AU576">
            <v>54</v>
          </cell>
          <cell r="AV576" t="str">
            <v>0054_C2502-2025</v>
          </cell>
          <cell r="AW576">
            <v>45769</v>
          </cell>
          <cell r="AX576">
            <v>45777</v>
          </cell>
          <cell r="AY576" t="str">
            <v>SI</v>
          </cell>
          <cell r="AZ576">
            <v>45785</v>
          </cell>
          <cell r="BA576">
            <v>45785</v>
          </cell>
          <cell r="BB576">
            <v>45790</v>
          </cell>
          <cell r="BC576" t="str">
            <v>0054 C2502-2025 FUNDACION MENTES AL EXTREMO</v>
          </cell>
          <cell r="BD576">
            <v>45777</v>
          </cell>
          <cell r="BE576">
            <v>45777</v>
          </cell>
          <cell r="BF576" t="str">
            <v>RES. 0454-2025 PAGO 1 G0054 C2502-2025</v>
          </cell>
          <cell r="BG576" t="str">
            <v>038_CERTIFICADO_PRIMER_PAGO_0054_REG_C2502-2025</v>
          </cell>
          <cell r="BH576">
            <v>45784</v>
          </cell>
          <cell r="BI576">
            <v>45824</v>
          </cell>
          <cell r="BJ576" t="str">
            <v>ANDREA YATE</v>
          </cell>
        </row>
        <row r="577">
          <cell r="D577" t="str">
            <v>C7161-2025</v>
          </cell>
          <cell r="E577" t="str">
            <v>CORPORACION EL CUARTO MOSQUETERO</v>
          </cell>
          <cell r="F577" t="str">
            <v>MOSQUETERO FEST - FESTIVAL DE COMUNICACIÓN ALTERNATIVA Y POPULAR</v>
          </cell>
          <cell r="G577" t="str">
            <v>DEPARTAMENTAL</v>
          </cell>
          <cell r="H577" t="str">
            <v>Eje 1. Desarrollo y fortalecimiento de proyectos culturales, artísticos o del patrimonio cultural.</v>
          </cell>
          <cell r="I577" t="str">
            <v>Audiovisuales</v>
          </cell>
          <cell r="J577" t="str">
            <v>Privado</v>
          </cell>
          <cell r="K577" t="str">
            <v>Personas jurídicas sin ánimo de lucro de naturaleza privada (fundaciones, asociaciones, corporaciones, organizaciones de base legalmente constituidas, entre otras).</v>
          </cell>
          <cell r="L577">
            <v>45862</v>
          </cell>
          <cell r="M577">
            <v>45865</v>
          </cell>
          <cell r="N577">
            <v>45748</v>
          </cell>
          <cell r="O577">
            <v>45900</v>
          </cell>
          <cell r="P577">
            <v>7</v>
          </cell>
          <cell r="Q577">
            <v>24664000</v>
          </cell>
          <cell r="R577"/>
          <cell r="S577">
            <v>24664000</v>
          </cell>
          <cell r="T577" t="str">
            <v>9013642497</v>
          </cell>
          <cell r="U577" t="str">
            <v>LINA MARCELA ALVAREZ CAMARGO</v>
          </cell>
          <cell r="V577" t="str">
            <v>3143621483</v>
          </cell>
          <cell r="W577" t="str">
            <v>3143674278</v>
          </cell>
          <cell r="X577" t="str">
            <v>direccion_formativa@elcuartomosquetero.com</v>
          </cell>
          <cell r="Y577" t="str">
            <v>YOLIMA GARCIA GUERRA</v>
          </cell>
          <cell r="Z577" t="str">
            <v>3143621483</v>
          </cell>
          <cell r="AA577" t="str">
            <v>direccion_formativa@elcuartomosquetero.com</v>
          </cell>
          <cell r="AB577" t="str">
            <v>JULIAN SUÁREZ</v>
          </cell>
          <cell r="AC577"/>
          <cell r="AD577">
            <v>45721</v>
          </cell>
          <cell r="AE577" t="str">
            <v>C7161-2025</v>
          </cell>
          <cell r="AF577" t="str">
            <v>Ganadores 2025</v>
          </cell>
          <cell r="AG577">
            <v>45722</v>
          </cell>
          <cell r="AH577">
            <v>45733</v>
          </cell>
          <cell r="AI577" t="str">
            <v>SI</v>
          </cell>
          <cell r="AJ577" t="str">
            <v>BANCOLOMBIA S.A.</v>
          </cell>
          <cell r="AK577" t="str">
            <v>AHR</v>
          </cell>
          <cell r="AL577" t="str">
            <v>84400000860</v>
          </cell>
          <cell r="AM577"/>
          <cell r="AN577">
            <v>22</v>
          </cell>
          <cell r="AO577"/>
          <cell r="AP577" t="str">
            <v>N.A.</v>
          </cell>
          <cell r="AQ577" t="str">
            <v>N.A.</v>
          </cell>
          <cell r="AR577" t="str">
            <v>N.A.</v>
          </cell>
          <cell r="AS577" t="str">
            <v>N.A.</v>
          </cell>
          <cell r="AT577" t="str">
            <v>0454-2025</v>
          </cell>
          <cell r="AU577">
            <v>55</v>
          </cell>
          <cell r="AV577" t="str">
            <v>0055_C7161-2025</v>
          </cell>
          <cell r="AW577">
            <v>45769</v>
          </cell>
          <cell r="AX577">
            <v>45772</v>
          </cell>
          <cell r="AY577" t="str">
            <v>SI</v>
          </cell>
          <cell r="AZ577">
            <v>45772</v>
          </cell>
          <cell r="BA577">
            <v>45772</v>
          </cell>
          <cell r="BB577">
            <v>45775</v>
          </cell>
          <cell r="BC577" t="str">
            <v>0055 C7161-2025 CORPORACION EL CUARTO MOSQUETERO</v>
          </cell>
          <cell r="BD577">
            <v>45772</v>
          </cell>
          <cell r="BE577">
            <v>45772</v>
          </cell>
          <cell r="BF577" t="str">
            <v>RES. 0454-2025 PAGO 1 G0055 C7161-2025</v>
          </cell>
          <cell r="BG577" t="str">
            <v>038_CERTIFICADO_PRIMER_PAGO_0055_REG_C7161-2025</v>
          </cell>
          <cell r="BH577"/>
          <cell r="BI577">
            <v>45779</v>
          </cell>
          <cell r="BJ577" t="str">
            <v>ANDREA YATE</v>
          </cell>
        </row>
        <row r="578">
          <cell r="D578" t="str">
            <v>C1018-2025</v>
          </cell>
          <cell r="E578" t="str">
            <v>CORPORACIÓN SONIDOS DE ESPERANZA</v>
          </cell>
          <cell r="F578" t="str">
            <v>DO RE MI FA SOL "ESCALANDO EL ARIARI CON NOTAS Y RITMOS DE PAZ".</v>
          </cell>
          <cell r="G578" t="str">
            <v>DEPARTAMENTAL</v>
          </cell>
          <cell r="H578" t="str">
            <v>Eje 2. Formación: artes, culturas y saberes para la vida.</v>
          </cell>
          <cell r="I578" t="str">
            <v>Música</v>
          </cell>
          <cell r="J578" t="str">
            <v>Privado</v>
          </cell>
          <cell r="K578" t="str">
            <v>Personas jurídicas sin ánimo de lucro de naturaleza privada (fundaciones, asociaciones, corporaciones, organizaciones de base legalmente constituidas, entre otras).</v>
          </cell>
          <cell r="L578"/>
          <cell r="M578"/>
          <cell r="N578">
            <v>45689</v>
          </cell>
          <cell r="O578">
            <v>45869</v>
          </cell>
          <cell r="P578">
            <v>7</v>
          </cell>
          <cell r="Q578">
            <v>22780000</v>
          </cell>
          <cell r="R578"/>
          <cell r="S578">
            <v>22780000</v>
          </cell>
          <cell r="T578" t="str">
            <v>9018713547</v>
          </cell>
          <cell r="U578" t="str">
            <v>LINO EDERSON CUBIDES GUTIERREZ</v>
          </cell>
          <cell r="V578" t="str">
            <v>0000000000</v>
          </cell>
          <cell r="W578" t="str">
            <v>3138914029</v>
          </cell>
          <cell r="X578" t="str">
            <v>corporacionsonidosdeesperanza@gmail.com</v>
          </cell>
          <cell r="Y578" t="str">
            <v>LINO EDERSON CUBIDES GUTIERREZ</v>
          </cell>
          <cell r="Z578" t="str">
            <v>3138914029</v>
          </cell>
          <cell r="AA578" t="str">
            <v>corporacionsonidosdeesperanza@gmail.com</v>
          </cell>
          <cell r="AB578" t="str">
            <v xml:space="preserve">JULIETH CRISTINA HINCAPIÉ HURTADO </v>
          </cell>
          <cell r="AC578"/>
          <cell r="AD578">
            <v>45721</v>
          </cell>
          <cell r="AE578" t="str">
            <v>C1018-2025</v>
          </cell>
          <cell r="AF578" t="str">
            <v>Ganadores 2025</v>
          </cell>
          <cell r="AG578">
            <v>45725</v>
          </cell>
          <cell r="AH578">
            <v>45741</v>
          </cell>
          <cell r="AI578" t="str">
            <v>SI</v>
          </cell>
          <cell r="AJ578" t="str">
            <v>BANCO MUNDO MUJER SA</v>
          </cell>
          <cell r="AK578" t="str">
            <v>AHR</v>
          </cell>
          <cell r="AL578" t="str">
            <v>‭61114837522701‬</v>
          </cell>
          <cell r="AM578"/>
          <cell r="AN578">
            <v>22</v>
          </cell>
          <cell r="AO578" t="str">
            <v>SOLO FALTA ANTECEDENTES</v>
          </cell>
          <cell r="AP578" t="str">
            <v>N.A.</v>
          </cell>
          <cell r="AQ578" t="str">
            <v>N.A.</v>
          </cell>
          <cell r="AR578" t="str">
            <v>N.A.</v>
          </cell>
          <cell r="AS578" t="str">
            <v>N.A.</v>
          </cell>
          <cell r="AT578" t="str">
            <v>0454-2025</v>
          </cell>
          <cell r="AU578">
            <v>56</v>
          </cell>
          <cell r="AV578" t="str">
            <v>0056_C1018-2025</v>
          </cell>
          <cell r="AW578">
            <v>45769</v>
          </cell>
          <cell r="AX578"/>
          <cell r="AY578"/>
          <cell r="AZ578"/>
          <cell r="BA578"/>
          <cell r="BB578">
            <v>45779</v>
          </cell>
          <cell r="BC578" t="str">
            <v>0056 C1018-2025 CORPORACIÓN SONIDOS DE ESPERANZA</v>
          </cell>
          <cell r="BD578"/>
          <cell r="BE578"/>
          <cell r="BF578" t="str">
            <v>RES. 0454-2025 PAGO 1 G0056 C1018-2025</v>
          </cell>
          <cell r="BG578" t="str">
            <v>038_CERTIFICADO_PRIMER_PAGO_0056_REG_C1018-2025</v>
          </cell>
          <cell r="BH578"/>
          <cell r="BI578">
            <v>45826</v>
          </cell>
          <cell r="BJ578" t="str">
            <v xml:space="preserve">JULIETH CRISTINA HINCAPIÉ HURTADO </v>
          </cell>
        </row>
        <row r="579">
          <cell r="D579" t="str">
            <v>C4567-2025</v>
          </cell>
          <cell r="E579" t="str">
            <v>JUNTA DE ACCION COMUNAL DE LA URBANIZACION DIVINO NIÑO</v>
          </cell>
          <cell r="F579" t="str">
            <v>ESCUELA DE FORMACIÓN ARTÍSTICA Y CULTURAL DE DANZA Y MÚSICA TRADICIONAL DE LOS BAILES CANTAOS DIRIGIDO A NIÑOS, NIÑAS, ADOLESCENTES Y JÓVENES, DE LA ZONA URBANA Y RURAL DEL MUNICIPIO DE GAMARRA CESAR.</v>
          </cell>
          <cell r="G579" t="str">
            <v>DEPARTAMENTAL</v>
          </cell>
          <cell r="H579" t="str">
            <v>Eje 2. Formación: artes, culturas y saberes para la vida.</v>
          </cell>
          <cell r="I579" t="str">
            <v>Danza</v>
          </cell>
          <cell r="J579" t="str">
            <v>Privado</v>
          </cell>
          <cell r="K579" t="str">
            <v>Organismos de acción comunal (Junta de Acción Comunal, Junta de Vivienda Comunitaria, Asociación de Juntas de Acción Comunal, Federaciones de Acción Comunal y Confederación Nacional de Acción Comunal)</v>
          </cell>
          <cell r="L579"/>
          <cell r="M579"/>
          <cell r="N579">
            <v>45658</v>
          </cell>
          <cell r="O579">
            <v>45839</v>
          </cell>
          <cell r="P579">
            <v>7</v>
          </cell>
          <cell r="Q579">
            <v>30878000</v>
          </cell>
          <cell r="R579"/>
          <cell r="S579">
            <v>30878000</v>
          </cell>
          <cell r="T579" t="str">
            <v>9016225997</v>
          </cell>
          <cell r="U579" t="str">
            <v>FRANCISCO ANTONIO MARIÑO CARRASQUILLA</v>
          </cell>
          <cell r="V579" t="str">
            <v>3156829076</v>
          </cell>
          <cell r="W579" t="str">
            <v>3156829076</v>
          </cell>
          <cell r="X579" t="str">
            <v>jacdivinogamarra2023@gmail.com</v>
          </cell>
          <cell r="Y579" t="str">
            <v>CHRISTIAM ENRIQUE ORTEGA SANCHEZ</v>
          </cell>
          <cell r="Z579" t="str">
            <v>3046817254</v>
          </cell>
          <cell r="AA579" t="str">
            <v>christiamproyectos@gmail.com</v>
          </cell>
          <cell r="AB579" t="str">
            <v>KATHERYNE SOLANO</v>
          </cell>
          <cell r="AC579"/>
          <cell r="AD579">
            <v>45721</v>
          </cell>
          <cell r="AE579" t="str">
            <v>C4567-2025</v>
          </cell>
          <cell r="AF579" t="str">
            <v>Ganadores 2025</v>
          </cell>
          <cell r="AG579">
            <v>45726</v>
          </cell>
          <cell r="AH579">
            <v>45734</v>
          </cell>
          <cell r="AI579" t="str">
            <v>SI</v>
          </cell>
          <cell r="AJ579" t="str">
            <v>BANCO DAVIVIENDA S.A.</v>
          </cell>
          <cell r="AK579" t="str">
            <v>AHR</v>
          </cell>
          <cell r="AL579" t="str">
            <v>0550067400041744</v>
          </cell>
          <cell r="AM579"/>
          <cell r="AN579">
            <v>13</v>
          </cell>
          <cell r="AO579"/>
          <cell r="AP579" t="str">
            <v>N.A.</v>
          </cell>
          <cell r="AQ579" t="str">
            <v>N.A.</v>
          </cell>
          <cell r="AR579" t="str">
            <v>N.A.</v>
          </cell>
          <cell r="AS579" t="str">
            <v>N.A.</v>
          </cell>
          <cell r="AT579" t="str">
            <v>0454-2025</v>
          </cell>
          <cell r="AU579">
            <v>57</v>
          </cell>
          <cell r="AV579" t="str">
            <v>0057_C4567-2025</v>
          </cell>
          <cell r="AW579">
            <v>45769</v>
          </cell>
          <cell r="AX579">
            <v>45778</v>
          </cell>
          <cell r="AY579" t="str">
            <v>SI</v>
          </cell>
          <cell r="AZ579" t="str">
            <v>N.A.</v>
          </cell>
          <cell r="BA579" t="str">
            <v>N.A.</v>
          </cell>
          <cell r="BB579">
            <v>45783</v>
          </cell>
          <cell r="BC579" t="str">
            <v>0057 C4567-2025 JUNTA DE ACCION COMUNAL DE LA URBANIZACION DIVINO NIÑO</v>
          </cell>
          <cell r="BD579">
            <v>45776</v>
          </cell>
          <cell r="BE579">
            <v>45776</v>
          </cell>
          <cell r="BF579" t="str">
            <v>RES. 0454-2025 PAGO 1 G0057 C4567-2025</v>
          </cell>
          <cell r="BG579" t="str">
            <v>038_CERTIFICADO_PRIMER_PAGO_0057_REG_C4567-2025</v>
          </cell>
          <cell r="BH579"/>
          <cell r="BI579">
            <v>45789</v>
          </cell>
          <cell r="BJ579" t="str">
            <v>KATHERYNE SOLANO</v>
          </cell>
        </row>
        <row r="580">
          <cell r="D580" t="str">
            <v>C7589-2025</v>
          </cell>
          <cell r="E580" t="str">
            <v>JUNTA DE ACCION COMUNAL DEL BARRIO SANTANDER</v>
          </cell>
          <cell r="F580" t="str">
            <v>CAMINOS CREATIVOS: JUVENTUD Y CULTURA</v>
          </cell>
          <cell r="G580" t="str">
            <v>DEPARTAMENTAL</v>
          </cell>
          <cell r="H580" t="str">
            <v>Eje 2. Formación: artes, culturas y saberes para la vida.</v>
          </cell>
          <cell r="I580" t="str">
            <v>Técnicas y tradiciones asociadas a la fabricación de objetos artesanales</v>
          </cell>
          <cell r="J580" t="str">
            <v>Privado</v>
          </cell>
          <cell r="K580" t="str">
            <v>Organismos de acción comunal (Junta de Acción Comunal, Junta de Vivienda Comunitaria, Asociación de Juntas de Acción Comunal, Federaciones de Acción Comunal y Confederación Nacional de Acción Comunal)</v>
          </cell>
          <cell r="L580">
            <v>45863</v>
          </cell>
          <cell r="M580">
            <v>45863</v>
          </cell>
          <cell r="N580">
            <v>45782</v>
          </cell>
          <cell r="O580">
            <v>45869</v>
          </cell>
          <cell r="P580">
            <v>7</v>
          </cell>
          <cell r="Q580">
            <v>26897000</v>
          </cell>
          <cell r="R580"/>
          <cell r="S580">
            <v>26897000</v>
          </cell>
          <cell r="T580" t="str">
            <v>9013708018</v>
          </cell>
          <cell r="U580" t="str">
            <v>LUIS ANTONIO TULIBILA MACUALO</v>
          </cell>
          <cell r="V580" t="str">
            <v>3173428552</v>
          </cell>
          <cell r="W580" t="str">
            <v>3173428552</v>
          </cell>
          <cell r="X580" t="str">
            <v>jacbarriosantandertame@gmail.com</v>
          </cell>
          <cell r="Y580" t="str">
            <v>LUIS ANTONIO TULIBILA MACUALO</v>
          </cell>
          <cell r="Z580" t="str">
            <v>3173428552</v>
          </cell>
          <cell r="AA580" t="str">
            <v>jacbarriosantandertame@gmail.com</v>
          </cell>
          <cell r="AB580" t="str">
            <v>LAURA VALENTINA SOLANILLA ESPINAL</v>
          </cell>
          <cell r="AC580"/>
          <cell r="AD580">
            <v>45721</v>
          </cell>
          <cell r="AE580" t="str">
            <v>C7589-2025</v>
          </cell>
          <cell r="AF580" t="str">
            <v>Ganadores 2025</v>
          </cell>
          <cell r="AG580">
            <v>45723</v>
          </cell>
          <cell r="AH580">
            <v>45756</v>
          </cell>
          <cell r="AI580" t="str">
            <v>SI</v>
          </cell>
          <cell r="AJ580" t="str">
            <v>BANCO DAVIVIENDA S.A.</v>
          </cell>
          <cell r="AK580" t="str">
            <v>AHR</v>
          </cell>
          <cell r="AL580" t="str">
            <v>5064400218240</v>
          </cell>
          <cell r="AM580"/>
          <cell r="AN580">
            <v>3</v>
          </cell>
          <cell r="AO580"/>
          <cell r="AP580" t="str">
            <v>N.A.</v>
          </cell>
          <cell r="AQ580" t="str">
            <v>N.A.</v>
          </cell>
          <cell r="AR580" t="str">
            <v>N.A.</v>
          </cell>
          <cell r="AS580" t="str">
            <v>N.A.</v>
          </cell>
          <cell r="AT580" t="str">
            <v>0454-2025</v>
          </cell>
          <cell r="AU580">
            <v>58</v>
          </cell>
          <cell r="AV580" t="str">
            <v>0058_C7589-2025</v>
          </cell>
          <cell r="AW580">
            <v>45769</v>
          </cell>
          <cell r="AX580">
            <v>45776</v>
          </cell>
          <cell r="AY580" t="str">
            <v>SI</v>
          </cell>
          <cell r="AZ580" t="str">
            <v>N.A</v>
          </cell>
          <cell r="BA580" t="str">
            <v>N.A</v>
          </cell>
          <cell r="BB580">
            <v>45786</v>
          </cell>
          <cell r="BC580" t="str">
            <v>0058 C7589-2025 JUNTA DE ACCION COMUNAL DEL BARRIO SANTANDER</v>
          </cell>
          <cell r="BD580">
            <v>45776</v>
          </cell>
          <cell r="BE580">
            <v>45776</v>
          </cell>
          <cell r="BF580" t="str">
            <v>RES. 0454-2025 PAGO 1 G0058 C7589-2025</v>
          </cell>
          <cell r="BG580" t="str">
            <v>038_CERTIFICADO_PRIMER_PAGO_0058_REG_C7589-2025</v>
          </cell>
          <cell r="BH580"/>
          <cell r="BI580">
            <v>45799</v>
          </cell>
          <cell r="BJ580" t="str">
            <v>ANDREA YATE</v>
          </cell>
        </row>
        <row r="581">
          <cell r="D581" t="str">
            <v>C2775-2025</v>
          </cell>
          <cell r="E581" t="str">
            <v>FUNDACIÓN SINERGIA PACIFICO</v>
          </cell>
          <cell r="F581" t="str">
            <v>TERRITORIOS DE VIDA: FORMACIÓN PARA EL BUEN VIVIR EN BUENAVENTURA</v>
          </cell>
          <cell r="G581" t="str">
            <v>DEPARTAMENTAL</v>
          </cell>
          <cell r="H581" t="str">
            <v>Eje 2. Formación: artes, culturas y saberes para la vida.</v>
          </cell>
          <cell r="I581" t="str">
            <v>Gestión cultural</v>
          </cell>
          <cell r="J581" t="str">
            <v>Privado</v>
          </cell>
          <cell r="K581" t="str">
            <v>Personas jurídicas sin ánimo de lucro de naturaleza privada (fundaciones, asociaciones, corporaciones, organizaciones de base legalmente constituidas, entre otras).</v>
          </cell>
          <cell r="L581"/>
          <cell r="M581"/>
          <cell r="N581">
            <v>45748</v>
          </cell>
          <cell r="O581">
            <v>45869</v>
          </cell>
          <cell r="P581">
            <v>7</v>
          </cell>
          <cell r="Q581">
            <v>16506000</v>
          </cell>
          <cell r="R581"/>
          <cell r="S581">
            <v>16506000</v>
          </cell>
          <cell r="T581" t="str">
            <v>9014054752</v>
          </cell>
          <cell r="U581" t="str">
            <v>ALBERTH TORRES HURTADO</v>
          </cell>
          <cell r="V581" t="str">
            <v>3166237833</v>
          </cell>
          <cell r="W581" t="str">
            <v>3166237833</v>
          </cell>
          <cell r="X581" t="str">
            <v>fundacionsinergia2@gmail.com</v>
          </cell>
          <cell r="Y581" t="str">
            <v>KAREN XIOMARA RAMIREZ LANDAZURY</v>
          </cell>
          <cell r="Z581" t="str">
            <v>3166237833</v>
          </cell>
          <cell r="AA581" t="str">
            <v>fundacionsinergia2@gmail.com</v>
          </cell>
          <cell r="AB581" t="str">
            <v>LAURA VANESSA PUENTES HERNÁNDEZ</v>
          </cell>
          <cell r="AC581"/>
          <cell r="AD581">
            <v>45721</v>
          </cell>
          <cell r="AE581" t="str">
            <v>C2775-2025</v>
          </cell>
          <cell r="AF581" t="str">
            <v>Ganadores 2025</v>
          </cell>
          <cell r="AG581">
            <v>45722</v>
          </cell>
          <cell r="AH581">
            <v>45734</v>
          </cell>
          <cell r="AI581" t="str">
            <v>SI</v>
          </cell>
          <cell r="AJ581" t="str">
            <v>BANCOLOMBIA S.A.</v>
          </cell>
          <cell r="AK581" t="str">
            <v>AHR</v>
          </cell>
          <cell r="AL581" t="str">
            <v>84200004338</v>
          </cell>
          <cell r="AM581"/>
          <cell r="AN581">
            <v>31</v>
          </cell>
          <cell r="AO581"/>
          <cell r="AP581" t="str">
            <v>N.A.</v>
          </cell>
          <cell r="AQ581" t="str">
            <v>N.A.</v>
          </cell>
          <cell r="AR581" t="str">
            <v>N.A.</v>
          </cell>
          <cell r="AS581" t="str">
            <v>N.A.</v>
          </cell>
          <cell r="AT581" t="str">
            <v>0454-2025</v>
          </cell>
          <cell r="AU581">
            <v>59</v>
          </cell>
          <cell r="AV581" t="str">
            <v>0059_C2775-2025</v>
          </cell>
          <cell r="AW581">
            <v>45769</v>
          </cell>
          <cell r="AX581"/>
          <cell r="AY581"/>
          <cell r="AZ581"/>
          <cell r="BA581"/>
          <cell r="BB581">
            <v>45790</v>
          </cell>
          <cell r="BC581" t="str">
            <v>0059 C2775-2025 FUNDACIÓN SINERGIA PACIFICO</v>
          </cell>
          <cell r="BD581">
            <v>45772</v>
          </cell>
          <cell r="BE581">
            <v>45772</v>
          </cell>
          <cell r="BF581" t="str">
            <v>RES. 0454-2025 PAGO 1 G0059 C2775-2025</v>
          </cell>
          <cell r="BG581" t="str">
            <v>038_CERTIFICADO_PRIMER_PAGO_0059_REG_C2775-2025</v>
          </cell>
          <cell r="BH581">
            <v>45769</v>
          </cell>
          <cell r="BI581">
            <v>45799</v>
          </cell>
          <cell r="BJ581" t="str">
            <v>LAURA VANESSA PUENTES HERNÁNDEZ</v>
          </cell>
        </row>
        <row r="582">
          <cell r="D582" t="str">
            <v>C3354-2025</v>
          </cell>
          <cell r="E582" t="str">
            <v>CORPORACIÓN ALEGORÍAS DE MI TIERRA</v>
          </cell>
          <cell r="F582" t="str">
            <v>¡PA' EL FANDANGO! VOL. 3</v>
          </cell>
          <cell r="G582" t="str">
            <v>DEPARTAMENTAL</v>
          </cell>
          <cell r="H582" t="str">
            <v>Eje 1. Desarrollo y fortalecimiento de proyectos culturales, artísticos o del patrimonio cultural.</v>
          </cell>
          <cell r="I582" t="str">
            <v>Patrimonio cultural inmaterial asociado a los espacios culturales</v>
          </cell>
          <cell r="J582" t="str">
            <v>Privado</v>
          </cell>
          <cell r="K582" t="str">
            <v>Personas jurídicas sin ánimo de lucro de naturaleza privada (fundaciones, asociaciones, corporaciones, organizaciones de base legalmente constituidas, entre otras).</v>
          </cell>
          <cell r="L582">
            <v>45855</v>
          </cell>
          <cell r="M582">
            <v>45857</v>
          </cell>
          <cell r="N582">
            <v>45677</v>
          </cell>
          <cell r="O582">
            <v>45898</v>
          </cell>
          <cell r="P582">
            <v>7</v>
          </cell>
          <cell r="Q582">
            <v>17341000</v>
          </cell>
          <cell r="R582"/>
          <cell r="S582">
            <v>17341000</v>
          </cell>
          <cell r="T582" t="str">
            <v>9016287596</v>
          </cell>
          <cell r="U582" t="str">
            <v>DIANA STELLA PINTO RAMOS</v>
          </cell>
          <cell r="V582" t="str">
            <v>3135091083</v>
          </cell>
          <cell r="W582" t="str">
            <v>3135091083</v>
          </cell>
          <cell r="X582" t="str">
            <v>alegoriasdemitierra.corp@gmail.com</v>
          </cell>
          <cell r="Y582" t="str">
            <v>DIANA STELLA PINTO RAMOS</v>
          </cell>
          <cell r="Z582" t="str">
            <v>3135091083</v>
          </cell>
          <cell r="AA582" t="str">
            <v>dianapinto12@hotmail.com</v>
          </cell>
          <cell r="AB582" t="str">
            <v>LEIDY JAZMIN BUITRAGO CAPERA</v>
          </cell>
          <cell r="AC582"/>
          <cell r="AD582">
            <v>45721</v>
          </cell>
          <cell r="AE582" t="str">
            <v>C3354-2025</v>
          </cell>
          <cell r="AF582" t="str">
            <v>Ganadores 2025</v>
          </cell>
          <cell r="AG582">
            <v>45726</v>
          </cell>
          <cell r="AH582">
            <v>45731</v>
          </cell>
          <cell r="AI582" t="str">
            <v>SI</v>
          </cell>
          <cell r="AJ582" t="str">
            <v>BANCOLOMBIA S.A.</v>
          </cell>
          <cell r="AK582" t="str">
            <v>AHR</v>
          </cell>
          <cell r="AL582" t="str">
            <v>96600002631</v>
          </cell>
          <cell r="AM582"/>
          <cell r="AN582">
            <v>15</v>
          </cell>
          <cell r="AO582"/>
          <cell r="AP582" t="str">
            <v>N.A.</v>
          </cell>
          <cell r="AQ582" t="str">
            <v>N.A.</v>
          </cell>
          <cell r="AR582" t="str">
            <v>N.A.</v>
          </cell>
          <cell r="AS582" t="str">
            <v>N.A.</v>
          </cell>
          <cell r="AT582" t="str">
            <v>0454-2025</v>
          </cell>
          <cell r="AU582">
            <v>60</v>
          </cell>
          <cell r="AV582" t="str">
            <v>0060_C3354-2025</v>
          </cell>
          <cell r="AW582">
            <v>45769</v>
          </cell>
          <cell r="AX582">
            <v>45778</v>
          </cell>
          <cell r="AY582" t="str">
            <v>SI</v>
          </cell>
          <cell r="AZ582">
            <v>45779</v>
          </cell>
          <cell r="BA582">
            <v>45793</v>
          </cell>
          <cell r="BB582">
            <v>45793</v>
          </cell>
          <cell r="BC582" t="str">
            <v>0060 C3354-2025 CORPORACIÓN ALEGORÍAS DE MI TIERRA</v>
          </cell>
          <cell r="BD582">
            <v>45775</v>
          </cell>
          <cell r="BE582">
            <v>45775</v>
          </cell>
          <cell r="BF582" t="str">
            <v>RES. 0454-2025 PAGO 1 G0060 C3354-2025</v>
          </cell>
          <cell r="BG582" t="str">
            <v>038_CERTIFICADO_PRIMER_PAGO_0060_REG_C3354-2025</v>
          </cell>
          <cell r="BH582"/>
          <cell r="BI582">
            <v>45799</v>
          </cell>
          <cell r="BJ582" t="str">
            <v>LEIDY JAZMIN BUITRAGO CAPERA</v>
          </cell>
        </row>
        <row r="583">
          <cell r="D583" t="str">
            <v>C3469-2025</v>
          </cell>
          <cell r="E583" t="str">
            <v>CORPORACION GARABATOS SHOW</v>
          </cell>
          <cell r="F583" t="str">
            <v>FÁCIL CIRCO PARA L@S QUE NO HACEN CIRCO</v>
          </cell>
          <cell r="G583" t="str">
            <v>DEPARTAMENTAL</v>
          </cell>
          <cell r="H583" t="str">
            <v>Eje 4. Proyectos artísticos, culturales y patrimoniales que contribuyan a la construcción y consolidación de la paz.</v>
          </cell>
          <cell r="I583" t="str">
            <v>Circo</v>
          </cell>
          <cell r="J583" t="str">
            <v>Privado</v>
          </cell>
          <cell r="K583" t="str">
            <v>Personas jurídicas sin ánimo de lucro de naturaleza privada (fundaciones, asociaciones, corporaciones, organizaciones de base legalmente constituidas, entre otras).</v>
          </cell>
          <cell r="L583"/>
          <cell r="M583"/>
          <cell r="N583">
            <v>45748</v>
          </cell>
          <cell r="O583">
            <v>45868</v>
          </cell>
          <cell r="P583">
            <v>7</v>
          </cell>
          <cell r="Q583">
            <v>19017000</v>
          </cell>
          <cell r="R583"/>
          <cell r="S583">
            <v>19017000</v>
          </cell>
          <cell r="T583">
            <v>9011197317</v>
          </cell>
          <cell r="U583" t="str">
            <v>GABRIEL EDUARDO RUA AGAMEZ</v>
          </cell>
          <cell r="V583" t="str">
            <v>3043614994</v>
          </cell>
          <cell r="W583" t="str">
            <v>3233157565</v>
          </cell>
          <cell r="X583" t="str">
            <v>garabatosr@gmail.com</v>
          </cell>
          <cell r="Y583" t="str">
            <v>GABRIEL EDUARDO RUA AGAMEZ</v>
          </cell>
          <cell r="Z583" t="str">
            <v>3233157565</v>
          </cell>
          <cell r="AA583" t="str">
            <v>ruagamez@gmail.com</v>
          </cell>
          <cell r="AB583" t="str">
            <v>MARIA CRISTINA MORALES</v>
          </cell>
          <cell r="AC583"/>
          <cell r="AD583">
            <v>45721</v>
          </cell>
          <cell r="AE583" t="str">
            <v>C3469-2025</v>
          </cell>
          <cell r="AF583" t="str">
            <v>Ganadores 2025</v>
          </cell>
          <cell r="AG583">
            <v>45726</v>
          </cell>
          <cell r="AH583">
            <v>45736</v>
          </cell>
          <cell r="AI583" t="str">
            <v>SI</v>
          </cell>
          <cell r="AJ583" t="str">
            <v>BANCOLOMBIA S.A.</v>
          </cell>
          <cell r="AK583" t="str">
            <v>AHR</v>
          </cell>
          <cell r="AL583">
            <v>96600000965</v>
          </cell>
          <cell r="AM583"/>
          <cell r="AN583">
            <v>7</v>
          </cell>
          <cell r="AO583"/>
          <cell r="AP583" t="str">
            <v>N.A.</v>
          </cell>
          <cell r="AQ583" t="str">
            <v>N.A.</v>
          </cell>
          <cell r="AR583" t="str">
            <v>N.A.</v>
          </cell>
          <cell r="AS583" t="str">
            <v>N.A.</v>
          </cell>
          <cell r="AT583" t="str">
            <v>0454-2025</v>
          </cell>
          <cell r="AU583">
            <v>61</v>
          </cell>
          <cell r="AV583" t="str">
            <v>0061_C3469-2025</v>
          </cell>
          <cell r="AW583">
            <v>45769</v>
          </cell>
          <cell r="AX583">
            <v>45772</v>
          </cell>
          <cell r="AY583" t="str">
            <v>SI</v>
          </cell>
          <cell r="AZ583">
            <v>45775</v>
          </cell>
          <cell r="BA583">
            <v>45779</v>
          </cell>
          <cell r="BB583">
            <v>45779</v>
          </cell>
          <cell r="BC583" t="str">
            <v>0061 C3469-2025 CORPORACION GARABATOS SHOW</v>
          </cell>
          <cell r="BD583">
            <v>45772</v>
          </cell>
          <cell r="BE583">
            <v>45772</v>
          </cell>
          <cell r="BF583" t="str">
            <v>RES. 0454-2025 PAGO 1 G0061 C3469-2025</v>
          </cell>
          <cell r="BG583" t="str">
            <v>038_CERTIFICADO_PRIMER_PAGO_0061_REG_C3469-2025</v>
          </cell>
          <cell r="BH583"/>
          <cell r="BI583">
            <v>45784</v>
          </cell>
          <cell r="BJ583" t="str">
            <v>MARIA CRISTINA MORALES</v>
          </cell>
        </row>
        <row r="584">
          <cell r="D584" t="str">
            <v>C969-2025</v>
          </cell>
          <cell r="E584" t="str">
            <v>JUNTA DE ACCION COMUNAL DEL SABANAL</v>
          </cell>
          <cell r="F584" t="str">
            <v>LEER Y APRENDER NOS HACE GRANDE</v>
          </cell>
          <cell r="G584" t="str">
            <v>DEPARTAMENTAL</v>
          </cell>
          <cell r="H584" t="str">
            <v>Eje 1. Desarrollo y fortalecimiento de proyectos culturales, artísticos o del patrimonio cultural.</v>
          </cell>
          <cell r="I584" t="str">
            <v>Lectura, escritura y oralidad</v>
          </cell>
          <cell r="J584" t="str">
            <v>Privado</v>
          </cell>
          <cell r="K584" t="str">
            <v>Organismos de acción comunal (Junta de Acción Comunal, Junta de Vivienda Comunitaria, Asociación de Juntas de Acción Comunal, Federaciones de Acción Comunal y Confederación Nacional de Acción Comunal)</v>
          </cell>
          <cell r="L584"/>
          <cell r="M584"/>
          <cell r="N584">
            <v>45716</v>
          </cell>
          <cell r="O584">
            <v>45866</v>
          </cell>
          <cell r="P584">
            <v>7</v>
          </cell>
          <cell r="Q584">
            <v>18167000</v>
          </cell>
          <cell r="R584"/>
          <cell r="S584">
            <v>18167000</v>
          </cell>
          <cell r="T584" t="str">
            <v>8120028136</v>
          </cell>
          <cell r="U584" t="str">
            <v>JOSE GREGORIO ARGEL GUEVARA</v>
          </cell>
          <cell r="V584" t="str">
            <v>3214978818</v>
          </cell>
          <cell r="W584" t="str">
            <v>3214978818</v>
          </cell>
          <cell r="X584" t="str">
            <v>albertoeguzmanr@gmail.com</v>
          </cell>
          <cell r="Y584" t="str">
            <v>ALBERTO EMERITO GUZMÁN RODIÑO</v>
          </cell>
          <cell r="Z584" t="str">
            <v>3004579768</v>
          </cell>
          <cell r="AA584" t="str">
            <v>albertoeguzmanr@gmail.com</v>
          </cell>
          <cell r="AB584" t="str">
            <v>MIGUEL ANGEL RINCÓN</v>
          </cell>
          <cell r="AC584"/>
          <cell r="AD584">
            <v>45721</v>
          </cell>
          <cell r="AE584" t="str">
            <v>C969-2025</v>
          </cell>
          <cell r="AF584" t="str">
            <v>Ganadores 2025</v>
          </cell>
          <cell r="AG584">
            <v>45722</v>
          </cell>
          <cell r="AH584">
            <v>45733</v>
          </cell>
          <cell r="AI584" t="str">
            <v>SI</v>
          </cell>
          <cell r="AJ584" t="str">
            <v>BANCO AGRARIO DE COLOMBIA S.A.</v>
          </cell>
          <cell r="AK584" t="str">
            <v>AHR</v>
          </cell>
          <cell r="AL584" t="str">
            <v>427722084946</v>
          </cell>
          <cell r="AM584"/>
          <cell r="AN584">
            <v>15</v>
          </cell>
          <cell r="AO584"/>
          <cell r="AP584" t="str">
            <v>N.A.</v>
          </cell>
          <cell r="AQ584" t="str">
            <v>N.A.</v>
          </cell>
          <cell r="AR584" t="str">
            <v>N.A.</v>
          </cell>
          <cell r="AS584" t="str">
            <v>N.A.</v>
          </cell>
          <cell r="AT584" t="str">
            <v>0454-2025</v>
          </cell>
          <cell r="AU584">
            <v>62</v>
          </cell>
          <cell r="AV584" t="str">
            <v>0062_C969-2025</v>
          </cell>
          <cell r="AW584">
            <v>45769</v>
          </cell>
          <cell r="AX584"/>
          <cell r="AY584"/>
          <cell r="AZ584"/>
          <cell r="BA584"/>
          <cell r="BB584">
            <v>45786</v>
          </cell>
          <cell r="BC584" t="str">
            <v>0062 C969-2025 JUNTA DE ACCION COMUNAL DEL SABANAL</v>
          </cell>
          <cell r="BD584"/>
          <cell r="BE584"/>
          <cell r="BF584" t="str">
            <v>RES. 0454-2025 PAGO 1 G0062 C969-2025</v>
          </cell>
          <cell r="BG584" t="str">
            <v>038_CERTIFICADO_PRIMER_PAGO_0062_REG_C969-2025</v>
          </cell>
          <cell r="BH584"/>
          <cell r="BI584">
            <v>45804</v>
          </cell>
          <cell r="BJ584" t="str">
            <v>MIGUEL ANGEL RINCÓN</v>
          </cell>
        </row>
        <row r="585">
          <cell r="D585" t="str">
            <v>C8988-2025</v>
          </cell>
          <cell r="E585" t="str">
            <v>ASOCIACION DE AUTORIDADES TRADICIONALES WAYUU PEKIJIRRAWA DE LA ZONA DE PESUAPA</v>
          </cell>
          <cell r="F585" t="str">
            <v>SUTTIA EINA WAKUAIPA: TEJIENDO DESDE LA MEMORIA DE LO VIVIDO</v>
          </cell>
          <cell r="G585" t="str">
            <v>DEPARTAMENTAL</v>
          </cell>
          <cell r="H585" t="str">
            <v>Eje 2. Formación: artes, culturas y saberes para la vida.</v>
          </cell>
          <cell r="I585" t="str">
            <v>Técnicas y tradiciones asociadas a la fabricación de objetos artesanales</v>
          </cell>
          <cell r="J585" t="str">
            <v>Públicos</v>
          </cell>
          <cell r="K585" t="str">
            <v>A título colectivo: Resguardos, Cabildos, Asociaciones de cabildos o de autoridades indígenas.</v>
          </cell>
          <cell r="L585"/>
          <cell r="M585"/>
          <cell r="N585">
            <v>45677</v>
          </cell>
          <cell r="O585">
            <v>45850</v>
          </cell>
          <cell r="P585">
            <v>7</v>
          </cell>
          <cell r="Q585">
            <v>35005000</v>
          </cell>
          <cell r="R585"/>
          <cell r="S585">
            <v>35005000</v>
          </cell>
          <cell r="T585" t="str">
            <v>8250006801</v>
          </cell>
          <cell r="U585" t="str">
            <v>ISOLINA SILVA DUARTE</v>
          </cell>
          <cell r="V585" t="str">
            <v>3155183597</v>
          </cell>
          <cell r="W585" t="str">
            <v>3155183597</v>
          </cell>
          <cell r="X585" t="str">
            <v>asociacionwayuupekijirrawa@gmail.com</v>
          </cell>
          <cell r="Y585" t="str">
            <v>EISER DANIEL MOSCOTE SILVA</v>
          </cell>
          <cell r="Z585" t="str">
            <v>3046368604</v>
          </cell>
          <cell r="AA585" t="str">
            <v>danielsilvamoscote@gmail.com</v>
          </cell>
          <cell r="AB585" t="str">
            <v>NICÓLAS HERNÁNDEZ</v>
          </cell>
          <cell r="AC585"/>
          <cell r="AD585">
            <v>45721</v>
          </cell>
          <cell r="AE585" t="str">
            <v>C8988-2025</v>
          </cell>
          <cell r="AF585" t="str">
            <v>Ganadores 2025</v>
          </cell>
          <cell r="AG585">
            <v>45723</v>
          </cell>
          <cell r="AH585">
            <v>45734</v>
          </cell>
          <cell r="AI585" t="str">
            <v>SI</v>
          </cell>
          <cell r="AJ585" t="str">
            <v>BANCOLOMBIA S.A.</v>
          </cell>
          <cell r="AK585" t="str">
            <v>AHR</v>
          </cell>
          <cell r="AL585" t="str">
            <v>52600002098</v>
          </cell>
          <cell r="AM585"/>
          <cell r="AN585">
            <v>20</v>
          </cell>
          <cell r="AO585"/>
          <cell r="AP585" t="str">
            <v>N.A.</v>
          </cell>
          <cell r="AQ585" t="str">
            <v>N.A.</v>
          </cell>
          <cell r="AR585" t="str">
            <v>N.A.</v>
          </cell>
          <cell r="AS585" t="str">
            <v>N.A.</v>
          </cell>
          <cell r="AT585" t="str">
            <v>0454-2025</v>
          </cell>
          <cell r="AU585">
            <v>63</v>
          </cell>
          <cell r="AV585" t="str">
            <v>0063_C8988-2025</v>
          </cell>
          <cell r="AW585">
            <v>45769</v>
          </cell>
          <cell r="AX585">
            <v>45773</v>
          </cell>
          <cell r="AY585" t="str">
            <v>SI</v>
          </cell>
          <cell r="AZ585">
            <v>45782</v>
          </cell>
          <cell r="BA585">
            <v>45782</v>
          </cell>
          <cell r="BB585">
            <v>45783</v>
          </cell>
          <cell r="BC585" t="str">
            <v>0063 C8988-2025 ASOCIACION DE AUTORIDADES TRADICIONALES WAYUU PEKIJIRRAWA DE LA ZONA DE PESUAPA</v>
          </cell>
          <cell r="BD585"/>
          <cell r="BE585"/>
          <cell r="BF585" t="str">
            <v>RES. 0454-2025 PAGO 1 G0063 C8988-2025</v>
          </cell>
          <cell r="BG585" t="str">
            <v>038_CERTIFICADO_PRIMER_PAGO_0063_REG_C8988-2025</v>
          </cell>
          <cell r="BH585"/>
          <cell r="BI585">
            <v>45789</v>
          </cell>
          <cell r="BJ585" t="str">
            <v>ANDREA YATE</v>
          </cell>
        </row>
        <row r="586">
          <cell r="D586" t="str">
            <v>C8565-2025</v>
          </cell>
          <cell r="E586" t="str">
            <v>FUNDACIÓN FOLCLÓRICA RIENDA Y GALOPE</v>
          </cell>
          <cell r="F586" t="str">
            <v>V FESTIVAL "DEMOSLE RIENDA AL JOROPO"</v>
          </cell>
          <cell r="G586" t="str">
            <v>DEPARTAMENTAL</v>
          </cell>
          <cell r="H586" t="str">
            <v>Eje 1. Desarrollo y fortalecimiento de proyectos culturales, artísticos o del patrimonio cultural.</v>
          </cell>
          <cell r="I586" t="str">
            <v>Música</v>
          </cell>
          <cell r="J586" t="str">
            <v>Privado</v>
          </cell>
          <cell r="K586" t="str">
            <v>Personas jurídicas sin ánimo de lucro de naturaleza privada (fundaciones, asociaciones, corporaciones, organizaciones de base legalmente constituidas, entre otras).</v>
          </cell>
          <cell r="L586">
            <v>45863</v>
          </cell>
          <cell r="M586">
            <v>45865</v>
          </cell>
          <cell r="N586">
            <v>45793</v>
          </cell>
          <cell r="O586">
            <v>45877</v>
          </cell>
          <cell r="P586">
            <v>7</v>
          </cell>
          <cell r="Q586">
            <v>30915000</v>
          </cell>
          <cell r="R586"/>
          <cell r="S586">
            <v>30915000</v>
          </cell>
          <cell r="T586" t="str">
            <v>9009394016</v>
          </cell>
          <cell r="U586" t="str">
            <v>MARY DANIXA HERNANDEZ GARZÓN</v>
          </cell>
          <cell r="V586" t="str">
            <v>3204529656</v>
          </cell>
          <cell r="W586" t="str">
            <v>3204529656</v>
          </cell>
          <cell r="X586" t="str">
            <v>fungalope2016@hotmail.com</v>
          </cell>
          <cell r="Y586" t="str">
            <v>MARY DANIXA HERNANDEZ GARZON</v>
          </cell>
          <cell r="Z586" t="str">
            <v>3204529656</v>
          </cell>
          <cell r="AA586" t="str">
            <v>mdhg02@gmail.com</v>
          </cell>
          <cell r="AB586" t="str">
            <v>NICÓLAS RODRÍGUEZ</v>
          </cell>
          <cell r="AC586"/>
          <cell r="AD586">
            <v>45721</v>
          </cell>
          <cell r="AE586" t="str">
            <v>C8565-2025</v>
          </cell>
          <cell r="AF586" t="str">
            <v>Ganadores 2025</v>
          </cell>
          <cell r="AG586">
            <v>45727</v>
          </cell>
          <cell r="AH586">
            <v>45749</v>
          </cell>
          <cell r="AI586" t="str">
            <v>SI</v>
          </cell>
          <cell r="AJ586" t="str">
            <v>BANCOLOMBIA S.A.</v>
          </cell>
          <cell r="AK586" t="str">
            <v>ahr</v>
          </cell>
          <cell r="AL586" t="str">
            <v>36500001517</v>
          </cell>
          <cell r="AM586"/>
          <cell r="AN586">
            <v>11</v>
          </cell>
          <cell r="AO586" t="str">
            <v>SE DEBE AJUSTAR POLIZA POR PALABRA CONTRATISTA</v>
          </cell>
          <cell r="AP586" t="str">
            <v>N.A.</v>
          </cell>
          <cell r="AQ586" t="str">
            <v>N.A.</v>
          </cell>
          <cell r="AR586" t="str">
            <v>N.A.</v>
          </cell>
          <cell r="AS586" t="str">
            <v>N.A.</v>
          </cell>
          <cell r="AT586" t="str">
            <v>0454-2025</v>
          </cell>
          <cell r="AU586">
            <v>64</v>
          </cell>
          <cell r="AV586" t="str">
            <v>0064_C8565-2025</v>
          </cell>
          <cell r="AW586">
            <v>45769</v>
          </cell>
          <cell r="AX586"/>
          <cell r="AY586" t="str">
            <v>SI</v>
          </cell>
          <cell r="AZ586"/>
          <cell r="BA586"/>
          <cell r="BB586">
            <v>45799</v>
          </cell>
          <cell r="BC586" t="str">
            <v>0064 C8565-2025 FUNDACIÓN FOLCLÓRICA RIENDA Y GALOPE</v>
          </cell>
          <cell r="BD586">
            <v>45779</v>
          </cell>
          <cell r="BE586">
            <v>45779</v>
          </cell>
          <cell r="BF586" t="str">
            <v>RES. 0454-2025 PAGO 1 G0064 C8565-2025</v>
          </cell>
          <cell r="BG586" t="str">
            <v>038_CERTIFICADO_PRIMER_PAGO_0064_REG_C8565-2025</v>
          </cell>
          <cell r="BH586">
            <v>45785</v>
          </cell>
          <cell r="BI586">
            <v>45814</v>
          </cell>
          <cell r="BJ586" t="str">
            <v>ANDREA YATE</v>
          </cell>
        </row>
        <row r="587">
          <cell r="D587" t="str">
            <v>C7761-2025</v>
          </cell>
          <cell r="E587" t="str">
            <v>FUNDACION EDUCATIVA ROBERTO VILLEGAS</v>
          </cell>
          <cell r="F587" t="str">
            <v>"TOTUMO CREATIVO: PINTURA Y DIVERSIÓN"</v>
          </cell>
          <cell r="G587" t="str">
            <v>DEPARTAMENTAL</v>
          </cell>
          <cell r="H587" t="str">
            <v>Eje 4. Proyectos artísticos, culturales y patrimoniales que contribuyan a la construcción y consolidación de la paz.</v>
          </cell>
          <cell r="I587" t="str">
            <v>Técnicas y tradiciones asociadas a la fabricación de objetos artesanales</v>
          </cell>
          <cell r="J587" t="str">
            <v>Privado</v>
          </cell>
          <cell r="K587" t="str">
            <v>Personas jurídicas sin ánimo de lucro de naturaleza privada (fundaciones, asociaciones, corporaciones, organizaciones de base legalmente constituidas, entre otras).</v>
          </cell>
          <cell r="L587"/>
          <cell r="M587"/>
          <cell r="N587">
            <v>45717</v>
          </cell>
          <cell r="O587">
            <v>45843</v>
          </cell>
          <cell r="P587">
            <v>7</v>
          </cell>
          <cell r="Q587">
            <v>23025000</v>
          </cell>
          <cell r="R587"/>
          <cell r="S587">
            <v>23025000</v>
          </cell>
          <cell r="T587" t="str">
            <v>8230030871</v>
          </cell>
          <cell r="U587" t="str">
            <v>KATIA MILENA PRASCA CORTEZ</v>
          </cell>
          <cell r="V587" t="str">
            <v>0000000000</v>
          </cell>
          <cell r="W587" t="str">
            <v>3126871164</v>
          </cell>
          <cell r="X587" t="str">
            <v>fundacioneducativarobertovillegas@hotmail.com</v>
          </cell>
          <cell r="Y587" t="str">
            <v>ARLET ZABALA NAVARRO</v>
          </cell>
          <cell r="Z587" t="str">
            <v>3116163260</v>
          </cell>
          <cell r="AA587" t="str">
            <v>arletzana@gmail.com</v>
          </cell>
          <cell r="AB587" t="str">
            <v>SANTIAGO USTARIZ</v>
          </cell>
          <cell r="AC587"/>
          <cell r="AD587">
            <v>45721</v>
          </cell>
          <cell r="AE587" t="str">
            <v>C7761-2025</v>
          </cell>
          <cell r="AF587" t="str">
            <v>Ganadores 2025</v>
          </cell>
          <cell r="AG587">
            <v>45723</v>
          </cell>
          <cell r="AH587"/>
          <cell r="AI587" t="str">
            <v>SI</v>
          </cell>
          <cell r="AJ587" t="str">
            <v>BANCOLOMBIA S.A.</v>
          </cell>
          <cell r="AK587" t="str">
            <v>AHR</v>
          </cell>
          <cell r="AL587" t="str">
            <v>53100002657</v>
          </cell>
          <cell r="AM587"/>
          <cell r="AN587">
            <v>29</v>
          </cell>
          <cell r="AO587"/>
          <cell r="AP587" t="str">
            <v>N.A.</v>
          </cell>
          <cell r="AQ587" t="str">
            <v>N.A.</v>
          </cell>
          <cell r="AR587" t="str">
            <v>N.A.</v>
          </cell>
          <cell r="AS587" t="str">
            <v>N.A.</v>
          </cell>
          <cell r="AT587" t="str">
            <v>0454-2025</v>
          </cell>
          <cell r="AU587">
            <v>65</v>
          </cell>
          <cell r="AV587" t="str">
            <v>0065_C7761-2025</v>
          </cell>
          <cell r="AW587">
            <v>45769</v>
          </cell>
          <cell r="AX587">
            <v>45784</v>
          </cell>
          <cell r="AY587" t="str">
            <v>SI</v>
          </cell>
          <cell r="AZ587"/>
          <cell r="BA587"/>
          <cell r="BB587">
            <v>45798</v>
          </cell>
          <cell r="BC587" t="str">
            <v>0065 C7761-2025 FUNDACION EDUCATIVA ROBERTO VILLEGAS</v>
          </cell>
          <cell r="BD587"/>
          <cell r="BE587"/>
          <cell r="BF587" t="str">
            <v>RES. 0454-2025 PAGO 1 G0065 C7761-2025</v>
          </cell>
          <cell r="BG587" t="str">
            <v>038_CERTIFICADO_PRIMER_PAGO_0065_REG_C7761-2025</v>
          </cell>
          <cell r="BH587"/>
          <cell r="BI587">
            <v>45804</v>
          </cell>
          <cell r="BJ587" t="str">
            <v>ANDREA YATE</v>
          </cell>
        </row>
        <row r="588">
          <cell r="D588" t="str">
            <v>C7488-2025</v>
          </cell>
          <cell r="E588" t="str">
            <v>JUNTA DE ACCION COMUNAL REASENTAMIENTO EL ROSARIO</v>
          </cell>
          <cell r="F588" t="str">
            <v>TRADICIONES QUE SANAN: EL LEGADO CULTURAL DE TIERRALTA</v>
          </cell>
          <cell r="G588" t="str">
            <v>DEPARTAMENTAL</v>
          </cell>
          <cell r="H588" t="str">
            <v>Eje 4. Proyectos artísticos, culturales y patrimoniales que contribuyan a la construcción y consolidación de la paz.</v>
          </cell>
          <cell r="I588" t="str">
            <v>Audiovisuales</v>
          </cell>
          <cell r="J588" t="str">
            <v>Privado</v>
          </cell>
          <cell r="K588" t="str">
            <v>Organismos de acción comunal (Junta de Acción Comunal, Junta de Vivienda Comunitaria, Asociación de Juntas de Acción Comunal, Federaciones de Acción Comunal y Confederación Nacional de Acción Comunal)</v>
          </cell>
          <cell r="L588"/>
          <cell r="M588"/>
          <cell r="N588">
            <v>45689</v>
          </cell>
          <cell r="O588">
            <v>45869</v>
          </cell>
          <cell r="P588">
            <v>7</v>
          </cell>
          <cell r="Q588">
            <v>17341000</v>
          </cell>
          <cell r="R588"/>
          <cell r="S588">
            <v>17341000</v>
          </cell>
          <cell r="T588" t="str">
            <v>9010837271</v>
          </cell>
          <cell r="U588" t="str">
            <v>ISIDRO MANUEL PEÑA FUENTE</v>
          </cell>
          <cell r="V588" t="str">
            <v>3135384570</v>
          </cell>
          <cell r="W588" t="str">
            <v>3135384570</v>
          </cell>
          <cell r="X588" t="str">
            <v>elrosariotierralta@gmail.com</v>
          </cell>
          <cell r="Y588" t="str">
            <v>ISIDRO MANUEL PEÑA FUENTE</v>
          </cell>
          <cell r="Z588" t="str">
            <v>3135384570</v>
          </cell>
          <cell r="AA588" t="str">
            <v>impenaf94@gmail.com</v>
          </cell>
          <cell r="AB588" t="str">
            <v>BRANDON ESTEBAN GONZALEZ OYOLA</v>
          </cell>
          <cell r="AC588"/>
          <cell r="AD588">
            <v>45722</v>
          </cell>
          <cell r="AE588" t="str">
            <v>C7488-2025</v>
          </cell>
          <cell r="AF588" t="str">
            <v>Ganadores 2025</v>
          </cell>
          <cell r="AG588">
            <v>45726</v>
          </cell>
          <cell r="AH588">
            <v>45735</v>
          </cell>
          <cell r="AI588" t="str">
            <v>SI</v>
          </cell>
          <cell r="AJ588" t="str">
            <v>BANCOLOMBIA S.A.</v>
          </cell>
          <cell r="AK588" t="str">
            <v>AHR</v>
          </cell>
          <cell r="AL588" t="str">
            <v>16600006900</v>
          </cell>
          <cell r="AM588"/>
          <cell r="AN588">
            <v>15</v>
          </cell>
          <cell r="AO588"/>
          <cell r="AP588" t="str">
            <v>N.A.</v>
          </cell>
          <cell r="AQ588" t="str">
            <v>N.A.</v>
          </cell>
          <cell r="AR588" t="str">
            <v>N.A.</v>
          </cell>
          <cell r="AS588" t="str">
            <v>N.A.</v>
          </cell>
          <cell r="AT588" t="str">
            <v>0454-2025</v>
          </cell>
          <cell r="AU588">
            <v>66</v>
          </cell>
          <cell r="AV588" t="str">
            <v>0066_C7488-2025</v>
          </cell>
          <cell r="AW588">
            <v>45769</v>
          </cell>
          <cell r="AX588">
            <v>45771</v>
          </cell>
          <cell r="AY588" t="str">
            <v>SI</v>
          </cell>
          <cell r="AZ588">
            <v>45771</v>
          </cell>
          <cell r="BA588"/>
          <cell r="BB588">
            <v>45800</v>
          </cell>
          <cell r="BC588" t="str">
            <v>0066 C7488-2025 JUNTA DE ACCION COMUNAL REASENTAMIENTO EL ROSARIO</v>
          </cell>
          <cell r="BD588"/>
          <cell r="BE588"/>
          <cell r="BF588" t="str">
            <v>RES. 0454-2025 PAGO 1 G0066 C7488-2025</v>
          </cell>
          <cell r="BG588" t="str">
            <v>038_CERTIFICADO_PRIMER_PAGO_0066_REG_C7488-2025</v>
          </cell>
          <cell r="BH588"/>
          <cell r="BI588">
            <v>45814</v>
          </cell>
          <cell r="BJ588" t="str">
            <v>ANDREA YATE</v>
          </cell>
        </row>
        <row r="589">
          <cell r="D589" t="str">
            <v>C5808-2025</v>
          </cell>
          <cell r="E589" t="str">
            <v>ASOCIACIÓN ECOSISTEMAS DE COLOMBIA</v>
          </cell>
          <cell r="F589" t="str">
            <v>LOS MARAQUEROS AÚN VIVEN</v>
          </cell>
          <cell r="G589" t="str">
            <v>DEPARTAMENTAL</v>
          </cell>
          <cell r="H589" t="str">
            <v>Eje 1. Desarrollo y fortalecimiento de proyectos culturales, artísticos o del patrimonio cultural.</v>
          </cell>
          <cell r="I589" t="str">
            <v>Audiovisuales</v>
          </cell>
          <cell r="J589" t="str">
            <v>Privado</v>
          </cell>
          <cell r="K589" t="str">
            <v>Personas jurídicas sin ánimo de lucro de naturaleza privada (fundaciones, asociaciones, corporaciones, organizaciones de base legalmente constituidas, entre otras).</v>
          </cell>
          <cell r="L589"/>
          <cell r="M589"/>
          <cell r="N589">
            <v>45674</v>
          </cell>
          <cell r="O589">
            <v>45842</v>
          </cell>
          <cell r="P589">
            <v>7</v>
          </cell>
          <cell r="Q589">
            <v>31084000</v>
          </cell>
          <cell r="R589"/>
          <cell r="S589">
            <v>31084000</v>
          </cell>
          <cell r="T589" t="str">
            <v>9005424185</v>
          </cell>
          <cell r="U589" t="str">
            <v>BETSY PEDROZA GODOY</v>
          </cell>
          <cell r="V589" t="str">
            <v>3103194275</v>
          </cell>
          <cell r="W589" t="str">
            <v>3103194275</v>
          </cell>
          <cell r="X589" t="str">
            <v>asoeco@yahoo.com</v>
          </cell>
          <cell r="Y589" t="str">
            <v>JAVIER FRANCISCO SUAREZ PEREZ</v>
          </cell>
          <cell r="Z589" t="str">
            <v>3124563731</v>
          </cell>
          <cell r="AA589" t="str">
            <v>asoeco@yahoo.com</v>
          </cell>
          <cell r="AB589" t="str">
            <v>CLAUDIA PATRICIA SALAZAR</v>
          </cell>
          <cell r="AC589"/>
          <cell r="AD589">
            <v>45721</v>
          </cell>
          <cell r="AE589" t="str">
            <v>C5808-2025</v>
          </cell>
          <cell r="AF589" t="str">
            <v>Ganadores 2025</v>
          </cell>
          <cell r="AG589">
            <v>45723</v>
          </cell>
          <cell r="AH589">
            <v>45737</v>
          </cell>
          <cell r="AI589" t="str">
            <v>SI</v>
          </cell>
          <cell r="AJ589" t="str">
            <v>BANCO AGRARIO DE COLOMBIA S.A.</v>
          </cell>
          <cell r="AK589" t="str">
            <v>AHR</v>
          </cell>
          <cell r="AL589" t="str">
            <v>484200044360</v>
          </cell>
          <cell r="AM589"/>
          <cell r="AN589">
            <v>32</v>
          </cell>
          <cell r="AO589"/>
          <cell r="AP589" t="str">
            <v>N.A.</v>
          </cell>
          <cell r="AQ589" t="str">
            <v>N.A.</v>
          </cell>
          <cell r="AR589" t="str">
            <v>N.A.</v>
          </cell>
          <cell r="AS589" t="str">
            <v>N.A.</v>
          </cell>
          <cell r="AT589" t="str">
            <v>0454-2025</v>
          </cell>
          <cell r="AU589">
            <v>67</v>
          </cell>
          <cell r="AV589" t="str">
            <v>0067_C5808-2025</v>
          </cell>
          <cell r="AW589">
            <v>45769</v>
          </cell>
          <cell r="AX589">
            <v>45779</v>
          </cell>
          <cell r="AY589" t="str">
            <v>SI</v>
          </cell>
          <cell r="AZ589">
            <v>45782</v>
          </cell>
          <cell r="BA589">
            <v>45789</v>
          </cell>
          <cell r="BB589">
            <v>45789</v>
          </cell>
          <cell r="BC589" t="str">
            <v>0067 C5808-2025 ASOCIACIÓN ECOSISTEMAS DE COLOMBIA</v>
          </cell>
          <cell r="BD589">
            <v>45777</v>
          </cell>
          <cell r="BE589">
            <v>45769</v>
          </cell>
          <cell r="BF589" t="str">
            <v>RES. 0454-2025 PAGO 1 G0067 C5808-2025</v>
          </cell>
          <cell r="BG589" t="str">
            <v>038_CERTIFICADO_PRIMER_PAGO_0067_REG_C5808-2025</v>
          </cell>
          <cell r="BH589"/>
          <cell r="BI589">
            <v>45813</v>
          </cell>
          <cell r="BJ589" t="str">
            <v>ANDREA YATE</v>
          </cell>
        </row>
        <row r="590">
          <cell r="D590" t="str">
            <v>C1200-2025</v>
          </cell>
          <cell r="E590" t="str">
            <v>JUNTA DE ACCION COMUNAL EL BINDE</v>
          </cell>
          <cell r="F590" t="str">
            <v>LEYENDO EL PRESENTE, JUGANDO AL PASADO</v>
          </cell>
          <cell r="G590" t="str">
            <v>DEPARTAMENTAL</v>
          </cell>
          <cell r="H590" t="str">
            <v>Eje 2. Formación: artes, culturas y saberes para la vida.</v>
          </cell>
          <cell r="I590" t="str">
            <v>Literatura</v>
          </cell>
          <cell r="J590" t="str">
            <v>Privado</v>
          </cell>
          <cell r="K590" t="str">
            <v>Organismos de acción comunal (Junta de Acción Comunal, Junta de Vivienda Comunitaria, Asociación de Juntas de Acción Comunal, Federaciones de Acción Comunal y Confederación Nacional de Acción Comunal)</v>
          </cell>
          <cell r="L590"/>
          <cell r="M590"/>
          <cell r="N590">
            <v>45707</v>
          </cell>
          <cell r="O590">
            <v>45857</v>
          </cell>
          <cell r="P590">
            <v>7</v>
          </cell>
          <cell r="Q590">
            <v>13873000</v>
          </cell>
          <cell r="R590"/>
          <cell r="S590">
            <v>13873000</v>
          </cell>
          <cell r="T590" t="str">
            <v>9017710631</v>
          </cell>
          <cell r="U590" t="str">
            <v>JUAN ALBERTO GUZMAN CANTERO</v>
          </cell>
          <cell r="V590" t="str">
            <v>3126390639</v>
          </cell>
          <cell r="W590" t="str">
            <v>3004579768</v>
          </cell>
          <cell r="X590" t="str">
            <v>juntadeaccioncomunalelbinde@gmail.com</v>
          </cell>
          <cell r="Y590" t="str">
            <v>MARIA ELENA MEZQUIDA HOYOS</v>
          </cell>
          <cell r="Z590" t="str">
            <v>3217277059</v>
          </cell>
          <cell r="AA590" t="str">
            <v>alegro_0920@yahoo.es</v>
          </cell>
          <cell r="AB590" t="str">
            <v>DIEGO CAMILO RODRÍGUEZ</v>
          </cell>
          <cell r="AC590"/>
          <cell r="AD590">
            <v>45721</v>
          </cell>
          <cell r="AE590" t="str">
            <v>C1200-2025</v>
          </cell>
          <cell r="AF590" t="str">
            <v>Ganadores 2025</v>
          </cell>
          <cell r="AG590">
            <v>45723</v>
          </cell>
          <cell r="AH590">
            <v>45736</v>
          </cell>
          <cell r="AI590" t="str">
            <v>SI</v>
          </cell>
          <cell r="AJ590" t="str">
            <v>BANCOLOMBIA S.A.</v>
          </cell>
          <cell r="AK590" t="str">
            <v>AHR</v>
          </cell>
          <cell r="AL590" t="str">
            <v>68100004329</v>
          </cell>
          <cell r="AM590"/>
          <cell r="AN590">
            <v>15</v>
          </cell>
          <cell r="AO590"/>
          <cell r="AP590" t="str">
            <v>N.A.</v>
          </cell>
          <cell r="AQ590" t="str">
            <v>N.A.</v>
          </cell>
          <cell r="AR590" t="str">
            <v>N.A.</v>
          </cell>
          <cell r="AS590" t="str">
            <v>N.A.</v>
          </cell>
          <cell r="AT590" t="str">
            <v>0454-2025</v>
          </cell>
          <cell r="AU590">
            <v>68</v>
          </cell>
          <cell r="AV590" t="str">
            <v>0068_C1200-2025</v>
          </cell>
          <cell r="AW590">
            <v>45769</v>
          </cell>
          <cell r="AX590">
            <v>45782</v>
          </cell>
          <cell r="AY590" t="str">
            <v>SI</v>
          </cell>
          <cell r="AZ590">
            <v>45782</v>
          </cell>
          <cell r="BA590">
            <v>45785</v>
          </cell>
          <cell r="BB590">
            <v>45785</v>
          </cell>
          <cell r="BC590" t="str">
            <v>0068 C1200-2025 JUNTA DE ACCION COMUNAL EL BINDE</v>
          </cell>
          <cell r="BD590">
            <v>45779</v>
          </cell>
          <cell r="BE590">
            <v>45779</v>
          </cell>
          <cell r="BF590" t="str">
            <v>RES. 0454-2025 PAGO 1 G0068 C1200-2025</v>
          </cell>
          <cell r="BG590" t="str">
            <v>038_CERTIFICADO_PRIMER_PAGO_0068_REG_C1200-2025</v>
          </cell>
          <cell r="BH590"/>
          <cell r="BI590">
            <v>45791</v>
          </cell>
          <cell r="BJ590" t="str">
            <v>ANDREA YATE</v>
          </cell>
        </row>
        <row r="591">
          <cell r="D591" t="str">
            <v>C7303-2025</v>
          </cell>
          <cell r="E591" t="str">
            <v>FUNDACION PAZIFICADORES</v>
          </cell>
          <cell r="F591" t="str">
            <v>CREACIÓN DE DOCUMENTAL “VOCES NEGRAS DEL META: MEMORIA, CULTURA Y RESISTENCIA”.</v>
          </cell>
          <cell r="G591" t="str">
            <v>DEPARTAMENTAL</v>
          </cell>
          <cell r="H591" t="str">
            <v>Eje 1. Desarrollo y fortalecimiento de proyectos culturales, artísticos o del patrimonio cultural.</v>
          </cell>
          <cell r="I591" t="str">
            <v>Audiovisuales</v>
          </cell>
          <cell r="J591" t="str">
            <v>Privado</v>
          </cell>
          <cell r="K591" t="str">
            <v>Personas jurídicas sin ánimo de lucro de naturaleza privada (fundaciones, asociaciones, corporaciones, organizaciones de base legalmente constituidas, entre otras).</v>
          </cell>
          <cell r="L591"/>
          <cell r="M591"/>
          <cell r="N591">
            <v>45757</v>
          </cell>
          <cell r="O591">
            <v>45868</v>
          </cell>
          <cell r="P591">
            <v>7</v>
          </cell>
          <cell r="Q591">
            <v>24028000</v>
          </cell>
          <cell r="R591"/>
          <cell r="S591">
            <v>24028000</v>
          </cell>
          <cell r="T591" t="str">
            <v>9013460179</v>
          </cell>
          <cell r="U591" t="str">
            <v>DURVEY ANDRES BANGUERO HERRERA</v>
          </cell>
          <cell r="V591" t="str">
            <v>3212256026</v>
          </cell>
          <cell r="W591" t="str">
            <v>3208040244</v>
          </cell>
          <cell r="X591" t="str">
            <v>pazificadoresf@gmail.com</v>
          </cell>
          <cell r="Y591" t="str">
            <v>FRANKLIN EMIR BANGUERO HERRERA</v>
          </cell>
          <cell r="Z591" t="str">
            <v>3212256026</v>
          </cell>
          <cell r="AA591" t="str">
            <v>pazificadoresf@gmail.com</v>
          </cell>
          <cell r="AB591" t="str">
            <v>DORIS CABRERA</v>
          </cell>
          <cell r="AC591"/>
          <cell r="AD591">
            <v>45721</v>
          </cell>
          <cell r="AE591" t="str">
            <v>C7303-2025</v>
          </cell>
          <cell r="AF591" t="str">
            <v>Ganadores 2025</v>
          </cell>
          <cell r="AG591">
            <v>45723</v>
          </cell>
          <cell r="AH591">
            <v>45733</v>
          </cell>
          <cell r="AI591" t="str">
            <v>SI</v>
          </cell>
          <cell r="AJ591" t="str">
            <v>BANCOLOMBIA S.A.</v>
          </cell>
          <cell r="AK591" t="str">
            <v>AHR</v>
          </cell>
          <cell r="AL591" t="str">
            <v>39500002405</v>
          </cell>
          <cell r="AM591"/>
          <cell r="AN591">
            <v>22</v>
          </cell>
          <cell r="AO591"/>
          <cell r="AP591" t="str">
            <v>N.A.</v>
          </cell>
          <cell r="AQ591" t="str">
            <v>N.A.</v>
          </cell>
          <cell r="AR591" t="str">
            <v>N.A.</v>
          </cell>
          <cell r="AS591" t="str">
            <v>N.A.</v>
          </cell>
          <cell r="AT591" t="str">
            <v>0454-2025</v>
          </cell>
          <cell r="AU591">
            <v>69</v>
          </cell>
          <cell r="AV591" t="str">
            <v>0069_C7303-2025</v>
          </cell>
          <cell r="AW591">
            <v>45769</v>
          </cell>
          <cell r="AX591">
            <v>45782</v>
          </cell>
          <cell r="AY591" t="str">
            <v>SI</v>
          </cell>
          <cell r="AZ591">
            <v>45780</v>
          </cell>
          <cell r="BA591">
            <v>45796</v>
          </cell>
          <cell r="BB591">
            <v>45782</v>
          </cell>
          <cell r="BC591" t="str">
            <v>0069 C7303-2025 FUNDACION PAZIFICADORES</v>
          </cell>
          <cell r="BD591"/>
          <cell r="BE591"/>
          <cell r="BF591" t="str">
            <v>RES. 0454-2025 PAGO 1 G0069 C7303-2025</v>
          </cell>
          <cell r="BG591" t="str">
            <v>038_CERTIFICADO_PRIMER_PAGO_0069_REG_C7303-2025</v>
          </cell>
          <cell r="BH591"/>
          <cell r="BI591">
            <v>45824</v>
          </cell>
          <cell r="BJ591" t="str">
            <v>DORIS CABRERA</v>
          </cell>
        </row>
        <row r="592">
          <cell r="D592" t="str">
            <v>C4111-2025</v>
          </cell>
          <cell r="E592" t="str">
            <v>FUNDACIÓN ASDECARAS</v>
          </cell>
          <cell r="F592" t="str">
            <v>TEATRO POR LA PAZ</v>
          </cell>
          <cell r="G592" t="str">
            <v>DEPARTAMENTAL</v>
          </cell>
          <cell r="H592" t="str">
            <v>Eje 4. Proyectos artísticos, culturales y patrimoniales que contribuyan a la construcción y consolidación de la paz.</v>
          </cell>
          <cell r="I592" t="str">
            <v>Teatro</v>
          </cell>
          <cell r="J592" t="str">
            <v>Privado</v>
          </cell>
          <cell r="K592" t="str">
            <v>Personas jurídicas sin ánimo de lucro de naturaleza privada (fundaciones, asociaciones, corporaciones, organizaciones de base legalmente constituidas, entre otras).</v>
          </cell>
          <cell r="L592"/>
          <cell r="M592"/>
          <cell r="N592">
            <v>45748</v>
          </cell>
          <cell r="O592">
            <v>45869</v>
          </cell>
          <cell r="P592">
            <v>7</v>
          </cell>
          <cell r="Q592">
            <v>30116000</v>
          </cell>
          <cell r="R592"/>
          <cell r="S592">
            <v>30116000</v>
          </cell>
          <cell r="T592" t="str">
            <v>9018637632</v>
          </cell>
          <cell r="U592" t="str">
            <v>ARLEY ALONSO SUA ROZO</v>
          </cell>
          <cell r="V592" t="str">
            <v>3123374874</v>
          </cell>
          <cell r="W592" t="str">
            <v>3224300724</v>
          </cell>
          <cell r="X592" t="str">
            <v>easdecaras@gmail.com</v>
          </cell>
          <cell r="Y592" t="str">
            <v>ARLEY ALONSO SUA ROZO</v>
          </cell>
          <cell r="Z592" t="str">
            <v>3224300724</v>
          </cell>
          <cell r="AA592" t="str">
            <v>arlesua@hotmail.com</v>
          </cell>
          <cell r="AB592" t="str">
            <v>EDGAR PEÑUELA</v>
          </cell>
          <cell r="AC592"/>
          <cell r="AD592">
            <v>45721</v>
          </cell>
          <cell r="AE592" t="str">
            <v>C4111-2025</v>
          </cell>
          <cell r="AF592" t="str">
            <v>Ganadores 2025</v>
          </cell>
          <cell r="AG592">
            <v>45722</v>
          </cell>
          <cell r="AH592">
            <v>45733</v>
          </cell>
          <cell r="AI592" t="str">
            <v>SI</v>
          </cell>
          <cell r="AJ592" t="str">
            <v>BANCOLOMBIA S.A.</v>
          </cell>
          <cell r="AK592" t="str">
            <v>AHR</v>
          </cell>
          <cell r="AL592" t="str">
            <v>79900005007</v>
          </cell>
          <cell r="AM592"/>
          <cell r="AN592">
            <v>3</v>
          </cell>
          <cell r="AO592" t="str">
            <v>En trámite apertura de cuenta bancaria - falta formato financiera - solicita tiempo</v>
          </cell>
          <cell r="AP592" t="str">
            <v>N.A.</v>
          </cell>
          <cell r="AQ592" t="str">
            <v>N.A.</v>
          </cell>
          <cell r="AR592" t="str">
            <v>N.A.</v>
          </cell>
          <cell r="AS592" t="str">
            <v>N.A.</v>
          </cell>
          <cell r="AT592" t="str">
            <v>0454-2025</v>
          </cell>
          <cell r="AU592">
            <v>70</v>
          </cell>
          <cell r="AV592" t="str">
            <v>0070_C4111-2025</v>
          </cell>
          <cell r="AW592">
            <v>45769</v>
          </cell>
          <cell r="AX592">
            <v>45776</v>
          </cell>
          <cell r="AY592" t="str">
            <v>SI</v>
          </cell>
          <cell r="AZ592">
            <v>45776</v>
          </cell>
          <cell r="BA592">
            <v>45778</v>
          </cell>
          <cell r="BB592">
            <v>45779</v>
          </cell>
          <cell r="BC592" t="str">
            <v>0070 C4111-2025 FUNDACIÓN ASDECARAS</v>
          </cell>
          <cell r="BD592">
            <v>45775</v>
          </cell>
          <cell r="BE592">
            <v>45775</v>
          </cell>
          <cell r="BF592" t="str">
            <v>RES. 0454-2025 PAGO 1 G0070 C4111-2025</v>
          </cell>
          <cell r="BG592" t="str">
            <v>038_CERTIFICADO_PRIMER_PAGO_0070_REG_C4111-2025</v>
          </cell>
          <cell r="BH592">
            <v>45784</v>
          </cell>
          <cell r="BI592">
            <v>45789</v>
          </cell>
          <cell r="BJ592" t="str">
            <v>ANDREA YATE</v>
          </cell>
        </row>
        <row r="593">
          <cell r="D593" t="str">
            <v>C4153-2025</v>
          </cell>
          <cell r="E593" t="str">
            <v>CORPORACION CULTURAL CURARE</v>
          </cell>
          <cell r="F593" t="str">
            <v>"CUERDAS DE VIDA: MÚSICA LLANERA POR LA PAZ Y EL FUTURO"</v>
          </cell>
          <cell r="G593" t="str">
            <v>DEPARTAMENTAL</v>
          </cell>
          <cell r="H593" t="str">
            <v>Eje 2. Formación: artes, culturas y saberes para la vida.</v>
          </cell>
          <cell r="I593" t="str">
            <v>Música</v>
          </cell>
          <cell r="J593" t="str">
            <v>Privado</v>
          </cell>
          <cell r="K593" t="str">
            <v>Personas jurídicas sin ánimo de lucro de naturaleza privada (fundaciones, asociaciones, corporaciones, organizaciones de base legalmente constituidas, entre otras).</v>
          </cell>
          <cell r="L593"/>
          <cell r="M593"/>
          <cell r="N593">
            <v>45733</v>
          </cell>
          <cell r="O593">
            <v>45854</v>
          </cell>
          <cell r="P593">
            <v>7</v>
          </cell>
          <cell r="Q593">
            <v>24601000</v>
          </cell>
          <cell r="R593"/>
          <cell r="S593">
            <v>24601000</v>
          </cell>
          <cell r="T593" t="str">
            <v>9018583353</v>
          </cell>
          <cell r="U593" t="str">
            <v>OSMAR LEONARDO GAVILAN SOTO</v>
          </cell>
          <cell r="V593" t="str">
            <v>3224276706</v>
          </cell>
          <cell r="W593" t="str">
            <v>3185715472</v>
          </cell>
          <cell r="X593" t="str">
            <v>corpocurare@gmail.com</v>
          </cell>
          <cell r="Y593" t="str">
            <v>OSMAR LEONARDO GAVILAN SOTO</v>
          </cell>
          <cell r="Z593" t="str">
            <v>1061745782</v>
          </cell>
          <cell r="AA593" t="str">
            <v>gavimania@gmail.com</v>
          </cell>
          <cell r="AB593" t="str">
            <v>JOHANNA ROMERO</v>
          </cell>
          <cell r="AC593"/>
          <cell r="AD593">
            <v>45721</v>
          </cell>
          <cell r="AE593" t="str">
            <v>C4153-2025</v>
          </cell>
          <cell r="AF593" t="str">
            <v>Ganadores 2025</v>
          </cell>
          <cell r="AG593">
            <v>45722</v>
          </cell>
          <cell r="AH593">
            <v>45730</v>
          </cell>
          <cell r="AI593" t="str">
            <v>SI</v>
          </cell>
          <cell r="AJ593" t="str">
            <v>BANCOLOMBIA S.A.</v>
          </cell>
          <cell r="AK593" t="str">
            <v>AHR</v>
          </cell>
          <cell r="AL593">
            <v>82800003797</v>
          </cell>
          <cell r="AM593"/>
          <cell r="AN593">
            <v>18</v>
          </cell>
          <cell r="AO593"/>
          <cell r="AP593" t="str">
            <v>N.A.</v>
          </cell>
          <cell r="AQ593" t="str">
            <v>N.A.</v>
          </cell>
          <cell r="AR593" t="str">
            <v>N.A.</v>
          </cell>
          <cell r="AS593" t="str">
            <v>N.A.</v>
          </cell>
          <cell r="AT593" t="str">
            <v>0454-2025</v>
          </cell>
          <cell r="AU593">
            <v>71</v>
          </cell>
          <cell r="AV593" t="str">
            <v>0071_C4153-2025</v>
          </cell>
          <cell r="AW593">
            <v>45769</v>
          </cell>
          <cell r="AX593">
            <v>45777</v>
          </cell>
          <cell r="AY593" t="str">
            <v>SI</v>
          </cell>
          <cell r="AZ593"/>
          <cell r="BA593"/>
          <cell r="BB593">
            <v>45779</v>
          </cell>
          <cell r="BC593" t="str">
            <v>0071 C4153-2025 CORPORACION CULTURAL CURARE</v>
          </cell>
          <cell r="BD593">
            <v>45777</v>
          </cell>
          <cell r="BE593">
            <v>45777</v>
          </cell>
          <cell r="BF593" t="str">
            <v>RES. 0454-2025 PAGO 1 G0071 C4153-2025</v>
          </cell>
          <cell r="BG593" t="str">
            <v>038_CERTIFICADO_PRIMER_PAGO_0071_REG_C4153-2025</v>
          </cell>
          <cell r="BH593"/>
          <cell r="BI593">
            <v>45798</v>
          </cell>
          <cell r="BJ593" t="str">
            <v>JOHANNA ROMERO</v>
          </cell>
        </row>
        <row r="594">
          <cell r="D594" t="str">
            <v>C3151-2025</v>
          </cell>
          <cell r="E594" t="str">
            <v>CORPORACION CULTURAL EL REPIQUE BELLAS ARTE</v>
          </cell>
          <cell r="F594" t="str">
            <v>FESTIVAL ETNOCULTURAL, SONIDOS DE ESPERANZA UN REPIQUE A LA PAZ</v>
          </cell>
          <cell r="G594" t="str">
            <v>DEPARTAMENTAL</v>
          </cell>
          <cell r="H594" t="str">
            <v>Eje 4. Proyectos artísticos, culturales y patrimoniales que contribuyan a la construcción y consolidación de la paz.</v>
          </cell>
          <cell r="I594" t="str">
            <v>Música</v>
          </cell>
          <cell r="J594" t="str">
            <v>Privado</v>
          </cell>
          <cell r="K594" t="str">
            <v>Personas jurídicas sin ánimo de lucro de naturaleza privada (fundaciones, asociaciones, corporaciones, organizaciones de base legalmente constituidas, entre otras).</v>
          </cell>
          <cell r="L594">
            <v>45862</v>
          </cell>
          <cell r="M594">
            <v>45865</v>
          </cell>
          <cell r="N594">
            <v>45782</v>
          </cell>
          <cell r="O594">
            <v>45891</v>
          </cell>
          <cell r="P594">
            <v>7</v>
          </cell>
          <cell r="Q594">
            <v>28806000</v>
          </cell>
          <cell r="R594"/>
          <cell r="S594">
            <v>28806000</v>
          </cell>
          <cell r="T594" t="str">
            <v>9012409327</v>
          </cell>
          <cell r="U594" t="str">
            <v>HUSSEIN ALIRIO HERNANDEZ MARIN</v>
          </cell>
          <cell r="V594" t="str">
            <v>3222160964</v>
          </cell>
          <cell r="W594" t="str">
            <v>3222160964</v>
          </cell>
          <cell r="X594" t="str">
            <v>corporacionrepi@gmail.com</v>
          </cell>
          <cell r="Y594" t="str">
            <v>HUSSEIN ALIRIO HERNANDEZ MARIN</v>
          </cell>
          <cell r="Z594" t="str">
            <v>3222160964</v>
          </cell>
          <cell r="AA594" t="str">
            <v>corporacionrepi@gmail.com</v>
          </cell>
          <cell r="AB594" t="str">
            <v>JUAN PABLO GODOY CORTÉS</v>
          </cell>
          <cell r="AC594"/>
          <cell r="AD594">
            <v>45721</v>
          </cell>
          <cell r="AE594" t="str">
            <v>C3151-2025</v>
          </cell>
          <cell r="AF594" t="str">
            <v>Ganadores 2025</v>
          </cell>
          <cell r="AG594">
            <v>45723</v>
          </cell>
          <cell r="AH594">
            <v>45736</v>
          </cell>
          <cell r="AI594" t="str">
            <v>SI</v>
          </cell>
          <cell r="AJ594" t="str">
            <v>BANCO DAVIVIENDA S.A.</v>
          </cell>
          <cell r="AK594" t="str">
            <v>AHR</v>
          </cell>
          <cell r="AL594" t="str">
            <v>0550506400182289</v>
          </cell>
          <cell r="AM594"/>
          <cell r="AN594">
            <v>3</v>
          </cell>
          <cell r="AO594"/>
          <cell r="AP594" t="str">
            <v>N.A.</v>
          </cell>
          <cell r="AQ594" t="str">
            <v>N.A.</v>
          </cell>
          <cell r="AR594" t="str">
            <v>N.A.</v>
          </cell>
          <cell r="AS594" t="str">
            <v>N.A.</v>
          </cell>
          <cell r="AT594" t="str">
            <v>0454-2025</v>
          </cell>
          <cell r="AU594">
            <v>72</v>
          </cell>
          <cell r="AV594" t="str">
            <v>0072_C3151-2025</v>
          </cell>
          <cell r="AW594">
            <v>45769</v>
          </cell>
          <cell r="AX594">
            <v>45797</v>
          </cell>
          <cell r="AY594" t="str">
            <v>SI</v>
          </cell>
          <cell r="AZ594">
            <v>45797</v>
          </cell>
          <cell r="BA594">
            <v>45800</v>
          </cell>
          <cell r="BB594">
            <v>45804</v>
          </cell>
          <cell r="BC594" t="str">
            <v>0072 C3151-2025 CORPORACION CULTURAL EL REPIQUE BELLAS ARTE</v>
          </cell>
          <cell r="BD594">
            <v>45787</v>
          </cell>
          <cell r="BE594">
            <v>45787</v>
          </cell>
          <cell r="BF594" t="str">
            <v>RES. 0454-2025 PAGO 1 G0072 C3151-2025</v>
          </cell>
          <cell r="BG594" t="str">
            <v>038_CERTIFICADO_PRIMER_PAGO_0072_REG_C3151-2025</v>
          </cell>
          <cell r="BH594"/>
          <cell r="BI594">
            <v>45848</v>
          </cell>
          <cell r="BJ594" t="str">
            <v>ANDREA YATE</v>
          </cell>
        </row>
        <row r="595">
          <cell r="D595" t="str">
            <v>C1953-2025</v>
          </cell>
          <cell r="E595" t="str">
            <v>FUNDACIÓN CONFLUENCIA POPULAR CREATIVA</v>
          </cell>
          <cell r="F595" t="str">
            <v>REDESCUBRIENDO EL PATRIMONIO CULTURAL DE JENESANO PARA UN AULA ESCOLAR CON ARRAIGO</v>
          </cell>
          <cell r="G595" t="str">
            <v>DEPARTAMENTAL</v>
          </cell>
          <cell r="H595" t="str">
            <v>Eje 1. Desarrollo y fortalecimiento de proyectos culturales, artísticos o del patrimonio cultural.</v>
          </cell>
          <cell r="I595" t="str">
            <v>Patrimonio cultural inmaterial asociado a los espacios culturales</v>
          </cell>
          <cell r="J595" t="str">
            <v>Privado</v>
          </cell>
          <cell r="K595" t="str">
            <v>Personas jurídicas sin ánimo de lucro de naturaleza privada (fundaciones, asociaciones, corporaciones, organizaciones de base legalmente constituidas, entre otras).</v>
          </cell>
          <cell r="L595"/>
          <cell r="M595"/>
          <cell r="N595">
            <v>45677</v>
          </cell>
          <cell r="O595">
            <v>45839</v>
          </cell>
          <cell r="P595">
            <v>7</v>
          </cell>
          <cell r="Q595">
            <v>23868000</v>
          </cell>
          <cell r="R595"/>
          <cell r="S595">
            <v>23868000</v>
          </cell>
          <cell r="T595" t="str">
            <v>9012768940</v>
          </cell>
          <cell r="U595" t="str">
            <v>MARGARITA BERMUDEZ JIMENEZ</v>
          </cell>
          <cell r="V595" t="str">
            <v>3132952433</v>
          </cell>
          <cell r="W595" t="str">
            <v>3132952433</v>
          </cell>
          <cell r="X595" t="str">
            <v>fcpcreativa@gmail.com</v>
          </cell>
          <cell r="Y595" t="str">
            <v>RUBEN DARIO SANDOVAL BERMUDEZ</v>
          </cell>
          <cell r="Z595" t="str">
            <v>3027460860</v>
          </cell>
          <cell r="AA595" t="str">
            <v>fcpcreativa@gmail.com</v>
          </cell>
          <cell r="AB595" t="str">
            <v>JULIAN SUÁREZ</v>
          </cell>
          <cell r="AC595"/>
          <cell r="AD595">
            <v>45721</v>
          </cell>
          <cell r="AE595" t="str">
            <v>C1953-2025</v>
          </cell>
          <cell r="AF595" t="str">
            <v>Ganadores 2025</v>
          </cell>
          <cell r="AG595">
            <v>45722</v>
          </cell>
          <cell r="AH595">
            <v>45733</v>
          </cell>
          <cell r="AI595" t="str">
            <v>SI</v>
          </cell>
          <cell r="AJ595" t="str">
            <v>BANCOLOMBIA S.A.</v>
          </cell>
          <cell r="AK595" t="str">
            <v>AHR</v>
          </cell>
          <cell r="AL595" t="str">
            <v>92300014196</v>
          </cell>
          <cell r="AM595"/>
          <cell r="AN595">
            <v>8</v>
          </cell>
          <cell r="AO595"/>
          <cell r="AP595" t="str">
            <v>N.A.</v>
          </cell>
          <cell r="AQ595" t="str">
            <v>N.A.</v>
          </cell>
          <cell r="AR595" t="str">
            <v>N.A.</v>
          </cell>
          <cell r="AS595" t="str">
            <v>N.A.</v>
          </cell>
          <cell r="AT595" t="str">
            <v>0454-2025</v>
          </cell>
          <cell r="AU595">
            <v>73</v>
          </cell>
          <cell r="AV595" t="str">
            <v>0073_C1953-2025</v>
          </cell>
          <cell r="AW595">
            <v>45769</v>
          </cell>
          <cell r="AX595">
            <v>45782</v>
          </cell>
          <cell r="AY595" t="str">
            <v>SI</v>
          </cell>
          <cell r="AZ595">
            <v>45782</v>
          </cell>
          <cell r="BA595">
            <v>45782</v>
          </cell>
          <cell r="BB595">
            <v>45783</v>
          </cell>
          <cell r="BC595" t="str">
            <v>0073 C1953-2025 FUNDACIÓN CONFLUENCIA POPULAR CREATIVA</v>
          </cell>
          <cell r="BD595">
            <v>45782</v>
          </cell>
          <cell r="BE595">
            <v>45782</v>
          </cell>
          <cell r="BF595" t="str">
            <v>RES. 0454-2025 PAGO 1 G0073 C1953-2025</v>
          </cell>
          <cell r="BG595" t="str">
            <v>038_CERTIFICADO_PRIMER_PAGO_0073_REG_C1953-2025</v>
          </cell>
          <cell r="BH595"/>
          <cell r="BI595">
            <v>45790</v>
          </cell>
          <cell r="BJ595" t="str">
            <v>ANDREA YATE</v>
          </cell>
        </row>
        <row r="596">
          <cell r="D596" t="str">
            <v>C2360-2025</v>
          </cell>
          <cell r="E596" t="str">
            <v>ASOCIACION DE AFRODESENDIENTES DE SAN JOSE DEL FRAGUA- CAQUETA. AAFROSAC</v>
          </cell>
          <cell r="F596" t="str">
            <v>RESCATE Y PROMOCIÓN DEL PATRIMONIO CULTURAL INMATERIAL DEL PUEBLO NEGRO EN NIÑOS, NIÑAS, ADOLESCENTES Y JÓVENES AFROCAQUETEÑOS DEL MUNICIPIO DE SAN DEL FRAGUA</v>
          </cell>
          <cell r="G596" t="str">
            <v>DEPARTAMENTAL</v>
          </cell>
          <cell r="H596" t="str">
            <v>Eje 2. Formación: artes, culturas y saberes para la vida.</v>
          </cell>
          <cell r="I596" t="str">
            <v>Patrimonio cultural inmaterial asociado a los espacios culturales</v>
          </cell>
          <cell r="J596" t="str">
            <v>Privado</v>
          </cell>
          <cell r="K596" t="str">
            <v>A título colectivo: Consejos comunitarios u organizaciones de base de comunidades negras, afrocolombianas, palenqueras, raizales y autoridades del pueblo Rrom.</v>
          </cell>
          <cell r="L596"/>
          <cell r="M596"/>
          <cell r="N596">
            <v>45778</v>
          </cell>
          <cell r="O596">
            <v>45839</v>
          </cell>
          <cell r="P596">
            <v>7</v>
          </cell>
          <cell r="Q596">
            <v>21287000</v>
          </cell>
          <cell r="R596"/>
          <cell r="S596">
            <v>21287000</v>
          </cell>
          <cell r="T596" t="str">
            <v>9016540607</v>
          </cell>
          <cell r="U596" t="str">
            <v>YENNY SAMIRA LOZANO OVANDO</v>
          </cell>
          <cell r="V596" t="str">
            <v>3158005430</v>
          </cell>
          <cell r="W596" t="str">
            <v>3158005430</v>
          </cell>
          <cell r="X596" t="str">
            <v>asociacionaafrosac@gmail.com</v>
          </cell>
          <cell r="Y596" t="str">
            <v>YENNY SAMIRA LOZANO OVANDO</v>
          </cell>
          <cell r="Z596" t="str">
            <v>3158005430</v>
          </cell>
          <cell r="AA596" t="str">
            <v>yesaloo@hotmail.com</v>
          </cell>
          <cell r="AB596" t="str">
            <v xml:space="preserve">JULIETH CRISTINA HINCAPIÉ HURTADO </v>
          </cell>
          <cell r="AC596"/>
          <cell r="AD596">
            <v>45721</v>
          </cell>
          <cell r="AE596" t="str">
            <v>C2360-2025</v>
          </cell>
          <cell r="AF596" t="str">
            <v>Ganadores 2025</v>
          </cell>
          <cell r="AG596">
            <v>45725</v>
          </cell>
          <cell r="AH596">
            <v>45732</v>
          </cell>
          <cell r="AI596" t="str">
            <v>SI</v>
          </cell>
          <cell r="AJ596" t="str">
            <v>BANCOLOMBIA S.A.</v>
          </cell>
          <cell r="AK596" t="str">
            <v>AHR</v>
          </cell>
          <cell r="AL596">
            <v>46600005173</v>
          </cell>
          <cell r="AM596"/>
          <cell r="AN596">
            <v>10</v>
          </cell>
          <cell r="AO596" t="str">
            <v>SOLO FALTA ANTECEDENTES</v>
          </cell>
          <cell r="AP596" t="str">
            <v>N.A.</v>
          </cell>
          <cell r="AQ596" t="str">
            <v>N.A.</v>
          </cell>
          <cell r="AR596" t="str">
            <v>N.A.</v>
          </cell>
          <cell r="AS596" t="str">
            <v>N.A.</v>
          </cell>
          <cell r="AT596" t="str">
            <v>0454-2025</v>
          </cell>
          <cell r="AU596">
            <v>74</v>
          </cell>
          <cell r="AV596" t="str">
            <v>0074_C2360-2025</v>
          </cell>
          <cell r="AW596">
            <v>45769</v>
          </cell>
          <cell r="AX596">
            <v>45775</v>
          </cell>
          <cell r="AY596" t="str">
            <v>SI</v>
          </cell>
          <cell r="AZ596"/>
          <cell r="BA596"/>
          <cell r="BB596">
            <v>45775</v>
          </cell>
          <cell r="BC596" t="str">
            <v>0074 C2360-2025 ASOCIACION DE AFRODESENDIENTES DE SAN JOSE DEL FRAGUA- CAQUETA. AAFROSAC</v>
          </cell>
          <cell r="BD596">
            <v>45772</v>
          </cell>
          <cell r="BE596">
            <v>45772</v>
          </cell>
          <cell r="BF596" t="str">
            <v>RES. 0454-2025 PAGO 1 G0074 C2360-2025</v>
          </cell>
          <cell r="BG596" t="str">
            <v>038_CERTIFICADO_PRIMER_PAGO_0074_REG_C2360-2025</v>
          </cell>
          <cell r="BH596"/>
          <cell r="BI596">
            <v>45848</v>
          </cell>
          <cell r="BJ596" t="str">
            <v xml:space="preserve">JULIETH CRISTINA HINCAPIÉ HURTADO </v>
          </cell>
        </row>
        <row r="597">
          <cell r="D597" t="str">
            <v>C7156-2025</v>
          </cell>
          <cell r="E597" t="str">
            <v xml:space="preserve">JUNTA DE ACCION COMUNAL VEREDA EL MADERO </v>
          </cell>
          <cell r="F597" t="str">
            <v>EL MADERO, LA BOTICA DE URAMITA</v>
          </cell>
          <cell r="G597" t="str">
            <v>DEPARTAMENTAL</v>
          </cell>
          <cell r="H597" t="str">
            <v>Eje 2. Formación: artes, culturas y saberes para la vida.</v>
          </cell>
          <cell r="I597" t="str">
            <v>Medicina tradicional</v>
          </cell>
          <cell r="J597" t="str">
            <v>Privado</v>
          </cell>
          <cell r="K597" t="str">
            <v>Organismos de acción comunal (Junta de Acción Comunal, Junta de Vivienda Comunitaria, Asociación de Juntas de Acción Comunal, Federaciones de Acción Comunal y Confederación Nacional de Acción Comunal)</v>
          </cell>
          <cell r="L597"/>
          <cell r="M597"/>
          <cell r="N597">
            <v>45712</v>
          </cell>
          <cell r="O597">
            <v>45850</v>
          </cell>
          <cell r="P597">
            <v>7</v>
          </cell>
          <cell r="Q597">
            <v>17587000</v>
          </cell>
          <cell r="R597"/>
          <cell r="S597">
            <v>17587000</v>
          </cell>
          <cell r="T597" t="str">
            <v>9017778507</v>
          </cell>
          <cell r="U597" t="str">
            <v>YERRI ANDREY LOPERA ROLDAN</v>
          </cell>
          <cell r="V597" t="str">
            <v>3158541071</v>
          </cell>
          <cell r="W597" t="str">
            <v>3158541071</v>
          </cell>
          <cell r="X597" t="str">
            <v>cuenterocaracolin@gmail.com</v>
          </cell>
          <cell r="Y597" t="str">
            <v>JUAN CAMILO JARAMILLO MONSALVE</v>
          </cell>
          <cell r="Z597" t="str">
            <v>3196869585</v>
          </cell>
          <cell r="AA597" t="str">
            <v>cuenterocaracolin@gmail.com</v>
          </cell>
          <cell r="AB597" t="str">
            <v>KATHERYNE SOLANO</v>
          </cell>
          <cell r="AC597"/>
          <cell r="AD597">
            <v>45721</v>
          </cell>
          <cell r="AE597" t="str">
            <v>C7156-2025</v>
          </cell>
          <cell r="AF597" t="str">
            <v>Ganadores 2025</v>
          </cell>
          <cell r="AG597">
            <v>45726</v>
          </cell>
          <cell r="AH597">
            <v>45734</v>
          </cell>
          <cell r="AI597" t="str">
            <v>SI</v>
          </cell>
          <cell r="AJ597" t="str">
            <v>BANCOLOMBIA S.A.</v>
          </cell>
          <cell r="AK597" t="str">
            <v>AHR</v>
          </cell>
          <cell r="AL597" t="str">
            <v>58000009737</v>
          </cell>
          <cell r="AM597"/>
          <cell r="AN597">
            <v>2</v>
          </cell>
          <cell r="AO597"/>
          <cell r="AP597" t="str">
            <v>N.A.</v>
          </cell>
          <cell r="AQ597" t="str">
            <v>N.A.</v>
          </cell>
          <cell r="AR597" t="str">
            <v>N.A.</v>
          </cell>
          <cell r="AS597" t="str">
            <v>N.A.</v>
          </cell>
          <cell r="AT597" t="str">
            <v>0454-2025</v>
          </cell>
          <cell r="AU597">
            <v>75</v>
          </cell>
          <cell r="AV597" t="str">
            <v>0075_C7156-2025</v>
          </cell>
          <cell r="AW597">
            <v>45769</v>
          </cell>
          <cell r="AX597">
            <v>45782</v>
          </cell>
          <cell r="AY597" t="str">
            <v>SI</v>
          </cell>
          <cell r="AZ597">
            <v>45784</v>
          </cell>
          <cell r="BA597">
            <v>45792</v>
          </cell>
          <cell r="BB597">
            <v>45792</v>
          </cell>
          <cell r="BC597" t="str">
            <v xml:space="preserve">0075 C7156-2025 JUNTA DE ACCION COMUNAL VEREDA EL MADERO </v>
          </cell>
          <cell r="BD597">
            <v>45771</v>
          </cell>
          <cell r="BE597">
            <v>45771</v>
          </cell>
          <cell r="BF597" t="str">
            <v>RES. 0454-2025 PAGO 1 G0075 C7156-2025</v>
          </cell>
          <cell r="BG597" t="str">
            <v>038_CERTIFICADO_PRIMER_PAGO_0075_REG_C7156-2025</v>
          </cell>
          <cell r="BH597"/>
          <cell r="BI597">
            <v>45804</v>
          </cell>
          <cell r="BJ597" t="str">
            <v>KATHERYNE SOLANO</v>
          </cell>
        </row>
        <row r="598">
          <cell r="D598" t="str">
            <v>C2947-2025</v>
          </cell>
          <cell r="E598" t="str">
            <v>FUNDACION DE DESARROLLO SOCIAL INTERGLOBAL</v>
          </cell>
          <cell r="F598" t="str">
            <v>"TEATRO DE TÍTERES: UNA HERRAMIENTA PARA LA CONVIVENCIA PACÍFICA Y EL DESARROLLO INTEGRAL"</v>
          </cell>
          <cell r="G598" t="str">
            <v>DEPARTAMENTAL</v>
          </cell>
          <cell r="H598" t="str">
            <v>Eje 2. Formación: artes, culturas y saberes para la vida.</v>
          </cell>
          <cell r="I598" t="str">
            <v>Títeres</v>
          </cell>
          <cell r="J598" t="str">
            <v>Privado</v>
          </cell>
          <cell r="K598" t="str">
            <v>Personas jurídicas sin ánimo de lucro de naturaleza privada (fundaciones, asociaciones, corporaciones, organizaciones de base legalmente constituidas, entre otras).</v>
          </cell>
          <cell r="L598"/>
          <cell r="M598"/>
          <cell r="N598">
            <v>45748</v>
          </cell>
          <cell r="O598">
            <v>45869</v>
          </cell>
          <cell r="P598">
            <v>7</v>
          </cell>
          <cell r="Q598">
            <v>18585000</v>
          </cell>
          <cell r="R598"/>
          <cell r="S598">
            <v>18585000</v>
          </cell>
          <cell r="T598" t="str">
            <v>9005031604</v>
          </cell>
          <cell r="U598" t="str">
            <v>EDGARDO JOSE VERGARA HERNANDEZ</v>
          </cell>
          <cell r="V598" t="str">
            <v>6052838331</v>
          </cell>
          <cell r="W598" t="str">
            <v>3105107371</v>
          </cell>
          <cell r="X598" t="str">
            <v>funinterglobal@gmail.com</v>
          </cell>
          <cell r="Y598" t="str">
            <v>YICETH MARTINEZ MARTINEZ</v>
          </cell>
          <cell r="Z598">
            <v>3008050289</v>
          </cell>
          <cell r="AA598" t="str">
            <v>yicethpm2@gmail.com</v>
          </cell>
          <cell r="AB598" t="str">
            <v>LAURA VALENTINA SOLANILLA ESPINAL</v>
          </cell>
          <cell r="AC598"/>
          <cell r="AD598">
            <v>45721</v>
          </cell>
          <cell r="AE598" t="str">
            <v>C2947-2025</v>
          </cell>
          <cell r="AF598" t="str">
            <v>Ganadores 2025</v>
          </cell>
          <cell r="AG598">
            <v>45723</v>
          </cell>
          <cell r="AH598">
            <v>45756</v>
          </cell>
          <cell r="AI598" t="str">
            <v>SI</v>
          </cell>
          <cell r="AJ598" t="str">
            <v>BANCOLOMBIA S.A.</v>
          </cell>
          <cell r="AK598" t="str">
            <v>CRR</v>
          </cell>
          <cell r="AL598" t="str">
            <v>55000001658</v>
          </cell>
          <cell r="AM598"/>
          <cell r="AN598">
            <v>29</v>
          </cell>
          <cell r="AO598"/>
          <cell r="AP598" t="str">
            <v>N.A.</v>
          </cell>
          <cell r="AQ598" t="str">
            <v>N.A.</v>
          </cell>
          <cell r="AR598" t="str">
            <v>N.A.</v>
          </cell>
          <cell r="AS598" t="str">
            <v>N.A.</v>
          </cell>
          <cell r="AT598" t="str">
            <v>0454-2025</v>
          </cell>
          <cell r="AU598">
            <v>76</v>
          </cell>
          <cell r="AV598" t="str">
            <v>0076_C2947-2025</v>
          </cell>
          <cell r="AW598">
            <v>45769</v>
          </cell>
          <cell r="AX598">
            <v>45784</v>
          </cell>
          <cell r="AY598" t="str">
            <v>SI</v>
          </cell>
          <cell r="AZ598">
            <v>45785</v>
          </cell>
          <cell r="BA598">
            <v>45786</v>
          </cell>
          <cell r="BB598">
            <v>45786</v>
          </cell>
          <cell r="BC598" t="str">
            <v>0076 C2947-2025 FUNDACION DE DESARROLLO SOCIAL INTERGLOBAL</v>
          </cell>
          <cell r="BD598">
            <v>45769</v>
          </cell>
          <cell r="BE598">
            <v>45786</v>
          </cell>
          <cell r="BF598" t="str">
            <v>RES. 0454-2025 PAGO 1 G0076 C2947-2025</v>
          </cell>
          <cell r="BG598" t="str">
            <v>038_CERTIFICADO_PRIMER_PAGO_0076_REG_C2947-2025</v>
          </cell>
          <cell r="BH598"/>
          <cell r="BI598">
            <v>45799</v>
          </cell>
          <cell r="BJ598" t="str">
            <v>ANDREA YATE</v>
          </cell>
        </row>
        <row r="599">
          <cell r="D599" t="str">
            <v>C2579-2025</v>
          </cell>
          <cell r="E599" t="str">
            <v>FUNDACION VERDE CARIBE</v>
          </cell>
          <cell r="F599" t="str">
            <v>ENTRE MANGLARES  Y RITMOS DE LA CULTURA AFRO DE TOLÚ</v>
          </cell>
          <cell r="G599" t="str">
            <v>DEPARTAMENTAL</v>
          </cell>
          <cell r="H599" t="str">
            <v>Eje 2. Formación: artes, culturas y saberes para la vida.</v>
          </cell>
          <cell r="I599" t="str">
            <v>Danza</v>
          </cell>
          <cell r="J599" t="str">
            <v>Privado</v>
          </cell>
          <cell r="K599" t="str">
            <v>Personas jurídicas sin ánimo de lucro de naturaleza privada (fundaciones, asociaciones, corporaciones, organizaciones de base legalmente constituidas, entre otras).</v>
          </cell>
          <cell r="L599"/>
          <cell r="M599"/>
          <cell r="N599">
            <v>45722</v>
          </cell>
          <cell r="O599">
            <v>45844</v>
          </cell>
          <cell r="P599">
            <v>7</v>
          </cell>
          <cell r="Q599">
            <v>25688000</v>
          </cell>
          <cell r="R599"/>
          <cell r="S599">
            <v>25688000</v>
          </cell>
          <cell r="T599" t="str">
            <v>9005267333</v>
          </cell>
          <cell r="U599" t="str">
            <v>YOHANA PAOLA TAMARA REYES</v>
          </cell>
          <cell r="V599" t="str">
            <v>3016719692</v>
          </cell>
          <cell r="W599" t="str">
            <v>3016719692</v>
          </cell>
          <cell r="X599" t="str">
            <v>fundacionverdecaribe@gmail.com</v>
          </cell>
          <cell r="Y599" t="str">
            <v>YOHANA PAOLA TAMARA REYES</v>
          </cell>
          <cell r="Z599" t="str">
            <v>3016719692</v>
          </cell>
          <cell r="AA599" t="str">
            <v>fundacionverdecaribe@gmail.com</v>
          </cell>
          <cell r="AB599" t="str">
            <v>LAURA VANESSA PUENTES HERNÁNDEZ</v>
          </cell>
          <cell r="AC599"/>
          <cell r="AD599">
            <v>45721</v>
          </cell>
          <cell r="AE599" t="str">
            <v>C2579-2025</v>
          </cell>
          <cell r="AF599" t="str">
            <v>Ganadores 2025</v>
          </cell>
          <cell r="AG599">
            <v>45722</v>
          </cell>
          <cell r="AH599">
            <v>45747</v>
          </cell>
          <cell r="AI599" t="str">
            <v>SI</v>
          </cell>
          <cell r="AJ599" t="str">
            <v>BANCOLOMBIA S.A.</v>
          </cell>
          <cell r="AK599" t="str">
            <v>AHR</v>
          </cell>
          <cell r="AL599" t="str">
            <v>55000002868</v>
          </cell>
          <cell r="AM599"/>
          <cell r="AN599">
            <v>29</v>
          </cell>
          <cell r="AO599"/>
          <cell r="AP599" t="str">
            <v>N.A.</v>
          </cell>
          <cell r="AQ599" t="str">
            <v>N.A.</v>
          </cell>
          <cell r="AR599" t="str">
            <v>N.A.</v>
          </cell>
          <cell r="AS599" t="str">
            <v>N.A.</v>
          </cell>
          <cell r="AT599" t="str">
            <v>0454-2025</v>
          </cell>
          <cell r="AU599">
            <v>77</v>
          </cell>
          <cell r="AV599" t="str">
            <v>0077_C2579-2025</v>
          </cell>
          <cell r="AW599">
            <v>45769</v>
          </cell>
          <cell r="AX599">
            <v>45775</v>
          </cell>
          <cell r="AY599" t="str">
            <v>SI</v>
          </cell>
          <cell r="AZ599">
            <v>45780</v>
          </cell>
          <cell r="BA599">
            <v>45782</v>
          </cell>
          <cell r="BB599">
            <v>45782</v>
          </cell>
          <cell r="BC599" t="str">
            <v>0077 C2579-2025 FUNDACION VERDE CARIBE</v>
          </cell>
          <cell r="BD599">
            <v>45781</v>
          </cell>
          <cell r="BE599">
            <v>45781</v>
          </cell>
          <cell r="BF599" t="str">
            <v>RES. 0454-2025 PAGO 1 G0077 C2579-2025</v>
          </cell>
          <cell r="BG599" t="str">
            <v>038_CERTIFICADO_PRIMER_PAGO_0077_REG_C2579-2025</v>
          </cell>
          <cell r="BH599">
            <v>45769</v>
          </cell>
          <cell r="BI599">
            <v>45789</v>
          </cell>
          <cell r="BJ599" t="str">
            <v>LAURA VANESSA PUENTES HERNÁNDEZ</v>
          </cell>
        </row>
        <row r="600">
          <cell r="D600" t="str">
            <v>C7240-2025</v>
          </cell>
          <cell r="E600" t="str">
            <v>FUNDACION ARTBOL COLOMBIA</v>
          </cell>
          <cell r="F600" t="str">
            <v>SEGUNDA MUESTRA DE CINE Y CULTURA "TERTULIANDO BAJO LA PANTALLA"</v>
          </cell>
          <cell r="G600" t="str">
            <v>DEPARTAMENTAL</v>
          </cell>
          <cell r="H600" t="str">
            <v>Eje 3. Circulación de las artes, las culturas y patrimonios.</v>
          </cell>
          <cell r="I600" t="str">
            <v>Audiovisuales</v>
          </cell>
          <cell r="J600" t="str">
            <v>Privado</v>
          </cell>
          <cell r="K600" t="str">
            <v>Personas jurídicas sin ánimo de lucro de naturaleza privada (fundaciones, asociaciones, corporaciones, organizaciones de base legalmente constituidas, entre otras).</v>
          </cell>
          <cell r="L600"/>
          <cell r="M600"/>
          <cell r="N600">
            <v>45689</v>
          </cell>
          <cell r="O600">
            <v>45853</v>
          </cell>
          <cell r="P600">
            <v>7</v>
          </cell>
          <cell r="Q600">
            <v>19685000</v>
          </cell>
          <cell r="R600"/>
          <cell r="S600">
            <v>19685000</v>
          </cell>
          <cell r="T600" t="str">
            <v>9012630268</v>
          </cell>
          <cell r="U600" t="str">
            <v>SONIA MUÑOZ ARCOS</v>
          </cell>
          <cell r="V600" t="str">
            <v>3113209697</v>
          </cell>
          <cell r="W600" t="str">
            <v>3113209697</v>
          </cell>
          <cell r="X600" t="str">
            <v>contacto@artbol.com.co</v>
          </cell>
          <cell r="Y600" t="str">
            <v>JAVIER ORLANDO GOMEZ GAVIRIA</v>
          </cell>
          <cell r="Z600" t="str">
            <v>3108315138</v>
          </cell>
          <cell r="AA600" t="str">
            <v>jgomezgaviria23@gmail.com</v>
          </cell>
          <cell r="AB600" t="str">
            <v>LEIDY JAZMIN BUITRAGO CAPERA</v>
          </cell>
          <cell r="AC600"/>
          <cell r="AD600">
            <v>45721</v>
          </cell>
          <cell r="AE600" t="str">
            <v>C7240-2025</v>
          </cell>
          <cell r="AF600" t="str">
            <v>Ganadores 2025</v>
          </cell>
          <cell r="AG600">
            <v>45726</v>
          </cell>
          <cell r="AH600">
            <v>45731</v>
          </cell>
          <cell r="AI600" t="str">
            <v>SI</v>
          </cell>
          <cell r="AJ600" t="str">
            <v>BANCO AGRARIO DE COLOMBIA S.A.</v>
          </cell>
          <cell r="AK600" t="str">
            <v>AHR</v>
          </cell>
          <cell r="AL600" t="str">
            <v>448403000461</v>
          </cell>
          <cell r="AM600"/>
          <cell r="AN600">
            <v>23</v>
          </cell>
          <cell r="AO600"/>
          <cell r="AP600" t="str">
            <v>N.A.</v>
          </cell>
          <cell r="AQ600" t="str">
            <v>N.A.</v>
          </cell>
          <cell r="AR600" t="str">
            <v>N.A.</v>
          </cell>
          <cell r="AS600" t="str">
            <v>N.A.</v>
          </cell>
          <cell r="AT600" t="str">
            <v>0454-2025</v>
          </cell>
          <cell r="AU600">
            <v>78</v>
          </cell>
          <cell r="AV600" t="str">
            <v>0078_C7240-2025</v>
          </cell>
          <cell r="AW600">
            <v>45769</v>
          </cell>
          <cell r="AX600">
            <v>45784</v>
          </cell>
          <cell r="AY600" t="str">
            <v>SI</v>
          </cell>
          <cell r="AZ600">
            <v>45785</v>
          </cell>
          <cell r="BA600">
            <v>45785</v>
          </cell>
          <cell r="BB600">
            <v>45786</v>
          </cell>
          <cell r="BC600" t="str">
            <v>0078 C7240-2025 FUNDACION ARTBOL COLOMBIA</v>
          </cell>
          <cell r="BD600">
            <v>45783</v>
          </cell>
          <cell r="BE600">
            <v>45785</v>
          </cell>
          <cell r="BF600" t="str">
            <v>RES. 0454-2025 PAGO 1 G0078 C7240-2025</v>
          </cell>
          <cell r="BG600" t="str">
            <v>038_CERTIFICADO_PRIMER_PAGO_0078_REG_C7240-2025</v>
          </cell>
          <cell r="BH600"/>
          <cell r="BI600">
            <v>45799</v>
          </cell>
          <cell r="BJ600" t="str">
            <v>LEIDY JAZMIN BUITRAGO CAPERA</v>
          </cell>
        </row>
        <row r="601">
          <cell r="D601" t="str">
            <v>C8181-2025</v>
          </cell>
          <cell r="E601" t="str">
            <v>CORPORACIÓN HÉKATE</v>
          </cell>
          <cell r="F601" t="str">
            <v>LAS DOÑAS: ESCUELA DE ARTE Y GÉNERO PARA MUJERES MAYORES</v>
          </cell>
          <cell r="G601" t="str">
            <v>DEPARTAMENTAL</v>
          </cell>
          <cell r="H601" t="str">
            <v>Eje 2. Formación: artes, culturas y saberes para la vida.</v>
          </cell>
          <cell r="I601" t="str">
            <v>Artes plásticas y visuales</v>
          </cell>
          <cell r="J601" t="str">
            <v>Privado</v>
          </cell>
          <cell r="K601" t="str">
            <v>Personas jurídicas sin ánimo de lucro de naturaleza privada (fundaciones, asociaciones, corporaciones, organizaciones de base legalmente constituidas, entre otras).</v>
          </cell>
          <cell r="L601"/>
          <cell r="M601"/>
          <cell r="N601">
            <v>45672</v>
          </cell>
          <cell r="O601">
            <v>45858</v>
          </cell>
          <cell r="P601">
            <v>7</v>
          </cell>
          <cell r="Q601">
            <v>24781000</v>
          </cell>
          <cell r="R601"/>
          <cell r="S601">
            <v>24781000</v>
          </cell>
          <cell r="T601" t="str">
            <v>9017340173</v>
          </cell>
          <cell r="U601" t="str">
            <v>LUISA FERNANDA MARÍN CARDONA</v>
          </cell>
          <cell r="V601" t="str">
            <v>0000000000</v>
          </cell>
          <cell r="W601" t="str">
            <v>3157561885</v>
          </cell>
          <cell r="X601" t="str">
            <v>corphekate@gmail.com</v>
          </cell>
          <cell r="Y601" t="str">
            <v>LUISA FERNANDA MARÍN CARDONA</v>
          </cell>
          <cell r="Z601" t="str">
            <v>3157561885</v>
          </cell>
          <cell r="AA601" t="str">
            <v>luifermaca3@gmail.com</v>
          </cell>
          <cell r="AB601" t="str">
            <v>MARIA CRISTINA MORALES</v>
          </cell>
          <cell r="AC601"/>
          <cell r="AD601">
            <v>45721</v>
          </cell>
          <cell r="AE601" t="str">
            <v>C8181-2025</v>
          </cell>
          <cell r="AF601" t="str">
            <v>Ganadores 2025</v>
          </cell>
          <cell r="AG601">
            <v>45726</v>
          </cell>
          <cell r="AH601">
            <v>45736</v>
          </cell>
          <cell r="AI601" t="str">
            <v>SI</v>
          </cell>
          <cell r="AJ601" t="str">
            <v>BCSC S A</v>
          </cell>
          <cell r="AK601" t="str">
            <v>AHR</v>
          </cell>
          <cell r="AL601" t="str">
            <v>24135508228</v>
          </cell>
          <cell r="AM601"/>
          <cell r="AN601">
            <v>27</v>
          </cell>
          <cell r="AO601"/>
          <cell r="AP601" t="str">
            <v>N.A.</v>
          </cell>
          <cell r="AQ601" t="str">
            <v>N.A.</v>
          </cell>
          <cell r="AR601" t="str">
            <v>N.A.</v>
          </cell>
          <cell r="AS601" t="str">
            <v>N.A.</v>
          </cell>
          <cell r="AT601" t="str">
            <v>0454-2025</v>
          </cell>
          <cell r="AU601">
            <v>79</v>
          </cell>
          <cell r="AV601" t="str">
            <v>0079_C8181-2025</v>
          </cell>
          <cell r="AW601">
            <v>45769</v>
          </cell>
          <cell r="AX601">
            <v>45783</v>
          </cell>
          <cell r="AY601" t="str">
            <v>SI</v>
          </cell>
          <cell r="AZ601">
            <v>45783</v>
          </cell>
          <cell r="BA601">
            <v>45790</v>
          </cell>
          <cell r="BB601">
            <v>45792</v>
          </cell>
          <cell r="BC601" t="str">
            <v>0079 C8181-2025 CORPORACIÓN HÉKATE</v>
          </cell>
          <cell r="BD601">
            <v>45782</v>
          </cell>
          <cell r="BE601">
            <v>45782</v>
          </cell>
          <cell r="BF601" t="str">
            <v>RES. 0454-2025 PAGO 1 G0079 C8181-2025</v>
          </cell>
          <cell r="BG601" t="str">
            <v>038_CERTIFICADO_PRIMER_PAGO_0079_REG_C8181-2025</v>
          </cell>
          <cell r="BH601"/>
          <cell r="BI601">
            <v>45804</v>
          </cell>
          <cell r="BJ601" t="str">
            <v>MARIA CRISTINA MORALES</v>
          </cell>
        </row>
        <row r="602">
          <cell r="D602" t="str">
            <v>C1542-2025</v>
          </cell>
          <cell r="E602" t="str">
            <v>ASOCIACION DE ESCRITORES BOYACENSES AESBO</v>
          </cell>
          <cell r="F602" t="str">
            <v>BOYACA  EN  VERSOS. POESIA POR LA PAZ. ENCUENTROS POÉTICOS</v>
          </cell>
          <cell r="G602" t="str">
            <v>DEPARTAMENTAL</v>
          </cell>
          <cell r="H602" t="str">
            <v>Eje 3. Circulación de las artes, las culturas y patrimonios.</v>
          </cell>
          <cell r="I602" t="str">
            <v>Literatura</v>
          </cell>
          <cell r="J602" t="str">
            <v>Privado</v>
          </cell>
          <cell r="K602" t="str">
            <v>Personas jurídicas sin ánimo de lucro de naturaleza privada (fundaciones, asociaciones, corporaciones, organizaciones de base legalmente constituidas, entre otras).</v>
          </cell>
          <cell r="L602"/>
          <cell r="M602"/>
          <cell r="N602">
            <v>45778</v>
          </cell>
          <cell r="O602">
            <v>45869</v>
          </cell>
          <cell r="P602">
            <v>7</v>
          </cell>
          <cell r="Q602">
            <v>23316000</v>
          </cell>
          <cell r="R602"/>
          <cell r="S602">
            <v>23316000</v>
          </cell>
          <cell r="T602" t="str">
            <v>9007515205</v>
          </cell>
          <cell r="U602" t="str">
            <v>JORGE DARIO VARGAS DIAZ</v>
          </cell>
          <cell r="V602" t="str">
            <v>3123123317</v>
          </cell>
          <cell r="W602" t="str">
            <v>3123123317</v>
          </cell>
          <cell r="X602" t="str">
            <v>escritoresboyacenses@hotmail.com</v>
          </cell>
          <cell r="Y602" t="str">
            <v>LUIS ALFONSO ESPINOSA MORENO</v>
          </cell>
          <cell r="Z602" t="str">
            <v>3124793565</v>
          </cell>
          <cell r="AA602" t="str">
            <v>alfonsoespinosamo@hotmail.com</v>
          </cell>
          <cell r="AB602" t="str">
            <v>NICÓLAS HERNÁNDEZ</v>
          </cell>
          <cell r="AC602"/>
          <cell r="AD602">
            <v>45721</v>
          </cell>
          <cell r="AE602" t="str">
            <v>C1542-2025</v>
          </cell>
          <cell r="AF602" t="str">
            <v>Ganadores 2025</v>
          </cell>
          <cell r="AG602">
            <v>45723</v>
          </cell>
          <cell r="AH602">
            <v>45734</v>
          </cell>
          <cell r="AI602" t="str">
            <v>SI</v>
          </cell>
          <cell r="AJ602" t="str">
            <v>BANCOLOMBIA S.A.</v>
          </cell>
          <cell r="AK602" t="str">
            <v>AHR</v>
          </cell>
          <cell r="AL602" t="str">
            <v>25829171883</v>
          </cell>
          <cell r="AM602"/>
          <cell r="AN602">
            <v>8</v>
          </cell>
          <cell r="AO602"/>
          <cell r="AP602" t="str">
            <v>N.A.</v>
          </cell>
          <cell r="AQ602" t="str">
            <v>N.A.</v>
          </cell>
          <cell r="AR602" t="str">
            <v>N.A.</v>
          </cell>
          <cell r="AS602" t="str">
            <v>N.A.</v>
          </cell>
          <cell r="AT602" t="str">
            <v>0454-2025</v>
          </cell>
          <cell r="AU602">
            <v>80</v>
          </cell>
          <cell r="AV602" t="str">
            <v>0080_C1542-2025</v>
          </cell>
          <cell r="AW602">
            <v>45769</v>
          </cell>
          <cell r="AX602">
            <v>45776</v>
          </cell>
          <cell r="AY602" t="str">
            <v>SI</v>
          </cell>
          <cell r="AZ602">
            <v>45783</v>
          </cell>
          <cell r="BA602">
            <v>45789</v>
          </cell>
          <cell r="BB602">
            <v>45789</v>
          </cell>
          <cell r="BC602" t="str">
            <v>0080 C1542-2025 ASOCIACION DE ESCRITORES BOYACENSES AESBO</v>
          </cell>
          <cell r="BD602"/>
          <cell r="BE602"/>
          <cell r="BF602" t="str">
            <v>RES. 0454-2025 PAGO 1 G0080 C1542-2025</v>
          </cell>
          <cell r="BG602" t="str">
            <v>038_CERTIFICADO_PRIMER_PAGO_0080_REG_C1542-2025</v>
          </cell>
          <cell r="BH602"/>
          <cell r="BI602">
            <v>45792</v>
          </cell>
          <cell r="BJ602" t="str">
            <v>ANDREA YATE</v>
          </cell>
        </row>
        <row r="603">
          <cell r="D603" t="str">
            <v>C1771-2025</v>
          </cell>
          <cell r="E603" t="str">
            <v>FUNDACION AWANA CULTURAL</v>
          </cell>
          <cell r="F603" t="str">
            <v>PAISAJE CAMPESINO - V ENCUENTRO DE MÚSICAS Y DANZAS TRADICIONALES DE NARIÑO</v>
          </cell>
          <cell r="G603" t="str">
            <v>DEPARTAMENTAL</v>
          </cell>
          <cell r="H603" t="str">
            <v>Eje 1. Desarrollo y fortalecimiento de proyectos culturales, artísticos o del patrimonio cultural.</v>
          </cell>
          <cell r="I603" t="str">
            <v>Música</v>
          </cell>
          <cell r="J603" t="str">
            <v>Privado</v>
          </cell>
          <cell r="K603" t="str">
            <v>Personas jurídicas sin ánimo de lucro de naturaleza privada (fundaciones, asociaciones, corporaciones, organizaciones de base legalmente constituidas, entre otras).</v>
          </cell>
          <cell r="L603">
            <v>45843</v>
          </cell>
          <cell r="M603">
            <v>45843</v>
          </cell>
          <cell r="N603">
            <v>45748</v>
          </cell>
          <cell r="O603">
            <v>45870</v>
          </cell>
          <cell r="P603">
            <v>7</v>
          </cell>
          <cell r="Q603">
            <v>19250000</v>
          </cell>
          <cell r="R603"/>
          <cell r="S603">
            <v>19250000</v>
          </cell>
          <cell r="T603" t="str">
            <v>9016386662</v>
          </cell>
          <cell r="U603" t="str">
            <v>SARAH CHAMORRO PORTILLA</v>
          </cell>
          <cell r="V603" t="str">
            <v>3186569135</v>
          </cell>
          <cell r="W603" t="str">
            <v>3186569135</v>
          </cell>
          <cell r="X603" t="str">
            <v>fundacionawana22@gmail.com</v>
          </cell>
          <cell r="Y603" t="str">
            <v>FRANCISCO HEISENBERG PORTILLA</v>
          </cell>
          <cell r="Z603" t="str">
            <v>3005451272</v>
          </cell>
          <cell r="AA603" t="str">
            <v>franciscoportilla22@gmail.com</v>
          </cell>
          <cell r="AB603" t="str">
            <v>NICÓLAS RODRÍGUEZ</v>
          </cell>
          <cell r="AC603"/>
          <cell r="AD603">
            <v>45721</v>
          </cell>
          <cell r="AE603" t="str">
            <v>C1771-2025</v>
          </cell>
          <cell r="AF603" t="str">
            <v>Ganadores 2025</v>
          </cell>
          <cell r="AG603">
            <v>45727</v>
          </cell>
          <cell r="AH603">
            <v>45742</v>
          </cell>
          <cell r="AI603" t="str">
            <v>SI</v>
          </cell>
          <cell r="AJ603" t="str">
            <v>BCSC S A</v>
          </cell>
          <cell r="AK603" t="str">
            <v>AHR</v>
          </cell>
          <cell r="AL603" t="str">
            <v>24117963106</v>
          </cell>
          <cell r="AM603"/>
          <cell r="AN603">
            <v>23</v>
          </cell>
          <cell r="AO603" t="str">
            <v xml:space="preserve">secop </v>
          </cell>
          <cell r="AP603" t="str">
            <v>N.A.</v>
          </cell>
          <cell r="AQ603" t="str">
            <v>N.A.</v>
          </cell>
          <cell r="AR603" t="str">
            <v>N.A.</v>
          </cell>
          <cell r="AS603" t="str">
            <v>N.A.</v>
          </cell>
          <cell r="AT603" t="str">
            <v>0454-2025</v>
          </cell>
          <cell r="AU603">
            <v>81</v>
          </cell>
          <cell r="AV603" t="str">
            <v>0081_C1771-2025</v>
          </cell>
          <cell r="AW603">
            <v>45769</v>
          </cell>
          <cell r="AX603"/>
          <cell r="AY603" t="str">
            <v>SI</v>
          </cell>
          <cell r="AZ603"/>
          <cell r="BA603"/>
          <cell r="BB603">
            <v>45786</v>
          </cell>
          <cell r="BC603" t="str">
            <v>0081 C1771-2025 FUNDACION AWANA CULTURAL</v>
          </cell>
          <cell r="BD603">
            <v>45772</v>
          </cell>
          <cell r="BE603">
            <v>45772</v>
          </cell>
          <cell r="BF603" t="str">
            <v>RES. 0454-2025 PAGO 1 G0081 C1771-2025</v>
          </cell>
          <cell r="BG603" t="str">
            <v>038_CERTIFICADO_PRIMER_PAGO_0081_REG_C1771-2025</v>
          </cell>
          <cell r="BH603"/>
          <cell r="BI603">
            <v>45825</v>
          </cell>
          <cell r="BJ603" t="str">
            <v>ANDREA YATE</v>
          </cell>
        </row>
        <row r="604">
          <cell r="D604" t="str">
            <v>C1561-2025</v>
          </cell>
          <cell r="E604" t="str">
            <v>ASOCIACION CULTURAL ECOLOGICA Y ARTESANAL LUNAS</v>
          </cell>
          <cell r="F604" t="str">
            <v>MUJER RURAL “MANOS DE TRADICION, FUENTE DE CULTURA Y ARTE”</v>
          </cell>
          <cell r="G604" t="str">
            <v>DEPARTAMENTAL</v>
          </cell>
          <cell r="H604" t="str">
            <v>Eje 2. Formación: artes, culturas y saberes para la vida.</v>
          </cell>
          <cell r="I604" t="str">
            <v>Gestión cultural</v>
          </cell>
          <cell r="J604" t="str">
            <v>Privado</v>
          </cell>
          <cell r="K604" t="str">
            <v>Personas jurídicas sin ánimo de lucro de naturaleza privada (fundaciones, asociaciones, corporaciones, organizaciones de base legalmente constituidas, entre otras).</v>
          </cell>
          <cell r="L604"/>
          <cell r="M604"/>
          <cell r="N604">
            <v>45750</v>
          </cell>
          <cell r="O604">
            <v>45841</v>
          </cell>
          <cell r="P604">
            <v>7</v>
          </cell>
          <cell r="Q604">
            <v>16364000</v>
          </cell>
          <cell r="R604"/>
          <cell r="S604">
            <v>16364000</v>
          </cell>
          <cell r="T604" t="str">
            <v>9018720830</v>
          </cell>
          <cell r="U604" t="str">
            <v>YUDY PAOLA ERAZO LUNA</v>
          </cell>
          <cell r="V604" t="str">
            <v>3204598372</v>
          </cell>
          <cell r="W604" t="str">
            <v>3204598372</v>
          </cell>
          <cell r="X604" t="str">
            <v>paolaerazo814@gmail.com</v>
          </cell>
          <cell r="Y604" t="str">
            <v>LISETH ANDREA ERAZO LUNA</v>
          </cell>
          <cell r="Z604" t="str">
            <v>3185457573</v>
          </cell>
          <cell r="AA604" t="str">
            <v>lisethluna91@gmail.com</v>
          </cell>
          <cell r="AB604" t="str">
            <v>OSCAR RESTREPO ERAZO</v>
          </cell>
          <cell r="AC604"/>
          <cell r="AD604">
            <v>45721</v>
          </cell>
          <cell r="AE604" t="str">
            <v>C1561-2025</v>
          </cell>
          <cell r="AF604" t="str">
            <v>Ganadores 2025</v>
          </cell>
          <cell r="AG604">
            <v>45733</v>
          </cell>
          <cell r="AH604">
            <v>45735</v>
          </cell>
          <cell r="AI604" t="str">
            <v>SI</v>
          </cell>
          <cell r="AJ604" t="str">
            <v>BANCO POPULAR S. A.</v>
          </cell>
          <cell r="AK604" t="str">
            <v>AHR</v>
          </cell>
          <cell r="AL604" t="str">
            <v>500806350396</v>
          </cell>
          <cell r="AM604"/>
          <cell r="AN604">
            <v>25</v>
          </cell>
          <cell r="AO604"/>
          <cell r="AP604" t="str">
            <v>N.A.</v>
          </cell>
          <cell r="AQ604" t="str">
            <v>N.A.</v>
          </cell>
          <cell r="AR604" t="str">
            <v>N.A.</v>
          </cell>
          <cell r="AS604" t="str">
            <v>N.A.</v>
          </cell>
          <cell r="AT604" t="str">
            <v>0454-2025</v>
          </cell>
          <cell r="AU604">
            <v>82</v>
          </cell>
          <cell r="AV604" t="str">
            <v>0082_C1561-2025</v>
          </cell>
          <cell r="AW604">
            <v>45769</v>
          </cell>
          <cell r="AX604">
            <v>45776</v>
          </cell>
          <cell r="AY604" t="str">
            <v>SI</v>
          </cell>
          <cell r="AZ604"/>
          <cell r="BA604"/>
          <cell r="BB604">
            <v>45776</v>
          </cell>
          <cell r="BC604" t="str">
            <v>0082 C1561-2025 ASOCIACION CULTURAL ECOLOGICA Y ARTESANAL LUNAS</v>
          </cell>
          <cell r="BD604"/>
          <cell r="BE604"/>
          <cell r="BF604" t="str">
            <v>RES. 0454-2025 PAGO 1 G0082 C1561-2025</v>
          </cell>
          <cell r="BG604" t="str">
            <v>038_CERTIFICADO_PRIMER_PAGO_0082_REG_C1561-2025</v>
          </cell>
          <cell r="BH604"/>
          <cell r="BI604">
            <v>45789</v>
          </cell>
          <cell r="BJ604" t="str">
            <v>OSCAR RESTREPO ERAZO</v>
          </cell>
        </row>
        <row r="605">
          <cell r="D605" t="str">
            <v>C3745-2025</v>
          </cell>
          <cell r="E605" t="str">
            <v>FUNDACION AFROGUAMA</v>
          </cell>
          <cell r="F605" t="str">
            <v>CELEBRACIÓN DEL DÍA DE LA MUJER AFROLATINA</v>
          </cell>
          <cell r="G605" t="str">
            <v>DEPARTAMENTAL</v>
          </cell>
          <cell r="H605" t="str">
            <v>Eje 1. Desarrollo y fortalecimiento de proyectos culturales, artísticos o del patrimonio cultural.</v>
          </cell>
          <cell r="I605" t="str">
            <v>Patrimonio cultural inmaterial asociado a los espacios culturales</v>
          </cell>
          <cell r="J605" t="str">
            <v>Privado</v>
          </cell>
          <cell r="K605" t="str">
            <v>Personas jurídicas sin ánimo de lucro de naturaleza privada (fundaciones, asociaciones, corporaciones, organizaciones de base legalmente constituidas, entre otras).</v>
          </cell>
          <cell r="L605">
            <v>45863</v>
          </cell>
          <cell r="M605">
            <v>45863</v>
          </cell>
          <cell r="N605">
            <v>45863</v>
          </cell>
          <cell r="O605">
            <v>45864</v>
          </cell>
          <cell r="P605">
            <v>7</v>
          </cell>
          <cell r="Q605">
            <v>32004000</v>
          </cell>
          <cell r="R605"/>
          <cell r="S605">
            <v>32004000</v>
          </cell>
          <cell r="T605" t="str">
            <v>9018673946</v>
          </cell>
          <cell r="U605" t="str">
            <v>JUAN DAVID MOSQUERA MARTINEZ</v>
          </cell>
          <cell r="V605" t="str">
            <v>3045228976</v>
          </cell>
          <cell r="W605" t="str">
            <v>3045228976</v>
          </cell>
          <cell r="X605" t="str">
            <v>juandavid.mosquera@hotmail.com</v>
          </cell>
          <cell r="Y605" t="str">
            <v>JUAN DAVID MOSQUERA MARTINEZ</v>
          </cell>
          <cell r="Z605" t="str">
            <v>3045228976</v>
          </cell>
          <cell r="AA605" t="str">
            <v>JUANDAVID.MOSQUERA@HOTMAIL.COM</v>
          </cell>
          <cell r="AB605" t="str">
            <v>SANTIAGO USTARIZ</v>
          </cell>
          <cell r="AC605"/>
          <cell r="AD605">
            <v>45721</v>
          </cell>
          <cell r="AE605" t="str">
            <v>C3745-2025</v>
          </cell>
          <cell r="AF605" t="str">
            <v>Ganadores 2025</v>
          </cell>
          <cell r="AG605">
            <v>45723</v>
          </cell>
          <cell r="AH605"/>
          <cell r="AI605" t="str">
            <v>SI</v>
          </cell>
          <cell r="AJ605" t="str">
            <v>BANCOLOMBIA S.A.</v>
          </cell>
          <cell r="AK605" t="str">
            <v>AHR</v>
          </cell>
          <cell r="AL605" t="str">
            <v>50834598237</v>
          </cell>
          <cell r="AM605"/>
          <cell r="AN605">
            <v>17</v>
          </cell>
          <cell r="AO605"/>
          <cell r="AP605" t="str">
            <v>N.A.</v>
          </cell>
          <cell r="AQ605" t="str">
            <v>N.A.</v>
          </cell>
          <cell r="AR605" t="str">
            <v>N.A.</v>
          </cell>
          <cell r="AS605" t="str">
            <v>N.A.</v>
          </cell>
          <cell r="AT605" t="str">
            <v>0454-2025</v>
          </cell>
          <cell r="AU605">
            <v>83</v>
          </cell>
          <cell r="AV605" t="str">
            <v>0083_C3745-2025</v>
          </cell>
          <cell r="AW605">
            <v>45769</v>
          </cell>
          <cell r="AX605">
            <v>45782</v>
          </cell>
          <cell r="AY605" t="str">
            <v>SI</v>
          </cell>
          <cell r="AZ605"/>
          <cell r="BA605"/>
          <cell r="BB605">
            <v>45782</v>
          </cell>
          <cell r="BC605" t="str">
            <v>0083 C3745-2025 FUNDACION AFROGUAMA</v>
          </cell>
          <cell r="BD605">
            <v>45779</v>
          </cell>
          <cell r="BE605"/>
          <cell r="BF605" t="str">
            <v>RES. 0454-2025 PAGO 1 G0083 C3745-2025</v>
          </cell>
          <cell r="BG605" t="str">
            <v>038_CERTIFICADO_PRIMER_PAGO_0083_REG_C3745-2025</v>
          </cell>
          <cell r="BH605"/>
          <cell r="BI605">
            <v>45789</v>
          </cell>
          <cell r="BJ605" t="str">
            <v>ANDREA YATE</v>
          </cell>
        </row>
        <row r="606">
          <cell r="D606" t="str">
            <v>C5341-2025</v>
          </cell>
          <cell r="E606" t="str">
            <v>CORPORACION PARA EL DESARROLLO DE TUNIA CORPOTUNIA</v>
          </cell>
          <cell r="F606" t="str">
            <v>DESFILE DE SILLETERITOS TUNÍA 2025, UN LABORATORIO DE INNOVACIÓN ARTESANAL QUE REVITALIZA LA CULTURA DEL TERRITORIO</v>
          </cell>
          <cell r="G606" t="str">
            <v>DEPARTAMENTAL</v>
          </cell>
          <cell r="H606" t="str">
            <v>Eje 1. Desarrollo y fortalecimiento de proyectos culturales, artísticos o del patrimonio cultural.</v>
          </cell>
          <cell r="I606" t="str">
            <v>Artes plásticas y visuales</v>
          </cell>
          <cell r="J606" t="str">
            <v>Privado</v>
          </cell>
          <cell r="K606" t="str">
            <v>Personas jurídicas sin ánimo de lucro de naturaleza privada (fundaciones, asociaciones, corporaciones, organizaciones de base legalmente constituidas, entre otras).</v>
          </cell>
          <cell r="L606">
            <v>45858</v>
          </cell>
          <cell r="M606">
            <v>45858</v>
          </cell>
          <cell r="N606">
            <v>45762</v>
          </cell>
          <cell r="O606">
            <v>45868</v>
          </cell>
          <cell r="P606">
            <v>7</v>
          </cell>
          <cell r="Q606">
            <v>17474000</v>
          </cell>
          <cell r="R606"/>
          <cell r="S606">
            <v>17474000</v>
          </cell>
          <cell r="T606" t="str">
            <v>8915026250</v>
          </cell>
          <cell r="U606" t="str">
            <v xml:space="preserve">JULIO ORLANDO VARGAS </v>
          </cell>
          <cell r="V606" t="str">
            <v>3117018359</v>
          </cell>
          <cell r="W606" t="str">
            <v>3114083372</v>
          </cell>
          <cell r="X606" t="str">
            <v>direccioncorpotunia@gmail.com</v>
          </cell>
          <cell r="Y606" t="str">
            <v>ALAN FERNANDO MUÑOZ VELASCO</v>
          </cell>
          <cell r="Z606" t="str">
            <v>3053380342</v>
          </cell>
          <cell r="AA606" t="str">
            <v>azif99@hotmail.com</v>
          </cell>
          <cell r="AB606" t="str">
            <v>ANDREA YATE</v>
          </cell>
          <cell r="AC606"/>
          <cell r="AD606">
            <v>45721</v>
          </cell>
          <cell r="AE606" t="str">
            <v>C5341-2025</v>
          </cell>
          <cell r="AF606" t="str">
            <v>Ganadores 2025</v>
          </cell>
          <cell r="AG606">
            <v>45723</v>
          </cell>
          <cell r="AH606">
            <v>45729</v>
          </cell>
          <cell r="AI606" t="str">
            <v>SI</v>
          </cell>
          <cell r="AJ606" t="str">
            <v>BANCO DE BOGOTA S. A.</v>
          </cell>
          <cell r="AK606" t="str">
            <v>CRR</v>
          </cell>
          <cell r="AL606" t="str">
            <v>520631219</v>
          </cell>
          <cell r="AM606"/>
          <cell r="AN606">
            <v>12</v>
          </cell>
          <cell r="AO606"/>
          <cell r="AP606" t="str">
            <v>N.A.</v>
          </cell>
          <cell r="AQ606" t="str">
            <v>N.A.</v>
          </cell>
          <cell r="AR606" t="str">
            <v>N.A.</v>
          </cell>
          <cell r="AS606" t="str">
            <v>N.A.</v>
          </cell>
          <cell r="AT606" t="str">
            <v>0454-2025</v>
          </cell>
          <cell r="AU606">
            <v>84</v>
          </cell>
          <cell r="AV606" t="str">
            <v>0084_C5341-2025</v>
          </cell>
          <cell r="AW606">
            <v>45769</v>
          </cell>
          <cell r="AX606">
            <v>45781</v>
          </cell>
          <cell r="AY606" t="str">
            <v>SI</v>
          </cell>
          <cell r="AZ606">
            <v>45782</v>
          </cell>
          <cell r="BA606">
            <v>45785</v>
          </cell>
          <cell r="BB606">
            <v>45785</v>
          </cell>
          <cell r="BC606" t="str">
            <v>0084 C5341-2025 CORPORACION PARA EL DESARROLLO DE TUNIA CORPOTUNIA</v>
          </cell>
          <cell r="BD606">
            <v>45777</v>
          </cell>
          <cell r="BE606">
            <v>45777</v>
          </cell>
          <cell r="BF606" t="str">
            <v>RES. 0454-2025 PAGO 1 G0084 C5341-2025</v>
          </cell>
          <cell r="BG606" t="str">
            <v>038_CERTIFICADO_PRIMER_PAGO_0084_REG_C5341-2025</v>
          </cell>
          <cell r="BH606"/>
          <cell r="BI606">
            <v>45791</v>
          </cell>
          <cell r="BJ606" t="str">
            <v>ANDREA YATE</v>
          </cell>
        </row>
        <row r="607">
          <cell r="D607" t="str">
            <v>C1668-2025</v>
          </cell>
          <cell r="E607" t="str">
            <v>FUNDACION SOCIAL PARA LA UNION Y EL COMPROMISO CON LA COMUNIDAD DEL CESAR UNIMOSC</v>
          </cell>
          <cell r="F607" t="str">
            <v>CRONICAS “PUERTA DEL CARIBE COLOMBIANO”</v>
          </cell>
          <cell r="G607" t="str">
            <v>DEPARTAMENTAL</v>
          </cell>
          <cell r="H607" t="str">
            <v>Eje 2. Formación: artes, culturas y saberes para la vida.</v>
          </cell>
          <cell r="I607" t="str">
            <v>Audiovisuales</v>
          </cell>
          <cell r="J607" t="str">
            <v>Privado</v>
          </cell>
          <cell r="K607" t="str">
            <v>Personas jurídicas sin ánimo de lucro de naturaleza privada (fundaciones, asociaciones, corporaciones, organizaciones de base legalmente constituidas, entre otras).</v>
          </cell>
          <cell r="L607"/>
          <cell r="M607"/>
          <cell r="N607">
            <v>45748</v>
          </cell>
          <cell r="O607">
            <v>45869</v>
          </cell>
          <cell r="P607">
            <v>7</v>
          </cell>
          <cell r="Q607">
            <v>32170000</v>
          </cell>
          <cell r="R607"/>
          <cell r="S607">
            <v>32170000</v>
          </cell>
          <cell r="T607" t="str">
            <v>9017588022</v>
          </cell>
          <cell r="U607" t="str">
            <v>SAUL ANDRES VELANDIA VELANDIA</v>
          </cell>
          <cell r="V607" t="str">
            <v>3006055658</v>
          </cell>
          <cell r="W607" t="str">
            <v>3006055658</v>
          </cell>
          <cell r="X607" t="str">
            <v>fundacionunimosc@yahoo.com</v>
          </cell>
          <cell r="Y607" t="str">
            <v>JANETH SANCHEZ</v>
          </cell>
          <cell r="Z607" t="str">
            <v>3006055658</v>
          </cell>
          <cell r="AA607" t="str">
            <v>luzjaneths@yahoo.com</v>
          </cell>
          <cell r="AB607" t="str">
            <v>BRANDON ESTEBAN GONZALEZ OYOLA</v>
          </cell>
          <cell r="AC607"/>
          <cell r="AD607">
            <v>45722</v>
          </cell>
          <cell r="AE607" t="str">
            <v>C1668-2025</v>
          </cell>
          <cell r="AF607" t="str">
            <v>Ganadores 2025</v>
          </cell>
          <cell r="AG607">
            <v>45726</v>
          </cell>
          <cell r="AH607">
            <v>45735</v>
          </cell>
          <cell r="AI607" t="str">
            <v>SI</v>
          </cell>
          <cell r="AJ607" t="str">
            <v>BANCO AGRARIO DE COLOMBIA S.A.</v>
          </cell>
          <cell r="AK607" t="str">
            <v>AHR</v>
          </cell>
          <cell r="AL607" t="str">
            <v>424350153513</v>
          </cell>
          <cell r="AM607"/>
          <cell r="AN607">
            <v>13</v>
          </cell>
          <cell r="AO607"/>
          <cell r="AP607" t="str">
            <v>N.A.</v>
          </cell>
          <cell r="AQ607" t="str">
            <v>N.A.</v>
          </cell>
          <cell r="AR607" t="str">
            <v>N.A.</v>
          </cell>
          <cell r="AS607" t="str">
            <v>N.A.</v>
          </cell>
          <cell r="AT607" t="str">
            <v>0454-2025</v>
          </cell>
          <cell r="AU607">
            <v>85</v>
          </cell>
          <cell r="AV607" t="str">
            <v>0085_C1668-2025</v>
          </cell>
          <cell r="AW607">
            <v>45769</v>
          </cell>
          <cell r="AX607">
            <v>45771</v>
          </cell>
          <cell r="AY607" t="str">
            <v>SI</v>
          </cell>
          <cell r="AZ607">
            <v>45772</v>
          </cell>
          <cell r="BA607"/>
          <cell r="BB607">
            <v>45793</v>
          </cell>
          <cell r="BC607" t="str">
            <v>0085 C1668-2025 FUNDACION SOCIAL PARA LA UNION Y EL COMPROMISO CON LA COMUNIDAD DEL CESAR UNIMOSC</v>
          </cell>
          <cell r="BD607"/>
          <cell r="BE607"/>
          <cell r="BF607" t="str">
            <v>RES. 0454-2025 PAGO 1 G0085 C1668-2025</v>
          </cell>
          <cell r="BG607" t="str">
            <v>038_CERTIFICADO_PRIMER_PAGO_0085_REG_C1668-2025</v>
          </cell>
          <cell r="BH607"/>
          <cell r="BI607">
            <v>45799</v>
          </cell>
          <cell r="BJ607" t="str">
            <v>ANDREA YATE</v>
          </cell>
        </row>
        <row r="608">
          <cell r="D608" t="str">
            <v>C3027-2025</v>
          </cell>
          <cell r="E608" t="str">
            <v>FUNDACIÓN MI CABALLITO DE PALO</v>
          </cell>
          <cell r="F608" t="str">
            <v>SONRISAS A TRAVES DEL ARTE II: LA AVENTURA CONTINUA</v>
          </cell>
          <cell r="G608" t="str">
            <v>DEPARTAMENTAL</v>
          </cell>
          <cell r="H608" t="str">
            <v>Eje 2. Formación: artes, culturas y saberes para la vida.</v>
          </cell>
          <cell r="I608" t="str">
            <v>Artes plásticas y visuales</v>
          </cell>
          <cell r="J608" t="str">
            <v>Privado</v>
          </cell>
          <cell r="K608" t="str">
            <v>Personas jurídicas sin ánimo de lucro de naturaleza privada (fundaciones, asociaciones, corporaciones, organizaciones de base legalmente constituidas, entre otras).</v>
          </cell>
          <cell r="L608"/>
          <cell r="M608"/>
          <cell r="N608">
            <v>45748</v>
          </cell>
          <cell r="O608">
            <v>45869</v>
          </cell>
          <cell r="P608">
            <v>7</v>
          </cell>
          <cell r="Q608">
            <v>25243000</v>
          </cell>
          <cell r="R608"/>
          <cell r="S608">
            <v>25243000</v>
          </cell>
          <cell r="T608" t="str">
            <v>9014131887</v>
          </cell>
          <cell r="U608" t="str">
            <v>JIN BOW GOEZ LABRADOR</v>
          </cell>
          <cell r="V608" t="str">
            <v>3203292465</v>
          </cell>
          <cell r="W608" t="str">
            <v>3203292465</v>
          </cell>
          <cell r="X608" t="str">
            <v>micaballitodepalofundacion@gmail.com</v>
          </cell>
          <cell r="Y608" t="str">
            <v>JIN BOW GOEZ LABRADOR</v>
          </cell>
          <cell r="Z608" t="str">
            <v>3203292465</v>
          </cell>
          <cell r="AA608" t="str">
            <v>Jgoez326@hotmail.com</v>
          </cell>
          <cell r="AB608" t="str">
            <v>CLAUDIA PATRICIA SALAZAR</v>
          </cell>
          <cell r="AC608"/>
          <cell r="AD608">
            <v>45721</v>
          </cell>
          <cell r="AE608" t="str">
            <v>C3027-2025</v>
          </cell>
          <cell r="AF608" t="str">
            <v>Ganadores 2025</v>
          </cell>
          <cell r="AG608">
            <v>45723</v>
          </cell>
          <cell r="AH608">
            <v>45730</v>
          </cell>
          <cell r="AI608" t="str">
            <v>SI</v>
          </cell>
          <cell r="AJ608" t="str">
            <v>BANCO DAVIVIENDA S.A.</v>
          </cell>
          <cell r="AK608" t="str">
            <v>AHR</v>
          </cell>
          <cell r="AL608" t="str">
            <v xml:space="preserve"> 206200144478</v>
          </cell>
          <cell r="AM608"/>
          <cell r="AN608">
            <v>29</v>
          </cell>
          <cell r="AO608"/>
          <cell r="AP608" t="str">
            <v>N.A.</v>
          </cell>
          <cell r="AQ608" t="str">
            <v>N.A.</v>
          </cell>
          <cell r="AR608" t="str">
            <v>N.A.</v>
          </cell>
          <cell r="AS608" t="str">
            <v>N.A.</v>
          </cell>
          <cell r="AT608" t="str">
            <v>0454-2025</v>
          </cell>
          <cell r="AU608">
            <v>86</v>
          </cell>
          <cell r="AV608" t="str">
            <v>0086_C3027-2025</v>
          </cell>
          <cell r="AW608">
            <v>45769</v>
          </cell>
          <cell r="AX608">
            <v>45778</v>
          </cell>
          <cell r="AY608" t="str">
            <v>SI</v>
          </cell>
          <cell r="AZ608">
            <v>45782</v>
          </cell>
          <cell r="BA608">
            <v>45782</v>
          </cell>
          <cell r="BB608">
            <v>45783</v>
          </cell>
          <cell r="BC608" t="str">
            <v>0086 C3027-2025 FUNDACIÓN MI CABALLITO DE PALO</v>
          </cell>
          <cell r="BD608">
            <v>45765</v>
          </cell>
          <cell r="BE608">
            <v>45769</v>
          </cell>
          <cell r="BF608" t="str">
            <v>RES. 0454-2025 PAGO 1 G0086 C3027-2025</v>
          </cell>
          <cell r="BG608" t="str">
            <v>038_CERTIFICADO_PRIMER_PAGO_0086_REG_C3027-2025</v>
          </cell>
          <cell r="BH608"/>
          <cell r="BI608">
            <v>45798</v>
          </cell>
          <cell r="BJ608" t="str">
            <v>ANDREA YATE</v>
          </cell>
        </row>
        <row r="609">
          <cell r="D609" t="str">
            <v>C2072-2025</v>
          </cell>
          <cell r="E609" t="str">
            <v>ASOCIACIÓN DE ARTÍSTAS Y CULTORES DE ARBOLETES</v>
          </cell>
          <cell r="F609" t="str">
            <v>ARTES SIN FRONTERAS</v>
          </cell>
          <cell r="G609" t="str">
            <v>DEPARTAMENTAL</v>
          </cell>
          <cell r="H609" t="str">
            <v>Eje 2. Formación: artes, culturas y saberes para la vida.</v>
          </cell>
          <cell r="I609" t="str">
            <v>Danza</v>
          </cell>
          <cell r="J609" t="str">
            <v>Privado</v>
          </cell>
          <cell r="K609" t="str">
            <v>Personas jurídicas sin ánimo de lucro de naturaleza privada (fundaciones, asociaciones, corporaciones, organizaciones de base legalmente constituidas, entre otras).</v>
          </cell>
          <cell r="L609"/>
          <cell r="M609"/>
          <cell r="N609">
            <v>45689</v>
          </cell>
          <cell r="O609">
            <v>45858</v>
          </cell>
          <cell r="P609">
            <v>7</v>
          </cell>
          <cell r="Q609">
            <v>18415000</v>
          </cell>
          <cell r="R609"/>
          <cell r="S609">
            <v>18415000</v>
          </cell>
          <cell r="T609" t="str">
            <v>9014238783</v>
          </cell>
          <cell r="U609" t="str">
            <v>WILFRIDO ASCENDRA GOMEZ</v>
          </cell>
          <cell r="V609" t="str">
            <v>3214650400</v>
          </cell>
          <cell r="W609" t="str">
            <v>3106562443</v>
          </cell>
          <cell r="X609" t="str">
            <v>luismusicluna@gmail.com</v>
          </cell>
          <cell r="Y609" t="str">
            <v>LUIS EDUARDO LUNA COHA</v>
          </cell>
          <cell r="Z609" t="str">
            <v>3128023988</v>
          </cell>
          <cell r="AA609" t="str">
            <v>luismusicluna@gmail.com</v>
          </cell>
          <cell r="AB609" t="str">
            <v>DIEGO CAMILO RODRÍGUEZ</v>
          </cell>
          <cell r="AC609"/>
          <cell r="AD609">
            <v>45721</v>
          </cell>
          <cell r="AE609" t="str">
            <v>C2072-2025</v>
          </cell>
          <cell r="AF609" t="str">
            <v>Ganadores 2025</v>
          </cell>
          <cell r="AG609">
            <v>45723</v>
          </cell>
          <cell r="AH609">
            <v>45748</v>
          </cell>
          <cell r="AI609" t="str">
            <v>SI</v>
          </cell>
          <cell r="AJ609" t="str">
            <v>BANCO AGRARIO DE COLOMBIA S.A.</v>
          </cell>
          <cell r="AK609" t="str">
            <v>AHR</v>
          </cell>
          <cell r="AL609" t="str">
            <v>413180103891</v>
          </cell>
          <cell r="AM609"/>
          <cell r="AN609">
            <v>2</v>
          </cell>
          <cell r="AO609"/>
          <cell r="AP609" t="str">
            <v>N.A.</v>
          </cell>
          <cell r="AQ609" t="str">
            <v>N.A.</v>
          </cell>
          <cell r="AR609" t="str">
            <v>N.A.</v>
          </cell>
          <cell r="AS609" t="str">
            <v>N.A.</v>
          </cell>
          <cell r="AT609" t="str">
            <v>0454-2025</v>
          </cell>
          <cell r="AU609">
            <v>87</v>
          </cell>
          <cell r="AV609" t="str">
            <v>0087_C2072-2025</v>
          </cell>
          <cell r="AW609">
            <v>45769</v>
          </cell>
          <cell r="AX609">
            <v>45773</v>
          </cell>
          <cell r="AY609" t="str">
            <v>SI</v>
          </cell>
          <cell r="AZ609">
            <v>45775</v>
          </cell>
          <cell r="BA609">
            <v>45776</v>
          </cell>
          <cell r="BB609">
            <v>45777</v>
          </cell>
          <cell r="BC609" t="str">
            <v>0087 C2072-2025 ASOCIACIÓN DE ARTÍSTAS Y CULTORES DE ARBOLETES</v>
          </cell>
          <cell r="BD609">
            <v>45773</v>
          </cell>
          <cell r="BE609">
            <v>45773</v>
          </cell>
          <cell r="BF609" t="str">
            <v>RES. 0454-2025 PAGO 1 G0087 C2072-2025</v>
          </cell>
          <cell r="BG609" t="str">
            <v>038_CERTIFICADO_PRIMER_PAGO_0087_REG_C2072-2025</v>
          </cell>
          <cell r="BH609"/>
          <cell r="BI609">
            <v>45784</v>
          </cell>
          <cell r="BJ609" t="str">
            <v>ANGIE POTES</v>
          </cell>
        </row>
        <row r="610">
          <cell r="D610" t="str">
            <v>C3450-2025</v>
          </cell>
          <cell r="E610" t="str">
            <v>FUNDACION RED DE MUJERES AFROAMAZONICAS, UBUNTU</v>
          </cell>
          <cell r="F610" t="str">
            <v>SABOR Y SABERES, "EMPRENDIMIENTO DE BEBIDAS ANCESTRALES DEL PACÍFICO Y LA AMAZONÍA"</v>
          </cell>
          <cell r="G610" t="str">
            <v>DEPARTAMENTAL</v>
          </cell>
          <cell r="H610" t="str">
            <v>Eje 1. Desarrollo y fortalecimiento de proyectos culturales, artísticos o del patrimonio cultural.</v>
          </cell>
          <cell r="I610" t="str">
            <v>Conocimientos asociados a cocinas y bebidas tradicionales</v>
          </cell>
          <cell r="J610" t="str">
            <v>Privado</v>
          </cell>
          <cell r="K610" t="str">
            <v>Personas jurídicas sin ánimo de lucro de naturaleza privada (fundaciones, asociaciones, corporaciones, organizaciones de base legalmente constituidas, entre otras).</v>
          </cell>
          <cell r="L610"/>
          <cell r="M610"/>
          <cell r="N610">
            <v>45778</v>
          </cell>
          <cell r="O610">
            <v>45868</v>
          </cell>
          <cell r="P610">
            <v>7</v>
          </cell>
          <cell r="Q610">
            <v>26554000</v>
          </cell>
          <cell r="R610"/>
          <cell r="S610">
            <v>26554000</v>
          </cell>
          <cell r="T610" t="str">
            <v>9013037322</v>
          </cell>
          <cell r="U610" t="str">
            <v>MIREYA EMPERATRIZ QUIÑONES QUIÑONES</v>
          </cell>
          <cell r="V610" t="str">
            <v>3142321017</v>
          </cell>
          <cell r="W610" t="str">
            <v>3142321017</v>
          </cell>
          <cell r="X610" t="str">
            <v>cocicacreativajorgerausch@gmail.com</v>
          </cell>
          <cell r="Y610" t="str">
            <v>PAULA ANDREA VERGARA MUELAS</v>
          </cell>
          <cell r="Z610" t="str">
            <v>3124826199</v>
          </cell>
          <cell r="AA610" t="str">
            <v>pauver12@gmail.com</v>
          </cell>
          <cell r="AB610" t="str">
            <v>DORIS CABRERA</v>
          </cell>
          <cell r="AC610"/>
          <cell r="AD610">
            <v>45721</v>
          </cell>
          <cell r="AE610" t="str">
            <v>C3450-2025</v>
          </cell>
          <cell r="AF610" t="str">
            <v>Ganadores 2025</v>
          </cell>
          <cell r="AG610">
            <v>45723</v>
          </cell>
          <cell r="AH610">
            <v>45733</v>
          </cell>
          <cell r="AI610" t="str">
            <v>SI</v>
          </cell>
          <cell r="AJ610" t="str">
            <v>BANCOLOMBIA S.A.</v>
          </cell>
          <cell r="AK610" t="str">
            <v>AHR</v>
          </cell>
          <cell r="AL610" t="str">
            <v>46600053329</v>
          </cell>
          <cell r="AM610"/>
          <cell r="AN610">
            <v>10</v>
          </cell>
          <cell r="AO610"/>
          <cell r="AP610" t="str">
            <v>N.A.</v>
          </cell>
          <cell r="AQ610" t="str">
            <v>N.A.</v>
          </cell>
          <cell r="AR610" t="str">
            <v>N.A.</v>
          </cell>
          <cell r="AS610" t="str">
            <v>N.A.</v>
          </cell>
          <cell r="AT610" t="str">
            <v>0454-2025</v>
          </cell>
          <cell r="AU610">
            <v>88</v>
          </cell>
          <cell r="AV610" t="str">
            <v>0088_C3450-2025</v>
          </cell>
          <cell r="AW610">
            <v>45769</v>
          </cell>
          <cell r="AX610">
            <v>45777</v>
          </cell>
          <cell r="AY610" t="str">
            <v>SI</v>
          </cell>
          <cell r="AZ610"/>
          <cell r="BA610"/>
          <cell r="BB610">
            <v>45777</v>
          </cell>
          <cell r="BC610" t="str">
            <v>0088 C3450-2025 FUNDACION RED DE MUJERES AFROAMAZONICAS, UBUNTU</v>
          </cell>
          <cell r="BD610"/>
          <cell r="BE610"/>
          <cell r="BF610" t="str">
            <v>RES. 0454-2025 PAGO 1 G0088 C3450-2025</v>
          </cell>
          <cell r="BG610" t="str">
            <v>038_CERTIFICADO_PRIMER_PAGO_0088_REG_C3450-2025</v>
          </cell>
          <cell r="BH610"/>
          <cell r="BI610">
            <v>45785</v>
          </cell>
          <cell r="BJ610" t="str">
            <v>DORIS CABRERA</v>
          </cell>
        </row>
        <row r="611">
          <cell r="D611" t="str">
            <v>C3293-2025</v>
          </cell>
          <cell r="E611" t="str">
            <v>FUNDACIÒN PARA EL DESARROLLO DE LA POBLACIÒN CON NECESIDADES EDUCATIVAS ESPECIALES DE SUCRE TALENTOS</v>
          </cell>
          <cell r="F611" t="str">
            <v>"RAÍCES Y COLORES: ARTE, TEATRO Y NARRATIVAS PARA LA SALVAGUARDA DEL PATRIMONIO VIVO DE SUCRE".</v>
          </cell>
          <cell r="G611" t="str">
            <v>DEPARTAMENTAL</v>
          </cell>
          <cell r="H611" t="str">
            <v>Eje 2. Formación: artes, culturas y saberes para la vida.</v>
          </cell>
          <cell r="I611" t="str">
            <v>Artes plásticas y visuales</v>
          </cell>
          <cell r="J611" t="str">
            <v>Privado</v>
          </cell>
          <cell r="K611" t="str">
            <v>Personas jurídicas sin ánimo de lucro de naturaleza privada (fundaciones, asociaciones, corporaciones, organizaciones de base legalmente constituidas, entre otras).</v>
          </cell>
          <cell r="L611"/>
          <cell r="M611"/>
          <cell r="N611">
            <v>45748</v>
          </cell>
          <cell r="O611">
            <v>45869</v>
          </cell>
          <cell r="P611">
            <v>7</v>
          </cell>
          <cell r="Q611">
            <v>17849000</v>
          </cell>
          <cell r="R611"/>
          <cell r="S611">
            <v>17849000</v>
          </cell>
          <cell r="T611" t="str">
            <v>8230053612</v>
          </cell>
          <cell r="U611" t="str">
            <v>LUIS VILLARREAL SIERRA</v>
          </cell>
          <cell r="V611" t="str">
            <v>6052763364</v>
          </cell>
          <cell r="W611" t="str">
            <v>3205426555</v>
          </cell>
          <cell r="X611" t="str">
            <v>fundtalentos3@gmail.com</v>
          </cell>
          <cell r="Y611" t="str">
            <v>SANDRA MILENA ESTRADA BRIEVA</v>
          </cell>
          <cell r="Z611" t="str">
            <v>3103697125</v>
          </cell>
          <cell r="AA611" t="str">
            <v>samiesbri@yahoo.es</v>
          </cell>
          <cell r="AB611" t="str">
            <v>EDGAR PEÑUELA</v>
          </cell>
          <cell r="AC611"/>
          <cell r="AD611">
            <v>45721</v>
          </cell>
          <cell r="AE611" t="str">
            <v>C3293-2025</v>
          </cell>
          <cell r="AF611" t="str">
            <v>Ganadores 2025</v>
          </cell>
          <cell r="AG611">
            <v>45722</v>
          </cell>
          <cell r="AH611">
            <v>45733</v>
          </cell>
          <cell r="AI611" t="str">
            <v>SI</v>
          </cell>
          <cell r="AJ611" t="str">
            <v>BANCOOMEVA</v>
          </cell>
          <cell r="AK611" t="str">
            <v>CRR</v>
          </cell>
          <cell r="AL611" t="str">
            <v>310100820506</v>
          </cell>
          <cell r="AM611"/>
          <cell r="AN611">
            <v>29</v>
          </cell>
          <cell r="AO611" t="str">
            <v>se contacta por telf al R-L informando que falta certificado JCC del Revisor fiscal fecha no vigente - Certificación bancaria sin fecha -SUBSANADO</v>
          </cell>
          <cell r="AP611" t="str">
            <v>N.A.</v>
          </cell>
          <cell r="AQ611" t="str">
            <v>N.A.</v>
          </cell>
          <cell r="AR611" t="str">
            <v>N.A.</v>
          </cell>
          <cell r="AS611" t="str">
            <v>N.A.</v>
          </cell>
          <cell r="AT611" t="str">
            <v>0454-2025</v>
          </cell>
          <cell r="AU611">
            <v>89</v>
          </cell>
          <cell r="AV611" t="str">
            <v>0089_C3293-2025</v>
          </cell>
          <cell r="AW611">
            <v>45769</v>
          </cell>
          <cell r="AX611">
            <v>45797</v>
          </cell>
          <cell r="AY611" t="str">
            <v>NO</v>
          </cell>
          <cell r="AZ611">
            <v>45797</v>
          </cell>
          <cell r="BA611"/>
          <cell r="BB611">
            <v>45797</v>
          </cell>
          <cell r="BC611" t="str">
            <v>0089 C3293-2025 FUNDACIÒN PARA EL DESARROLLO DE LA POBLACIÒN CON NECESIDADES EDUCATIVAS ESPECIALES DE SUCRE TALENTOS</v>
          </cell>
          <cell r="BD611">
            <v>45797</v>
          </cell>
          <cell r="BE611">
            <v>45797</v>
          </cell>
          <cell r="BF611" t="str">
            <v>RES. 0454-2025 PAGO 1 G0089 C3293-2025</v>
          </cell>
          <cell r="BG611" t="str">
            <v>038_CERTIFICADO_PRIMER_PAGO_0089_REG_C3293-2025</v>
          </cell>
          <cell r="BH611"/>
          <cell r="BI611">
            <v>45796</v>
          </cell>
          <cell r="BJ611" t="str">
            <v>ANGIE POTES</v>
          </cell>
        </row>
        <row r="612">
          <cell r="D612" t="str">
            <v>C11038-2025</v>
          </cell>
          <cell r="E612" t="str">
            <v>ASOCIACION DE MUJERES BUSCADORAS DE CAQUETÁ</v>
          </cell>
          <cell r="F612" t="str">
            <v>BUSCADORAS DE PAZ EN GIRA</v>
          </cell>
          <cell r="G612" t="str">
            <v>DEPARTAMENTAL</v>
          </cell>
          <cell r="H612" t="str">
            <v>Eje 4. Proyectos artísticos, culturales y patrimoniales que contribuyan a la construcción y consolidación de la paz.</v>
          </cell>
          <cell r="I612" t="str">
            <v>Teatro</v>
          </cell>
          <cell r="J612" t="str">
            <v>Privado</v>
          </cell>
          <cell r="K612" t="str">
            <v>Personas jurídicas sin ánimo de lucro de naturaleza privada (fundaciones, asociaciones, corporaciones, organizaciones de base legalmente constituidas, entre otras).</v>
          </cell>
          <cell r="L612"/>
          <cell r="M612"/>
          <cell r="N612">
            <v>45748</v>
          </cell>
          <cell r="O612">
            <v>45869</v>
          </cell>
          <cell r="P612">
            <v>7</v>
          </cell>
          <cell r="Q612">
            <v>22978000</v>
          </cell>
          <cell r="R612"/>
          <cell r="S612">
            <v>22978000</v>
          </cell>
          <cell r="T612" t="str">
            <v>9018015315</v>
          </cell>
          <cell r="U612" t="str">
            <v>AYDA MILENA ORDÓÑEZ SÁNCHEZ</v>
          </cell>
          <cell r="V612" t="str">
            <v>954411728</v>
          </cell>
          <cell r="W612" t="str">
            <v>3134602373</v>
          </cell>
          <cell r="X612" t="str">
            <v>asobuscadorasdelcaqueta@gmail.com</v>
          </cell>
          <cell r="Y612" t="str">
            <v>KAREN CORDOBA MUÑOZ</v>
          </cell>
          <cell r="Z612" t="str">
            <v>3167948177</v>
          </cell>
          <cell r="AA612" t="str">
            <v>cordobam0614@gmail.com</v>
          </cell>
          <cell r="AB612" t="str">
            <v>JOHANNA ROMERO</v>
          </cell>
          <cell r="AC612"/>
          <cell r="AD612">
            <v>45721</v>
          </cell>
          <cell r="AE612" t="str">
            <v>C11038-2025</v>
          </cell>
          <cell r="AF612" t="str">
            <v>Ganadores 2025</v>
          </cell>
          <cell r="AG612">
            <v>45722</v>
          </cell>
          <cell r="AH612">
            <v>45733</v>
          </cell>
          <cell r="AI612" t="str">
            <v>SI</v>
          </cell>
          <cell r="AJ612" t="str">
            <v>BANCOLOMBIA S.A.</v>
          </cell>
          <cell r="AK612" t="str">
            <v>AHR</v>
          </cell>
          <cell r="AL612">
            <v>46600006425</v>
          </cell>
          <cell r="AM612"/>
          <cell r="AN612">
            <v>10</v>
          </cell>
          <cell r="AO612"/>
          <cell r="AP612" t="str">
            <v>N.A.</v>
          </cell>
          <cell r="AQ612" t="str">
            <v>N.A.</v>
          </cell>
          <cell r="AR612" t="str">
            <v>N.A.</v>
          </cell>
          <cell r="AS612" t="str">
            <v>N.A.</v>
          </cell>
          <cell r="AT612" t="str">
            <v>0454-2025</v>
          </cell>
          <cell r="AU612">
            <v>90</v>
          </cell>
          <cell r="AV612" t="str">
            <v>0090_C11038-2025</v>
          </cell>
          <cell r="AW612">
            <v>45769</v>
          </cell>
          <cell r="AX612">
            <v>45783</v>
          </cell>
          <cell r="AY612" t="str">
            <v>SI</v>
          </cell>
          <cell r="AZ612">
            <v>45785</v>
          </cell>
          <cell r="BA612">
            <v>45804</v>
          </cell>
          <cell r="BB612">
            <v>45785</v>
          </cell>
          <cell r="BC612" t="str">
            <v>0090 C11038-2025 ASOCIACION DE MUJERES BUSCADORAS DE CAQUETÁ</v>
          </cell>
          <cell r="BD612">
            <v>45777</v>
          </cell>
          <cell r="BE612">
            <v>45782</v>
          </cell>
          <cell r="BF612" t="str">
            <v>RES. 0454-2025 PAGO 1 G0090 C11038-2025</v>
          </cell>
          <cell r="BG612" t="str">
            <v>038_CERTIFICADO_PRIMER_PAGO_0090_REG_C11038-2025</v>
          </cell>
          <cell r="BH612"/>
          <cell r="BI612">
            <v>45792</v>
          </cell>
          <cell r="BJ612" t="str">
            <v>JOHANNA ROMERO</v>
          </cell>
        </row>
        <row r="613">
          <cell r="D613" t="str">
            <v>C10143-2025</v>
          </cell>
          <cell r="E613" t="str">
            <v>FUNDACION DINASTIA CANOC</v>
          </cell>
          <cell r="F613" t="str">
            <v>LA PAPAYERA</v>
          </cell>
          <cell r="G613" t="str">
            <v>DEPARTAMENTAL</v>
          </cell>
          <cell r="H613" t="str">
            <v>Eje 1. Desarrollo y fortalecimiento de proyectos culturales, artísticos o del patrimonio cultural.</v>
          </cell>
          <cell r="I613" t="str">
            <v>Música</v>
          </cell>
          <cell r="J613" t="str">
            <v>Privado</v>
          </cell>
          <cell r="K613" t="str">
            <v>Personas jurídicas sin ánimo de lucro de naturaleza privada (fundaciones, asociaciones, corporaciones, organizaciones de base legalmente constituidas, entre otras).</v>
          </cell>
          <cell r="L613">
            <v>45865</v>
          </cell>
          <cell r="M613">
            <v>45865</v>
          </cell>
          <cell r="N613">
            <v>45810</v>
          </cell>
          <cell r="O613">
            <v>45877</v>
          </cell>
          <cell r="P613">
            <v>7</v>
          </cell>
          <cell r="Q613">
            <v>19945000</v>
          </cell>
          <cell r="R613"/>
          <cell r="S613">
            <v>19945000</v>
          </cell>
          <cell r="T613" t="str">
            <v>9015141565</v>
          </cell>
          <cell r="U613" t="str">
            <v>EDINSON RAFAEL CANO CONTRERAS</v>
          </cell>
          <cell r="V613" t="str">
            <v>3002764688</v>
          </cell>
          <cell r="W613" t="str">
            <v>3002764688</v>
          </cell>
          <cell r="X613" t="str">
            <v>dicanoc2020@gmail.com</v>
          </cell>
          <cell r="Y613" t="str">
            <v>EDINSON RAFAEL CANO CONTRERAS</v>
          </cell>
          <cell r="Z613" t="str">
            <v>3002764688</v>
          </cell>
          <cell r="AA613" t="str">
            <v>triyerlp2@gmail.com</v>
          </cell>
          <cell r="AB613" t="str">
            <v>JUAN PABLO GODOY CORTÉS</v>
          </cell>
          <cell r="AC613"/>
          <cell r="AD613">
            <v>45721</v>
          </cell>
          <cell r="AE613" t="str">
            <v>C10143-2025</v>
          </cell>
          <cell r="AF613" t="str">
            <v>Ganadores 2025</v>
          </cell>
          <cell r="AG613">
            <v>45723</v>
          </cell>
          <cell r="AH613">
            <v>45736</v>
          </cell>
          <cell r="AI613" t="str">
            <v>SI</v>
          </cell>
          <cell r="AJ613" t="str">
            <v>BANCOLOMBIA S.A.</v>
          </cell>
          <cell r="AK613" t="str">
            <v>AHR</v>
          </cell>
          <cell r="AL613" t="str">
            <v>59500000478</v>
          </cell>
          <cell r="AM613"/>
          <cell r="AN613">
            <v>5</v>
          </cell>
          <cell r="AO613"/>
          <cell r="AP613" t="str">
            <v>N.A.</v>
          </cell>
          <cell r="AQ613" t="str">
            <v>N.A.</v>
          </cell>
          <cell r="AR613" t="str">
            <v>N.A.</v>
          </cell>
          <cell r="AS613" t="str">
            <v>N.A.</v>
          </cell>
          <cell r="AT613" t="str">
            <v>0454-2025</v>
          </cell>
          <cell r="AU613">
            <v>91</v>
          </cell>
          <cell r="AV613" t="str">
            <v>0091_C10143-2025</v>
          </cell>
          <cell r="AW613">
            <v>45769</v>
          </cell>
          <cell r="AX613">
            <v>45777</v>
          </cell>
          <cell r="AY613" t="str">
            <v>SI</v>
          </cell>
          <cell r="AZ613">
            <v>45777</v>
          </cell>
          <cell r="BA613">
            <v>45784</v>
          </cell>
          <cell r="BB613">
            <v>45779</v>
          </cell>
          <cell r="BC613" t="str">
            <v>0091 C10143-2025 FUNDACION DINASTIA CANOC</v>
          </cell>
          <cell r="BD613"/>
          <cell r="BE613"/>
          <cell r="BF613" t="str">
            <v>RES. 0454-2025 PAGO 1 G0091 C10143-2025</v>
          </cell>
          <cell r="BG613" t="str">
            <v>038_CERTIFICADO_PRIMER_PAGO_0091_REG_C10143-2025</v>
          </cell>
          <cell r="BH613"/>
          <cell r="BI613">
            <v>45784</v>
          </cell>
          <cell r="BJ613" t="str">
            <v>ANGIE POTES</v>
          </cell>
        </row>
        <row r="614">
          <cell r="D614" t="str">
            <v>C8131-2025</v>
          </cell>
          <cell r="E614" t="str">
            <v xml:space="preserve">FUNDACION CARIDAD Y ESPERANZA </v>
          </cell>
          <cell r="F614" t="str">
            <v>COLORIN COLORADO ESTE CUENTO NO HA ACABADO</v>
          </cell>
          <cell r="G614" t="str">
            <v>DEPARTAMENTAL</v>
          </cell>
          <cell r="H614" t="str">
            <v>Eje 1. Desarrollo y fortalecimiento de proyectos culturales, artísticos o del patrimonio cultural.</v>
          </cell>
          <cell r="I614" t="str">
            <v>Patrimonio cultural inmaterial asociado a los espacios culturales</v>
          </cell>
          <cell r="J614" t="str">
            <v>Privado</v>
          </cell>
          <cell r="K614" t="str">
            <v>Personas jurídicas sin ánimo de lucro de naturaleza privada (fundaciones, asociaciones, corporaciones, organizaciones de base legalmente constituidas, entre otras).</v>
          </cell>
          <cell r="L614"/>
          <cell r="M614"/>
          <cell r="N614">
            <v>45748</v>
          </cell>
          <cell r="O614">
            <v>45869</v>
          </cell>
          <cell r="P614">
            <v>7</v>
          </cell>
          <cell r="Q614">
            <v>25563000</v>
          </cell>
          <cell r="R614"/>
          <cell r="S614">
            <v>25563000</v>
          </cell>
          <cell r="T614" t="str">
            <v>9009051411</v>
          </cell>
          <cell r="U614" t="str">
            <v>ÁNGELA MARÍA SEPULVEDA GÓMEZ</v>
          </cell>
          <cell r="V614" t="str">
            <v>3164851618</v>
          </cell>
          <cell r="W614" t="str">
            <v>3164851618</v>
          </cell>
          <cell r="X614" t="str">
            <v>fundacioncaridadyesperanza@gmail.com</v>
          </cell>
          <cell r="Y614" t="str">
            <v>JUDY CONSUELO PINILLA PUENTES</v>
          </cell>
          <cell r="Z614" t="str">
            <v>3041030489</v>
          </cell>
          <cell r="AA614" t="str">
            <v>judyconsuelopinillapuentes@gmail.com</v>
          </cell>
          <cell r="AB614" t="str">
            <v>JUAN SEBASTIAN GALINDO</v>
          </cell>
          <cell r="AC614"/>
          <cell r="AD614">
            <v>45721</v>
          </cell>
          <cell r="AE614" t="str">
            <v>C8131-2025</v>
          </cell>
          <cell r="AF614" t="str">
            <v>Ganadores 2025</v>
          </cell>
          <cell r="AG614">
            <v>45723</v>
          </cell>
          <cell r="AH614">
            <v>45783</v>
          </cell>
          <cell r="AI614" t="str">
            <v>SI</v>
          </cell>
          <cell r="AJ614" t="str">
            <v>BANCOLOMBIA S.A.</v>
          </cell>
          <cell r="AK614" t="str">
            <v>AHR</v>
          </cell>
          <cell r="AL614" t="str">
            <v>352000021175</v>
          </cell>
          <cell r="AM614"/>
          <cell r="AN614">
            <v>8</v>
          </cell>
          <cell r="AO614" t="str">
            <v>Pendiente soporte de pago</v>
          </cell>
          <cell r="AP614" t="str">
            <v>N.A.</v>
          </cell>
          <cell r="AQ614" t="str">
            <v>N.A.</v>
          </cell>
          <cell r="AR614" t="str">
            <v>N.A.</v>
          </cell>
          <cell r="AS614" t="str">
            <v>N.A.</v>
          </cell>
          <cell r="AT614" t="str">
            <v>0454-2025</v>
          </cell>
          <cell r="AU614">
            <v>92</v>
          </cell>
          <cell r="AV614" t="str">
            <v>0092_C8131-2025</v>
          </cell>
          <cell r="AW614">
            <v>45769</v>
          </cell>
          <cell r="AX614">
            <v>45776</v>
          </cell>
          <cell r="AY614" t="str">
            <v>SI</v>
          </cell>
          <cell r="AZ614">
            <v>45783</v>
          </cell>
          <cell r="BA614">
            <v>45797</v>
          </cell>
          <cell r="BB614">
            <v>45797</v>
          </cell>
          <cell r="BC614" t="str">
            <v xml:space="preserve">0092 C8131-2025 FUNDACION CARIDAD Y ESPERANZA </v>
          </cell>
          <cell r="BD614">
            <v>45775</v>
          </cell>
          <cell r="BE614">
            <v>45775</v>
          </cell>
          <cell r="BF614" t="str">
            <v>RES. 0454-2025 PAGO 1 G0092 C8131-2025</v>
          </cell>
          <cell r="BG614" t="str">
            <v>038_CERTIFICADO_PRIMER_PAGO_0092_REG_C8131-2025</v>
          </cell>
          <cell r="BH614"/>
          <cell r="BI614">
            <v>45803</v>
          </cell>
          <cell r="BJ614" t="str">
            <v>ANGIE POTES</v>
          </cell>
        </row>
        <row r="615">
          <cell r="D615" t="str">
            <v>C6109-2025</v>
          </cell>
          <cell r="E615" t="str">
            <v>FUNDACION CULTURAL MUJERES MEDIADORAS DE LOS MONTES DE MARIA - FUMUME</v>
          </cell>
          <cell r="F615" t="str">
            <v>VEREDEANDO LA LECTURA, LA BIBLIOTECA EN MI VEREDA</v>
          </cell>
          <cell r="G615" t="str">
            <v>DEPARTAMENTAL</v>
          </cell>
          <cell r="H615" t="str">
            <v>Eje 1. Desarrollo y fortalecimiento de proyectos culturales, artísticos o del patrimonio cultural.</v>
          </cell>
          <cell r="I615" t="str">
            <v>Lectura, escritura y oralidad</v>
          </cell>
          <cell r="J615" t="str">
            <v>Privado</v>
          </cell>
          <cell r="K615" t="str">
            <v>Personas jurídicas sin ánimo de lucro de naturaleza privada (fundaciones, asociaciones, corporaciones, organizaciones de base legalmente constituidas, entre otras).</v>
          </cell>
          <cell r="L615"/>
          <cell r="M615"/>
          <cell r="N615">
            <v>45719</v>
          </cell>
          <cell r="O615">
            <v>45869</v>
          </cell>
          <cell r="P615">
            <v>7</v>
          </cell>
          <cell r="Q615">
            <v>26973000</v>
          </cell>
          <cell r="R615"/>
          <cell r="S615">
            <v>26973000</v>
          </cell>
          <cell r="T615" t="str">
            <v>9018339702</v>
          </cell>
          <cell r="U615" t="str">
            <v>NORALBA ISABEL SALGADO RIVERA</v>
          </cell>
          <cell r="V615" t="str">
            <v>3125515635</v>
          </cell>
          <cell r="W615" t="str">
            <v>3125515635</v>
          </cell>
          <cell r="X615" t="str">
            <v>fumume@hotmail.com</v>
          </cell>
          <cell r="Y615" t="str">
            <v>YURANIS DE JESUS MARMOLEJO NUÑUZ</v>
          </cell>
          <cell r="Z615" t="str">
            <v>3104047957</v>
          </cell>
          <cell r="AA615" t="str">
            <v>fumume@hotmail.com</v>
          </cell>
          <cell r="AB615" t="str">
            <v>JULIAN SUÁREZ</v>
          </cell>
          <cell r="AC615"/>
          <cell r="AD615">
            <v>45721</v>
          </cell>
          <cell r="AE615" t="str">
            <v>C6109-2025</v>
          </cell>
          <cell r="AF615" t="str">
            <v>Ganadores 2025</v>
          </cell>
          <cell r="AG615">
            <v>45722</v>
          </cell>
          <cell r="AH615">
            <v>45733</v>
          </cell>
          <cell r="AI615" t="str">
            <v>SI</v>
          </cell>
          <cell r="AJ615" t="str">
            <v>BANCOLOMBIA S.A.</v>
          </cell>
          <cell r="AK615" t="str">
            <v>AHR</v>
          </cell>
          <cell r="AL615" t="str">
            <v>50600007429</v>
          </cell>
          <cell r="AM615"/>
          <cell r="AN615">
            <v>29</v>
          </cell>
          <cell r="AO615"/>
          <cell r="AP615" t="str">
            <v>N.A.</v>
          </cell>
          <cell r="AQ615" t="str">
            <v>N.A.</v>
          </cell>
          <cell r="AR615" t="str">
            <v>N.A.</v>
          </cell>
          <cell r="AS615" t="str">
            <v>N.A.</v>
          </cell>
          <cell r="AT615" t="str">
            <v>0454-2025</v>
          </cell>
          <cell r="AU615">
            <v>93</v>
          </cell>
          <cell r="AV615" t="str">
            <v>0093_C6109-2025</v>
          </cell>
          <cell r="AW615">
            <v>45769</v>
          </cell>
          <cell r="AX615">
            <v>45784</v>
          </cell>
          <cell r="AY615" t="str">
            <v>SI</v>
          </cell>
          <cell r="AZ615">
            <v>45784</v>
          </cell>
          <cell r="BA615">
            <v>45786</v>
          </cell>
          <cell r="BB615">
            <v>45789</v>
          </cell>
          <cell r="BC615" t="str">
            <v>0093 C6109-2025 FUNDACION CULTURAL MUJERES MEDIADORAS DE LOS MONTES DE MARIA - FUMUME</v>
          </cell>
          <cell r="BD615">
            <v>45784</v>
          </cell>
          <cell r="BE615">
            <v>45784</v>
          </cell>
          <cell r="BF615" t="str">
            <v>RES. 0454-2025 PAGO 1 G0093 C6109-2025</v>
          </cell>
          <cell r="BG615" t="str">
            <v>038_CERTIFICADO_PRIMER_PAGO_0093_REG_C6109-2025</v>
          </cell>
          <cell r="BH615"/>
          <cell r="BI615">
            <v>45806</v>
          </cell>
          <cell r="BJ615" t="str">
            <v>ANGIE POTES</v>
          </cell>
        </row>
        <row r="616">
          <cell r="D616" t="str">
            <v>C4006-2025</v>
          </cell>
          <cell r="E616" t="str">
            <v>FUNDACIÓN SAN VICENTE DE PAÚL LA PLATA HUILA</v>
          </cell>
          <cell r="F616" t="str">
            <v>III FESTIVAL ARTÍSTICO DEL ADULTO MAYOR “VILLA DEL CAMBIS”</v>
          </cell>
          <cell r="G616" t="str">
            <v>DEPARTAMENTAL</v>
          </cell>
          <cell r="H616" t="str">
            <v>Eje 1. Desarrollo y fortalecimiento de proyectos culturales, artísticos o del patrimonio cultural.</v>
          </cell>
          <cell r="I616" t="str">
            <v>Música</v>
          </cell>
          <cell r="J616" t="str">
            <v>Privado</v>
          </cell>
          <cell r="K616" t="str">
            <v>Personas jurídicas sin ánimo de lucro de naturaleza privada (fundaciones, asociaciones, corporaciones, organizaciones de base legalmente constituidas, entre otras).</v>
          </cell>
          <cell r="L616"/>
          <cell r="M616"/>
          <cell r="N616">
            <v>45764</v>
          </cell>
          <cell r="O616">
            <v>45869</v>
          </cell>
          <cell r="P616">
            <v>7</v>
          </cell>
          <cell r="Q616">
            <v>22514000</v>
          </cell>
          <cell r="R616"/>
          <cell r="S616">
            <v>22514000</v>
          </cell>
          <cell r="T616" t="str">
            <v>9011925532</v>
          </cell>
          <cell r="U616" t="str">
            <v>WUALTER JAVIER TENGONO LOZADA</v>
          </cell>
          <cell r="V616" t="str">
            <v>3196553160</v>
          </cell>
          <cell r="W616" t="str">
            <v>3196553160</v>
          </cell>
          <cell r="X616" t="str">
            <v>fundacionsanvicentedepaul8@gmail.com</v>
          </cell>
          <cell r="Y616" t="str">
            <v>DOLLY RAMÍREZ LOSADA</v>
          </cell>
          <cell r="Z616" t="str">
            <v>3158408462</v>
          </cell>
          <cell r="AA616" t="str">
            <v>dolralo@gmail.com</v>
          </cell>
          <cell r="AB616" t="str">
            <v xml:space="preserve">JULIETH CRISTINA HINCAPIÉ HURTADO </v>
          </cell>
          <cell r="AC616"/>
          <cell r="AD616">
            <v>45721</v>
          </cell>
          <cell r="AE616" t="str">
            <v>C4006-2025</v>
          </cell>
          <cell r="AF616" t="str">
            <v>Ganadores 2025</v>
          </cell>
          <cell r="AG616">
            <v>45725</v>
          </cell>
          <cell r="AH616">
            <v>45733</v>
          </cell>
          <cell r="AI616" t="str">
            <v>SI</v>
          </cell>
          <cell r="AJ616" t="str">
            <v>BANCO DAVIVIENDA S.A.</v>
          </cell>
          <cell r="AK616" t="str">
            <v>AHR</v>
          </cell>
          <cell r="AL616" t="str">
            <v>77200168035‬</v>
          </cell>
          <cell r="AM616"/>
          <cell r="AN616">
            <v>19</v>
          </cell>
          <cell r="AO616" t="str">
            <v>SOLO FALTA ANTECEDENTES</v>
          </cell>
          <cell r="AP616" t="str">
            <v>N.A.</v>
          </cell>
          <cell r="AQ616" t="str">
            <v>N.A.</v>
          </cell>
          <cell r="AR616" t="str">
            <v>N.A.</v>
          </cell>
          <cell r="AS616" t="str">
            <v>N.A.</v>
          </cell>
          <cell r="AT616" t="str">
            <v>0454-2025</v>
          </cell>
          <cell r="AU616">
            <v>94</v>
          </cell>
          <cell r="AV616" t="str">
            <v>0094_C4006-2025</v>
          </cell>
          <cell r="AW616">
            <v>45769</v>
          </cell>
          <cell r="AX616">
            <v>45772</v>
          </cell>
          <cell r="AY616" t="str">
            <v>SI</v>
          </cell>
          <cell r="AZ616">
            <v>45775</v>
          </cell>
          <cell r="BA616">
            <v>45775</v>
          </cell>
          <cell r="BB616">
            <v>45775</v>
          </cell>
          <cell r="BC616" t="str">
            <v>0094 C4006-2025 FUNDACIÓN SAN VICENTE DE PAÚL LA PLATA HUILA</v>
          </cell>
          <cell r="BD616">
            <v>45770</v>
          </cell>
          <cell r="BE616">
            <v>45770</v>
          </cell>
          <cell r="BF616" t="str">
            <v>RES. 0454-2025 PAGO 1 G0094 C4006-2025</v>
          </cell>
          <cell r="BG616" t="str">
            <v>038_CERTIFICADO_PRIMER_PAGO_0094_REG_C4006-2025</v>
          </cell>
          <cell r="BH616"/>
          <cell r="BI616">
            <v>45806</v>
          </cell>
          <cell r="BJ616" t="str">
            <v xml:space="preserve">JULIETH CRISTINA HINCAPIÉ HURTADO </v>
          </cell>
        </row>
        <row r="617">
          <cell r="D617" t="str">
            <v>C2316-2025</v>
          </cell>
          <cell r="E617" t="str">
            <v>FUNDACION CREALO</v>
          </cell>
          <cell r="F617" t="str">
            <v>LABORATORIO CINEMATOGRÁFICO EN SILOÉ -  CREACINE: APRENDIENDO EN PREPRODUCCIÓN, PRODUCCIÓN Y POSTPRODUCCIÓN</v>
          </cell>
          <cell r="G617" t="str">
            <v>DEPARTAMENTAL</v>
          </cell>
          <cell r="H617" t="str">
            <v>Eje 4. Proyectos artísticos, culturales y patrimoniales que contribuyan a la construcción y consolidación de la paz.</v>
          </cell>
          <cell r="I617" t="str">
            <v>Medios de comunicación comunitaria</v>
          </cell>
          <cell r="J617" t="str">
            <v>Privado</v>
          </cell>
          <cell r="K617" t="str">
            <v>Personas jurídicas sin ánimo de lucro de naturaleza privada (fundaciones, asociaciones, corporaciones, organizaciones de base legalmente constituidas, entre otras).</v>
          </cell>
          <cell r="L617"/>
          <cell r="M617"/>
          <cell r="N617">
            <v>45717</v>
          </cell>
          <cell r="O617">
            <v>45869</v>
          </cell>
          <cell r="P617">
            <v>7</v>
          </cell>
          <cell r="Q617">
            <v>20202000</v>
          </cell>
          <cell r="R617"/>
          <cell r="S617">
            <v>20202000</v>
          </cell>
          <cell r="T617" t="str">
            <v>9009123977</v>
          </cell>
          <cell r="U617" t="str">
            <v>YONNY ALEXIS ROJAS MARTINEZ</v>
          </cell>
          <cell r="V617" t="str">
            <v>3173454930</v>
          </cell>
          <cell r="W617" t="str">
            <v>3173454930</v>
          </cell>
          <cell r="X617" t="str">
            <v>fundacioncrealo@gmail.com</v>
          </cell>
          <cell r="Y617" t="str">
            <v>YONNY ALEXIS ROJAS MARTINEZ</v>
          </cell>
          <cell r="Z617" t="str">
            <v>3173454930</v>
          </cell>
          <cell r="AA617" t="str">
            <v>yonny04@hotmail.com</v>
          </cell>
          <cell r="AB617" t="str">
            <v>KATHERYNE SOLANO</v>
          </cell>
          <cell r="AC617"/>
          <cell r="AD617">
            <v>45721</v>
          </cell>
          <cell r="AE617" t="str">
            <v>C2316-2025</v>
          </cell>
          <cell r="AF617" t="str">
            <v>Ganadores 2025</v>
          </cell>
          <cell r="AG617">
            <v>45726</v>
          </cell>
          <cell r="AH617">
            <v>45727</v>
          </cell>
          <cell r="AI617" t="str">
            <v>SI</v>
          </cell>
          <cell r="AJ617" t="str">
            <v>BCSC S A</v>
          </cell>
          <cell r="AK617" t="str">
            <v>AHR</v>
          </cell>
          <cell r="AL617" t="str">
            <v>24058030044</v>
          </cell>
          <cell r="AM617"/>
          <cell r="AN617">
            <v>31</v>
          </cell>
          <cell r="AO617"/>
          <cell r="AP617" t="str">
            <v>N.A.</v>
          </cell>
          <cell r="AQ617" t="str">
            <v>N.A.</v>
          </cell>
          <cell r="AR617" t="str">
            <v>N.A.</v>
          </cell>
          <cell r="AS617" t="str">
            <v>N.A.</v>
          </cell>
          <cell r="AT617" t="str">
            <v>0454-2025</v>
          </cell>
          <cell r="AU617">
            <v>95</v>
          </cell>
          <cell r="AV617" t="str">
            <v>0095_C2316-2025</v>
          </cell>
          <cell r="AW617">
            <v>45769</v>
          </cell>
          <cell r="AX617">
            <v>45773</v>
          </cell>
          <cell r="AY617" t="str">
            <v>SI</v>
          </cell>
          <cell r="AZ617">
            <v>45775</v>
          </cell>
          <cell r="BA617">
            <v>45776</v>
          </cell>
          <cell r="BB617">
            <v>45776</v>
          </cell>
          <cell r="BC617" t="str">
            <v>0095 C2316-2025 FUNDACION CREALO</v>
          </cell>
          <cell r="BD617">
            <v>45772</v>
          </cell>
          <cell r="BE617">
            <v>45772</v>
          </cell>
          <cell r="BF617" t="str">
            <v>RES. 0454-2025 PAGO 1 G0095 C2316-2025</v>
          </cell>
          <cell r="BG617" t="str">
            <v>038_CERTIFICADO_PRIMER_PAGO_0095_REG_C2316-2025</v>
          </cell>
          <cell r="BH617"/>
          <cell r="BI617">
            <v>45824</v>
          </cell>
          <cell r="BJ617" t="str">
            <v>KATHERYNE SOLANO</v>
          </cell>
        </row>
        <row r="618">
          <cell r="D618" t="str">
            <v>C6313-2025</v>
          </cell>
          <cell r="E618" t="str">
            <v>FUNDACIÓN POÉTICA EN MOVIMIENTO</v>
          </cell>
          <cell r="F618" t="str">
            <v>ARTE EN PARCHE: II ENCUENTRO COLABORATIVO</v>
          </cell>
          <cell r="G618" t="str">
            <v>DEPARTAMENTAL</v>
          </cell>
          <cell r="H618" t="str">
            <v>Eje 1. Desarrollo y fortalecimiento de proyectos culturales, artísticos o del patrimonio cultural.</v>
          </cell>
          <cell r="I618" t="str">
            <v>Danza</v>
          </cell>
          <cell r="J618" t="str">
            <v>Privado</v>
          </cell>
          <cell r="K618" t="str">
            <v>Personas jurídicas sin ánimo de lucro de naturaleza privada (fundaciones, asociaciones, corporaciones, organizaciones de base legalmente constituidas, entre otras).</v>
          </cell>
          <cell r="L618"/>
          <cell r="M618"/>
          <cell r="N618">
            <v>45689</v>
          </cell>
          <cell r="O618">
            <v>45853</v>
          </cell>
          <cell r="P618">
            <v>7</v>
          </cell>
          <cell r="Q618">
            <v>17390000</v>
          </cell>
          <cell r="R618"/>
          <cell r="S618">
            <v>17390000</v>
          </cell>
          <cell r="T618" t="str">
            <v>9009513017</v>
          </cell>
          <cell r="U618" t="str">
            <v>JOHANNA LIZETH SILVA ABRIL</v>
          </cell>
          <cell r="V618" t="str">
            <v>6019089921</v>
          </cell>
          <cell r="W618" t="str">
            <v>3212121611</v>
          </cell>
          <cell r="X618" t="str">
            <v>fundacionpoetica@gmail.com</v>
          </cell>
          <cell r="Y618" t="str">
            <v>JOHANNA LIZETH SILVA ABRIL</v>
          </cell>
          <cell r="Z618" t="str">
            <v>3212121611</v>
          </cell>
          <cell r="AA618" t="str">
            <v>johsilad04@gmail.com</v>
          </cell>
          <cell r="AB618" t="str">
            <v>LAURA VANESSA PUENTES HERNÁNDEZ</v>
          </cell>
          <cell r="AC618"/>
          <cell r="AD618">
            <v>45721</v>
          </cell>
          <cell r="AE618" t="str">
            <v>C6313-2025</v>
          </cell>
          <cell r="AF618" t="str">
            <v>Ganadores 2025</v>
          </cell>
          <cell r="AG618">
            <v>45722</v>
          </cell>
          <cell r="AH618">
            <v>45733</v>
          </cell>
          <cell r="AI618" t="str">
            <v>SI</v>
          </cell>
          <cell r="AJ618" t="str">
            <v>BCSC S A</v>
          </cell>
          <cell r="AK618" t="str">
            <v>AHR</v>
          </cell>
          <cell r="AL618" t="str">
            <v>24068801490</v>
          </cell>
          <cell r="AM618"/>
          <cell r="AN618">
            <v>6</v>
          </cell>
          <cell r="AO618"/>
          <cell r="AP618" t="str">
            <v>N.A.</v>
          </cell>
          <cell r="AQ618" t="str">
            <v>N.A.</v>
          </cell>
          <cell r="AR618" t="str">
            <v>N.A.</v>
          </cell>
          <cell r="AS618" t="str">
            <v>N.A.</v>
          </cell>
          <cell r="AT618" t="str">
            <v>0454-2025</v>
          </cell>
          <cell r="AU618">
            <v>96</v>
          </cell>
          <cell r="AV618" t="str">
            <v>0096_C6313-2025</v>
          </cell>
          <cell r="AW618">
            <v>45769</v>
          </cell>
          <cell r="AX618"/>
          <cell r="AY618" t="str">
            <v>SI</v>
          </cell>
          <cell r="AZ618"/>
          <cell r="BA618"/>
          <cell r="BB618">
            <v>45792</v>
          </cell>
          <cell r="BC618" t="str">
            <v>0096 C6313-2025 FUNDACIÓN POÉTICA EN MOVIMIENTO</v>
          </cell>
          <cell r="BD618">
            <v>45791</v>
          </cell>
          <cell r="BE618">
            <v>45791</v>
          </cell>
          <cell r="BF618" t="str">
            <v>RES. 0454-2025 PAGO 1 G0096 C6313-2025</v>
          </cell>
          <cell r="BG618" t="str">
            <v>038_CERTIFICADO_PRIMER_PAGO_0096_REG_C6313-2025</v>
          </cell>
          <cell r="BH618">
            <v>45770</v>
          </cell>
          <cell r="BI618">
            <v>45840</v>
          </cell>
          <cell r="BJ618" t="str">
            <v>LAURA VANESSA PUENTES HERNÁNDEZ</v>
          </cell>
        </row>
        <row r="619">
          <cell r="D619" t="str">
            <v>C3845-2025</v>
          </cell>
          <cell r="E619" t="str">
            <v>CORPORACIÓN ESCUELA TALLER DE SOLEDAD</v>
          </cell>
          <cell r="F619" t="str">
            <v>ARTES POPULARES PARA TODOS</v>
          </cell>
          <cell r="G619" t="str">
            <v>DEPARTAMENTAL</v>
          </cell>
          <cell r="H619" t="str">
            <v>Eje 2. Formación: artes, culturas y saberes para la vida.</v>
          </cell>
          <cell r="I619" t="str">
            <v>Artes populares</v>
          </cell>
          <cell r="J619" t="str">
            <v>Privado</v>
          </cell>
          <cell r="K619" t="str">
            <v>Personas jurídicas sin ánimo de lucro de naturaleza privada (fundaciones, asociaciones, corporaciones, organizaciones de base legalmente constituidas, entre otras).</v>
          </cell>
          <cell r="L619"/>
          <cell r="M619"/>
          <cell r="N619">
            <v>45717</v>
          </cell>
          <cell r="O619">
            <v>45869</v>
          </cell>
          <cell r="P619">
            <v>7</v>
          </cell>
          <cell r="Q619">
            <v>20894000</v>
          </cell>
          <cell r="R619"/>
          <cell r="S619">
            <v>20894000</v>
          </cell>
          <cell r="T619" t="str">
            <v>9017637783</v>
          </cell>
          <cell r="U619" t="str">
            <v>CINDY CLEEISY VILLA ARAUJO</v>
          </cell>
          <cell r="V619" t="str">
            <v>3014581848</v>
          </cell>
          <cell r="W619" t="str">
            <v>3001644811</v>
          </cell>
          <cell r="X619" t="str">
            <v>escuelatallerdesoledad@hotmail.com</v>
          </cell>
          <cell r="Y619" t="str">
            <v>DAYAN ENRIQUE HURTADO</v>
          </cell>
          <cell r="Z619" t="str">
            <v>3014581848</v>
          </cell>
          <cell r="AA619" t="str">
            <v>dayanhurtado18@hotmail.com</v>
          </cell>
          <cell r="AB619" t="str">
            <v>LEIDY JAZMIN BUITRAGO CAPERA</v>
          </cell>
          <cell r="AC619"/>
          <cell r="AD619">
            <v>45721</v>
          </cell>
          <cell r="AE619" t="str">
            <v>C3845-2025</v>
          </cell>
          <cell r="AF619" t="str">
            <v>Ganadores 2025</v>
          </cell>
          <cell r="AG619">
            <v>45726</v>
          </cell>
          <cell r="AH619">
            <v>45731</v>
          </cell>
          <cell r="AI619" t="str">
            <v>SI</v>
          </cell>
          <cell r="AJ619" t="str">
            <v>FINANCIERA JURISCOOP SA COMPAÑIA DE FINANCIAMIENTO</v>
          </cell>
          <cell r="AK619" t="str">
            <v>AHR</v>
          </cell>
          <cell r="AL619" t="str">
            <v>58500213330</v>
          </cell>
          <cell r="AM619"/>
          <cell r="AN619">
            <v>5</v>
          </cell>
          <cell r="AO619"/>
          <cell r="AP619" t="str">
            <v>N.A.</v>
          </cell>
          <cell r="AQ619" t="str">
            <v>N.A.</v>
          </cell>
          <cell r="AR619" t="str">
            <v>N.A.</v>
          </cell>
          <cell r="AS619" t="str">
            <v>N.A.</v>
          </cell>
          <cell r="AT619" t="str">
            <v>0454-2025</v>
          </cell>
          <cell r="AU619">
            <v>97</v>
          </cell>
          <cell r="AV619" t="str">
            <v>0097_C3845-2025</v>
          </cell>
          <cell r="AW619">
            <v>45769</v>
          </cell>
          <cell r="AX619">
            <v>45782</v>
          </cell>
          <cell r="AY619" t="str">
            <v>SI</v>
          </cell>
          <cell r="AZ619"/>
          <cell r="BA619"/>
          <cell r="BB619">
            <v>45783</v>
          </cell>
          <cell r="BC619" t="str">
            <v>0097 C3845-2025 CORPORACIÓN ESCUELA TALLER DE SOLEDAD</v>
          </cell>
          <cell r="BD619">
            <v>45783</v>
          </cell>
          <cell r="BE619">
            <v>45783</v>
          </cell>
          <cell r="BF619" t="str">
            <v>RES. 0454-2025 PAGO 1 G0097 C3845-2025</v>
          </cell>
          <cell r="BG619" t="str">
            <v>038_CERTIFICADO_PRIMER_PAGO_0097_REG_C3845-2025</v>
          </cell>
          <cell r="BH619"/>
          <cell r="BI619">
            <v>45819</v>
          </cell>
          <cell r="BJ619" t="str">
            <v>LEIDY JAZMIN BUITRAGO CAPERA</v>
          </cell>
        </row>
        <row r="620">
          <cell r="D620" t="str">
            <v>C2164-2025</v>
          </cell>
          <cell r="E620" t="str">
            <v>CORPORACION CENTRO DE PRODUCCION DE CONTENIDO DIGITAL Y CREATIVO</v>
          </cell>
          <cell r="F620" t="str">
            <v>MUJERES NARRAN SU TERRITORIO</v>
          </cell>
          <cell r="G620" t="str">
            <v>DEPARTAMENTAL</v>
          </cell>
          <cell r="H620" t="str">
            <v>Eje 1. Desarrollo y fortalecimiento de proyectos culturales, artísticos o del patrimonio cultural.</v>
          </cell>
          <cell r="I620" t="str">
            <v>Artes plásticas y visuales</v>
          </cell>
          <cell r="J620" t="str">
            <v>Privado</v>
          </cell>
          <cell r="K620" t="str">
            <v>Personas jurídicas sin ánimo de lucro de naturaleza privada (fundaciones, asociaciones, corporaciones, organizaciones de base legalmente constituidas, entre otras).</v>
          </cell>
          <cell r="L620"/>
          <cell r="M620"/>
          <cell r="N620">
            <v>45778</v>
          </cell>
          <cell r="O620">
            <v>45869</v>
          </cell>
          <cell r="P620">
            <v>7</v>
          </cell>
          <cell r="Q620">
            <v>19891000</v>
          </cell>
          <cell r="R620"/>
          <cell r="S620">
            <v>19891000</v>
          </cell>
          <cell r="T620" t="str">
            <v>9014093143</v>
          </cell>
          <cell r="U620" t="str">
            <v>HASSAN DAVID CASTILLA ATENCIO</v>
          </cell>
          <cell r="V620" t="str">
            <v>3208431174</v>
          </cell>
          <cell r="W620" t="str">
            <v>3208431174</v>
          </cell>
          <cell r="X620" t="str">
            <v>centrocontenidosdc@gmail.com</v>
          </cell>
          <cell r="Y620" t="str">
            <v>HASSAN CASTILLA ATENCIO</v>
          </cell>
          <cell r="Z620" t="str">
            <v>3208431174</v>
          </cell>
          <cell r="AA620" t="str">
            <v>hassam_castilla@hotmail.com</v>
          </cell>
          <cell r="AB620" t="str">
            <v>MARIA CRISTINA MORALES</v>
          </cell>
          <cell r="AC620"/>
          <cell r="AD620">
            <v>45721</v>
          </cell>
          <cell r="AE620" t="str">
            <v>C2164-2025</v>
          </cell>
          <cell r="AF620" t="str">
            <v>Ganadores 2025</v>
          </cell>
          <cell r="AG620">
            <v>45726</v>
          </cell>
          <cell r="AH620">
            <v>45734</v>
          </cell>
          <cell r="AI620" t="str">
            <v>SI</v>
          </cell>
          <cell r="AJ620" t="str">
            <v>BANCO DAVIVIENDA S.A.</v>
          </cell>
          <cell r="AK620" t="str">
            <v>AHR</v>
          </cell>
          <cell r="AL620" t="str">
            <v>059100065230</v>
          </cell>
          <cell r="AM620"/>
          <cell r="AN620">
            <v>7</v>
          </cell>
          <cell r="AO620"/>
          <cell r="AP620" t="str">
            <v>N.A.</v>
          </cell>
          <cell r="AQ620" t="str">
            <v>N.A.</v>
          </cell>
          <cell r="AR620" t="str">
            <v>N.A.</v>
          </cell>
          <cell r="AS620" t="str">
            <v>N.A.</v>
          </cell>
          <cell r="AT620" t="str">
            <v>0454-2025</v>
          </cell>
          <cell r="AU620">
            <v>98</v>
          </cell>
          <cell r="AV620" t="str">
            <v>0098_C2164-2025</v>
          </cell>
          <cell r="AW620">
            <v>45769</v>
          </cell>
          <cell r="AX620">
            <v>45772</v>
          </cell>
          <cell r="AY620" t="str">
            <v>SI</v>
          </cell>
          <cell r="AZ620">
            <v>45775</v>
          </cell>
          <cell r="BA620"/>
          <cell r="BB620">
            <v>45776</v>
          </cell>
          <cell r="BC620" t="str">
            <v>0098 C2164-2025 CORPORACION CENTRO DE PRODUCCION DE CONTENIDO DIGITAL Y CREATIVO</v>
          </cell>
          <cell r="BD620">
            <v>45772</v>
          </cell>
          <cell r="BE620">
            <v>45772</v>
          </cell>
          <cell r="BF620" t="str">
            <v>RES. 0454-2025 PAGO 1 G0098 C2164-2025</v>
          </cell>
          <cell r="BG620" t="str">
            <v>038_CERTIFICADO_PRIMER_PAGO_0098_REG_C2164-2025</v>
          </cell>
          <cell r="BH620"/>
          <cell r="BI620">
            <v>45784</v>
          </cell>
          <cell r="BJ620" t="str">
            <v>MARIA CRISTINA MORALES</v>
          </cell>
        </row>
        <row r="621">
          <cell r="D621" t="str">
            <v>C2517-2025</v>
          </cell>
          <cell r="E621" t="str">
            <v>FUNDACION PARA EL DESARROLLO SOCIAL NUEVO MUNDO</v>
          </cell>
          <cell r="F621" t="str">
            <v>TEATRO DE SOMBRAS PARA LA RECONCILIACIÓN Y EL TEJIDO SOCIAL: "SOMBRAS DE RECONCILIACIÓN: APUESTAS DE PAZ EN CIUDAD BOLÍVAR"</v>
          </cell>
          <cell r="G621" t="str">
            <v>DEPARTAMENTAL</v>
          </cell>
          <cell r="H621" t="str">
            <v>Eje 4. Proyectos artísticos, culturales y patrimoniales que contribuyan a la construcción y consolidación de la paz.</v>
          </cell>
          <cell r="I621" t="str">
            <v>Teatro</v>
          </cell>
          <cell r="J621" t="str">
            <v>Privado</v>
          </cell>
          <cell r="K621" t="str">
            <v>Personas jurídicas sin ánimo de lucro de naturaleza privada (fundaciones, asociaciones, corporaciones, organizaciones de base legalmente constituidas, entre otras).</v>
          </cell>
          <cell r="L621"/>
          <cell r="M621"/>
          <cell r="N621">
            <v>45752</v>
          </cell>
          <cell r="O621">
            <v>45869</v>
          </cell>
          <cell r="P621">
            <v>7</v>
          </cell>
          <cell r="Q621">
            <v>20353000</v>
          </cell>
          <cell r="R621"/>
          <cell r="S621">
            <v>20353000</v>
          </cell>
          <cell r="T621" t="str">
            <v>9016343684</v>
          </cell>
          <cell r="U621" t="str">
            <v>CLAUDIA MARCELA GONZALEZ PERILLA</v>
          </cell>
          <cell r="V621" t="str">
            <v>3023069494</v>
          </cell>
          <cell r="W621" t="str">
            <v>3023069494</v>
          </cell>
          <cell r="X621" t="str">
            <v>fundacionsocial.nuevomundo@gmail.com</v>
          </cell>
          <cell r="Y621" t="str">
            <v>CLAUDIA MARCELA GONZALEZ PERILLA</v>
          </cell>
          <cell r="Z621" t="str">
            <v>3023069494</v>
          </cell>
          <cell r="AA621" t="str">
            <v>marcela.gonzalezts@gmail.com</v>
          </cell>
          <cell r="AB621" t="str">
            <v>MIGUEL ANGEL RINCÓN</v>
          </cell>
          <cell r="AC621"/>
          <cell r="AD621">
            <v>45721</v>
          </cell>
          <cell r="AE621" t="str">
            <v>C2517-2025</v>
          </cell>
          <cell r="AF621" t="str">
            <v>Ganadores 2025</v>
          </cell>
          <cell r="AG621">
            <v>45722</v>
          </cell>
          <cell r="AH621">
            <v>45733</v>
          </cell>
          <cell r="AI621" t="str">
            <v>SI</v>
          </cell>
          <cell r="AJ621" t="str">
            <v>BCSC S A</v>
          </cell>
          <cell r="AK621" t="str">
            <v>CRR</v>
          </cell>
          <cell r="AL621" t="str">
            <v>21004375789</v>
          </cell>
          <cell r="AM621"/>
          <cell r="AN621">
            <v>6</v>
          </cell>
          <cell r="AO621"/>
          <cell r="AP621" t="str">
            <v>N.A.</v>
          </cell>
          <cell r="AQ621" t="str">
            <v>N.A.</v>
          </cell>
          <cell r="AR621" t="str">
            <v>N.A.</v>
          </cell>
          <cell r="AS621" t="str">
            <v>N.A.</v>
          </cell>
          <cell r="AT621" t="str">
            <v>0454-2025</v>
          </cell>
          <cell r="AU621">
            <v>99</v>
          </cell>
          <cell r="AV621" t="str">
            <v>0099_C2517-2025</v>
          </cell>
          <cell r="AW621">
            <v>45769</v>
          </cell>
          <cell r="AX621"/>
          <cell r="AY621"/>
          <cell r="AZ621"/>
          <cell r="BA621"/>
          <cell r="BB621">
            <v>45786</v>
          </cell>
          <cell r="BC621" t="str">
            <v>0099 C2517-2025 FUNDACION PARA EL DESARROLLO SOCIAL NUEVO MUNDO</v>
          </cell>
          <cell r="BD621"/>
          <cell r="BE621"/>
          <cell r="BF621" t="str">
            <v>RES. 0454-2025 PAGO 1 G0099 C2517-2025</v>
          </cell>
          <cell r="BG621" t="str">
            <v>038_CERTIFICADO_PRIMER_PAGO_0099_REG_C2517-2025</v>
          </cell>
          <cell r="BH621"/>
          <cell r="BI621">
            <v>45797</v>
          </cell>
          <cell r="BJ621" t="str">
            <v>MIGUEL ANGEL RINCÓN</v>
          </cell>
        </row>
        <row r="622">
          <cell r="D622" t="str">
            <v>C10835-2025</v>
          </cell>
          <cell r="E622" t="str">
            <v>ASOCIACION GESTORES AGROPECUARIOS DEL MEDIO AMBIENTE LA CULTURA Y EL TURISMO</v>
          </cell>
          <cell r="F622" t="str">
            <v>ENRUTATE POR CAÑAVERAL</v>
          </cell>
          <cell r="G622" t="str">
            <v>DEPARTAMENTAL</v>
          </cell>
          <cell r="H622" t="str">
            <v>Eje 1. Desarrollo y fortalecimiento de proyectos culturales, artísticos o del patrimonio cultural.</v>
          </cell>
          <cell r="I622" t="str">
            <v>Turismo cultural</v>
          </cell>
          <cell r="J622" t="str">
            <v>Privado</v>
          </cell>
          <cell r="K622" t="str">
            <v>Personas jurídicas sin ánimo de lucro de naturaleza privada (fundaciones, asociaciones, corporaciones, organizaciones de base legalmente constituidas, entre otras).</v>
          </cell>
          <cell r="L622"/>
          <cell r="M622"/>
          <cell r="N622">
            <v>45748</v>
          </cell>
          <cell r="O622">
            <v>45869</v>
          </cell>
          <cell r="P622">
            <v>7</v>
          </cell>
          <cell r="Q622">
            <v>19891000</v>
          </cell>
          <cell r="R622"/>
          <cell r="S622">
            <v>19891000</v>
          </cell>
          <cell r="T622" t="str">
            <v>9011298721</v>
          </cell>
          <cell r="U622" t="str">
            <v>EDER ALBERTO BERMUDEZ BUELVAS</v>
          </cell>
          <cell r="V622" t="str">
            <v>3217721153</v>
          </cell>
          <cell r="W622" t="str">
            <v>3217721153</v>
          </cell>
          <cell r="X622" t="str">
            <v>asogamact@gmail.com</v>
          </cell>
          <cell r="Y622" t="str">
            <v>EDER ALBERTO BERMUDEZ BUELVAS</v>
          </cell>
          <cell r="Z622" t="str">
            <v>3217721153</v>
          </cell>
          <cell r="AA622" t="str">
            <v>asogamact@gmail.com</v>
          </cell>
          <cell r="AB622" t="str">
            <v>NICÓLAS HERNÁNDEZ</v>
          </cell>
          <cell r="AC622"/>
          <cell r="AD622">
            <v>45721</v>
          </cell>
          <cell r="AE622" t="str">
            <v>C10835-2025</v>
          </cell>
          <cell r="AF622" t="str">
            <v>Ganadores 2025</v>
          </cell>
          <cell r="AG622">
            <v>45723</v>
          </cell>
          <cell r="AH622"/>
          <cell r="AI622" t="str">
            <v>NO</v>
          </cell>
          <cell r="AJ622" t="str">
            <v>DESISTE DE LOS RECURSOS</v>
          </cell>
          <cell r="AK622" t="str">
            <v>DESISTE DE LOS RECURSOS</v>
          </cell>
          <cell r="AL622" t="str">
            <v>DESISTE DE LOS RECURSOS</v>
          </cell>
          <cell r="AM622" t="str">
            <v>DESISTE DE LOS RECURSOS</v>
          </cell>
          <cell r="AN622">
            <v>7</v>
          </cell>
          <cell r="AO622" t="str">
            <v xml:space="preserve">DESISTEN DEL PROCESO </v>
          </cell>
          <cell r="AP622" t="str">
            <v>N.A.</v>
          </cell>
          <cell r="AQ622" t="str">
            <v>N.A.</v>
          </cell>
          <cell r="AR622" t="str">
            <v>N.A.</v>
          </cell>
          <cell r="AS622" t="str">
            <v>N.A.</v>
          </cell>
          <cell r="AT622" t="str">
            <v>0454-2025</v>
          </cell>
          <cell r="AU622">
            <v>100</v>
          </cell>
          <cell r="AV622" t="str">
            <v>0100_C10835-2025</v>
          </cell>
          <cell r="AW622">
            <v>45769</v>
          </cell>
          <cell r="AX622" t="str">
            <v>DESISTE DE LOS RECURSOS</v>
          </cell>
          <cell r="AY622" t="str">
            <v>DESISTE DE LOS RECURSOS</v>
          </cell>
          <cell r="AZ622" t="str">
            <v>DESISTE DE LOS RECURSOS</v>
          </cell>
          <cell r="BA622" t="str">
            <v>DESISTE DE LOS RECURSOS</v>
          </cell>
          <cell r="BB622" t="str">
            <v>DESISTE DE LOS RECURSOS</v>
          </cell>
          <cell r="BC622" t="str">
            <v>0100 C10835-2025 ASOCIACION GESTORES AGROPECUARIOS DEL MEDIO AMBIENTE LA CULTURA Y EL TURISMO</v>
          </cell>
          <cell r="BD622" t="str">
            <v>DESISTE DE LOS RECURSOS</v>
          </cell>
          <cell r="BE622" t="str">
            <v>DESISTE DE LOS RECURSOS</v>
          </cell>
          <cell r="BF622" t="str">
            <v>DESISTE DE LOS RECURSOS</v>
          </cell>
          <cell r="BG622" t="str">
            <v>DESISTE DE LOS RECURSOS</v>
          </cell>
          <cell r="BH622" t="str">
            <v>DESISTE DE LOS RECURSOS</v>
          </cell>
          <cell r="BI622" t="str">
            <v>DESISTE DE LOS RECURSOS</v>
          </cell>
          <cell r="BJ622" t="str">
            <v>ANGIE POTES</v>
          </cell>
        </row>
        <row r="623">
          <cell r="D623" t="str">
            <v>C4164-2025</v>
          </cell>
          <cell r="E623" t="str">
            <v>CABILDO MENOR INDÍGENA DE LA VEREDA SAN MIGUEL MUNICIPIO DE SINCELEJO</v>
          </cell>
          <cell r="F623" t="str">
            <v>FORMACIÓN EN ARTES TRADICIONALES Y SABERES PARA LA VIDA DE LA CULTURA ZENÚ</v>
          </cell>
          <cell r="G623" t="str">
            <v>DEPARTAMENTAL</v>
          </cell>
          <cell r="H623" t="str">
            <v>Eje 2. Formación: artes, culturas y saberes para la vida.</v>
          </cell>
          <cell r="I623" t="str">
            <v>Música</v>
          </cell>
          <cell r="J623" t="str">
            <v>Públicos</v>
          </cell>
          <cell r="K623" t="str">
            <v>A título colectivo: Resguardos, Cabildos, Asociaciones de cabildos o de autoridades indígenas.</v>
          </cell>
          <cell r="L623"/>
          <cell r="M623"/>
          <cell r="N623">
            <v>45748</v>
          </cell>
          <cell r="O623">
            <v>45869</v>
          </cell>
          <cell r="P623">
            <v>7</v>
          </cell>
          <cell r="Q623">
            <v>23025000</v>
          </cell>
          <cell r="R623"/>
          <cell r="S623">
            <v>23025000</v>
          </cell>
          <cell r="T623">
            <v>8230043539</v>
          </cell>
          <cell r="U623" t="str">
            <v>MARIA CECILIA FAJARDO ACOSTA</v>
          </cell>
          <cell r="V623" t="str">
            <v>3015414079</v>
          </cell>
          <cell r="W623" t="str">
            <v>3015414079</v>
          </cell>
          <cell r="X623" t="str">
            <v>cabildoindigenamenorsanmiguel@gmail.com</v>
          </cell>
          <cell r="Y623" t="str">
            <v>JAIRO JOSÉ BOLAÑO ARRIETA</v>
          </cell>
          <cell r="Z623" t="str">
            <v>3126807428</v>
          </cell>
          <cell r="AA623" t="str">
            <v>jairo.jose.bolano.arrieta@gmail.com</v>
          </cell>
          <cell r="AB623" t="str">
            <v>NICÓLAS RODRÍGUEZ</v>
          </cell>
          <cell r="AC623"/>
          <cell r="AD623">
            <v>45721</v>
          </cell>
          <cell r="AE623" t="str">
            <v>C4164-2025</v>
          </cell>
          <cell r="AF623" t="str">
            <v>Ganadores 2025</v>
          </cell>
          <cell r="AG623">
            <v>45727</v>
          </cell>
          <cell r="AH623">
            <v>45771</v>
          </cell>
          <cell r="AI623" t="str">
            <v>SI</v>
          </cell>
          <cell r="AJ623" t="str">
            <v>BANCOLOMBIA S.A.</v>
          </cell>
          <cell r="AK623" t="str">
            <v>AHR</v>
          </cell>
          <cell r="AL623" t="str">
            <v>50600002310</v>
          </cell>
          <cell r="AM623"/>
          <cell r="AN623">
            <v>29</v>
          </cell>
          <cell r="AO623"/>
          <cell r="AP623" t="str">
            <v>N.A.</v>
          </cell>
          <cell r="AQ623" t="str">
            <v>N.A.</v>
          </cell>
          <cell r="AR623" t="str">
            <v>N.A.</v>
          </cell>
          <cell r="AS623" t="str">
            <v>N.A.</v>
          </cell>
          <cell r="AT623" t="str">
            <v>0454-2025</v>
          </cell>
          <cell r="AU623">
            <v>101</v>
          </cell>
          <cell r="AV623" t="str">
            <v>0101_C4164-2025</v>
          </cell>
          <cell r="AW623">
            <v>45769</v>
          </cell>
          <cell r="AX623">
            <v>45796</v>
          </cell>
          <cell r="AY623" t="str">
            <v>si</v>
          </cell>
          <cell r="AZ623"/>
          <cell r="BA623"/>
          <cell r="BB623">
            <v>45805</v>
          </cell>
          <cell r="BC623" t="str">
            <v>0101 C4164-2025 CABILDO MENOR INDÍGENA DE LA VEREDA SAN MIGUEL MUNICIPIO DE SINCELEJO</v>
          </cell>
          <cell r="BD623">
            <v>45786</v>
          </cell>
          <cell r="BE623">
            <v>45792</v>
          </cell>
          <cell r="BF623" t="str">
            <v>RES. 0454-2025 PAGO 1 G0101 C4164-2025</v>
          </cell>
          <cell r="BG623" t="str">
            <v>038_CERTIFICADO_PRIMER_PAGO_0101_REG_C4164-2025</v>
          </cell>
          <cell r="BH623" t="str">
            <v>Avisar para lanzar el link</v>
          </cell>
          <cell r="BI623">
            <v>45824</v>
          </cell>
          <cell r="BJ623" t="str">
            <v>ANGIE POTES</v>
          </cell>
        </row>
        <row r="624">
          <cell r="D624" t="str">
            <v>C2172-2025</v>
          </cell>
          <cell r="E624" t="str">
            <v>CABILDO INDIGENA YUNDAMA DE LA ETNIA PIJAO</v>
          </cell>
          <cell r="F624" t="str">
            <v>FORMACIÓN EN PRÁCTICAS Y SABERES ANCESTRALES  PIJAO DE ELABORACIÓN DE MALOKAS TRADICIONALES.</v>
          </cell>
          <cell r="G624" t="str">
            <v>DEPARTAMENTAL</v>
          </cell>
          <cell r="H624" t="str">
            <v>Eje 2. Formación: artes, culturas y saberes para la vida.</v>
          </cell>
          <cell r="I624" t="str">
            <v>Patrimonio cultural inmaterial asociado a los espacios culturales</v>
          </cell>
          <cell r="J624" t="str">
            <v>Públicos</v>
          </cell>
          <cell r="K624" t="str">
            <v>A título colectivo: Resguardos, Cabildos, Asociaciones de cabildos o de autoridades indígenas.</v>
          </cell>
          <cell r="L624"/>
          <cell r="M624"/>
          <cell r="N624">
            <v>45762</v>
          </cell>
          <cell r="O624">
            <v>45856</v>
          </cell>
          <cell r="P624">
            <v>7</v>
          </cell>
          <cell r="Q624">
            <v>27176000</v>
          </cell>
          <cell r="R624"/>
          <cell r="S624">
            <v>27176000</v>
          </cell>
          <cell r="T624" t="str">
            <v>9010533365</v>
          </cell>
          <cell r="U624" t="str">
            <v>ONESIMO MACANA PRADA</v>
          </cell>
          <cell r="V624" t="str">
            <v>3146677325</v>
          </cell>
          <cell r="W624" t="str">
            <v>3146677325</v>
          </cell>
          <cell r="X624" t="str">
            <v>cabildoindigenayundamapijao@gmail.com</v>
          </cell>
          <cell r="Y624" t="str">
            <v>ONESIMO MACANA PRADA</v>
          </cell>
          <cell r="Z624" t="str">
            <v>3103245894</v>
          </cell>
          <cell r="AA624" t="str">
            <v>proyectosamaya.te@gmail.com</v>
          </cell>
          <cell r="AB624" t="str">
            <v>OSCAR RESTREPO ERAZO</v>
          </cell>
          <cell r="AC624"/>
          <cell r="AD624">
            <v>45721</v>
          </cell>
          <cell r="AE624" t="str">
            <v>C2172-2025</v>
          </cell>
          <cell r="AF624" t="str">
            <v>Ganadores 2025</v>
          </cell>
          <cell r="AG624">
            <v>45733</v>
          </cell>
          <cell r="AH624"/>
          <cell r="AI624" t="str">
            <v>SI</v>
          </cell>
          <cell r="AJ624" t="str">
            <v>BANCOLOMBIA S.A.</v>
          </cell>
          <cell r="AK624" t="str">
            <v>AHR</v>
          </cell>
          <cell r="AL624" t="str">
            <v>46600005103</v>
          </cell>
          <cell r="AM624"/>
          <cell r="AN624">
            <v>10</v>
          </cell>
          <cell r="AO624" t="str">
            <v>PDT ACTUALIZACIÓN DEL RUT, EL APORTADO ES DE 2024</v>
          </cell>
          <cell r="AP624" t="str">
            <v>N.A.</v>
          </cell>
          <cell r="AQ624" t="str">
            <v>N.A.</v>
          </cell>
          <cell r="AR624" t="str">
            <v>N.A.</v>
          </cell>
          <cell r="AS624" t="str">
            <v>N.A.</v>
          </cell>
          <cell r="AT624" t="str">
            <v>0454-2025</v>
          </cell>
          <cell r="AU624">
            <v>102</v>
          </cell>
          <cell r="AV624" t="str">
            <v>0102_C2172-2025</v>
          </cell>
          <cell r="AW624">
            <v>45769</v>
          </cell>
          <cell r="AX624">
            <v>45779</v>
          </cell>
          <cell r="AY624" t="str">
            <v>SI</v>
          </cell>
          <cell r="AZ624"/>
          <cell r="BA624"/>
          <cell r="BB624">
            <v>45779</v>
          </cell>
          <cell r="BC624" t="str">
            <v>0102 C2172-2025 CABILDO INDIGENA YUNDAMA DE LA ETNIA PIJAO</v>
          </cell>
          <cell r="BD624"/>
          <cell r="BE624"/>
          <cell r="BF624" t="str">
            <v>RES. 0454-2025 PAGO 1 G0102 C2172-2025</v>
          </cell>
          <cell r="BG624" t="str">
            <v>038_CERTIFICADO_PRIMER_PAGO_0102_REG_C2172-2025</v>
          </cell>
          <cell r="BH624"/>
          <cell r="BI624">
            <v>45784</v>
          </cell>
          <cell r="BJ624" t="str">
            <v>OSCAR RESTREPO ERAZO</v>
          </cell>
        </row>
        <row r="625">
          <cell r="D625" t="str">
            <v>C3539-2025</v>
          </cell>
          <cell r="E625" t="str">
            <v>JUNTA DE ACCION COMUNAL DEL BARRIO SANTA TERESITA</v>
          </cell>
          <cell r="F625" t="str">
            <v>XIVFESTIVAL ETNO CULTURAL SAPOARA DE ORO</v>
          </cell>
          <cell r="G625" t="str">
            <v>DEPARTAMENTAL</v>
          </cell>
          <cell r="H625" t="str">
            <v>Eje 1. Desarrollo y fortalecimiento de proyectos culturales, artísticos o del patrimonio cultural.</v>
          </cell>
          <cell r="I625" t="str">
            <v>Patrimonio cultural inmaterial asociado a los espacios culturales</v>
          </cell>
          <cell r="J625" t="str">
            <v>Privado</v>
          </cell>
          <cell r="K625" t="str">
            <v>Organismos de acción comunal (Junta de Acción Comunal, Junta de Vivienda Comunitaria, Asociación de Juntas de Acción Comunal, Federaciones de Acción Comunal y Confederación Nacional de Acción Comunal)</v>
          </cell>
          <cell r="L625">
            <v>45856</v>
          </cell>
          <cell r="M625">
            <v>45857</v>
          </cell>
          <cell r="N625">
            <v>45748</v>
          </cell>
          <cell r="O625">
            <v>45862</v>
          </cell>
          <cell r="P625">
            <v>7</v>
          </cell>
          <cell r="Q625">
            <v>40494000</v>
          </cell>
          <cell r="R625"/>
          <cell r="S625">
            <v>40494000</v>
          </cell>
          <cell r="T625" t="str">
            <v>9012065868</v>
          </cell>
          <cell r="U625" t="str">
            <v xml:space="preserve">VICTOR MANUEL HERNANDEZ </v>
          </cell>
          <cell r="V625" t="str">
            <v>3178340438</v>
          </cell>
          <cell r="W625" t="str">
            <v>3178340438</v>
          </cell>
          <cell r="X625" t="str">
            <v>aalvarado0370@gmail.com</v>
          </cell>
          <cell r="Y625" t="str">
            <v>ARGENCIO ALVARADO</v>
          </cell>
          <cell r="Z625" t="str">
            <v>3222827521</v>
          </cell>
          <cell r="AA625" t="str">
            <v>aalvarado0370@gmail.com</v>
          </cell>
          <cell r="AB625" t="str">
            <v>SANTIAGO USTARIZ</v>
          </cell>
          <cell r="AC625"/>
          <cell r="AD625">
            <v>45721</v>
          </cell>
          <cell r="AE625" t="str">
            <v>C3539-2025</v>
          </cell>
          <cell r="AF625" t="str">
            <v>Ganadores 2025</v>
          </cell>
          <cell r="AG625">
            <v>45723</v>
          </cell>
          <cell r="AH625"/>
          <cell r="AI625" t="str">
            <v>SI</v>
          </cell>
          <cell r="AJ625" t="str">
            <v>BANCOLOMBIA S.A.</v>
          </cell>
          <cell r="AK625" t="str">
            <v>AHR</v>
          </cell>
          <cell r="AL625" t="str">
            <v>52200001392</v>
          </cell>
          <cell r="AM625"/>
          <cell r="AN625">
            <v>33</v>
          </cell>
          <cell r="AO625"/>
          <cell r="AP625" t="str">
            <v>N.A.</v>
          </cell>
          <cell r="AQ625" t="str">
            <v>N.A.</v>
          </cell>
          <cell r="AR625" t="str">
            <v>N.A.</v>
          </cell>
          <cell r="AS625" t="str">
            <v>N.A.</v>
          </cell>
          <cell r="AT625" t="str">
            <v>0454-2025</v>
          </cell>
          <cell r="AU625">
            <v>103</v>
          </cell>
          <cell r="AV625" t="str">
            <v>0103_C3539-2025</v>
          </cell>
          <cell r="AW625">
            <v>45769</v>
          </cell>
          <cell r="AX625">
            <v>45786</v>
          </cell>
          <cell r="AY625" t="str">
            <v>SI</v>
          </cell>
          <cell r="AZ625"/>
          <cell r="BA625"/>
          <cell r="BB625">
            <v>45790</v>
          </cell>
          <cell r="BC625" t="str">
            <v>0103 C3539-2025 JUNTA DE ACCION COMUNAL DEL BARRIO SANTA TERESITA</v>
          </cell>
          <cell r="BD625">
            <v>45784</v>
          </cell>
          <cell r="BE625">
            <v>45784</v>
          </cell>
          <cell r="BF625" t="str">
            <v>RES. 0454-2025 PAGO 1 G0103 C3539-2025</v>
          </cell>
          <cell r="BG625" t="str">
            <v>038_CERTIFICADO_PRIMER_PAGO_0103_REG_C3539-2025</v>
          </cell>
          <cell r="BH625"/>
          <cell r="BI625">
            <v>45799</v>
          </cell>
          <cell r="BJ625" t="str">
            <v>ANGIE POTES</v>
          </cell>
        </row>
        <row r="626">
          <cell r="D626" t="str">
            <v>C2338-2025</v>
          </cell>
          <cell r="E626" t="str">
            <v>CABILDO MENOR DE CASITAS ARGENTINA</v>
          </cell>
          <cell r="F626" t="str">
            <v>LEO Y RE-CREO: UNA AVENTURA DE LECTURA, ESCRITURA, ORALIDAD, PINTURA Y LÚDICA.</v>
          </cell>
          <cell r="G626" t="str">
            <v>DEPARTAMENTAL</v>
          </cell>
          <cell r="H626" t="str">
            <v>Eje 2. Formación: artes, culturas y saberes para la vida.</v>
          </cell>
          <cell r="I626" t="str">
            <v>Lectura, escritura y oralidad</v>
          </cell>
          <cell r="J626" t="str">
            <v>Públicos</v>
          </cell>
          <cell r="K626" t="str">
            <v>A título colectivo: Resguardos, Cabildos, Asociaciones de cabildos o de autoridades indígenas.</v>
          </cell>
          <cell r="L626"/>
          <cell r="M626"/>
          <cell r="N626">
            <v>45748</v>
          </cell>
          <cell r="O626">
            <v>45869</v>
          </cell>
          <cell r="P626">
            <v>7</v>
          </cell>
          <cell r="Q626">
            <v>18167000</v>
          </cell>
          <cell r="R626"/>
          <cell r="S626">
            <v>18167000</v>
          </cell>
          <cell r="T626" t="str">
            <v>9016058105</v>
          </cell>
          <cell r="U626" t="str">
            <v>EDUAR CORDERO BERTEL</v>
          </cell>
          <cell r="V626" t="str">
            <v>3116845722</v>
          </cell>
          <cell r="W626" t="str">
            <v>3116845722</v>
          </cell>
          <cell r="X626" t="str">
            <v>cabildomenorlascasitas@gmail.com</v>
          </cell>
          <cell r="Y626" t="str">
            <v>EDWIN DAVID MESA CORDERO</v>
          </cell>
          <cell r="Z626" t="str">
            <v>3104853245</v>
          </cell>
          <cell r="AA626" t="str">
            <v>edwinmesa990@gmil.com</v>
          </cell>
          <cell r="AB626" t="str">
            <v>ANDREA YATE</v>
          </cell>
          <cell r="AC626"/>
          <cell r="AD626">
            <v>45721</v>
          </cell>
          <cell r="AE626" t="str">
            <v>C2338-2025</v>
          </cell>
          <cell r="AF626" t="str">
            <v>Ganadores 2025</v>
          </cell>
          <cell r="AG626">
            <v>45723</v>
          </cell>
          <cell r="AH626">
            <v>45730</v>
          </cell>
          <cell r="AI626" t="str">
            <v>SI</v>
          </cell>
          <cell r="AJ626" t="str">
            <v>BANCOLOMBIA S.A.</v>
          </cell>
          <cell r="AK626" t="str">
            <v>AHR</v>
          </cell>
          <cell r="AL626" t="str">
            <v>09338339892</v>
          </cell>
          <cell r="AM626"/>
          <cell r="AN626">
            <v>15</v>
          </cell>
          <cell r="AO626"/>
          <cell r="AP626" t="str">
            <v>N.A.</v>
          </cell>
          <cell r="AQ626" t="str">
            <v>N.A.</v>
          </cell>
          <cell r="AR626" t="str">
            <v>N.A.</v>
          </cell>
          <cell r="AS626" t="str">
            <v>N.A.</v>
          </cell>
          <cell r="AT626" t="str">
            <v>0454-2025</v>
          </cell>
          <cell r="AU626">
            <v>104</v>
          </cell>
          <cell r="AV626" t="str">
            <v>0104_C2338-2025</v>
          </cell>
          <cell r="AW626">
            <v>45769</v>
          </cell>
          <cell r="AX626">
            <v>45782</v>
          </cell>
          <cell r="AY626" t="str">
            <v>SI</v>
          </cell>
          <cell r="AZ626">
            <v>45783</v>
          </cell>
          <cell r="BA626">
            <v>45784</v>
          </cell>
          <cell r="BB626">
            <v>45785</v>
          </cell>
          <cell r="BC626" t="str">
            <v>0104 C2338-2025 CABILDO MENOR DE CASITAS ARGENTINA</v>
          </cell>
          <cell r="BD626">
            <v>45776</v>
          </cell>
          <cell r="BE626">
            <v>45776</v>
          </cell>
          <cell r="BF626" t="str">
            <v>RES. 0454-2025 PAGO 1 G0104 C2338-2025</v>
          </cell>
          <cell r="BG626" t="str">
            <v>038_CERTIFICADO_PRIMER_PAGO_0104_REG_C2338-2025</v>
          </cell>
          <cell r="BH626"/>
          <cell r="BI626">
            <v>45791</v>
          </cell>
          <cell r="BJ626" t="str">
            <v>ANDREA YATE</v>
          </cell>
        </row>
        <row r="627">
          <cell r="D627" t="str">
            <v>C3137-2025</v>
          </cell>
          <cell r="E627" t="str">
            <v>CORPORACIÓN ESCUELA RODANTE</v>
          </cell>
          <cell r="F627" t="str">
            <v>LOS CANTOS DE SAN JUAN - "ENCUENTRO DE MEMORIAS AMBIENTALES, ARTÍSTICAS, CULTURALES Y PATRIMONIALES  DE LA CUENCA DEL RÍO SAN.JUAN".</v>
          </cell>
          <cell r="G627" t="str">
            <v>DEPARTAMENTAL</v>
          </cell>
          <cell r="H627" t="str">
            <v>Eje 3. Circulación de las artes, las culturas y patrimonios.</v>
          </cell>
          <cell r="I627" t="str">
            <v>Música</v>
          </cell>
          <cell r="J627" t="str">
            <v>Privado</v>
          </cell>
          <cell r="K627" t="str">
            <v>Personas jurídicas sin ánimo de lucro de naturaleza privada (fundaciones, asociaciones, corporaciones, organizaciones de base legalmente constituidas, entre otras).</v>
          </cell>
          <cell r="L627"/>
          <cell r="M627"/>
          <cell r="N627">
            <v>45733</v>
          </cell>
          <cell r="O627">
            <v>45854</v>
          </cell>
          <cell r="P627">
            <v>7</v>
          </cell>
          <cell r="Q627">
            <v>25933000</v>
          </cell>
          <cell r="R627"/>
          <cell r="S627">
            <v>25933000</v>
          </cell>
          <cell r="T627" t="str">
            <v>9010303169</v>
          </cell>
          <cell r="U627" t="str">
            <v>JOHAN LÓPEZ VALENCIA</v>
          </cell>
          <cell r="V627" t="str">
            <v>3127201980</v>
          </cell>
          <cell r="W627" t="str">
            <v>3127201980</v>
          </cell>
          <cell r="X627" t="str">
            <v>corporacionescuelarodante@gmail.com</v>
          </cell>
          <cell r="Y627" t="str">
            <v>Angy Melissa Giraldo Manrique</v>
          </cell>
          <cell r="Z627" t="str">
            <v xml:space="preserve">313 769 5854 </v>
          </cell>
          <cell r="AA627" t="str">
            <v>angymeli2001@gmail.com</v>
          </cell>
          <cell r="AB627" t="str">
            <v>CLAUDIA PATRICIA SALAZAR</v>
          </cell>
          <cell r="AC627"/>
          <cell r="AD627">
            <v>45721</v>
          </cell>
          <cell r="AE627" t="str">
            <v>C3137-2025</v>
          </cell>
          <cell r="AF627" t="str">
            <v>Ganadores 2025</v>
          </cell>
          <cell r="AG627">
            <v>45723</v>
          </cell>
          <cell r="AH627">
            <v>45733</v>
          </cell>
          <cell r="AI627" t="str">
            <v>SI</v>
          </cell>
          <cell r="AJ627" t="str">
            <v>BANCOLOMBIA S.A.</v>
          </cell>
          <cell r="AK627" t="str">
            <v>AHR</v>
          </cell>
          <cell r="AL627" t="str">
            <v>07369415691</v>
          </cell>
          <cell r="AM627"/>
          <cell r="AN627">
            <v>27</v>
          </cell>
          <cell r="AO627" t="str">
            <v>CAMBIO DE REPRESENTATE LEGAL - ANGY MELISSA GIRALDO MANRIQUE CC 1004519749 - Reportado 30/04/2025 Documentos actualizados cargados en AZ</v>
          </cell>
          <cell r="AP627" t="str">
            <v>N.A.</v>
          </cell>
          <cell r="AQ627" t="str">
            <v>N.A.</v>
          </cell>
          <cell r="AR627" t="str">
            <v>N.A.</v>
          </cell>
          <cell r="AS627" t="str">
            <v>N.A.</v>
          </cell>
          <cell r="AT627" t="str">
            <v>0454-2025</v>
          </cell>
          <cell r="AU627">
            <v>105</v>
          </cell>
          <cell r="AV627" t="str">
            <v>0105_C3137-2025</v>
          </cell>
          <cell r="AW627">
            <v>45769</v>
          </cell>
          <cell r="AX627">
            <v>45777</v>
          </cell>
          <cell r="AY627" t="str">
            <v>SI</v>
          </cell>
          <cell r="AZ627">
            <v>45777</v>
          </cell>
          <cell r="BA627">
            <v>45779</v>
          </cell>
          <cell r="BB627">
            <v>45782</v>
          </cell>
          <cell r="BC627" t="str">
            <v>0105 C3137-2025 CORPORACIÓN ESCUELA RODANTE</v>
          </cell>
          <cell r="BD627">
            <v>45776</v>
          </cell>
          <cell r="BE627">
            <v>45777</v>
          </cell>
          <cell r="BF627" t="str">
            <v>RES. 0454-2025 PAGO 1 G0105 C3137-2025</v>
          </cell>
          <cell r="BG627" t="str">
            <v>038_CERTIFICADO_PRIMER_PAGO_0105_REG_C3137-2025</v>
          </cell>
          <cell r="BH627"/>
          <cell r="BI627">
            <v>45817</v>
          </cell>
          <cell r="BJ627" t="str">
            <v>ANGIE POTES</v>
          </cell>
        </row>
        <row r="628">
          <cell r="D628" t="str">
            <v>C3407-2025</v>
          </cell>
          <cell r="E628" t="str">
            <v>OLD PROVIDENCE AND SANTA CATALINA FISHING AND FARMING COOPER</v>
          </cell>
          <cell r="F628" t="str">
            <v>ARTISANAL FISHERMAN DAY 2: LOBSTER SEASON</v>
          </cell>
          <cell r="G628" t="str">
            <v>DEPARTAMENTAL</v>
          </cell>
          <cell r="H628" t="str">
            <v>Eje 1. Desarrollo y fortalecimiento de proyectos culturales, artísticos o del patrimonio cultural.</v>
          </cell>
          <cell r="I628" t="str">
            <v>Patrimonio cultural asociado a la producción tradicional y propia (agropecuaria, forestal, pesquera, recolección de productos silvestres y sistemas comunitarios de intercambio)</v>
          </cell>
          <cell r="J628" t="str">
            <v>Privado</v>
          </cell>
          <cell r="K628" t="str">
            <v>Personas jurídicas sin ánimo de lucro de naturaleza privada (fundaciones, asociaciones, corporaciones, organizaciones de base legalmente constituidas, entre otras).</v>
          </cell>
          <cell r="L628"/>
          <cell r="M628"/>
          <cell r="N628">
            <v>45809</v>
          </cell>
          <cell r="O628">
            <v>45869</v>
          </cell>
          <cell r="P628">
            <v>7</v>
          </cell>
          <cell r="Q628">
            <v>28516000</v>
          </cell>
          <cell r="R628"/>
          <cell r="S628">
            <v>28516000</v>
          </cell>
          <cell r="T628" t="str">
            <v>8270007172</v>
          </cell>
          <cell r="U628" t="str">
            <v>VERNEL GUSTAVO HOOKER DAVIS</v>
          </cell>
          <cell r="V628" t="str">
            <v>3182342716</v>
          </cell>
          <cell r="W628" t="str">
            <v>3182342716</v>
          </cell>
          <cell r="X628" t="str">
            <v>fishandfarm07@gmail.com</v>
          </cell>
          <cell r="Y628" t="str">
            <v>KENIA SARITA SJOGREEN ELLIS</v>
          </cell>
          <cell r="Z628" t="str">
            <v>3138534120</v>
          </cell>
          <cell r="AA628" t="str">
            <v>kenias2003@hotmail.com</v>
          </cell>
          <cell r="AB628" t="str">
            <v>DORIS CABRERA</v>
          </cell>
          <cell r="AC628"/>
          <cell r="AD628">
            <v>45721</v>
          </cell>
          <cell r="AE628" t="str">
            <v>C3407-2025</v>
          </cell>
          <cell r="AF628" t="str">
            <v>Ganadores 2025</v>
          </cell>
          <cell r="AG628">
            <v>45723</v>
          </cell>
          <cell r="AH628">
            <v>45735</v>
          </cell>
          <cell r="AI628" t="str">
            <v>SI</v>
          </cell>
          <cell r="AJ628" t="str">
            <v>BANCO DE BOGOTA S. A.</v>
          </cell>
          <cell r="AK628" t="str">
            <v>AHR</v>
          </cell>
          <cell r="AL628" t="str">
            <v>540141546</v>
          </cell>
          <cell r="AM628"/>
          <cell r="AN628">
            <v>4</v>
          </cell>
          <cell r="AO628"/>
          <cell r="AP628" t="str">
            <v>N.A.</v>
          </cell>
          <cell r="AQ628" t="str">
            <v>N.A.</v>
          </cell>
          <cell r="AR628" t="str">
            <v>N.A.</v>
          </cell>
          <cell r="AS628" t="str">
            <v>N.A.</v>
          </cell>
          <cell r="AT628" t="str">
            <v>0454-2025</v>
          </cell>
          <cell r="AU628">
            <v>106</v>
          </cell>
          <cell r="AV628" t="str">
            <v>0106_C3407-2025</v>
          </cell>
          <cell r="AW628">
            <v>45769</v>
          </cell>
          <cell r="AX628">
            <v>45771</v>
          </cell>
          <cell r="AY628" t="str">
            <v>SI</v>
          </cell>
          <cell r="AZ628"/>
          <cell r="BA628"/>
          <cell r="BB628">
            <v>45771</v>
          </cell>
          <cell r="BC628" t="str">
            <v>0106 C3407-2025 OLD PROVIDENCE AND SANTA CATALINA FISHING AND FARMING COOPER</v>
          </cell>
          <cell r="BD628"/>
          <cell r="BE628"/>
          <cell r="BF628" t="str">
            <v>RES. 0454-2025 PAGO 1 G0106 C3407-2025</v>
          </cell>
          <cell r="BG628" t="str">
            <v>038_CERTIFICADO_PRIMER_PAGO_0106_REG_C3407-2025</v>
          </cell>
          <cell r="BH628"/>
          <cell r="BI628">
            <v>45782</v>
          </cell>
          <cell r="BJ628" t="str">
            <v>DORIS CABRERA</v>
          </cell>
        </row>
        <row r="629">
          <cell r="D629" t="str">
            <v>C4987-2025</v>
          </cell>
          <cell r="E629" t="str">
            <v>FUNDACIÓN ARTÍSTICA Y CULTURAL CAMAGUAN</v>
          </cell>
          <cell r="F629" t="str">
            <v>MI LLANO ES UN MUSICAL: MITOS Y LEYENDAS DEL LLANO</v>
          </cell>
          <cell r="G629" t="str">
            <v>DEPARTAMENTAL</v>
          </cell>
          <cell r="H629" t="str">
            <v>Eje 2. Formación: artes, culturas y saberes para la vida.</v>
          </cell>
          <cell r="I629" t="str">
            <v>Música</v>
          </cell>
          <cell r="J629" t="str">
            <v>Privado</v>
          </cell>
          <cell r="K629" t="str">
            <v>Personas jurídicas sin ánimo de lucro de naturaleza privada (fundaciones, asociaciones, corporaciones, organizaciones de base legalmente constituidas, entre otras).</v>
          </cell>
          <cell r="L629"/>
          <cell r="M629"/>
          <cell r="N629">
            <v>45721</v>
          </cell>
          <cell r="O629">
            <v>45847</v>
          </cell>
          <cell r="P629">
            <v>7</v>
          </cell>
          <cell r="Q629">
            <v>23291000</v>
          </cell>
          <cell r="R629"/>
          <cell r="S629">
            <v>23291000</v>
          </cell>
          <cell r="T629" t="str">
            <v>9013618589</v>
          </cell>
          <cell r="U629" t="str">
            <v>SOLAIN ROSILLO OROS</v>
          </cell>
          <cell r="V629" t="str">
            <v>3144560661</v>
          </cell>
          <cell r="W629" t="str">
            <v>3144560661</v>
          </cell>
          <cell r="X629" t="str">
            <v>gerencia@camaguan.org</v>
          </cell>
          <cell r="Y629" t="str">
            <v>YEINER ALONSO ROSILLO OROS</v>
          </cell>
          <cell r="Z629" t="str">
            <v>3213016902</v>
          </cell>
          <cell r="AA629" t="str">
            <v>yeineralonso20111@gmail.com</v>
          </cell>
          <cell r="AB629" t="str">
            <v>EDGAR PEÑUELA</v>
          </cell>
          <cell r="AC629"/>
          <cell r="AD629">
            <v>45721</v>
          </cell>
          <cell r="AE629" t="str">
            <v>C4987-2025</v>
          </cell>
          <cell r="AF629" t="str">
            <v>Ganadores 2025</v>
          </cell>
          <cell r="AG629">
            <v>45722</v>
          </cell>
          <cell r="AH629">
            <v>45734</v>
          </cell>
          <cell r="AI629" t="str">
            <v>SI</v>
          </cell>
          <cell r="AJ629" t="str">
            <v>BANCOLOMBIA S.A.</v>
          </cell>
          <cell r="AK629" t="str">
            <v>AHR</v>
          </cell>
          <cell r="AL629" t="str">
            <v xml:space="preserve"> 01100000423</v>
          </cell>
          <cell r="AM629"/>
          <cell r="AN629">
            <v>11</v>
          </cell>
          <cell r="AO629"/>
          <cell r="AP629" t="str">
            <v>N.A.</v>
          </cell>
          <cell r="AQ629" t="str">
            <v>N.A.</v>
          </cell>
          <cell r="AR629" t="str">
            <v>N.A.</v>
          </cell>
          <cell r="AS629" t="str">
            <v>N.A.</v>
          </cell>
          <cell r="AT629" t="str">
            <v>0454-2025</v>
          </cell>
          <cell r="AU629">
            <v>107</v>
          </cell>
          <cell r="AV629" t="str">
            <v>0107_C4987-2025</v>
          </cell>
          <cell r="AW629">
            <v>45769</v>
          </cell>
          <cell r="AX629">
            <v>45776</v>
          </cell>
          <cell r="AY629" t="str">
            <v>SI</v>
          </cell>
          <cell r="AZ629">
            <v>45776</v>
          </cell>
          <cell r="BA629">
            <v>45782</v>
          </cell>
          <cell r="BB629">
            <v>45782</v>
          </cell>
          <cell r="BC629" t="str">
            <v>0107 C4987-2025 FUNDACIÓN ARTÍSTICA Y CULTURAL CAMAGUAN</v>
          </cell>
          <cell r="BD629">
            <v>45776</v>
          </cell>
          <cell r="BE629"/>
          <cell r="BF629" t="str">
            <v>RES. 0454-2025 PAGO 1 G0107 C4987-2025</v>
          </cell>
          <cell r="BG629" t="str">
            <v>038_CERTIFICADO_PRIMER_PAGO_0107_REG_C4987-2025</v>
          </cell>
          <cell r="BH629"/>
          <cell r="BI629">
            <v>45789</v>
          </cell>
          <cell r="BJ629" t="str">
            <v>ANGIE POTES</v>
          </cell>
        </row>
        <row r="630">
          <cell r="D630" t="str">
            <v>C11149-2025</v>
          </cell>
          <cell r="E630" t="str">
            <v>FUNDACION SOCIAL NATIVA</v>
          </cell>
          <cell r="F630" t="str">
            <v>LA MEDICINA ANCESTRAL KOREBAJU</v>
          </cell>
          <cell r="G630" t="str">
            <v>DEPARTAMENTAL</v>
          </cell>
          <cell r="H630" t="str">
            <v>Eje 2. Formación: artes, culturas y saberes para la vida.</v>
          </cell>
          <cell r="I630" t="str">
            <v>Medicina tradicional</v>
          </cell>
          <cell r="J630" t="str">
            <v>Privado</v>
          </cell>
          <cell r="K630" t="str">
            <v>Personas jurídicas sin ánimo de lucro de naturaleza privada (fundaciones, asociaciones, corporaciones, organizaciones de base legalmente constituidas, entre otras).</v>
          </cell>
          <cell r="L630">
            <v>45719</v>
          </cell>
          <cell r="M630">
            <v>45869</v>
          </cell>
          <cell r="N630">
            <v>45719</v>
          </cell>
          <cell r="O630">
            <v>45869</v>
          </cell>
          <cell r="P630">
            <v>7</v>
          </cell>
          <cell r="Q630">
            <v>24734000</v>
          </cell>
          <cell r="R630"/>
          <cell r="S630">
            <v>24734000</v>
          </cell>
          <cell r="T630" t="str">
            <v>9006819049</v>
          </cell>
          <cell r="U630" t="str">
            <v>ALIRIO MENDEZ CERQUERA</v>
          </cell>
          <cell r="V630" t="str">
            <v>3142943726</v>
          </cell>
          <cell r="W630" t="str">
            <v>3142943726</v>
          </cell>
          <cell r="X630" t="str">
            <v>fundacionsocialnativa@gmail.com</v>
          </cell>
          <cell r="Y630" t="str">
            <v>ALIRIO MENDEZ CERQUERA</v>
          </cell>
          <cell r="Z630" t="str">
            <v>3142943726</v>
          </cell>
          <cell r="AA630" t="str">
            <v>aliriomende@gmail.com</v>
          </cell>
          <cell r="AB630" t="str">
            <v>JOHANNA ROMERO</v>
          </cell>
          <cell r="AC630"/>
          <cell r="AD630">
            <v>45721</v>
          </cell>
          <cell r="AE630" t="str">
            <v>C11149-2025</v>
          </cell>
          <cell r="AF630" t="str">
            <v>Ganadores 2025</v>
          </cell>
          <cell r="AG630">
            <v>45722</v>
          </cell>
          <cell r="AH630">
            <v>45730</v>
          </cell>
          <cell r="AI630" t="str">
            <v>SI</v>
          </cell>
          <cell r="AJ630" t="str">
            <v>BANCOLOMBIA S.A.</v>
          </cell>
          <cell r="AK630" t="str">
            <v>AHR</v>
          </cell>
          <cell r="AL630">
            <v>46600002700</v>
          </cell>
          <cell r="AM630"/>
          <cell r="AN630">
            <v>10</v>
          </cell>
          <cell r="AO630"/>
          <cell r="AP630" t="str">
            <v>N.A.</v>
          </cell>
          <cell r="AQ630" t="str">
            <v>N.A.</v>
          </cell>
          <cell r="AR630" t="str">
            <v>N.A.</v>
          </cell>
          <cell r="AS630" t="str">
            <v>N.A.</v>
          </cell>
          <cell r="AT630" t="str">
            <v>0454-2025</v>
          </cell>
          <cell r="AU630">
            <v>108</v>
          </cell>
          <cell r="AV630" t="str">
            <v>0108_C11149-2025</v>
          </cell>
          <cell r="AW630">
            <v>45769</v>
          </cell>
          <cell r="AX630">
            <v>45772</v>
          </cell>
          <cell r="AY630" t="str">
            <v>SI</v>
          </cell>
          <cell r="AZ630"/>
          <cell r="BA630"/>
          <cell r="BB630">
            <v>45776</v>
          </cell>
          <cell r="BC630" t="str">
            <v>0108 C11149-2025 FUNDACION SOCIAL NATIVA</v>
          </cell>
          <cell r="BD630">
            <v>45769</v>
          </cell>
          <cell r="BE630">
            <v>45769</v>
          </cell>
          <cell r="BF630" t="str">
            <v>RES. 0454-2025 PAGO 1 G0108 C11149-2025</v>
          </cell>
          <cell r="BG630" t="str">
            <v>038_CERTIFICADO_PRIMER_PAGO_0108_REG_C11149-2025</v>
          </cell>
          <cell r="BH630"/>
          <cell r="BI630">
            <v>45784</v>
          </cell>
          <cell r="BJ630" t="str">
            <v>JOHANNA ROMERO</v>
          </cell>
        </row>
        <row r="631">
          <cell r="D631" t="str">
            <v>C5040-2025</v>
          </cell>
          <cell r="E631" t="str">
            <v>ASOCIACION COMUNIDAD ORGANIZADA EMISORA COMUNITARIA PUERTO CARREÑO STEREO 104.3 FM</v>
          </cell>
          <cell r="F631" t="str">
            <v>IDENTIDAD VICHADENSE</v>
          </cell>
          <cell r="G631" t="str">
            <v>DEPARTAMENTAL</v>
          </cell>
          <cell r="H631" t="str">
            <v>Eje 1. Desarrollo y fortalecimiento de proyectos culturales, artísticos o del patrimonio cultural.</v>
          </cell>
          <cell r="I631" t="str">
            <v>Música</v>
          </cell>
          <cell r="J631" t="str">
            <v>Privado</v>
          </cell>
          <cell r="K631" t="str">
            <v>Personas jurídicas sin ánimo de lucro de naturaleza privada (fundaciones, asociaciones, corporaciones, organizaciones de base legalmente constituidas, entre otras).</v>
          </cell>
          <cell r="L631"/>
          <cell r="M631"/>
          <cell r="N631">
            <v>45719</v>
          </cell>
          <cell r="O631">
            <v>45841</v>
          </cell>
          <cell r="P631">
            <v>7</v>
          </cell>
          <cell r="Q631">
            <v>27994000</v>
          </cell>
          <cell r="R631"/>
          <cell r="S631">
            <v>27994000</v>
          </cell>
          <cell r="T631" t="str">
            <v>9015092413</v>
          </cell>
          <cell r="U631" t="str">
            <v>JOSE ISAAC BELTRAN PORRAS</v>
          </cell>
          <cell r="V631" t="str">
            <v>3208696066</v>
          </cell>
          <cell r="W631" t="str">
            <v>3208696066</v>
          </cell>
          <cell r="X631" t="str">
            <v>104.3fmstereo@gmail.com</v>
          </cell>
          <cell r="Y631" t="str">
            <v>JOSE ISAAC BELTRAN PORRAS</v>
          </cell>
          <cell r="Z631" t="str">
            <v>3208696066</v>
          </cell>
          <cell r="AA631" t="str">
            <v>detodito88.3@gmail.com</v>
          </cell>
          <cell r="AB631" t="str">
            <v>JUAN PABLO GODOY CORTÉS</v>
          </cell>
          <cell r="AC631"/>
          <cell r="AD631">
            <v>45721</v>
          </cell>
          <cell r="AE631" t="str">
            <v>C5040-2025</v>
          </cell>
          <cell r="AF631" t="str">
            <v>Ganadores 2025</v>
          </cell>
          <cell r="AG631">
            <v>45723</v>
          </cell>
          <cell r="AH631">
            <v>45736</v>
          </cell>
          <cell r="AI631" t="str">
            <v>SI</v>
          </cell>
          <cell r="AJ631" t="str">
            <v>BANCOLOMBIA S.A.</v>
          </cell>
          <cell r="AK631" t="str">
            <v>CRR</v>
          </cell>
          <cell r="AL631" t="str">
            <v>52200000791</v>
          </cell>
          <cell r="AM631"/>
          <cell r="AN631">
            <v>33</v>
          </cell>
          <cell r="AO631"/>
          <cell r="AP631" t="str">
            <v>N.A.</v>
          </cell>
          <cell r="AQ631" t="str">
            <v>N.A.</v>
          </cell>
          <cell r="AR631" t="str">
            <v>N.A.</v>
          </cell>
          <cell r="AS631" t="str">
            <v>N.A.</v>
          </cell>
          <cell r="AT631" t="str">
            <v>0454-2025</v>
          </cell>
          <cell r="AU631">
            <v>109</v>
          </cell>
          <cell r="AV631" t="str">
            <v>0109_C5040-2025</v>
          </cell>
          <cell r="AW631">
            <v>45769</v>
          </cell>
          <cell r="AX631">
            <v>45777</v>
          </cell>
          <cell r="AY631" t="str">
            <v>SI</v>
          </cell>
          <cell r="AZ631"/>
          <cell r="BA631"/>
          <cell r="BB631">
            <v>45779</v>
          </cell>
          <cell r="BC631" t="str">
            <v>0109 C5040-2025 ASOCIACION COMUNIDAD ORGANIZADA EMISORA COMUNITARIA PUERTO CARREÑO STEREO 104.3 FM</v>
          </cell>
          <cell r="BD631">
            <v>45777</v>
          </cell>
          <cell r="BE631">
            <v>45777</v>
          </cell>
          <cell r="BF631" t="str">
            <v>RES. 0454-2025 PAGO 1 G0109 C5040-2025</v>
          </cell>
          <cell r="BG631" t="str">
            <v>038_CERTIFICADO_PRIMER_PAGO_0109_REG_C5040-2025</v>
          </cell>
          <cell r="BH631"/>
          <cell r="BI631">
            <v>45784</v>
          </cell>
          <cell r="BJ631" t="str">
            <v>ANGIE POTES</v>
          </cell>
        </row>
        <row r="632">
          <cell r="D632" t="str">
            <v>C2652-2025</v>
          </cell>
          <cell r="E632" t="str">
            <v>FUNDACION AMIGOS DEL DESARROLLO SOCIAL CULTURAL Y AMBIENTAL COLOMBIANO.</v>
          </cell>
          <cell r="F632" t="str">
            <v>TRANSFORM-ARTE, FASE 2: DEL PAPEL AL PIXEL.</v>
          </cell>
          <cell r="G632" t="str">
            <v>DEPARTAMENTAL</v>
          </cell>
          <cell r="H632" t="str">
            <v>Eje 2. Formación: artes, culturas y saberes para la vida.</v>
          </cell>
          <cell r="I632" t="str">
            <v>Artes plásticas y visuales</v>
          </cell>
          <cell r="J632" t="str">
            <v>Privado</v>
          </cell>
          <cell r="K632" t="str">
            <v>Personas jurídicas sin ánimo de lucro de naturaleza privada (fundaciones, asociaciones, corporaciones, organizaciones de base legalmente constituidas, entre otras).</v>
          </cell>
          <cell r="L632"/>
          <cell r="M632"/>
          <cell r="N632">
            <v>45717</v>
          </cell>
          <cell r="O632">
            <v>45850</v>
          </cell>
          <cell r="P632">
            <v>7</v>
          </cell>
          <cell r="Q632">
            <v>19011000</v>
          </cell>
          <cell r="R632"/>
          <cell r="S632">
            <v>19011000</v>
          </cell>
          <cell r="T632" t="str">
            <v>9015360776</v>
          </cell>
          <cell r="U632" t="str">
            <v>EULIDES SEGUNDO SUAREZ PLAZA</v>
          </cell>
          <cell r="V632" t="str">
            <v>3135458737</v>
          </cell>
          <cell r="W632" t="str">
            <v>3135458737</v>
          </cell>
          <cell r="X632" t="str">
            <v>fadesucuam@gmail.com</v>
          </cell>
          <cell r="Y632" t="str">
            <v>ALEXANDRA JIMENEZ HERAZO</v>
          </cell>
          <cell r="Z632" t="str">
            <v>3146966372</v>
          </cell>
          <cell r="AA632" t="str">
            <v>alexandrajimenezherazo@gmail.com</v>
          </cell>
          <cell r="AB632" t="str">
            <v>JUAN SEBASTIAN GALINDO</v>
          </cell>
          <cell r="AC632"/>
          <cell r="AD632">
            <v>45721</v>
          </cell>
          <cell r="AE632" t="str">
            <v>C2652-2025</v>
          </cell>
          <cell r="AF632" t="str">
            <v>Ganadores 2025</v>
          </cell>
          <cell r="AG632">
            <v>45723</v>
          </cell>
          <cell r="AH632"/>
          <cell r="AI632" t="str">
            <v>SI</v>
          </cell>
          <cell r="AJ632" t="str">
            <v>BANCOLOMBIA S.A.</v>
          </cell>
          <cell r="AK632" t="str">
            <v>AHR</v>
          </cell>
          <cell r="AL632" t="str">
            <v>39800001562</v>
          </cell>
          <cell r="AM632"/>
          <cell r="AN632">
            <v>15</v>
          </cell>
          <cell r="AO632" t="str">
            <v>Pendiente soporte de pago</v>
          </cell>
          <cell r="AP632" t="str">
            <v>N.A.</v>
          </cell>
          <cell r="AQ632" t="str">
            <v>N.A.</v>
          </cell>
          <cell r="AR632" t="str">
            <v>N.A.</v>
          </cell>
          <cell r="AS632" t="str">
            <v>N.A.</v>
          </cell>
          <cell r="AT632" t="str">
            <v>0454-2025</v>
          </cell>
          <cell r="AU632">
            <v>110</v>
          </cell>
          <cell r="AV632" t="str">
            <v>0110_C2652-2025</v>
          </cell>
          <cell r="AW632">
            <v>45769</v>
          </cell>
          <cell r="AX632">
            <v>45775</v>
          </cell>
          <cell r="AY632" t="str">
            <v>SI</v>
          </cell>
          <cell r="AZ632">
            <v>45791</v>
          </cell>
          <cell r="BA632">
            <v>45791</v>
          </cell>
          <cell r="BB632">
            <v>45799</v>
          </cell>
          <cell r="BC632" t="str">
            <v>0110 C2652-2025 FUNDACION AMIGOS DEL DESARROLLO SOCIAL CULTURAL Y AMBIENTAL COLOMBIANO.</v>
          </cell>
          <cell r="BD632">
            <v>45775</v>
          </cell>
          <cell r="BE632">
            <v>45775</v>
          </cell>
          <cell r="BF632" t="str">
            <v>RES. 0454-2025 PAGO 1 G0110 C2652-2025</v>
          </cell>
          <cell r="BG632" t="str">
            <v>038_CERTIFICADO_PRIMER_PAGO_0110_REG_C2652-2025</v>
          </cell>
          <cell r="BH632"/>
          <cell r="BI632">
            <v>45820</v>
          </cell>
          <cell r="BJ632" t="str">
            <v>ANGIE POTES</v>
          </cell>
        </row>
        <row r="633">
          <cell r="D633" t="str">
            <v>C3294-2025</v>
          </cell>
          <cell r="E633" t="str">
            <v>ASOCIACION DE ARTESANOS Y MEDICOS TRADICIONALES INGAS DE SANTIAGO.</v>
          </cell>
          <cell r="F633" t="str">
            <v>NUKANCHIPA SAMAI-TEJIENDO LOS SABERES ANCESTRALES.</v>
          </cell>
          <cell r="G633" t="str">
            <v>DEPARTAMENTAL</v>
          </cell>
          <cell r="H633" t="str">
            <v>Eje 2. Formación: artes, culturas y saberes para la vida.</v>
          </cell>
          <cell r="I633" t="str">
            <v>Técnicas y tradiciones asociadas a la fabricación de objetos artesanales</v>
          </cell>
          <cell r="J633" t="str">
            <v>Privado</v>
          </cell>
          <cell r="K633" t="str">
            <v>Personas jurídicas sin ánimo de lucro de naturaleza privada (fundaciones, asociaciones, corporaciones, organizaciones de base legalmente constituidas, entre otras).</v>
          </cell>
          <cell r="L633"/>
          <cell r="M633"/>
          <cell r="N633">
            <v>45717</v>
          </cell>
          <cell r="O633">
            <v>45865</v>
          </cell>
          <cell r="P633">
            <v>7</v>
          </cell>
          <cell r="Q633">
            <v>17787000</v>
          </cell>
          <cell r="R633"/>
          <cell r="S633">
            <v>17787000</v>
          </cell>
          <cell r="T633" t="str">
            <v>9001015404</v>
          </cell>
          <cell r="U633" t="str">
            <v>GABRIEL TISOY TANDIOY</v>
          </cell>
          <cell r="V633" t="str">
            <v>0984242657</v>
          </cell>
          <cell r="W633" t="str">
            <v>3127251278</v>
          </cell>
          <cell r="X633" t="str">
            <v>tisoytandioygabriel@gmail.com</v>
          </cell>
          <cell r="Y633" t="str">
            <v>LUIS HERNANDO GAVIRIA MUCHAVISOY</v>
          </cell>
          <cell r="Z633" t="str">
            <v>3105782666</v>
          </cell>
          <cell r="AA633" t="str">
            <v>luishernandogaviria.74@gmail.com</v>
          </cell>
          <cell r="AB633" t="str">
            <v>JULIAN SUÁREZ</v>
          </cell>
          <cell r="AC633"/>
          <cell r="AD633">
            <v>45721</v>
          </cell>
          <cell r="AE633" t="str">
            <v>C3294-2025</v>
          </cell>
          <cell r="AF633" t="str">
            <v>Ganadores 2025</v>
          </cell>
          <cell r="AG633">
            <v>45722</v>
          </cell>
          <cell r="AH633">
            <v>45735</v>
          </cell>
          <cell r="AI633" t="str">
            <v>SI</v>
          </cell>
          <cell r="AJ633" t="str">
            <v>BANCO POPULAR S. A.</v>
          </cell>
          <cell r="AK633" t="str">
            <v>AHR</v>
          </cell>
          <cell r="AL633" t="str">
            <v>500806885979</v>
          </cell>
          <cell r="AM633"/>
          <cell r="AN633">
            <v>25</v>
          </cell>
          <cell r="AO633"/>
          <cell r="AP633" t="str">
            <v>N.A.</v>
          </cell>
          <cell r="AQ633" t="str">
            <v>N.A.</v>
          </cell>
          <cell r="AR633" t="str">
            <v>N.A.</v>
          </cell>
          <cell r="AS633" t="str">
            <v>N.A.</v>
          </cell>
          <cell r="AT633" t="str">
            <v>0454-2025</v>
          </cell>
          <cell r="AU633">
            <v>111</v>
          </cell>
          <cell r="AV633" t="str">
            <v>0111_C3294-2025</v>
          </cell>
          <cell r="AW633">
            <v>45769</v>
          </cell>
          <cell r="AX633">
            <v>45777</v>
          </cell>
          <cell r="AY633" t="str">
            <v>SI</v>
          </cell>
          <cell r="AZ633">
            <v>45777</v>
          </cell>
          <cell r="BA633">
            <v>45784</v>
          </cell>
          <cell r="BB633">
            <v>45784</v>
          </cell>
          <cell r="BC633" t="str">
            <v>0111 C3294-2025 ASOCIACION DE ARTESANOS Y MEDICOS TRADICIONALES INGAS DE SANTIAGO.</v>
          </cell>
          <cell r="BD633">
            <v>45777</v>
          </cell>
          <cell r="BE633">
            <v>45784</v>
          </cell>
          <cell r="BF633" t="str">
            <v>RES. 0454-2025 PAGO 1 G0111 C3294-2025</v>
          </cell>
          <cell r="BG633" t="str">
            <v>038_CERTIFICADO_PRIMER_PAGO_0111_REG_C3294-2025</v>
          </cell>
          <cell r="BH633"/>
          <cell r="BI633">
            <v>45820</v>
          </cell>
          <cell r="BJ633" t="str">
            <v>ANGIE POTES</v>
          </cell>
        </row>
        <row r="634">
          <cell r="D634" t="str">
            <v>C8346-2025</v>
          </cell>
          <cell r="E634" t="str">
            <v>FUNDACIÓN PAENTRO ESPACIO</v>
          </cell>
          <cell r="F634" t="str">
            <v>LA LUDOTECA COMO REFUGIO POPULAR</v>
          </cell>
          <cell r="G634" t="str">
            <v>DEPARTAMENTAL</v>
          </cell>
          <cell r="H634" t="str">
            <v>Eje 4. Proyectos artísticos, culturales y patrimoniales que contribuyan a la construcción y consolidación de la paz.</v>
          </cell>
          <cell r="I634" t="str">
            <v>Gestión cultural</v>
          </cell>
          <cell r="J634" t="str">
            <v>Privado</v>
          </cell>
          <cell r="K634" t="str">
            <v>Personas jurídicas sin ánimo de lucro de naturaleza privada (fundaciones, asociaciones, corporaciones, organizaciones de base legalmente constituidas, entre otras).</v>
          </cell>
          <cell r="L634"/>
          <cell r="M634"/>
          <cell r="N634">
            <v>45689</v>
          </cell>
          <cell r="O634">
            <v>45869</v>
          </cell>
          <cell r="P634">
            <v>7</v>
          </cell>
          <cell r="Q634">
            <v>33017000</v>
          </cell>
          <cell r="R634"/>
          <cell r="S634">
            <v>33017000</v>
          </cell>
          <cell r="T634" t="str">
            <v>9016314388</v>
          </cell>
          <cell r="U634" t="str">
            <v>RAMÓN EDUARDO LINEROS PICÓN</v>
          </cell>
          <cell r="V634" t="str">
            <v>3183517021</v>
          </cell>
          <cell r="W634" t="str">
            <v>3183517021</v>
          </cell>
          <cell r="X634" t="str">
            <v>paentroespacioco@gmail.com</v>
          </cell>
          <cell r="Y634" t="str">
            <v>RAMÓN EDUARDO LINEROS PICÓN</v>
          </cell>
          <cell r="Z634" t="str">
            <v>3183517021</v>
          </cell>
          <cell r="AA634" t="str">
            <v>ramonlineros@gmail.com</v>
          </cell>
          <cell r="AB634" t="str">
            <v xml:space="preserve">JULIETH CRISTINA HINCAPIÉ HURTADO </v>
          </cell>
          <cell r="AC634"/>
          <cell r="AD634">
            <v>45721</v>
          </cell>
          <cell r="AE634" t="str">
            <v>C8346-2025</v>
          </cell>
          <cell r="AF634" t="str">
            <v>Ganadores 2025</v>
          </cell>
          <cell r="AG634">
            <v>45725</v>
          </cell>
          <cell r="AH634">
            <v>45740</v>
          </cell>
          <cell r="AI634" t="str">
            <v>SI</v>
          </cell>
          <cell r="AJ634" t="str">
            <v>BANCOLOMBIA S.A.</v>
          </cell>
          <cell r="AK634" t="str">
            <v>AHR</v>
          </cell>
          <cell r="AL634" t="str">
            <v>29700004343</v>
          </cell>
          <cell r="AM634"/>
          <cell r="AN634">
            <v>13</v>
          </cell>
          <cell r="AO634" t="str">
            <v>SOLO FALTA ANTECEDENTES</v>
          </cell>
          <cell r="AP634" t="str">
            <v>N.A.</v>
          </cell>
          <cell r="AQ634" t="str">
            <v>N.A.</v>
          </cell>
          <cell r="AR634" t="str">
            <v>N.A.</v>
          </cell>
          <cell r="AS634" t="str">
            <v>N.A.</v>
          </cell>
          <cell r="AT634" t="str">
            <v>0454-2025</v>
          </cell>
          <cell r="AU634">
            <v>112</v>
          </cell>
          <cell r="AV634" t="str">
            <v>0112_C8346-2025</v>
          </cell>
          <cell r="AW634">
            <v>45769</v>
          </cell>
          <cell r="AX634">
            <v>45772</v>
          </cell>
          <cell r="AY634" t="str">
            <v>SI</v>
          </cell>
          <cell r="AZ634"/>
          <cell r="BA634"/>
          <cell r="BB634">
            <v>45775</v>
          </cell>
          <cell r="BC634" t="str">
            <v>0112 C8346-2025 FUNDACIÓN PAENTRO ESPACIO</v>
          </cell>
          <cell r="BD634">
            <v>45771</v>
          </cell>
          <cell r="BE634">
            <v>45771</v>
          </cell>
          <cell r="BF634" t="str">
            <v>RES. 0454-2025 PAGO 1 G0112 C8346-2025</v>
          </cell>
          <cell r="BG634" t="str">
            <v>038_CERTIFICADO_PRIMER_PAGO_0112_REG_C8346-2025</v>
          </cell>
          <cell r="BH634"/>
          <cell r="BI634">
            <v>45782</v>
          </cell>
          <cell r="BJ634" t="str">
            <v xml:space="preserve">JULIETH CRISTINA HINCAPIÉ HURTADO </v>
          </cell>
        </row>
        <row r="635">
          <cell r="D635" t="str">
            <v>C5106-2025</v>
          </cell>
          <cell r="E635" t="str">
            <v>JUNTA DE ACCIÓN COMUNAL DE LA VEREDA VILLA LUZ</v>
          </cell>
          <cell r="F635" t="str">
            <v>ARTEAR EN LA RURALIDAD</v>
          </cell>
          <cell r="G635" t="str">
            <v>DEPARTAMENTAL</v>
          </cell>
          <cell r="H635" t="str">
            <v>Eje 2. Formación: artes, culturas y saberes para la vida.</v>
          </cell>
          <cell r="I635" t="str">
            <v>Danza</v>
          </cell>
          <cell r="J635" t="str">
            <v>Privado</v>
          </cell>
          <cell r="K635" t="str">
            <v>Organismos de acción comunal (Junta de Acción Comunal, Junta de Vivienda Comunitaria, Asociación de Juntas de Acción Comunal, Federaciones de Acción Comunal y Confederación Nacional de Acción Comunal)</v>
          </cell>
          <cell r="L635"/>
          <cell r="M635"/>
          <cell r="N635">
            <v>45745</v>
          </cell>
          <cell r="O635">
            <v>45869</v>
          </cell>
          <cell r="P635">
            <v>7</v>
          </cell>
          <cell r="Q635">
            <v>23569000</v>
          </cell>
          <cell r="R635"/>
          <cell r="S635">
            <v>23569000</v>
          </cell>
          <cell r="T635" t="str">
            <v>9011630079</v>
          </cell>
          <cell r="U635" t="str">
            <v>SEGUNDO MANUEL ESTRADA SALGADO</v>
          </cell>
          <cell r="V635" t="str">
            <v>3103868061</v>
          </cell>
          <cell r="W635" t="str">
            <v>3103868061</v>
          </cell>
          <cell r="X635" t="str">
            <v>teatrocultural@outlook.com</v>
          </cell>
          <cell r="Y635" t="str">
            <v>OSCAR ANTONIO NOVOA VITAL</v>
          </cell>
          <cell r="Z635" t="str">
            <v>3122094250</v>
          </cell>
          <cell r="AA635" t="str">
            <v>oscarnovoa9@gmail.com</v>
          </cell>
          <cell r="AB635" t="str">
            <v>KATHERYNE SOLANO</v>
          </cell>
          <cell r="AC635"/>
          <cell r="AD635">
            <v>45721</v>
          </cell>
          <cell r="AE635" t="str">
            <v>C5106-2025</v>
          </cell>
          <cell r="AF635" t="str">
            <v>Ganadores 2025</v>
          </cell>
          <cell r="AG635">
            <v>45726</v>
          </cell>
          <cell r="AH635">
            <v>45734</v>
          </cell>
          <cell r="AI635" t="str">
            <v>SI</v>
          </cell>
          <cell r="AJ635" t="str">
            <v>BANCO AGRARIO DE COLOMBIA S.A.</v>
          </cell>
          <cell r="AK635" t="str">
            <v>AHR</v>
          </cell>
          <cell r="AL635" t="str">
            <v>463352056588</v>
          </cell>
          <cell r="AM635"/>
          <cell r="AN635">
            <v>29</v>
          </cell>
          <cell r="AO635"/>
          <cell r="AP635" t="str">
            <v>N.A.</v>
          </cell>
          <cell r="AQ635" t="str">
            <v>N.A.</v>
          </cell>
          <cell r="AR635" t="str">
            <v>N.A.</v>
          </cell>
          <cell r="AS635" t="str">
            <v>N.A.</v>
          </cell>
          <cell r="AT635" t="str">
            <v>0454-2025</v>
          </cell>
          <cell r="AU635">
            <v>113</v>
          </cell>
          <cell r="AV635" t="str">
            <v>0113_C5106-2025</v>
          </cell>
          <cell r="AW635">
            <v>45769</v>
          </cell>
          <cell r="AX635">
            <v>45777</v>
          </cell>
          <cell r="AY635" t="str">
            <v>SI</v>
          </cell>
          <cell r="AZ635">
            <v>45783</v>
          </cell>
          <cell r="BA635">
            <v>45783</v>
          </cell>
          <cell r="BB635">
            <v>45789</v>
          </cell>
          <cell r="BC635" t="str">
            <v>0113 C5106-2025 JUNTA DE ACCIÓN COMUNAL DE LA VEREDA VILLA LUZ</v>
          </cell>
          <cell r="BD635">
            <v>45771</v>
          </cell>
          <cell r="BE635">
            <v>45771</v>
          </cell>
          <cell r="BF635" t="str">
            <v>RES. 0454-2025 PAGO 1 G0113 C5106-2025</v>
          </cell>
          <cell r="BG635" t="str">
            <v>038_CERTIFICADO_PRIMER_PAGO_0113_REG_C5106-2025</v>
          </cell>
          <cell r="BH635"/>
          <cell r="BI635">
            <v>45792</v>
          </cell>
          <cell r="BJ635" t="str">
            <v>KATHERYNE SOLANO</v>
          </cell>
        </row>
        <row r="636">
          <cell r="D636" t="str">
            <v>C2756-2025</v>
          </cell>
          <cell r="E636" t="str">
            <v>CORPORACION CRECIENDO POR EL DESARROLLO SOCIAL</v>
          </cell>
          <cell r="F636" t="str">
            <v>FESTAS PATRONALES DEL CORREGIMIENTO DE PUERTO COCA EN  HONOR A LA VIRGEN DEL CARMEN</v>
          </cell>
          <cell r="G636" t="str">
            <v>DEPARTAMENTAL</v>
          </cell>
          <cell r="H636" t="str">
            <v>Eje 1. Desarrollo y fortalecimiento de proyectos culturales, artísticos o del patrimonio cultural.</v>
          </cell>
          <cell r="I636" t="str">
            <v>Eventos religiosos tradicionales de carácter colectivo</v>
          </cell>
          <cell r="J636" t="str">
            <v>Privado</v>
          </cell>
          <cell r="K636" t="str">
            <v>Personas jurídicas sin ánimo de lucro de naturaleza privada (fundaciones, asociaciones, corporaciones, organizaciones de base legalmente constituidas, entre otras).</v>
          </cell>
          <cell r="L636">
            <v>45853</v>
          </cell>
          <cell r="M636">
            <v>45855</v>
          </cell>
          <cell r="N636">
            <v>45811</v>
          </cell>
          <cell r="O636">
            <v>45861</v>
          </cell>
          <cell r="P636">
            <v>7</v>
          </cell>
          <cell r="Q636">
            <v>18587000</v>
          </cell>
          <cell r="R636"/>
          <cell r="S636">
            <v>18587000</v>
          </cell>
          <cell r="T636" t="str">
            <v>9015135818</v>
          </cell>
          <cell r="U636" t="str">
            <v>PEDRO VEGA MORALES</v>
          </cell>
          <cell r="V636" t="str">
            <v>3014465673</v>
          </cell>
          <cell r="W636" t="str">
            <v>3014465673</v>
          </cell>
          <cell r="X636" t="str">
            <v>pedrovegamorales2535@outlook.com</v>
          </cell>
          <cell r="Y636" t="str">
            <v>WILFRAN ALBERTO PABUENA VERGARA</v>
          </cell>
          <cell r="Z636" t="str">
            <v>3218685207</v>
          </cell>
          <cell r="AA636" t="str">
            <v>wilfran1981@yahoo.es</v>
          </cell>
          <cell r="AB636" t="str">
            <v>LAURA VALENTINA SOLANILLA ESPINAL</v>
          </cell>
          <cell r="AC636"/>
          <cell r="AD636">
            <v>45721</v>
          </cell>
          <cell r="AE636" t="str">
            <v>C2756-2025</v>
          </cell>
          <cell r="AF636" t="str">
            <v>Ganadores 2025</v>
          </cell>
          <cell r="AG636">
            <v>45723</v>
          </cell>
          <cell r="AH636">
            <v>45756</v>
          </cell>
          <cell r="AI636" t="str">
            <v>SI</v>
          </cell>
          <cell r="AJ636" t="str">
            <v>BANCOLOMBIA S.A.</v>
          </cell>
          <cell r="AK636" t="str">
            <v>AHR</v>
          </cell>
          <cell r="AL636" t="str">
            <v>4840001323</v>
          </cell>
          <cell r="AM636"/>
          <cell r="AN636">
            <v>7</v>
          </cell>
          <cell r="AO636"/>
          <cell r="AP636" t="str">
            <v>N.A.</v>
          </cell>
          <cell r="AQ636" t="str">
            <v>N.A.</v>
          </cell>
          <cell r="AR636" t="str">
            <v>N.A.</v>
          </cell>
          <cell r="AS636" t="str">
            <v>N.A.</v>
          </cell>
          <cell r="AT636" t="str">
            <v>0454-2025</v>
          </cell>
          <cell r="AU636">
            <v>114</v>
          </cell>
          <cell r="AV636" t="str">
            <v>0114_C2756-2025</v>
          </cell>
          <cell r="AW636">
            <v>45769</v>
          </cell>
          <cell r="AX636">
            <v>45775</v>
          </cell>
          <cell r="AY636" t="str">
            <v>SI</v>
          </cell>
          <cell r="AZ636" t="str">
            <v>N.A</v>
          </cell>
          <cell r="BA636" t="str">
            <v>N.A</v>
          </cell>
          <cell r="BB636">
            <v>45782</v>
          </cell>
          <cell r="BC636" t="str">
            <v>0114 C2756-2025 CORPORACION CRECIENDO POR EL DESARROLLO SOCIAL</v>
          </cell>
          <cell r="BD636">
            <v>45772</v>
          </cell>
          <cell r="BE636">
            <v>45772</v>
          </cell>
          <cell r="BF636" t="str">
            <v>RES. 0454-2025 PAGO 1 G0114 C2756-2025</v>
          </cell>
          <cell r="BG636" t="str">
            <v>038_CERTIFICADO_PRIMER_PAGO_0114_REG_C2756-2025</v>
          </cell>
          <cell r="BH636"/>
          <cell r="BI636">
            <v>45789</v>
          </cell>
          <cell r="BJ636" t="str">
            <v>ANGIE POTES</v>
          </cell>
        </row>
        <row r="637">
          <cell r="D637" t="str">
            <v>C6990-2025</v>
          </cell>
          <cell r="E637" t="str">
            <v>CORPORACION ESCUELA COLOMBIANA DE TAI CHI CHUAN ESTILO YANG - CHI KUNG Y ARTES A FINES</v>
          </cell>
          <cell r="F637" t="str">
            <v>TAICHICHUAN PARA LA COMUNIDAD: ACERCANDO EL PATRIMONIO CULTURAL INMATERIAL DE LA HUMANIDAD A LOS PARQUES.</v>
          </cell>
          <cell r="G637" t="str">
            <v>DEPARTAMENTAL</v>
          </cell>
          <cell r="H637" t="str">
            <v>Eje 1. Desarrollo y fortalecimiento de proyectos culturales, artísticos o del patrimonio cultural.</v>
          </cell>
          <cell r="I637" t="str">
            <v>Patrimonio cultural inmaterial asociado a los espacios culturales</v>
          </cell>
          <cell r="J637" t="str">
            <v>Privado</v>
          </cell>
          <cell r="K637" t="str">
            <v>Personas jurídicas sin ánimo de lucro de naturaleza privada (fundaciones, asociaciones, corporaciones, organizaciones de base legalmente constituidas, entre otras).</v>
          </cell>
          <cell r="L637"/>
          <cell r="M637"/>
          <cell r="N637">
            <v>45759</v>
          </cell>
          <cell r="O637">
            <v>45857</v>
          </cell>
          <cell r="P637">
            <v>7</v>
          </cell>
          <cell r="Q637">
            <v>24466000</v>
          </cell>
          <cell r="R637"/>
          <cell r="S637">
            <v>24466000</v>
          </cell>
          <cell r="T637" t="str">
            <v>9017153921</v>
          </cell>
          <cell r="U637" t="str">
            <v>MAURICIO BARAJAS CABALLERO</v>
          </cell>
          <cell r="V637" t="str">
            <v>6076901178</v>
          </cell>
          <cell r="W637" t="str">
            <v>3153557413</v>
          </cell>
          <cell r="X637" t="str">
            <v>ecotayoficial@gmail.com</v>
          </cell>
          <cell r="Y637" t="str">
            <v>LAURA ISABEL VILA QUINTERO</v>
          </cell>
          <cell r="Z637" t="str">
            <v>3003214969</v>
          </cell>
          <cell r="AA637" t="str">
            <v>ecotayoficial@gmail.com</v>
          </cell>
          <cell r="AB637" t="str">
            <v>LAURA VANESSA PUENTES HERNÁNDEZ</v>
          </cell>
          <cell r="AC637"/>
          <cell r="AD637">
            <v>45721</v>
          </cell>
          <cell r="AE637" t="str">
            <v>C6990-2025</v>
          </cell>
          <cell r="AF637" t="str">
            <v>Ganadores 2025</v>
          </cell>
          <cell r="AG637">
            <v>45722</v>
          </cell>
          <cell r="AH637">
            <v>45731</v>
          </cell>
          <cell r="AI637" t="str">
            <v>SI</v>
          </cell>
          <cell r="AJ637" t="str">
            <v>BANCO DAVIVIENDA S.A.</v>
          </cell>
          <cell r="AK637" t="str">
            <v>AHR</v>
          </cell>
          <cell r="AL637" t="str">
            <v>0550108900601635</v>
          </cell>
          <cell r="AM637"/>
          <cell r="AN637">
            <v>28</v>
          </cell>
          <cell r="AO637"/>
          <cell r="AP637" t="str">
            <v>N.A.</v>
          </cell>
          <cell r="AQ637" t="str">
            <v>N.A.</v>
          </cell>
          <cell r="AR637" t="str">
            <v>N.A.</v>
          </cell>
          <cell r="AS637" t="str">
            <v>N.A.</v>
          </cell>
          <cell r="AT637" t="str">
            <v>0454-2025</v>
          </cell>
          <cell r="AU637">
            <v>115</v>
          </cell>
          <cell r="AV637" t="str">
            <v>0115_C6990-2025</v>
          </cell>
          <cell r="AW637">
            <v>45769</v>
          </cell>
          <cell r="AX637"/>
          <cell r="AY637" t="str">
            <v>SI</v>
          </cell>
          <cell r="AZ637"/>
          <cell r="BA637"/>
          <cell r="BB637">
            <v>45797</v>
          </cell>
          <cell r="BC637" t="str">
            <v>0115 C6990-2025 CORPORACION ESCUELA COLOMBIANA DE TAI CHI CHUAN ESTILO YANG - CHI KUNG Y ARTES A FINES</v>
          </cell>
          <cell r="BD637" t="str">
            <v>23/042025</v>
          </cell>
          <cell r="BE637" t="str">
            <v>23/042025</v>
          </cell>
          <cell r="BF637" t="str">
            <v>RES. 0454-2025 PAGO 1 G0115 C6990-2025</v>
          </cell>
          <cell r="BG637" t="str">
            <v>038_CERTIFICADO_PRIMER_PAGO_0115_REG_C6990-2025</v>
          </cell>
          <cell r="BH637">
            <v>45769</v>
          </cell>
          <cell r="BI637">
            <v>45826</v>
          </cell>
          <cell r="BJ637" t="str">
            <v>LAURA VANESSA PUENTES HERNÁNDEZ</v>
          </cell>
        </row>
        <row r="638">
          <cell r="D638" t="str">
            <v>C2860-2025</v>
          </cell>
          <cell r="E638" t="str">
            <v>CABILDO INDIGENA DE LA COMUNIDAD INDIGENA DE CUIVA - CAÑO VIEJO</v>
          </cell>
          <cell r="F638" t="str">
            <v>FUEGO Y TRADICIÓN: COCINA INDÍGENA CUIVA</v>
          </cell>
          <cell r="G638" t="str">
            <v>DEPARTAMENTAL</v>
          </cell>
          <cell r="H638" t="str">
            <v>Eje 2. Formación: artes, culturas y saberes para la vida.</v>
          </cell>
          <cell r="I638" t="str">
            <v>Conocimientos asociados a cocinas y bebidas tradicionales</v>
          </cell>
          <cell r="J638" t="str">
            <v>Públicos</v>
          </cell>
          <cell r="K638" t="str">
            <v>A título colectivo: Resguardos, Cabildos, Asociaciones de cabildos o de autoridades indígenas.</v>
          </cell>
          <cell r="L638"/>
          <cell r="M638"/>
          <cell r="N638">
            <v>45728</v>
          </cell>
          <cell r="O638">
            <v>45850</v>
          </cell>
          <cell r="P638">
            <v>7</v>
          </cell>
          <cell r="Q638">
            <v>24173000</v>
          </cell>
          <cell r="R638"/>
          <cell r="S638">
            <v>24173000</v>
          </cell>
          <cell r="T638">
            <v>9013320042</v>
          </cell>
          <cell r="U638" t="str">
            <v>DEIVIS DEL CRISTO SILVA MEJIA</v>
          </cell>
          <cell r="V638" t="str">
            <v>3113382246</v>
          </cell>
          <cell r="W638" t="str">
            <v>3113382246</v>
          </cell>
          <cell r="X638" t="str">
            <v>deiviscabildocuiva@gmail.com</v>
          </cell>
          <cell r="Y638" t="str">
            <v>DEIVIS DEL CRISTO SILVA MEJIA</v>
          </cell>
          <cell r="Z638" t="str">
            <v>3113382246</v>
          </cell>
          <cell r="AA638" t="str">
            <v>deiviscabildocuiva@gmail.com</v>
          </cell>
          <cell r="AB638" t="str">
            <v>LEIDY JAZMIN BUITRAGO CAPERA</v>
          </cell>
          <cell r="AC638"/>
          <cell r="AD638">
            <v>45721</v>
          </cell>
          <cell r="AE638" t="str">
            <v>C2860-2025</v>
          </cell>
          <cell r="AF638" t="str">
            <v>Ganadores 2025</v>
          </cell>
          <cell r="AG638">
            <v>45726</v>
          </cell>
          <cell r="AH638">
            <v>45731</v>
          </cell>
          <cell r="AI638" t="str">
            <v>SI</v>
          </cell>
          <cell r="AJ638" t="str">
            <v>BANCOLOMBIA S.A.</v>
          </cell>
          <cell r="AK638" t="str">
            <v>AHR</v>
          </cell>
          <cell r="AL638" t="str">
            <v>53100001139</v>
          </cell>
          <cell r="AM638"/>
          <cell r="AN638">
            <v>29</v>
          </cell>
          <cell r="AO638"/>
          <cell r="AP638" t="str">
            <v>N.A.</v>
          </cell>
          <cell r="AQ638" t="str">
            <v>N.A.</v>
          </cell>
          <cell r="AR638" t="str">
            <v>N.A.</v>
          </cell>
          <cell r="AS638" t="str">
            <v>N.A.</v>
          </cell>
          <cell r="AT638" t="str">
            <v>0454-2025</v>
          </cell>
          <cell r="AU638">
            <v>116</v>
          </cell>
          <cell r="AV638" t="str">
            <v>0116_C2860-2025</v>
          </cell>
          <cell r="AW638">
            <v>45769</v>
          </cell>
          <cell r="AX638">
            <v>45771</v>
          </cell>
          <cell r="AY638" t="str">
            <v>SI</v>
          </cell>
          <cell r="AZ638">
            <v>45771</v>
          </cell>
          <cell r="BA638">
            <v>45775</v>
          </cell>
          <cell r="BB638">
            <v>45775</v>
          </cell>
          <cell r="BC638" t="str">
            <v>0116 C2860-2025 CABILDO INDIGENA DE LA COMUNIDAD INDIGENA DE CUIVA - CAÑO VIEJO</v>
          </cell>
          <cell r="BD638">
            <v>45771</v>
          </cell>
          <cell r="BE638">
            <v>45771</v>
          </cell>
          <cell r="BF638" t="str">
            <v>RES. 0454-2025 PAGO 1 G0116 C2860-2025</v>
          </cell>
          <cell r="BG638" t="str">
            <v>038_CERTIFICADO_PRIMER_PAGO_0116_REG_C2860-2025</v>
          </cell>
          <cell r="BH638"/>
          <cell r="BI638">
            <v>45779</v>
          </cell>
          <cell r="BJ638" t="str">
            <v>LEIDY JAZMIN BUITRAGO CAPERA</v>
          </cell>
        </row>
        <row r="639">
          <cell r="D639" t="str">
            <v>C8929-2025</v>
          </cell>
          <cell r="E639" t="str">
            <v>ASOCIACIÓN LACSA - LABORATORIO CREATIVO DE SANTANDER</v>
          </cell>
          <cell r="F639" t="str">
            <v>VOCES FEROCES - FERIA DE EDITORIALES INDEPENDIENTES</v>
          </cell>
          <cell r="G639" t="str">
            <v>DEPARTAMENTAL</v>
          </cell>
          <cell r="H639" t="str">
            <v>Eje 1. Desarrollo y fortalecimiento de proyectos culturales, artísticos o del patrimonio cultural.</v>
          </cell>
          <cell r="I639" t="str">
            <v>Literatura</v>
          </cell>
          <cell r="J639" t="str">
            <v>Privado</v>
          </cell>
          <cell r="K639" t="str">
            <v>Personas jurídicas sin ánimo de lucro de naturaleza privada (fundaciones, asociaciones, corporaciones, organizaciones de base legalmente constituidas, entre otras).</v>
          </cell>
          <cell r="L639">
            <v>45843</v>
          </cell>
          <cell r="M639">
            <v>45844</v>
          </cell>
          <cell r="N639">
            <v>45748</v>
          </cell>
          <cell r="O639">
            <v>45884</v>
          </cell>
          <cell r="P639">
            <v>7</v>
          </cell>
          <cell r="Q639">
            <v>24045000</v>
          </cell>
          <cell r="R639"/>
          <cell r="S639">
            <v>24045000</v>
          </cell>
          <cell r="T639" t="str">
            <v>9014066929</v>
          </cell>
          <cell r="U639" t="str">
            <v>MARÍA CAMILA BAHAMÓN PONTILUIS</v>
          </cell>
          <cell r="V639" t="str">
            <v>3165369882</v>
          </cell>
          <cell r="W639" t="str">
            <v>3165369882</v>
          </cell>
          <cell r="X639" t="str">
            <v>laboratoriocreativodesantander@gmail.com</v>
          </cell>
          <cell r="Y639" t="str">
            <v>MARÍA CAMILA BAHAMÓN PONTILUIS</v>
          </cell>
          <cell r="Z639" t="str">
            <v>3165369882</v>
          </cell>
          <cell r="AA639" t="str">
            <v>milabahamonp@gmail.com</v>
          </cell>
          <cell r="AB639" t="str">
            <v>MARIA CRISTINA MORALES</v>
          </cell>
          <cell r="AC639"/>
          <cell r="AD639">
            <v>45721</v>
          </cell>
          <cell r="AE639" t="str">
            <v>C8929-2025</v>
          </cell>
          <cell r="AF639" t="str">
            <v>Ganadores 2025</v>
          </cell>
          <cell r="AG639">
            <v>45726</v>
          </cell>
          <cell r="AH639">
            <v>45734</v>
          </cell>
          <cell r="AI639" t="str">
            <v>SI</v>
          </cell>
          <cell r="AJ639" t="str">
            <v>BANCOLOMBIA S.A.</v>
          </cell>
          <cell r="AK639" t="str">
            <v>AHR</v>
          </cell>
          <cell r="AL639" t="str">
            <v>81400001603</v>
          </cell>
          <cell r="AM639"/>
          <cell r="AN639">
            <v>28</v>
          </cell>
          <cell r="AO639"/>
          <cell r="AP639" t="str">
            <v>N.A.</v>
          </cell>
          <cell r="AQ639" t="str">
            <v>N.A.</v>
          </cell>
          <cell r="AR639" t="str">
            <v>N.A.</v>
          </cell>
          <cell r="AS639" t="str">
            <v>N.A.</v>
          </cell>
          <cell r="AT639" t="str">
            <v>0454-2025</v>
          </cell>
          <cell r="AU639">
            <v>117</v>
          </cell>
          <cell r="AV639" t="str">
            <v>0117_C8929-2025</v>
          </cell>
          <cell r="AW639">
            <v>45769</v>
          </cell>
          <cell r="AX639">
            <v>45789</v>
          </cell>
          <cell r="AY639" t="str">
            <v>SI</v>
          </cell>
          <cell r="AZ639">
            <v>45790</v>
          </cell>
          <cell r="BA639">
            <v>45790</v>
          </cell>
          <cell r="BB639">
            <v>45790</v>
          </cell>
          <cell r="BC639" t="str">
            <v>0117 C8929-2025 ASOCIACIÓN LACSA - LABORATORIO CREATIVO DE SANTANDER</v>
          </cell>
          <cell r="BD639">
            <v>45790</v>
          </cell>
          <cell r="BE639">
            <v>45790</v>
          </cell>
          <cell r="BF639" t="str">
            <v>RES. 0454-2025 PAGO 1 G0117 C8929-2025</v>
          </cell>
          <cell r="BG639" t="str">
            <v>038_CERTIFICADO_PRIMER_PAGO_0117_REG_C8929-2025</v>
          </cell>
          <cell r="BH639"/>
          <cell r="BI639">
            <v>45807</v>
          </cell>
          <cell r="BJ639" t="str">
            <v>MARIA CRISTINA MORALES</v>
          </cell>
        </row>
        <row r="640">
          <cell r="D640" t="str">
            <v>C2902-2025</v>
          </cell>
          <cell r="E640" t="str">
            <v>CORPORACIÓN CULTURAL EL REJO</v>
          </cell>
          <cell r="F640" t="str">
            <v>FORMACION CULTURAL GUAVIARE, NATURALEZA Y FOLCLOR LLANERO.</v>
          </cell>
          <cell r="G640" t="str">
            <v>DEPARTAMENTAL</v>
          </cell>
          <cell r="H640" t="str">
            <v>Eje 2. Formación: artes, culturas y saberes para la vida.</v>
          </cell>
          <cell r="I640" t="str">
            <v>Danza</v>
          </cell>
          <cell r="J640" t="str">
            <v>Privado</v>
          </cell>
          <cell r="K640" t="str">
            <v>Personas jurídicas sin ánimo de lucro de naturaleza privada (fundaciones, asociaciones, corporaciones, organizaciones de base legalmente constituidas, entre otras).</v>
          </cell>
          <cell r="L640"/>
          <cell r="M640"/>
          <cell r="N640">
            <v>45691</v>
          </cell>
          <cell r="O640">
            <v>45869</v>
          </cell>
          <cell r="P640">
            <v>7</v>
          </cell>
          <cell r="Q640">
            <v>24522000</v>
          </cell>
          <cell r="R640"/>
          <cell r="S640">
            <v>24522000</v>
          </cell>
          <cell r="T640" t="str">
            <v>9009352297</v>
          </cell>
          <cell r="U640" t="str">
            <v>NANCY REY DE CARRILLO</v>
          </cell>
          <cell r="V640" t="str">
            <v>3112098667</v>
          </cell>
          <cell r="W640" t="str">
            <v>3112098667</v>
          </cell>
          <cell r="X640" t="str">
            <v>corporacionelrejo@hotmail.com</v>
          </cell>
          <cell r="Y640" t="str">
            <v>KIRPA NATALIA CARRILLO REY</v>
          </cell>
          <cell r="Z640" t="str">
            <v>3106809740</v>
          </cell>
          <cell r="AA640" t="str">
            <v>kirpanatalia@hotmail.com</v>
          </cell>
          <cell r="AB640" t="str">
            <v>MIGUEL ANGEL RINCÓN</v>
          </cell>
          <cell r="AC640"/>
          <cell r="AD640">
            <v>45721</v>
          </cell>
          <cell r="AE640" t="str">
            <v>C2902-2025</v>
          </cell>
          <cell r="AF640" t="str">
            <v>Ganadores 2025</v>
          </cell>
          <cell r="AG640">
            <v>45722</v>
          </cell>
          <cell r="AH640">
            <v>45733</v>
          </cell>
          <cell r="AI640" t="str">
            <v>SI</v>
          </cell>
          <cell r="AJ640" t="str">
            <v>BANCOLOMBIA S.A.</v>
          </cell>
          <cell r="AK640" t="str">
            <v>AHR</v>
          </cell>
          <cell r="AL640" t="str">
            <v>82855124897</v>
          </cell>
          <cell r="AM640"/>
          <cell r="AN640">
            <v>18</v>
          </cell>
          <cell r="AO640"/>
          <cell r="AP640" t="str">
            <v>N.A.</v>
          </cell>
          <cell r="AQ640" t="str">
            <v>N.A.</v>
          </cell>
          <cell r="AR640" t="str">
            <v>N.A.</v>
          </cell>
          <cell r="AS640" t="str">
            <v>N.A.</v>
          </cell>
          <cell r="AT640" t="str">
            <v>0454-2025</v>
          </cell>
          <cell r="AU640">
            <v>118</v>
          </cell>
          <cell r="AV640" t="str">
            <v>0118_C2902-2025</v>
          </cell>
          <cell r="AW640">
            <v>45769</v>
          </cell>
          <cell r="AX640">
            <v>45775</v>
          </cell>
          <cell r="AY640" t="str">
            <v>SI</v>
          </cell>
          <cell r="AZ640"/>
          <cell r="BA640"/>
          <cell r="BB640">
            <v>45775</v>
          </cell>
          <cell r="BC640" t="str">
            <v>0118 C2902-2025 CORPORACIÓN CULTURAL EL REJO</v>
          </cell>
          <cell r="BD640">
            <v>45772</v>
          </cell>
          <cell r="BE640">
            <v>45772</v>
          </cell>
          <cell r="BF640" t="str">
            <v>RES. 0454-2025 PAGO 1 G0118 C2902-2025</v>
          </cell>
          <cell r="BG640" t="str">
            <v>038_CERTIFICADO_PRIMER_PAGO_0118_REG_C2902-2025</v>
          </cell>
          <cell r="BH640"/>
          <cell r="BI640">
            <v>45779</v>
          </cell>
          <cell r="BJ640" t="str">
            <v>MIGUEL ANGEL RINCÓN</v>
          </cell>
        </row>
        <row r="641">
          <cell r="D641" t="str">
            <v>C5262-2025</v>
          </cell>
          <cell r="E641" t="str">
            <v>FUNDACIÓN DIMENSIÓN FRACTAL, CENTRO PARA EL DESARROLLO DE LA EDUCACIÓN, DISEÑO, ARTE Y CULTURA</v>
          </cell>
          <cell r="F641" t="str">
            <v>SUNUA, VIVENCIAS CAMPESINAS FOSCA</v>
          </cell>
          <cell r="G641" t="str">
            <v>DEPARTAMENTAL</v>
          </cell>
          <cell r="H641" t="str">
            <v>Eje 2. Formación: artes, culturas y saberes para la vida.</v>
          </cell>
          <cell r="I641" t="str">
            <v>Artes populares</v>
          </cell>
          <cell r="J641" t="str">
            <v>Privado</v>
          </cell>
          <cell r="K641" t="str">
            <v>Personas jurídicas sin ánimo de lucro de naturaleza privada (fundaciones, asociaciones, corporaciones, organizaciones de base legalmente constituidas, entre otras).</v>
          </cell>
          <cell r="L641"/>
          <cell r="M641"/>
          <cell r="N641">
            <v>45731</v>
          </cell>
          <cell r="O641">
            <v>45860</v>
          </cell>
          <cell r="P641">
            <v>7</v>
          </cell>
          <cell r="Q641">
            <v>20079000</v>
          </cell>
          <cell r="R641"/>
          <cell r="S641">
            <v>20079000</v>
          </cell>
          <cell r="T641" t="str">
            <v>9016415966</v>
          </cell>
          <cell r="U641" t="str">
            <v>YOHYS TATIANA QUEVEDO CORTES</v>
          </cell>
          <cell r="V641" t="str">
            <v>3208855728</v>
          </cell>
          <cell r="W641" t="str">
            <v>3208855728</v>
          </cell>
          <cell r="X641" t="str">
            <v>fundaciondimensionfractal@gmail.com</v>
          </cell>
          <cell r="Y641" t="str">
            <v>MAGDA NATALY ROZO CASAS</v>
          </cell>
          <cell r="Z641" t="str">
            <v>3043707989</v>
          </cell>
          <cell r="AA641" t="str">
            <v>mxgdxrozo@gmail.com</v>
          </cell>
          <cell r="AB641" t="str">
            <v>NICÓLAS RODRÍGUEZ</v>
          </cell>
          <cell r="AC641"/>
          <cell r="AD641">
            <v>45721</v>
          </cell>
          <cell r="AE641" t="str">
            <v>C5262-2025</v>
          </cell>
          <cell r="AF641" t="str">
            <v>Ganadores 2025</v>
          </cell>
          <cell r="AG641">
            <v>45727</v>
          </cell>
          <cell r="AH641">
            <v>45744</v>
          </cell>
          <cell r="AI641" t="str">
            <v>SI</v>
          </cell>
          <cell r="AJ641" t="str">
            <v>BANCOLOMBIA S.A.</v>
          </cell>
          <cell r="AK641" t="str">
            <v>AHR</v>
          </cell>
          <cell r="AL641" t="str">
            <v>38300006148</v>
          </cell>
          <cell r="AM641"/>
          <cell r="AN641">
            <v>16</v>
          </cell>
          <cell r="AO641" t="str">
            <v>secop</v>
          </cell>
          <cell r="AP641" t="str">
            <v>N.A.</v>
          </cell>
          <cell r="AQ641" t="str">
            <v>N.A.</v>
          </cell>
          <cell r="AR641" t="str">
            <v>N.A.</v>
          </cell>
          <cell r="AS641" t="str">
            <v>N.A.</v>
          </cell>
          <cell r="AT641" t="str">
            <v>0454-2025</v>
          </cell>
          <cell r="AU641">
            <v>119</v>
          </cell>
          <cell r="AV641" t="str">
            <v>0119_C5262-2025</v>
          </cell>
          <cell r="AW641">
            <v>45769</v>
          </cell>
          <cell r="AX641"/>
          <cell r="AY641" t="str">
            <v>si</v>
          </cell>
          <cell r="AZ641"/>
          <cell r="BA641"/>
          <cell r="BB641">
            <v>45790</v>
          </cell>
          <cell r="BC641" t="str">
            <v>0119 C5262-2025 FUNDACIÓN DIMENSIÓN FRACTAL, CENTRO PARA EL DESARROLLO DE LA EDUCACIÓN, DISEÑO, ARTE Y CULTURA</v>
          </cell>
          <cell r="BD641">
            <v>45790</v>
          </cell>
          <cell r="BE641"/>
          <cell r="BF641" t="str">
            <v>RES. 0454-2025 PAGO 1 G0119 C5262-2025</v>
          </cell>
          <cell r="BG641" t="str">
            <v>038_CERTIFICADO_PRIMER_PAGO_0119_REG_C5262-2025</v>
          </cell>
          <cell r="BH641"/>
          <cell r="BI641">
            <v>45820</v>
          </cell>
          <cell r="BJ641" t="str">
            <v>ANGIE POTES</v>
          </cell>
        </row>
        <row r="642">
          <cell r="D642" t="str">
            <v>C4716-2025</v>
          </cell>
          <cell r="E642" t="str">
            <v>CORPORACIÓN RESCATANDO LA CULTURA Y TRADICIÓN DEL PUEBLO ZENÚ - CORZENÚ</v>
          </cell>
          <cell r="F642" t="str">
            <v>XVI FESTIVAL DEL MAÍZ EN EL CORREGIMIENTO DE LA GALLERA, SINCELEJO 2025</v>
          </cell>
          <cell r="G642" t="str">
            <v>DEPARTAMENTAL</v>
          </cell>
          <cell r="H642" t="str">
            <v>Eje 1. Desarrollo y fortalecimiento de proyectos culturales, artísticos o del patrimonio cultural.</v>
          </cell>
          <cell r="I642" t="str">
            <v>Conocimientos asociados a cocinas y bebidas tradicionales</v>
          </cell>
          <cell r="J642" t="str">
            <v>Privado</v>
          </cell>
          <cell r="K642" t="str">
            <v>Personas jurídicas sin ánimo de lucro de naturaleza privada (fundaciones, asociaciones, corporaciones, organizaciones de base legalmente constituidas, entre otras).</v>
          </cell>
          <cell r="L642">
            <v>45841</v>
          </cell>
          <cell r="M642">
            <v>45844</v>
          </cell>
          <cell r="N642">
            <v>45748</v>
          </cell>
          <cell r="O642">
            <v>45847</v>
          </cell>
          <cell r="P642">
            <v>7</v>
          </cell>
          <cell r="Q642">
            <v>26390000</v>
          </cell>
          <cell r="R642"/>
          <cell r="S642">
            <v>26390000</v>
          </cell>
          <cell r="T642" t="str">
            <v>9012830446</v>
          </cell>
          <cell r="U642" t="str">
            <v>ANA CLEOTILDE BERTEL ROMERO</v>
          </cell>
          <cell r="V642" t="str">
            <v>3106224527</v>
          </cell>
          <cell r="W642" t="str">
            <v>3106224527</v>
          </cell>
          <cell r="X642" t="str">
            <v>anclebero@hotmail.com</v>
          </cell>
          <cell r="Y642" t="str">
            <v>TEÓFILO FRANCISCO SOTOMAYOR TÁMARA</v>
          </cell>
          <cell r="Z642" t="str">
            <v>3008381367</v>
          </cell>
          <cell r="AA642" t="str">
            <v>teoes1a@gmail.com</v>
          </cell>
          <cell r="AB642" t="str">
            <v>OSCAR RESTREPO ERAZO</v>
          </cell>
          <cell r="AC642"/>
          <cell r="AD642">
            <v>45721</v>
          </cell>
          <cell r="AE642" t="str">
            <v>C4716-2025</v>
          </cell>
          <cell r="AF642" t="str">
            <v>Ganadores 2025</v>
          </cell>
          <cell r="AG642">
            <v>45733</v>
          </cell>
          <cell r="AH642">
            <v>45736</v>
          </cell>
          <cell r="AI642" t="str">
            <v>SI</v>
          </cell>
          <cell r="AJ642" t="str">
            <v>BANCOLOMBIA S.A.</v>
          </cell>
          <cell r="AK642" t="str">
            <v>AHR</v>
          </cell>
          <cell r="AL642" t="str">
            <v>50600004382</v>
          </cell>
          <cell r="AM642"/>
          <cell r="AN642">
            <v>29</v>
          </cell>
          <cell r="AO642"/>
          <cell r="AP642" t="str">
            <v>N.A.</v>
          </cell>
          <cell r="AQ642" t="str">
            <v>N.A.</v>
          </cell>
          <cell r="AR642" t="str">
            <v>N.A.</v>
          </cell>
          <cell r="AS642" t="str">
            <v>N.A.</v>
          </cell>
          <cell r="AT642" t="str">
            <v>0454-2025</v>
          </cell>
          <cell r="AU642">
            <v>120</v>
          </cell>
          <cell r="AV642" t="str">
            <v>0120_C4716-2025</v>
          </cell>
          <cell r="AW642">
            <v>45769</v>
          </cell>
          <cell r="AX642">
            <v>45776</v>
          </cell>
          <cell r="AY642" t="str">
            <v>SI</v>
          </cell>
          <cell r="AZ642"/>
          <cell r="BA642"/>
          <cell r="BB642">
            <v>45777</v>
          </cell>
          <cell r="BC642" t="str">
            <v>0120 C4716-2025 CORPORACIÓN RESCATANDO LA CULTURA Y TRADICIÓN DEL PUEBLO ZENÚ - CORZENÚ</v>
          </cell>
          <cell r="BD642"/>
          <cell r="BE642"/>
          <cell r="BF642" t="str">
            <v>RES. 0454-2025 PAGO 1 G0120 C4716-2025</v>
          </cell>
          <cell r="BG642" t="str">
            <v>038_CERTIFICADO_PRIMER_PAGO_0120_REG_C4716-2025</v>
          </cell>
          <cell r="BH642"/>
          <cell r="BI642">
            <v>45824</v>
          </cell>
          <cell r="BJ642" t="str">
            <v>OSCAR RESTREPO ERAZO</v>
          </cell>
        </row>
        <row r="643">
          <cell r="D643" t="str">
            <v>C5393-2025</v>
          </cell>
          <cell r="E643" t="str">
            <v>ASOCIACION DE INDIGENAS COREGUAJE TUONA</v>
          </cell>
          <cell r="F643" t="str">
            <v>ENCUENTROS DE DIALOGO PARA  FORMACIÓN  EN  MEDICINA ANCESTRAL COREGUAJE TUONA</v>
          </cell>
          <cell r="G643" t="str">
            <v>DEPARTAMENTAL</v>
          </cell>
          <cell r="H643" t="str">
            <v>Eje 2. Formación: artes, culturas y saberes para la vida.</v>
          </cell>
          <cell r="I643" t="str">
            <v>Medicina tradicional</v>
          </cell>
          <cell r="J643" t="str">
            <v>Privado</v>
          </cell>
          <cell r="K643" t="str">
            <v>Personas jurídicas sin ánimo de lucro de naturaleza privada (fundaciones, asociaciones, corporaciones, organizaciones de base legalmente constituidas, entre otras).</v>
          </cell>
          <cell r="L643"/>
          <cell r="M643"/>
          <cell r="N643">
            <v>45757</v>
          </cell>
          <cell r="O643">
            <v>45849</v>
          </cell>
          <cell r="P643">
            <v>7</v>
          </cell>
          <cell r="Q643">
            <v>24734000</v>
          </cell>
          <cell r="R643"/>
          <cell r="S643">
            <v>24734000</v>
          </cell>
          <cell r="T643" t="str">
            <v>9014498833</v>
          </cell>
          <cell r="U643" t="str">
            <v>ALBA LUZ VELEZ GUTIERREZ</v>
          </cell>
          <cell r="V643" t="str">
            <v>3123613007</v>
          </cell>
          <cell r="W643" t="str">
            <v>3123613007</v>
          </cell>
          <cell r="X643" t="str">
            <v>artesanasgorgoniatuona@gmail.com</v>
          </cell>
          <cell r="Y643" t="str">
            <v>ALBA LUZ VELEZ GUTIERREZ</v>
          </cell>
          <cell r="Z643" t="str">
            <v>3103245894</v>
          </cell>
          <cell r="AA643" t="str">
            <v>proyectosamaya.te@gmail.com</v>
          </cell>
          <cell r="AB643" t="str">
            <v>SANTIAGO USTARIZ</v>
          </cell>
          <cell r="AC643"/>
          <cell r="AD643">
            <v>45721</v>
          </cell>
          <cell r="AE643" t="str">
            <v>C5393-2025</v>
          </cell>
          <cell r="AF643" t="str">
            <v>Ganadores 2025</v>
          </cell>
          <cell r="AG643">
            <v>45723</v>
          </cell>
          <cell r="AH643"/>
          <cell r="AI643" t="str">
            <v>SI</v>
          </cell>
          <cell r="AJ643" t="str">
            <v>BANCOLOMBIA S.A.</v>
          </cell>
          <cell r="AK643" t="str">
            <v>AHR</v>
          </cell>
          <cell r="AL643" t="str">
            <v>46600004702</v>
          </cell>
          <cell r="AM643"/>
          <cell r="AN643">
            <v>10</v>
          </cell>
          <cell r="AO643"/>
          <cell r="AP643" t="str">
            <v>N.A.</v>
          </cell>
          <cell r="AQ643" t="str">
            <v>N.A.</v>
          </cell>
          <cell r="AR643" t="str">
            <v>N.A.</v>
          </cell>
          <cell r="AS643" t="str">
            <v>N.A.</v>
          </cell>
          <cell r="AT643" t="str">
            <v>0454-2025</v>
          </cell>
          <cell r="AU643">
            <v>121</v>
          </cell>
          <cell r="AV643" t="str">
            <v>0121_C5393-2025</v>
          </cell>
          <cell r="AW643">
            <v>45769</v>
          </cell>
          <cell r="AX643">
            <v>45772</v>
          </cell>
          <cell r="AY643" t="str">
            <v>SI</v>
          </cell>
          <cell r="AZ643"/>
          <cell r="BA643"/>
          <cell r="BB643">
            <v>45772</v>
          </cell>
          <cell r="BC643" t="str">
            <v>0121 C5393-2025 ASOCIACION DE INDIGENAS COREGUAJE TUONA</v>
          </cell>
          <cell r="BD643">
            <v>45769</v>
          </cell>
          <cell r="BE643">
            <v>45769</v>
          </cell>
          <cell r="BF643" t="str">
            <v>RES. 0454-2025 PAGO 1 G0121 C5393-2025</v>
          </cell>
          <cell r="BG643" t="str">
            <v>038_CERTIFICADO_PRIMER_PAGO_0121_REG_C5393-2025</v>
          </cell>
          <cell r="BH643"/>
          <cell r="BI643">
            <v>45779</v>
          </cell>
          <cell r="BJ643" t="str">
            <v>ANGIE POTES</v>
          </cell>
        </row>
        <row r="644">
          <cell r="D644" t="str">
            <v>C3959-2025</v>
          </cell>
          <cell r="E644" t="str">
            <v>FUNDACION PLASTICO PRECIOSO URAMBA</v>
          </cell>
          <cell r="F644" t="str">
            <v>ENTRE EL MAR Y LA SELVA: ENCUENTRO DE SABERES PACÍFICOS</v>
          </cell>
          <cell r="G644" t="str">
            <v>DEPARTAMENTAL</v>
          </cell>
          <cell r="H644" t="str">
            <v>Eje 1. Desarrollo y fortalecimiento de proyectos culturales, artísticos o del patrimonio cultural.</v>
          </cell>
          <cell r="I644" t="str">
            <v>Lectura, escritura y oralidad</v>
          </cell>
          <cell r="J644" t="str">
            <v>Privado</v>
          </cell>
          <cell r="K644" t="str">
            <v>Personas jurídicas sin ánimo de lucro de naturaleza privada (fundaciones, asociaciones, corporaciones, organizaciones de base legalmente constituidas, entre otras).</v>
          </cell>
          <cell r="L644"/>
          <cell r="M644"/>
          <cell r="N644">
            <v>45691</v>
          </cell>
          <cell r="O644">
            <v>45869</v>
          </cell>
          <cell r="P644">
            <v>7</v>
          </cell>
          <cell r="Q644">
            <v>22509000</v>
          </cell>
          <cell r="R644"/>
          <cell r="S644">
            <v>22509000</v>
          </cell>
          <cell r="T644" t="str">
            <v>9015870892</v>
          </cell>
          <cell r="U644" t="str">
            <v>SERGIO IVAN PARDO ROZO</v>
          </cell>
          <cell r="V644" t="str">
            <v>00000000000</v>
          </cell>
          <cell r="W644" t="str">
            <v>3135435043</v>
          </cell>
          <cell r="X644" t="str">
            <v>suenopacificou@gmail.com</v>
          </cell>
          <cell r="Y644" t="str">
            <v>CONSTANZA CATALINA GALLO POTES</v>
          </cell>
          <cell r="Z644" t="str">
            <v>3187355676</v>
          </cell>
          <cell r="AA644" t="str">
            <v>suenopacificou@gmail.com</v>
          </cell>
          <cell r="AB644" t="str">
            <v>ANDREA YATE</v>
          </cell>
          <cell r="AC644"/>
          <cell r="AD644">
            <v>45721</v>
          </cell>
          <cell r="AE644" t="str">
            <v>C3959-2025</v>
          </cell>
          <cell r="AF644" t="str">
            <v>Ganadores 2025</v>
          </cell>
          <cell r="AG644">
            <v>45723</v>
          </cell>
          <cell r="AH644">
            <v>45730</v>
          </cell>
          <cell r="AI644" t="str">
            <v>SI</v>
          </cell>
          <cell r="AJ644" t="str">
            <v>BANCOLOMBIA S.A.</v>
          </cell>
          <cell r="AK644" t="str">
            <v>AHR</v>
          </cell>
          <cell r="AL644" t="str">
            <v>84300003352</v>
          </cell>
          <cell r="AM644"/>
          <cell r="AN644">
            <v>31</v>
          </cell>
          <cell r="AO644"/>
          <cell r="AP644" t="str">
            <v>N.A.</v>
          </cell>
          <cell r="AQ644" t="str">
            <v>N.A.</v>
          </cell>
          <cell r="AR644" t="str">
            <v>N.A.</v>
          </cell>
          <cell r="AS644" t="str">
            <v>N.A.</v>
          </cell>
          <cell r="AT644" t="str">
            <v>0454-2025</v>
          </cell>
          <cell r="AU644">
            <v>122</v>
          </cell>
          <cell r="AV644" t="str">
            <v>0122_C3959-2025</v>
          </cell>
          <cell r="AW644">
            <v>45769</v>
          </cell>
          <cell r="AX644">
            <v>45780</v>
          </cell>
          <cell r="AY644" t="str">
            <v>SI</v>
          </cell>
          <cell r="AZ644">
            <v>45782</v>
          </cell>
          <cell r="BA644">
            <v>45783</v>
          </cell>
          <cell r="BB644">
            <v>45783</v>
          </cell>
          <cell r="BC644" t="str">
            <v>0122 C3959-2025 FUNDACION PLASTICO PRECIOSO URAMBA</v>
          </cell>
          <cell r="BD644">
            <v>45777</v>
          </cell>
          <cell r="BE644">
            <v>45777</v>
          </cell>
          <cell r="BF644" t="str">
            <v>RES. 0454-2025 PAGO 1 G0122 C3959-2025</v>
          </cell>
          <cell r="BG644" t="str">
            <v>038_CERTIFICADO_PRIMER_PAGO_0122_REG_C3959-2025</v>
          </cell>
          <cell r="BH644"/>
          <cell r="BI644">
            <v>45813</v>
          </cell>
          <cell r="BJ644" t="str">
            <v>ANDREA YATE</v>
          </cell>
        </row>
        <row r="645">
          <cell r="D645" t="str">
            <v>C7125-2025</v>
          </cell>
          <cell r="E645" t="str">
            <v>CORPORACION SEÑAL SUR</v>
          </cell>
          <cell r="F645" t="str">
            <v>SEMILLERO AUDIOVISUAL LA MONTAÑA</v>
          </cell>
          <cell r="G645" t="str">
            <v>DEPARTAMENTAL</v>
          </cell>
          <cell r="H645" t="str">
            <v>Eje 2. Formación: artes, culturas y saberes para la vida.</v>
          </cell>
          <cell r="I645" t="str">
            <v>Audiovisuales</v>
          </cell>
          <cell r="J645" t="str">
            <v>Privado</v>
          </cell>
          <cell r="K645" t="str">
            <v>Personas jurídicas sin ánimo de lucro de naturaleza privada (fundaciones, asociaciones, corporaciones, organizaciones de base legalmente constituidas, entre otras).</v>
          </cell>
          <cell r="L645"/>
          <cell r="M645"/>
          <cell r="N645">
            <v>45717</v>
          </cell>
          <cell r="O645">
            <v>45853</v>
          </cell>
          <cell r="P645">
            <v>7</v>
          </cell>
          <cell r="Q645">
            <v>27559000</v>
          </cell>
          <cell r="R645"/>
          <cell r="S645">
            <v>27559000</v>
          </cell>
          <cell r="T645" t="str">
            <v>9007535472</v>
          </cell>
          <cell r="U645" t="str">
            <v>ROSEMBER CAMACHO CARREÑO</v>
          </cell>
          <cell r="V645" t="str">
            <v>3015565163</v>
          </cell>
          <cell r="W645" t="str">
            <v>3015565163</v>
          </cell>
          <cell r="X645" t="str">
            <v>productorasenalsur@gmail.com</v>
          </cell>
          <cell r="Y645" t="str">
            <v>MARCELA HERNANDEZ</v>
          </cell>
          <cell r="Z645" t="str">
            <v>3007145925</v>
          </cell>
          <cell r="AA645" t="str">
            <v>productora3839@gmail.com</v>
          </cell>
          <cell r="AB645" t="str">
            <v>BRANDON ESTEBAN GONZALEZ OYOLA</v>
          </cell>
          <cell r="AC645"/>
          <cell r="AD645">
            <v>45722</v>
          </cell>
          <cell r="AE645" t="str">
            <v>C7125-2025</v>
          </cell>
          <cell r="AF645" t="str">
            <v>Ganadores 2025</v>
          </cell>
          <cell r="AG645">
            <v>45726</v>
          </cell>
          <cell r="AH645">
            <v>45735</v>
          </cell>
          <cell r="AI645" t="str">
            <v>SI</v>
          </cell>
          <cell r="AJ645" t="str">
            <v>BANCOLOMBIA S.A.</v>
          </cell>
          <cell r="AK645" t="str">
            <v>AHR</v>
          </cell>
          <cell r="AL645" t="str">
            <v>4428508438</v>
          </cell>
          <cell r="AM645"/>
          <cell r="AN645">
            <v>28</v>
          </cell>
          <cell r="AO645"/>
          <cell r="AP645" t="str">
            <v>N.A.</v>
          </cell>
          <cell r="AQ645" t="str">
            <v>N.A.</v>
          </cell>
          <cell r="AR645" t="str">
            <v>N.A.</v>
          </cell>
          <cell r="AS645" t="str">
            <v>N.A.</v>
          </cell>
          <cell r="AT645" t="str">
            <v>0454-2025</v>
          </cell>
          <cell r="AU645">
            <v>123</v>
          </cell>
          <cell r="AV645" t="str">
            <v>0123_C7125-2025</v>
          </cell>
          <cell r="AW645">
            <v>45769</v>
          </cell>
          <cell r="AX645">
            <v>45779</v>
          </cell>
          <cell r="AY645" t="str">
            <v>SI</v>
          </cell>
          <cell r="AZ645">
            <v>45782</v>
          </cell>
          <cell r="BA645">
            <v>45789</v>
          </cell>
          <cell r="BB645">
            <v>45782</v>
          </cell>
          <cell r="BC645" t="str">
            <v>0123 C7125-2025 CORPORACION SEÑAL SUR</v>
          </cell>
          <cell r="BD645"/>
          <cell r="BE645"/>
          <cell r="BF645" t="str">
            <v>RES. 0454-2025 PAGO 1 G0123 C7125-2025</v>
          </cell>
          <cell r="BG645" t="str">
            <v>038_CERTIFICADO_PRIMER_PAGO_0123_REG_C7125-2025</v>
          </cell>
          <cell r="BH645"/>
          <cell r="BI645">
            <v>45789</v>
          </cell>
          <cell r="BJ645" t="str">
            <v>ANGIE POTES</v>
          </cell>
        </row>
        <row r="646">
          <cell r="D646" t="str">
            <v>C8924-2025</v>
          </cell>
          <cell r="E646" t="str">
            <v>RESGUARDO INDIGENA AWA DE PALMAR IMBI</v>
          </cell>
          <cell r="F646" t="str">
            <v>SAZONANDO MEMORIA, COCINANDO PAZ</v>
          </cell>
          <cell r="G646" t="str">
            <v>DEPARTAMENTAL</v>
          </cell>
          <cell r="H646" t="str">
            <v>Eje 4. Proyectos artísticos, culturales y patrimoniales que contribuyan a la construcción y consolidación de la paz.</v>
          </cell>
          <cell r="I646" t="str">
            <v>Conocimientos asociados a cocinas y bebidas tradicionales</v>
          </cell>
          <cell r="J646" t="str">
            <v>Públicos</v>
          </cell>
          <cell r="K646" t="str">
            <v>A título colectivo: Resguardos, Cabildos, Asociaciones de cabildos o de autoridades indígenas.</v>
          </cell>
          <cell r="L646"/>
          <cell r="M646"/>
          <cell r="N646">
            <v>45778</v>
          </cell>
          <cell r="O646">
            <v>45869</v>
          </cell>
          <cell r="P646">
            <v>7</v>
          </cell>
          <cell r="Q646">
            <v>17974000</v>
          </cell>
          <cell r="R646"/>
          <cell r="S646">
            <v>17974000</v>
          </cell>
          <cell r="T646" t="str">
            <v>9000110034</v>
          </cell>
          <cell r="U646" t="str">
            <v>ROBERTO CAMILO GARCIA GUANGA</v>
          </cell>
          <cell r="V646">
            <v>3228279225</v>
          </cell>
          <cell r="W646">
            <v>3228279225</v>
          </cell>
          <cell r="X646" t="str">
            <v>palmarawa23@gmail.com</v>
          </cell>
          <cell r="Y646" t="str">
            <v>ANGIE MELISSA CARLOSAMA MUÑOZ</v>
          </cell>
          <cell r="Z646">
            <v>3182608215</v>
          </cell>
          <cell r="AA646" t="str">
            <v>palmarawa23@gmail.com</v>
          </cell>
          <cell r="AB646" t="str">
            <v>CLAUDIA PATRICIA SALAZAR</v>
          </cell>
          <cell r="AC646"/>
          <cell r="AD646">
            <v>45721</v>
          </cell>
          <cell r="AE646" t="str">
            <v>C8924-2025</v>
          </cell>
          <cell r="AF646" t="str">
            <v>Ganadores 2025</v>
          </cell>
          <cell r="AG646">
            <v>45723</v>
          </cell>
          <cell r="AH646">
            <v>45782</v>
          </cell>
          <cell r="AI646" t="str">
            <v>SI</v>
          </cell>
          <cell r="AJ646" t="str">
            <v>BANCOLOMBIA S.A.</v>
          </cell>
          <cell r="AK646" t="str">
            <v>CRR</v>
          </cell>
          <cell r="AL646" t="str">
            <v>88581249454</v>
          </cell>
          <cell r="AM646"/>
          <cell r="AN646">
            <v>23</v>
          </cell>
          <cell r="AO646" t="str">
            <v>CAMBIO DE REPRESENTATE LEGAL - MERY ESTER GUANGA NASTACUAS CC 1089292090 // Se actualiza número de contacto de la persona encargada de acuerdo con la solicitud recibida</v>
          </cell>
          <cell r="AP646" t="str">
            <v>N.A.</v>
          </cell>
          <cell r="AQ646" t="str">
            <v>N.A.</v>
          </cell>
          <cell r="AR646" t="str">
            <v>N.A.</v>
          </cell>
          <cell r="AS646" t="str">
            <v>N.A.</v>
          </cell>
          <cell r="AT646" t="str">
            <v>0454-2025</v>
          </cell>
          <cell r="AU646">
            <v>124</v>
          </cell>
          <cell r="AV646" t="str">
            <v>0124_C8924-2025</v>
          </cell>
          <cell r="AW646">
            <v>45769</v>
          </cell>
          <cell r="AX646">
            <v>45779</v>
          </cell>
          <cell r="AY646" t="str">
            <v>SI</v>
          </cell>
          <cell r="AZ646">
            <v>45782</v>
          </cell>
          <cell r="BA646">
            <v>45791</v>
          </cell>
          <cell r="BB646">
            <v>45783</v>
          </cell>
          <cell r="BC646" t="str">
            <v>0124 C8924-2025 RESGUARDO INDIGENA AWA DE PALMAR IMBI</v>
          </cell>
          <cell r="BD646">
            <v>45777</v>
          </cell>
          <cell r="BE646">
            <v>45782</v>
          </cell>
          <cell r="BF646" t="str">
            <v>RES. 0454-2025 PAGO 1 G0124 C8924-2025</v>
          </cell>
          <cell r="BG646" t="str">
            <v>038_CERTIFICADO_PRIMER_PAGO_0124_REG_C8924-2025</v>
          </cell>
          <cell r="BH646">
            <v>45784</v>
          </cell>
          <cell r="BI646">
            <v>45791</v>
          </cell>
          <cell r="BJ646" t="str">
            <v>ANGIE POTES</v>
          </cell>
        </row>
        <row r="647">
          <cell r="D647" t="str">
            <v>C7012-2025</v>
          </cell>
          <cell r="E647" t="str">
            <v>ASOCIACION DE AUTORIDADES TRADICIONALES INDIGENAS WAYUU "LA UNION"</v>
          </cell>
          <cell r="F647" t="str">
            <v>TRANSMISION DE LOS CONOCIMIENTOS Y SABERES DE LAS ARTES AGRICOLAS ANCESTRALES Y DE MEDICINA TRADICIONAL DEL PUEBLO WAYUU EN LA COMUNIDAD DE ULECIA</v>
          </cell>
          <cell r="G647" t="str">
            <v>DEPARTAMENTAL</v>
          </cell>
          <cell r="H647" t="str">
            <v>Eje 1. Desarrollo y fortalecimiento de proyectos culturales, artísticos o del patrimonio cultural.</v>
          </cell>
          <cell r="I647" t="str">
            <v>Patrimonio cultural asociado a la producción tradicional y propia (agropecuaria, forestal, pesquera, recolección de productos silvestres y sistemas comunitarios de intercambio)</v>
          </cell>
          <cell r="J647" t="str">
            <v>Públicos</v>
          </cell>
          <cell r="K647" t="str">
            <v>A título colectivo: Resguardos, Cabildos, Asociaciones de cabildos o de autoridades indígenas.</v>
          </cell>
          <cell r="L647"/>
          <cell r="M647"/>
          <cell r="N647">
            <v>45761</v>
          </cell>
          <cell r="O647">
            <v>45852</v>
          </cell>
          <cell r="P647">
            <v>7</v>
          </cell>
          <cell r="Q647">
            <v>36672000</v>
          </cell>
          <cell r="R647"/>
          <cell r="S647">
            <v>36672000</v>
          </cell>
          <cell r="T647" t="str">
            <v>9002035900</v>
          </cell>
          <cell r="U647" t="str">
            <v>SILVIA MAGDALENA CAMBAR PALMAR</v>
          </cell>
          <cell r="V647" t="str">
            <v>3112299638</v>
          </cell>
          <cell r="W647" t="str">
            <v>3107063655</v>
          </cell>
          <cell r="X647" t="str">
            <v>asociacionlaunion6@gmail.com</v>
          </cell>
          <cell r="Y647" t="str">
            <v>WILMER JAVIER PINTO AMAYA</v>
          </cell>
          <cell r="Z647" t="str">
            <v>3112299638</v>
          </cell>
          <cell r="AA647" t="str">
            <v>WILMERPINTOAMAYA@GMAIL.COM</v>
          </cell>
          <cell r="AB647" t="str">
            <v>DIEGO CAMILO RODRÍGUEZ</v>
          </cell>
          <cell r="AC647"/>
          <cell r="AD647">
            <v>45721</v>
          </cell>
          <cell r="AE647" t="str">
            <v>C7012-2025</v>
          </cell>
          <cell r="AF647" t="str">
            <v>Ganadores 2025</v>
          </cell>
          <cell r="AG647">
            <v>45723</v>
          </cell>
          <cell r="AH647">
            <v>45736</v>
          </cell>
          <cell r="AI647" t="str">
            <v>SI</v>
          </cell>
          <cell r="AJ647" t="str">
            <v>BANCOLOMBIA S.A.</v>
          </cell>
          <cell r="AK647" t="str">
            <v>AHR</v>
          </cell>
          <cell r="AL647" t="str">
            <v>52689488200</v>
          </cell>
          <cell r="AM647"/>
          <cell r="AN647">
            <v>20</v>
          </cell>
          <cell r="AO647"/>
          <cell r="AP647" t="str">
            <v>N.A.</v>
          </cell>
          <cell r="AQ647" t="str">
            <v>N.A.</v>
          </cell>
          <cell r="AR647" t="str">
            <v>N.A.</v>
          </cell>
          <cell r="AS647" t="str">
            <v>N.A.</v>
          </cell>
          <cell r="AT647" t="str">
            <v>0454-2025</v>
          </cell>
          <cell r="AU647">
            <v>125</v>
          </cell>
          <cell r="AV647" t="str">
            <v>0125_C7012-2025</v>
          </cell>
          <cell r="AW647">
            <v>45769</v>
          </cell>
          <cell r="AX647">
            <v>45782</v>
          </cell>
          <cell r="AY647" t="str">
            <v>SI</v>
          </cell>
          <cell r="AZ647">
            <v>45782</v>
          </cell>
          <cell r="BA647">
            <v>45783</v>
          </cell>
          <cell r="BB647">
            <v>45783</v>
          </cell>
          <cell r="BC647" t="str">
            <v>0125 C7012-2025 ASOCIACION DE AUTORIDADES TRADICIONALES INDIGENAS WAYUU "LA UNION"</v>
          </cell>
          <cell r="BD647">
            <v>45782</v>
          </cell>
          <cell r="BE647">
            <v>45769</v>
          </cell>
          <cell r="BF647" t="str">
            <v>RES. 0454-2025 PAGO 1 G0125 C7012-2025</v>
          </cell>
          <cell r="BG647" t="str">
            <v>038_CERTIFICADO_PRIMER_PAGO_0125_REG_C7012-2025</v>
          </cell>
          <cell r="BH647"/>
          <cell r="BI647">
            <v>45791</v>
          </cell>
          <cell r="BJ647" t="str">
            <v>ANGIE POTES</v>
          </cell>
        </row>
        <row r="648">
          <cell r="D648" t="str">
            <v>C5033-2025</v>
          </cell>
          <cell r="E648" t="str">
            <v>CORPORACIÓN CASA DEL TEATRO DE MEDELLÍN</v>
          </cell>
          <cell r="F648" t="str">
            <v>CONECTANDO SABERES, TALLERES TEATRALES PARA NIÑOS, JÓVENES, ADULTOS Y ADULTOS MAYORES</v>
          </cell>
          <cell r="G648" t="str">
            <v>DEPARTAMENTAL</v>
          </cell>
          <cell r="H648" t="str">
            <v>Eje 2. Formación: artes, culturas y saberes para la vida.</v>
          </cell>
          <cell r="I648" t="str">
            <v>Teatro</v>
          </cell>
          <cell r="J648" t="str">
            <v>Privado</v>
          </cell>
          <cell r="K648" t="str">
            <v>Personas jurídicas sin ánimo de lucro de naturaleza privada (fundaciones, asociaciones, corporaciones, organizaciones de base legalmente constituidas, entre otras).</v>
          </cell>
          <cell r="L648"/>
          <cell r="M648"/>
          <cell r="N648">
            <v>45677</v>
          </cell>
          <cell r="O648">
            <v>45853</v>
          </cell>
          <cell r="P648">
            <v>7</v>
          </cell>
          <cell r="Q648">
            <v>18415000</v>
          </cell>
          <cell r="R648"/>
          <cell r="S648">
            <v>18415000</v>
          </cell>
          <cell r="T648" t="str">
            <v>8000448820</v>
          </cell>
          <cell r="U648" t="str">
            <v>GIRLENNY PATRICIA CARVAJAL JARAMILLO</v>
          </cell>
          <cell r="V648" t="str">
            <v>6045958191</v>
          </cell>
          <cell r="W648" t="str">
            <v>3197297209</v>
          </cell>
          <cell r="X648" t="str">
            <v>administracion@casadelteatro.org.co</v>
          </cell>
          <cell r="Y648" t="str">
            <v>CLARA PABON</v>
          </cell>
          <cell r="Z648" t="str">
            <v>3002816303</v>
          </cell>
          <cell r="AA648" t="str">
            <v>pabonclara@gmail.com</v>
          </cell>
          <cell r="AB648" t="str">
            <v>DORIS CABRERA</v>
          </cell>
          <cell r="AC648"/>
          <cell r="AD648">
            <v>45721</v>
          </cell>
          <cell r="AE648" t="str">
            <v>C5033-2025</v>
          </cell>
          <cell r="AF648" t="str">
            <v>Ganadores 2025</v>
          </cell>
          <cell r="AG648">
            <v>45723</v>
          </cell>
          <cell r="AH648">
            <v>45730</v>
          </cell>
          <cell r="AI648" t="str">
            <v>SI</v>
          </cell>
          <cell r="AJ648" t="str">
            <v>BANCOLOMBIA S.A.</v>
          </cell>
          <cell r="AK648" t="str">
            <v>AHR</v>
          </cell>
          <cell r="AL648" t="str">
            <v>10128373273</v>
          </cell>
          <cell r="AM648"/>
          <cell r="AN648">
            <v>2</v>
          </cell>
          <cell r="AO648"/>
          <cell r="AP648" t="str">
            <v>N.A.</v>
          </cell>
          <cell r="AQ648" t="str">
            <v>N.A.</v>
          </cell>
          <cell r="AR648" t="str">
            <v>N.A.</v>
          </cell>
          <cell r="AS648" t="str">
            <v>N.A.</v>
          </cell>
          <cell r="AT648" t="str">
            <v>0454-2025</v>
          </cell>
          <cell r="AU648">
            <v>126</v>
          </cell>
          <cell r="AV648" t="str">
            <v>0126_C5033-2025</v>
          </cell>
          <cell r="AW648">
            <v>45769</v>
          </cell>
          <cell r="AX648">
            <v>45775</v>
          </cell>
          <cell r="AY648" t="str">
            <v>SI</v>
          </cell>
          <cell r="AZ648"/>
          <cell r="BA648"/>
          <cell r="BB648">
            <v>45775</v>
          </cell>
          <cell r="BC648" t="str">
            <v>0126 C5033-2025 CORPORACIÓN CASA DEL TEATRO DE MEDELLÍN</v>
          </cell>
          <cell r="BD648"/>
          <cell r="BE648"/>
          <cell r="BF648" t="str">
            <v>RES. 0454-2025 PAGO 1 G0126 C5033-2025</v>
          </cell>
          <cell r="BG648" t="str">
            <v>038_CERTIFICADO_PRIMER_PAGO_0126_REG_C5033-2025</v>
          </cell>
          <cell r="BH648"/>
          <cell r="BI648">
            <v>45793</v>
          </cell>
          <cell r="BJ648" t="str">
            <v>DORIS CABRERA</v>
          </cell>
        </row>
        <row r="649">
          <cell r="D649" t="str">
            <v>C8827-2025</v>
          </cell>
          <cell r="E649" t="str">
            <v>CORPORACION A LA ORILLA DEL RIO</v>
          </cell>
          <cell r="F649" t="str">
            <v>RETRATOS DE LA VEGA &amp; LA MONTAÑA</v>
          </cell>
          <cell r="G649" t="str">
            <v>DEPARTAMENTAL</v>
          </cell>
          <cell r="H649" t="str">
            <v>Eje 1. Desarrollo y fortalecimiento de proyectos culturales, artísticos o del patrimonio cultural.</v>
          </cell>
          <cell r="I649" t="str">
            <v>Artes plásticas y visuales</v>
          </cell>
          <cell r="J649" t="str">
            <v>Privado</v>
          </cell>
          <cell r="K649" t="str">
            <v>Personas jurídicas sin ánimo de lucro de naturaleza privada (fundaciones, asociaciones, corporaciones, organizaciones de base legalmente constituidas, entre otras).</v>
          </cell>
          <cell r="L649"/>
          <cell r="M649"/>
          <cell r="N649">
            <v>45689</v>
          </cell>
          <cell r="O649">
            <v>45869</v>
          </cell>
          <cell r="P649">
            <v>7</v>
          </cell>
          <cell r="Q649">
            <v>21844000</v>
          </cell>
          <cell r="R649"/>
          <cell r="S649">
            <v>21844000</v>
          </cell>
          <cell r="T649" t="str">
            <v>9007459339</v>
          </cell>
          <cell r="U649" t="str">
            <v>CLAUDIA RODRÍGUEZ FERREIRA</v>
          </cell>
          <cell r="V649" t="str">
            <v>3208360003</v>
          </cell>
          <cell r="W649" t="str">
            <v>3208360003</v>
          </cell>
          <cell r="X649" t="str">
            <v>alaorilladelriocaq@gmail.com</v>
          </cell>
          <cell r="Y649" t="str">
            <v>CLAUDIA RODRIGUEZ FERREIRA</v>
          </cell>
          <cell r="Z649" t="str">
            <v>3208360003</v>
          </cell>
          <cell r="AA649" t="str">
            <v xml:space="preserve">claudiarodriguezferreira1@gmail.com </v>
          </cell>
          <cell r="AB649" t="str">
            <v>EDGAR PEÑUELA</v>
          </cell>
          <cell r="AC649"/>
          <cell r="AD649">
            <v>45721</v>
          </cell>
          <cell r="AE649" t="str">
            <v>C8827-2025</v>
          </cell>
          <cell r="AF649" t="str">
            <v>Ganadores 2025</v>
          </cell>
          <cell r="AG649">
            <v>45722</v>
          </cell>
          <cell r="AH649">
            <v>45734</v>
          </cell>
          <cell r="AI649" t="str">
            <v>SI</v>
          </cell>
          <cell r="AJ649" t="str">
            <v>BANCO AGRARIO DE COLOMBIA S.A.</v>
          </cell>
          <cell r="AK649" t="str">
            <v>CRR</v>
          </cell>
          <cell r="AL649" t="str">
            <v>110620143641</v>
          </cell>
          <cell r="AM649"/>
          <cell r="AN649">
            <v>10</v>
          </cell>
          <cell r="AO649"/>
          <cell r="AP649" t="str">
            <v>N.A.</v>
          </cell>
          <cell r="AQ649" t="str">
            <v>N.A.</v>
          </cell>
          <cell r="AR649" t="str">
            <v>N.A.</v>
          </cell>
          <cell r="AS649" t="str">
            <v>N.A.</v>
          </cell>
          <cell r="AT649" t="str">
            <v>0454-2025</v>
          </cell>
          <cell r="AU649">
            <v>127</v>
          </cell>
          <cell r="AV649" t="str">
            <v>0127_C8827-2025</v>
          </cell>
          <cell r="AW649">
            <v>45769</v>
          </cell>
          <cell r="AX649">
            <v>45784</v>
          </cell>
          <cell r="AY649" t="str">
            <v>SI</v>
          </cell>
          <cell r="AZ649">
            <v>45784</v>
          </cell>
          <cell r="BA649">
            <v>45785</v>
          </cell>
          <cell r="BB649">
            <v>45785</v>
          </cell>
          <cell r="BC649" t="str">
            <v>0127 C8827-2025 CORPORACION A LA ORILLA DEL RIO</v>
          </cell>
          <cell r="BD649"/>
          <cell r="BE649"/>
          <cell r="BF649" t="str">
            <v>RES. 0454-2025 PAGO 1 G0127 C8827-2025</v>
          </cell>
          <cell r="BG649" t="str">
            <v>038_CERTIFICADO_PRIMER_PAGO_0127_REG_C8827-2025</v>
          </cell>
          <cell r="BH649"/>
          <cell r="BI649">
            <v>45820</v>
          </cell>
          <cell r="BJ649" t="str">
            <v>ANGIE POTES</v>
          </cell>
        </row>
        <row r="650">
          <cell r="D650" t="str">
            <v>C3306-2025</v>
          </cell>
          <cell r="E650" t="str">
            <v>CONSEJO COMUNITARIO LOCAL DE LA PEÑA -RIO BEBARA</v>
          </cell>
          <cell r="F650" t="str">
            <v>CELEBRACIÓN  DE LAS EXPRESIÓN CULTURAL  A TRAVÉS DE LA GASTRONOMÍA EN LA COMUNIDAD DE LA PEÑA EN EL MARCO DE LAS FIESTAS  PATRONALES DE LA VIRGEN DEL CARMEN</v>
          </cell>
          <cell r="G650" t="str">
            <v>DEPARTAMENTAL</v>
          </cell>
          <cell r="H650" t="str">
            <v>Eje 1. Desarrollo y fortalecimiento de proyectos culturales, artísticos o del patrimonio cultural.</v>
          </cell>
          <cell r="I650" t="str">
            <v>Actos festivos y lúdicos</v>
          </cell>
          <cell r="J650" t="str">
            <v>Privado</v>
          </cell>
          <cell r="K650" t="str">
            <v>A título colectivo: Consejos comunitarios u organizaciones de base de comunidades negras, afrocolombianas, palenqueras, raizales y autoridades del pueblo Rrom.</v>
          </cell>
          <cell r="L650">
            <v>45856</v>
          </cell>
          <cell r="M650">
            <v>45859</v>
          </cell>
          <cell r="N650">
            <v>45810</v>
          </cell>
          <cell r="O650">
            <v>45887</v>
          </cell>
          <cell r="P650">
            <v>7</v>
          </cell>
          <cell r="Q650">
            <v>25358000</v>
          </cell>
          <cell r="R650"/>
          <cell r="S650">
            <v>25358000</v>
          </cell>
          <cell r="T650" t="str">
            <v>9012663227</v>
          </cell>
          <cell r="U650" t="str">
            <v>JAILER CORDOBA MURILLO</v>
          </cell>
          <cell r="V650" t="str">
            <v>3136968365</v>
          </cell>
          <cell r="W650" t="str">
            <v>3136968365</v>
          </cell>
          <cell r="X650" t="str">
            <v>consejocomunitariodepena@gmail.com</v>
          </cell>
          <cell r="Y650" t="str">
            <v>JULIO EMILIO VALENCIA MORENO</v>
          </cell>
          <cell r="Z650" t="str">
            <v>3137055841</v>
          </cell>
          <cell r="AA650" t="str">
            <v>tangui2507@gmail.com</v>
          </cell>
          <cell r="AB650" t="str">
            <v>JOHANNA ROMERO</v>
          </cell>
          <cell r="AC650"/>
          <cell r="AD650">
            <v>45721</v>
          </cell>
          <cell r="AE650" t="str">
            <v>C3306-2025</v>
          </cell>
          <cell r="AF650" t="str">
            <v>Ganadores 2025</v>
          </cell>
          <cell r="AG650">
            <v>45722</v>
          </cell>
          <cell r="AH650">
            <v>45737</v>
          </cell>
          <cell r="AI650" t="str">
            <v>SI</v>
          </cell>
          <cell r="AJ650" t="str">
            <v>BANCOLOMBIA S.A.</v>
          </cell>
          <cell r="AK650" t="str">
            <v>AHR</v>
          </cell>
          <cell r="AL650">
            <v>50200001556</v>
          </cell>
          <cell r="AM650"/>
          <cell r="AN650">
            <v>14</v>
          </cell>
          <cell r="AO650"/>
          <cell r="AP650" t="str">
            <v>N.A.</v>
          </cell>
          <cell r="AQ650" t="str">
            <v>N.A.</v>
          </cell>
          <cell r="AR650" t="str">
            <v>N.A.</v>
          </cell>
          <cell r="AS650" t="str">
            <v>N.A.</v>
          </cell>
          <cell r="AT650" t="str">
            <v>0454-2025</v>
          </cell>
          <cell r="AU650">
            <v>128</v>
          </cell>
          <cell r="AV650" t="str">
            <v>0128_C3306-2025</v>
          </cell>
          <cell r="AW650">
            <v>45769</v>
          </cell>
          <cell r="AX650">
            <v>45775</v>
          </cell>
          <cell r="AY650" t="str">
            <v>SI</v>
          </cell>
          <cell r="AZ650"/>
          <cell r="BA650"/>
          <cell r="BB650">
            <v>45776</v>
          </cell>
          <cell r="BC650" t="str">
            <v>0128 C3306-2025 CONSEJO COMUNITARIO LOCAL DE LA PEÑA -RIO BEBARA</v>
          </cell>
          <cell r="BD650"/>
          <cell r="BE650"/>
          <cell r="BF650" t="str">
            <v>RES. 0454-2025 PAGO 1 G0128 C3306-2025</v>
          </cell>
          <cell r="BG650" t="str">
            <v>038_CERTIFICADO_PRIMER_PAGO_0128_REG_C3306-2025</v>
          </cell>
          <cell r="BH650"/>
          <cell r="BI650">
            <v>45782</v>
          </cell>
          <cell r="BJ650" t="str">
            <v>JOHANNA ROMERO</v>
          </cell>
        </row>
        <row r="651">
          <cell r="D651" t="str">
            <v>C8783-2025</v>
          </cell>
          <cell r="E651" t="str">
            <v>FUNDACIÓN SOCIAL CREANDO FUTURO &amp; DESARROLLO</v>
          </cell>
          <cell r="F651" t="str">
            <v>PRESERVACIÓN Y PROMOCIÓN DE LA TRADICIÓN DE LA FILIGRANA MOMPOSINA COMO PATRIMONIO CULTURAL INMATERIAL</v>
          </cell>
          <cell r="G651" t="str">
            <v>DEPARTAMENTAL</v>
          </cell>
          <cell r="H651" t="str">
            <v>Eje 1. Desarrollo y fortalecimiento de proyectos culturales, artísticos o del patrimonio cultural.</v>
          </cell>
          <cell r="I651" t="str">
            <v>Técnicas y tradiciones asociadas a la fabricación de objetos artesanales</v>
          </cell>
          <cell r="J651" t="str">
            <v>Privado</v>
          </cell>
          <cell r="K651" t="str">
            <v>Personas jurídicas sin ánimo de lucro de naturaleza privada (fundaciones, asociaciones, corporaciones, organizaciones de base legalmente constituidas, entre otras).</v>
          </cell>
          <cell r="L651">
            <v>45864</v>
          </cell>
          <cell r="M651">
            <v>45864</v>
          </cell>
          <cell r="N651">
            <v>45810</v>
          </cell>
          <cell r="O651">
            <v>45871</v>
          </cell>
          <cell r="P651">
            <v>7</v>
          </cell>
          <cell r="Q651">
            <v>18284000</v>
          </cell>
          <cell r="R651"/>
          <cell r="S651">
            <v>18284000</v>
          </cell>
          <cell r="T651" t="str">
            <v>9013960601</v>
          </cell>
          <cell r="U651" t="str">
            <v>JAIME ALFONSO LOPEZ BARRAZA</v>
          </cell>
          <cell r="V651" t="str">
            <v>3108347289</v>
          </cell>
          <cell r="W651" t="str">
            <v>3024348658</v>
          </cell>
          <cell r="X651" t="str">
            <v>funsofd@gmail.com</v>
          </cell>
          <cell r="Y651" t="str">
            <v>DAVID ARÉVALO CARRETERO</v>
          </cell>
          <cell r="Z651" t="str">
            <v>3225202925</v>
          </cell>
          <cell r="AA651" t="str">
            <v>funsofd2020@gmail.com</v>
          </cell>
          <cell r="AB651" t="str">
            <v>JUAN PABLO GODOY CORTÉS</v>
          </cell>
          <cell r="AC651"/>
          <cell r="AD651">
            <v>45721</v>
          </cell>
          <cell r="AE651" t="str">
            <v>C8783-2025</v>
          </cell>
          <cell r="AF651" t="str">
            <v>Ganadores 2025</v>
          </cell>
          <cell r="AG651">
            <v>45723</v>
          </cell>
          <cell r="AH651">
            <v>45736</v>
          </cell>
          <cell r="AI651" t="str">
            <v>SI</v>
          </cell>
          <cell r="AJ651" t="str">
            <v>BANCOLOMBIA S.A.</v>
          </cell>
          <cell r="AK651" t="str">
            <v>AHR</v>
          </cell>
          <cell r="AL651" t="str">
            <v>74800001301</v>
          </cell>
          <cell r="AM651"/>
          <cell r="AN651">
            <v>7</v>
          </cell>
          <cell r="AO651"/>
          <cell r="AP651" t="str">
            <v>N.A.</v>
          </cell>
          <cell r="AQ651" t="str">
            <v>N.A.</v>
          </cell>
          <cell r="AR651" t="str">
            <v>N.A.</v>
          </cell>
          <cell r="AS651" t="str">
            <v>N.A.</v>
          </cell>
          <cell r="AT651" t="str">
            <v>0454-2025</v>
          </cell>
          <cell r="AU651">
            <v>129</v>
          </cell>
          <cell r="AV651" t="str">
            <v>0129_C8783-2025</v>
          </cell>
          <cell r="AW651">
            <v>45769</v>
          </cell>
          <cell r="AX651">
            <v>45783</v>
          </cell>
          <cell r="AY651" t="str">
            <v>SI</v>
          </cell>
          <cell r="AZ651" t="str">
            <v>N/A</v>
          </cell>
          <cell r="BA651" t="str">
            <v>N/A</v>
          </cell>
          <cell r="BB651">
            <v>45784</v>
          </cell>
          <cell r="BC651" t="str">
            <v>0129 C8783-2025 FUNDACIÓN SOCIAL CREANDO FUTURO &amp; DESARROLLO</v>
          </cell>
          <cell r="BD651">
            <v>45778</v>
          </cell>
          <cell r="BE651">
            <v>45778</v>
          </cell>
          <cell r="BF651" t="str">
            <v>RES. 0454-2025 PAGO 1 G0129 C8783-2025</v>
          </cell>
          <cell r="BG651" t="str">
            <v>038_CERTIFICADO_PRIMER_PAGO_0129_REG_C8783-2025</v>
          </cell>
          <cell r="BH651"/>
          <cell r="BI651">
            <v>45793</v>
          </cell>
          <cell r="BJ651" t="str">
            <v>ANGIE POTES</v>
          </cell>
        </row>
        <row r="652">
          <cell r="D652" t="str">
            <v>C6898-2025</v>
          </cell>
          <cell r="E652" t="str">
            <v>CORPORACION DEPARTAMENTAL DE ORQUESTAS JUVENILES E INFANTILES BATUTA- META</v>
          </cell>
          <cell r="F652" t="str">
            <v>VOCES LLANO Y TRADICIÓN - TEMPORADA 4</v>
          </cell>
          <cell r="G652" t="str">
            <v>DEPARTAMENTAL</v>
          </cell>
          <cell r="H652" t="str">
            <v>Eje 2. Formación: artes, culturas y saberes para la vida.</v>
          </cell>
          <cell r="I652" t="str">
            <v>Música</v>
          </cell>
          <cell r="J652" t="str">
            <v>Privado</v>
          </cell>
          <cell r="K652" t="str">
            <v>Personas jurídicas sin ánimo de lucro de naturaleza privada (fundaciones, asociaciones, corporaciones, organizaciones de base legalmente constituidas, entre otras).</v>
          </cell>
          <cell r="L652"/>
          <cell r="M652"/>
          <cell r="N652">
            <v>45733</v>
          </cell>
          <cell r="O652">
            <v>45849</v>
          </cell>
          <cell r="P652">
            <v>7</v>
          </cell>
          <cell r="Q652">
            <v>32214000</v>
          </cell>
          <cell r="R652"/>
          <cell r="S652">
            <v>32214000</v>
          </cell>
          <cell r="T652" t="str">
            <v>8220015054</v>
          </cell>
          <cell r="U652" t="str">
            <v>LUIS ALONSO IBARRA RIVERA</v>
          </cell>
          <cell r="V652" t="str">
            <v>3107530972</v>
          </cell>
          <cell r="W652" t="str">
            <v>3107530972</v>
          </cell>
          <cell r="X652" t="str">
            <v>batutameta@gmail.com</v>
          </cell>
          <cell r="Y652" t="str">
            <v>CRISTIAM JULIAN LINARES BENAVIDES</v>
          </cell>
          <cell r="Z652" t="str">
            <v>3105012982</v>
          </cell>
          <cell r="AA652" t="str">
            <v>coordinador@batutameta.com</v>
          </cell>
          <cell r="AB652" t="str">
            <v>JUAN SEBASTIAN GALINDO</v>
          </cell>
          <cell r="AC652"/>
          <cell r="AD652">
            <v>45721</v>
          </cell>
          <cell r="AE652" t="str">
            <v>C6898-2025</v>
          </cell>
          <cell r="AF652" t="str">
            <v>Ganadores 2025</v>
          </cell>
          <cell r="AG652">
            <v>45723</v>
          </cell>
          <cell r="AH652"/>
          <cell r="AI652" t="str">
            <v>SI</v>
          </cell>
          <cell r="AJ652" t="str">
            <v>BANCO BILBAO VIZCAYA ARGENTARIA COLOMBIA S.A. BBVA</v>
          </cell>
          <cell r="AK652" t="str">
            <v>AHR</v>
          </cell>
          <cell r="AL652" t="str">
            <v>0957418379</v>
          </cell>
          <cell r="AM652"/>
          <cell r="AN652">
            <v>22</v>
          </cell>
          <cell r="AO652" t="str">
            <v>Pendiente póliza firmada y Renuncia a terminos</v>
          </cell>
          <cell r="AP652" t="str">
            <v>N.A.</v>
          </cell>
          <cell r="AQ652" t="str">
            <v>N.A.</v>
          </cell>
          <cell r="AR652" t="str">
            <v>N.A.</v>
          </cell>
          <cell r="AS652" t="str">
            <v>N.A.</v>
          </cell>
          <cell r="AT652" t="str">
            <v>0454-2025</v>
          </cell>
          <cell r="AU652">
            <v>130</v>
          </cell>
          <cell r="AV652" t="str">
            <v>0130_C6898-2025</v>
          </cell>
          <cell r="AW652">
            <v>45769</v>
          </cell>
          <cell r="AX652">
            <v>45806</v>
          </cell>
          <cell r="AY652" t="str">
            <v>SI</v>
          </cell>
          <cell r="AZ652">
            <v>45783</v>
          </cell>
          <cell r="BA652">
            <v>45797</v>
          </cell>
          <cell r="BB652">
            <v>45797</v>
          </cell>
          <cell r="BC652" t="str">
            <v>0130 C6898-2025 CORPORACION DEPARTAMENTAL DE ORQUESTAS JUVENILES E INFANTILES BATUTA- META</v>
          </cell>
          <cell r="BD652">
            <v>45777</v>
          </cell>
          <cell r="BE652">
            <v>45786</v>
          </cell>
          <cell r="BF652" t="str">
            <v>RES. 0454-2025 PAGO 1 G0130 C6898-2025</v>
          </cell>
          <cell r="BG652" t="str">
            <v>038_CERTIFICADO_PRIMER_PAGO_0130_REG_C6898-2025</v>
          </cell>
          <cell r="BH652">
            <v>45784</v>
          </cell>
          <cell r="BI652">
            <v>45803</v>
          </cell>
          <cell r="BJ652" t="str">
            <v>ANGIE POTES</v>
          </cell>
        </row>
        <row r="653">
          <cell r="D653" t="str">
            <v>C3507-2025</v>
          </cell>
          <cell r="E653" t="str">
            <v>JUNTA DE ACCION COMUNAL BARRIO 20 DE JULIO CORREGIMIENTO DE VILLAGORGONA, MUNICIPIO DE CANDELARIA DEPARTAMENTO DEL VALLE DEL CAUCA</v>
          </cell>
          <cell r="F653" t="str">
            <v>INTEGRACIÓN DE LA FERIA COMUNAL RURAL DEL 20 DE JULIO COMO PATRIMONIO INMATERIAL DENTRO DE LA ECONOMÍA CULTURAL Y CREATIVA DEL MUNICIPIO DE CANDELARIA - VALLE DEL CAUCA</v>
          </cell>
          <cell r="G653" t="str">
            <v>DEPARTAMENTAL</v>
          </cell>
          <cell r="H653" t="str">
            <v>Eje 1. Desarrollo y fortalecimiento de proyectos culturales, artísticos o del patrimonio cultural.</v>
          </cell>
          <cell r="I653" t="str">
            <v>Patrimonio cultural inmaterial asociado a los espacios culturales</v>
          </cell>
          <cell r="J653" t="str">
            <v>Privado</v>
          </cell>
          <cell r="K653" t="str">
            <v>Organismos de acción comunal (Junta de Acción Comunal, Junta de Vivienda Comunitaria, Asociación de Juntas de Acción Comunal, Federaciones de Acción Comunal y Confederación Nacional de Acción Comunal)</v>
          </cell>
          <cell r="L653">
            <v>45856</v>
          </cell>
          <cell r="M653">
            <v>45858</v>
          </cell>
          <cell r="N653">
            <v>45826</v>
          </cell>
          <cell r="O653">
            <v>45863</v>
          </cell>
          <cell r="P653">
            <v>7</v>
          </cell>
          <cell r="Q653">
            <v>20032000</v>
          </cell>
          <cell r="R653"/>
          <cell r="S653">
            <v>20032000</v>
          </cell>
          <cell r="T653" t="str">
            <v>9000141939</v>
          </cell>
          <cell r="U653" t="str">
            <v>WILMER ALEXANDER HERNANDEZ PANTOJA</v>
          </cell>
          <cell r="V653" t="str">
            <v>3159263957</v>
          </cell>
          <cell r="W653" t="str">
            <v>3159263957</v>
          </cell>
          <cell r="X653" t="str">
            <v>jac20villagorgona@gmail.com</v>
          </cell>
          <cell r="Y653" t="str">
            <v>WILMER ALEXANDER HERNANDEZ PANTOJA</v>
          </cell>
          <cell r="Z653" t="str">
            <v>3159263957</v>
          </cell>
          <cell r="AA653" t="str">
            <v>jac20villagorgona@gmail.com</v>
          </cell>
          <cell r="AB653" t="str">
            <v>JULIAN SUÁREZ</v>
          </cell>
          <cell r="AC653"/>
          <cell r="AD653">
            <v>45721</v>
          </cell>
          <cell r="AE653" t="str">
            <v>C3507-2025</v>
          </cell>
          <cell r="AF653" t="str">
            <v>Ganadores 2025</v>
          </cell>
          <cell r="AG653">
            <v>45722</v>
          </cell>
          <cell r="AH653">
            <v>45735</v>
          </cell>
          <cell r="AI653" t="str">
            <v>SI</v>
          </cell>
          <cell r="AJ653" t="str">
            <v>BANCO AGRARIO DE COLOMBIA S.A.</v>
          </cell>
          <cell r="AK653" t="str">
            <v>AHR</v>
          </cell>
          <cell r="AL653" t="str">
            <v>469710119625</v>
          </cell>
          <cell r="AM653"/>
          <cell r="AN653">
            <v>31</v>
          </cell>
          <cell r="AO653"/>
          <cell r="AP653" t="str">
            <v>N.A.</v>
          </cell>
          <cell r="AQ653" t="str">
            <v>N.A.</v>
          </cell>
          <cell r="AR653" t="str">
            <v>N.A.</v>
          </cell>
          <cell r="AS653" t="str">
            <v>N.A.</v>
          </cell>
          <cell r="AT653" t="str">
            <v>0454-2025</v>
          </cell>
          <cell r="AU653">
            <v>131</v>
          </cell>
          <cell r="AV653" t="str">
            <v>0131_C3507-2025</v>
          </cell>
          <cell r="AW653">
            <v>45769</v>
          </cell>
          <cell r="AX653">
            <v>45782</v>
          </cell>
          <cell r="AY653" t="str">
            <v>SI</v>
          </cell>
          <cell r="AZ653">
            <v>45782</v>
          </cell>
          <cell r="BA653">
            <v>45783</v>
          </cell>
          <cell r="BB653">
            <v>45784</v>
          </cell>
          <cell r="BC653" t="str">
            <v>0131 C3507-2025 JUNTA DE ACCION COMUNAL BARRIO 20 DE JULIO CORREGIMIENTO DE VILLAGORGONA, MUNICIPIO DE CANDELARIA DEPARTAMENTO DEL VALLE DEL CAUCA</v>
          </cell>
          <cell r="BD653">
            <v>45782</v>
          </cell>
          <cell r="BE653">
            <v>45782</v>
          </cell>
          <cell r="BF653" t="str">
            <v>RES. 0454-2025 PAGO 1 G0131 C3507-2025</v>
          </cell>
          <cell r="BG653" t="str">
            <v>038_CERTIFICADO_PRIMER_PAGO_0131_REG_C3507-2025</v>
          </cell>
          <cell r="BH653"/>
          <cell r="BI653">
            <v>45819</v>
          </cell>
          <cell r="BJ653" t="str">
            <v>ANGIE POTES</v>
          </cell>
        </row>
        <row r="654">
          <cell r="D654" t="str">
            <v>C7071-2025</v>
          </cell>
          <cell r="E654" t="str">
            <v>FUNDACION UNIVERSIDAD DEL NORTE</v>
          </cell>
          <cell r="F654" t="str">
            <v>LABORATORIO DE NUEVAS SONORIDADES DEL CARIBE COLOMBIANO</v>
          </cell>
          <cell r="G654" t="str">
            <v>DEPARTAMENTAL</v>
          </cell>
          <cell r="H654" t="str">
            <v>Eje 1. Desarrollo y fortalecimiento de proyectos culturales, artísticos o del patrimonio cultural.</v>
          </cell>
          <cell r="I654" t="str">
            <v>Música</v>
          </cell>
          <cell r="J654" t="str">
            <v>Privado</v>
          </cell>
          <cell r="K654" t="str">
            <v>Personas jurídicas sin ánimo de lucro de naturaleza privada (fundaciones, asociaciones, corporaciones, organizaciones de base legalmente constituidas, entre otras).</v>
          </cell>
          <cell r="L654">
            <v>45809</v>
          </cell>
          <cell r="M654">
            <v>45853</v>
          </cell>
          <cell r="N654">
            <v>45692</v>
          </cell>
          <cell r="O654">
            <v>45900</v>
          </cell>
          <cell r="P654">
            <v>7</v>
          </cell>
          <cell r="Q654">
            <v>22360000</v>
          </cell>
          <cell r="R654"/>
          <cell r="S654">
            <v>22360000</v>
          </cell>
          <cell r="T654" t="str">
            <v>8901016819</v>
          </cell>
          <cell r="U654" t="str">
            <v>ALMA LUCIA DIAZ GRANADOS MELENDEZ</v>
          </cell>
          <cell r="V654" t="str">
            <v>6053509509</v>
          </cell>
          <cell r="W654" t="str">
            <v>3007861334</v>
          </cell>
          <cell r="X654" t="str">
            <v>viceinvestigacion@uninorte.edu.co</v>
          </cell>
          <cell r="Y654" t="str">
            <v>GISELLE SABRINA ESPINOSA LOPERA</v>
          </cell>
          <cell r="Z654" t="str">
            <v>3007861334</v>
          </cell>
          <cell r="AA654" t="str">
            <v>gespinosa@uninorte.edu.co</v>
          </cell>
          <cell r="AB654" t="str">
            <v xml:space="preserve">JULIETH CRISTINA HINCAPIÉ HURTADO </v>
          </cell>
          <cell r="AC654"/>
          <cell r="AD654">
            <v>45721</v>
          </cell>
          <cell r="AE654" t="str">
            <v>C7071-2025</v>
          </cell>
          <cell r="AF654" t="str">
            <v>Ganadores 2025</v>
          </cell>
          <cell r="AG654">
            <v>45725</v>
          </cell>
          <cell r="AH654">
            <v>45741</v>
          </cell>
          <cell r="AI654" t="str">
            <v>SI</v>
          </cell>
          <cell r="AJ654" t="str">
            <v>BANCOLOMBIA S.A.</v>
          </cell>
          <cell r="AK654" t="str">
            <v>CRR</v>
          </cell>
          <cell r="AL654" t="str">
            <v>‭47712200959‬</v>
          </cell>
          <cell r="AM654"/>
          <cell r="AN654">
            <v>5</v>
          </cell>
          <cell r="AO654" t="str">
            <v>SOLO FALTA ANTECEDENTES</v>
          </cell>
          <cell r="AP654" t="str">
            <v>N.A.</v>
          </cell>
          <cell r="AQ654" t="str">
            <v>N.A.</v>
          </cell>
          <cell r="AR654" t="str">
            <v>N.A.</v>
          </cell>
          <cell r="AS654" t="str">
            <v>N.A.</v>
          </cell>
          <cell r="AT654" t="str">
            <v>0454-2025</v>
          </cell>
          <cell r="AU654">
            <v>132</v>
          </cell>
          <cell r="AV654" t="str">
            <v>0132_C7071-2025</v>
          </cell>
          <cell r="AW654">
            <v>45769</v>
          </cell>
          <cell r="AX654"/>
          <cell r="AY654"/>
          <cell r="AZ654"/>
          <cell r="BA654"/>
          <cell r="BB654">
            <v>45807</v>
          </cell>
          <cell r="BC654" t="str">
            <v>0132 C7071-2025 FUNDACION UNIVERSIDAD DEL NORTE</v>
          </cell>
          <cell r="BD654"/>
          <cell r="BE654"/>
          <cell r="BF654" t="str">
            <v>RES. 0454-2025 PAGO 1 G0132 C7071-2025</v>
          </cell>
          <cell r="BG654" t="str">
            <v>038_CERTIFICADO_PRIMER_PAGO_0132_REG_C7071-2025</v>
          </cell>
          <cell r="BH654"/>
          <cell r="BI654">
            <v>45824</v>
          </cell>
          <cell r="BJ654" t="str">
            <v xml:space="preserve">JULIETH CRISTINA HINCAPIÉ HURTADO </v>
          </cell>
        </row>
        <row r="655">
          <cell r="D655" t="str">
            <v>C3566-2025</v>
          </cell>
          <cell r="E655" t="str">
            <v>FUNDACION DE ARTES LA CASA DEL ABUELO</v>
          </cell>
          <cell r="F655" t="str">
            <v>TESOROS DEL PASADO, PRESERVACIÓN Y DIFUSIÓN DEL PATRIMONIO ARQUEOLÓGICO A TRAVÉS DE LA MUSEOLOGÍA Y MUSEOGRAFÍA DEL MUNICIPIO DE TALAIGUA NUEVO Y SUS CORREGIMIENTOS</v>
          </cell>
          <cell r="G655" t="str">
            <v>DEPARTAMENTAL</v>
          </cell>
          <cell r="H655" t="str">
            <v>Eje 1. Desarrollo y fortalecimiento de proyectos culturales, artísticos o del patrimonio cultural.</v>
          </cell>
          <cell r="I655" t="str">
            <v>Museología y museografía</v>
          </cell>
          <cell r="J655" t="str">
            <v>Privado</v>
          </cell>
          <cell r="K655" t="str">
            <v>Personas jurídicas sin ánimo de lucro de naturaleza privada (fundaciones, asociaciones, corporaciones, organizaciones de base legalmente constituidas, entre otras).</v>
          </cell>
          <cell r="L655">
            <v>45851</v>
          </cell>
          <cell r="M655">
            <v>45851</v>
          </cell>
          <cell r="N655">
            <v>45828</v>
          </cell>
          <cell r="O655">
            <v>45858</v>
          </cell>
          <cell r="P655">
            <v>7</v>
          </cell>
          <cell r="Q655">
            <v>19451000</v>
          </cell>
          <cell r="R655"/>
          <cell r="S655">
            <v>19451000</v>
          </cell>
          <cell r="T655" t="str">
            <v>9018546596</v>
          </cell>
          <cell r="U655" t="str">
            <v>YADITH TURIZO PABA</v>
          </cell>
          <cell r="V655" t="str">
            <v>3126483837</v>
          </cell>
          <cell r="W655" t="str">
            <v>3126483837</v>
          </cell>
          <cell r="X655" t="str">
            <v>funarbue@hotmail.com</v>
          </cell>
          <cell r="Y655" t="str">
            <v>JANER DE JESÚS PANZZA JIMÉNEZ</v>
          </cell>
          <cell r="Z655" t="str">
            <v>3003657081</v>
          </cell>
          <cell r="AA655" t="str">
            <v>janerpanzza84@gmail.com</v>
          </cell>
          <cell r="AB655" t="str">
            <v>KATHERYNE SOLANO</v>
          </cell>
          <cell r="AC655"/>
          <cell r="AD655">
            <v>45721</v>
          </cell>
          <cell r="AE655" t="str">
            <v>C3566-2025</v>
          </cell>
          <cell r="AF655" t="str">
            <v>Ganadores 2025</v>
          </cell>
          <cell r="AG655">
            <v>45726</v>
          </cell>
          <cell r="AH655">
            <v>45734</v>
          </cell>
          <cell r="AI655" t="str">
            <v>SI</v>
          </cell>
          <cell r="AJ655" t="str">
            <v>BANCOLOMBIA S.A.</v>
          </cell>
          <cell r="AK655" t="str">
            <v>AHR</v>
          </cell>
          <cell r="AL655" t="str">
            <v>74800006388</v>
          </cell>
          <cell r="AM655"/>
          <cell r="AN655">
            <v>7</v>
          </cell>
          <cell r="AO655"/>
          <cell r="AP655" t="str">
            <v>N.A.</v>
          </cell>
          <cell r="AQ655" t="str">
            <v>N.A.</v>
          </cell>
          <cell r="AR655" t="str">
            <v>N.A.</v>
          </cell>
          <cell r="AS655" t="str">
            <v>N.A.</v>
          </cell>
          <cell r="AT655" t="str">
            <v>0454-2025</v>
          </cell>
          <cell r="AU655">
            <v>133</v>
          </cell>
          <cell r="AV655" t="str">
            <v>0133_C3566-2025</v>
          </cell>
          <cell r="AW655">
            <v>45769</v>
          </cell>
          <cell r="AX655">
            <v>45772</v>
          </cell>
          <cell r="AY655" t="str">
            <v>SI</v>
          </cell>
          <cell r="AZ655" t="str">
            <v>N.A.</v>
          </cell>
          <cell r="BA655" t="str">
            <v>N.A.</v>
          </cell>
          <cell r="BB655">
            <v>45775</v>
          </cell>
          <cell r="BC655" t="str">
            <v>0133 C3566-2025 FUNDACION DE ARTES LA CASA DEL ABUELO</v>
          </cell>
          <cell r="BD655">
            <v>45772</v>
          </cell>
          <cell r="BE655">
            <v>45772</v>
          </cell>
          <cell r="BF655" t="str">
            <v>RES. 0454-2025 PAGO 1 G0133 C3566-2025</v>
          </cell>
          <cell r="BG655" t="str">
            <v>038_CERTIFICADO_PRIMER_PAGO_0133_REG_C3566-2025</v>
          </cell>
          <cell r="BH655"/>
          <cell r="BI655">
            <v>45782</v>
          </cell>
          <cell r="BJ655" t="str">
            <v>KATHERYNE SOLANO</v>
          </cell>
        </row>
        <row r="656">
          <cell r="D656" t="str">
            <v>C7336-2025</v>
          </cell>
          <cell r="E656" t="str">
            <v>CORPORACION AL SERVICIO DEL BENEFICIO AMBIENTAL</v>
          </cell>
          <cell r="F656" t="str">
            <v>ESCUELA COMUNITARIA EXPLOARTE</v>
          </cell>
          <cell r="G656" t="str">
            <v>DEPARTAMENTAL</v>
          </cell>
          <cell r="H656" t="str">
            <v>Eje 2. Formación: artes, culturas y saberes para la vida.</v>
          </cell>
          <cell r="I656" t="str">
            <v>Artes plásticas y visuales</v>
          </cell>
          <cell r="J656" t="str">
            <v>Privado</v>
          </cell>
          <cell r="K656" t="str">
            <v>Personas jurídicas sin ánimo de lucro de naturaleza privada (fundaciones, asociaciones, corporaciones, organizaciones de base legalmente constituidas, entre otras).</v>
          </cell>
          <cell r="L656"/>
          <cell r="M656"/>
          <cell r="N656">
            <v>45717</v>
          </cell>
          <cell r="O656">
            <v>45869</v>
          </cell>
          <cell r="P656">
            <v>7</v>
          </cell>
          <cell r="Q656">
            <v>15068000</v>
          </cell>
          <cell r="R656"/>
          <cell r="S656">
            <v>15068000</v>
          </cell>
          <cell r="T656" t="str">
            <v>8110203224</v>
          </cell>
          <cell r="U656" t="str">
            <v>LUZ MARINA AGUILAR SUAREZ</v>
          </cell>
          <cell r="V656" t="str">
            <v>3045420093</v>
          </cell>
          <cell r="W656" t="str">
            <v>3045420093</v>
          </cell>
          <cell r="X656" t="str">
            <v>corserbaproyectos@gmail.com</v>
          </cell>
          <cell r="Y656" t="str">
            <v>SANDRA GUZMAN</v>
          </cell>
          <cell r="Z656" t="str">
            <v>3012961270</v>
          </cell>
          <cell r="AA656" t="str">
            <v>corserbaproyectos@gmail.com</v>
          </cell>
          <cell r="AB656" t="str">
            <v>LAURA VALENTINA SOLANILLA ESPINAL</v>
          </cell>
          <cell r="AC656"/>
          <cell r="AD656">
            <v>45721</v>
          </cell>
          <cell r="AE656" t="str">
            <v>C7336-2025</v>
          </cell>
          <cell r="AF656" t="str">
            <v>Ganadores 2025</v>
          </cell>
          <cell r="AG656">
            <v>45723</v>
          </cell>
          <cell r="AH656">
            <v>45771</v>
          </cell>
          <cell r="AI656" t="str">
            <v>SI</v>
          </cell>
          <cell r="AJ656" t="str">
            <v>CONFIAR COOPERATIVA FINANCIERA</v>
          </cell>
          <cell r="AK656" t="str">
            <v>AHR</v>
          </cell>
          <cell r="AL656" t="str">
            <v>420002461</v>
          </cell>
          <cell r="AM656"/>
          <cell r="AN656">
            <v>2</v>
          </cell>
          <cell r="AO656"/>
          <cell r="AP656" t="str">
            <v>N.A.</v>
          </cell>
          <cell r="AQ656" t="str">
            <v>N.A.</v>
          </cell>
          <cell r="AR656" t="str">
            <v>N.A.</v>
          </cell>
          <cell r="AS656" t="str">
            <v>N.A.</v>
          </cell>
          <cell r="AT656" t="str">
            <v>0454-2025</v>
          </cell>
          <cell r="AU656">
            <v>134</v>
          </cell>
          <cell r="AV656" t="str">
            <v>0134_C7336-2025</v>
          </cell>
          <cell r="AW656">
            <v>45769</v>
          </cell>
          <cell r="AX656">
            <v>45775</v>
          </cell>
          <cell r="AY656" t="str">
            <v>SI</v>
          </cell>
          <cell r="AZ656">
            <v>45782</v>
          </cell>
          <cell r="BA656">
            <v>45782</v>
          </cell>
          <cell r="BB656">
            <v>45782</v>
          </cell>
          <cell r="BC656" t="str">
            <v>0134 C7336-2025 CORPORACION AL SERVICIO DEL BENEFICIO AMBIENTAL</v>
          </cell>
          <cell r="BD656">
            <v>45775</v>
          </cell>
          <cell r="BE656">
            <v>45775</v>
          </cell>
          <cell r="BF656" t="str">
            <v>RES. 0454-2025 PAGO 1 G0134 C7336-2025</v>
          </cell>
          <cell r="BG656" t="str">
            <v>038_CERTIFICADO_PRIMER_PAGO_0134_REG_C7336-2025</v>
          </cell>
          <cell r="BH656">
            <v>45784</v>
          </cell>
          <cell r="BI656">
            <v>45789</v>
          </cell>
          <cell r="BJ656" t="str">
            <v>ANGIE POTES</v>
          </cell>
        </row>
        <row r="657">
          <cell r="D657" t="str">
            <v>C6396-2025</v>
          </cell>
          <cell r="E657" t="str">
            <v>ASOCIACION NACIONAL DE MUJERES INDIGENAS JAWAYOWA</v>
          </cell>
          <cell r="F657" t="str">
            <v>TEJIENDO SABERES ANCESTRALES PARA EL FUTURO DE LAS COMUNIDADES QUE INTEGRAN EL RESGUARDO ALTO UNUMA DE PUERTO GAITÁN - META</v>
          </cell>
          <cell r="G657" t="str">
            <v>DEPARTAMENTAL</v>
          </cell>
          <cell r="H657" t="str">
            <v>Eje 2. Formación: artes, culturas y saberes para la vida.</v>
          </cell>
          <cell r="I657" t="str">
            <v>Técnicas y tradiciones asociadas a la fabricación de objetos artesanales</v>
          </cell>
          <cell r="J657" t="str">
            <v>Privado</v>
          </cell>
          <cell r="K657" t="str">
            <v>Personas jurídicas sin ánimo de lucro de naturaleza privada (fundaciones, asociaciones, corporaciones, organizaciones de base legalmente constituidas, entre otras).</v>
          </cell>
          <cell r="L657"/>
          <cell r="M657"/>
          <cell r="N657">
            <v>45748</v>
          </cell>
          <cell r="O657">
            <v>45869</v>
          </cell>
          <cell r="P657">
            <v>7</v>
          </cell>
          <cell r="Q657">
            <v>28658000</v>
          </cell>
          <cell r="R657"/>
          <cell r="S657">
            <v>28658000</v>
          </cell>
          <cell r="T657" t="str">
            <v>9010572895</v>
          </cell>
          <cell r="U657" t="str">
            <v xml:space="preserve">LUZ MARINA MARTINEZ </v>
          </cell>
          <cell r="V657" t="str">
            <v>3007419982</v>
          </cell>
          <cell r="W657" t="str">
            <v>3007419982</v>
          </cell>
          <cell r="X657" t="str">
            <v>jamayowa.17@gmail.com</v>
          </cell>
          <cell r="Y657" t="str">
            <v>ARGEMIRO TERAN</v>
          </cell>
          <cell r="Z657" t="str">
            <v>3007419982</v>
          </cell>
          <cell r="AA657" t="str">
            <v>tolueno@hotmail.com</v>
          </cell>
          <cell r="AB657" t="str">
            <v>LAURA VANESSA PUENTES HERNÁNDEZ</v>
          </cell>
          <cell r="AC657"/>
          <cell r="AD657">
            <v>45721</v>
          </cell>
          <cell r="AE657" t="str">
            <v>C6396-2025</v>
          </cell>
          <cell r="AF657" t="str">
            <v>Ganadores 2025</v>
          </cell>
          <cell r="AG657">
            <v>45722</v>
          </cell>
          <cell r="AH657">
            <v>45731</v>
          </cell>
          <cell r="AI657" t="str">
            <v>SI</v>
          </cell>
          <cell r="AJ657" t="str">
            <v>BANCOLOMBIA S.A.</v>
          </cell>
          <cell r="AK657" t="str">
            <v>AHR</v>
          </cell>
          <cell r="AL657" t="str">
            <v>28993923801</v>
          </cell>
          <cell r="AM657"/>
          <cell r="AN657">
            <v>22</v>
          </cell>
          <cell r="AO657"/>
          <cell r="AP657" t="str">
            <v>N.A.</v>
          </cell>
          <cell r="AQ657" t="str">
            <v>N.A.</v>
          </cell>
          <cell r="AR657" t="str">
            <v>N.A.</v>
          </cell>
          <cell r="AS657" t="str">
            <v>N.A.</v>
          </cell>
          <cell r="AT657" t="str">
            <v>0454-2025</v>
          </cell>
          <cell r="AU657">
            <v>135</v>
          </cell>
          <cell r="AV657" t="str">
            <v>0135_C6396-2025</v>
          </cell>
          <cell r="AW657">
            <v>45769</v>
          </cell>
          <cell r="AX657">
            <v>45772</v>
          </cell>
          <cell r="AY657" t="str">
            <v>SI</v>
          </cell>
          <cell r="AZ657" t="str">
            <v>NA</v>
          </cell>
          <cell r="BA657" t="str">
            <v>NA</v>
          </cell>
          <cell r="BB657">
            <v>45776</v>
          </cell>
          <cell r="BC657" t="str">
            <v>0135 C6396-2025 ASOCIACION NACIONAL DE MUJERES INDIGENAS JAWAYOWA</v>
          </cell>
          <cell r="BD657">
            <v>45770</v>
          </cell>
          <cell r="BE657">
            <v>45770</v>
          </cell>
          <cell r="BF657" t="str">
            <v>RES. 0454-2025 PAGO 1 G0135 C6396-2025</v>
          </cell>
          <cell r="BG657" t="str">
            <v>038_CERTIFICADO_PRIMER_PAGO_0135_REG_C6396-2025</v>
          </cell>
          <cell r="BH657">
            <v>45770</v>
          </cell>
          <cell r="BI657">
            <v>45782</v>
          </cell>
          <cell r="BJ657" t="str">
            <v>LAURA VANESSA PUENTES HERNÁNDEZ</v>
          </cell>
        </row>
        <row r="658">
          <cell r="D658" t="str">
            <v>C3912-2025</v>
          </cell>
          <cell r="E658" t="str">
            <v>FUNDACION MUNDO DE ARCANGELES</v>
          </cell>
          <cell r="F658" t="str">
            <v>VEN VAMOS A DANZAR POR LA PAZ Y LA CONVIVENCIA 3</v>
          </cell>
          <cell r="G658" t="str">
            <v>DEPARTAMENTAL</v>
          </cell>
          <cell r="H658" t="str">
            <v>Eje 2. Formación: artes, culturas y saberes para la vida.</v>
          </cell>
          <cell r="I658" t="str">
            <v>Danza</v>
          </cell>
          <cell r="J658" t="str">
            <v>Privado</v>
          </cell>
          <cell r="K658" t="str">
            <v>Personas jurídicas sin ánimo de lucro de naturaleza privada (fundaciones, asociaciones, corporaciones, organizaciones de base legalmente constituidas, entre otras).</v>
          </cell>
          <cell r="L658"/>
          <cell r="M658"/>
          <cell r="N658">
            <v>45707</v>
          </cell>
          <cell r="O658">
            <v>45857</v>
          </cell>
          <cell r="P658">
            <v>7</v>
          </cell>
          <cell r="Q658">
            <v>17341000</v>
          </cell>
          <cell r="R658"/>
          <cell r="S658">
            <v>17341000</v>
          </cell>
          <cell r="T658" t="str">
            <v>9008695084</v>
          </cell>
          <cell r="U658" t="str">
            <v>ANGELICA DEL MAR CARDALES CADAVID</v>
          </cell>
          <cell r="V658" t="str">
            <v>3015983100</v>
          </cell>
          <cell r="W658" t="str">
            <v>3015983100</v>
          </cell>
          <cell r="X658" t="str">
            <v>acardales2@gmail.com</v>
          </cell>
          <cell r="Y658" t="str">
            <v>ANGELICA DEL MAR CARDALES CADAVID</v>
          </cell>
          <cell r="Z658" t="str">
            <v>3015983100</v>
          </cell>
          <cell r="AA658" t="str">
            <v>acardales2@gmail.com</v>
          </cell>
          <cell r="AB658" t="str">
            <v>MARIA CRISTINA MORALES</v>
          </cell>
          <cell r="AC658"/>
          <cell r="AD658">
            <v>45721</v>
          </cell>
          <cell r="AE658" t="str">
            <v>C3912-2025</v>
          </cell>
          <cell r="AF658" t="str">
            <v>Ganadores 2025</v>
          </cell>
          <cell r="AG658">
            <v>45726</v>
          </cell>
          <cell r="AH658">
            <v>45734</v>
          </cell>
          <cell r="AI658" t="str">
            <v>SI</v>
          </cell>
          <cell r="AJ658" t="str">
            <v>BANCOLOMBIA S.A.</v>
          </cell>
          <cell r="AK658" t="str">
            <v>AHR</v>
          </cell>
          <cell r="AL658" t="str">
            <v>10525516577</v>
          </cell>
          <cell r="AM658"/>
          <cell r="AN658">
            <v>15</v>
          </cell>
          <cell r="AO658"/>
          <cell r="AP658" t="str">
            <v>N.A.</v>
          </cell>
          <cell r="AQ658" t="str">
            <v>N.A.</v>
          </cell>
          <cell r="AR658" t="str">
            <v>N.A.</v>
          </cell>
          <cell r="AS658" t="str">
            <v>N.A.</v>
          </cell>
          <cell r="AT658" t="str">
            <v>0454-2025</v>
          </cell>
          <cell r="AU658">
            <v>136</v>
          </cell>
          <cell r="AV658" t="str">
            <v>0136_C3912-2025</v>
          </cell>
          <cell r="AW658">
            <v>45769</v>
          </cell>
          <cell r="AX658">
            <v>45779</v>
          </cell>
          <cell r="AY658" t="str">
            <v>SI</v>
          </cell>
          <cell r="AZ658"/>
          <cell r="BA658"/>
          <cell r="BB658">
            <v>45782</v>
          </cell>
          <cell r="BC658" t="str">
            <v>0136 C3912-2025 FUNDACION MUNDO DE ARCANGELES</v>
          </cell>
          <cell r="BD658">
            <v>45771</v>
          </cell>
          <cell r="BE658">
            <v>45769</v>
          </cell>
          <cell r="BF658" t="str">
            <v>RES. 0454-2025 PAGO 1 G0136 C3912-2025</v>
          </cell>
          <cell r="BG658" t="str">
            <v>038_CERTIFICADO_PRIMER_PAGO_0136_REG_C3912-2025</v>
          </cell>
          <cell r="BH658">
            <v>45784</v>
          </cell>
          <cell r="BI658">
            <v>45789</v>
          </cell>
          <cell r="BJ658" t="str">
            <v>MARIA CRISTINA MORALES</v>
          </cell>
        </row>
        <row r="659">
          <cell r="D659" t="str">
            <v>C7233-2025</v>
          </cell>
          <cell r="E659" t="str">
            <v>FUNDACION CULTURAL PASION POR EL LLANO</v>
          </cell>
          <cell r="F659" t="str">
            <v>FERIA NACIONAL DE LA LLANERIDAD</v>
          </cell>
          <cell r="G659" t="str">
            <v>DEPARTAMENTAL</v>
          </cell>
          <cell r="H659" t="str">
            <v>Eje 1. Desarrollo y fortalecimiento de proyectos culturales, artísticos o del patrimonio cultural.</v>
          </cell>
          <cell r="I659" t="str">
            <v>Música</v>
          </cell>
          <cell r="J659" t="str">
            <v>Privado</v>
          </cell>
          <cell r="K659" t="str">
            <v>Personas jurídicas sin ánimo de lucro de naturaleza privada (fundaciones, asociaciones, corporaciones, organizaciones de base legalmente constituidas, entre otras).</v>
          </cell>
          <cell r="L659">
            <v>45863</v>
          </cell>
          <cell r="M659">
            <v>45865</v>
          </cell>
          <cell r="N659">
            <v>45685</v>
          </cell>
          <cell r="O659">
            <v>45884</v>
          </cell>
          <cell r="P659">
            <v>7</v>
          </cell>
          <cell r="Q659">
            <v>21489000</v>
          </cell>
          <cell r="R659"/>
          <cell r="S659">
            <v>21489000</v>
          </cell>
          <cell r="T659" t="str">
            <v>9015237720</v>
          </cell>
          <cell r="U659" t="str">
            <v>MONICA PATRICIA RODRIGUEZ CHAPARRO</v>
          </cell>
          <cell r="V659" t="str">
            <v>3214439965</v>
          </cell>
          <cell r="W659" t="str">
            <v>3214439965</v>
          </cell>
          <cell r="X659" t="str">
            <v>fcpasionporelllano@gmail.com</v>
          </cell>
          <cell r="Y659" t="str">
            <v>MILTON YOVANI SANCHEZ VEGA</v>
          </cell>
          <cell r="Z659" t="str">
            <v>3143910917</v>
          </cell>
          <cell r="AA659" t="str">
            <v>universollanero05@gmail.com</v>
          </cell>
          <cell r="AB659" t="str">
            <v>MIGUEL ANGEL RINCÓN</v>
          </cell>
          <cell r="AC659"/>
          <cell r="AD659">
            <v>45721</v>
          </cell>
          <cell r="AE659" t="str">
            <v>C7233-2025</v>
          </cell>
          <cell r="AF659" t="str">
            <v>Ganadores 2025</v>
          </cell>
          <cell r="AG659">
            <v>45722</v>
          </cell>
          <cell r="AH659">
            <v>45733</v>
          </cell>
          <cell r="AI659" t="str">
            <v>SI</v>
          </cell>
          <cell r="AJ659" t="str">
            <v>BANCO DAVIVIENDA S.A.</v>
          </cell>
          <cell r="AK659" t="str">
            <v>AHR</v>
          </cell>
          <cell r="AL659" t="str">
            <v>108900203291</v>
          </cell>
          <cell r="AM659"/>
          <cell r="AN659">
            <v>11</v>
          </cell>
          <cell r="AO659"/>
          <cell r="AP659" t="str">
            <v>N.A.</v>
          </cell>
          <cell r="AQ659" t="str">
            <v>N.A.</v>
          </cell>
          <cell r="AR659" t="str">
            <v>N.A.</v>
          </cell>
          <cell r="AS659" t="str">
            <v>N.A.</v>
          </cell>
          <cell r="AT659" t="str">
            <v>0454-2025</v>
          </cell>
          <cell r="AU659">
            <v>137</v>
          </cell>
          <cell r="AV659" t="str">
            <v>0137_C7233-2025</v>
          </cell>
          <cell r="AW659">
            <v>45769</v>
          </cell>
          <cell r="AX659"/>
          <cell r="AY659"/>
          <cell r="AZ659"/>
          <cell r="BA659"/>
          <cell r="BB659">
            <v>45790</v>
          </cell>
          <cell r="BC659" t="str">
            <v>0137 C7233-2025 FUNDACION CULTURAL PASION POR EL LLANO</v>
          </cell>
          <cell r="BD659"/>
          <cell r="BE659"/>
          <cell r="BF659" t="str">
            <v>RES. 0454-2025 PAGO 1 G0137 C7233-2025</v>
          </cell>
          <cell r="BG659" t="str">
            <v>038_CERTIFICADO_PRIMER_PAGO_0137_REG_C7233-2025</v>
          </cell>
          <cell r="BH659"/>
          <cell r="BI659">
            <v>45800</v>
          </cell>
          <cell r="BJ659" t="str">
            <v>MIGUEL ANGEL RINCÓN</v>
          </cell>
        </row>
        <row r="660">
          <cell r="D660" t="str">
            <v>C9043-2025</v>
          </cell>
          <cell r="E660" t="str">
            <v>FUNDACIÓN VIAJANDO IDEAS DE PROGRESO</v>
          </cell>
          <cell r="F660" t="str">
            <v>VIAJANDO EN NOTAS VALLENATAS  FORMACIÓN EN INSTRUMENTOS BASICOS: CAJA, GUACHARACA Y ACORDEÓN.</v>
          </cell>
          <cell r="G660" t="str">
            <v>DEPARTAMENTAL</v>
          </cell>
          <cell r="H660" t="str">
            <v>Eje 2. Formación: artes, culturas y saberes para la vida.</v>
          </cell>
          <cell r="I660" t="str">
            <v>Música</v>
          </cell>
          <cell r="J660" t="str">
            <v>Privado</v>
          </cell>
          <cell r="K660" t="str">
            <v>Personas jurídicas sin ánimo de lucro de naturaleza privada (fundaciones, asociaciones, corporaciones, organizaciones de base legalmente constituidas, entre otras).</v>
          </cell>
          <cell r="L660"/>
          <cell r="M660"/>
          <cell r="N660">
            <v>45757</v>
          </cell>
          <cell r="O660">
            <v>45848</v>
          </cell>
          <cell r="P660">
            <v>7</v>
          </cell>
          <cell r="Q660">
            <v>17742000</v>
          </cell>
          <cell r="R660"/>
          <cell r="S660">
            <v>17742000</v>
          </cell>
          <cell r="T660" t="str">
            <v>9018366013</v>
          </cell>
          <cell r="U660" t="str">
            <v>GUSTAVO ALCOCER MANCERA</v>
          </cell>
          <cell r="V660" t="str">
            <v>3112704732</v>
          </cell>
          <cell r="W660" t="str">
            <v>3112704732</v>
          </cell>
          <cell r="X660" t="str">
            <v>sumime1976@outlook.com</v>
          </cell>
          <cell r="Y660" t="str">
            <v>ALVARO ENRIQUE ROJAS MANCERA</v>
          </cell>
          <cell r="Z660" t="str">
            <v>3002561525</v>
          </cell>
          <cell r="AA660" t="str">
            <v>aromancera615@hotmail.com</v>
          </cell>
          <cell r="AB660" t="str">
            <v>NICÓLAS RODRÍGUEZ</v>
          </cell>
          <cell r="AC660"/>
          <cell r="AD660">
            <v>45721</v>
          </cell>
          <cell r="AE660" t="str">
            <v>C9043-2025</v>
          </cell>
          <cell r="AF660" t="str">
            <v>Ganadores 2025</v>
          </cell>
          <cell r="AG660">
            <v>45727</v>
          </cell>
          <cell r="AH660">
            <v>45742</v>
          </cell>
          <cell r="AI660" t="str">
            <v>SI</v>
          </cell>
          <cell r="AJ660" t="str">
            <v>BANCOLOMBIA S.A.</v>
          </cell>
          <cell r="AK660" t="str">
            <v>AHR</v>
          </cell>
          <cell r="AL660" t="str">
            <v>74800005272</v>
          </cell>
          <cell r="AM660"/>
          <cell r="AN660">
            <v>7</v>
          </cell>
          <cell r="AO660" t="str">
            <v>falta secop</v>
          </cell>
          <cell r="AP660" t="str">
            <v>N.A.</v>
          </cell>
          <cell r="AQ660" t="str">
            <v>N.A.</v>
          </cell>
          <cell r="AR660" t="str">
            <v>N.A.</v>
          </cell>
          <cell r="AS660" t="str">
            <v>N.A.</v>
          </cell>
          <cell r="AT660" t="str">
            <v>0454-2025</v>
          </cell>
          <cell r="AU660">
            <v>138</v>
          </cell>
          <cell r="AV660" t="str">
            <v>0138_C9043-2025</v>
          </cell>
          <cell r="AW660">
            <v>45769</v>
          </cell>
          <cell r="AX660"/>
          <cell r="AY660" t="str">
            <v>si</v>
          </cell>
          <cell r="AZ660"/>
          <cell r="BA660"/>
          <cell r="BB660">
            <v>45790</v>
          </cell>
          <cell r="BC660" t="str">
            <v>0138 C9043-2025 FUNDACIÓN VIAJANDO IDEAS DE PROGRESO</v>
          </cell>
          <cell r="BD660">
            <v>45784</v>
          </cell>
          <cell r="BE660">
            <v>45789</v>
          </cell>
          <cell r="BF660" t="str">
            <v>RES. 0454-2025 PAGO 1 G0138 C9043-2025</v>
          </cell>
          <cell r="BG660" t="str">
            <v>038_CERTIFICADO_PRIMER_PAGO_0138_REG_C9043-2025</v>
          </cell>
          <cell r="BH660"/>
          <cell r="BI660">
            <v>45798</v>
          </cell>
          <cell r="BJ660" t="str">
            <v>ANGIE POTES</v>
          </cell>
        </row>
        <row r="661">
          <cell r="D661" t="str">
            <v>C5608-2025</v>
          </cell>
          <cell r="E661" t="str">
            <v>CORPORACIÓN ARTÍSTICA CULTURAL CASA DANZA MEDELLÍN</v>
          </cell>
          <cell r="F661" t="str">
            <v>VII FESTIVAL ZAPATIADOS LATINOAMERICANOS</v>
          </cell>
          <cell r="G661" t="str">
            <v>DEPARTAMENTAL</v>
          </cell>
          <cell r="H661" t="str">
            <v>Eje 1. Desarrollo y fortalecimiento de proyectos culturales, artísticos o del patrimonio cultural.</v>
          </cell>
          <cell r="I661" t="str">
            <v>Danza</v>
          </cell>
          <cell r="J661" t="str">
            <v>Privado</v>
          </cell>
          <cell r="K661" t="str">
            <v>Personas jurídicas sin ánimo de lucro de naturaleza privada (fundaciones, asociaciones, corporaciones, organizaciones de base legalmente constituidas, entre otras).</v>
          </cell>
          <cell r="L661">
            <v>45845</v>
          </cell>
          <cell r="M661">
            <v>45858</v>
          </cell>
          <cell r="N661">
            <v>45732</v>
          </cell>
          <cell r="O661">
            <v>45878</v>
          </cell>
          <cell r="P661">
            <v>7</v>
          </cell>
          <cell r="Q661">
            <v>17587000</v>
          </cell>
          <cell r="R661"/>
          <cell r="S661">
            <v>17587000</v>
          </cell>
          <cell r="T661" t="str">
            <v>9017113383</v>
          </cell>
          <cell r="U661" t="str">
            <v>JAVIER ALONSO ALVAREZ ARBOLEDA</v>
          </cell>
          <cell r="V661" t="str">
            <v>6046798684</v>
          </cell>
          <cell r="W661" t="str">
            <v>3006160074</v>
          </cell>
          <cell r="X661" t="str">
            <v>casadanzamedellin@gmail.com</v>
          </cell>
          <cell r="Y661" t="str">
            <v>JAVIER ALONSO ALVAREZ ARBOLEDA</v>
          </cell>
          <cell r="Z661" t="str">
            <v>3006160074</v>
          </cell>
          <cell r="AA661" t="str">
            <v>jalvarez20004@gmail.com</v>
          </cell>
          <cell r="AB661" t="str">
            <v>OSCAR RESTREPO ERAZO</v>
          </cell>
          <cell r="AC661"/>
          <cell r="AD661">
            <v>45721</v>
          </cell>
          <cell r="AE661" t="str">
            <v>C5608-2025</v>
          </cell>
          <cell r="AF661" t="str">
            <v>Ganadores 2025</v>
          </cell>
          <cell r="AG661">
            <v>45733</v>
          </cell>
          <cell r="AH661">
            <v>45741</v>
          </cell>
          <cell r="AI661" t="str">
            <v>SI</v>
          </cell>
          <cell r="AJ661" t="str">
            <v>BANCOLOMBIA S.A.</v>
          </cell>
          <cell r="AK661" t="str">
            <v>AHR</v>
          </cell>
          <cell r="AL661" t="str">
            <v>54000003950</v>
          </cell>
          <cell r="AM661"/>
          <cell r="AN661">
            <v>2</v>
          </cell>
          <cell r="AO661"/>
          <cell r="AP661" t="str">
            <v>N.A.</v>
          </cell>
          <cell r="AQ661" t="str">
            <v>N.A.</v>
          </cell>
          <cell r="AR661" t="str">
            <v>N.A.</v>
          </cell>
          <cell r="AS661" t="str">
            <v>N.A.</v>
          </cell>
          <cell r="AT661" t="str">
            <v>0454-2025</v>
          </cell>
          <cell r="AU661">
            <v>139</v>
          </cell>
          <cell r="AV661" t="str">
            <v>0139_C5608-2025</v>
          </cell>
          <cell r="AW661">
            <v>45769</v>
          </cell>
          <cell r="AX661">
            <v>45782</v>
          </cell>
          <cell r="AY661" t="str">
            <v>SI</v>
          </cell>
          <cell r="AZ661"/>
          <cell r="BA661"/>
          <cell r="BB661">
            <v>45782</v>
          </cell>
          <cell r="BC661" t="str">
            <v>0139 C5608-2025 CORPORACIÓN ARTÍSTICA CULTURAL CASA DANZA MEDELLÍN</v>
          </cell>
          <cell r="BD661"/>
          <cell r="BE661"/>
          <cell r="BF661" t="str">
            <v>RES. 0454-2025 PAGO 1 G0139 C5608-2025</v>
          </cell>
          <cell r="BG661" t="str">
            <v>038_CERTIFICADO_PRIMER_PAGO_0139_REG_C5608-2025</v>
          </cell>
          <cell r="BH661"/>
          <cell r="BI661">
            <v>45789</v>
          </cell>
          <cell r="BJ661" t="str">
            <v>OSCAR RESTREPO ERAZO</v>
          </cell>
        </row>
        <row r="662">
          <cell r="D662" t="str">
            <v>C5570-2025</v>
          </cell>
          <cell r="E662" t="str">
            <v>FUNDACION BERAJA HASHEM</v>
          </cell>
          <cell r="F662" t="str">
            <v>VI  FESTIVAL DE MUSICA DE VIENTOS DE LA DEPRESION MOMPOSINA, VERSION MARLON FARID DE LA PEÑA BOLIVAR</v>
          </cell>
          <cell r="G662" t="str">
            <v>DEPARTAMENTAL</v>
          </cell>
          <cell r="H662" t="str">
            <v>Eje 1. Desarrollo y fortalecimiento de proyectos culturales, artísticos o del patrimonio cultural.</v>
          </cell>
          <cell r="I662" t="str">
            <v>Música</v>
          </cell>
          <cell r="J662" t="str">
            <v>Privado</v>
          </cell>
          <cell r="K662" t="str">
            <v>Personas jurídicas sin ánimo de lucro de naturaleza privada (fundaciones, asociaciones, corporaciones, organizaciones de base legalmente constituidas, entre otras).</v>
          </cell>
          <cell r="L662">
            <v>45863</v>
          </cell>
          <cell r="M662">
            <v>45865</v>
          </cell>
          <cell r="N662">
            <v>45839</v>
          </cell>
          <cell r="O662">
            <v>45869</v>
          </cell>
          <cell r="P662">
            <v>7</v>
          </cell>
          <cell r="Q662">
            <v>19017000</v>
          </cell>
          <cell r="R662"/>
          <cell r="S662">
            <v>19017000</v>
          </cell>
          <cell r="T662" t="str">
            <v>9009660089</v>
          </cell>
          <cell r="U662" t="str">
            <v>WILSON QUEVEDO PEREZ</v>
          </cell>
          <cell r="V662" t="str">
            <v>3114160449</v>
          </cell>
          <cell r="W662" t="str">
            <v>3114160449</v>
          </cell>
          <cell r="X662" t="str">
            <v>festibandaentalaiguaviejo@gmail.com</v>
          </cell>
          <cell r="Y662" t="str">
            <v>ROSA ISABEL LOZANO MEDINA</v>
          </cell>
          <cell r="Z662" t="str">
            <v>3182416397</v>
          </cell>
          <cell r="AA662" t="str">
            <v>frampez1926@gmail.com</v>
          </cell>
          <cell r="AB662" t="str">
            <v>SANTIAGO USTARIZ</v>
          </cell>
          <cell r="AC662"/>
          <cell r="AD662">
            <v>45721</v>
          </cell>
          <cell r="AE662" t="str">
            <v>C5570-2025</v>
          </cell>
          <cell r="AF662" t="str">
            <v>Ganadores 2025</v>
          </cell>
          <cell r="AG662">
            <v>45723</v>
          </cell>
          <cell r="AH662"/>
          <cell r="AI662" t="str">
            <v>SI</v>
          </cell>
          <cell r="AJ662" t="str">
            <v>BANCOLOMBIA S.A.</v>
          </cell>
          <cell r="AK662" t="str">
            <v>AHR</v>
          </cell>
          <cell r="AL662" t="str">
            <v>48459446004</v>
          </cell>
          <cell r="AM662"/>
          <cell r="AN662">
            <v>7</v>
          </cell>
          <cell r="AO662"/>
          <cell r="AP662" t="str">
            <v>N.A.</v>
          </cell>
          <cell r="AQ662" t="str">
            <v>N.A.</v>
          </cell>
          <cell r="AR662" t="str">
            <v>N.A.</v>
          </cell>
          <cell r="AS662" t="str">
            <v>N.A.</v>
          </cell>
          <cell r="AT662" t="str">
            <v>0454-2025</v>
          </cell>
          <cell r="AU662">
            <v>140</v>
          </cell>
          <cell r="AV662" t="str">
            <v>0140_C5570-2025</v>
          </cell>
          <cell r="AW662">
            <v>45769</v>
          </cell>
          <cell r="AX662">
            <v>45789</v>
          </cell>
          <cell r="AY662" t="str">
            <v>SI</v>
          </cell>
          <cell r="AZ662"/>
          <cell r="BA662"/>
          <cell r="BB662">
            <v>45791</v>
          </cell>
          <cell r="BC662" t="str">
            <v>0140 C5570-2025 FUNDACION BERAJA HASHEM</v>
          </cell>
          <cell r="BD662"/>
          <cell r="BE662"/>
          <cell r="BF662" t="str">
            <v>RES. 0454-2025 PAGO 1 G0140 C5570-2025</v>
          </cell>
          <cell r="BG662" t="str">
            <v>038_CERTIFICADO_PRIMER_PAGO_0140_REG_C5570-2025</v>
          </cell>
          <cell r="BH662"/>
          <cell r="BI662">
            <v>45798</v>
          </cell>
          <cell r="BJ662" t="str">
            <v>ANGIE POTES</v>
          </cell>
        </row>
        <row r="663">
          <cell r="D663" t="str">
            <v>C6956-2025</v>
          </cell>
          <cell r="E663" t="str">
            <v>FUNDACION DE INCLUSION SOCIAL PARA EL FOMENTO DE LA EDUCACION</v>
          </cell>
          <cell r="F663" t="str">
            <v>SABERES EN MOVIMIENTO, FORTALECIENDO DE LA IDENTIDAD CULTURAL Y EL BIENESTAR DE LOS ADULTOS MAYORES EN ALTOS DE LA SABANA FASE II</v>
          </cell>
          <cell r="G663" t="str">
            <v>DEPARTAMENTAL</v>
          </cell>
          <cell r="H663" t="str">
            <v>Eje 2. Formación: artes, culturas y saberes para la vida.</v>
          </cell>
          <cell r="I663" t="str">
            <v>Artes plásticas y visuales</v>
          </cell>
          <cell r="J663" t="str">
            <v>Privado</v>
          </cell>
          <cell r="K663" t="str">
            <v>Personas jurídicas sin ánimo de lucro de naturaleza privada (fundaciones, asociaciones, corporaciones, organizaciones de base legalmente constituidas, entre otras).</v>
          </cell>
          <cell r="L663"/>
          <cell r="M663"/>
          <cell r="N663">
            <v>45713</v>
          </cell>
          <cell r="O663">
            <v>45865</v>
          </cell>
          <cell r="P663">
            <v>7</v>
          </cell>
          <cell r="Q663">
            <v>23173000</v>
          </cell>
          <cell r="R663"/>
          <cell r="S663">
            <v>23173000</v>
          </cell>
          <cell r="T663" t="str">
            <v>9007340829</v>
          </cell>
          <cell r="U663" t="str">
            <v>LUISA FERNANDA ARIAS ALVAREZ</v>
          </cell>
          <cell r="V663" t="str">
            <v>3012221043</v>
          </cell>
          <cell r="W663" t="str">
            <v>3012221043</v>
          </cell>
          <cell r="X663" t="str">
            <v>fundacionfifes2014@hotmail.com</v>
          </cell>
          <cell r="Y663" t="str">
            <v>LUISA FERNADA ARIAS ALVAREZ</v>
          </cell>
          <cell r="Z663" t="str">
            <v>3012221043</v>
          </cell>
          <cell r="AA663" t="str">
            <v>luisafernandaarias02@gmail.com</v>
          </cell>
          <cell r="AB663" t="str">
            <v>ANDREA YATE</v>
          </cell>
          <cell r="AC663"/>
          <cell r="AD663">
            <v>45721</v>
          </cell>
          <cell r="AE663" t="str">
            <v>C6956-2025</v>
          </cell>
          <cell r="AF663" t="str">
            <v>Ganadores 2025</v>
          </cell>
          <cell r="AG663">
            <v>45723</v>
          </cell>
          <cell r="AH663">
            <v>45733</v>
          </cell>
          <cell r="AI663" t="str">
            <v>SI</v>
          </cell>
          <cell r="AJ663" t="str">
            <v>BANCOLOMBIA S.A.</v>
          </cell>
          <cell r="AK663" t="str">
            <v>AHR</v>
          </cell>
          <cell r="AL663" t="str">
            <v>08200000331</v>
          </cell>
          <cell r="AM663"/>
          <cell r="AN663">
            <v>29</v>
          </cell>
          <cell r="AO663"/>
          <cell r="AP663" t="str">
            <v>N.A.</v>
          </cell>
          <cell r="AQ663" t="str">
            <v>N.A.</v>
          </cell>
          <cell r="AR663" t="str">
            <v>N.A.</v>
          </cell>
          <cell r="AS663" t="str">
            <v>N.A.</v>
          </cell>
          <cell r="AT663" t="str">
            <v>0454-2025</v>
          </cell>
          <cell r="AU663">
            <v>141</v>
          </cell>
          <cell r="AV663" t="str">
            <v>0141_C6956-2025</v>
          </cell>
          <cell r="AW663">
            <v>45769</v>
          </cell>
          <cell r="AX663">
            <v>45778</v>
          </cell>
          <cell r="AY663" t="str">
            <v>SI</v>
          </cell>
          <cell r="AZ663">
            <v>45779</v>
          </cell>
          <cell r="BA663">
            <v>45782</v>
          </cell>
          <cell r="BB663">
            <v>45782</v>
          </cell>
          <cell r="BC663" t="str">
            <v>0141 C6956-2025 FUNDACION DE INCLUSION SOCIAL PARA EL FOMENTO DE LA EDUCACION</v>
          </cell>
          <cell r="BD663">
            <v>45776</v>
          </cell>
          <cell r="BE663">
            <v>45776</v>
          </cell>
          <cell r="BF663" t="str">
            <v>RES. 0454-2025 PAGO 1 G0141 C6956-2025</v>
          </cell>
          <cell r="BG663" t="str">
            <v>038_CERTIFICADO_PRIMER_PAGO_0141_REG_C6956-2025</v>
          </cell>
          <cell r="BH663"/>
          <cell r="BI663">
            <v>45789</v>
          </cell>
          <cell r="BJ663" t="str">
            <v>ANDREA YATE</v>
          </cell>
        </row>
        <row r="664">
          <cell r="D664" t="str">
            <v>C4283-2025</v>
          </cell>
          <cell r="E664" t="str">
            <v>FUNDACION CULTURAL DE ARTES ESCENICAS JAVIER ANTONIO DE LA ROSA BERDUGO</v>
          </cell>
          <cell r="F664" t="str">
            <v>CINE AL BARRIO PARA LA JUVENTUD Y LA PAZ</v>
          </cell>
          <cell r="G664" t="str">
            <v>DEPARTAMENTAL</v>
          </cell>
          <cell r="H664" t="str">
            <v>Eje 4. Proyectos artísticos, culturales y patrimoniales que contribuyan a la construcción y consolidación de la paz.</v>
          </cell>
          <cell r="I664" t="str">
            <v>Audiovisuales</v>
          </cell>
          <cell r="J664" t="str">
            <v>Privado</v>
          </cell>
          <cell r="K664" t="str">
            <v>Personas jurídicas sin ánimo de lucro de naturaleza privada (fundaciones, asociaciones, corporaciones, organizaciones de base legalmente constituidas, entre otras).</v>
          </cell>
          <cell r="L664"/>
          <cell r="M664"/>
          <cell r="N664">
            <v>45689</v>
          </cell>
          <cell r="O664">
            <v>45842</v>
          </cell>
          <cell r="P664">
            <v>7</v>
          </cell>
          <cell r="Q664">
            <v>16333000</v>
          </cell>
          <cell r="R664"/>
          <cell r="S664">
            <v>16333000</v>
          </cell>
          <cell r="T664" t="str">
            <v>9017611904</v>
          </cell>
          <cell r="U664" t="str">
            <v>JAVIER ANTONIO DE LA ROSA BERDUGO</v>
          </cell>
          <cell r="V664" t="str">
            <v>3053539444</v>
          </cell>
          <cell r="W664" t="str">
            <v>3043462435</v>
          </cell>
          <cell r="X664" t="str">
            <v>adolfonavarro235@gmail.com</v>
          </cell>
          <cell r="Y664" t="str">
            <v>JAVIER ANTONIO DE LA ROSA BERDUGO</v>
          </cell>
          <cell r="Z664" t="str">
            <v>3053539444</v>
          </cell>
          <cell r="AA664" t="str">
            <v>adolfonavarro235@gmail.com</v>
          </cell>
          <cell r="AB664" t="str">
            <v>BRANDON ESTEBAN GONZALEZ OYOLA</v>
          </cell>
          <cell r="AC664"/>
          <cell r="AD664">
            <v>45722</v>
          </cell>
          <cell r="AE664" t="str">
            <v>C4283-2025</v>
          </cell>
          <cell r="AF664" t="str">
            <v>Ganadores 2025</v>
          </cell>
          <cell r="AG664">
            <v>45726</v>
          </cell>
          <cell r="AH664">
            <v>45741</v>
          </cell>
          <cell r="AI664" t="str">
            <v>SI</v>
          </cell>
          <cell r="AJ664" t="str">
            <v>BANCOLOMBIA S.A.</v>
          </cell>
          <cell r="AK664" t="str">
            <v>AHR</v>
          </cell>
          <cell r="AL664" t="str">
            <v>12000003918</v>
          </cell>
          <cell r="AM664"/>
          <cell r="AN664">
            <v>5</v>
          </cell>
          <cell r="AO664"/>
          <cell r="AP664" t="str">
            <v>N.A.</v>
          </cell>
          <cell r="AQ664" t="str">
            <v>N.A.</v>
          </cell>
          <cell r="AR664" t="str">
            <v>N.A.</v>
          </cell>
          <cell r="AS664" t="str">
            <v>N.A.</v>
          </cell>
          <cell r="AT664" t="str">
            <v>0454-2025</v>
          </cell>
          <cell r="AU664">
            <v>142</v>
          </cell>
          <cell r="AV664" t="str">
            <v>0142_C4283-2025</v>
          </cell>
          <cell r="AW664">
            <v>45769</v>
          </cell>
          <cell r="AX664"/>
          <cell r="AY664" t="str">
            <v>SI</v>
          </cell>
          <cell r="AZ664"/>
          <cell r="BA664"/>
          <cell r="BB664">
            <v>45804</v>
          </cell>
          <cell r="BC664" t="str">
            <v>0142 C4283-2025 FUNDACION CULTURAL DE ARTES ESCENICAS JAVIER ANTONIO DE LA ROSA BERDUGO</v>
          </cell>
          <cell r="BD664"/>
          <cell r="BE664"/>
          <cell r="BF664" t="str">
            <v>RES. 0454-2025 PAGO 1 G0142 C4283-2025</v>
          </cell>
          <cell r="BG664" t="str">
            <v>038_CERTIFICADO_PRIMER_PAGO_0142_REG_C4283-2025</v>
          </cell>
          <cell r="BH664"/>
          <cell r="BI664">
            <v>45820</v>
          </cell>
          <cell r="BJ664" t="str">
            <v>ANGIE POTES</v>
          </cell>
        </row>
        <row r="665">
          <cell r="D665" t="str">
            <v>C8666-2025</v>
          </cell>
          <cell r="E665" t="str">
            <v>ASOCIACION DE PESCADORES ARTESANALES AFRODESCENDIENTES LOS SOCIOS</v>
          </cell>
          <cell r="F665" t="str">
            <v>SOCIOS DEL ARTE: PESCADORES Y CREADORES</v>
          </cell>
          <cell r="G665" t="str">
            <v>DEPARTAMENTAL</v>
          </cell>
          <cell r="H665" t="str">
            <v>Eje 4. Proyectos artísticos, culturales y patrimoniales que contribuyan a la construcción y consolidación de la paz.</v>
          </cell>
          <cell r="I665" t="str">
            <v>Técnicas y tradiciones asociadas a la fabricación de objetos artesanales</v>
          </cell>
          <cell r="J665" t="str">
            <v>Privado</v>
          </cell>
          <cell r="K665" t="str">
            <v>Personas jurídicas sin ánimo de lucro de naturaleza privada (fundaciones, asociaciones, corporaciones, organizaciones de base legalmente constituidas, entre otras).</v>
          </cell>
          <cell r="L665"/>
          <cell r="M665"/>
          <cell r="N665">
            <v>45740</v>
          </cell>
          <cell r="O665">
            <v>45863</v>
          </cell>
          <cell r="P665">
            <v>7</v>
          </cell>
          <cell r="Q665">
            <v>18636000</v>
          </cell>
          <cell r="R665"/>
          <cell r="S665">
            <v>18636000</v>
          </cell>
          <cell r="T665" t="str">
            <v>9016449740</v>
          </cell>
          <cell r="U665" t="str">
            <v>MARIA ISABEL CUADRO CARMONA</v>
          </cell>
          <cell r="V665" t="str">
            <v>0000000000</v>
          </cell>
          <cell r="W665" t="str">
            <v>3126460876</v>
          </cell>
          <cell r="X665" t="str">
            <v>asociacionpescadoreslossocios@hotmail.com</v>
          </cell>
          <cell r="Y665" t="str">
            <v>BARBARA CARDOZO MARTINEZ</v>
          </cell>
          <cell r="Z665" t="str">
            <v>3054025044</v>
          </cell>
          <cell r="AA665" t="str">
            <v>BLUISAC@HOTMAIL.COM</v>
          </cell>
          <cell r="AB665" t="str">
            <v>CLAUDIA PATRICIA SALAZAR</v>
          </cell>
          <cell r="AC665"/>
          <cell r="AD665">
            <v>45721</v>
          </cell>
          <cell r="AE665" t="str">
            <v>C8666-2025</v>
          </cell>
          <cell r="AF665" t="str">
            <v>Ganadores 2025</v>
          </cell>
          <cell r="AG665">
            <v>45723</v>
          </cell>
          <cell r="AH665">
            <v>45754</v>
          </cell>
          <cell r="AI665" t="str">
            <v>SI</v>
          </cell>
          <cell r="AJ665" t="str">
            <v>BANCOLOMBIA S.A.</v>
          </cell>
          <cell r="AK665" t="str">
            <v>AHR</v>
          </cell>
          <cell r="AL665" t="str">
            <v>08500013059</v>
          </cell>
          <cell r="AM665"/>
          <cell r="AN665">
            <v>7</v>
          </cell>
          <cell r="AO665"/>
          <cell r="AP665" t="str">
            <v>N.A.</v>
          </cell>
          <cell r="AQ665" t="str">
            <v>N.A.</v>
          </cell>
          <cell r="AR665" t="str">
            <v>N.A.</v>
          </cell>
          <cell r="AS665" t="str">
            <v>N.A.</v>
          </cell>
          <cell r="AT665" t="str">
            <v>0454-2025</v>
          </cell>
          <cell r="AU665">
            <v>143</v>
          </cell>
          <cell r="AV665" t="str">
            <v>0143_C8666-2025</v>
          </cell>
          <cell r="AW665">
            <v>45769</v>
          </cell>
          <cell r="AX665">
            <v>45777</v>
          </cell>
          <cell r="AY665" t="str">
            <v>SI</v>
          </cell>
          <cell r="AZ665">
            <v>45779</v>
          </cell>
          <cell r="BA665">
            <v>45799</v>
          </cell>
          <cell r="BB665">
            <v>45800</v>
          </cell>
          <cell r="BC665" t="str">
            <v>0143 C8666-2025 ASOCIACION DE PESCADORES ARTESANALES AFRODESCENDIENTES LOS SOCIOS</v>
          </cell>
          <cell r="BD665">
            <v>45786</v>
          </cell>
          <cell r="BE665">
            <v>45786</v>
          </cell>
          <cell r="BF665" t="str">
            <v>RES. 0454-2025 PAGO 1 G0143 C8666-2025</v>
          </cell>
          <cell r="BG665" t="str">
            <v>038_CERTIFICADO_PRIMER_PAGO_0143_REG_C8666-2025</v>
          </cell>
          <cell r="BH665"/>
          <cell r="BI665">
            <v>45814</v>
          </cell>
          <cell r="BJ665" t="str">
            <v>ANGIE POTES</v>
          </cell>
        </row>
        <row r="666">
          <cell r="D666" t="str">
            <v>C6825-2025</v>
          </cell>
          <cell r="E666" t="str">
            <v>FUNDACIÓN SOCIAL MAR ADENTRO</v>
          </cell>
          <cell r="F666" t="str">
            <v>RESCATANDO MEMORIAS</v>
          </cell>
          <cell r="G666" t="str">
            <v>DEPARTAMENTAL</v>
          </cell>
          <cell r="H666" t="str">
            <v>Eje 4. Proyectos artísticos, culturales y patrimoniales que contribuyan a la construcción y consolidación de la paz.</v>
          </cell>
          <cell r="I666" t="str">
            <v>Patrimonio bibliográfico y documental</v>
          </cell>
          <cell r="J666" t="str">
            <v>Privado</v>
          </cell>
          <cell r="K666" t="str">
            <v>Personas jurídicas sin ánimo de lucro de naturaleza privada (fundaciones, asociaciones, corporaciones, organizaciones de base legalmente constituidas, entre otras).</v>
          </cell>
          <cell r="L666"/>
          <cell r="M666"/>
          <cell r="N666">
            <v>45705</v>
          </cell>
          <cell r="O666">
            <v>45855</v>
          </cell>
          <cell r="P666">
            <v>7</v>
          </cell>
          <cell r="Q666">
            <v>26907000</v>
          </cell>
          <cell r="R666"/>
          <cell r="S666">
            <v>26907000</v>
          </cell>
          <cell r="T666" t="str">
            <v>9014367601</v>
          </cell>
          <cell r="U666" t="str">
            <v>WOLFGANG ALEXANDER HOLLMAN MUNERA</v>
          </cell>
          <cell r="V666" t="str">
            <v>3107805644</v>
          </cell>
          <cell r="W666" t="str">
            <v>3107805644</v>
          </cell>
          <cell r="X666" t="str">
            <v>director1@fundasomar.org</v>
          </cell>
          <cell r="Y666" t="str">
            <v>ANGELA MARIA ANDREWS CAMARGO</v>
          </cell>
          <cell r="Z666">
            <v>3116977126</v>
          </cell>
          <cell r="AA666" t="str">
            <v>angelamandrewsc@gmail.com</v>
          </cell>
          <cell r="AB666" t="str">
            <v>EDGAR PEÑUELA</v>
          </cell>
          <cell r="AC666"/>
          <cell r="AD666">
            <v>45721</v>
          </cell>
          <cell r="AE666" t="str">
            <v>C6825-2025</v>
          </cell>
          <cell r="AF666" t="str">
            <v>Ganadores 2025</v>
          </cell>
          <cell r="AG666">
            <v>45722</v>
          </cell>
          <cell r="AH666">
            <v>45734</v>
          </cell>
          <cell r="AI666" t="str">
            <v>SI</v>
          </cell>
          <cell r="AJ666" t="str">
            <v>BANCOLOMBIA S.A.</v>
          </cell>
          <cell r="AK666" t="str">
            <v>AHR</v>
          </cell>
          <cell r="AL666" t="str">
            <v xml:space="preserve"> 48200001099</v>
          </cell>
          <cell r="AM666"/>
          <cell r="AN666">
            <v>21</v>
          </cell>
          <cell r="AO666"/>
          <cell r="AP666" t="str">
            <v>N.A.</v>
          </cell>
          <cell r="AQ666" t="str">
            <v>N.A.</v>
          </cell>
          <cell r="AR666" t="str">
            <v>N.A.</v>
          </cell>
          <cell r="AS666" t="str">
            <v>N.A.</v>
          </cell>
          <cell r="AT666" t="str">
            <v>0454-2025</v>
          </cell>
          <cell r="AU666">
            <v>144</v>
          </cell>
          <cell r="AV666" t="str">
            <v>0144_C6825-2025</v>
          </cell>
          <cell r="AW666">
            <v>45769</v>
          </cell>
          <cell r="AX666">
            <v>45784</v>
          </cell>
          <cell r="AY666" t="str">
            <v>SI</v>
          </cell>
          <cell r="AZ666">
            <v>45784</v>
          </cell>
          <cell r="BA666">
            <v>45785</v>
          </cell>
          <cell r="BB666">
            <v>45785</v>
          </cell>
          <cell r="BC666" t="str">
            <v>0144 C6825-2025 FUNDACIÓN SOCIAL MAR ADENTRO</v>
          </cell>
          <cell r="BD666"/>
          <cell r="BE666"/>
          <cell r="BF666" t="str">
            <v>RES. 0454-2025 PAGO 1 G0144 C6825-2025</v>
          </cell>
          <cell r="BG666" t="str">
            <v>038_CERTIFICADO_PRIMER_PAGO_0144_REG_C6825-2025</v>
          </cell>
          <cell r="BH666"/>
          <cell r="BI666">
            <v>45791</v>
          </cell>
          <cell r="BJ666" t="str">
            <v>ANGIE POTES</v>
          </cell>
        </row>
        <row r="667">
          <cell r="D667" t="str">
            <v>C6012-2025</v>
          </cell>
          <cell r="E667" t="str">
            <v>FUNDACIÓN URAKU PARA LA PROTECCION Y CONSERVACION DE LOS RECURSOS NATURALES</v>
          </cell>
          <cell r="F667" t="str">
            <v>FESTIVAL SETEJEPAZ: SEMBRANDO HISTORIAS, COSECHANDO PAZ.</v>
          </cell>
          <cell r="G667" t="str">
            <v>DEPARTAMENTAL</v>
          </cell>
          <cell r="H667" t="str">
            <v>Eje 1. Desarrollo y fortalecimiento de proyectos culturales, artísticos o del patrimonio cultural.</v>
          </cell>
          <cell r="I667" t="str">
            <v>Patrimonio cultural asociado a la producción tradicional y propia (agropecuaria, forestal, pesquera, recolección de productos silvestres y sistemas comunitarios de intercambio)</v>
          </cell>
          <cell r="J667" t="str">
            <v>Privado</v>
          </cell>
          <cell r="K667" t="str">
            <v>Personas jurídicas sin ánimo de lucro de naturaleza privada (fundaciones, asociaciones, corporaciones, organizaciones de base legalmente constituidas, entre otras).</v>
          </cell>
          <cell r="L667">
            <v>45857</v>
          </cell>
          <cell r="M667">
            <v>45857</v>
          </cell>
          <cell r="N667">
            <v>45809</v>
          </cell>
          <cell r="O667">
            <v>45869</v>
          </cell>
          <cell r="P667">
            <v>7</v>
          </cell>
          <cell r="Q667">
            <v>29068000</v>
          </cell>
          <cell r="R667"/>
          <cell r="S667">
            <v>29068000</v>
          </cell>
          <cell r="T667" t="str">
            <v>9010407196</v>
          </cell>
          <cell r="U667" t="str">
            <v>MAYRA ALEJANDRA GALINDO PANQUEVA</v>
          </cell>
          <cell r="V667" t="str">
            <v>3164266519</v>
          </cell>
          <cell r="W667" t="str">
            <v>3164266519</v>
          </cell>
          <cell r="X667" t="str">
            <v>fundacionuraku@gmail.com</v>
          </cell>
          <cell r="Y667" t="str">
            <v>MAYRA ALEJANDRA GALINDO PANQUEVA</v>
          </cell>
          <cell r="Z667" t="str">
            <v>3164266519</v>
          </cell>
          <cell r="AA667" t="str">
            <v xml:space="preserve">magalindop@unal.edu.co </v>
          </cell>
          <cell r="AB667" t="str">
            <v>JOHANNA ROMERO</v>
          </cell>
          <cell r="AC667"/>
          <cell r="AD667">
            <v>45721</v>
          </cell>
          <cell r="AE667" t="str">
            <v>C6012-2025</v>
          </cell>
          <cell r="AF667" t="str">
            <v>Ganadores 2025</v>
          </cell>
          <cell r="AG667">
            <v>45722</v>
          </cell>
          <cell r="AH667">
            <v>45730</v>
          </cell>
          <cell r="AI667" t="str">
            <v>SI</v>
          </cell>
          <cell r="AJ667" t="str">
            <v>BANCOLOMBIA S.A.</v>
          </cell>
          <cell r="AK667" t="str">
            <v>AHR</v>
          </cell>
          <cell r="AL667">
            <v>19700001067</v>
          </cell>
          <cell r="AM667"/>
          <cell r="AN667">
            <v>13</v>
          </cell>
          <cell r="AO667"/>
          <cell r="AP667" t="str">
            <v>N.A.</v>
          </cell>
          <cell r="AQ667" t="str">
            <v>N.A.</v>
          </cell>
          <cell r="AR667" t="str">
            <v>N.A.</v>
          </cell>
          <cell r="AS667" t="str">
            <v>N.A.</v>
          </cell>
          <cell r="AT667" t="str">
            <v>0454-2025</v>
          </cell>
          <cell r="AU667">
            <v>145</v>
          </cell>
          <cell r="AV667" t="str">
            <v>0145_C6012-2025</v>
          </cell>
          <cell r="AW667">
            <v>45769</v>
          </cell>
          <cell r="AX667">
            <v>45776</v>
          </cell>
          <cell r="AY667" t="str">
            <v>SI</v>
          </cell>
          <cell r="AZ667"/>
          <cell r="BA667"/>
          <cell r="BB667">
            <v>45777</v>
          </cell>
          <cell r="BC667" t="str">
            <v>0145 C6012-2025 FUNDACIÓN URAKU PARA LA PROTECCION Y CONSERVACION DE LOS RECURSOS NATURALES</v>
          </cell>
          <cell r="BD667">
            <v>45772</v>
          </cell>
          <cell r="BE667">
            <v>45772</v>
          </cell>
          <cell r="BF667" t="str">
            <v>RES. 0454-2025 PAGO 1 G0145 C6012-2025</v>
          </cell>
          <cell r="BG667" t="str">
            <v>038_CERTIFICADO_PRIMER_PAGO_0145_REG_C6012-2025</v>
          </cell>
          <cell r="BH667"/>
          <cell r="BI667">
            <v>45785</v>
          </cell>
          <cell r="BJ667" t="str">
            <v>JOHANNA ROMERO</v>
          </cell>
        </row>
        <row r="668">
          <cell r="D668" t="str">
            <v>C7972-2025</v>
          </cell>
          <cell r="E668" t="str">
            <v>FUNDACION RESIGNIFICATE</v>
          </cell>
          <cell r="F668" t="str">
            <v>ZENÚ-LINGUA 2.0: “EL GUACHIBKA; LA LENGUA ARTIFICIAL PROPIA PARA LA COMUNIDAD INDÍGENA ZENÚ EN EL CONTEXTO ESCOLAR”</v>
          </cell>
          <cell r="G668" t="str">
            <v>DEPARTAMENTAL</v>
          </cell>
          <cell r="H668" t="str">
            <v>Eje 2. Formación: artes, culturas y saberes para la vida.</v>
          </cell>
          <cell r="I668" t="str">
            <v>Lectura, escritura y oralidad</v>
          </cell>
          <cell r="J668" t="str">
            <v>Privado</v>
          </cell>
          <cell r="K668" t="str">
            <v>Personas jurídicas sin ánimo de lucro de naturaleza privada (fundaciones, asociaciones, corporaciones, organizaciones de base legalmente constituidas, entre otras).</v>
          </cell>
          <cell r="L668"/>
          <cell r="M668"/>
          <cell r="N668">
            <v>45663</v>
          </cell>
          <cell r="O668">
            <v>45869</v>
          </cell>
          <cell r="P668">
            <v>7</v>
          </cell>
          <cell r="Q668">
            <v>18167000</v>
          </cell>
          <cell r="R668"/>
          <cell r="S668">
            <v>18167000</v>
          </cell>
          <cell r="T668" t="str">
            <v>9017605151</v>
          </cell>
          <cell r="U668" t="str">
            <v>LUISA FERNANDA BRAVO PADILLA</v>
          </cell>
          <cell r="V668" t="str">
            <v>3007599733</v>
          </cell>
          <cell r="W668" t="str">
            <v>3007599733</v>
          </cell>
          <cell r="X668" t="str">
            <v>funresig@gmail.com</v>
          </cell>
          <cell r="Y668" t="str">
            <v>CARLOS MARIO MESA MEJIA</v>
          </cell>
          <cell r="Z668" t="str">
            <v>3005055832</v>
          </cell>
          <cell r="AA668" t="str">
            <v>carlos_mesa1986@hotmail.com</v>
          </cell>
          <cell r="AB668" t="str">
            <v>JUAN SEBASTIAN GALINDO</v>
          </cell>
          <cell r="AC668"/>
          <cell r="AD668">
            <v>45721</v>
          </cell>
          <cell r="AE668" t="str">
            <v>C7972-2025</v>
          </cell>
          <cell r="AF668" t="str">
            <v>Ganadores 2025</v>
          </cell>
          <cell r="AG668">
            <v>45723</v>
          </cell>
          <cell r="AH668">
            <v>45789</v>
          </cell>
          <cell r="AI668" t="str">
            <v>SI</v>
          </cell>
          <cell r="AJ668" t="str">
            <v>BANCOLOMBIA S.A.</v>
          </cell>
          <cell r="AK668" t="str">
            <v>AHR</v>
          </cell>
          <cell r="AL668" t="str">
            <v>56900007339</v>
          </cell>
          <cell r="AM668"/>
          <cell r="AN668">
            <v>15</v>
          </cell>
          <cell r="AO668"/>
          <cell r="AP668" t="str">
            <v>N.A.</v>
          </cell>
          <cell r="AQ668" t="str">
            <v>N.A.</v>
          </cell>
          <cell r="AR668" t="str">
            <v>N.A.</v>
          </cell>
          <cell r="AS668" t="str">
            <v>N.A.</v>
          </cell>
          <cell r="AT668" t="str">
            <v>0454-2025</v>
          </cell>
          <cell r="AU668">
            <v>146</v>
          </cell>
          <cell r="AV668" t="str">
            <v>0146_C7972-2025</v>
          </cell>
          <cell r="AW668">
            <v>45769</v>
          </cell>
          <cell r="AX668">
            <v>45779</v>
          </cell>
          <cell r="AY668" t="str">
            <v>NO</v>
          </cell>
          <cell r="AZ668">
            <v>45789</v>
          </cell>
          <cell r="BA668">
            <v>45797</v>
          </cell>
          <cell r="BB668">
            <v>45797</v>
          </cell>
          <cell r="BC668" t="str">
            <v>0146 C7972-2025 FUNDACION RESIGNIFICATE</v>
          </cell>
          <cell r="BD668">
            <v>45771</v>
          </cell>
          <cell r="BE668">
            <v>45771</v>
          </cell>
          <cell r="BF668" t="str">
            <v>RES. 0454-2025 PAGO 1 G0146 C7972-2025</v>
          </cell>
          <cell r="BG668" t="str">
            <v>038_CERTIFICADO_PRIMER_PAGO_0146_REG_C7972-2025</v>
          </cell>
          <cell r="BH668">
            <v>45784</v>
          </cell>
          <cell r="BI668">
            <v>45817</v>
          </cell>
          <cell r="BJ668" t="str">
            <v>ANGIE POTES</v>
          </cell>
        </row>
        <row r="669">
          <cell r="D669" t="str">
            <v>C9146-2025</v>
          </cell>
          <cell r="E669" t="str">
            <v>CONSEJO COMUNITARIO DE PILIZA</v>
          </cell>
          <cell r="F669" t="str">
            <v>2° APOYO A LA INTEGRACIÓN DE DEPORTES, JUEGOS, RONDAS Y COCINA, GUARDIANES DE LA TRADICIÓN PRESERVANDO NUESTRAS RAÍCES CULTURALES</v>
          </cell>
          <cell r="G669" t="str">
            <v>DEPARTAMENTAL</v>
          </cell>
          <cell r="H669" t="str">
            <v>Eje 1. Desarrollo y fortalecimiento de proyectos culturales, artísticos o del patrimonio cultural.</v>
          </cell>
          <cell r="I669" t="str">
            <v>Juegos y deportes tradicionales</v>
          </cell>
          <cell r="J669" t="str">
            <v>Privado</v>
          </cell>
          <cell r="K669" t="str">
            <v>A título colectivo: Consejos comunitarios u organizaciones de base de comunidades negras, afrocolombianas, palenqueras, raizales y autoridades del pueblo Rrom.</v>
          </cell>
          <cell r="L669"/>
          <cell r="M669"/>
          <cell r="N669">
            <v>45839</v>
          </cell>
          <cell r="O669">
            <v>45868</v>
          </cell>
          <cell r="P669">
            <v>7</v>
          </cell>
          <cell r="Q669">
            <v>25614000</v>
          </cell>
          <cell r="R669"/>
          <cell r="S669">
            <v>25614000</v>
          </cell>
          <cell r="T669" t="str">
            <v>9009749133</v>
          </cell>
          <cell r="U669" t="str">
            <v>JHON WISTER MORENO IBARGUEN</v>
          </cell>
          <cell r="V669" t="str">
            <v>6046726499</v>
          </cell>
          <cell r="W669" t="str">
            <v>3126079027</v>
          </cell>
          <cell r="X669" t="str">
            <v>elmachonmorenobraham@gmail.com</v>
          </cell>
          <cell r="Y669" t="str">
            <v>MARCIAL VALENCIA CORDOBA</v>
          </cell>
          <cell r="Z669" t="str">
            <v>3147052714</v>
          </cell>
          <cell r="AA669" t="str">
            <v>marcialvalencia46@gmail.com</v>
          </cell>
          <cell r="AB669" t="str">
            <v>JULIAN SUÁREZ</v>
          </cell>
          <cell r="AC669"/>
          <cell r="AD669">
            <v>45721</v>
          </cell>
          <cell r="AE669" t="str">
            <v>C9146-2025</v>
          </cell>
          <cell r="AF669" t="str">
            <v>Ganadores 2025</v>
          </cell>
          <cell r="AG669">
            <v>45722</v>
          </cell>
          <cell r="AH669">
            <v>45733</v>
          </cell>
          <cell r="AI669" t="str">
            <v>SI</v>
          </cell>
          <cell r="AJ669" t="str">
            <v>BANCO AGRARIO DE COLOMBIA S.A.</v>
          </cell>
          <cell r="AK669" t="str">
            <v>AHR</v>
          </cell>
          <cell r="AL669" t="str">
            <v>433502042861</v>
          </cell>
          <cell r="AM669"/>
          <cell r="AN669">
            <v>14</v>
          </cell>
          <cell r="AO669"/>
          <cell r="AP669" t="str">
            <v>N.A.</v>
          </cell>
          <cell r="AQ669" t="str">
            <v>N.A.</v>
          </cell>
          <cell r="AR669" t="str">
            <v>N.A.</v>
          </cell>
          <cell r="AS669" t="str">
            <v>N.A.</v>
          </cell>
          <cell r="AT669" t="str">
            <v>0454-2025</v>
          </cell>
          <cell r="AU669">
            <v>147</v>
          </cell>
          <cell r="AV669" t="str">
            <v>0147_C9146-2025</v>
          </cell>
          <cell r="AW669">
            <v>45769</v>
          </cell>
          <cell r="AX669">
            <v>45779</v>
          </cell>
          <cell r="AY669" t="str">
            <v>SI</v>
          </cell>
          <cell r="AZ669">
            <v>45779</v>
          </cell>
          <cell r="BA669">
            <v>45786</v>
          </cell>
          <cell r="BB669">
            <v>45779</v>
          </cell>
          <cell r="BC669" t="str">
            <v>0147 C9146-2025 CONSEJO COMUNITARIO DE PILIZA</v>
          </cell>
          <cell r="BD669">
            <v>45779</v>
          </cell>
          <cell r="BE669"/>
          <cell r="BF669" t="str">
            <v>RES. 0454-2025 PAGO 1 G0147 C9146-2025</v>
          </cell>
          <cell r="BG669" t="str">
            <v>038_CERTIFICADO_PRIMER_PAGO_0147_REG_C9146-2025</v>
          </cell>
          <cell r="BH669"/>
          <cell r="BI669">
            <v>45784</v>
          </cell>
          <cell r="BJ669" t="str">
            <v>ANGIE POTES</v>
          </cell>
        </row>
        <row r="670">
          <cell r="D670" t="str">
            <v>C9362-2025</v>
          </cell>
          <cell r="E670" t="str">
            <v>FUNDACIÓN CINEGUAJE</v>
          </cell>
          <cell r="F670" t="str">
            <v>MOCOA GRITA ACCIÓN: LENGUAJES DE CINE EN PUTUMAYO</v>
          </cell>
          <cell r="G670" t="str">
            <v>DEPARTAMENTAL</v>
          </cell>
          <cell r="H670" t="str">
            <v>Eje 1. Desarrollo y fortalecimiento de proyectos culturales, artísticos o del patrimonio cultural.</v>
          </cell>
          <cell r="I670" t="str">
            <v>Audiovisuales</v>
          </cell>
          <cell r="J670" t="str">
            <v>Privado</v>
          </cell>
          <cell r="K670" t="str">
            <v>Personas jurídicas sin ánimo de lucro de naturaleza privada (fundaciones, asociaciones, corporaciones, organizaciones de base legalmente constituidas, entre otras).</v>
          </cell>
          <cell r="L670"/>
          <cell r="M670"/>
          <cell r="N670">
            <v>45748</v>
          </cell>
          <cell r="O670">
            <v>45869</v>
          </cell>
          <cell r="P670">
            <v>7</v>
          </cell>
          <cell r="Q670">
            <v>17389000</v>
          </cell>
          <cell r="R670"/>
          <cell r="S670">
            <v>17389000</v>
          </cell>
          <cell r="T670" t="str">
            <v>9016979099</v>
          </cell>
          <cell r="U670" t="str">
            <v>JULIAN ARIEL RAMIREZ LOPEZ</v>
          </cell>
          <cell r="V670" t="str">
            <v>0000000000</v>
          </cell>
          <cell r="W670" t="str">
            <v>3117072531</v>
          </cell>
          <cell r="X670" t="str">
            <v>cineguaje@gmail.com</v>
          </cell>
          <cell r="Y670" t="str">
            <v>JULIÁN ARIEL RAMÍREZ LÓPEZ</v>
          </cell>
          <cell r="Z670" t="str">
            <v>3117072531</v>
          </cell>
          <cell r="AA670" t="str">
            <v>jlandiaramirez2@gmail.com</v>
          </cell>
          <cell r="AB670" t="str">
            <v>KATHERYNE SOLANO</v>
          </cell>
          <cell r="AC670"/>
          <cell r="AD670">
            <v>45721</v>
          </cell>
          <cell r="AE670" t="str">
            <v>C9362-2025</v>
          </cell>
          <cell r="AF670" t="str">
            <v>Ganadores 2025</v>
          </cell>
          <cell r="AG670">
            <v>45726</v>
          </cell>
          <cell r="AH670">
            <v>45734</v>
          </cell>
          <cell r="AI670" t="str">
            <v>SI</v>
          </cell>
          <cell r="AJ670" t="str">
            <v>BANCO BILBAO VIZCAYA ARGENTARIA COLOMBIA S.A. BBVA</v>
          </cell>
          <cell r="AK670" t="str">
            <v>AHR</v>
          </cell>
          <cell r="AL670" t="str">
            <v>00130598000200005790</v>
          </cell>
          <cell r="AM670"/>
          <cell r="AN670">
            <v>25</v>
          </cell>
          <cell r="AO670"/>
          <cell r="AP670" t="str">
            <v>N.A.</v>
          </cell>
          <cell r="AQ670" t="str">
            <v>N.A.</v>
          </cell>
          <cell r="AR670" t="str">
            <v>N.A.</v>
          </cell>
          <cell r="AS670" t="str">
            <v>N.A.</v>
          </cell>
          <cell r="AT670" t="str">
            <v>0454-2025</v>
          </cell>
          <cell r="AU670">
            <v>148</v>
          </cell>
          <cell r="AV670" t="str">
            <v>0148_C9362-2025</v>
          </cell>
          <cell r="AW670">
            <v>45769</v>
          </cell>
          <cell r="AX670">
            <v>45784</v>
          </cell>
          <cell r="AY670" t="str">
            <v>SI</v>
          </cell>
          <cell r="AZ670">
            <v>45786</v>
          </cell>
          <cell r="BA670">
            <v>45789</v>
          </cell>
          <cell r="BB670">
            <v>45790</v>
          </cell>
          <cell r="BC670" t="str">
            <v>0148 C9362-2025 FUNDACIÓN CINEGUAJE</v>
          </cell>
          <cell r="BD670">
            <v>45777</v>
          </cell>
          <cell r="BE670">
            <v>45777</v>
          </cell>
          <cell r="BF670" t="str">
            <v>RES. 0454-2025 PAGO 1 G0148 C9362-2025</v>
          </cell>
          <cell r="BG670" t="str">
            <v>038_CERTIFICADO_PRIMER_PAGO_0148_REG_C9362-2025</v>
          </cell>
          <cell r="BH670"/>
          <cell r="BI670">
            <v>45806</v>
          </cell>
          <cell r="BJ670" t="str">
            <v>KATHERYNE SOLANO</v>
          </cell>
        </row>
        <row r="671">
          <cell r="D671" t="str">
            <v>C5047-2025</v>
          </cell>
          <cell r="E671" t="str">
            <v>ASOCIACION DE PRODUCTORES INDIGENAS ZENU DE PALMITO</v>
          </cell>
          <cell r="F671" t="str">
            <v>DEL FOGÓN ZENÚ, SABORES DE NUESTRA CULTURA QUE PERDURAN FASE DOS</v>
          </cell>
          <cell r="G671" t="str">
            <v>DEPARTAMENTAL</v>
          </cell>
          <cell r="H671" t="str">
            <v>Eje 4. Proyectos artísticos, culturales y patrimoniales que contribuyan a la construcción y consolidación de la paz.</v>
          </cell>
          <cell r="I671" t="str">
            <v>Conocimientos asociados a cocinas y bebidas tradicionales</v>
          </cell>
          <cell r="J671" t="str">
            <v>Privado</v>
          </cell>
          <cell r="K671" t="str">
            <v>Personas jurídicas sin ánimo de lucro de naturaleza privada (fundaciones, asociaciones, corporaciones, organizaciones de base legalmente constituidas, entre otras).</v>
          </cell>
          <cell r="L671"/>
          <cell r="M671"/>
          <cell r="N671">
            <v>45716</v>
          </cell>
          <cell r="O671">
            <v>45865</v>
          </cell>
          <cell r="P671">
            <v>7</v>
          </cell>
          <cell r="Q671">
            <v>21413000</v>
          </cell>
          <cell r="R671"/>
          <cell r="S671">
            <v>21413000</v>
          </cell>
          <cell r="T671" t="str">
            <v>9012294077</v>
          </cell>
          <cell r="U671" t="str">
            <v>WADI ALBERTO SUAREZ BASILIO</v>
          </cell>
          <cell r="V671" t="str">
            <v>3114873099</v>
          </cell>
          <cell r="W671" t="str">
            <v>3114873099</v>
          </cell>
          <cell r="X671" t="str">
            <v>wadyv2506@gmail.com</v>
          </cell>
          <cell r="Y671" t="str">
            <v>WADI ALBERTO SUAREZ BASILIO</v>
          </cell>
          <cell r="Z671" t="str">
            <v>3114873099</v>
          </cell>
          <cell r="AA671" t="str">
            <v>wadyv2506@gmail.com</v>
          </cell>
          <cell r="AB671" t="str">
            <v>LAURA VALENTINA SOLANILLA ESPINAL</v>
          </cell>
          <cell r="AC671"/>
          <cell r="AD671">
            <v>45721</v>
          </cell>
          <cell r="AE671" t="str">
            <v>C5047-2025</v>
          </cell>
          <cell r="AF671" t="str">
            <v>Ganadores 2025</v>
          </cell>
          <cell r="AG671">
            <v>45723</v>
          </cell>
          <cell r="AH671">
            <v>45771</v>
          </cell>
          <cell r="AI671" t="str">
            <v>SI</v>
          </cell>
          <cell r="AJ671" t="str">
            <v>BANCOLOMBIA S.A.</v>
          </cell>
          <cell r="AK671" t="str">
            <v>AHR</v>
          </cell>
          <cell r="AL671" t="str">
            <v>50600006245</v>
          </cell>
          <cell r="AM671"/>
          <cell r="AN671">
            <v>29</v>
          </cell>
          <cell r="AO671"/>
          <cell r="AP671" t="str">
            <v>N.A.</v>
          </cell>
          <cell r="AQ671" t="str">
            <v>N.A.</v>
          </cell>
          <cell r="AR671" t="str">
            <v>N.A.</v>
          </cell>
          <cell r="AS671" t="str">
            <v>N.A.</v>
          </cell>
          <cell r="AT671" t="str">
            <v>0454-2025</v>
          </cell>
          <cell r="AU671">
            <v>149</v>
          </cell>
          <cell r="AV671" t="str">
            <v>0149_C5047-2025</v>
          </cell>
          <cell r="AW671">
            <v>45769</v>
          </cell>
          <cell r="AX671">
            <v>45775</v>
          </cell>
          <cell r="AY671" t="str">
            <v>SI</v>
          </cell>
          <cell r="AZ671" t="str">
            <v>N.A</v>
          </cell>
          <cell r="BA671" t="str">
            <v>N.A</v>
          </cell>
          <cell r="BB671">
            <v>45782</v>
          </cell>
          <cell r="BC671" t="str">
            <v>0149 C5047-2025 ASOCIACION DE PRODUCTORES INDIGENAS ZENU DE PALMITO</v>
          </cell>
          <cell r="BD671"/>
          <cell r="BE671"/>
          <cell r="BF671" t="str">
            <v>RES. 0454-2025 PAGO 1 G0149 C5047-2025</v>
          </cell>
          <cell r="BG671" t="str">
            <v>038_CERTIFICADO_PRIMER_PAGO_0149_REG_C5047-2025</v>
          </cell>
          <cell r="BH671">
            <v>45784</v>
          </cell>
          <cell r="BI671">
            <v>45819</v>
          </cell>
          <cell r="BJ671" t="str">
            <v>ANGIE POTES</v>
          </cell>
        </row>
        <row r="672">
          <cell r="D672" t="str">
            <v>C7616-2025</v>
          </cell>
          <cell r="E672" t="str">
            <v>ASOCIACION DE NEGRITUDES DEL AMAZONAS - ASONEGRIAM</v>
          </cell>
          <cell r="F672" t="str">
            <v>SABERES FLUYENTES AFRO: RÍOS DE CULTURA, COMUNICACIÓN Y EMPRENDIMIENTO HACIA UN FUTURO EN EL AMAZONAS</v>
          </cell>
          <cell r="G672" t="str">
            <v>DEPARTAMENTAL</v>
          </cell>
          <cell r="H672" t="str">
            <v>Eje 2. Formación: artes, culturas y saberes para la vida.</v>
          </cell>
          <cell r="I672" t="str">
            <v>Gestión cultural</v>
          </cell>
          <cell r="J672" t="str">
            <v>Privado</v>
          </cell>
          <cell r="K672" t="str">
            <v>A título colectivo: Consejos comunitarios u organizaciones de base de comunidades negras, afrocolombianas, palenqueras, raizales y autoridades del pueblo Rrom.</v>
          </cell>
          <cell r="L672"/>
          <cell r="M672"/>
          <cell r="N672">
            <v>45689</v>
          </cell>
          <cell r="O672">
            <v>45869</v>
          </cell>
          <cell r="P672">
            <v>7</v>
          </cell>
          <cell r="Q672">
            <v>31265000</v>
          </cell>
          <cell r="R672"/>
          <cell r="S672">
            <v>31265000</v>
          </cell>
          <cell r="T672">
            <v>8380002956</v>
          </cell>
          <cell r="U672" t="str">
            <v>HERNANDO MOSQUERA GAMBOA</v>
          </cell>
          <cell r="V672" t="str">
            <v>3222883456</v>
          </cell>
          <cell r="W672" t="str">
            <v>3222883456</v>
          </cell>
          <cell r="X672" t="str">
            <v>gloriaorobior@hotmail.com</v>
          </cell>
          <cell r="Y672" t="str">
            <v>GLORIA OROBIO RODRIGUEZ</v>
          </cell>
          <cell r="Z672">
            <v>3132601561</v>
          </cell>
          <cell r="AA672" t="str">
            <v>gloriaorobior@hotmail.com</v>
          </cell>
          <cell r="AB672" t="str">
            <v>LAURA VANESSA PUENTES HERNÁNDEZ</v>
          </cell>
          <cell r="AC672"/>
          <cell r="AD672">
            <v>45721</v>
          </cell>
          <cell r="AE672" t="str">
            <v>C7616-2025</v>
          </cell>
          <cell r="AF672" t="str">
            <v>Ganadores 2025</v>
          </cell>
          <cell r="AG672">
            <v>45722</v>
          </cell>
          <cell r="AH672">
            <v>45799</v>
          </cell>
          <cell r="AI672" t="str">
            <v>SI</v>
          </cell>
          <cell r="AJ672" t="str">
            <v>BANCOLOMBIA S.A.</v>
          </cell>
          <cell r="AK672" t="str">
            <v>CRR</v>
          </cell>
          <cell r="AL672" t="str">
            <v>94300001732</v>
          </cell>
          <cell r="AM672"/>
          <cell r="AN672">
            <v>1</v>
          </cell>
          <cell r="AO672"/>
          <cell r="AP672" t="str">
            <v>N.A.</v>
          </cell>
          <cell r="AQ672" t="str">
            <v>N.A.</v>
          </cell>
          <cell r="AR672" t="str">
            <v>N.A.</v>
          </cell>
          <cell r="AS672" t="str">
            <v>N.A.</v>
          </cell>
          <cell r="AT672" t="str">
            <v>0454-2025</v>
          </cell>
          <cell r="AU672">
            <v>150</v>
          </cell>
          <cell r="AV672" t="str">
            <v>0150_C7616-2025</v>
          </cell>
          <cell r="AW672">
            <v>45769</v>
          </cell>
          <cell r="AX672"/>
          <cell r="AY672" t="str">
            <v>SI</v>
          </cell>
          <cell r="AZ672"/>
          <cell r="BA672"/>
          <cell r="BB672">
            <v>45796</v>
          </cell>
          <cell r="BC672" t="str">
            <v>0150 C7616-2025 ASOCIACION DE NEGRITUDES DEL AMAZONAS - ASONEGRIAM</v>
          </cell>
          <cell r="BD672">
            <v>45762</v>
          </cell>
          <cell r="BE672">
            <v>45769</v>
          </cell>
          <cell r="BF672" t="str">
            <v>RES. 0454-2025 PAGO 1 G0150 C7616-2025</v>
          </cell>
          <cell r="BG672" t="str">
            <v>038_CERTIFICADO_PRIMER_PAGO_0150_REG_C7616-2025</v>
          </cell>
          <cell r="BH672">
            <v>45799</v>
          </cell>
          <cell r="BI672">
            <v>45821</v>
          </cell>
          <cell r="BJ672" t="str">
            <v>LAURA VANESSA PUENTES HERNÁNDEZ</v>
          </cell>
        </row>
        <row r="673">
          <cell r="D673" t="str">
            <v>C5543-2025</v>
          </cell>
          <cell r="E673" t="str">
            <v>CORPORACION CULTURAL CABO DE SOGA</v>
          </cell>
          <cell r="F673" t="str">
            <v>"RITMOS DE PAZ: JOROPO Y TRADICIÓN EN MOVIMIENTO"</v>
          </cell>
          <cell r="G673" t="str">
            <v>DEPARTAMENTAL</v>
          </cell>
          <cell r="H673" t="str">
            <v>Eje 2. Formación: artes, culturas y saberes para la vida.</v>
          </cell>
          <cell r="I673" t="str">
            <v>Danza</v>
          </cell>
          <cell r="J673" t="str">
            <v>Privado</v>
          </cell>
          <cell r="K673" t="str">
            <v>Personas jurídicas sin ánimo de lucro de naturaleza privada (fundaciones, asociaciones, corporaciones, organizaciones de base legalmente constituidas, entre otras).</v>
          </cell>
          <cell r="L673"/>
          <cell r="M673"/>
          <cell r="N673">
            <v>45728</v>
          </cell>
          <cell r="O673">
            <v>45863</v>
          </cell>
          <cell r="P673">
            <v>7</v>
          </cell>
          <cell r="Q673">
            <v>25589000</v>
          </cell>
          <cell r="R673"/>
          <cell r="S673">
            <v>25589000</v>
          </cell>
          <cell r="T673" t="str">
            <v>9018583608</v>
          </cell>
          <cell r="U673" t="str">
            <v>BRAYAN STIVEN ROJAS CESPEDES</v>
          </cell>
          <cell r="V673" t="str">
            <v>3125404938</v>
          </cell>
          <cell r="W673" t="str">
            <v>3227673729</v>
          </cell>
          <cell r="X673" t="str">
            <v>caboesoga23@gmail.com</v>
          </cell>
          <cell r="Y673" t="str">
            <v>BRAYAN STIVEN ROJAS CESPEDES</v>
          </cell>
          <cell r="Z673" t="str">
            <v>3227673729</v>
          </cell>
          <cell r="AA673" t="str">
            <v>joropo1112@gmail.com</v>
          </cell>
          <cell r="AB673" t="str">
            <v>LEIDY JAZMIN BUITRAGO CAPERA</v>
          </cell>
          <cell r="AC673"/>
          <cell r="AD673">
            <v>45721</v>
          </cell>
          <cell r="AE673" t="str">
            <v>C5543-2025</v>
          </cell>
          <cell r="AF673" t="str">
            <v>Ganadores 2025</v>
          </cell>
          <cell r="AG673">
            <v>45726</v>
          </cell>
          <cell r="AH673">
            <v>45731</v>
          </cell>
          <cell r="AI673" t="str">
            <v>SI</v>
          </cell>
          <cell r="AJ673" t="str">
            <v>BANCO POPULAR S. A.</v>
          </cell>
          <cell r="AK673" t="str">
            <v>AHR</v>
          </cell>
          <cell r="AL673" t="str">
            <v>500806850257</v>
          </cell>
          <cell r="AM673"/>
          <cell r="AN673">
            <v>18</v>
          </cell>
          <cell r="AO673"/>
          <cell r="AP673" t="str">
            <v>N.A.</v>
          </cell>
          <cell r="AQ673" t="str">
            <v>N.A.</v>
          </cell>
          <cell r="AR673" t="str">
            <v>N.A.</v>
          </cell>
          <cell r="AS673" t="str">
            <v>N.A.</v>
          </cell>
          <cell r="AT673" t="str">
            <v>0454-2025</v>
          </cell>
          <cell r="AU673">
            <v>151</v>
          </cell>
          <cell r="AV673" t="str">
            <v>0151_C5543-2025</v>
          </cell>
          <cell r="AW673">
            <v>45769</v>
          </cell>
          <cell r="AX673">
            <v>45776</v>
          </cell>
          <cell r="AY673" t="str">
            <v>SI</v>
          </cell>
          <cell r="AZ673">
            <v>45776</v>
          </cell>
          <cell r="BA673">
            <v>45776</v>
          </cell>
          <cell r="BB673">
            <v>45777</v>
          </cell>
          <cell r="BC673" t="str">
            <v>0151 C5543-2025 CORPORACION CULTURAL CABO DE SOGA</v>
          </cell>
          <cell r="BD673">
            <v>45776</v>
          </cell>
          <cell r="BE673">
            <v>45776</v>
          </cell>
          <cell r="BF673" t="str">
            <v>RES. 0454-2025 PAGO 1 G0151 C5543-2025</v>
          </cell>
          <cell r="BG673" t="str">
            <v>038_CERTIFICADO_PRIMER_PAGO_0151_REG_C5543-2025</v>
          </cell>
          <cell r="BH673"/>
          <cell r="BI673">
            <v>45820</v>
          </cell>
          <cell r="BJ673" t="str">
            <v>LEIDY JAZMIN BUITRAGO CAPERA</v>
          </cell>
        </row>
        <row r="674">
          <cell r="D674" t="str">
            <v>C8490-2025</v>
          </cell>
          <cell r="E674" t="str">
            <v>FUNDACION GESTORES DE EXITOS</v>
          </cell>
          <cell r="F674" t="str">
            <v>SONIDOS DE SABIDURIA: UN VIAJE MUSICAL EN LA TERCERA EDAD</v>
          </cell>
          <cell r="G674" t="str">
            <v>DEPARTAMENTAL</v>
          </cell>
          <cell r="H674" t="str">
            <v>Eje 2. Formación: artes, culturas y saberes para la vida.</v>
          </cell>
          <cell r="I674" t="str">
            <v>Música</v>
          </cell>
          <cell r="J674" t="str">
            <v>Privado</v>
          </cell>
          <cell r="K674" t="str">
            <v>Personas jurídicas sin ánimo de lucro de naturaleza privada (fundaciones, asociaciones, corporaciones, organizaciones de base legalmente constituidas, entre otras).</v>
          </cell>
          <cell r="L674"/>
          <cell r="M674"/>
          <cell r="N674">
            <v>45762</v>
          </cell>
          <cell r="O674">
            <v>45869</v>
          </cell>
          <cell r="P674">
            <v>7</v>
          </cell>
          <cell r="Q674">
            <v>23569000</v>
          </cell>
          <cell r="R674"/>
          <cell r="S674">
            <v>23569000</v>
          </cell>
          <cell r="T674" t="str">
            <v>9005884714</v>
          </cell>
          <cell r="U674" t="str">
            <v>ENRIQUE MANUEL BAQUERO MARTINEZ</v>
          </cell>
          <cell r="V674" t="str">
            <v>3014265792</v>
          </cell>
          <cell r="W674" t="str">
            <v>3014265792</v>
          </cell>
          <cell r="X674" t="str">
            <v>enrique317818@hotmail.com</v>
          </cell>
          <cell r="Y674" t="str">
            <v>HAYDI SORETH GOEZ LABRADOR</v>
          </cell>
          <cell r="Z674" t="str">
            <v>3004659299</v>
          </cell>
          <cell r="AA674" t="str">
            <v>goezl@hotmail.com</v>
          </cell>
          <cell r="AB674" t="str">
            <v>MARIA CRISTINA MORALES</v>
          </cell>
          <cell r="AC674"/>
          <cell r="AD674">
            <v>45721</v>
          </cell>
          <cell r="AE674" t="str">
            <v>C8490-2025</v>
          </cell>
          <cell r="AF674" t="str">
            <v>Ganadores 2025</v>
          </cell>
          <cell r="AG674">
            <v>45726</v>
          </cell>
          <cell r="AH674">
            <v>45734</v>
          </cell>
          <cell r="AI674" t="str">
            <v>SI</v>
          </cell>
          <cell r="AJ674" t="str">
            <v>BANCOLOMBIA S.A.</v>
          </cell>
          <cell r="AK674" t="str">
            <v>AHR</v>
          </cell>
          <cell r="AL674" t="str">
            <v>08200003052</v>
          </cell>
          <cell r="AM674"/>
          <cell r="AN674">
            <v>29</v>
          </cell>
          <cell r="AO674"/>
          <cell r="AP674" t="str">
            <v>N.A.</v>
          </cell>
          <cell r="AQ674" t="str">
            <v>N.A.</v>
          </cell>
          <cell r="AR674" t="str">
            <v>N.A.</v>
          </cell>
          <cell r="AS674" t="str">
            <v>N.A.</v>
          </cell>
          <cell r="AT674" t="str">
            <v>0454-2025</v>
          </cell>
          <cell r="AU674">
            <v>152</v>
          </cell>
          <cell r="AV674" t="str">
            <v>0152_C8490-2025</v>
          </cell>
          <cell r="AW674">
            <v>45769</v>
          </cell>
          <cell r="AX674">
            <v>45783</v>
          </cell>
          <cell r="AY674" t="str">
            <v>SI</v>
          </cell>
          <cell r="AZ674">
            <v>45783</v>
          </cell>
          <cell r="BA674">
            <v>45786</v>
          </cell>
          <cell r="BB674">
            <v>45789</v>
          </cell>
          <cell r="BC674" t="str">
            <v>0152 C8490-2025 FUNDACION GESTORES DE EXITOS</v>
          </cell>
          <cell r="BD674">
            <v>45779</v>
          </cell>
          <cell r="BE674">
            <v>45779</v>
          </cell>
          <cell r="BF674" t="str">
            <v>RES. 0454-2025 PAGO 1 G0152 C8490-2025</v>
          </cell>
          <cell r="BG674" t="str">
            <v>038_CERTIFICADO_PRIMER_PAGO_0152_REG_C8490-2025</v>
          </cell>
          <cell r="BH674"/>
          <cell r="BI674">
            <v>45799</v>
          </cell>
          <cell r="BJ674" t="str">
            <v>MARIA CRISTINA MORALES</v>
          </cell>
        </row>
        <row r="675">
          <cell r="D675" t="str">
            <v>C5154-2025</v>
          </cell>
          <cell r="E675" t="str">
            <v>FUNDACION SOCIAL MISION VIDA</v>
          </cell>
          <cell r="F675" t="str">
            <v>"TEJIENDO MEMORIA: LABORATORIO DE  IDENTIDAD Y CREACIÓN"</v>
          </cell>
          <cell r="G675" t="str">
            <v>DEPARTAMENTAL</v>
          </cell>
          <cell r="H675" t="str">
            <v>Eje 1. Desarrollo y fortalecimiento de proyectos culturales, artísticos o del patrimonio cultural.</v>
          </cell>
          <cell r="I675" t="str">
            <v>Artes plásticas y visuales</v>
          </cell>
          <cell r="J675" t="str">
            <v>Privado</v>
          </cell>
          <cell r="K675" t="str">
            <v>Personas jurídicas sin ánimo de lucro de naturaleza privada (fundaciones, asociaciones, corporaciones, organizaciones de base legalmente constituidas, entre otras).</v>
          </cell>
          <cell r="L675"/>
          <cell r="M675"/>
          <cell r="N675">
            <v>45717</v>
          </cell>
          <cell r="O675">
            <v>45869</v>
          </cell>
          <cell r="P675">
            <v>7</v>
          </cell>
          <cell r="Q675">
            <v>26973000</v>
          </cell>
          <cell r="R675"/>
          <cell r="S675">
            <v>26973000</v>
          </cell>
          <cell r="T675" t="str">
            <v>9002444109</v>
          </cell>
          <cell r="U675" t="str">
            <v>ELLA PATRICIA PATERNINA DEAN</v>
          </cell>
          <cell r="V675" t="str">
            <v>3015023374</v>
          </cell>
          <cell r="W675" t="str">
            <v>3015023374</v>
          </cell>
          <cell r="X675" t="str">
            <v>fmisionvida@gmail.com</v>
          </cell>
          <cell r="Y675" t="str">
            <v>ESTELLA BLANCO TABOADA</v>
          </cell>
          <cell r="Z675" t="str">
            <v>3023330297</v>
          </cell>
          <cell r="AA675" t="str">
            <v>azulwhite@gmail.com</v>
          </cell>
          <cell r="AB675" t="str">
            <v>MIGUEL ANGEL RINCÓN</v>
          </cell>
          <cell r="AC675"/>
          <cell r="AD675">
            <v>45721</v>
          </cell>
          <cell r="AE675" t="str">
            <v>C5154-2025</v>
          </cell>
          <cell r="AF675" t="str">
            <v>Ganadores 2025</v>
          </cell>
          <cell r="AG675">
            <v>45722</v>
          </cell>
          <cell r="AH675">
            <v>45733</v>
          </cell>
          <cell r="AI675" t="str">
            <v>SI</v>
          </cell>
          <cell r="AJ675" t="str">
            <v>BANCO DAVIVIENDA S.A.</v>
          </cell>
          <cell r="AK675" t="str">
            <v>AHR</v>
          </cell>
          <cell r="AL675" t="str">
            <v>0570206570093164</v>
          </cell>
          <cell r="AM675"/>
          <cell r="AN675">
            <v>29</v>
          </cell>
          <cell r="AO675"/>
          <cell r="AP675" t="str">
            <v>N.A.</v>
          </cell>
          <cell r="AQ675" t="str">
            <v>N.A.</v>
          </cell>
          <cell r="AR675" t="str">
            <v>N.A.</v>
          </cell>
          <cell r="AS675" t="str">
            <v>N.A.</v>
          </cell>
          <cell r="AT675" t="str">
            <v>0454-2025</v>
          </cell>
          <cell r="AU675">
            <v>153</v>
          </cell>
          <cell r="AV675" t="str">
            <v>0153_C5154-2025</v>
          </cell>
          <cell r="AW675">
            <v>45769</v>
          </cell>
          <cell r="AX675">
            <v>45776</v>
          </cell>
          <cell r="AY675" t="str">
            <v>SI</v>
          </cell>
          <cell r="AZ675"/>
          <cell r="BA675"/>
          <cell r="BB675">
            <v>45776</v>
          </cell>
          <cell r="BC675" t="str">
            <v>0153 C5154-2025 FUNDACION SOCIAL MISION VIDA</v>
          </cell>
          <cell r="BD675">
            <v>45775</v>
          </cell>
          <cell r="BE675">
            <v>45775</v>
          </cell>
          <cell r="BF675" t="str">
            <v>RES. 0454-2025 PAGO 1 G0153 C5154-2025</v>
          </cell>
          <cell r="BG675" t="str">
            <v>038_CERTIFICADO_PRIMER_PAGO_0153_REG_C5154-2025</v>
          </cell>
          <cell r="BH675"/>
          <cell r="BI675">
            <v>45782</v>
          </cell>
          <cell r="BJ675" t="str">
            <v>MIGUEL ANGEL RINCÓN</v>
          </cell>
        </row>
        <row r="676">
          <cell r="D676" t="str">
            <v>C8462-2025</v>
          </cell>
          <cell r="E676" t="str">
            <v>FUNDACION ARTE Y CULTURA INGENIO TRIUNFANTE</v>
          </cell>
          <cell r="F676" t="str">
            <v>GUITARRAS. TALLERES DE FORMACIÓN EN MÚSICA DE CUERDA</v>
          </cell>
          <cell r="G676" t="str">
            <v>DEPARTAMENTAL</v>
          </cell>
          <cell r="H676" t="str">
            <v>Eje 2. Formación: artes, culturas y saberes para la vida.</v>
          </cell>
          <cell r="I676" t="str">
            <v>Música</v>
          </cell>
          <cell r="J676" t="str">
            <v>Privado</v>
          </cell>
          <cell r="K676" t="str">
            <v>Personas jurídicas sin ánimo de lucro de naturaleza privada (fundaciones, asociaciones, corporaciones, organizaciones de base legalmente constituidas, entre otras).</v>
          </cell>
          <cell r="L676"/>
          <cell r="M676"/>
          <cell r="N676">
            <v>45748</v>
          </cell>
          <cell r="O676">
            <v>45869</v>
          </cell>
          <cell r="P676">
            <v>7</v>
          </cell>
          <cell r="Q676">
            <v>24899000</v>
          </cell>
          <cell r="R676"/>
          <cell r="S676">
            <v>24899000</v>
          </cell>
          <cell r="T676" t="str">
            <v>9015052945</v>
          </cell>
          <cell r="U676" t="str">
            <v>ELKIN JOSE MEDINA SIERRA</v>
          </cell>
          <cell r="V676" t="str">
            <v>3016530502</v>
          </cell>
          <cell r="W676" t="str">
            <v>3016530502</v>
          </cell>
          <cell r="X676" t="str">
            <v>fucultriu@hotmail.com</v>
          </cell>
          <cell r="Y676" t="str">
            <v>JANER DE JESÚS PANZZA JIMÉNEZ</v>
          </cell>
          <cell r="Z676" t="str">
            <v>3003657081</v>
          </cell>
          <cell r="AA676" t="str">
            <v>janerpanzza84@gmail.com</v>
          </cell>
          <cell r="AB676" t="str">
            <v>NICÓLAS RODRÍGUEZ</v>
          </cell>
          <cell r="AC676"/>
          <cell r="AD676">
            <v>45721</v>
          </cell>
          <cell r="AE676" t="str">
            <v>C8462-2025</v>
          </cell>
          <cell r="AF676" t="str">
            <v>Ganadores 2025</v>
          </cell>
          <cell r="AG676">
            <v>45727</v>
          </cell>
          <cell r="AH676">
            <v>45762</v>
          </cell>
          <cell r="AI676" t="str">
            <v>SI</v>
          </cell>
          <cell r="AJ676" t="str">
            <v>BANCOLOMBIA S.A.</v>
          </cell>
          <cell r="AK676" t="str">
            <v>AHR</v>
          </cell>
          <cell r="AL676">
            <v>48400003461</v>
          </cell>
          <cell r="AM676"/>
          <cell r="AN676">
            <v>21</v>
          </cell>
          <cell r="AO676"/>
          <cell r="AP676" t="str">
            <v>N.A.</v>
          </cell>
          <cell r="AQ676" t="str">
            <v>N.A.</v>
          </cell>
          <cell r="AR676" t="str">
            <v>N.A.</v>
          </cell>
          <cell r="AS676" t="str">
            <v>N.A.</v>
          </cell>
          <cell r="AT676" t="str">
            <v>0454-2025</v>
          </cell>
          <cell r="AU676">
            <v>154</v>
          </cell>
          <cell r="AV676" t="str">
            <v>0154_C8462-2025</v>
          </cell>
          <cell r="AW676">
            <v>45769</v>
          </cell>
          <cell r="AX676">
            <v>45771</v>
          </cell>
          <cell r="AY676" t="str">
            <v>SI</v>
          </cell>
          <cell r="AZ676"/>
          <cell r="BA676"/>
          <cell r="BB676">
            <v>45782</v>
          </cell>
          <cell r="BC676" t="str">
            <v>0154 C8462-2025 FUNDACION ARTE Y CULTURA INGENIO TRIUNFANTE</v>
          </cell>
          <cell r="BD676">
            <v>45771</v>
          </cell>
          <cell r="BE676">
            <v>45406</v>
          </cell>
          <cell r="BF676" t="str">
            <v>RES. 0454-2025 PAGO 1 G0154 C8462-2025</v>
          </cell>
          <cell r="BG676" t="str">
            <v>038_CERTIFICADO_PRIMER_PAGO_0154_REG_C8462-2025</v>
          </cell>
          <cell r="BH676">
            <v>45779</v>
          </cell>
          <cell r="BI676">
            <v>45789</v>
          </cell>
          <cell r="BJ676" t="str">
            <v>ANGIE POTES</v>
          </cell>
        </row>
        <row r="677">
          <cell r="D677" t="str">
            <v>C10795-2025</v>
          </cell>
          <cell r="E677" t="str">
            <v>CABILDO INDIGENA BOCON BETULIA DEL MUNICIPIO DE MOMIL</v>
          </cell>
          <cell r="F677" t="str">
            <v>LA MEMORIA DE MIS ANCESTROS</v>
          </cell>
          <cell r="G677" t="str">
            <v>DEPARTAMENTAL</v>
          </cell>
          <cell r="H677" t="str">
            <v>Eje 1. Desarrollo y fortalecimiento de proyectos culturales, artísticos o del patrimonio cultural.</v>
          </cell>
          <cell r="I677" t="str">
            <v>Lectura, escritura y oralidad</v>
          </cell>
          <cell r="J677" t="str">
            <v>Públicos</v>
          </cell>
          <cell r="K677" t="str">
            <v>A título colectivo: Resguardos, Cabildos, Asociaciones de cabildos o de autoridades indígenas.</v>
          </cell>
          <cell r="L677"/>
          <cell r="M677"/>
          <cell r="N677">
            <v>45717</v>
          </cell>
          <cell r="O677">
            <v>45844</v>
          </cell>
          <cell r="P677">
            <v>7</v>
          </cell>
          <cell r="Q677">
            <v>18587000</v>
          </cell>
          <cell r="R677"/>
          <cell r="S677">
            <v>18587000</v>
          </cell>
          <cell r="T677" t="str">
            <v>9009708445</v>
          </cell>
          <cell r="U677" t="str">
            <v>EMIRO SUAREZ SUAREZ</v>
          </cell>
          <cell r="V677" t="str">
            <v>3004216795</v>
          </cell>
          <cell r="W677" t="str">
            <v>3004216795</v>
          </cell>
          <cell r="X677" t="str">
            <v>boconbetulaconcertacion@gmail.com</v>
          </cell>
          <cell r="Y677" t="str">
            <v>SHIRLY DEL CARMEN QUINTO PEREZ</v>
          </cell>
          <cell r="Z677" t="str">
            <v>3105095936</v>
          </cell>
          <cell r="AA677" t="str">
            <v>shirlyquintoperez77@hotmail.com</v>
          </cell>
          <cell r="AB677" t="str">
            <v>OSCAR RESTREPO ERAZO</v>
          </cell>
          <cell r="AC677"/>
          <cell r="AD677">
            <v>45721</v>
          </cell>
          <cell r="AE677" t="str">
            <v>C10795-2025</v>
          </cell>
          <cell r="AF677" t="str">
            <v>Ganadores 2025</v>
          </cell>
          <cell r="AG677">
            <v>45733</v>
          </cell>
          <cell r="AH677">
            <v>45741</v>
          </cell>
          <cell r="AI677" t="str">
            <v>SI</v>
          </cell>
          <cell r="AJ677" t="str">
            <v>BANCO DE BOGOTA S. A.</v>
          </cell>
          <cell r="AK677" t="str">
            <v>AHR</v>
          </cell>
          <cell r="AL677" t="str">
            <v>880041900</v>
          </cell>
          <cell r="AM677"/>
          <cell r="AN677">
            <v>15</v>
          </cell>
          <cell r="AO677" t="str">
            <v>25/03: SUBSANAR CERTIFICADO DE EXISTENCIA - 01/04: SE REITERA SOLICITUD</v>
          </cell>
          <cell r="AP677" t="str">
            <v>N.A.</v>
          </cell>
          <cell r="AQ677" t="str">
            <v>N.A.</v>
          </cell>
          <cell r="AR677" t="str">
            <v>N.A.</v>
          </cell>
          <cell r="AS677" t="str">
            <v>N.A.</v>
          </cell>
          <cell r="AT677" t="str">
            <v>0454-2025</v>
          </cell>
          <cell r="AU677">
            <v>155</v>
          </cell>
          <cell r="AV677" t="str">
            <v>0155_C10795-2025</v>
          </cell>
          <cell r="AW677">
            <v>45769</v>
          </cell>
          <cell r="AX677">
            <v>45789</v>
          </cell>
          <cell r="AY677" t="str">
            <v>SI</v>
          </cell>
          <cell r="AZ677"/>
          <cell r="BA677"/>
          <cell r="BB677">
            <v>45790</v>
          </cell>
          <cell r="BC677" t="str">
            <v>0155 C10795-2025 CABILDO INDIGENA BOCON BETULIA DEL MUNICIPIO DE MOMIL</v>
          </cell>
          <cell r="BD677"/>
          <cell r="BE677"/>
          <cell r="BF677" t="str">
            <v>RES. 0454-2025 PAGO 1 G0155 C10795-2025</v>
          </cell>
          <cell r="BG677" t="str">
            <v>038_CERTIFICADO_PRIMER_PAGO_0155_REG_C10795-2025</v>
          </cell>
          <cell r="BH677"/>
          <cell r="BI677">
            <v>45798</v>
          </cell>
          <cell r="BJ677" t="str">
            <v>OSCAR RESTREPO ERAZO</v>
          </cell>
        </row>
        <row r="678">
          <cell r="D678" t="str">
            <v>C7685-2025</v>
          </cell>
          <cell r="E678" t="str">
            <v>FUNDACIÓN MÚSICA RETÓRICA</v>
          </cell>
          <cell r="F678" t="str">
            <v>SUENA LA METRO</v>
          </cell>
          <cell r="G678" t="str">
            <v>DEPARTAMENTAL</v>
          </cell>
          <cell r="H678" t="str">
            <v>Eje 2. Formación: artes, culturas y saberes para la vida.</v>
          </cell>
          <cell r="I678" t="str">
            <v>Música</v>
          </cell>
          <cell r="J678" t="str">
            <v>Privado</v>
          </cell>
          <cell r="K678" t="str">
            <v>Personas jurídicas sin ánimo de lucro de naturaleza privada (fundaciones, asociaciones, corporaciones, organizaciones de base legalmente constituidas, entre otras).</v>
          </cell>
          <cell r="L678"/>
          <cell r="M678"/>
          <cell r="N678">
            <v>45703</v>
          </cell>
          <cell r="O678">
            <v>45853</v>
          </cell>
          <cell r="P678">
            <v>7</v>
          </cell>
          <cell r="Q678">
            <v>17180000</v>
          </cell>
          <cell r="R678"/>
          <cell r="S678">
            <v>17180000</v>
          </cell>
          <cell r="T678" t="str">
            <v>9004774280</v>
          </cell>
          <cell r="U678" t="str">
            <v>JUAN CAMILO TORO ECHEVERRI</v>
          </cell>
          <cell r="V678" t="str">
            <v>3117488787</v>
          </cell>
          <cell r="W678" t="str">
            <v>3117488787</v>
          </cell>
          <cell r="X678" t="str">
            <v>coordinacion@pasionycorazon.org</v>
          </cell>
          <cell r="Y678" t="str">
            <v>CRISTINA GIRALDO GÓMEZ</v>
          </cell>
          <cell r="Z678" t="str">
            <v>3124806701</v>
          </cell>
          <cell r="AA678" t="str">
            <v>proyectos@pasionycorazon.org</v>
          </cell>
          <cell r="AB678" t="str">
            <v>SANTIAGO USTARIZ</v>
          </cell>
          <cell r="AC678"/>
          <cell r="AD678">
            <v>45721</v>
          </cell>
          <cell r="AE678" t="str">
            <v>C7685-2025</v>
          </cell>
          <cell r="AF678" t="str">
            <v>Ganadores 2025</v>
          </cell>
          <cell r="AG678">
            <v>45723</v>
          </cell>
          <cell r="AH678"/>
          <cell r="AI678" t="str">
            <v>SI</v>
          </cell>
          <cell r="AJ678" t="str">
            <v>BANCOLOMBIA S.A.</v>
          </cell>
          <cell r="AK678" t="str">
            <v>AHR</v>
          </cell>
          <cell r="AL678" t="str">
            <v>00900001337</v>
          </cell>
          <cell r="AM678"/>
          <cell r="AN678">
            <v>2</v>
          </cell>
          <cell r="AO678"/>
          <cell r="AP678" t="str">
            <v>N.A.</v>
          </cell>
          <cell r="AQ678" t="str">
            <v>N.A.</v>
          </cell>
          <cell r="AR678" t="str">
            <v>N.A.</v>
          </cell>
          <cell r="AS678" t="str">
            <v>N.A.</v>
          </cell>
          <cell r="AT678" t="str">
            <v>0454-2025</v>
          </cell>
          <cell r="AU678">
            <v>156</v>
          </cell>
          <cell r="AV678" t="str">
            <v>0156_C7685-2025</v>
          </cell>
          <cell r="AW678">
            <v>45769</v>
          </cell>
          <cell r="AX678">
            <v>45784</v>
          </cell>
          <cell r="AY678" t="str">
            <v>SI</v>
          </cell>
          <cell r="AZ678"/>
          <cell r="BA678"/>
          <cell r="BB678">
            <v>45785</v>
          </cell>
          <cell r="BC678" t="str">
            <v>0156 C7685-2025 FUNDACIÓN MÚSICA RETÓRICA</v>
          </cell>
          <cell r="BD678"/>
          <cell r="BE678"/>
          <cell r="BF678" t="str">
            <v>RES. 0454-2025 PAGO 1 G0156 C7685-2025</v>
          </cell>
          <cell r="BG678" t="str">
            <v>038_CERTIFICADO_PRIMER_PAGO_0156_REG_C7685-2025</v>
          </cell>
          <cell r="BH678"/>
          <cell r="BI678">
            <v>45791</v>
          </cell>
          <cell r="BJ678" t="str">
            <v>ANGIE POTES</v>
          </cell>
        </row>
        <row r="679">
          <cell r="D679" t="str">
            <v>C7159-2025</v>
          </cell>
          <cell r="E679" t="str">
            <v>FUNDACION PARA EL DESARROLLO INTEGRAL DE LA MUJER Y LA NIÑEZ</v>
          </cell>
          <cell r="F679" t="str">
            <v>CHALÁN RENACE: NIÑOS DE PAZ Y GUARDIANES DEL AGUA</v>
          </cell>
          <cell r="G679" t="str">
            <v>DEPARTAMENTAL</v>
          </cell>
          <cell r="H679" t="str">
            <v>Eje 2. Formación: artes, culturas y saberes para la vida.</v>
          </cell>
          <cell r="I679" t="str">
            <v>Lectura, escritura y oralidad</v>
          </cell>
          <cell r="J679" t="str">
            <v>Privado</v>
          </cell>
          <cell r="K679" t="str">
            <v>Personas jurídicas sin ánimo de lucro de naturaleza privada (fundaciones, asociaciones, corporaciones, organizaciones de base legalmente constituidas, entre otras).</v>
          </cell>
          <cell r="L679"/>
          <cell r="M679"/>
          <cell r="N679">
            <v>45734</v>
          </cell>
          <cell r="O679">
            <v>45856</v>
          </cell>
          <cell r="P679">
            <v>7</v>
          </cell>
          <cell r="Q679">
            <v>23920000</v>
          </cell>
          <cell r="R679"/>
          <cell r="S679">
            <v>23920000</v>
          </cell>
          <cell r="T679" t="str">
            <v>8001843321</v>
          </cell>
          <cell r="U679" t="str">
            <v>JOSE FREDY AGUILERA GARAVITO</v>
          </cell>
          <cell r="V679" t="str">
            <v>3135128150</v>
          </cell>
          <cell r="W679" t="str">
            <v>3135128150</v>
          </cell>
          <cell r="X679" t="str">
            <v>fundimur@gmail.com</v>
          </cell>
          <cell r="Y679" t="str">
            <v>JOSE FREDY AGUILERA GARAVITO</v>
          </cell>
          <cell r="Z679" t="str">
            <v>3135128150</v>
          </cell>
          <cell r="AA679" t="str">
            <v>fundimur@gmail.com</v>
          </cell>
          <cell r="AB679" t="str">
            <v>ANDREA YATE</v>
          </cell>
          <cell r="AC679"/>
          <cell r="AD679">
            <v>45721</v>
          </cell>
          <cell r="AE679" t="str">
            <v>C7159-2025</v>
          </cell>
          <cell r="AF679" t="str">
            <v>Ganadores 2025</v>
          </cell>
          <cell r="AG679">
            <v>45723</v>
          </cell>
          <cell r="AH679">
            <v>45736</v>
          </cell>
          <cell r="AI679" t="str">
            <v>SI</v>
          </cell>
          <cell r="AJ679" t="str">
            <v>BANCO DE OCCIDENTE</v>
          </cell>
          <cell r="AK679" t="str">
            <v>AHR</v>
          </cell>
          <cell r="AL679" t="str">
            <v>895871747</v>
          </cell>
          <cell r="AM679"/>
          <cell r="AN679">
            <v>29</v>
          </cell>
          <cell r="AO679"/>
          <cell r="AP679" t="str">
            <v>N.A.</v>
          </cell>
          <cell r="AQ679" t="str">
            <v>N.A.</v>
          </cell>
          <cell r="AR679" t="str">
            <v>N.A.</v>
          </cell>
          <cell r="AS679" t="str">
            <v>N.A.</v>
          </cell>
          <cell r="AT679" t="str">
            <v>0454-2025</v>
          </cell>
          <cell r="AU679">
            <v>157</v>
          </cell>
          <cell r="AV679" t="str">
            <v>0157_C7159-2025</v>
          </cell>
          <cell r="AW679">
            <v>45769</v>
          </cell>
          <cell r="AX679">
            <v>45772</v>
          </cell>
          <cell r="AY679" t="str">
            <v>SI</v>
          </cell>
          <cell r="AZ679">
            <v>45772</v>
          </cell>
          <cell r="BA679">
            <v>45772</v>
          </cell>
          <cell r="BB679">
            <v>45772</v>
          </cell>
          <cell r="BC679" t="str">
            <v>0157 C7159-2025 FUNDACION PARA EL DESARROLLO INTEGRAL DE LA MUJER Y LA NIÑEZ</v>
          </cell>
          <cell r="BD679">
            <v>45769</v>
          </cell>
          <cell r="BE679">
            <v>45769</v>
          </cell>
          <cell r="BF679" t="str">
            <v>RES. 0454-2025 PAGO 1 G0157 C7159-2025</v>
          </cell>
          <cell r="BG679" t="str">
            <v>038_CERTIFICADO_PRIMER_PAGO_0157_REG_C7159-2025</v>
          </cell>
          <cell r="BH679"/>
          <cell r="BI679">
            <v>45782</v>
          </cell>
          <cell r="BJ679" t="str">
            <v>ANDREA YATE</v>
          </cell>
        </row>
        <row r="680">
          <cell r="D680" t="str">
            <v>C9170-2025</v>
          </cell>
          <cell r="E680" t="str">
            <v>CORPORACIÓN ESCUELA POPULAR DE ARTES URBANAS CASABEAT</v>
          </cell>
          <cell r="F680" t="str">
            <v>CALIBEAT HIP HOP FESTIVAL IV, ARTE Y CULTURA DE PAZ</v>
          </cell>
          <cell r="G680" t="str">
            <v>DEPARTAMENTAL</v>
          </cell>
          <cell r="H680" t="str">
            <v>Eje 1. Desarrollo y fortalecimiento de proyectos culturales, artísticos o del patrimonio cultural.</v>
          </cell>
          <cell r="I680" t="str">
            <v>Música</v>
          </cell>
          <cell r="J680" t="str">
            <v>Privado</v>
          </cell>
          <cell r="K680" t="str">
            <v>Personas jurídicas sin ánimo de lucro de naturaleza privada (fundaciones, asociaciones, corporaciones, organizaciones de base legalmente constituidas, entre otras).</v>
          </cell>
          <cell r="L680">
            <v>45857</v>
          </cell>
          <cell r="M680">
            <v>45866</v>
          </cell>
          <cell r="N680">
            <v>45665</v>
          </cell>
          <cell r="O680">
            <v>45930</v>
          </cell>
          <cell r="P680">
            <v>7</v>
          </cell>
          <cell r="Q680">
            <v>20202000</v>
          </cell>
          <cell r="R680"/>
          <cell r="S680">
            <v>20202000</v>
          </cell>
          <cell r="T680" t="str">
            <v>9008410651</v>
          </cell>
          <cell r="U680" t="str">
            <v>EDWIN ROA HOYOS</v>
          </cell>
          <cell r="V680" t="str">
            <v>6025137939</v>
          </cell>
          <cell r="W680" t="str">
            <v>3053605877</v>
          </cell>
          <cell r="X680" t="str">
            <v>casabeat.escuela@gmail.com</v>
          </cell>
          <cell r="Y680" t="str">
            <v>EDWIN ROA HOYOS</v>
          </cell>
          <cell r="Z680" t="str">
            <v>3053605877</v>
          </cell>
          <cell r="AA680" t="str">
            <v>casabeat.escuela@gmail.com</v>
          </cell>
          <cell r="AB680" t="str">
            <v>BRANDON ESTEBAN GONZALEZ OYOLA</v>
          </cell>
          <cell r="AC680"/>
          <cell r="AD680">
            <v>45722</v>
          </cell>
          <cell r="AE680" t="str">
            <v>C9170-2025</v>
          </cell>
          <cell r="AF680" t="str">
            <v>Ganadores 2025</v>
          </cell>
          <cell r="AG680">
            <v>45726</v>
          </cell>
          <cell r="AH680">
            <v>45735</v>
          </cell>
          <cell r="AI680" t="str">
            <v>SI</v>
          </cell>
          <cell r="AJ680" t="str">
            <v>BANCO DAVIVIENDA S.A.</v>
          </cell>
          <cell r="AK680" t="str">
            <v>AHR</v>
          </cell>
          <cell r="AL680" t="str">
            <v>0550017300116252</v>
          </cell>
          <cell r="AM680"/>
          <cell r="AN680">
            <v>31</v>
          </cell>
          <cell r="AO680"/>
          <cell r="AP680" t="str">
            <v>N.A.</v>
          </cell>
          <cell r="AQ680" t="str">
            <v>N.A.</v>
          </cell>
          <cell r="AR680" t="str">
            <v>N.A.</v>
          </cell>
          <cell r="AS680" t="str">
            <v>N.A.</v>
          </cell>
          <cell r="AT680" t="str">
            <v>0454-2025</v>
          </cell>
          <cell r="AU680">
            <v>158</v>
          </cell>
          <cell r="AV680" t="str">
            <v>0158_C9170-2025</v>
          </cell>
          <cell r="AW680">
            <v>45769</v>
          </cell>
          <cell r="AX680">
            <v>45785</v>
          </cell>
          <cell r="AY680" t="str">
            <v>SI</v>
          </cell>
          <cell r="AZ680"/>
          <cell r="BA680"/>
          <cell r="BB680">
            <v>45792</v>
          </cell>
          <cell r="BC680" t="str">
            <v>0158 C9170-2025 CORPORACIÓN ESCUELA POPULAR DE ARTES URBANAS CASABEAT</v>
          </cell>
          <cell r="BD680"/>
          <cell r="BE680"/>
          <cell r="BF680" t="str">
            <v>RES. 0454-2025 PAGO 1 G0158 C9170-2025</v>
          </cell>
          <cell r="BG680" t="str">
            <v>038_CERTIFICADO_PRIMER_PAGO_0158_REG_C9170-2025</v>
          </cell>
          <cell r="BH680"/>
          <cell r="BI680">
            <v>45807</v>
          </cell>
          <cell r="BJ680" t="str">
            <v>ANGIE POTES</v>
          </cell>
        </row>
        <row r="681">
          <cell r="D681" t="str">
            <v>C11104-2025</v>
          </cell>
          <cell r="E681" t="str">
            <v>COMUNIDAD INDIGENA PEREIRA</v>
          </cell>
          <cell r="F681" t="str">
            <v>REVIVIENDO LA LENGUA DE LOS ZENÚES</v>
          </cell>
          <cell r="G681" t="str">
            <v>DEPARTAMENTAL</v>
          </cell>
          <cell r="H681" t="str">
            <v>Eje 1. Desarrollo y fortalecimiento de proyectos culturales, artísticos o del patrimonio cultural.</v>
          </cell>
          <cell r="I681" t="str">
            <v>Protección, vitalización y transmisión de lenguas nativas</v>
          </cell>
          <cell r="J681" t="str">
            <v>Públicos</v>
          </cell>
          <cell r="K681" t="str">
            <v>A título colectivo: Resguardos, Cabildos, Asociaciones de cabildos o de autoridades indígenas.</v>
          </cell>
          <cell r="L681"/>
          <cell r="M681"/>
          <cell r="N681">
            <v>45717</v>
          </cell>
          <cell r="O681">
            <v>45844</v>
          </cell>
          <cell r="P681">
            <v>7</v>
          </cell>
          <cell r="Q681">
            <v>17341000</v>
          </cell>
          <cell r="R681"/>
          <cell r="S681">
            <v>17341000</v>
          </cell>
          <cell r="T681" t="str">
            <v>9018228311</v>
          </cell>
          <cell r="U681" t="str">
            <v>DEIMER MENDOZA YANEZ</v>
          </cell>
          <cell r="V681" t="str">
            <v>3004216795</v>
          </cell>
          <cell r="W681" t="str">
            <v>3004216795</v>
          </cell>
          <cell r="X681" t="str">
            <v>pereiraconcertacion@gmail.com</v>
          </cell>
          <cell r="Y681" t="str">
            <v>SHIRLY DEL CARMEN QUINTO PEREZ</v>
          </cell>
          <cell r="Z681" t="str">
            <v>3105095936</v>
          </cell>
          <cell r="AA681" t="str">
            <v>shirlyquintoperez77@hotmail.com</v>
          </cell>
          <cell r="AB681" t="str">
            <v>DIEGO CAMILO RODRÍGUEZ</v>
          </cell>
          <cell r="AC681"/>
          <cell r="AD681">
            <v>45721</v>
          </cell>
          <cell r="AE681" t="str">
            <v>C11104-2025</v>
          </cell>
          <cell r="AF681" t="str">
            <v>Ganadores 2025</v>
          </cell>
          <cell r="AG681">
            <v>45723</v>
          </cell>
          <cell r="AH681">
            <v>45736</v>
          </cell>
          <cell r="AI681" t="str">
            <v>SI</v>
          </cell>
          <cell r="AJ681" t="str">
            <v>BANCOLOMBIA S.A.</v>
          </cell>
          <cell r="AK681" t="str">
            <v>AHR</v>
          </cell>
          <cell r="AL681" t="str">
            <v>10500003042</v>
          </cell>
          <cell r="AM681"/>
          <cell r="AN681">
            <v>15</v>
          </cell>
          <cell r="AO681"/>
          <cell r="AP681" t="str">
            <v>N.A.</v>
          </cell>
          <cell r="AQ681" t="str">
            <v>N.A.</v>
          </cell>
          <cell r="AR681" t="str">
            <v>N.A.</v>
          </cell>
          <cell r="AS681" t="str">
            <v>N.A.</v>
          </cell>
          <cell r="AT681" t="str">
            <v>0454-2025</v>
          </cell>
          <cell r="AU681">
            <v>159</v>
          </cell>
          <cell r="AV681" t="str">
            <v>0159_C11104-2025</v>
          </cell>
          <cell r="AW681">
            <v>45769</v>
          </cell>
          <cell r="AX681">
            <v>45789</v>
          </cell>
          <cell r="AY681" t="str">
            <v>SI</v>
          </cell>
          <cell r="AZ681"/>
          <cell r="BA681"/>
          <cell r="BB681">
            <v>45789</v>
          </cell>
          <cell r="BC681" t="str">
            <v>0159 C11104-2025 COMUNIDAD INDIGENA PEREIRA</v>
          </cell>
          <cell r="BD681">
            <v>45771</v>
          </cell>
          <cell r="BE681">
            <v>45771</v>
          </cell>
          <cell r="BF681" t="str">
            <v>RES. 0454-2025 PAGO 1 G0159 C11104-2025</v>
          </cell>
          <cell r="BG681" t="str">
            <v>038_CERTIFICADO_PRIMER_PAGO_0159_REG_C11104-2025</v>
          </cell>
          <cell r="BH681"/>
          <cell r="BI681">
            <v>45792</v>
          </cell>
          <cell r="BJ681" t="str">
            <v>ANGIE POTES</v>
          </cell>
        </row>
        <row r="682">
          <cell r="D682" t="str">
            <v>C10111-2025</v>
          </cell>
          <cell r="E682" t="str">
            <v>CORPORACIÓN CIUDAD PROMESA</v>
          </cell>
          <cell r="F682" t="str">
            <v>PRIMER ENCUENTRO DE BANDAS "CONVENCIÓN 79"</v>
          </cell>
          <cell r="G682" t="str">
            <v>DEPARTAMENTAL</v>
          </cell>
          <cell r="H682" t="str">
            <v>Eje 1. Desarrollo y fortalecimiento de proyectos culturales, artísticos o del patrimonio cultural.</v>
          </cell>
          <cell r="I682" t="str">
            <v>Música</v>
          </cell>
          <cell r="J682" t="str">
            <v>Privado</v>
          </cell>
          <cell r="K682" t="str">
            <v>Personas jurídicas sin ánimo de lucro de naturaleza privada (fundaciones, asociaciones, corporaciones, organizaciones de base legalmente constituidas, entre otras).</v>
          </cell>
          <cell r="L682">
            <v>45861</v>
          </cell>
          <cell r="M682">
            <v>45863</v>
          </cell>
          <cell r="N682">
            <v>45754</v>
          </cell>
          <cell r="O682">
            <v>45876</v>
          </cell>
          <cell r="P682">
            <v>7</v>
          </cell>
          <cell r="Q682">
            <v>26692000</v>
          </cell>
          <cell r="R682"/>
          <cell r="S682">
            <v>26692000</v>
          </cell>
          <cell r="T682" t="str">
            <v>9017114801</v>
          </cell>
          <cell r="U682" t="str">
            <v>HERNAN DARIO VILA NORIEGA</v>
          </cell>
          <cell r="V682" t="str">
            <v>3046381728</v>
          </cell>
          <cell r="W682" t="str">
            <v>3046381728</v>
          </cell>
          <cell r="X682" t="str">
            <v>ciudadpromesa@gmail.com</v>
          </cell>
          <cell r="Y682" t="str">
            <v>HERNAN DARIO VILA NORIEGA</v>
          </cell>
          <cell r="Z682" t="str">
            <v>3046381728</v>
          </cell>
          <cell r="AA682" t="str">
            <v>hernandariovila@gmail.com</v>
          </cell>
          <cell r="AB682" t="str">
            <v>DORIS CABRERA</v>
          </cell>
          <cell r="AC682"/>
          <cell r="AD682">
            <v>45721</v>
          </cell>
          <cell r="AE682" t="str">
            <v>C10111-2025</v>
          </cell>
          <cell r="AF682" t="str">
            <v>Ganadores 2025</v>
          </cell>
          <cell r="AG682">
            <v>45723</v>
          </cell>
          <cell r="AH682">
            <v>45749</v>
          </cell>
          <cell r="AI682" t="str">
            <v>SI</v>
          </cell>
          <cell r="AJ682" t="str">
            <v>BANCO AGRARIO DE COLOMBIA S.A.</v>
          </cell>
          <cell r="AK682" t="str">
            <v>AHR</v>
          </cell>
          <cell r="AL682" t="str">
            <v>451163001138</v>
          </cell>
          <cell r="AM682"/>
          <cell r="AN682">
            <v>24</v>
          </cell>
          <cell r="AO682"/>
          <cell r="AP682" t="str">
            <v>N.A.</v>
          </cell>
          <cell r="AQ682" t="str">
            <v>N.A.</v>
          </cell>
          <cell r="AR682" t="str">
            <v>N.A.</v>
          </cell>
          <cell r="AS682" t="str">
            <v>N.A.</v>
          </cell>
          <cell r="AT682" t="str">
            <v>0454-2025</v>
          </cell>
          <cell r="AU682">
            <v>160</v>
          </cell>
          <cell r="AV682" t="str">
            <v>0160_C10111-2025</v>
          </cell>
          <cell r="AW682">
            <v>45769</v>
          </cell>
          <cell r="AX682">
            <v>45790</v>
          </cell>
          <cell r="AY682" t="str">
            <v>SI</v>
          </cell>
          <cell r="AZ682"/>
          <cell r="BA682"/>
          <cell r="BB682">
            <v>45790</v>
          </cell>
          <cell r="BC682" t="str">
            <v>0160 C10111-2025 CORPORACIÓN CIUDAD PROMESA</v>
          </cell>
          <cell r="BD682"/>
          <cell r="BE682"/>
          <cell r="BF682" t="str">
            <v>RES. 0454-2025 PAGO 1 G0160 C10111-2025</v>
          </cell>
          <cell r="BG682" t="str">
            <v>038_CERTIFICADO_PRIMER_PAGO_0160_REG_C10111-2025</v>
          </cell>
          <cell r="BH682"/>
          <cell r="BI682">
            <v>45798</v>
          </cell>
          <cell r="BJ682" t="str">
            <v>DORIS CABRERA</v>
          </cell>
        </row>
        <row r="683">
          <cell r="D683" t="str">
            <v>C8316-2025</v>
          </cell>
          <cell r="E683" t="str">
            <v>FUNDACIÓN ARTISTICA EL GATO AZUL</v>
          </cell>
          <cell r="F683" t="str">
            <v>TALLER DE DANZA ANDINA</v>
          </cell>
          <cell r="G683" t="str">
            <v>DEPARTAMENTAL</v>
          </cell>
          <cell r="H683" t="str">
            <v>Eje 1. Desarrollo y fortalecimiento de proyectos culturales, artísticos o del patrimonio cultural.</v>
          </cell>
          <cell r="I683" t="str">
            <v>Danza</v>
          </cell>
          <cell r="J683" t="str">
            <v>Privado</v>
          </cell>
          <cell r="K683" t="str">
            <v>Personas jurídicas sin ánimo de lucro de naturaleza privada (fundaciones, asociaciones, corporaciones, organizaciones de base legalmente constituidas, entre otras).</v>
          </cell>
          <cell r="L683"/>
          <cell r="M683"/>
          <cell r="N683">
            <v>45720</v>
          </cell>
          <cell r="O683">
            <v>45856</v>
          </cell>
          <cell r="P683">
            <v>7</v>
          </cell>
          <cell r="Q683">
            <v>21572000</v>
          </cell>
          <cell r="R683"/>
          <cell r="S683">
            <v>21572000</v>
          </cell>
          <cell r="T683" t="str">
            <v>9011703982</v>
          </cell>
          <cell r="U683" t="str">
            <v>VÍCTOR ALBERTO MENDOZA MUÑOZ</v>
          </cell>
          <cell r="V683" t="str">
            <v>6022459887</v>
          </cell>
          <cell r="W683" t="str">
            <v>3053400063</v>
          </cell>
          <cell r="X683" t="str">
            <v>elgatoazul.palmira@gmail.com</v>
          </cell>
          <cell r="Y683" t="str">
            <v>VÍCTOR ALBERTO MENDOZA MUÑOZ</v>
          </cell>
          <cell r="Z683" t="str">
            <v>3053400063</v>
          </cell>
          <cell r="AA683" t="str">
            <v>elgatoazul.palmira@gmail.com</v>
          </cell>
          <cell r="AB683" t="str">
            <v>EDGAR PEÑUELA</v>
          </cell>
          <cell r="AC683"/>
          <cell r="AD683">
            <v>45721</v>
          </cell>
          <cell r="AE683" t="str">
            <v>C8316-2025</v>
          </cell>
          <cell r="AF683" t="str">
            <v>Ganadores 2025</v>
          </cell>
          <cell r="AG683">
            <v>45722</v>
          </cell>
          <cell r="AH683">
            <v>45734</v>
          </cell>
          <cell r="AI683" t="str">
            <v>SI</v>
          </cell>
          <cell r="AJ683" t="str">
            <v>BANCOOMEVA</v>
          </cell>
          <cell r="AK683" t="str">
            <v>AHR</v>
          </cell>
          <cell r="AL683" t="str">
            <v>040105667301</v>
          </cell>
          <cell r="AM683"/>
          <cell r="AN683">
            <v>31</v>
          </cell>
          <cell r="AO683"/>
          <cell r="AP683" t="str">
            <v>N.A.</v>
          </cell>
          <cell r="AQ683" t="str">
            <v>N.A.</v>
          </cell>
          <cell r="AR683" t="str">
            <v>N.A.</v>
          </cell>
          <cell r="AS683" t="str">
            <v>N.A.</v>
          </cell>
          <cell r="AT683" t="str">
            <v>0454-2025</v>
          </cell>
          <cell r="AU683">
            <v>161</v>
          </cell>
          <cell r="AV683" t="str">
            <v>0161_C8316-2025</v>
          </cell>
          <cell r="AW683">
            <v>45769</v>
          </cell>
          <cell r="AX683">
            <v>45779</v>
          </cell>
          <cell r="AY683" t="str">
            <v>SI</v>
          </cell>
          <cell r="AZ683"/>
          <cell r="BA683"/>
          <cell r="BB683">
            <v>45782</v>
          </cell>
          <cell r="BC683" t="str">
            <v>0161 C8316-2025 FUNDACIÓN ARTISTICA EL GATO AZUL</v>
          </cell>
          <cell r="BD683"/>
          <cell r="BE683"/>
          <cell r="BF683" t="str">
            <v>RES. 0454-2025 PAGO 1 G0161 C8316-2025</v>
          </cell>
          <cell r="BG683" t="str">
            <v>038_CERTIFICADO_PRIMER_PAGO_0161_REG_C8316-2025</v>
          </cell>
          <cell r="BH683"/>
          <cell r="BI683">
            <v>45789</v>
          </cell>
          <cell r="BJ683" t="str">
            <v>ANGIE POTES</v>
          </cell>
        </row>
        <row r="684">
          <cell r="D684" t="str">
            <v>C5709-2025</v>
          </cell>
          <cell r="E684" t="str">
            <v>CORPORACION CULTURAL SUR DE BOLIVAR CORPOSUR</v>
          </cell>
          <cell r="F684" t="str">
            <v>EN-TORNO CREATIVO: MOLDEANDO TRADICIÓN</v>
          </cell>
          <cell r="G684" t="str">
            <v>DEPARTAMENTAL</v>
          </cell>
          <cell r="H684" t="str">
            <v>Eje 2. Formación: artes, culturas y saberes para la vida.</v>
          </cell>
          <cell r="I684" t="str">
            <v>Técnicas y tradiciones asociadas a la fabricación de objetos artesanales</v>
          </cell>
          <cell r="J684" t="str">
            <v>Privado</v>
          </cell>
          <cell r="K684" t="str">
            <v>Personas jurídicas sin ánimo de lucro de naturaleza privada (fundaciones, asociaciones, corporaciones, organizaciones de base legalmente constituidas, entre otras).</v>
          </cell>
          <cell r="L684"/>
          <cell r="M684"/>
          <cell r="N684">
            <v>45719</v>
          </cell>
          <cell r="O684">
            <v>45869</v>
          </cell>
          <cell r="P684">
            <v>7</v>
          </cell>
          <cell r="Q684">
            <v>18769000</v>
          </cell>
          <cell r="R684"/>
          <cell r="S684">
            <v>18769000</v>
          </cell>
          <cell r="T684" t="str">
            <v>9007302343</v>
          </cell>
          <cell r="U684" t="str">
            <v>IRMA ESTHER MARZAN TEHERAN</v>
          </cell>
          <cell r="V684" t="str">
            <v>6056626288</v>
          </cell>
          <cell r="W684" t="str">
            <v>3126547020</v>
          </cell>
          <cell r="X684" t="str">
            <v>corposur18@gmail.com</v>
          </cell>
          <cell r="Y684" t="str">
            <v>IRMA ESTHER MARZAN TEHERAN</v>
          </cell>
          <cell r="Z684" t="str">
            <v>3126547020</v>
          </cell>
          <cell r="AA684" t="str">
            <v>corposur18@gmail.com</v>
          </cell>
          <cell r="AB684" t="str">
            <v>JOHANNA ROMERO</v>
          </cell>
          <cell r="AC684"/>
          <cell r="AD684">
            <v>45721</v>
          </cell>
          <cell r="AE684" t="str">
            <v>C5709-2025</v>
          </cell>
          <cell r="AF684" t="str">
            <v>Ganadores 2025</v>
          </cell>
          <cell r="AG684">
            <v>45722</v>
          </cell>
          <cell r="AH684">
            <v>45733</v>
          </cell>
          <cell r="AI684" t="str">
            <v>SI</v>
          </cell>
          <cell r="AJ684" t="str">
            <v>SCOTIABANK COLPATRIA SA</v>
          </cell>
          <cell r="AK684" t="str">
            <v>CRR</v>
          </cell>
          <cell r="AL684">
            <v>9291004293</v>
          </cell>
          <cell r="AM684"/>
          <cell r="AN684">
            <v>7</v>
          </cell>
          <cell r="AO684"/>
          <cell r="AP684" t="str">
            <v>N.A.</v>
          </cell>
          <cell r="AQ684" t="str">
            <v>N.A.</v>
          </cell>
          <cell r="AR684" t="str">
            <v>N.A.</v>
          </cell>
          <cell r="AS684" t="str">
            <v>N.A.</v>
          </cell>
          <cell r="AT684" t="str">
            <v>0454-2025</v>
          </cell>
          <cell r="AU684">
            <v>162</v>
          </cell>
          <cell r="AV684" t="str">
            <v>0162_C5709-2025</v>
          </cell>
          <cell r="AW684">
            <v>45769</v>
          </cell>
          <cell r="AX684">
            <v>45779</v>
          </cell>
          <cell r="AY684" t="str">
            <v>SI</v>
          </cell>
          <cell r="AZ684">
            <v>45782</v>
          </cell>
          <cell r="BA684">
            <v>45783</v>
          </cell>
          <cell r="BB684">
            <v>45784</v>
          </cell>
          <cell r="BC684" t="str">
            <v>0162 C5709-2025 CORPORACION CULTURAL SUR DE BOLIVAR CORPOSUR</v>
          </cell>
          <cell r="BD684">
            <v>45776</v>
          </cell>
          <cell r="BE684">
            <v>45782</v>
          </cell>
          <cell r="BF684" t="str">
            <v>RES. 0454-2025 PAGO 1 G0162 C5709-2025</v>
          </cell>
          <cell r="BG684" t="str">
            <v>038_CERTIFICADO_PRIMER_PAGO_0162_REG_C5709-2025</v>
          </cell>
          <cell r="BH684"/>
          <cell r="BI684">
            <v>45791</v>
          </cell>
          <cell r="BJ684" t="str">
            <v>JOHANNA ROMERO</v>
          </cell>
        </row>
        <row r="685">
          <cell r="D685" t="str">
            <v>C8580-2025</v>
          </cell>
          <cell r="E685" t="str">
            <v>CABILDO INDIGENA COMUNIDAD INDIGENA LORICA ZENU VEREDA NUEVA ESPERANZA</v>
          </cell>
          <cell r="F685" t="str">
            <v>RAÍCES DE SABIDURÍA, MEDICINA ANCESTRAL Y REMEDIOS NATURALES</v>
          </cell>
          <cell r="G685" t="str">
            <v>DEPARTAMENTAL</v>
          </cell>
          <cell r="H685" t="str">
            <v>Eje 2. Formación: artes, culturas y saberes para la vida.</v>
          </cell>
          <cell r="I685" t="str">
            <v>Medicina tradicional</v>
          </cell>
          <cell r="J685" t="str">
            <v>Públicos</v>
          </cell>
          <cell r="K685" t="str">
            <v>A título colectivo: Resguardos, Cabildos, Asociaciones de cabildos o de autoridades indígenas.</v>
          </cell>
          <cell r="L685"/>
          <cell r="M685"/>
          <cell r="N685">
            <v>45725</v>
          </cell>
          <cell r="O685">
            <v>45847</v>
          </cell>
          <cell r="P685">
            <v>7</v>
          </cell>
          <cell r="Q685">
            <v>17497000</v>
          </cell>
          <cell r="R685"/>
          <cell r="S685">
            <v>17497000</v>
          </cell>
          <cell r="T685" t="str">
            <v>9007574268</v>
          </cell>
          <cell r="U685" t="str">
            <v>RAMON ENRIQUE SABALZA MERCADO</v>
          </cell>
          <cell r="V685" t="str">
            <v>3005459195</v>
          </cell>
          <cell r="W685" t="str">
            <v>3005459195</v>
          </cell>
          <cell r="X685" t="str">
            <v>cabildoloricazenu@gmail.com</v>
          </cell>
          <cell r="Y685" t="str">
            <v>RAMON ENRIQUE SABALZA MERCADO</v>
          </cell>
          <cell r="Z685" t="str">
            <v>3005459195</v>
          </cell>
          <cell r="AA685" t="str">
            <v>cabildoloricazenu@gmail.com</v>
          </cell>
          <cell r="AB685" t="str">
            <v>JUAN PABLO GODOY CORTÉS</v>
          </cell>
          <cell r="AC685"/>
          <cell r="AD685">
            <v>45721</v>
          </cell>
          <cell r="AE685" t="str">
            <v>C8580-2025</v>
          </cell>
          <cell r="AF685" t="str">
            <v>Ganadores 2025</v>
          </cell>
          <cell r="AG685">
            <v>45723</v>
          </cell>
          <cell r="AH685">
            <v>45733</v>
          </cell>
          <cell r="AI685" t="str">
            <v>SI</v>
          </cell>
          <cell r="AJ685" t="str">
            <v>BANCOLOMBIA S.A.</v>
          </cell>
          <cell r="AK685" t="str">
            <v>AHR</v>
          </cell>
          <cell r="AL685" t="str">
            <v>10500002936</v>
          </cell>
          <cell r="AM685"/>
          <cell r="AN685">
            <v>15</v>
          </cell>
          <cell r="AO685"/>
          <cell r="AP685" t="str">
            <v>N.A.</v>
          </cell>
          <cell r="AQ685" t="str">
            <v>N.A.</v>
          </cell>
          <cell r="AR685" t="str">
            <v>N.A.</v>
          </cell>
          <cell r="AS685" t="str">
            <v>N.A.</v>
          </cell>
          <cell r="AT685" t="str">
            <v>0454-2025</v>
          </cell>
          <cell r="AU685">
            <v>163</v>
          </cell>
          <cell r="AV685" t="str">
            <v>0163_C8580-2025</v>
          </cell>
          <cell r="AW685">
            <v>45769</v>
          </cell>
          <cell r="AX685">
            <v>45793</v>
          </cell>
          <cell r="AY685" t="str">
            <v>SI</v>
          </cell>
          <cell r="AZ685">
            <v>45793</v>
          </cell>
          <cell r="BA685">
            <v>45796</v>
          </cell>
          <cell r="BB685">
            <v>45793</v>
          </cell>
          <cell r="BC685" t="str">
            <v>0163 C8580-2025 CABILDO INDIGENA COMUNIDAD INDIGENA LORICA ZENU VEREDA NUEVA ESPERANZA</v>
          </cell>
          <cell r="BD685">
            <v>45777</v>
          </cell>
          <cell r="BE685">
            <v>45775</v>
          </cell>
          <cell r="BF685" t="str">
            <v>RES. 0454-2025 PAGO 1 G0163 C8580-2025</v>
          </cell>
          <cell r="BG685" t="str">
            <v>038_CERTIFICADO_PRIMER_PAGO_0163_REG_C8580-2025</v>
          </cell>
          <cell r="BH685"/>
          <cell r="BI685">
            <v>45820</v>
          </cell>
          <cell r="BJ685" t="str">
            <v>ANGIE POTES</v>
          </cell>
        </row>
        <row r="686">
          <cell r="D686" t="str">
            <v>C5923-2025</v>
          </cell>
          <cell r="E686" t="str">
            <v>JUNTA DE ACCION COMUNAL DEL CORREGIMIENTO DE PUERTO ECHEVERRY DEL MUNICIPIO DE ALTO BAUDO - CHOCO</v>
          </cell>
          <cell r="F686" t="str">
            <v>AGENDA CULTURAL COMO OPORTUNIDAD PARA PROMOVER LA INTEGRACIÓN, LA INCLUSIÓN Y MEJORAMIENTO DE LA CONVIVENCIA PACÍFICA EN LA COMUNIDAD INTERÉTNICA DE PUERTO ECHEVERRY, ALTO BAUDÓ</v>
          </cell>
          <cell r="G686" t="str">
            <v>DEPARTAMENTAL</v>
          </cell>
          <cell r="H686" t="str">
            <v>Eje 1. Desarrollo y fortalecimiento de proyectos culturales, artísticos o del patrimonio cultural.</v>
          </cell>
          <cell r="I686" t="str">
            <v>Conocimientos y técnicas tradicionales asociadas al hábitat</v>
          </cell>
          <cell r="J686" t="str">
            <v>Privado</v>
          </cell>
          <cell r="K686" t="str">
            <v>Organismos de acción comunal (Junta de Acción Comunal, Junta de Vivienda Comunitaria, Asociación de Juntas de Acción Comunal, Federaciones de Acción Comunal y Confederación Nacional de Acción Comunal)</v>
          </cell>
          <cell r="L686"/>
          <cell r="M686"/>
          <cell r="N686">
            <v>45782</v>
          </cell>
          <cell r="O686">
            <v>45869</v>
          </cell>
          <cell r="P686">
            <v>7</v>
          </cell>
          <cell r="Q686">
            <v>25614000</v>
          </cell>
          <cell r="R686"/>
          <cell r="S686">
            <v>25614000</v>
          </cell>
          <cell r="T686" t="str">
            <v>9002554485</v>
          </cell>
          <cell r="U686" t="str">
            <v>YOINER CORDOBA PALACIOS</v>
          </cell>
          <cell r="V686" t="str">
            <v>3205038042</v>
          </cell>
          <cell r="W686" t="str">
            <v>3205038042</v>
          </cell>
          <cell r="X686" t="str">
            <v>accioncomunalpuertoecheverry@gmail.com</v>
          </cell>
          <cell r="Y686" t="str">
            <v>JAVIER ALEXANDER MOSQUERA PEREA</v>
          </cell>
          <cell r="Z686" t="str">
            <v>311211552</v>
          </cell>
          <cell r="AA686" t="str">
            <v>luisjaviermosquera2012@gmail.com</v>
          </cell>
          <cell r="AB686" t="str">
            <v>JUAN SEBASTIAN GALINDO</v>
          </cell>
          <cell r="AC686"/>
          <cell r="AD686">
            <v>45721</v>
          </cell>
          <cell r="AE686" t="str">
            <v>C5923-2025</v>
          </cell>
          <cell r="AF686" t="str">
            <v>Ganadores 2025</v>
          </cell>
          <cell r="AG686">
            <v>45723</v>
          </cell>
          <cell r="AH686">
            <v>45782</v>
          </cell>
          <cell r="AI686" t="str">
            <v>SI</v>
          </cell>
          <cell r="AJ686" t="str">
            <v>BANCOLOMBIA S.A.</v>
          </cell>
          <cell r="AK686" t="str">
            <v>AHR</v>
          </cell>
          <cell r="AL686" t="str">
            <v>53600013194</v>
          </cell>
          <cell r="AM686"/>
          <cell r="AN686">
            <v>14</v>
          </cell>
          <cell r="AO686"/>
          <cell r="AP686" t="str">
            <v>N.A.</v>
          </cell>
          <cell r="AQ686" t="str">
            <v>N.A.</v>
          </cell>
          <cell r="AR686" t="str">
            <v>N.A.</v>
          </cell>
          <cell r="AS686" t="str">
            <v>N.A.</v>
          </cell>
          <cell r="AT686" t="str">
            <v>0454-2025</v>
          </cell>
          <cell r="AU686">
            <v>164</v>
          </cell>
          <cell r="AV686" t="str">
            <v>0164_C5923-2025</v>
          </cell>
          <cell r="AW686">
            <v>45769</v>
          </cell>
          <cell r="AX686">
            <v>45806</v>
          </cell>
          <cell r="AY686" t="str">
            <v>SI</v>
          </cell>
          <cell r="AZ686">
            <v>45782</v>
          </cell>
          <cell r="BA686">
            <v>45782</v>
          </cell>
          <cell r="BB686">
            <v>45789</v>
          </cell>
          <cell r="BC686" t="str">
            <v>0164 C5923-2025 JUNTA DE ACCION COMUNAL DEL CORREGIMIENTO DE PUERTO ECHEVERRY DEL MUNICIPIO DE ALTO BAUDO - CHOCO</v>
          </cell>
          <cell r="BD686">
            <v>45770</v>
          </cell>
          <cell r="BE686">
            <v>45762</v>
          </cell>
          <cell r="BF686" t="str">
            <v>RES. 0454-2025 PAGO 1 G0164 C5923-2025</v>
          </cell>
          <cell r="BG686" t="str">
            <v>038_CERTIFICADO_PRIMER_PAGO_0164_REG_C5923-2025</v>
          </cell>
          <cell r="BH686">
            <v>45784</v>
          </cell>
          <cell r="BI686">
            <v>45792</v>
          </cell>
          <cell r="BJ686" t="str">
            <v>ANGIE POTES</v>
          </cell>
        </row>
        <row r="687">
          <cell r="D687" t="str">
            <v>C5863-2025</v>
          </cell>
          <cell r="E687" t="str">
            <v>FUNDACIÓN PARA EL DESARROLLO E IGUALDAD RIBEREÑA</v>
          </cell>
          <cell r="F687" t="str">
            <v>1° FERIA FORMATIVA Y ARTESANAL DE BARRANCO DE LOBA</v>
          </cell>
          <cell r="G687" t="str">
            <v>DEPARTAMENTAL</v>
          </cell>
          <cell r="H687" t="str">
            <v>Eje 2. Formación: artes, culturas y saberes para la vida.</v>
          </cell>
          <cell r="I687" t="str">
            <v>Artes plásticas y visuales</v>
          </cell>
          <cell r="J687" t="str">
            <v>Privado</v>
          </cell>
          <cell r="K687" t="str">
            <v>Personas jurídicas sin ánimo de lucro de naturaleza privada (fundaciones, asociaciones, corporaciones, organizaciones de base legalmente constituidas, entre otras).</v>
          </cell>
          <cell r="L687"/>
          <cell r="M687"/>
          <cell r="N687">
            <v>45746</v>
          </cell>
          <cell r="O687">
            <v>45868</v>
          </cell>
          <cell r="P687">
            <v>7</v>
          </cell>
          <cell r="Q687">
            <v>17565000</v>
          </cell>
          <cell r="R687"/>
          <cell r="S687">
            <v>17565000</v>
          </cell>
          <cell r="T687" t="str">
            <v>9014513670</v>
          </cell>
          <cell r="U687" t="str">
            <v>MALORIS GARCIA COGOLLO</v>
          </cell>
          <cell r="V687" t="str">
            <v>3117394085</v>
          </cell>
          <cell r="W687" t="str">
            <v>3117394085</v>
          </cell>
          <cell r="X687" t="str">
            <v>plasticasartes0202@hotmail.com</v>
          </cell>
          <cell r="Y687" t="str">
            <v>MAROLIS GARCÍA COGOLLO</v>
          </cell>
          <cell r="Z687" t="str">
            <v>3117394085</v>
          </cell>
          <cell r="AA687" t="str">
            <v>plasticasartes0202@hotmail.com</v>
          </cell>
          <cell r="AB687" t="str">
            <v>JULIAN SUÁREZ</v>
          </cell>
          <cell r="AC687"/>
          <cell r="AD687">
            <v>45721</v>
          </cell>
          <cell r="AE687" t="str">
            <v>C5863-2025</v>
          </cell>
          <cell r="AF687" t="str">
            <v>Ganadores 2025</v>
          </cell>
          <cell r="AG687">
            <v>45722</v>
          </cell>
          <cell r="AH687">
            <v>45742</v>
          </cell>
          <cell r="AI687" t="str">
            <v>SI</v>
          </cell>
          <cell r="AJ687" t="str">
            <v>BANCOLOMBIA S.A.</v>
          </cell>
          <cell r="AK687" t="str">
            <v>AHR</v>
          </cell>
          <cell r="AL687" t="str">
            <v>74800002300</v>
          </cell>
          <cell r="AM687"/>
          <cell r="AN687">
            <v>7</v>
          </cell>
          <cell r="AO687"/>
          <cell r="AP687" t="str">
            <v>N.A.</v>
          </cell>
          <cell r="AQ687" t="str">
            <v>N.A.</v>
          </cell>
          <cell r="AR687" t="str">
            <v>N.A.</v>
          </cell>
          <cell r="AS687" t="str">
            <v>N.A.</v>
          </cell>
          <cell r="AT687" t="str">
            <v>0454-2025</v>
          </cell>
          <cell r="AU687">
            <v>165</v>
          </cell>
          <cell r="AV687" t="str">
            <v>0165_C5863-2025</v>
          </cell>
          <cell r="AW687">
            <v>45769</v>
          </cell>
          <cell r="AX687">
            <v>45797</v>
          </cell>
          <cell r="AY687" t="str">
            <v>SI</v>
          </cell>
          <cell r="AZ687">
            <v>45797</v>
          </cell>
          <cell r="BA687">
            <v>45799</v>
          </cell>
          <cell r="BB687">
            <v>45800</v>
          </cell>
          <cell r="BC687" t="str">
            <v>0165 C5863-2025 FUNDACIÓN PARA EL DESARROLLO E IGUALDAD RIBEREÑA</v>
          </cell>
          <cell r="BD687">
            <v>45797</v>
          </cell>
          <cell r="BE687">
            <v>45797</v>
          </cell>
          <cell r="BF687" t="str">
            <v>RES. 0454-2025 PAGO 1 G0165 C5863-2025</v>
          </cell>
          <cell r="BG687" t="str">
            <v>038_CERTIFICADO_PRIMER_PAGO_0165_REG_C5863-2025</v>
          </cell>
          <cell r="BH687"/>
          <cell r="BI687">
            <v>45817</v>
          </cell>
          <cell r="BJ687" t="str">
            <v>ANGIE POTES</v>
          </cell>
        </row>
        <row r="688">
          <cell r="D688" t="str">
            <v>C6623-2025</v>
          </cell>
          <cell r="E688" t="str">
            <v>JUNTA DE ACCION COMUNAL DEL BARRIO LOS MARTIRES DE LA COMUNA 4 DEL MUNICIPIO DE NEIVA</v>
          </cell>
          <cell r="F688" t="str">
            <v>FORMACIÓN COMUNITARIA EN MANEJO DE MATERIALES, CONSTRUCCIÓN DE CARROZAS GIGANTES, Y MONTAJE DE COMPARSAS, PARA EL REDISEÑO DE FORMATO DEL SAN PEDRO</v>
          </cell>
          <cell r="G688" t="str">
            <v>DEPARTAMENTAL</v>
          </cell>
          <cell r="H688" t="str">
            <v>Eje 1. Desarrollo y fortalecimiento de proyectos culturales, artísticos o del patrimonio cultural.</v>
          </cell>
          <cell r="I688" t="str">
            <v>Patrimonio cultural inmaterial asociado a los espacios culturales</v>
          </cell>
          <cell r="J688" t="str">
            <v>Privado</v>
          </cell>
          <cell r="K688" t="str">
            <v>Organismos de acción comunal (Junta de Acción Comunal, Junta de Vivienda Comunitaria, Asociación de Juntas de Acción Comunal, Federaciones de Acción Comunal y Confederación Nacional de Acción Comunal)</v>
          </cell>
          <cell r="L688">
            <v>45689</v>
          </cell>
          <cell r="M688">
            <v>45850</v>
          </cell>
          <cell r="N688">
            <v>45677</v>
          </cell>
          <cell r="O688">
            <v>45857</v>
          </cell>
          <cell r="P688">
            <v>7</v>
          </cell>
          <cell r="Q688">
            <v>24112000</v>
          </cell>
          <cell r="R688"/>
          <cell r="S688">
            <v>24112000</v>
          </cell>
          <cell r="T688" t="str">
            <v>9016234646</v>
          </cell>
          <cell r="U688" t="str">
            <v>LUZ DEL ROCIO AVENDAÑO RIVERA</v>
          </cell>
          <cell r="V688" t="str">
            <v>3132788817</v>
          </cell>
          <cell r="W688" t="str">
            <v>3132788817</v>
          </cell>
          <cell r="X688" t="str">
            <v>jaclosmartires@gmail.com</v>
          </cell>
          <cell r="Y688" t="str">
            <v>RODRIGO MURCIA PEÑA</v>
          </cell>
          <cell r="Z688" t="str">
            <v>3162996680</v>
          </cell>
          <cell r="AA688" t="str">
            <v>sulatino@yahoo.es</v>
          </cell>
          <cell r="AB688" t="str">
            <v xml:space="preserve">JULIETH CRISTINA HINCAPIÉ HURTADO </v>
          </cell>
          <cell r="AC688"/>
          <cell r="AD688">
            <v>45721</v>
          </cell>
          <cell r="AE688" t="str">
            <v>C6623-2025</v>
          </cell>
          <cell r="AF688" t="str">
            <v>Ganadores 2025</v>
          </cell>
          <cell r="AG688">
            <v>45725</v>
          </cell>
          <cell r="AH688">
            <v>45733</v>
          </cell>
          <cell r="AI688" t="str">
            <v>SI</v>
          </cell>
          <cell r="AJ688" t="str">
            <v>BCSC S A</v>
          </cell>
          <cell r="AK688" t="str">
            <v>AHR</v>
          </cell>
          <cell r="AL688" t="str">
            <v>24116913571</v>
          </cell>
          <cell r="AM688"/>
          <cell r="AN688">
            <v>19</v>
          </cell>
          <cell r="AO688" t="str">
            <v>SOLO FALTA ANTECEDENTES</v>
          </cell>
          <cell r="AP688" t="str">
            <v>N.A.</v>
          </cell>
          <cell r="AQ688" t="str">
            <v>N.A.</v>
          </cell>
          <cell r="AR688" t="str">
            <v>N.A.</v>
          </cell>
          <cell r="AS688" t="str">
            <v>N.A.</v>
          </cell>
          <cell r="AT688" t="str">
            <v>0454-2025</v>
          </cell>
          <cell r="AU688">
            <v>166</v>
          </cell>
          <cell r="AV688" t="str">
            <v>0166_C6623-2025</v>
          </cell>
          <cell r="AW688">
            <v>45769</v>
          </cell>
          <cell r="AX688" t="str">
            <v>DESISTE DE LOS RECURSOS</v>
          </cell>
          <cell r="AY688" t="str">
            <v>DESISTE DE LOS RECURSOS</v>
          </cell>
          <cell r="AZ688" t="str">
            <v>DESISTE DE LOS RECURSOS</v>
          </cell>
          <cell r="BA688" t="str">
            <v>DESISTE DE LOS RECURSOS</v>
          </cell>
          <cell r="BB688" t="str">
            <v>DESISTE DE LOS RECURSOS</v>
          </cell>
          <cell r="BC688" t="str">
            <v>0166 C6623-2025 JUNTA DE ACCION COMUNAL DEL BARRIO LOS MARTIRES DE LA COMUNA 4 DEL MUNICIPIO DE NEIVA</v>
          </cell>
          <cell r="BD688"/>
          <cell r="BE688"/>
          <cell r="BF688" t="str">
            <v>DESISTE DE LOS RECURSOS</v>
          </cell>
          <cell r="BG688" t="str">
            <v>DESISTE DE LOS RECURSOS</v>
          </cell>
          <cell r="BH688" t="str">
            <v>DESISTE DE LOS RECURSOS</v>
          </cell>
          <cell r="BI688" t="str">
            <v>DESISTE DE LOS RECURSOS</v>
          </cell>
          <cell r="BJ688" t="str">
            <v xml:space="preserve">JULIETH CRISTINA HINCAPIÉ HURTADO </v>
          </cell>
        </row>
        <row r="689">
          <cell r="D689" t="str">
            <v>C8568-2025</v>
          </cell>
          <cell r="E689" t="str">
            <v>RESGUARDO INDIGENA TAMAQUITO II</v>
          </cell>
          <cell r="F689" t="str">
            <v>ENCUENTRO ETNOCULTURAL WAYÚU DEL SUR DE LA GUAJIRA</v>
          </cell>
          <cell r="G689" t="str">
            <v>DEPARTAMENTAL</v>
          </cell>
          <cell r="H689" t="str">
            <v>Eje 1. Desarrollo y fortalecimiento de proyectos culturales, artísticos o del patrimonio cultural.</v>
          </cell>
          <cell r="I689" t="str">
            <v>Técnicas y tradiciones asociadas a la fabricación de objetos artesanales</v>
          </cell>
          <cell r="J689" t="str">
            <v>Públicos</v>
          </cell>
          <cell r="K689" t="str">
            <v>A título colectivo: Resguardos, Cabildos, Asociaciones de cabildos o de autoridades indígenas.</v>
          </cell>
          <cell r="L689">
            <v>45856</v>
          </cell>
          <cell r="M689">
            <v>45858</v>
          </cell>
          <cell r="N689">
            <v>45778</v>
          </cell>
          <cell r="O689">
            <v>45869</v>
          </cell>
          <cell r="P689">
            <v>7</v>
          </cell>
          <cell r="Q689">
            <v>39245000</v>
          </cell>
          <cell r="R689"/>
          <cell r="S689">
            <v>39245000</v>
          </cell>
          <cell r="T689" t="str">
            <v>9002694621</v>
          </cell>
          <cell r="U689" t="str">
            <v>JAIRO DIONISIO FUENTES EPIAYU</v>
          </cell>
          <cell r="V689" t="str">
            <v>3148700944</v>
          </cell>
          <cell r="W689" t="str">
            <v>3148700944</v>
          </cell>
          <cell r="X689" t="str">
            <v>resguardoindigenatamaquito@gmail.com</v>
          </cell>
          <cell r="Y689" t="str">
            <v>JORGE ESTRADA LEON</v>
          </cell>
          <cell r="Z689" t="str">
            <v>3013880314</v>
          </cell>
          <cell r="AA689" t="str">
            <v>joestral@hotmail.com</v>
          </cell>
          <cell r="AB689" t="str">
            <v>KATHERYNE SOLANO</v>
          </cell>
          <cell r="AC689"/>
          <cell r="AD689">
            <v>45721</v>
          </cell>
          <cell r="AE689" t="str">
            <v>C8568-2025</v>
          </cell>
          <cell r="AF689" t="str">
            <v>Ganadores 2025</v>
          </cell>
          <cell r="AG689">
            <v>45726</v>
          </cell>
          <cell r="AH689">
            <v>45735</v>
          </cell>
          <cell r="AI689" t="str">
            <v>SI</v>
          </cell>
          <cell r="AJ689" t="str">
            <v>BANCO BILBAO VIZCAYA ARGENTARIA COLOMBIA S.A. BBVA</v>
          </cell>
          <cell r="AK689" t="str">
            <v>AHR</v>
          </cell>
          <cell r="AL689" t="str">
            <v>00130087000200278065</v>
          </cell>
          <cell r="AM689"/>
          <cell r="AN689">
            <v>20</v>
          </cell>
          <cell r="AO689"/>
          <cell r="AP689" t="str">
            <v>N.A.</v>
          </cell>
          <cell r="AQ689" t="str">
            <v>N.A.</v>
          </cell>
          <cell r="AR689" t="str">
            <v>N.A.</v>
          </cell>
          <cell r="AS689" t="str">
            <v>N.A.</v>
          </cell>
          <cell r="AT689" t="str">
            <v>0454-2025</v>
          </cell>
          <cell r="AU689">
            <v>167</v>
          </cell>
          <cell r="AV689" t="str">
            <v>0167_C8568-2025</v>
          </cell>
          <cell r="AW689">
            <v>45769</v>
          </cell>
          <cell r="AX689">
            <v>45783</v>
          </cell>
          <cell r="AY689" t="str">
            <v>SI</v>
          </cell>
          <cell r="AZ689" t="str">
            <v>N.A.</v>
          </cell>
          <cell r="BA689" t="str">
            <v>N.A.</v>
          </cell>
          <cell r="BB689">
            <v>45785</v>
          </cell>
          <cell r="BC689" t="str">
            <v>0167 C8568-2025 RESGUARDO INDIGENA TAMAQUITO II</v>
          </cell>
          <cell r="BD689">
            <v>45772</v>
          </cell>
          <cell r="BE689">
            <v>45772</v>
          </cell>
          <cell r="BF689" t="str">
            <v>RES. 0454-2025 PAGO 1 G0167 C8568-2025</v>
          </cell>
          <cell r="BG689" t="str">
            <v>038_CERTIFICADO_PRIMER_PAGO_0167_REG_C8568-2025</v>
          </cell>
          <cell r="BH689"/>
          <cell r="BI689">
            <v>45791</v>
          </cell>
          <cell r="BJ689" t="str">
            <v>KATHERYNE SOLANO</v>
          </cell>
        </row>
        <row r="690">
          <cell r="D690" t="str">
            <v>C6134-2025</v>
          </cell>
          <cell r="E690" t="str">
            <v>ASOCIACION DE CABILDOS INDIGENAS EMBERA WOUNAAN KATIO CHAMI Y TULE DEL DEPARTAMENTO DEL CHOCO OREWA</v>
          </cell>
          <cell r="F690" t="str">
            <v>RESCATE DE LA CULTURA EMBERA DOVIDA PARA JOVENES</v>
          </cell>
          <cell r="G690" t="str">
            <v>DEPARTAMENTAL</v>
          </cell>
          <cell r="H690" t="str">
            <v>Eje 1. Desarrollo y fortalecimiento de proyectos culturales, artísticos o del patrimonio cultural.</v>
          </cell>
          <cell r="I690" t="str">
            <v>Protección, vitalización y transmisión de lenguas nativas</v>
          </cell>
          <cell r="J690" t="str">
            <v>Públicos</v>
          </cell>
          <cell r="K690" t="str">
            <v>A título colectivo: Resguardos, Cabildos, Asociaciones de cabildos o de autoridades indígenas.</v>
          </cell>
          <cell r="L690"/>
          <cell r="M690"/>
          <cell r="N690">
            <v>45689</v>
          </cell>
          <cell r="O690">
            <v>45869</v>
          </cell>
          <cell r="P690">
            <v>7</v>
          </cell>
          <cell r="Q690">
            <v>28916000</v>
          </cell>
          <cell r="R690"/>
          <cell r="S690">
            <v>28916000</v>
          </cell>
          <cell r="T690" t="str">
            <v>9000602821</v>
          </cell>
          <cell r="U690" t="str">
            <v>FLOR CECILIA VELASQUEZ ARCE</v>
          </cell>
          <cell r="V690" t="str">
            <v>3148375779</v>
          </cell>
          <cell r="W690" t="str">
            <v>3104585420</v>
          </cell>
          <cell r="X690" t="str">
            <v>consejeromayorasorewa@gmail.com</v>
          </cell>
          <cell r="Y690" t="str">
            <v>JORGE ANDRES GIRALDO LOPEZ</v>
          </cell>
          <cell r="Z690" t="str">
            <v>3124526240</v>
          </cell>
          <cell r="AA690" t="str">
            <v>proyectoglobalayg@gmail.com</v>
          </cell>
          <cell r="AB690" t="str">
            <v>LAURA VALENTINA SOLANILLA ESPINAL</v>
          </cell>
          <cell r="AC690"/>
          <cell r="AD690">
            <v>45721</v>
          </cell>
          <cell r="AE690" t="str">
            <v>C6134-2025</v>
          </cell>
          <cell r="AF690" t="str">
            <v>Ganadores 2025</v>
          </cell>
          <cell r="AG690">
            <v>45723</v>
          </cell>
          <cell r="AH690">
            <v>43910</v>
          </cell>
          <cell r="AI690" t="str">
            <v>SI</v>
          </cell>
          <cell r="AJ690" t="str">
            <v>BANCO DE BOGOTA S. A.</v>
          </cell>
          <cell r="AK690" t="str">
            <v>CRR</v>
          </cell>
          <cell r="AL690" t="str">
            <v>578491821</v>
          </cell>
          <cell r="AM690"/>
          <cell r="AN690">
            <v>14</v>
          </cell>
          <cell r="AO690"/>
          <cell r="AP690" t="str">
            <v>N.A.</v>
          </cell>
          <cell r="AQ690" t="str">
            <v>N.A.</v>
          </cell>
          <cell r="AR690" t="str">
            <v>N.A.</v>
          </cell>
          <cell r="AS690" t="str">
            <v>N.A.</v>
          </cell>
          <cell r="AT690" t="str">
            <v>0454-2025</v>
          </cell>
          <cell r="AU690">
            <v>168</v>
          </cell>
          <cell r="AV690" t="str">
            <v>0168_C6134-2025</v>
          </cell>
          <cell r="AW690">
            <v>45769</v>
          </cell>
          <cell r="AX690">
            <v>45789</v>
          </cell>
          <cell r="AY690" t="str">
            <v>SI</v>
          </cell>
          <cell r="AZ690">
            <v>45789</v>
          </cell>
          <cell r="BA690">
            <v>45798</v>
          </cell>
          <cell r="BB690">
            <v>45798</v>
          </cell>
          <cell r="BC690" t="str">
            <v>0168 C6134-2025 ASOCIACION DE CABILDOS INDIGENAS EMBERA WOUNAAN KATIO CHAMI Y TULE DEL DEPARTAMENTO DEL CHOCO OREWA</v>
          </cell>
          <cell r="BD690">
            <v>45770</v>
          </cell>
          <cell r="BE690">
            <v>45770</v>
          </cell>
          <cell r="BF690" t="str">
            <v>RES. 0454-2025 PAGO 1 G0168 C6134-2025</v>
          </cell>
          <cell r="BG690" t="str">
            <v>038_CERTIFICADO_PRIMER_PAGO_0168_REG_C6134-2025</v>
          </cell>
          <cell r="BH690"/>
          <cell r="BI690">
            <v>45870</v>
          </cell>
          <cell r="BJ690" t="str">
            <v>ANGIE POTES</v>
          </cell>
        </row>
        <row r="691">
          <cell r="D691" t="str">
            <v>C9842-2025</v>
          </cell>
          <cell r="E691" t="str">
            <v>FUNDACION MUNDO FELIZ GOLF EN UNO</v>
          </cell>
          <cell r="F691" t="str">
            <v>PRIMERA FERIA RURAL DE LAS ARTES</v>
          </cell>
          <cell r="G691" t="str">
            <v>DEPARTAMENTAL</v>
          </cell>
          <cell r="H691" t="str">
            <v>Eje 1. Desarrollo y fortalecimiento de proyectos culturales, artísticos o del patrimonio cultural.</v>
          </cell>
          <cell r="I691" t="str">
            <v>Circo</v>
          </cell>
          <cell r="J691" t="str">
            <v>Privado</v>
          </cell>
          <cell r="K691" t="str">
            <v>Personas jurídicas sin ánimo de lucro de naturaleza privada (fundaciones, asociaciones, corporaciones, organizaciones de base legalmente constituidas, entre otras).</v>
          </cell>
          <cell r="L691"/>
          <cell r="M691"/>
          <cell r="N691">
            <v>45719</v>
          </cell>
          <cell r="O691">
            <v>45858</v>
          </cell>
          <cell r="P691">
            <v>7</v>
          </cell>
          <cell r="Q691">
            <v>17762000</v>
          </cell>
          <cell r="R691"/>
          <cell r="S691">
            <v>17762000</v>
          </cell>
          <cell r="T691">
            <v>9014650960</v>
          </cell>
          <cell r="U691" t="str">
            <v>MONICA BARBOSA HERNADEZ</v>
          </cell>
          <cell r="V691">
            <v>3174272414</v>
          </cell>
          <cell r="W691" t="str">
            <v>3174272414</v>
          </cell>
          <cell r="X691" t="str">
            <v>miabarbosa15@gmail.com</v>
          </cell>
          <cell r="Y691" t="str">
            <v>MONICA BARBOSA HERNADEZ</v>
          </cell>
          <cell r="Z691" t="str">
            <v>3174272414</v>
          </cell>
          <cell r="AA691" t="str">
            <v>miabarbosa15@gmail.com</v>
          </cell>
          <cell r="AB691" t="str">
            <v>LEIDY JAZMIN BUITRAGO CAPERA</v>
          </cell>
          <cell r="AC691"/>
          <cell r="AD691">
            <v>45721</v>
          </cell>
          <cell r="AE691" t="str">
            <v>C9842-2025</v>
          </cell>
          <cell r="AF691" t="str">
            <v>Ganadores 2025</v>
          </cell>
          <cell r="AG691">
            <v>45726</v>
          </cell>
          <cell r="AH691">
            <v>45731</v>
          </cell>
          <cell r="AI691" t="str">
            <v>SI</v>
          </cell>
          <cell r="AJ691" t="str">
            <v>BANCOLOMBIA S.A.</v>
          </cell>
          <cell r="AK691" t="str">
            <v>AHR</v>
          </cell>
          <cell r="AL691" t="str">
            <v>53300002073</v>
          </cell>
          <cell r="AM691"/>
          <cell r="AN691">
            <v>5</v>
          </cell>
          <cell r="AO691"/>
          <cell r="AP691" t="str">
            <v>N.A.</v>
          </cell>
          <cell r="AQ691" t="str">
            <v>N.A.</v>
          </cell>
          <cell r="AR691" t="str">
            <v>N.A.</v>
          </cell>
          <cell r="AS691" t="str">
            <v>N.A.</v>
          </cell>
          <cell r="AT691" t="str">
            <v>0454-2025</v>
          </cell>
          <cell r="AU691">
            <v>169</v>
          </cell>
          <cell r="AV691" t="str">
            <v>0169_C9842-2025</v>
          </cell>
          <cell r="AW691">
            <v>45769</v>
          </cell>
          <cell r="AX691">
            <v>45785</v>
          </cell>
          <cell r="AY691" t="str">
            <v>SI</v>
          </cell>
          <cell r="AZ691">
            <v>45786</v>
          </cell>
          <cell r="BA691">
            <v>45791</v>
          </cell>
          <cell r="BB691">
            <v>45790</v>
          </cell>
          <cell r="BC691" t="str">
            <v>0169 C9842-2025 FUNDACION MUNDO FELIZ GOLF EN UNO</v>
          </cell>
          <cell r="BD691">
            <v>45786</v>
          </cell>
          <cell r="BE691">
            <v>45807</v>
          </cell>
          <cell r="BF691" t="str">
            <v>RES. 0454-2025 PAGO 1 G0169 C9842-2025</v>
          </cell>
          <cell r="BG691" t="str">
            <v>038_CERTIFICADO_PRIMER_PAGO_0169_REG_C9842-2025</v>
          </cell>
          <cell r="BH691"/>
          <cell r="BI691">
            <v>45798</v>
          </cell>
          <cell r="BJ691" t="str">
            <v>LEIDY JAZMIN BUITRAGO CAPERA</v>
          </cell>
        </row>
        <row r="692">
          <cell r="D692" t="str">
            <v>C6423-2025</v>
          </cell>
          <cell r="E692" t="str">
            <v>CORPORACION ESCENARIO CARIBE CORPOCAR</v>
          </cell>
          <cell r="F692" t="str">
            <v>RES. 0454-2025 PAGO 1 G1164 C10896-2025</v>
          </cell>
          <cell r="G692" t="str">
            <v>DEPARTAMENTAL</v>
          </cell>
          <cell r="H692" t="str">
            <v>Eje 1. Desarrollo y fortalecimiento de proyectos culturales, artísticos o del patrimonio cultural.</v>
          </cell>
          <cell r="I692" t="str">
            <v>Técnicas y tradiciones asociadas a la fabricación de objetos artesanales</v>
          </cell>
          <cell r="J692" t="str">
            <v>Privado</v>
          </cell>
          <cell r="K692" t="str">
            <v>Personas jurídicas sin ánimo de lucro de naturaleza privada (fundaciones, asociaciones, corporaciones, organizaciones de base legalmente constituidas, entre otras).</v>
          </cell>
          <cell r="L692">
            <v>45840</v>
          </cell>
          <cell r="M692">
            <v>45843</v>
          </cell>
          <cell r="N692">
            <v>45717</v>
          </cell>
          <cell r="O692">
            <v>45869</v>
          </cell>
          <cell r="P692">
            <v>7</v>
          </cell>
          <cell r="Q692">
            <v>18162000</v>
          </cell>
          <cell r="R692"/>
          <cell r="S692">
            <v>18162000</v>
          </cell>
          <cell r="T692" t="str">
            <v>9007817381</v>
          </cell>
          <cell r="U692" t="str">
            <v>YOMAIRA MARTINEZ GUERRA</v>
          </cell>
          <cell r="V692" t="str">
            <v>3175025787</v>
          </cell>
          <cell r="W692" t="str">
            <v>3175025787</v>
          </cell>
          <cell r="X692" t="str">
            <v>escenariocaribe@gmail.com</v>
          </cell>
          <cell r="Y692" t="str">
            <v>YOMAIRA MARTINEZ GUERRA</v>
          </cell>
          <cell r="Z692" t="str">
            <v>3175025787</v>
          </cell>
          <cell r="AA692" t="str">
            <v>escenariocaribe@gmail.com</v>
          </cell>
          <cell r="AB692" t="str">
            <v>MARIA CRISTINA MORALES</v>
          </cell>
          <cell r="AC692"/>
          <cell r="AD692">
            <v>45721</v>
          </cell>
          <cell r="AE692" t="str">
            <v>C6423-2025</v>
          </cell>
          <cell r="AF692" t="str">
            <v>Ganadores 2025</v>
          </cell>
          <cell r="AG692">
            <v>45726</v>
          </cell>
          <cell r="AH692">
            <v>45735</v>
          </cell>
          <cell r="AI692" t="str">
            <v>SI</v>
          </cell>
          <cell r="AJ692" t="str">
            <v>SCOTIABANK COLPATRIA SA</v>
          </cell>
          <cell r="AK692" t="str">
            <v>CRR</v>
          </cell>
          <cell r="AL692" t="str">
            <v>4251015266</v>
          </cell>
          <cell r="AM692"/>
          <cell r="AN692">
            <v>7</v>
          </cell>
          <cell r="AO692"/>
          <cell r="AP692" t="str">
            <v>N.A.</v>
          </cell>
          <cell r="AQ692" t="str">
            <v>N.A.</v>
          </cell>
          <cell r="AR692" t="str">
            <v>N.A.</v>
          </cell>
          <cell r="AS692" t="str">
            <v>N.A.</v>
          </cell>
          <cell r="AT692" t="str">
            <v>0454-2025</v>
          </cell>
          <cell r="AU692">
            <v>170</v>
          </cell>
          <cell r="AV692" t="str">
            <v>0170_C6423-2025</v>
          </cell>
          <cell r="AW692">
            <v>45769</v>
          </cell>
          <cell r="AX692">
            <v>45779</v>
          </cell>
          <cell r="AY692" t="str">
            <v>SI</v>
          </cell>
          <cell r="AZ692">
            <v>45779</v>
          </cell>
          <cell r="BA692">
            <v>45783</v>
          </cell>
          <cell r="BB692">
            <v>45784</v>
          </cell>
          <cell r="BC692" t="str">
            <v>0170 C6423-2025 CORPORACION ESCENARIO CARIBE CORPOCAR</v>
          </cell>
          <cell r="BD692">
            <v>45776</v>
          </cell>
          <cell r="BE692">
            <v>45782</v>
          </cell>
          <cell r="BF692" t="str">
            <v>RES. 0454-2025 PAGO 1 G0170 C6423-2025</v>
          </cell>
          <cell r="BG692" t="str">
            <v>038_CERTIFICADO_PRIMER_PAGO_0170_REG_C6423-2025</v>
          </cell>
          <cell r="BH692"/>
          <cell r="BI692">
            <v>45793</v>
          </cell>
          <cell r="BJ692" t="str">
            <v>MARIA CRISTINA MORALES</v>
          </cell>
        </row>
        <row r="693">
          <cell r="D693" t="str">
            <v>C6793-2025</v>
          </cell>
          <cell r="E693" t="str">
            <v>JUNTA DE ACCION COMUNAL DE LA VEREDA NUEVA ESPERANZA LOS MORALES</v>
          </cell>
          <cell r="F693" t="str">
            <v>"LA AVENTURERA, UN TRIBUTO AL MAESTRO PABLO FLÓREZ CAMARGO"</v>
          </cell>
          <cell r="G693" t="str">
            <v>DEPARTAMENTAL</v>
          </cell>
          <cell r="H693" t="str">
            <v>Eje 2. Formación: artes, culturas y saberes para la vida.</v>
          </cell>
          <cell r="I693" t="str">
            <v>Música</v>
          </cell>
          <cell r="J693" t="str">
            <v>Privado</v>
          </cell>
          <cell r="K693" t="str">
            <v>Organismos de acción comunal (Junta de Acción Comunal, Junta de Vivienda Comunitaria, Asociación de Juntas de Acción Comunal, Federaciones de Acción Comunal y Confederación Nacional de Acción Comunal)</v>
          </cell>
          <cell r="L693">
            <v>45838</v>
          </cell>
          <cell r="M693">
            <v>45844</v>
          </cell>
          <cell r="N693">
            <v>45789</v>
          </cell>
          <cell r="O693">
            <v>45844</v>
          </cell>
          <cell r="P693">
            <v>7</v>
          </cell>
          <cell r="Q693">
            <v>17694000</v>
          </cell>
          <cell r="R693"/>
          <cell r="S693">
            <v>17694000</v>
          </cell>
          <cell r="T693" t="str">
            <v>9015091257</v>
          </cell>
          <cell r="U693" t="str">
            <v>SAMUEL ANTONIO FLOREZ ARRIETA</v>
          </cell>
          <cell r="V693" t="str">
            <v>3246811898</v>
          </cell>
          <cell r="W693" t="str">
            <v>3246811898</v>
          </cell>
          <cell r="X693" t="str">
            <v>veredanvesperanzalosmorales@gmail.com</v>
          </cell>
          <cell r="Y693" t="str">
            <v>JOSE LUIS NERIO ANICHARICO</v>
          </cell>
          <cell r="Z693" t="str">
            <v>1073825314</v>
          </cell>
          <cell r="AA693" t="str">
            <v>josenerani@gmail.com</v>
          </cell>
          <cell r="AB693" t="str">
            <v>MIGUEL ANGEL RINCÓN</v>
          </cell>
          <cell r="AC693"/>
          <cell r="AD693">
            <v>45721</v>
          </cell>
          <cell r="AE693" t="str">
            <v>C6793-2025</v>
          </cell>
          <cell r="AF693" t="str">
            <v>Ganadores 2025</v>
          </cell>
          <cell r="AG693">
            <v>45722</v>
          </cell>
          <cell r="AH693">
            <v>45733</v>
          </cell>
          <cell r="AI693" t="str">
            <v>SI</v>
          </cell>
          <cell r="AJ693" t="str">
            <v>BANCO POPULAR S. A.</v>
          </cell>
          <cell r="AK693" t="str">
            <v>AHR</v>
          </cell>
          <cell r="AL693" t="str">
            <v>500806846110</v>
          </cell>
          <cell r="AM693"/>
          <cell r="AN693">
            <v>15</v>
          </cell>
          <cell r="AO693"/>
          <cell r="AP693" t="str">
            <v>N.A.</v>
          </cell>
          <cell r="AQ693" t="str">
            <v>N.A.</v>
          </cell>
          <cell r="AR693" t="str">
            <v>N.A.</v>
          </cell>
          <cell r="AS693" t="str">
            <v>N.A.</v>
          </cell>
          <cell r="AT693" t="str">
            <v>0454-2025</v>
          </cell>
          <cell r="AU693">
            <v>171</v>
          </cell>
          <cell r="AV693" t="str">
            <v>0171_C6793-2025</v>
          </cell>
          <cell r="AW693">
            <v>45769</v>
          </cell>
          <cell r="AX693">
            <v>45777</v>
          </cell>
          <cell r="AY693" t="str">
            <v>SI</v>
          </cell>
          <cell r="AZ693"/>
          <cell r="BA693"/>
          <cell r="BB693">
            <v>45779</v>
          </cell>
          <cell r="BC693" t="str">
            <v>0171 C6793-2025 JUNTA DE ACCION COMUNAL DE LA VEREDA NUEVA ESPERANZA LOS MORALES</v>
          </cell>
          <cell r="BD693">
            <v>45770</v>
          </cell>
          <cell r="BE693">
            <v>45770</v>
          </cell>
          <cell r="BF693" t="str">
            <v>RES. 0454-2025 PAGO 1 G0171 C6793-2025</v>
          </cell>
          <cell r="BG693" t="str">
            <v>038_CERTIFICADO_PRIMER_PAGO_0171_REG_C6793-2025</v>
          </cell>
          <cell r="BH693"/>
          <cell r="BI693">
            <v>45784</v>
          </cell>
          <cell r="BJ693" t="str">
            <v>MIGUEL ANGEL RINCÓN</v>
          </cell>
        </row>
        <row r="694">
          <cell r="D694" t="str">
            <v>C8522-2025</v>
          </cell>
          <cell r="E694" t="str">
            <v>JUNTA DE ACCION COMUNAL DE MORALITO</v>
          </cell>
          <cell r="F694" t="str">
            <v>APRENDER PARA MOSTRAR CREATIVIDAD Y DESARROLLAR TALENTOS</v>
          </cell>
          <cell r="G694" t="str">
            <v>DEPARTAMENTAL</v>
          </cell>
          <cell r="H694" t="str">
            <v>Eje 1. Desarrollo y fortalecimiento de proyectos culturales, artísticos o del patrimonio cultural.</v>
          </cell>
          <cell r="I694" t="str">
            <v>Música</v>
          </cell>
          <cell r="J694" t="str">
            <v>Privado</v>
          </cell>
          <cell r="K694" t="str">
            <v>Organismos de acción comunal (Junta de Acción Comunal, Junta de Vivienda Comunitaria, Asociación de Juntas de Acción Comunal, Federaciones de Acción Comunal y Confederación Nacional de Acción Comunal)</v>
          </cell>
          <cell r="L694"/>
          <cell r="M694"/>
          <cell r="N694">
            <v>45749</v>
          </cell>
          <cell r="O694">
            <v>45869</v>
          </cell>
          <cell r="P694">
            <v>7</v>
          </cell>
          <cell r="Q694">
            <v>16118000</v>
          </cell>
          <cell r="R694"/>
          <cell r="S694">
            <v>16118000</v>
          </cell>
          <cell r="T694" t="str">
            <v>9007309706</v>
          </cell>
          <cell r="U694" t="str">
            <v>XILENA MARIA ESPITIA HOYOS</v>
          </cell>
          <cell r="V694" t="str">
            <v>3136140948</v>
          </cell>
          <cell r="W694" t="str">
            <v>3136140948</v>
          </cell>
          <cell r="X694" t="str">
            <v>diazluisfe60@gmail.com</v>
          </cell>
          <cell r="Y694" t="str">
            <v>LUIS FELIPE DIAZ DIAZ</v>
          </cell>
          <cell r="Z694" t="str">
            <v>3136140948</v>
          </cell>
          <cell r="AA694" t="str">
            <v>juntadeaccioncomunaldemoralito@gmail.com</v>
          </cell>
          <cell r="AB694" t="str">
            <v>OSCAR RESTREPO ERAZO</v>
          </cell>
          <cell r="AC694"/>
          <cell r="AD694">
            <v>45721</v>
          </cell>
          <cell r="AE694" t="str">
            <v>C8522-2025</v>
          </cell>
          <cell r="AF694" t="str">
            <v>Ganadores 2025</v>
          </cell>
          <cell r="AG694">
            <v>45733</v>
          </cell>
          <cell r="AH694">
            <v>45741</v>
          </cell>
          <cell r="AI694" t="str">
            <v>SI</v>
          </cell>
          <cell r="AJ694" t="str">
            <v>BANCO AGRARIO DE COLOMBIA S.A.</v>
          </cell>
          <cell r="AK694" t="str">
            <v>AHR</v>
          </cell>
          <cell r="AL694" t="str">
            <v>427723001602</v>
          </cell>
          <cell r="AM694"/>
          <cell r="AN694">
            <v>15</v>
          </cell>
          <cell r="AO694"/>
          <cell r="AP694" t="str">
            <v>N.A.</v>
          </cell>
          <cell r="AQ694" t="str">
            <v>N.A.</v>
          </cell>
          <cell r="AR694" t="str">
            <v>N.A.</v>
          </cell>
          <cell r="AS694" t="str">
            <v>N.A.</v>
          </cell>
          <cell r="AT694" t="str">
            <v>0454-2025</v>
          </cell>
          <cell r="AU694">
            <v>172</v>
          </cell>
          <cell r="AV694" t="str">
            <v>0172_C8522-2025</v>
          </cell>
          <cell r="AW694">
            <v>45769</v>
          </cell>
          <cell r="AX694">
            <v>45792</v>
          </cell>
          <cell r="AY694" t="str">
            <v>SI</v>
          </cell>
          <cell r="AZ694"/>
          <cell r="BA694"/>
          <cell r="BB694">
            <v>45793</v>
          </cell>
          <cell r="BC694" t="str">
            <v>0172 C8522-2025 JUNTA DE ACCION COMUNAL DE MORALITO</v>
          </cell>
          <cell r="BD694"/>
          <cell r="BE694"/>
          <cell r="BF694" t="str">
            <v>RES. 0454-2025 PAGO 1 G0172 C8522-2025</v>
          </cell>
          <cell r="BG694" t="str">
            <v>038_CERTIFICADO_PRIMER_PAGO_0172_REG_C8522-2025</v>
          </cell>
          <cell r="BH694"/>
          <cell r="BI694">
            <v>45807</v>
          </cell>
          <cell r="BJ694" t="str">
            <v>OSCAR RESTREPO ERAZO</v>
          </cell>
        </row>
        <row r="695">
          <cell r="D695" t="str">
            <v>C7753-2025</v>
          </cell>
          <cell r="E695" t="str">
            <v>CORPORACION PERIFERIA COMUNICACION ALTERNATIVA LA CUAL TAMBIEN SE IDENTIFICA COMO PERIFERIA</v>
          </cell>
          <cell r="F695" t="str">
            <v>TEJIENDO Y NARRANDO VIDA: HILO Y VOCES DE LA DEFENSA DEL TERRITORIO EN EL ORIENTE ANTIOQUEÑO</v>
          </cell>
          <cell r="G695" t="str">
            <v>DEPARTAMENTAL</v>
          </cell>
          <cell r="H695" t="str">
            <v>Eje 2. Formación: artes, culturas y saberes para la vida.</v>
          </cell>
          <cell r="I695" t="str">
            <v>Medios de comunicación comunitaria</v>
          </cell>
          <cell r="J695" t="str">
            <v>Privado</v>
          </cell>
          <cell r="K695" t="str">
            <v>Personas jurídicas sin ánimo de lucro de naturaleza privada (fundaciones, asociaciones, corporaciones, organizaciones de base legalmente constituidas, entre otras).</v>
          </cell>
          <cell r="L695"/>
          <cell r="M695"/>
          <cell r="N695">
            <v>45686</v>
          </cell>
          <cell r="O695">
            <v>45868</v>
          </cell>
          <cell r="P695">
            <v>7</v>
          </cell>
          <cell r="Q695">
            <v>18415000</v>
          </cell>
          <cell r="R695"/>
          <cell r="S695">
            <v>18415000</v>
          </cell>
          <cell r="T695" t="str">
            <v>8305041533</v>
          </cell>
          <cell r="U695" t="str">
            <v>OLIMPO CARDENAS DELGADO</v>
          </cell>
          <cell r="V695" t="str">
            <v>3218529221</v>
          </cell>
          <cell r="W695" t="str">
            <v>3113300991</v>
          </cell>
          <cell r="X695" t="str">
            <v>periferiaprensaalternativa@gmail.com</v>
          </cell>
          <cell r="Y695" t="str">
            <v>DAVID ALEJANDRO PÉREZ VALDERRAMA</v>
          </cell>
          <cell r="Z695" t="str">
            <v>3015023446</v>
          </cell>
          <cell r="AA695" t="str">
            <v>dalejandroperezv@gmail.com</v>
          </cell>
          <cell r="AB695" t="str">
            <v>SANTIAGO USTARIZ</v>
          </cell>
          <cell r="AC695"/>
          <cell r="AD695">
            <v>45721</v>
          </cell>
          <cell r="AE695" t="str">
            <v>C7753-2025</v>
          </cell>
          <cell r="AF695" t="str">
            <v>Ganadores 2025</v>
          </cell>
          <cell r="AG695">
            <v>45723</v>
          </cell>
          <cell r="AH695"/>
          <cell r="AI695" t="str">
            <v>SI</v>
          </cell>
          <cell r="AJ695" t="str">
            <v>BANCOLOMBIA S.A.</v>
          </cell>
          <cell r="AK695" t="str">
            <v>AHR</v>
          </cell>
          <cell r="AL695" t="str">
            <v>10115355629</v>
          </cell>
          <cell r="AM695"/>
          <cell r="AN695">
            <v>2</v>
          </cell>
          <cell r="AO695"/>
          <cell r="AP695" t="str">
            <v>N.A.</v>
          </cell>
          <cell r="AQ695" t="str">
            <v>N.A.</v>
          </cell>
          <cell r="AR695" t="str">
            <v>N.A.</v>
          </cell>
          <cell r="AS695" t="str">
            <v>N.A.</v>
          </cell>
          <cell r="AT695" t="str">
            <v>0454-2025</v>
          </cell>
          <cell r="AU695">
            <v>173</v>
          </cell>
          <cell r="AV695" t="str">
            <v>0173_C7753-2025</v>
          </cell>
          <cell r="AW695">
            <v>45769</v>
          </cell>
          <cell r="AX695">
            <v>45776</v>
          </cell>
          <cell r="AY695" t="str">
            <v>SI</v>
          </cell>
          <cell r="AZ695"/>
          <cell r="BA695"/>
          <cell r="BB695">
            <v>45779</v>
          </cell>
          <cell r="BC695" t="str">
            <v>0173 C7753-2025 CORPORACION PERIFERIA COMUNICACION ALTERNATIVA LA CUAL TAMBIEN SE IDENTIFICA COMO PERIFERIA</v>
          </cell>
          <cell r="BD695">
            <v>45805</v>
          </cell>
          <cell r="BE695">
            <v>45805</v>
          </cell>
          <cell r="BF695" t="str">
            <v>RES. 0454-2025 PAGO 1 G0173 C7753-2025</v>
          </cell>
          <cell r="BG695" t="str">
            <v>038_CERTIFICADO_PRIMER_PAGO_0173_REG_C7753-2025</v>
          </cell>
          <cell r="BH695"/>
          <cell r="BI695">
            <v>45789</v>
          </cell>
          <cell r="BJ695" t="str">
            <v>ANGIE POTES</v>
          </cell>
        </row>
        <row r="696">
          <cell r="D696" t="str">
            <v>C8066-2025</v>
          </cell>
          <cell r="E696" t="str">
            <v>CORPORACIÓN PARA EL DESARROLLO Y TEJIDO SOCIAL</v>
          </cell>
          <cell r="F696" t="str">
            <v>LLANURA VIVA: ARTESANOS EN LA MODA</v>
          </cell>
          <cell r="G696" t="str">
            <v>DEPARTAMENTAL</v>
          </cell>
          <cell r="H696" t="str">
            <v>Eje 3. Circulación de las artes, las culturas y patrimonios.</v>
          </cell>
          <cell r="I696" t="str">
            <v>Audiovisuales</v>
          </cell>
          <cell r="J696" t="str">
            <v>Privado</v>
          </cell>
          <cell r="K696" t="str">
            <v>Personas jurídicas sin ánimo de lucro de naturaleza privada (fundaciones, asociaciones, corporaciones, organizaciones de base legalmente constituidas, entre otras).</v>
          </cell>
          <cell r="L696"/>
          <cell r="M696"/>
          <cell r="N696">
            <v>45748</v>
          </cell>
          <cell r="O696">
            <v>45869</v>
          </cell>
          <cell r="P696">
            <v>7</v>
          </cell>
          <cell r="Q696">
            <v>26897000</v>
          </cell>
          <cell r="R696"/>
          <cell r="S696">
            <v>26897000</v>
          </cell>
          <cell r="T696" t="str">
            <v>9017718721</v>
          </cell>
          <cell r="U696" t="str">
            <v>DIANA CAROLINA DUQUE PEREZ</v>
          </cell>
          <cell r="V696" t="str">
            <v>3054184004</v>
          </cell>
          <cell r="W696" t="str">
            <v>3054184004</v>
          </cell>
          <cell r="X696" t="str">
            <v>corporacioncortesocial@gmail.com</v>
          </cell>
          <cell r="Y696" t="str">
            <v>JOSWALL JAVIER LEAL VERA</v>
          </cell>
          <cell r="Z696" t="str">
            <v>3054184004</v>
          </cell>
          <cell r="AA696" t="str">
            <v>corporacioncortesocial@gmail.com</v>
          </cell>
          <cell r="AB696" t="str">
            <v>ANDREA YATE</v>
          </cell>
          <cell r="AC696"/>
          <cell r="AD696">
            <v>45721</v>
          </cell>
          <cell r="AE696" t="str">
            <v>C8066-2025</v>
          </cell>
          <cell r="AF696" t="str">
            <v>Ganadores 2025</v>
          </cell>
          <cell r="AG696">
            <v>45723</v>
          </cell>
          <cell r="AH696">
            <v>45730</v>
          </cell>
          <cell r="AI696" t="str">
            <v>SI</v>
          </cell>
          <cell r="AJ696" t="str">
            <v>BCSC S A</v>
          </cell>
          <cell r="AK696" t="str">
            <v>AHR</v>
          </cell>
          <cell r="AL696" t="str">
            <v>24140173422</v>
          </cell>
          <cell r="AM696"/>
          <cell r="AN696">
            <v>3</v>
          </cell>
          <cell r="AO696"/>
          <cell r="AP696" t="str">
            <v>N.A.</v>
          </cell>
          <cell r="AQ696" t="str">
            <v>N.A.</v>
          </cell>
          <cell r="AR696" t="str">
            <v>N.A.</v>
          </cell>
          <cell r="AS696" t="str">
            <v>N.A.</v>
          </cell>
          <cell r="AT696" t="str">
            <v>0454-2025</v>
          </cell>
          <cell r="AU696">
            <v>174</v>
          </cell>
          <cell r="AV696" t="str">
            <v>0174_C8066-2025</v>
          </cell>
          <cell r="AW696">
            <v>45769</v>
          </cell>
          <cell r="AX696">
            <v>45775</v>
          </cell>
          <cell r="AY696" t="str">
            <v>SI</v>
          </cell>
          <cell r="AZ696">
            <v>45775</v>
          </cell>
          <cell r="BA696">
            <v>45776</v>
          </cell>
          <cell r="BB696">
            <v>45776</v>
          </cell>
          <cell r="BC696" t="str">
            <v>0174 C8066-2025 CORPORACIÓN PARA EL DESARROLLO Y TEJIDO SOCIAL</v>
          </cell>
          <cell r="BD696"/>
          <cell r="BE696"/>
          <cell r="BF696" t="str">
            <v>RES. 0454-2025 PAGO 1 G0174 C8066-2025</v>
          </cell>
          <cell r="BG696" t="str">
            <v>038_CERTIFICADO_PRIMER_PAGO_0174_REG_C8066-2025</v>
          </cell>
          <cell r="BH696"/>
          <cell r="BI696">
            <v>45782</v>
          </cell>
          <cell r="BJ696" t="str">
            <v>ANDREA YATE</v>
          </cell>
        </row>
        <row r="697">
          <cell r="D697" t="str">
            <v>C7819-2025</v>
          </cell>
          <cell r="E697" t="str">
            <v>CORPORACION PARA EL DESARROLLO DE LA COMUNICACION, LA CULTURA Y LA INNOVACION TECONOLOGICA - CORCINTEC</v>
          </cell>
          <cell r="F697" t="str">
            <v>QUE SUENE LA RADIO: CONSERVACIÓN, ORGANIZACIÓN Y CATALOGACIÓN DIGITAL DE LOS ARCHIVOS SONOROS DE SEIS EMISORAS COMUNITARIAS DEL DEPARTAMENTO DE SANTANDER</v>
          </cell>
          <cell r="G697" t="str">
            <v>DEPARTAMENTAL</v>
          </cell>
          <cell r="H697" t="str">
            <v>Eje 1. Desarrollo y fortalecimiento de proyectos culturales, artísticos o del patrimonio cultural.</v>
          </cell>
          <cell r="I697" t="str">
            <v>Medios de comunicación comunitaria</v>
          </cell>
          <cell r="J697" t="str">
            <v>Privado</v>
          </cell>
          <cell r="K697" t="str">
            <v>Personas jurídicas sin ánimo de lucro de naturaleza privada (fundaciones, asociaciones, corporaciones, organizaciones de base legalmente constituidas, entre otras).</v>
          </cell>
          <cell r="L697"/>
          <cell r="M697"/>
          <cell r="N697">
            <v>45689</v>
          </cell>
          <cell r="O697">
            <v>45868</v>
          </cell>
          <cell r="P697">
            <v>7</v>
          </cell>
          <cell r="Q697">
            <v>24862000</v>
          </cell>
          <cell r="R697"/>
          <cell r="S697">
            <v>24862000</v>
          </cell>
          <cell r="T697" t="str">
            <v>9003610651</v>
          </cell>
          <cell r="U697" t="str">
            <v>DIANA STELLA RAMIREZ LUNA</v>
          </cell>
          <cell r="V697" t="str">
            <v>3153268340</v>
          </cell>
          <cell r="W697" t="str">
            <v>3153268340</v>
          </cell>
          <cell r="X697" t="str">
            <v>corcintec@hotmail.com</v>
          </cell>
          <cell r="Y697" t="str">
            <v>DIANA STELLA RAMIREZ LUNA</v>
          </cell>
          <cell r="Z697" t="str">
            <v>3153268340</v>
          </cell>
          <cell r="AA697" t="str">
            <v>dianaluzdeluna@gmail.com</v>
          </cell>
          <cell r="AB697" t="str">
            <v>BRANDON ESTEBAN GONZALEZ OYOLA</v>
          </cell>
          <cell r="AC697"/>
          <cell r="AD697">
            <v>45722</v>
          </cell>
          <cell r="AE697" t="str">
            <v>C7819-2025</v>
          </cell>
          <cell r="AF697" t="str">
            <v>Ganadores 2025</v>
          </cell>
          <cell r="AG697">
            <v>45726</v>
          </cell>
          <cell r="AH697">
            <v>45735</v>
          </cell>
          <cell r="AI697" t="str">
            <v>SI</v>
          </cell>
          <cell r="AJ697" t="str">
            <v>BANCO DAVIVIENDA S.A.</v>
          </cell>
          <cell r="AK697" t="str">
            <v>AHR</v>
          </cell>
          <cell r="AL697" t="str">
            <v>0570046270280665</v>
          </cell>
          <cell r="AM697"/>
          <cell r="AN697">
            <v>28</v>
          </cell>
          <cell r="AO697"/>
          <cell r="AP697" t="str">
            <v>N.A.</v>
          </cell>
          <cell r="AQ697" t="str">
            <v>N.A.</v>
          </cell>
          <cell r="AR697" t="str">
            <v>N.A.</v>
          </cell>
          <cell r="AS697" t="str">
            <v>N.A.</v>
          </cell>
          <cell r="AT697" t="str">
            <v>0454-2025</v>
          </cell>
          <cell r="AU697">
            <v>175</v>
          </cell>
          <cell r="AV697" t="str">
            <v>0175_C7819-2025</v>
          </cell>
          <cell r="AW697">
            <v>45769</v>
          </cell>
          <cell r="AX697">
            <v>45775</v>
          </cell>
          <cell r="AY697" t="str">
            <v>SI</v>
          </cell>
          <cell r="AZ697">
            <v>45782</v>
          </cell>
          <cell r="BA697"/>
          <cell r="BB697">
            <v>45799</v>
          </cell>
          <cell r="BC697" t="str">
            <v>0175 C7819-2025 CORPORACION PARA EL DESARROLLO DE LA COMUNICACION, LA CULTURA Y LA INNOVACION TECONOLOGICA - CORCINTEC</v>
          </cell>
          <cell r="BD697"/>
          <cell r="BE697"/>
          <cell r="BF697" t="str">
            <v>RES. 0454-2025 PAGO 1 G0175 C7819-2025</v>
          </cell>
          <cell r="BG697" t="str">
            <v>038_CERTIFICADO_PRIMER_PAGO_0175_REG_C7819-2025</v>
          </cell>
          <cell r="BH697"/>
          <cell r="BI697">
            <v>45814</v>
          </cell>
          <cell r="BJ697" t="str">
            <v>ANGIE POTES</v>
          </cell>
        </row>
        <row r="698">
          <cell r="D698" t="str">
            <v>C10140-2025</v>
          </cell>
          <cell r="E698" t="str">
            <v>CORPORACION CULTURAL ALARTE</v>
          </cell>
          <cell r="F698" t="str">
            <v>II BIENAL DE FORMACIÓN EN ARTES ESCÉNICAS "DE LA COMUNA A LA CIUDAD 2025"</v>
          </cell>
          <cell r="G698" t="str">
            <v>DEPARTAMENTAL</v>
          </cell>
          <cell r="H698" t="str">
            <v>Eje 2. Formación: artes, culturas y saberes para la vida.</v>
          </cell>
          <cell r="I698" t="str">
            <v>Teatro</v>
          </cell>
          <cell r="J698" t="str">
            <v>Privado</v>
          </cell>
          <cell r="K698" t="str">
            <v>Personas jurídicas sin ánimo de lucro de naturaleza privada (fundaciones, asociaciones, corporaciones, organizaciones de base legalmente constituidas, entre otras).</v>
          </cell>
          <cell r="L698">
            <v>45839</v>
          </cell>
          <cell r="M698">
            <v>45853</v>
          </cell>
          <cell r="N698">
            <v>45672</v>
          </cell>
          <cell r="O698">
            <v>45853</v>
          </cell>
          <cell r="P698">
            <v>7</v>
          </cell>
          <cell r="Q698">
            <v>24112000</v>
          </cell>
          <cell r="R698"/>
          <cell r="S698">
            <v>24112000</v>
          </cell>
          <cell r="T698" t="str">
            <v>9003673488</v>
          </cell>
          <cell r="U698" t="str">
            <v>JHORMAN HERVEY FARFAN CALDERON</v>
          </cell>
          <cell r="V698" t="str">
            <v>3004360067</v>
          </cell>
          <cell r="W698" t="str">
            <v>3004360067</v>
          </cell>
          <cell r="X698" t="str">
            <v>corporacionculturalalarte@gmail.com</v>
          </cell>
          <cell r="Y698" t="str">
            <v>JHORMAN HERVEY FARFÁN CALDERÓN</v>
          </cell>
          <cell r="Z698" t="str">
            <v>3004360667</v>
          </cell>
          <cell r="AA698" t="str">
            <v>corporacionculturalalarte@gmail.com</v>
          </cell>
          <cell r="AB698" t="str">
            <v>CLAUDIA PATRICIA SALAZAR</v>
          </cell>
          <cell r="AC698"/>
          <cell r="AD698">
            <v>45721</v>
          </cell>
          <cell r="AE698" t="str">
            <v>C10140-2025</v>
          </cell>
          <cell r="AF698" t="str">
            <v>Ganadores 2025</v>
          </cell>
          <cell r="AG698">
            <v>45723</v>
          </cell>
          <cell r="AH698">
            <v>45734</v>
          </cell>
          <cell r="AI698" t="str">
            <v>SI</v>
          </cell>
          <cell r="AJ698" t="str">
            <v>BANCOLOMBIA S.A.</v>
          </cell>
          <cell r="AK698" t="str">
            <v>AHR</v>
          </cell>
          <cell r="AL698" t="str">
            <v xml:space="preserve"> 45500002106</v>
          </cell>
          <cell r="AM698"/>
          <cell r="AN698">
            <v>19</v>
          </cell>
          <cell r="AO698"/>
          <cell r="AP698" t="str">
            <v>N.A.</v>
          </cell>
          <cell r="AQ698" t="str">
            <v>N.A.</v>
          </cell>
          <cell r="AR698" t="str">
            <v>N.A.</v>
          </cell>
          <cell r="AS698" t="str">
            <v>N.A.</v>
          </cell>
          <cell r="AT698" t="str">
            <v>0454-2025</v>
          </cell>
          <cell r="AU698">
            <v>176</v>
          </cell>
          <cell r="AV698" t="str">
            <v>0176_C10140-2025</v>
          </cell>
          <cell r="AW698">
            <v>45769</v>
          </cell>
          <cell r="AX698">
            <v>45783</v>
          </cell>
          <cell r="AY698" t="str">
            <v>SI</v>
          </cell>
          <cell r="AZ698">
            <v>45784</v>
          </cell>
          <cell r="BA698">
            <v>45784</v>
          </cell>
          <cell r="BB698">
            <v>45784</v>
          </cell>
          <cell r="BC698" t="str">
            <v>0176 C10140-2025 CORPORACION CULTURAL ALARTE</v>
          </cell>
          <cell r="BD698">
            <v>45783</v>
          </cell>
          <cell r="BE698">
            <v>45783</v>
          </cell>
          <cell r="BF698" t="str">
            <v>RES. 0454-2025 PAGO 1 G0176 C10140-2025</v>
          </cell>
          <cell r="BG698" t="str">
            <v>038_CERTIFICADO_PRIMER_PAGO_0176_REG_C10140-2025</v>
          </cell>
          <cell r="BH698"/>
          <cell r="BI698">
            <v>45791</v>
          </cell>
          <cell r="BJ698" t="str">
            <v>DORIS CABRERA</v>
          </cell>
        </row>
        <row r="699">
          <cell r="D699" t="str">
            <v>C7463-2025</v>
          </cell>
          <cell r="E699" t="str">
            <v>FUNDACION HUELLAS DIVERSAS</v>
          </cell>
          <cell r="F699" t="str">
            <v>CUERPOS DIVERSOS “HISTORIAS Y LIENZOS PARA LA PAZ”</v>
          </cell>
          <cell r="G699" t="str">
            <v>DEPARTAMENTAL</v>
          </cell>
          <cell r="H699" t="str">
            <v>Eje 4. Proyectos artísticos, culturales y patrimoniales que contribuyan a la construcción y consolidación de la paz.</v>
          </cell>
          <cell r="I699" t="str">
            <v>Artes plásticas y visuales</v>
          </cell>
          <cell r="J699" t="str">
            <v>Privado</v>
          </cell>
          <cell r="K699" t="str">
            <v>Personas jurídicas sin ánimo de lucro de naturaleza privada (fundaciones, asociaciones, corporaciones, organizaciones de base legalmente constituidas, entre otras).</v>
          </cell>
          <cell r="L699"/>
          <cell r="M699"/>
          <cell r="N699">
            <v>45717</v>
          </cell>
          <cell r="O699">
            <v>45868</v>
          </cell>
          <cell r="P699">
            <v>7</v>
          </cell>
          <cell r="Q699">
            <v>31213000</v>
          </cell>
          <cell r="R699"/>
          <cell r="S699">
            <v>31213000</v>
          </cell>
          <cell r="T699" t="str">
            <v>9009315365</v>
          </cell>
          <cell r="U699" t="str">
            <v>KAREN JULIANA MARTINEZ VERGARA</v>
          </cell>
          <cell r="V699" t="str">
            <v>3123704203</v>
          </cell>
          <cell r="W699" t="str">
            <v>3123704203</v>
          </cell>
          <cell r="X699" t="str">
            <v>fundivhues@gmail.com</v>
          </cell>
          <cell r="Y699" t="str">
            <v>BRAYAN ALEXANDER RAMIREZ NAVARRO</v>
          </cell>
          <cell r="Z699" t="str">
            <v>3228297099</v>
          </cell>
          <cell r="AA699" t="str">
            <v>bralex22@hotmail.com</v>
          </cell>
          <cell r="AB699" t="str">
            <v>DORIS CABRERA</v>
          </cell>
          <cell r="AC699"/>
          <cell r="AD699">
            <v>45721</v>
          </cell>
          <cell r="AE699" t="str">
            <v>C7463-2025</v>
          </cell>
          <cell r="AF699" t="str">
            <v>Ganadores 2025</v>
          </cell>
          <cell r="AG699">
            <v>45723</v>
          </cell>
          <cell r="AH699">
            <v>45735</v>
          </cell>
          <cell r="AI699" t="str">
            <v>SI</v>
          </cell>
          <cell r="AJ699" t="str">
            <v>BANCOLOMBIA S.A.</v>
          </cell>
          <cell r="AK699" t="str">
            <v>AHR</v>
          </cell>
          <cell r="AL699" t="str">
            <v>82800002009</v>
          </cell>
          <cell r="AM699"/>
          <cell r="AN699">
            <v>18</v>
          </cell>
          <cell r="AO699"/>
          <cell r="AP699" t="str">
            <v>N.A.</v>
          </cell>
          <cell r="AQ699" t="str">
            <v>N.A.</v>
          </cell>
          <cell r="AR699" t="str">
            <v>N.A.</v>
          </cell>
          <cell r="AS699" t="str">
            <v>N.A.</v>
          </cell>
          <cell r="AT699" t="str">
            <v>0454-2025</v>
          </cell>
          <cell r="AU699">
            <v>177</v>
          </cell>
          <cell r="AV699" t="str">
            <v>0177_C7463-2025</v>
          </cell>
          <cell r="AW699">
            <v>45769</v>
          </cell>
          <cell r="AX699">
            <v>45783</v>
          </cell>
          <cell r="AY699" t="str">
            <v>SI</v>
          </cell>
          <cell r="AZ699">
            <v>45790</v>
          </cell>
          <cell r="BA699">
            <v>45791</v>
          </cell>
          <cell r="BB699">
            <v>45783</v>
          </cell>
          <cell r="BC699" t="str">
            <v>0177 C7463-2025 FUNDACION HUELLAS DIVERSAS</v>
          </cell>
          <cell r="BD699"/>
          <cell r="BE699"/>
          <cell r="BF699" t="str">
            <v>RES. 0454-2025 PAGO 1 G0177 C7463-2025</v>
          </cell>
          <cell r="BG699" t="str">
            <v>038_CERTIFICADO_PRIMER_PAGO_0177_REG_C7463-2025</v>
          </cell>
          <cell r="BH699"/>
          <cell r="BI699">
            <v>45848</v>
          </cell>
          <cell r="BJ699" t="str">
            <v>DORIS CABRERA</v>
          </cell>
        </row>
        <row r="700">
          <cell r="D700" t="str">
            <v>C10750-2025</v>
          </cell>
          <cell r="E700" t="str">
            <v>FUNDACION DE RECICLADORES AMBIENTALES DE PALOMINO</v>
          </cell>
          <cell r="F700" t="str">
            <v>FESTIVAL DEL MANGLE SAGRADO TERCERA VERSIÓN</v>
          </cell>
          <cell r="G700" t="str">
            <v>DEPARTAMENTAL</v>
          </cell>
          <cell r="H700" t="str">
            <v>Eje 1. Desarrollo y fortalecimiento de proyectos culturales, artísticos o del patrimonio cultural.</v>
          </cell>
          <cell r="I700" t="str">
            <v>Actos festivos y lúdicos</v>
          </cell>
          <cell r="J700" t="str">
            <v>Privado</v>
          </cell>
          <cell r="K700" t="str">
            <v>Personas jurídicas sin ánimo de lucro de naturaleza privada (fundaciones, asociaciones, corporaciones, organizaciones de base legalmente constituidas, entre otras).</v>
          </cell>
          <cell r="L700">
            <v>45863</v>
          </cell>
          <cell r="M700">
            <v>45864</v>
          </cell>
          <cell r="N700">
            <v>45748</v>
          </cell>
          <cell r="O700">
            <v>45884</v>
          </cell>
          <cell r="P700">
            <v>7</v>
          </cell>
          <cell r="Q700">
            <v>37520000</v>
          </cell>
          <cell r="R700"/>
          <cell r="S700">
            <v>37520000</v>
          </cell>
          <cell r="T700" t="str">
            <v>9015455782</v>
          </cell>
          <cell r="U700" t="str">
            <v>STEVEN JOSE BOLAÑO CONTRERAS</v>
          </cell>
          <cell r="V700" t="str">
            <v>3126313993</v>
          </cell>
          <cell r="W700" t="str">
            <v>3126313993</v>
          </cell>
          <cell r="X700" t="str">
            <v>manglesagrado@gmail.com</v>
          </cell>
          <cell r="Y700" t="str">
            <v>MONICA ALEXANDRA ALMANZA BERNAL</v>
          </cell>
          <cell r="Z700" t="str">
            <v>3002738314</v>
          </cell>
          <cell r="AA700" t="str">
            <v>manglesagrado@gmail.com</v>
          </cell>
          <cell r="AB700" t="str">
            <v>EDGAR PEÑUELA</v>
          </cell>
          <cell r="AC700"/>
          <cell r="AD700">
            <v>45721</v>
          </cell>
          <cell r="AE700" t="str">
            <v>C10750-2025</v>
          </cell>
          <cell r="AF700" t="str">
            <v>Ganadores 2025</v>
          </cell>
          <cell r="AG700">
            <v>45722</v>
          </cell>
          <cell r="AH700">
            <v>45734</v>
          </cell>
          <cell r="AI700" t="str">
            <v>SI</v>
          </cell>
          <cell r="AJ700" t="str">
            <v>BANCOLOMBIA S.A.</v>
          </cell>
          <cell r="AK700" t="str">
            <v>AHR</v>
          </cell>
          <cell r="AL700" t="str">
            <v>52600005048</v>
          </cell>
          <cell r="AM700"/>
          <cell r="AN700">
            <v>20</v>
          </cell>
          <cell r="AO700"/>
          <cell r="AP700" t="str">
            <v>N.A.</v>
          </cell>
          <cell r="AQ700" t="str">
            <v>N.A.</v>
          </cell>
          <cell r="AR700" t="str">
            <v>N.A.</v>
          </cell>
          <cell r="AS700" t="str">
            <v>N.A.</v>
          </cell>
          <cell r="AT700" t="str">
            <v>0454-2025</v>
          </cell>
          <cell r="AU700">
            <v>178</v>
          </cell>
          <cell r="AV700" t="str">
            <v>0178_C10750-2025</v>
          </cell>
          <cell r="AW700">
            <v>45769</v>
          </cell>
          <cell r="AX700">
            <v>45785</v>
          </cell>
          <cell r="AY700" t="str">
            <v>SI</v>
          </cell>
          <cell r="AZ700">
            <v>45785</v>
          </cell>
          <cell r="BA700">
            <v>45789</v>
          </cell>
          <cell r="BB700">
            <v>45790</v>
          </cell>
          <cell r="BC700" t="str">
            <v>0178 C10750-2025 FUNDACION DE RECICLADORES AMBIENTALES DE PALOMINO</v>
          </cell>
          <cell r="BD700">
            <v>45806</v>
          </cell>
          <cell r="BE700">
            <v>45806</v>
          </cell>
          <cell r="BF700" t="str">
            <v>RES. 0454-2025 PAGO 1 G0178 C10750-2025</v>
          </cell>
          <cell r="BG700" t="str">
            <v>038_CERTIFICADO_PRIMER_PAGO_0178_REG_C10750-2025</v>
          </cell>
          <cell r="BH700"/>
          <cell r="BI700">
            <v>45813</v>
          </cell>
          <cell r="BJ700" t="str">
            <v>DORIS CABRERA</v>
          </cell>
        </row>
        <row r="701">
          <cell r="D701" t="str">
            <v>C9440-2025</v>
          </cell>
          <cell r="E701" t="str">
            <v>FUNDACIÓN POÉTICA DE VILLA DE LEYVA</v>
          </cell>
          <cell r="F701" t="str">
            <v>11ª. FIESTA DE LA POESÍA</v>
          </cell>
          <cell r="G701" t="str">
            <v>DEPARTAMENTAL</v>
          </cell>
          <cell r="H701" t="str">
            <v>Eje 1. Desarrollo y fortalecimiento de proyectos culturales, artísticos o del patrimonio cultural.</v>
          </cell>
          <cell r="I701" t="str">
            <v>Literatura</v>
          </cell>
          <cell r="J701" t="str">
            <v>Privado</v>
          </cell>
          <cell r="K701" t="str">
            <v>Personas jurídicas sin ánimo de lucro de naturaleza privada (fundaciones, asociaciones, corporaciones, organizaciones de base legalmente constituidas, entre otras).</v>
          </cell>
          <cell r="L701">
            <v>45862</v>
          </cell>
          <cell r="M701">
            <v>45864</v>
          </cell>
          <cell r="N701">
            <v>45698</v>
          </cell>
          <cell r="O701">
            <v>45899</v>
          </cell>
          <cell r="P701">
            <v>7</v>
          </cell>
          <cell r="Q701">
            <v>25563000</v>
          </cell>
          <cell r="R701"/>
          <cell r="S701">
            <v>25563000</v>
          </cell>
          <cell r="T701" t="str">
            <v>9017256973</v>
          </cell>
          <cell r="U701" t="str">
            <v>FANNY ISABEL ROBLES DE IGUA</v>
          </cell>
          <cell r="V701" t="str">
            <v>3164822588</v>
          </cell>
          <cell r="W701" t="str">
            <v>3164822588</v>
          </cell>
          <cell r="X701" t="str">
            <v>fiestadelapoesiavilla@gmail.com</v>
          </cell>
          <cell r="Y701" t="str">
            <v>LUZ STELLA HERNÁNDEZ HERNÁNDEZ</v>
          </cell>
          <cell r="Z701" t="str">
            <v>3202073853</v>
          </cell>
          <cell r="AA701" t="str">
            <v>destellostela51@gmail.com</v>
          </cell>
          <cell r="AB701" t="str">
            <v>JOHANNA ROMERO</v>
          </cell>
          <cell r="AC701"/>
          <cell r="AD701">
            <v>45721</v>
          </cell>
          <cell r="AE701" t="str">
            <v>C9440-2025</v>
          </cell>
          <cell r="AF701" t="str">
            <v>Ganadores 2025</v>
          </cell>
          <cell r="AG701">
            <v>45722</v>
          </cell>
          <cell r="AH701">
            <v>45737</v>
          </cell>
          <cell r="AI701" t="str">
            <v>SI</v>
          </cell>
          <cell r="AJ701" t="str">
            <v>BANCOLOMBIA S.A.</v>
          </cell>
          <cell r="AK701" t="str">
            <v>AHR</v>
          </cell>
          <cell r="AL701">
            <v>50200001556</v>
          </cell>
          <cell r="AM701"/>
          <cell r="AN701">
            <v>8</v>
          </cell>
          <cell r="AO701"/>
          <cell r="AP701" t="str">
            <v>N.A.</v>
          </cell>
          <cell r="AQ701" t="str">
            <v>N.A.</v>
          </cell>
          <cell r="AR701" t="str">
            <v>N.A.</v>
          </cell>
          <cell r="AS701" t="str">
            <v>N.A.</v>
          </cell>
          <cell r="AT701" t="str">
            <v>0454-2025</v>
          </cell>
          <cell r="AU701">
            <v>179</v>
          </cell>
          <cell r="AV701" t="str">
            <v>0179_C9440-2025</v>
          </cell>
          <cell r="AW701">
            <v>45769</v>
          </cell>
          <cell r="AX701">
            <v>45775</v>
          </cell>
          <cell r="AY701" t="str">
            <v>SI</v>
          </cell>
          <cell r="AZ701">
            <v>45775</v>
          </cell>
          <cell r="BA701">
            <v>45777</v>
          </cell>
          <cell r="BB701">
            <v>45777</v>
          </cell>
          <cell r="BC701" t="str">
            <v>0179 C9440-2025 FUNDACIÓN POÉTICA DE VILLA DE LEYVA</v>
          </cell>
          <cell r="BD701">
            <v>45771</v>
          </cell>
          <cell r="BE701">
            <v>45776</v>
          </cell>
          <cell r="BF701" t="str">
            <v>RES. 0454-2025 PAGO 1 G0179 C9440-2025</v>
          </cell>
          <cell r="BG701" t="str">
            <v>038_CERTIFICADO_PRIMER_PAGO_0179_REG_C9440-2025</v>
          </cell>
          <cell r="BH701"/>
          <cell r="BI701">
            <v>45785</v>
          </cell>
          <cell r="BJ701" t="str">
            <v>JOHANNA ROMERO</v>
          </cell>
        </row>
        <row r="702">
          <cell r="D702" t="str">
            <v>C8223-2025</v>
          </cell>
          <cell r="E702" t="str">
            <v>FUNDACION MANOS EN ACCION</v>
          </cell>
          <cell r="F702" t="str">
            <v>SUCRE Y SUS LEGADOS CAMPESINOS</v>
          </cell>
          <cell r="G702" t="str">
            <v>DEPARTAMENTAL</v>
          </cell>
          <cell r="H702" t="str">
            <v>Eje 2. Formación: artes, culturas y saberes para la vida.</v>
          </cell>
          <cell r="I702" t="str">
            <v>Conocimientos tradicionales sobre la naturaleza y el universo</v>
          </cell>
          <cell r="J702" t="str">
            <v>Privado</v>
          </cell>
          <cell r="K702" t="str">
            <v>Personas jurídicas sin ánimo de lucro de naturaleza privada (fundaciones, asociaciones, corporaciones, organizaciones de base legalmente constituidas, entre otras).</v>
          </cell>
          <cell r="L702"/>
          <cell r="M702"/>
          <cell r="N702">
            <v>45733</v>
          </cell>
          <cell r="O702">
            <v>45856</v>
          </cell>
          <cell r="P702">
            <v>7</v>
          </cell>
          <cell r="Q702">
            <v>24679000</v>
          </cell>
          <cell r="R702"/>
          <cell r="S702">
            <v>24679000</v>
          </cell>
          <cell r="T702" t="str">
            <v>9002631570</v>
          </cell>
          <cell r="U702" t="str">
            <v>HUBERT FRANK PEREZ OSORIO</v>
          </cell>
          <cell r="V702" t="str">
            <v>0602857947</v>
          </cell>
          <cell r="W702" t="str">
            <v>3023359745</v>
          </cell>
          <cell r="X702" t="str">
            <v>gestionsocial143@gmail.com</v>
          </cell>
          <cell r="Y702" t="str">
            <v>CARLOS MARIO MENDOZA BUSTILLO</v>
          </cell>
          <cell r="Z702" t="str">
            <v>3044950067</v>
          </cell>
          <cell r="AA702" t="str">
            <v>carlosmariomendoza143@gmail.com</v>
          </cell>
          <cell r="AB702" t="str">
            <v>JUAN PABLO GODOY CORTÉS</v>
          </cell>
          <cell r="AC702"/>
          <cell r="AD702">
            <v>45721</v>
          </cell>
          <cell r="AE702" t="str">
            <v>C8223-2025</v>
          </cell>
          <cell r="AF702" t="str">
            <v>Ganadores 2025</v>
          </cell>
          <cell r="AG702">
            <v>45723</v>
          </cell>
          <cell r="AH702">
            <v>45736</v>
          </cell>
          <cell r="AI702" t="str">
            <v>SI</v>
          </cell>
          <cell r="AJ702" t="str">
            <v>BANCOLOMBIA S.A.</v>
          </cell>
          <cell r="AK702" t="str">
            <v>AHR</v>
          </cell>
          <cell r="AL702" t="str">
            <v>08200002148</v>
          </cell>
          <cell r="AM702"/>
          <cell r="AN702">
            <v>29</v>
          </cell>
          <cell r="AO702"/>
          <cell r="AP702" t="str">
            <v>N.A.</v>
          </cell>
          <cell r="AQ702" t="str">
            <v>N.A.</v>
          </cell>
          <cell r="AR702" t="str">
            <v>N.A.</v>
          </cell>
          <cell r="AS702" t="str">
            <v>N.A.</v>
          </cell>
          <cell r="AT702" t="str">
            <v>0454-2025</v>
          </cell>
          <cell r="AU702">
            <v>180</v>
          </cell>
          <cell r="AV702" t="str">
            <v>0180_C8223-2025</v>
          </cell>
          <cell r="AW702">
            <v>45769</v>
          </cell>
          <cell r="AX702">
            <v>45783</v>
          </cell>
          <cell r="AY702" t="str">
            <v>SI</v>
          </cell>
          <cell r="AZ702" t="str">
            <v>N/A</v>
          </cell>
          <cell r="BA702" t="str">
            <v>N/A</v>
          </cell>
          <cell r="BB702">
            <v>45783</v>
          </cell>
          <cell r="BC702" t="str">
            <v>0180 C8223-2025 FUNDACION MANOS EN ACCION</v>
          </cell>
          <cell r="BD702">
            <v>45779</v>
          </cell>
          <cell r="BE702">
            <v>45779</v>
          </cell>
          <cell r="BF702" t="str">
            <v>RES. 0454-2025 PAGO 1 G0180 C8223-2025</v>
          </cell>
          <cell r="BG702" t="str">
            <v>038_CERTIFICADO_PRIMER_PAGO_0180_REG_C8223-2025</v>
          </cell>
          <cell r="BH702"/>
          <cell r="BI702">
            <v>45791</v>
          </cell>
          <cell r="BJ702" t="str">
            <v>DORIS CABRERA</v>
          </cell>
        </row>
        <row r="703">
          <cell r="D703" t="str">
            <v>C9951-2025</v>
          </cell>
          <cell r="E703" t="str">
            <v>FUNDACION BELLA FLOR</v>
          </cell>
          <cell r="F703" t="str">
            <v>RITMOS Y LETRAS, TALENTOS DE NIÑOS Y ADOLESCENTES EN EL SUR DE BOGOTÁ</v>
          </cell>
          <cell r="G703" t="str">
            <v>DEPARTAMENTAL</v>
          </cell>
          <cell r="H703" t="str">
            <v>Eje 2. Formación: artes, culturas y saberes para la vida.</v>
          </cell>
          <cell r="I703" t="str">
            <v>Gestión cultural</v>
          </cell>
          <cell r="J703" t="str">
            <v>Privado</v>
          </cell>
          <cell r="K703" t="str">
            <v>Personas jurídicas sin ánimo de lucro de naturaleza privada (fundaciones, asociaciones, corporaciones, organizaciones de base legalmente constituidas, entre otras).</v>
          </cell>
          <cell r="L703"/>
          <cell r="M703"/>
          <cell r="N703">
            <v>45720</v>
          </cell>
          <cell r="O703">
            <v>45842</v>
          </cell>
          <cell r="P703">
            <v>7</v>
          </cell>
          <cell r="Q703">
            <v>21362000</v>
          </cell>
          <cell r="R703"/>
          <cell r="S703">
            <v>21362000</v>
          </cell>
          <cell r="T703" t="str">
            <v>8301215871</v>
          </cell>
          <cell r="U703" t="str">
            <v>DIANA CRISTINA REYES MANJARRES</v>
          </cell>
          <cell r="V703" t="str">
            <v>3234913934</v>
          </cell>
          <cell r="W703" t="str">
            <v>3213706810</v>
          </cell>
          <cell r="X703" t="str">
            <v>contacto@bellaflor.org</v>
          </cell>
          <cell r="Y703" t="str">
            <v>ANDREA TATIANA FONSECA MENDOZA</v>
          </cell>
          <cell r="Z703" t="str">
            <v>3234913934</v>
          </cell>
          <cell r="AA703" t="str">
            <v>coordinacion@bellaflor.org</v>
          </cell>
          <cell r="AB703" t="str">
            <v>JUAN SEBASTIAN GALINDO</v>
          </cell>
          <cell r="AC703"/>
          <cell r="AD703">
            <v>45721</v>
          </cell>
          <cell r="AE703" t="str">
            <v>C9951-2025</v>
          </cell>
          <cell r="AF703" t="str">
            <v>Ganadores 2025</v>
          </cell>
          <cell r="AG703">
            <v>45723</v>
          </cell>
          <cell r="AH703">
            <v>45784</v>
          </cell>
          <cell r="AI703" t="str">
            <v>SI</v>
          </cell>
          <cell r="AJ703" t="str">
            <v>BANCOLOMBIA S.A.</v>
          </cell>
          <cell r="AK703" t="str">
            <v>AHR</v>
          </cell>
          <cell r="AL703" t="str">
            <v>20525886837</v>
          </cell>
          <cell r="AM703"/>
          <cell r="AN703">
            <v>6</v>
          </cell>
          <cell r="AO703"/>
          <cell r="AP703" t="str">
            <v>N.A.</v>
          </cell>
          <cell r="AQ703" t="str">
            <v>N.A.</v>
          </cell>
          <cell r="AR703" t="str">
            <v>N.A.</v>
          </cell>
          <cell r="AS703" t="str">
            <v>N.A.</v>
          </cell>
          <cell r="AT703" t="str">
            <v>0454-2025</v>
          </cell>
          <cell r="AU703">
            <v>181</v>
          </cell>
          <cell r="AV703" t="str">
            <v>0181_C9951-2025</v>
          </cell>
          <cell r="AW703">
            <v>45769</v>
          </cell>
          <cell r="AX703">
            <v>45785</v>
          </cell>
          <cell r="AY703" t="str">
            <v>SI</v>
          </cell>
          <cell r="AZ703">
            <v>45790</v>
          </cell>
          <cell r="BA703">
            <v>45798</v>
          </cell>
          <cell r="BB703">
            <v>45798</v>
          </cell>
          <cell r="BC703" t="str">
            <v>0181 C9951-2025 FUNDACION BELLA FLOR</v>
          </cell>
          <cell r="BD703">
            <v>45777</v>
          </cell>
          <cell r="BE703"/>
          <cell r="BF703" t="str">
            <v>RES. 0454-2025 PAGO 1 G0181 C9951-2025</v>
          </cell>
          <cell r="BG703" t="str">
            <v>038_CERTIFICADO_PRIMER_PAGO_0181_REG_C9951-2025</v>
          </cell>
          <cell r="BH703"/>
          <cell r="BI703">
            <v>45821</v>
          </cell>
          <cell r="BJ703" t="str">
            <v>DORIS CABRERA</v>
          </cell>
        </row>
        <row r="704">
          <cell r="D704" t="str">
            <v>C8499-2025</v>
          </cell>
          <cell r="E704" t="str">
            <v>FUNDACIÓN CORAZONES ABIERTOS CO - 634</v>
          </cell>
          <cell r="F704" t="str">
            <v>IMPACTO REGIONAL DE PRODUCCION GOSPEL EN LOS MUNICIPIOS DE SAN FERNANDO Y TALAIGUA NUEVO BOLIVAR</v>
          </cell>
          <cell r="G704" t="str">
            <v>DEPARTAMENTAL</v>
          </cell>
          <cell r="H704" t="str">
            <v>Eje 2. Formación: artes, culturas y saberes para la vida.</v>
          </cell>
          <cell r="I704" t="str">
            <v>Música</v>
          </cell>
          <cell r="J704" t="str">
            <v>Privado</v>
          </cell>
          <cell r="K704" t="str">
            <v>Personas jurídicas sin ánimo de lucro de naturaleza privada (fundaciones, asociaciones, corporaciones, organizaciones de base legalmente constituidas, entre otras).</v>
          </cell>
          <cell r="L704"/>
          <cell r="M704"/>
          <cell r="N704">
            <v>45748</v>
          </cell>
          <cell r="O704">
            <v>45869</v>
          </cell>
          <cell r="P704">
            <v>7</v>
          </cell>
          <cell r="Q704">
            <v>18587000</v>
          </cell>
          <cell r="R704"/>
          <cell r="S704">
            <v>18587000</v>
          </cell>
          <cell r="T704" t="str">
            <v>9004141222</v>
          </cell>
          <cell r="U704" t="str">
            <v>LUDYS SAJONERO MARTINEZ</v>
          </cell>
          <cell r="V704" t="str">
            <v>3135107367</v>
          </cell>
          <cell r="W704" t="str">
            <v>3135107367</v>
          </cell>
          <cell r="X704" t="str">
            <v>fucoras@outlook.com</v>
          </cell>
          <cell r="Y704" t="str">
            <v>JANER DE JESÚS PANZZA JIMÉNEZ</v>
          </cell>
          <cell r="Z704" t="str">
            <v>3003657081</v>
          </cell>
          <cell r="AA704" t="str">
            <v>janerpanzza84@gmail.com</v>
          </cell>
          <cell r="AB704" t="str">
            <v>JULIAN SUÁREZ</v>
          </cell>
          <cell r="AC704"/>
          <cell r="AD704">
            <v>45721</v>
          </cell>
          <cell r="AE704" t="str">
            <v>C8499-2025</v>
          </cell>
          <cell r="AF704" t="str">
            <v>Ganadores 2025</v>
          </cell>
          <cell r="AG704">
            <v>45722</v>
          </cell>
          <cell r="AH704">
            <v>45733</v>
          </cell>
          <cell r="AI704" t="str">
            <v>SI</v>
          </cell>
          <cell r="AJ704" t="str">
            <v>BANCO BILBAO VIZCAYA ARGENTARIA COLOMBIA S.A. BBVA</v>
          </cell>
          <cell r="AK704" t="str">
            <v>CRR</v>
          </cell>
          <cell r="AL704" t="str">
            <v>0530014745</v>
          </cell>
          <cell r="AM704"/>
          <cell r="AN704">
            <v>7</v>
          </cell>
          <cell r="AO704"/>
          <cell r="AP704" t="str">
            <v>N.A.</v>
          </cell>
          <cell r="AQ704" t="str">
            <v>N.A.</v>
          </cell>
          <cell r="AR704" t="str">
            <v>N.A.</v>
          </cell>
          <cell r="AS704" t="str">
            <v>N.A.</v>
          </cell>
          <cell r="AT704" t="str">
            <v>0454-2025</v>
          </cell>
          <cell r="AU704">
            <v>182</v>
          </cell>
          <cell r="AV704" t="str">
            <v>0182_C8499-2025</v>
          </cell>
          <cell r="AW704">
            <v>45769</v>
          </cell>
          <cell r="AX704">
            <v>45771</v>
          </cell>
          <cell r="AY704" t="str">
            <v>SI</v>
          </cell>
          <cell r="AZ704"/>
          <cell r="BA704"/>
          <cell r="BB704">
            <v>45789</v>
          </cell>
          <cell r="BC704" t="str">
            <v>0182 C8499-2025 FUNDACIÓN CORAZONES ABIERTOS CO - 634</v>
          </cell>
          <cell r="BD704">
            <v>45786</v>
          </cell>
          <cell r="BE704">
            <v>45786</v>
          </cell>
          <cell r="BF704" t="str">
            <v>RES. 0454-2025 PAGO 1 G0182 C8499-2025</v>
          </cell>
          <cell r="BG704" t="str">
            <v>038_CERTIFICADO_PRIMER_PAGO_0182_REG_C8499-2025</v>
          </cell>
          <cell r="BH704"/>
          <cell r="BI704">
            <v>45806</v>
          </cell>
          <cell r="BJ704" t="str">
            <v>DORIS CABRERA</v>
          </cell>
        </row>
        <row r="705">
          <cell r="D705" t="str">
            <v>C9807-2025</v>
          </cell>
          <cell r="E705" t="str">
            <v>ASOCIACION DE CABILDOS MENORES INDIGENAS ZENU DE CHIMA CORDOBA</v>
          </cell>
          <cell r="F705" t="str">
            <v>CORAZÓN DE LETRAS: PASOS AGIGANTADOS POR LA PAZ</v>
          </cell>
          <cell r="G705" t="str">
            <v>DEPARTAMENTAL</v>
          </cell>
          <cell r="H705" t="str">
            <v>Eje 2. Formación: artes, culturas y saberes para la vida.</v>
          </cell>
          <cell r="I705" t="str">
            <v>Lectura, escritura y oralidad</v>
          </cell>
          <cell r="J705" t="str">
            <v>Públicos</v>
          </cell>
          <cell r="K705" t="str">
            <v>A título colectivo: Resguardos, Cabildos, Asociaciones de cabildos o de autoridades indígenas.</v>
          </cell>
          <cell r="L705"/>
          <cell r="M705"/>
          <cell r="N705">
            <v>45748</v>
          </cell>
          <cell r="O705">
            <v>45869</v>
          </cell>
          <cell r="P705">
            <v>7</v>
          </cell>
          <cell r="Q705">
            <v>18167000</v>
          </cell>
          <cell r="R705"/>
          <cell r="S705">
            <v>18167000</v>
          </cell>
          <cell r="T705" t="str">
            <v>9001674456</v>
          </cell>
          <cell r="U705" t="str">
            <v>JHON JAIRO BELLO DIAZ</v>
          </cell>
          <cell r="V705" t="str">
            <v>3017800894</v>
          </cell>
          <cell r="W705" t="str">
            <v>3017800894</v>
          </cell>
          <cell r="X705" t="str">
            <v>asociaciondecabildoschimacordo@gmail.com</v>
          </cell>
          <cell r="Y705" t="str">
            <v>LUIS ALBERTO ALBIS CONTRERAS</v>
          </cell>
          <cell r="Z705">
            <v>3014676210</v>
          </cell>
          <cell r="AA705" t="str">
            <v>luisalbisc@gmail.com</v>
          </cell>
          <cell r="AB705" t="str">
            <v xml:space="preserve">JULIETH CRISTINA HINCAPIÉ HURTADO </v>
          </cell>
          <cell r="AC705"/>
          <cell r="AD705">
            <v>45721</v>
          </cell>
          <cell r="AE705" t="str">
            <v>C9807-2025</v>
          </cell>
          <cell r="AF705" t="str">
            <v>Ganadores 2025</v>
          </cell>
          <cell r="AG705">
            <v>45725</v>
          </cell>
          <cell r="AH705"/>
          <cell r="AI705" t="str">
            <v>NO</v>
          </cell>
          <cell r="AJ705" t="str">
            <v>DESISTE DE LOS RECURSOS</v>
          </cell>
          <cell r="AK705" t="str">
            <v>DESISTE DE LOS RECURSOS</v>
          </cell>
          <cell r="AL705" t="str">
            <v>DESISTE DE LOS RECURSOS</v>
          </cell>
          <cell r="AM705" t="str">
            <v>DESISTE DE LOS RECURSOS</v>
          </cell>
          <cell r="AN705">
            <v>15</v>
          </cell>
          <cell r="AO705" t="str">
            <v>ESTAN REALIZANDO CAMBIO DE RPTE. 02/05/25 MIninterior, no da respuesta, deben actualizar todos los documentos con el nuevo RL. En caso de que no les solucionen pronto, pretenden desistir de los recursos.</v>
          </cell>
          <cell r="AP705" t="str">
            <v>N.A.</v>
          </cell>
          <cell r="AQ705" t="str">
            <v>N.A.</v>
          </cell>
          <cell r="AR705" t="str">
            <v>N.A.</v>
          </cell>
          <cell r="AS705" t="str">
            <v>N.A.</v>
          </cell>
          <cell r="AT705" t="str">
            <v>0454-2025</v>
          </cell>
          <cell r="AU705">
            <v>183</v>
          </cell>
          <cell r="AV705" t="str">
            <v>0183_C9807-2025</v>
          </cell>
          <cell r="AW705">
            <v>45769</v>
          </cell>
          <cell r="AX705" t="str">
            <v>DESISTE DE LOS RECURSOS</v>
          </cell>
          <cell r="AY705" t="str">
            <v>DESISTE DE LOS RECURSOS</v>
          </cell>
          <cell r="AZ705" t="str">
            <v>DESISTE DE LOS RECURSOS</v>
          </cell>
          <cell r="BA705" t="str">
            <v>DESISTE DE LOS RECURSOS</v>
          </cell>
          <cell r="BB705" t="str">
            <v>DESISTE DE LOS RECURSOS</v>
          </cell>
          <cell r="BC705" t="str">
            <v>0183 C9807-2025 ASOCIACION DE CABILDOS MENORES INDIGENAS ZENU DE CHIMA CORDOBA</v>
          </cell>
          <cell r="BD705" t="str">
            <v>DESISTE DE LOS RECURSOS</v>
          </cell>
          <cell r="BE705" t="str">
            <v>DESISTE DE LOS RECURSOS</v>
          </cell>
          <cell r="BF705" t="str">
            <v>RES. 0454-2025 PAGO 1 G0183 C9807-2025</v>
          </cell>
          <cell r="BG705" t="str">
            <v>038_CERTIFICADO_PRIMER_PAGO_0183_REG_C9807-2025</v>
          </cell>
          <cell r="BH705" t="str">
            <v>Avisar para lanzar el link</v>
          </cell>
          <cell r="BI705" t="str">
            <v>DESISTE DE LOS RECURSOS</v>
          </cell>
          <cell r="BJ705" t="str">
            <v xml:space="preserve">JULIETH CRISTINA HINCAPIÉ HURTADO </v>
          </cell>
        </row>
        <row r="706">
          <cell r="D706" t="str">
            <v>C9688-2025</v>
          </cell>
          <cell r="E706" t="str">
            <v>CORPORACIÓN MOVIMIENTO VISIBLES</v>
          </cell>
          <cell r="F706" t="str">
            <v>CUENTA SER DIFERENTE III: POR MIS DERECHOS</v>
          </cell>
          <cell r="G706" t="str">
            <v>DEPARTAMENTAL</v>
          </cell>
          <cell r="H706" t="str">
            <v>Eje 3. Circulación de las artes, las culturas y patrimonios.</v>
          </cell>
          <cell r="I706" t="str">
            <v>Teatro</v>
          </cell>
          <cell r="J706" t="str">
            <v>Privado</v>
          </cell>
          <cell r="K706" t="str">
            <v>Personas jurídicas sin ánimo de lucro de naturaleza privada (fundaciones, asociaciones, corporaciones, organizaciones de base legalmente constituidas, entre otras).</v>
          </cell>
          <cell r="L706"/>
          <cell r="M706"/>
          <cell r="N706">
            <v>45748</v>
          </cell>
          <cell r="O706">
            <v>45869</v>
          </cell>
          <cell r="P706">
            <v>7</v>
          </cell>
          <cell r="Q706">
            <v>24654000</v>
          </cell>
          <cell r="R706"/>
          <cell r="S706">
            <v>24654000</v>
          </cell>
          <cell r="T706" t="str">
            <v>9014909160</v>
          </cell>
          <cell r="U706" t="str">
            <v>JULIÁN ANDRÉS GUTIÉRREZ SEPÚLVEDA</v>
          </cell>
          <cell r="V706" t="str">
            <v>3152746519</v>
          </cell>
          <cell r="W706" t="str">
            <v>3152746519</v>
          </cell>
          <cell r="X706" t="str">
            <v>contacto@movimientovisibles.org.co</v>
          </cell>
          <cell r="Y706" t="str">
            <v>VICTOR MANUEL BECERRA MONTEVERDE</v>
          </cell>
          <cell r="Z706" t="str">
            <v>3219162630</v>
          </cell>
          <cell r="AA706" t="str">
            <v>vicmanmon17@gmail.com</v>
          </cell>
          <cell r="AB706" t="str">
            <v>KATHERYNE SOLANO</v>
          </cell>
          <cell r="AC706"/>
          <cell r="AD706">
            <v>45721</v>
          </cell>
          <cell r="AE706" t="str">
            <v>C9688-2025</v>
          </cell>
          <cell r="AF706" t="str">
            <v>Ganadores 2025</v>
          </cell>
          <cell r="AG706">
            <v>45726</v>
          </cell>
          <cell r="AH706">
            <v>45735</v>
          </cell>
          <cell r="AI706" t="str">
            <v>SI</v>
          </cell>
          <cell r="AJ706" t="str">
            <v>BANCOLOMBIA S.A.</v>
          </cell>
          <cell r="AK706" t="str">
            <v>AHR</v>
          </cell>
          <cell r="AL706" t="str">
            <v>82000008929</v>
          </cell>
          <cell r="AM706"/>
          <cell r="AN706">
            <v>24</v>
          </cell>
          <cell r="AO706"/>
          <cell r="AP706" t="str">
            <v>N.A.</v>
          </cell>
          <cell r="AQ706" t="str">
            <v>N.A.</v>
          </cell>
          <cell r="AR706" t="str">
            <v>N.A.</v>
          </cell>
          <cell r="AS706" t="str">
            <v>N.A.</v>
          </cell>
          <cell r="AT706" t="str">
            <v>0454-2025</v>
          </cell>
          <cell r="AU706">
            <v>184</v>
          </cell>
          <cell r="AV706" t="str">
            <v>0184_C9688-2025</v>
          </cell>
          <cell r="AW706">
            <v>45769</v>
          </cell>
          <cell r="AX706">
            <v>45777</v>
          </cell>
          <cell r="AY706" t="str">
            <v>SI</v>
          </cell>
          <cell r="AZ706">
            <v>45784</v>
          </cell>
          <cell r="BA706">
            <v>45785</v>
          </cell>
          <cell r="BB706">
            <v>45786</v>
          </cell>
          <cell r="BC706" t="str">
            <v>0184 C9688-2025 CORPORACIÓN MOVIMIENTO VISIBLES</v>
          </cell>
          <cell r="BD706">
            <v>45768</v>
          </cell>
          <cell r="BE706">
            <v>45768</v>
          </cell>
          <cell r="BF706" t="str">
            <v>RES. 0454-2025 PAGO 1 G0184 C9688-2025</v>
          </cell>
          <cell r="BG706" t="str">
            <v>038_CERTIFICADO_PRIMER_PAGO_0184_REG_C9688-2025</v>
          </cell>
          <cell r="BH706"/>
          <cell r="BI706">
            <v>45799</v>
          </cell>
          <cell r="BJ706" t="str">
            <v>KATHERYNE SOLANO</v>
          </cell>
        </row>
        <row r="707">
          <cell r="D707" t="str">
            <v>C9237-2025</v>
          </cell>
          <cell r="E707" t="str">
            <v>FUNDACION ILLARY</v>
          </cell>
          <cell r="F707" t="str">
            <v>“MEMORIA Y PATRIMONIO”: PRIMER ENCUENTRO DE PEDAGOGÍAS EMERGENTES PARA LA PRESERVACIÓN DEL CARNAVAL DE NEGROS Y BLANCOS.</v>
          </cell>
          <cell r="G707" t="str">
            <v>DEPARTAMENTAL</v>
          </cell>
          <cell r="H707" t="str">
            <v>Eje 1. Desarrollo y fortalecimiento de proyectos culturales, artísticos o del patrimonio cultural.</v>
          </cell>
          <cell r="I707" t="str">
            <v>Patrimonio cultural inmaterial asociado a los espacios culturales</v>
          </cell>
          <cell r="J707" t="str">
            <v>Privado</v>
          </cell>
          <cell r="K707" t="str">
            <v>Personas jurídicas sin ánimo de lucro de naturaleza privada (fundaciones, asociaciones, corporaciones, organizaciones de base legalmente constituidas, entre otras).</v>
          </cell>
          <cell r="L707"/>
          <cell r="M707"/>
          <cell r="N707">
            <v>45748</v>
          </cell>
          <cell r="O707">
            <v>45853</v>
          </cell>
          <cell r="P707">
            <v>7</v>
          </cell>
          <cell r="Q707">
            <v>17559000</v>
          </cell>
          <cell r="R707"/>
          <cell r="S707">
            <v>17559000</v>
          </cell>
          <cell r="T707" t="str">
            <v>9018824639</v>
          </cell>
          <cell r="U707" t="str">
            <v>SANDRA MERCEDES ERAZO FLOREZ</v>
          </cell>
          <cell r="V707" t="str">
            <v>3162823300</v>
          </cell>
          <cell r="W707" t="str">
            <v>3162823300</v>
          </cell>
          <cell r="X707" t="str">
            <v>illaryfundacion@gmail.com</v>
          </cell>
          <cell r="Y707" t="str">
            <v>SONIA YANIRA VILLOTA ERASO</v>
          </cell>
          <cell r="Z707" t="str">
            <v>3176088577</v>
          </cell>
          <cell r="AA707" t="str">
            <v>sonia15.villota@gmail.com</v>
          </cell>
          <cell r="AB707" t="str">
            <v>LAURA VANESSA PUENTES HERNÁNDEZ</v>
          </cell>
          <cell r="AC707"/>
          <cell r="AD707">
            <v>45721</v>
          </cell>
          <cell r="AE707" t="str">
            <v>C9237-2025</v>
          </cell>
          <cell r="AF707" t="str">
            <v>Ganadores 2025</v>
          </cell>
          <cell r="AG707">
            <v>45722</v>
          </cell>
          <cell r="AH707">
            <v>45736</v>
          </cell>
          <cell r="AI707" t="str">
            <v>SI</v>
          </cell>
          <cell r="AJ707" t="str">
            <v>BANCO FINANDINA S A O FINANDINA ESTABLECIMIENTO BANCARIO</v>
          </cell>
          <cell r="AK707" t="str">
            <v>AHR</v>
          </cell>
          <cell r="AL707" t="str">
            <v>9350009234</v>
          </cell>
          <cell r="AM707"/>
          <cell r="AN707">
            <v>23</v>
          </cell>
          <cell r="AO707"/>
          <cell r="AP707" t="str">
            <v>N.A.</v>
          </cell>
          <cell r="AQ707" t="str">
            <v>N.A.</v>
          </cell>
          <cell r="AR707" t="str">
            <v>N.A.</v>
          </cell>
          <cell r="AS707" t="str">
            <v>N.A.</v>
          </cell>
          <cell r="AT707" t="str">
            <v>0454-2025</v>
          </cell>
          <cell r="AU707">
            <v>185</v>
          </cell>
          <cell r="AV707" t="str">
            <v>0185_C9237-2025</v>
          </cell>
          <cell r="AW707">
            <v>45769</v>
          </cell>
          <cell r="AX707"/>
          <cell r="AY707" t="str">
            <v>SI</v>
          </cell>
          <cell r="AZ707"/>
          <cell r="BA707"/>
          <cell r="BB707">
            <v>45792</v>
          </cell>
          <cell r="BC707" t="str">
            <v>0185 C9237-2025 FUNDACION ILLARY</v>
          </cell>
          <cell r="BD707">
            <v>45776</v>
          </cell>
          <cell r="BE707">
            <v>45776</v>
          </cell>
          <cell r="BF707" t="str">
            <v>RES. 0454-2025 PAGO 1 G0185 C9237-2025</v>
          </cell>
          <cell r="BG707" t="str">
            <v>038_CERTIFICADO_PRIMER_PAGO_0185_REG_C9237-2025</v>
          </cell>
          <cell r="BH707">
            <v>45770</v>
          </cell>
          <cell r="BI707">
            <v>45804</v>
          </cell>
          <cell r="BJ707" t="str">
            <v>LAURA VANESSA PUENTES HERNÁNDEZ</v>
          </cell>
        </row>
        <row r="708">
          <cell r="D708" t="str">
            <v>C9089-2025</v>
          </cell>
          <cell r="E708" t="str">
            <v>FUNDACION INDIGENA PARA EL TRABAJO Y EL DESARROLLO SOCIAL DE COLOMBIA</v>
          </cell>
          <cell r="F708" t="str">
            <v>GUARDIA ZENÚ: PAZ ,DEFENSA Y PROTECCIÓN CULTURAL DEL TERRITORIO</v>
          </cell>
          <cell r="G708" t="str">
            <v>DEPARTAMENTAL</v>
          </cell>
          <cell r="H708" t="str">
            <v>Eje 2. Formación: artes, culturas y saberes para la vida.</v>
          </cell>
          <cell r="I708" t="str">
            <v>Sistemas normativos y formas de organización social tradicionales</v>
          </cell>
          <cell r="J708" t="str">
            <v>Privado</v>
          </cell>
          <cell r="K708" t="str">
            <v>Personas jurídicas sin ánimo de lucro de naturaleza privada (fundaciones, asociaciones, corporaciones, organizaciones de base legalmente constituidas, entre otras).</v>
          </cell>
          <cell r="L708"/>
          <cell r="M708"/>
          <cell r="N708">
            <v>45807</v>
          </cell>
          <cell r="O708">
            <v>45849</v>
          </cell>
          <cell r="P708">
            <v>7</v>
          </cell>
          <cell r="Q708">
            <v>25813000</v>
          </cell>
          <cell r="R708"/>
          <cell r="S708">
            <v>25813000</v>
          </cell>
          <cell r="T708" t="str">
            <v>9006828242</v>
          </cell>
          <cell r="U708" t="str">
            <v>MARIA DEL PILAR CLEMENTE FLORES</v>
          </cell>
          <cell r="V708" t="str">
            <v>3128513036</v>
          </cell>
          <cell r="W708" t="str">
            <v>3128513036</v>
          </cell>
          <cell r="X708" t="str">
            <v>marze1524@gmail.com</v>
          </cell>
          <cell r="Y708" t="str">
            <v>CARLOS RAFAEL PEREZ CONTRERAS</v>
          </cell>
          <cell r="Z708" t="str">
            <v>3232503005</v>
          </cell>
          <cell r="AA708" t="str">
            <v>funidesc2018@gmail.com</v>
          </cell>
          <cell r="AB708" t="str">
            <v>MARIA CRISTINA MORALES</v>
          </cell>
          <cell r="AC708"/>
          <cell r="AD708">
            <v>45721</v>
          </cell>
          <cell r="AE708" t="str">
            <v>C9089-2025</v>
          </cell>
          <cell r="AF708" t="str">
            <v>Ganadores 2025</v>
          </cell>
          <cell r="AG708">
            <v>45726</v>
          </cell>
          <cell r="AH708">
            <v>45753</v>
          </cell>
          <cell r="AI708" t="str">
            <v>SI</v>
          </cell>
          <cell r="AJ708" t="str">
            <v>BANCO BILBAO VIZCAYA ARGENTARIA COLOMBIA S.A. BBVA</v>
          </cell>
          <cell r="AK708" t="str">
            <v>AHR</v>
          </cell>
          <cell r="AL708" t="str">
            <v>0488000200391707</v>
          </cell>
          <cell r="AM708"/>
          <cell r="AN708">
            <v>29</v>
          </cell>
          <cell r="AO708"/>
          <cell r="AP708" t="str">
            <v>N.A.</v>
          </cell>
          <cell r="AQ708" t="str">
            <v>N.A.</v>
          </cell>
          <cell r="AR708" t="str">
            <v>N.A.</v>
          </cell>
          <cell r="AS708" t="str">
            <v>N.A.</v>
          </cell>
          <cell r="AT708" t="str">
            <v>0454-2025</v>
          </cell>
          <cell r="AU708">
            <v>186</v>
          </cell>
          <cell r="AV708" t="str">
            <v>0186_C9089-2025</v>
          </cell>
          <cell r="AW708">
            <v>45769</v>
          </cell>
          <cell r="AX708">
            <v>45779</v>
          </cell>
          <cell r="AY708" t="str">
            <v>SI</v>
          </cell>
          <cell r="AZ708"/>
          <cell r="BA708"/>
          <cell r="BB708">
            <v>45779</v>
          </cell>
          <cell r="BC708" t="str">
            <v>0186 C9089-2025 FUNDACION INDIGENA PARA EL TRABAJO Y EL DESARROLLO SOCIAL DE COLOMBIA</v>
          </cell>
          <cell r="BD708">
            <v>45771</v>
          </cell>
          <cell r="BE708">
            <v>45771</v>
          </cell>
          <cell r="BF708" t="str">
            <v>RES. 0454-2025 PAGO 1 G0186 C9089-2025</v>
          </cell>
          <cell r="BG708" t="str">
            <v>038_CERTIFICADO_PRIMER_PAGO_0186_REG_C9089-2025</v>
          </cell>
          <cell r="BH708"/>
          <cell r="BI708">
            <v>45784</v>
          </cell>
          <cell r="BJ708" t="str">
            <v>MARIA CRISTINA MORALES</v>
          </cell>
        </row>
        <row r="709">
          <cell r="D709" t="str">
            <v>C9438-2025</v>
          </cell>
          <cell r="E709" t="str">
            <v>AMAR ES MAS</v>
          </cell>
          <cell r="F709" t="str">
            <v>FARMACIA VIVA SEXTO CICLO</v>
          </cell>
          <cell r="G709" t="str">
            <v>DEPARTAMENTAL</v>
          </cell>
          <cell r="H709" t="str">
            <v>Eje 2. Formación: artes, culturas y saberes para la vida.</v>
          </cell>
          <cell r="I709" t="str">
            <v>Conocimientos tradicionales sobre la naturaleza y el universo</v>
          </cell>
          <cell r="J709" t="str">
            <v>Privado</v>
          </cell>
          <cell r="K709" t="str">
            <v>Personas jurídicas sin ánimo de lucro de naturaleza privada (fundaciones, asociaciones, corporaciones, organizaciones de base legalmente constituidas, entre otras).</v>
          </cell>
          <cell r="L709"/>
          <cell r="M709"/>
          <cell r="N709">
            <v>45689</v>
          </cell>
          <cell r="O709">
            <v>45869</v>
          </cell>
          <cell r="P709">
            <v>7</v>
          </cell>
          <cell r="Q709">
            <v>26285000</v>
          </cell>
          <cell r="R709"/>
          <cell r="S709">
            <v>26285000</v>
          </cell>
          <cell r="T709" t="str">
            <v>9009134314</v>
          </cell>
          <cell r="U709" t="str">
            <v>CARLOS JULIAN CASTAÑO LOPEZ</v>
          </cell>
          <cell r="V709" t="str">
            <v>3147312518</v>
          </cell>
          <cell r="W709" t="str">
            <v>3147312518</v>
          </cell>
          <cell r="X709" t="str">
            <v>amaresmas@gmail.com</v>
          </cell>
          <cell r="Y709" t="str">
            <v>SAMANTA ARANGO</v>
          </cell>
          <cell r="Z709" t="str">
            <v>3214910634</v>
          </cell>
          <cell r="AA709" t="str">
            <v>contacto@amaresmas.org</v>
          </cell>
          <cell r="AB709" t="str">
            <v>MIGUEL ANGEL RINCÓN</v>
          </cell>
          <cell r="AC709"/>
          <cell r="AD709">
            <v>45721</v>
          </cell>
          <cell r="AE709" t="str">
            <v>C9438-2025</v>
          </cell>
          <cell r="AF709" t="str">
            <v>Ganadores 2025</v>
          </cell>
          <cell r="AG709">
            <v>45722</v>
          </cell>
          <cell r="AH709">
            <v>45733</v>
          </cell>
          <cell r="AI709" t="str">
            <v>SI</v>
          </cell>
          <cell r="AJ709" t="str">
            <v>BANCOLOMBIA S.A.</v>
          </cell>
          <cell r="AK709" t="str">
            <v>AHR</v>
          </cell>
          <cell r="AL709" t="str">
            <v>86752106446</v>
          </cell>
          <cell r="AM709"/>
          <cell r="AN709">
            <v>26</v>
          </cell>
          <cell r="AO709"/>
          <cell r="AP709" t="str">
            <v>N.A.</v>
          </cell>
          <cell r="AQ709" t="str">
            <v>N.A.</v>
          </cell>
          <cell r="AR709" t="str">
            <v>N.A.</v>
          </cell>
          <cell r="AS709" t="str">
            <v>N.A.</v>
          </cell>
          <cell r="AT709" t="str">
            <v>0454-2025</v>
          </cell>
          <cell r="AU709">
            <v>187</v>
          </cell>
          <cell r="AV709" t="str">
            <v>0187_C9438-2025</v>
          </cell>
          <cell r="AW709">
            <v>45769</v>
          </cell>
          <cell r="AX709"/>
          <cell r="AY709"/>
          <cell r="AZ709"/>
          <cell r="BA709"/>
          <cell r="BB709">
            <v>45793</v>
          </cell>
          <cell r="BC709" t="str">
            <v>0187 C9438-2025 AMAR ES MAS</v>
          </cell>
          <cell r="BD709"/>
          <cell r="BE709"/>
          <cell r="BF709" t="str">
            <v>RES. 0454-2025 PAGO 1 G0187 C9438-2025</v>
          </cell>
          <cell r="BG709" t="str">
            <v>038_CERTIFICADO_PRIMER_PAGO_0187_REG_C9438-2025</v>
          </cell>
          <cell r="BH709"/>
          <cell r="BI709">
            <v>45814</v>
          </cell>
          <cell r="BJ709" t="str">
            <v>MIGUEL ANGEL RINCÓN</v>
          </cell>
        </row>
        <row r="710">
          <cell r="D710" t="str">
            <v>C10120-2025</v>
          </cell>
          <cell r="E710" t="str">
            <v>JUNTA DE ACCION COMUNAL DE LA VEREDA CASTAÑEDA</v>
          </cell>
          <cell r="F710" t="str">
            <v>ARTESANAS DE TOTUMOS EN CASTAÑEDA</v>
          </cell>
          <cell r="G710" t="str">
            <v>DEPARTAMENTAL</v>
          </cell>
          <cell r="H710" t="str">
            <v>Eje 1. Desarrollo y fortalecimiento de proyectos culturales, artísticos o del patrimonio cultural.</v>
          </cell>
          <cell r="I710" t="str">
            <v>Técnicas y tradiciones asociadas a la fabricación de objetos artesanales</v>
          </cell>
          <cell r="J710" t="str">
            <v>Privado</v>
          </cell>
          <cell r="K710" t="str">
            <v>Organismos de acción comunal (Junta de Acción Comunal, Junta de Vivienda Comunitaria, Asociación de Juntas de Acción Comunal, Federaciones de Acción Comunal y Confederación Nacional de Acción Comunal)</v>
          </cell>
          <cell r="L710"/>
          <cell r="M710"/>
          <cell r="N710">
            <v>45727</v>
          </cell>
          <cell r="O710">
            <v>45849</v>
          </cell>
          <cell r="P710">
            <v>7</v>
          </cell>
          <cell r="Q710">
            <v>24679000</v>
          </cell>
          <cell r="R710"/>
          <cell r="S710">
            <v>24679000</v>
          </cell>
          <cell r="T710" t="str">
            <v>9017287825</v>
          </cell>
          <cell r="U710" t="str">
            <v>VERONICA BEATRIZ TOUS RICARDO</v>
          </cell>
          <cell r="V710" t="str">
            <v>0000000000</v>
          </cell>
          <cell r="W710" t="str">
            <v>3154088929</v>
          </cell>
          <cell r="X710" t="str">
            <v>juntaaccioncomunalcastaneda@hotmail.com</v>
          </cell>
          <cell r="Y710" t="str">
            <v>VIVIANA CARDOZO</v>
          </cell>
          <cell r="Z710" t="str">
            <v>3164577745</v>
          </cell>
          <cell r="AA710" t="str">
            <v>Vivimcm@hotmail.Com</v>
          </cell>
          <cell r="AB710" t="str">
            <v>NICÓLAS HERNÁNDEZ</v>
          </cell>
          <cell r="AC710"/>
          <cell r="AD710">
            <v>45721</v>
          </cell>
          <cell r="AE710" t="str">
            <v>C10120-2025</v>
          </cell>
          <cell r="AF710" t="str">
            <v>Ganadores 2025</v>
          </cell>
          <cell r="AG710">
            <v>45723</v>
          </cell>
          <cell r="AH710">
            <v>45735</v>
          </cell>
          <cell r="AI710" t="str">
            <v>SI</v>
          </cell>
          <cell r="AJ710" t="str">
            <v>BANCO AGRARIO DE COLOMBIA S.A.</v>
          </cell>
          <cell r="AK710" t="str">
            <v>AHR</v>
          </cell>
          <cell r="AL710" t="str">
            <v>463030278550</v>
          </cell>
          <cell r="AM710"/>
          <cell r="AN710">
            <v>29</v>
          </cell>
          <cell r="AO710"/>
          <cell r="AP710" t="str">
            <v>N.A.</v>
          </cell>
          <cell r="AQ710" t="str">
            <v>N.A.</v>
          </cell>
          <cell r="AR710" t="str">
            <v>N.A.</v>
          </cell>
          <cell r="AS710" t="str">
            <v>N.A.</v>
          </cell>
          <cell r="AT710" t="str">
            <v>0454-2025</v>
          </cell>
          <cell r="AU710">
            <v>188</v>
          </cell>
          <cell r="AV710" t="str">
            <v>0188_C10120-2025</v>
          </cell>
          <cell r="AW710">
            <v>45769</v>
          </cell>
          <cell r="AX710">
            <v>45783</v>
          </cell>
          <cell r="AY710" t="str">
            <v>SI</v>
          </cell>
          <cell r="AZ710">
            <v>45783</v>
          </cell>
          <cell r="BA710">
            <v>45786</v>
          </cell>
          <cell r="BB710">
            <v>45789</v>
          </cell>
          <cell r="BC710" t="str">
            <v>0188 C10120-2025 JUNTA DE ACCION COMUNAL DE LA VEREDA CASTAÑEDA</v>
          </cell>
          <cell r="BD710"/>
          <cell r="BE710"/>
          <cell r="BF710" t="str">
            <v>RES. 0454-2025 PAGO 1 G0188 C10120-2025</v>
          </cell>
          <cell r="BG710" t="str">
            <v>038_CERTIFICADO_PRIMER_PAGO_0188_REG_C10120-2025</v>
          </cell>
          <cell r="BH710"/>
          <cell r="BI710">
            <v>45792</v>
          </cell>
          <cell r="BJ710" t="str">
            <v>DORIS CABRERA</v>
          </cell>
        </row>
        <row r="711">
          <cell r="D711" t="str">
            <v>C9570-2025</v>
          </cell>
          <cell r="E711" t="str">
            <v>CORPORACIÓN SERRANÍA</v>
          </cell>
          <cell r="F711" t="str">
            <v>“GIRA DE LA SABANA A LA MONTAÑA”: UN VIAJE SONORO HACIA EL CORAZÓN DE MISTRATÓ</v>
          </cell>
          <cell r="G711" t="str">
            <v>DEPARTAMENTAL</v>
          </cell>
          <cell r="H711" t="str">
            <v>Eje 3. Circulación de las artes, las culturas y patrimonios.</v>
          </cell>
          <cell r="I711" t="str">
            <v>Música</v>
          </cell>
          <cell r="J711" t="str">
            <v>Privado</v>
          </cell>
          <cell r="K711" t="str">
            <v>Personas jurídicas sin ánimo de lucro de naturaleza privada (fundaciones, asociaciones, corporaciones, organizaciones de base legalmente constituidas, entre otras).</v>
          </cell>
          <cell r="L711"/>
          <cell r="M711"/>
          <cell r="N711">
            <v>45748</v>
          </cell>
          <cell r="O711">
            <v>45869</v>
          </cell>
          <cell r="P711">
            <v>7</v>
          </cell>
          <cell r="Q711">
            <v>23654000</v>
          </cell>
          <cell r="R711"/>
          <cell r="S711">
            <v>23654000</v>
          </cell>
          <cell r="T711" t="str">
            <v>9012089766</v>
          </cell>
          <cell r="U711" t="str">
            <v>DANIEL ANDRÉS CARDONA GONZALEZ</v>
          </cell>
          <cell r="V711" t="str">
            <v>3147935091</v>
          </cell>
          <cell r="W711" t="str">
            <v>3147935091</v>
          </cell>
          <cell r="X711" t="str">
            <v>oacortes@utp.edu.co</v>
          </cell>
          <cell r="Y711" t="str">
            <v>ORLANDO CORTES</v>
          </cell>
          <cell r="Z711" t="str">
            <v>3186841405</v>
          </cell>
          <cell r="AA711" t="str">
            <v>oacortes@utp.edu.co</v>
          </cell>
          <cell r="AB711" t="str">
            <v>OSCAR RESTREPO ERAZO</v>
          </cell>
          <cell r="AC711"/>
          <cell r="AD711">
            <v>45721</v>
          </cell>
          <cell r="AE711" t="str">
            <v>C9570-2025</v>
          </cell>
          <cell r="AF711" t="str">
            <v>Ganadores 2025</v>
          </cell>
          <cell r="AG711">
            <v>45733</v>
          </cell>
          <cell r="AH711">
            <v>45741</v>
          </cell>
          <cell r="AI711" t="str">
            <v>SI</v>
          </cell>
          <cell r="AJ711" t="str">
            <v>BANCO DAVIVIENDA S.A.</v>
          </cell>
          <cell r="AK711" t="str">
            <v>AHR</v>
          </cell>
          <cell r="AL711" t="str">
            <v>550127200124023</v>
          </cell>
          <cell r="AM711"/>
          <cell r="AN711">
            <v>27</v>
          </cell>
          <cell r="AO711"/>
          <cell r="AP711" t="str">
            <v>N.A.</v>
          </cell>
          <cell r="AQ711" t="str">
            <v>N.A.</v>
          </cell>
          <cell r="AR711" t="str">
            <v>N.A.</v>
          </cell>
          <cell r="AS711" t="str">
            <v>N.A.</v>
          </cell>
          <cell r="AT711" t="str">
            <v>0454-2025</v>
          </cell>
          <cell r="AU711">
            <v>189</v>
          </cell>
          <cell r="AV711" t="str">
            <v>0189_C9570-2025</v>
          </cell>
          <cell r="AW711">
            <v>45769</v>
          </cell>
          <cell r="AX711">
            <v>45798</v>
          </cell>
          <cell r="AY711" t="str">
            <v>SI</v>
          </cell>
          <cell r="AZ711"/>
          <cell r="BA711"/>
          <cell r="BB711">
            <v>45798</v>
          </cell>
          <cell r="BC711" t="str">
            <v>0189 C9570-2025 CORPORACIÓN SERRANÍA</v>
          </cell>
          <cell r="BD711"/>
          <cell r="BE711"/>
          <cell r="BF711" t="str">
            <v>RES. 0454-2025 PAGO 1 G0189 C9570-2025</v>
          </cell>
          <cell r="BG711" t="str">
            <v>038_CERTIFICADO_PRIMER_PAGO_0189_REG_C9570-2025</v>
          </cell>
          <cell r="BH711"/>
          <cell r="BI711">
            <v>45821</v>
          </cell>
          <cell r="BJ711" t="str">
            <v>OSCAR RESTREPO ERAZO</v>
          </cell>
        </row>
        <row r="712">
          <cell r="D712" t="str">
            <v>C9872-2025</v>
          </cell>
          <cell r="E712" t="str">
            <v>CORPORACION PARA LA GESTION PROGRESO Y DESARROLLO DE SUCRE</v>
          </cell>
          <cell r="F712" t="str">
            <v>EL TALLER DE LOS ABUELOS: DONDE LA SABIDURIA SE CONVIERTE EN ARTE</v>
          </cell>
          <cell r="G712" t="str">
            <v>DEPARTAMENTAL</v>
          </cell>
          <cell r="H712" t="str">
            <v>Eje 2. Formación: artes, culturas y saberes para la vida.</v>
          </cell>
          <cell r="I712" t="str">
            <v>Artes plásticas y visuales</v>
          </cell>
          <cell r="J712" t="str">
            <v>Privado</v>
          </cell>
          <cell r="K712" t="str">
            <v>Personas jurídicas sin ánimo de lucro de naturaleza privada (fundaciones, asociaciones, corporaciones, organizaciones de base legalmente constituidas, entre otras).</v>
          </cell>
          <cell r="L712"/>
          <cell r="M712"/>
          <cell r="N712">
            <v>45717</v>
          </cell>
          <cell r="O712">
            <v>45869</v>
          </cell>
          <cell r="P712">
            <v>7</v>
          </cell>
          <cell r="Q712">
            <v>25243000</v>
          </cell>
          <cell r="R712"/>
          <cell r="S712">
            <v>25243000</v>
          </cell>
          <cell r="T712" t="str">
            <v>9007222278</v>
          </cell>
          <cell r="U712" t="str">
            <v>VICTORIA MARIA BARRIOS GOMEZ</v>
          </cell>
          <cell r="V712" t="str">
            <v>3116382227</v>
          </cell>
          <cell r="W712" t="str">
            <v>3116382227</v>
          </cell>
          <cell r="X712" t="str">
            <v>corpodesucre@gmail.com</v>
          </cell>
          <cell r="Y712" t="str">
            <v>JULIE VANESSA OVIEDO MERCADO</v>
          </cell>
          <cell r="Z712" t="str">
            <v>3045428409</v>
          </cell>
          <cell r="AA712" t="str">
            <v>Julie.oviedo34@gmail.com</v>
          </cell>
          <cell r="AB712" t="str">
            <v>SANTIAGO USTARIZ</v>
          </cell>
          <cell r="AC712"/>
          <cell r="AD712">
            <v>45721</v>
          </cell>
          <cell r="AE712" t="str">
            <v>C9872-2025</v>
          </cell>
          <cell r="AF712" t="str">
            <v>Ganadores 2025</v>
          </cell>
          <cell r="AG712">
            <v>45723</v>
          </cell>
          <cell r="AH712"/>
          <cell r="AI712" t="str">
            <v>SI</v>
          </cell>
          <cell r="AJ712" t="str">
            <v>BANCOLOMBIA S.A.</v>
          </cell>
          <cell r="AK712" t="str">
            <v>CRR</v>
          </cell>
          <cell r="AL712" t="str">
            <v>50600002419</v>
          </cell>
          <cell r="AM712"/>
          <cell r="AN712">
            <v>29</v>
          </cell>
          <cell r="AO712"/>
          <cell r="AP712" t="str">
            <v>N.A.</v>
          </cell>
          <cell r="AQ712" t="str">
            <v>N.A.</v>
          </cell>
          <cell r="AR712" t="str">
            <v>N.A.</v>
          </cell>
          <cell r="AS712" t="str">
            <v>N.A.</v>
          </cell>
          <cell r="AT712" t="str">
            <v>0454-2025</v>
          </cell>
          <cell r="AU712">
            <v>190</v>
          </cell>
          <cell r="AV712" t="str">
            <v>0190_C9872-2025</v>
          </cell>
          <cell r="AW712">
            <v>45769</v>
          </cell>
          <cell r="AX712">
            <v>45782</v>
          </cell>
          <cell r="AY712" t="str">
            <v>SI</v>
          </cell>
          <cell r="AZ712">
            <v>45782</v>
          </cell>
          <cell r="BA712">
            <v>45783</v>
          </cell>
          <cell r="BB712">
            <v>45782</v>
          </cell>
          <cell r="BC712" t="str">
            <v>0190 C9872-2025 CORPORACION PARA LA GESTION PROGRESO Y DESARROLLO DE SUCRE</v>
          </cell>
          <cell r="BD712">
            <v>45777</v>
          </cell>
          <cell r="BE712"/>
          <cell r="BF712" t="str">
            <v>RES. 0454-2025 PAGO 1 G0190 C9872-2025</v>
          </cell>
          <cell r="BG712" t="str">
            <v>038_CERTIFICADO_PRIMER_PAGO_0190_REG_C9872-2025</v>
          </cell>
          <cell r="BH712"/>
          <cell r="BI712">
            <v>45789</v>
          </cell>
          <cell r="BJ712" t="str">
            <v>DORIS CABRERA</v>
          </cell>
        </row>
        <row r="713">
          <cell r="D713" t="str">
            <v>C9463-2025</v>
          </cell>
          <cell r="E713" t="str">
            <v>FUNDACION PACIFICO RESILIENTE</v>
          </cell>
          <cell r="F713" t="str">
            <v>VOCES DE PAZ: ENCUENTRO CULTURAL POR LA CONVIVENCIA</v>
          </cell>
          <cell r="G713" t="str">
            <v>DEPARTAMENTAL</v>
          </cell>
          <cell r="H713" t="str">
            <v>Eje 4. Proyectos artísticos, culturales y patrimoniales que contribuyan a la construcción y consolidación de la paz.</v>
          </cell>
          <cell r="I713" t="str">
            <v>Actos festivos y lúdicos</v>
          </cell>
          <cell r="J713" t="str">
            <v>Privado</v>
          </cell>
          <cell r="K713" t="str">
            <v>Personas jurídicas sin ánimo de lucro de naturaleza privada (fundaciones, asociaciones, corporaciones, organizaciones de base legalmente constituidas, entre otras).</v>
          </cell>
          <cell r="L713"/>
          <cell r="M713"/>
          <cell r="N713">
            <v>45717</v>
          </cell>
          <cell r="O713">
            <v>45853</v>
          </cell>
          <cell r="P713">
            <v>7</v>
          </cell>
          <cell r="Q713">
            <v>18020000</v>
          </cell>
          <cell r="R713"/>
          <cell r="S713">
            <v>18020000</v>
          </cell>
          <cell r="T713" t="str">
            <v>9017925702</v>
          </cell>
          <cell r="U713" t="str">
            <v>MARLEN KARINA CAMPAZ OROBIO</v>
          </cell>
          <cell r="V713" t="str">
            <v>6046726499</v>
          </cell>
          <cell r="W713" t="str">
            <v>3105240540</v>
          </cell>
          <cell r="X713" t="str">
            <v>marlenka891@hotmail.com</v>
          </cell>
          <cell r="Y713" t="str">
            <v>JULIA AURELIA ROMAÑA MORENO</v>
          </cell>
          <cell r="Z713" t="str">
            <v>3206351067</v>
          </cell>
          <cell r="AA713" t="str">
            <v>raurelia48@gmail.com</v>
          </cell>
          <cell r="AB713" t="str">
            <v>ANDREA YATE</v>
          </cell>
          <cell r="AC713"/>
          <cell r="AD713">
            <v>45721</v>
          </cell>
          <cell r="AE713" t="str">
            <v>C9463-2025</v>
          </cell>
          <cell r="AF713" t="str">
            <v>Ganadores 2025</v>
          </cell>
          <cell r="AG713">
            <v>45723</v>
          </cell>
          <cell r="AH713">
            <v>45736</v>
          </cell>
          <cell r="AI713" t="str">
            <v>SI</v>
          </cell>
          <cell r="AJ713" t="str">
            <v>BANCOLOMBIA S.A.</v>
          </cell>
          <cell r="AK713" t="str">
            <v>AHR</v>
          </cell>
          <cell r="AL713" t="str">
            <v>84300005015</v>
          </cell>
          <cell r="AM713"/>
          <cell r="AN713">
            <v>31</v>
          </cell>
          <cell r="AO713"/>
          <cell r="AP713" t="str">
            <v>N.A.</v>
          </cell>
          <cell r="AQ713" t="str">
            <v>N.A.</v>
          </cell>
          <cell r="AR713" t="str">
            <v>N.A.</v>
          </cell>
          <cell r="AS713" t="str">
            <v>N.A.</v>
          </cell>
          <cell r="AT713" t="str">
            <v>0454-2025</v>
          </cell>
          <cell r="AU713">
            <v>191</v>
          </cell>
          <cell r="AV713" t="str">
            <v>0191_C9463-2025</v>
          </cell>
          <cell r="AW713">
            <v>45769</v>
          </cell>
          <cell r="AX713">
            <v>45778</v>
          </cell>
          <cell r="AY713" t="str">
            <v>SI</v>
          </cell>
          <cell r="AZ713"/>
          <cell r="BA713"/>
          <cell r="BB713">
            <v>45779</v>
          </cell>
          <cell r="BC713" t="str">
            <v>0191 C9463-2025 FUNDACION PACIFICO RESILIENTE</v>
          </cell>
          <cell r="BD713">
            <v>45777</v>
          </cell>
          <cell r="BE713">
            <v>45777</v>
          </cell>
          <cell r="BF713" t="str">
            <v>RES. 0454-2025 PAGO 1 G0191 C9463-2025</v>
          </cell>
          <cell r="BG713" t="str">
            <v>038_CERTIFICADO_PRIMER_PAGO_0191_REG_C9463-2025</v>
          </cell>
          <cell r="BH713"/>
          <cell r="BI713">
            <v>45784</v>
          </cell>
          <cell r="BJ713" t="str">
            <v>ANDREA YATE</v>
          </cell>
        </row>
        <row r="714">
          <cell r="D714" t="str">
            <v>C9798-2025</v>
          </cell>
          <cell r="E714" t="str">
            <v>ASOCIACIÓN MEMORIA</v>
          </cell>
          <cell r="F714" t="str">
            <v>HILANDO NUEVAS VIDAS PARA LA RECONSTRUCCIÓN DEL TEJIDO SOCIAL Y DEL PROCESO COMUNITARIO.</v>
          </cell>
          <cell r="G714" t="str">
            <v>DEPARTAMENTAL</v>
          </cell>
          <cell r="H714" t="str">
            <v>Eje 2. Formación: artes, culturas y saberes para la vida.</v>
          </cell>
          <cell r="I714" t="str">
            <v>Técnicas y tradiciones asociadas a la fabricación de objetos artesanales</v>
          </cell>
          <cell r="J714" t="str">
            <v>Privado</v>
          </cell>
          <cell r="K714" t="str">
            <v>Personas jurídicas sin ánimo de lucro de naturaleza privada (fundaciones, asociaciones, corporaciones, organizaciones de base legalmente constituidas, entre otras).</v>
          </cell>
          <cell r="L714">
            <v>45741</v>
          </cell>
          <cell r="M714">
            <v>45851</v>
          </cell>
          <cell r="N714">
            <v>45710</v>
          </cell>
          <cell r="O714">
            <v>45863</v>
          </cell>
          <cell r="P714">
            <v>7</v>
          </cell>
          <cell r="Q714">
            <v>15662000</v>
          </cell>
          <cell r="R714"/>
          <cell r="S714">
            <v>15662000</v>
          </cell>
          <cell r="T714" t="str">
            <v>9016209596</v>
          </cell>
          <cell r="U714" t="str">
            <v>EDISON ALEXANDER CARDENAS YAQUENO</v>
          </cell>
          <cell r="V714" t="str">
            <v>3175594216</v>
          </cell>
          <cell r="W714" t="str">
            <v>3248022709</v>
          </cell>
          <cell r="X714" t="str">
            <v>asmemoria2022@gmail.com</v>
          </cell>
          <cell r="Y714" t="str">
            <v>MARIA DEL CARMEN HERNANDEZ</v>
          </cell>
          <cell r="Z714">
            <v>3153528507</v>
          </cell>
          <cell r="AA714" t="str">
            <v>yrsolarte93@gmail.com</v>
          </cell>
          <cell r="AB714" t="str">
            <v>BRANDON ESTEBAN GONZALEZ OYOLA</v>
          </cell>
          <cell r="AC714"/>
          <cell r="AD714">
            <v>45722</v>
          </cell>
          <cell r="AE714" t="str">
            <v>C9798-2025</v>
          </cell>
          <cell r="AF714" t="str">
            <v>Ganadores 2025</v>
          </cell>
          <cell r="AG714">
            <v>45726</v>
          </cell>
          <cell r="AH714">
            <v>45735</v>
          </cell>
          <cell r="AI714" t="str">
            <v>SI</v>
          </cell>
          <cell r="AJ714" t="str">
            <v>BANCO MUNDO MUJER SA</v>
          </cell>
          <cell r="AK714" t="str">
            <v>AHR</v>
          </cell>
          <cell r="AL714" t="str">
            <v>65114389080001</v>
          </cell>
          <cell r="AM714"/>
          <cell r="AN714">
            <v>25</v>
          </cell>
          <cell r="AO714"/>
          <cell r="AP714" t="str">
            <v>N.A.</v>
          </cell>
          <cell r="AQ714" t="str">
            <v>N.A.</v>
          </cell>
          <cell r="AR714" t="str">
            <v>N.A.</v>
          </cell>
          <cell r="AS714" t="str">
            <v>N.A.</v>
          </cell>
          <cell r="AT714" t="str">
            <v>0454-2025</v>
          </cell>
          <cell r="AU714">
            <v>192</v>
          </cell>
          <cell r="AV714" t="str">
            <v>0192_C9798-2025</v>
          </cell>
          <cell r="AW714">
            <v>45769</v>
          </cell>
          <cell r="AX714">
            <v>45773</v>
          </cell>
          <cell r="AY714" t="str">
            <v>SI</v>
          </cell>
          <cell r="AZ714">
            <v>45773</v>
          </cell>
          <cell r="BA714">
            <v>45778</v>
          </cell>
          <cell r="BB714">
            <v>45782</v>
          </cell>
          <cell r="BC714" t="str">
            <v>0192 C9798-2025 ASOCIACIÓN MEMORIA</v>
          </cell>
          <cell r="BD714"/>
          <cell r="BE714"/>
          <cell r="BF714" t="str">
            <v>RES. 0454-2025 PAGO 1 G0192 C9798-2025</v>
          </cell>
          <cell r="BG714" t="str">
            <v>038_CERTIFICADO_PRIMER_PAGO_0192_REG_C9798-2025</v>
          </cell>
          <cell r="BH714"/>
          <cell r="BI714">
            <v>45789</v>
          </cell>
          <cell r="BJ714" t="str">
            <v>DORIS CABRERA</v>
          </cell>
        </row>
        <row r="715">
          <cell r="D715" t="str">
            <v>C10239-2025</v>
          </cell>
          <cell r="E715" t="str">
            <v>JUNTA DE ACCIÒN COMUNAL DE LA VEREDA GUAN PUENTE ALTO MUNICIPIO DE GUACHUCAL</v>
          </cell>
          <cell r="F715" t="str">
            <v>FORTALECIMIENTO DE LOS SABERES ANCESTRALES Y LA CREATIVIDAD EN MUJERES CON HABILIDADES DIVERSAS MEDIANTE LA IMPLEMENTACIÓN DEL AULA MÓVIL "TRANSFORMANDO VIDAS" EN LOS RESGUARDOS DE COLIMBA Y MUELLAMUES, MUNICIPIO DE GUACHUCAL, NARIÑO</v>
          </cell>
          <cell r="G715" t="str">
            <v>DEPARTAMENTAL</v>
          </cell>
          <cell r="H715" t="str">
            <v>Eje 2. Formación: artes, culturas y saberes para la vida.</v>
          </cell>
          <cell r="I715" t="str">
            <v>Conocimientos tradicionales sobre la naturaleza y el universo</v>
          </cell>
          <cell r="J715" t="str">
            <v>Privado</v>
          </cell>
          <cell r="K715" t="str">
            <v>Organismos de acción comunal (Junta de Acción Comunal, Junta de Vivienda Comunitaria, Asociación de Juntas de Acción Comunal, Federaciones de Acción Comunal y Confederación Nacional de Acción Comunal)</v>
          </cell>
          <cell r="L715"/>
          <cell r="M715"/>
          <cell r="N715">
            <v>45740</v>
          </cell>
          <cell r="O715">
            <v>45862</v>
          </cell>
          <cell r="P715">
            <v>7</v>
          </cell>
          <cell r="Q715">
            <v>19250000</v>
          </cell>
          <cell r="R715"/>
          <cell r="S715">
            <v>19250000</v>
          </cell>
          <cell r="T715" t="str">
            <v>8370003248</v>
          </cell>
          <cell r="U715" t="str">
            <v>DORA LILIANA CUATIN FUELANTALA</v>
          </cell>
          <cell r="V715" t="str">
            <v>3167228270</v>
          </cell>
          <cell r="W715" t="str">
            <v>3167228270</v>
          </cell>
          <cell r="X715" t="str">
            <v>jacpuentealto2022@gmail.com</v>
          </cell>
          <cell r="Y715" t="str">
            <v>GABRIEL ANDRES PASTAS ISACAS</v>
          </cell>
          <cell r="Z715" t="str">
            <v>3108393502</v>
          </cell>
          <cell r="AA715" t="str">
            <v>gabrielp_18@hotmail.com</v>
          </cell>
          <cell r="AB715" t="str">
            <v>CLAUDIA PATRICIA SALAZAR</v>
          </cell>
          <cell r="AC715"/>
          <cell r="AD715">
            <v>45721</v>
          </cell>
          <cell r="AE715" t="str">
            <v>C10239-2025</v>
          </cell>
          <cell r="AF715" t="str">
            <v>Ganadores 2025</v>
          </cell>
          <cell r="AG715">
            <v>45723</v>
          </cell>
          <cell r="AH715">
            <v>45734</v>
          </cell>
          <cell r="AI715" t="str">
            <v>SI</v>
          </cell>
          <cell r="AJ715" t="str">
            <v>BANCO AGRARIO DE COLOMBIA S.A.</v>
          </cell>
          <cell r="AK715" t="str">
            <v>AHR</v>
          </cell>
          <cell r="AL715" t="str">
            <v>448163003342</v>
          </cell>
          <cell r="AM715"/>
          <cell r="AN715">
            <v>23</v>
          </cell>
          <cell r="AO715"/>
          <cell r="AP715" t="str">
            <v>N.A.</v>
          </cell>
          <cell r="AQ715" t="str">
            <v>N.A.</v>
          </cell>
          <cell r="AR715" t="str">
            <v>N.A.</v>
          </cell>
          <cell r="AS715" t="str">
            <v>N.A.</v>
          </cell>
          <cell r="AT715" t="str">
            <v>0454-2025</v>
          </cell>
          <cell r="AU715">
            <v>193</v>
          </cell>
          <cell r="AV715" t="str">
            <v>0193_C10239-2025</v>
          </cell>
          <cell r="AW715">
            <v>45769</v>
          </cell>
          <cell r="AX715">
            <v>45796</v>
          </cell>
          <cell r="AY715" t="str">
            <v>SI</v>
          </cell>
          <cell r="AZ715">
            <v>45796</v>
          </cell>
          <cell r="BA715">
            <v>45804</v>
          </cell>
          <cell r="BB715">
            <v>45804</v>
          </cell>
          <cell r="BC715" t="str">
            <v>0193 C10239-2025 JUNTA DE ACCIÒN COMUNAL DE LA VEREDA GUAN PUENTE ALTO MUNICIPIO DE GUACHUCAL</v>
          </cell>
          <cell r="BD715">
            <v>45804</v>
          </cell>
          <cell r="BE715">
            <v>45804</v>
          </cell>
          <cell r="BF715" t="str">
            <v>RES. 0454-2025 PAGO 1 G0193 C10239-2025</v>
          </cell>
          <cell r="BG715" t="str">
            <v>038_CERTIFICADO_PRIMER_PAGO_0193_REG_C10239-2025</v>
          </cell>
          <cell r="BH715"/>
          <cell r="BI715">
            <v>45820</v>
          </cell>
          <cell r="BJ715" t="str">
            <v>DORIS CABRERA</v>
          </cell>
        </row>
        <row r="716">
          <cell r="D716" t="str">
            <v>C9868-2025</v>
          </cell>
          <cell r="E716" t="str">
            <v>COMUNIDAD INDIGENA LOVERAN</v>
          </cell>
          <cell r="F716" t="str">
            <v>TEJIENDO COLORES Y CULTURA: FORMACIÓN EN TINTURADO NATURAL DE LA FIBRA DE CAÑA FLECHA</v>
          </cell>
          <cell r="G716" t="str">
            <v>DEPARTAMENTAL</v>
          </cell>
          <cell r="H716" t="str">
            <v>Eje 1. Desarrollo y fortalecimiento de proyectos culturales, artísticos o del patrimonio cultural.</v>
          </cell>
          <cell r="I716" t="str">
            <v>Técnicas y tradiciones asociadas a la fabricación de objetos artesanales</v>
          </cell>
          <cell r="J716" t="str">
            <v>Públicos</v>
          </cell>
          <cell r="K716" t="str">
            <v>A título colectivo: Resguardos, Cabildos, Asociaciones de cabildos o de autoridades indígenas.</v>
          </cell>
          <cell r="L716"/>
          <cell r="M716"/>
          <cell r="N716">
            <v>45748</v>
          </cell>
          <cell r="O716">
            <v>45869</v>
          </cell>
          <cell r="P716">
            <v>7</v>
          </cell>
          <cell r="Q716">
            <v>17110000</v>
          </cell>
          <cell r="R716"/>
          <cell r="S716">
            <v>17110000</v>
          </cell>
          <cell r="T716" t="str">
            <v>9017573478</v>
          </cell>
          <cell r="U716" t="str">
            <v>OMAR ANTONIO BAQUERO DE JESUS</v>
          </cell>
          <cell r="V716" t="str">
            <v>3125957416</v>
          </cell>
          <cell r="W716" t="str">
            <v>3125957416</v>
          </cell>
          <cell r="X716" t="str">
            <v>cominidadloveran7@gmail.com</v>
          </cell>
          <cell r="Y716" t="str">
            <v>OMAR ANTONIO BAQUERO DE JESUS</v>
          </cell>
          <cell r="Z716" t="str">
            <v>3125957416</v>
          </cell>
          <cell r="AA716" t="str">
            <v>cominidadloveran7@gmail.com</v>
          </cell>
          <cell r="AB716" t="str">
            <v>DIEGO CAMILO RODRÍGUEZ</v>
          </cell>
          <cell r="AC716"/>
          <cell r="AD716">
            <v>45721</v>
          </cell>
          <cell r="AE716" t="str">
            <v>C9868-2025</v>
          </cell>
          <cell r="AF716" t="str">
            <v>Ganadores 2025</v>
          </cell>
          <cell r="AG716">
            <v>45723</v>
          </cell>
          <cell r="AH716">
            <v>45736</v>
          </cell>
          <cell r="AI716" t="str">
            <v>SI</v>
          </cell>
          <cell r="AJ716" t="str">
            <v>BANCOLOMBIA S.A.</v>
          </cell>
          <cell r="AK716" t="str">
            <v>AHR</v>
          </cell>
          <cell r="AL716" t="str">
            <v>09300002771</v>
          </cell>
          <cell r="AM716"/>
          <cell r="AN716">
            <v>15</v>
          </cell>
          <cell r="AO716"/>
          <cell r="AP716" t="str">
            <v>N.A.</v>
          </cell>
          <cell r="AQ716" t="str">
            <v>N.A.</v>
          </cell>
          <cell r="AR716" t="str">
            <v>N.A.</v>
          </cell>
          <cell r="AS716" t="str">
            <v>N.A.</v>
          </cell>
          <cell r="AT716" t="str">
            <v>0454-2025</v>
          </cell>
          <cell r="AU716">
            <v>194</v>
          </cell>
          <cell r="AV716" t="str">
            <v>0194_C9868-2025</v>
          </cell>
          <cell r="AW716">
            <v>45769</v>
          </cell>
          <cell r="AX716">
            <v>45782</v>
          </cell>
          <cell r="AY716" t="str">
            <v>SI</v>
          </cell>
          <cell r="AZ716">
            <v>45782</v>
          </cell>
          <cell r="BA716">
            <v>45784</v>
          </cell>
          <cell r="BB716">
            <v>45784</v>
          </cell>
          <cell r="BC716" t="str">
            <v>0194 C9868-2025 COMUNIDAD INDIGENA LOVERAN</v>
          </cell>
          <cell r="BD716">
            <v>45779</v>
          </cell>
          <cell r="BE716">
            <v>45779</v>
          </cell>
          <cell r="BF716" t="str">
            <v>RES. 0454-2025 PAGO 1 G0194 C9868-2025</v>
          </cell>
          <cell r="BG716" t="str">
            <v>038_CERTIFICADO_PRIMER_PAGO_0194_REG_C9868-2025</v>
          </cell>
          <cell r="BH716"/>
          <cell r="BI716">
            <v>45819</v>
          </cell>
          <cell r="BJ716" t="str">
            <v>DORIS CABRERA</v>
          </cell>
        </row>
        <row r="717">
          <cell r="D717" t="str">
            <v>C10938-2025</v>
          </cell>
          <cell r="E717" t="str">
            <v>FUNDACIÒN DE ARTESANOS DE LA SERRANIA DE LOS YARIGUÌES</v>
          </cell>
          <cell r="F717" t="str">
            <v>MUJERES RURALES TRANSFORMADORAS DE SU TERRITORIO</v>
          </cell>
          <cell r="G717" t="str">
            <v>DEPARTAMENTAL</v>
          </cell>
          <cell r="H717" t="str">
            <v>Eje 2. Formación: artes, culturas y saberes para la vida.</v>
          </cell>
          <cell r="I717" t="str">
            <v>Técnicas y tradiciones asociadas a la fabricación de objetos artesanales</v>
          </cell>
          <cell r="J717" t="str">
            <v>Privado</v>
          </cell>
          <cell r="K717" t="str">
            <v>Personas jurídicas sin ánimo de lucro de naturaleza privada (fundaciones, asociaciones, corporaciones, organizaciones de base legalmente constituidas, entre otras).</v>
          </cell>
          <cell r="L717"/>
          <cell r="M717"/>
          <cell r="N717">
            <v>45748</v>
          </cell>
          <cell r="O717">
            <v>45869</v>
          </cell>
          <cell r="P717">
            <v>7</v>
          </cell>
          <cell r="Q717">
            <v>23363000</v>
          </cell>
          <cell r="R717"/>
          <cell r="S717">
            <v>23363000</v>
          </cell>
          <cell r="T717" t="str">
            <v>8290035453</v>
          </cell>
          <cell r="U717" t="str">
            <v>ROSA MARIA MUÑIZ GOMEZ</v>
          </cell>
          <cell r="V717" t="str">
            <v>3105881036</v>
          </cell>
          <cell r="W717" t="str">
            <v>3105881036</v>
          </cell>
          <cell r="X717" t="str">
            <v>carlosariel.rodriguez@gmail.com</v>
          </cell>
          <cell r="Y717" t="str">
            <v>CARLOS ARIEL RODRÌGUEZ VERGARA</v>
          </cell>
          <cell r="Z717" t="str">
            <v>3213821565</v>
          </cell>
          <cell r="AA717" t="str">
            <v>ead.templanza.ogp@gmail.com</v>
          </cell>
          <cell r="AB717" t="str">
            <v>DORIS CABRERA</v>
          </cell>
          <cell r="AC717"/>
          <cell r="AD717">
            <v>45721</v>
          </cell>
          <cell r="AE717" t="str">
            <v>C10938-2025</v>
          </cell>
          <cell r="AF717" t="str">
            <v>Ganadores 2025</v>
          </cell>
          <cell r="AG717">
            <v>45723</v>
          </cell>
          <cell r="AH717">
            <v>45735</v>
          </cell>
          <cell r="AI717" t="str">
            <v>SI</v>
          </cell>
          <cell r="AJ717" t="str">
            <v>BANCO AGRARIO DE COLOMBIA S.A.</v>
          </cell>
          <cell r="AK717" t="str">
            <v>AHR</v>
          </cell>
          <cell r="AL717" t="str">
            <v>460220037178</v>
          </cell>
          <cell r="AM717"/>
          <cell r="AN717">
            <v>28</v>
          </cell>
          <cell r="AO717"/>
          <cell r="AP717" t="str">
            <v>N.A.</v>
          </cell>
          <cell r="AQ717" t="str">
            <v>N.A.</v>
          </cell>
          <cell r="AR717" t="str">
            <v>N.A.</v>
          </cell>
          <cell r="AS717" t="str">
            <v>N.A.</v>
          </cell>
          <cell r="AT717" t="str">
            <v>0454-2025</v>
          </cell>
          <cell r="AU717">
            <v>195</v>
          </cell>
          <cell r="AV717" t="str">
            <v>0195_C10938-2025</v>
          </cell>
          <cell r="AW717">
            <v>45769</v>
          </cell>
          <cell r="AX717">
            <v>45772</v>
          </cell>
          <cell r="AY717" t="str">
            <v>SI</v>
          </cell>
          <cell r="AZ717">
            <v>45776</v>
          </cell>
          <cell r="BA717">
            <v>45779</v>
          </cell>
          <cell r="BB717">
            <v>45772</v>
          </cell>
          <cell r="BC717" t="str">
            <v>0195 C10938-2025 FUNDACIÒN DE ARTESANOS DE LA SERRANIA DE LOS YARIGUÌES</v>
          </cell>
          <cell r="BD717"/>
          <cell r="BE717"/>
          <cell r="BF717" t="str">
            <v>RES. 0454-2025 PAGO 1 G0195 C10938-2025</v>
          </cell>
          <cell r="BG717" t="str">
            <v>038_CERTIFICADO_PRIMER_PAGO_0195_REG_C10938-2025</v>
          </cell>
          <cell r="BH717"/>
          <cell r="BI717">
            <v>45782</v>
          </cell>
          <cell r="BJ717" t="str">
            <v>DORIS CABRERA</v>
          </cell>
        </row>
        <row r="718">
          <cell r="D718" t="str">
            <v>C10044-2025</v>
          </cell>
          <cell r="E718" t="str">
            <v>CORPORACION CULTURAL Y DEPORTIVA CAPORAL GUAVIARE</v>
          </cell>
          <cell r="F718" t="str">
            <v>CULTURA LLANERA, UNA IDENTIDAD PARA PRESERVAR VR. II</v>
          </cell>
          <cell r="G718" t="str">
            <v>DEPARTAMENTAL</v>
          </cell>
          <cell r="H718" t="str">
            <v>Eje 2. Formación: artes, culturas y saberes para la vida.</v>
          </cell>
          <cell r="I718" t="str">
            <v>Danza</v>
          </cell>
          <cell r="J718" t="str">
            <v>Privado</v>
          </cell>
          <cell r="K718" t="str">
            <v>Personas jurídicas sin ánimo de lucro de naturaleza privada (fundaciones, asociaciones, corporaciones, organizaciones de base legalmente constituidas, entre otras).</v>
          </cell>
          <cell r="L718"/>
          <cell r="M718"/>
          <cell r="N718">
            <v>45748</v>
          </cell>
          <cell r="O718">
            <v>45869</v>
          </cell>
          <cell r="P718">
            <v>7</v>
          </cell>
          <cell r="Q718">
            <v>24522000</v>
          </cell>
          <cell r="R718"/>
          <cell r="S718">
            <v>24522000</v>
          </cell>
          <cell r="T718" t="str">
            <v>9017272647</v>
          </cell>
          <cell r="U718" t="str">
            <v>CRISTIAN DANIEL HERNANDEZ QUINTANA</v>
          </cell>
          <cell r="V718" t="str">
            <v>3214729947</v>
          </cell>
          <cell r="W718" t="str">
            <v>3214729947</v>
          </cell>
          <cell r="X718" t="str">
            <v>elcaporalguaviare@gmail.com</v>
          </cell>
          <cell r="Y718" t="str">
            <v>CRISTIAN DANIEL HERNANDEZ QUINTANA</v>
          </cell>
          <cell r="Z718" t="str">
            <v>3214729947</v>
          </cell>
          <cell r="AA718" t="str">
            <v>elcaporalguaviare@gmail.com</v>
          </cell>
          <cell r="AB718" t="str">
            <v>EDGAR PEÑUELA</v>
          </cell>
          <cell r="AC718"/>
          <cell r="AD718">
            <v>45721</v>
          </cell>
          <cell r="AE718" t="str">
            <v>C10044-2025</v>
          </cell>
          <cell r="AF718" t="str">
            <v>Ganadores 2025</v>
          </cell>
          <cell r="AG718">
            <v>45722</v>
          </cell>
          <cell r="AH718">
            <v>45734</v>
          </cell>
          <cell r="AI718" t="str">
            <v>SI</v>
          </cell>
          <cell r="AJ718" t="str">
            <v>BANCOLOMBIA S.A.</v>
          </cell>
          <cell r="AK718" t="str">
            <v>AHR</v>
          </cell>
          <cell r="AL718">
            <v>82800003046</v>
          </cell>
          <cell r="AM718"/>
          <cell r="AN718">
            <v>18</v>
          </cell>
          <cell r="AO718"/>
          <cell r="AP718" t="str">
            <v>N.A.</v>
          </cell>
          <cell r="AQ718" t="str">
            <v>N.A.</v>
          </cell>
          <cell r="AR718" t="str">
            <v>N.A.</v>
          </cell>
          <cell r="AS718" t="str">
            <v>N.A.</v>
          </cell>
          <cell r="AT718" t="str">
            <v>0454-2025</v>
          </cell>
          <cell r="AU718">
            <v>196</v>
          </cell>
          <cell r="AV718" t="str">
            <v>0196_C10044-2025</v>
          </cell>
          <cell r="AW718">
            <v>45769</v>
          </cell>
          <cell r="AX718">
            <v>45779</v>
          </cell>
          <cell r="AY718" t="str">
            <v>SI</v>
          </cell>
          <cell r="AZ718">
            <v>45779</v>
          </cell>
          <cell r="BA718">
            <v>45782</v>
          </cell>
          <cell r="BB718">
            <v>45783</v>
          </cell>
          <cell r="BC718" t="str">
            <v>0196 C10044-2025 CORPORACION CULTURAL Y DEPORTIVA CAPORAL GUAVIARE</v>
          </cell>
          <cell r="BD718"/>
          <cell r="BE718"/>
          <cell r="BF718" t="str">
            <v>RES. 0454-2025 PAGO 1 G0196 C10044-2025</v>
          </cell>
          <cell r="BG718" t="str">
            <v>038_CERTIFICADO_PRIMER_PAGO_0196_REG_C10044-2025</v>
          </cell>
          <cell r="BH718"/>
          <cell r="BI718">
            <v>45806</v>
          </cell>
          <cell r="BJ718" t="str">
            <v>DORIS CABRERA</v>
          </cell>
        </row>
        <row r="719">
          <cell r="D719" t="str">
            <v>C10547-2025</v>
          </cell>
          <cell r="E719" t="str">
            <v>FUNDACIÓN CORAZÓN ANDINO</v>
          </cell>
          <cell r="F719" t="str">
            <v>“SAMACATEX” ESPACIO DE FORMACIÓN TEXTIL PARA MUJERES DESTINADO EN LA RECUPERACIÓN DE LA TRADICIÓN TEXTIL SAMAQUENSE Y LA PROMOCIÓN DEL EMPODERAMIENTO FEMENINO.</v>
          </cell>
          <cell r="G719" t="str">
            <v>DEPARTAMENTAL</v>
          </cell>
          <cell r="H719" t="str">
            <v>Eje 2. Formación: artes, culturas y saberes para la vida.</v>
          </cell>
          <cell r="I719" t="str">
            <v>Técnicas y tradiciones asociadas a la fabricación de objetos artesanales</v>
          </cell>
          <cell r="J719" t="str">
            <v>Privado</v>
          </cell>
          <cell r="K719" t="str">
            <v>Personas jurídicas sin ánimo de lucro de naturaleza privada (fundaciones, asociaciones, corporaciones, organizaciones de base legalmente constituidas, entre otras).</v>
          </cell>
          <cell r="L719"/>
          <cell r="M719"/>
          <cell r="N719">
            <v>45692</v>
          </cell>
          <cell r="O719">
            <v>45859</v>
          </cell>
          <cell r="P719">
            <v>7</v>
          </cell>
          <cell r="Q719">
            <v>25563000</v>
          </cell>
          <cell r="R719"/>
          <cell r="S719">
            <v>25563000</v>
          </cell>
          <cell r="T719" t="str">
            <v>9005969955</v>
          </cell>
          <cell r="U719" t="str">
            <v>MARÍA CAROLINA CÁRDENAS FANDIÑO</v>
          </cell>
          <cell r="V719" t="str">
            <v>6087372015</v>
          </cell>
          <cell r="W719" t="str">
            <v>3202733374</v>
          </cell>
          <cell r="X719" t="str">
            <v>directorfundacion@corazonandino.com.co</v>
          </cell>
          <cell r="Y719" t="str">
            <v>ANGIE NATHALI CARO ARIAS</v>
          </cell>
          <cell r="Z719" t="str">
            <v>3213349858</v>
          </cell>
          <cell r="AA719" t="str">
            <v>directorfundacion@corazonandino.com.co</v>
          </cell>
          <cell r="AB719" t="str">
            <v>JUAN PABLO GODOY CORTÉS</v>
          </cell>
          <cell r="AC719"/>
          <cell r="AD719">
            <v>45721</v>
          </cell>
          <cell r="AE719" t="str">
            <v>C10547-2025</v>
          </cell>
          <cell r="AF719" t="str">
            <v>Ganadores 2025</v>
          </cell>
          <cell r="AG719">
            <v>45723</v>
          </cell>
          <cell r="AH719">
            <v>45736</v>
          </cell>
          <cell r="AI719" t="str">
            <v>SI</v>
          </cell>
          <cell r="AJ719" t="str">
            <v>BANCO DAVIVIENDA S.A.</v>
          </cell>
          <cell r="AK719" t="str">
            <v>AHR</v>
          </cell>
          <cell r="AL719" t="str">
            <v>177200072938</v>
          </cell>
          <cell r="AM719"/>
          <cell r="AN719">
            <v>8</v>
          </cell>
          <cell r="AO719"/>
          <cell r="AP719" t="str">
            <v>N.A.</v>
          </cell>
          <cell r="AQ719" t="str">
            <v>N.A.</v>
          </cell>
          <cell r="AR719" t="str">
            <v>N.A.</v>
          </cell>
          <cell r="AS719" t="str">
            <v>N.A.</v>
          </cell>
          <cell r="AT719" t="str">
            <v>0454-2025</v>
          </cell>
          <cell r="AU719">
            <v>197</v>
          </cell>
          <cell r="AV719" t="str">
            <v>0197_C10547-2025</v>
          </cell>
          <cell r="AW719">
            <v>45769</v>
          </cell>
          <cell r="AX719">
            <v>45790</v>
          </cell>
          <cell r="AY719" t="str">
            <v>SI</v>
          </cell>
          <cell r="AZ719" t="str">
            <v>N/A</v>
          </cell>
          <cell r="BA719" t="str">
            <v>N/A</v>
          </cell>
          <cell r="BB719">
            <v>45791</v>
          </cell>
          <cell r="BC719" t="str">
            <v>0197 C10547-2025 FUNDACIÓN CORAZÓN ANDINO</v>
          </cell>
          <cell r="BD719">
            <v>45782</v>
          </cell>
          <cell r="BE719">
            <v>45782</v>
          </cell>
          <cell r="BF719" t="str">
            <v>RES. 0454-2025 PAGO 1 G0197 C10547-2025</v>
          </cell>
          <cell r="BG719" t="str">
            <v>038_CERTIFICADO_PRIMER_PAGO_0197_REG_C10547-2025</v>
          </cell>
          <cell r="BH719"/>
          <cell r="BI719">
            <v>45804</v>
          </cell>
          <cell r="BJ719" t="str">
            <v>DORIS CABRERA</v>
          </cell>
        </row>
        <row r="720">
          <cell r="D720" t="str">
            <v>C10455-2025</v>
          </cell>
          <cell r="E720" t="str">
            <v>FUNDACION CUMPLIENDO SUEÑOS H &amp; S</v>
          </cell>
          <cell r="F720" t="str">
            <v>SABERES DE VIDA,  TRANSMISIÓN CULTURAL Y BIENESTAR INTEGRAL PARA ADULTOS MAYORES</v>
          </cell>
          <cell r="G720" t="str">
            <v>DEPARTAMENTAL</v>
          </cell>
          <cell r="H720" t="str">
            <v>Eje 2. Formación: artes, culturas y saberes para la vida.</v>
          </cell>
          <cell r="I720" t="str">
            <v>Danza</v>
          </cell>
          <cell r="J720" t="str">
            <v>Privado</v>
          </cell>
          <cell r="K720" t="str">
            <v>Personas jurídicas sin ánimo de lucro de naturaleza privada (fundaciones, asociaciones, corporaciones, organizaciones de base legalmente constituidas, entre otras).</v>
          </cell>
          <cell r="L720"/>
          <cell r="M720"/>
          <cell r="N720">
            <v>45809</v>
          </cell>
          <cell r="O720">
            <v>45869</v>
          </cell>
          <cell r="P720">
            <v>7</v>
          </cell>
          <cell r="Q720">
            <v>26554000</v>
          </cell>
          <cell r="R720"/>
          <cell r="S720">
            <v>26554000</v>
          </cell>
          <cell r="T720" t="str">
            <v>9011521055</v>
          </cell>
          <cell r="U720" t="str">
            <v>DIANA CAROLINA ROJAS ALARCON</v>
          </cell>
          <cell r="V720" t="str">
            <v>3204723097</v>
          </cell>
          <cell r="W720" t="str">
            <v>3204723097</v>
          </cell>
          <cell r="X720" t="str">
            <v>gestiondeproyectoongpaulaverga@gmail.com</v>
          </cell>
          <cell r="Y720" t="str">
            <v>PAULA ANDREA VERGARA MUELAS</v>
          </cell>
          <cell r="Z720" t="str">
            <v>3124826199</v>
          </cell>
          <cell r="AA720" t="str">
            <v>pauver12@gmail.com</v>
          </cell>
          <cell r="AB720" t="str">
            <v>JUAN SEBASTIAN GALINDO</v>
          </cell>
          <cell r="AC720"/>
          <cell r="AD720">
            <v>45721</v>
          </cell>
          <cell r="AE720" t="str">
            <v>C10455-2025</v>
          </cell>
          <cell r="AF720" t="str">
            <v>Ganadores 2025</v>
          </cell>
          <cell r="AG720">
            <v>45723</v>
          </cell>
          <cell r="AH720">
            <v>45784</v>
          </cell>
          <cell r="AI720" t="str">
            <v>SI</v>
          </cell>
          <cell r="AJ720" t="str">
            <v>BANCO DAVIVIENDA S.A.</v>
          </cell>
          <cell r="AK720" t="str">
            <v>AHR</v>
          </cell>
          <cell r="AL720" t="str">
            <v>078100071600</v>
          </cell>
          <cell r="AM720"/>
          <cell r="AN720">
            <v>10</v>
          </cell>
          <cell r="AO720"/>
          <cell r="AP720" t="str">
            <v>N.A.</v>
          </cell>
          <cell r="AQ720" t="str">
            <v>N.A.</v>
          </cell>
          <cell r="AR720" t="str">
            <v>N.A.</v>
          </cell>
          <cell r="AS720" t="str">
            <v>N.A.</v>
          </cell>
          <cell r="AT720" t="str">
            <v>0454-2025</v>
          </cell>
          <cell r="AU720">
            <v>198</v>
          </cell>
          <cell r="AV720" t="str">
            <v>0198_C10455-2025</v>
          </cell>
          <cell r="AW720">
            <v>45769</v>
          </cell>
          <cell r="AX720">
            <v>45784</v>
          </cell>
          <cell r="AY720" t="str">
            <v>SI</v>
          </cell>
          <cell r="AZ720">
            <v>45790</v>
          </cell>
          <cell r="BA720"/>
          <cell r="BB720">
            <v>45790</v>
          </cell>
          <cell r="BC720" t="str">
            <v>0198 C10455-2025 FUNDACION CUMPLIENDO SUEÑOS H &amp; S</v>
          </cell>
          <cell r="BD720">
            <v>45771</v>
          </cell>
          <cell r="BE720">
            <v>45771</v>
          </cell>
          <cell r="BF720" t="str">
            <v>RES. 0454-2025 PAGO 1 G0198 C10455-2025</v>
          </cell>
          <cell r="BG720" t="str">
            <v>038_CERTIFICADO_PRIMER_PAGO_0198_REG_C10455-2025</v>
          </cell>
          <cell r="BH720"/>
          <cell r="BI720">
            <v>45798</v>
          </cell>
          <cell r="BJ720" t="str">
            <v>DORIS CABRERA</v>
          </cell>
        </row>
        <row r="721">
          <cell r="D721" t="str">
            <v>C10850-2025</v>
          </cell>
          <cell r="E721" t="str">
            <v>JUNTA DE ACCION COMUNAL DEL CORREGIMIENTO EL CERRITO</v>
          </cell>
          <cell r="F721" t="str">
            <v>LOS JOVENES DEL EL CERRITO SUENAN LOS PITOS Y TAMBORES RESCANTANDO LA DANZA DE LA PAZ</v>
          </cell>
          <cell r="G721" t="str">
            <v>DEPARTAMENTAL</v>
          </cell>
          <cell r="H721" t="str">
            <v>Eje 4. Proyectos artísticos, culturales y patrimoniales que contribuyan a la construcción y consolidación de la paz.</v>
          </cell>
          <cell r="I721" t="str">
            <v>Danza</v>
          </cell>
          <cell r="J721" t="str">
            <v>Privado</v>
          </cell>
          <cell r="K721" t="str">
            <v>Organismos de acción comunal (Junta de Acción Comunal, Junta de Vivienda Comunitaria, Asociación de Juntas de Acción Comunal, Federaciones de Acción Comunal y Confederación Nacional de Acción Comunal)</v>
          </cell>
          <cell r="L721"/>
          <cell r="M721"/>
          <cell r="N721">
            <v>45722</v>
          </cell>
          <cell r="O721">
            <v>45854</v>
          </cell>
          <cell r="P721">
            <v>7</v>
          </cell>
          <cell r="Q721">
            <v>24899000</v>
          </cell>
          <cell r="R721"/>
          <cell r="S721">
            <v>24899000</v>
          </cell>
          <cell r="T721" t="str">
            <v>9010231045</v>
          </cell>
          <cell r="U721" t="str">
            <v>YERSENI CARPIO GARCIA</v>
          </cell>
          <cell r="V721" t="str">
            <v>3234639528</v>
          </cell>
          <cell r="W721" t="str">
            <v>3234639528</v>
          </cell>
          <cell r="X721" t="str">
            <v>jacelcerrito927@gmail.com</v>
          </cell>
          <cell r="Y721" t="str">
            <v>GLORIA ZABALETA RAMIREZ</v>
          </cell>
          <cell r="Z721">
            <v>3234639528</v>
          </cell>
          <cell r="AA721" t="str">
            <v>shadayzara@gmail.com</v>
          </cell>
          <cell r="AB721" t="str">
            <v>JULIAN SUÁREZ</v>
          </cell>
          <cell r="AC721"/>
          <cell r="AD721">
            <v>45721</v>
          </cell>
          <cell r="AE721" t="str">
            <v>C10850-2025</v>
          </cell>
          <cell r="AF721" t="str">
            <v>Ganadores 2025</v>
          </cell>
          <cell r="AG721">
            <v>45722</v>
          </cell>
          <cell r="AH721">
            <v>45737</v>
          </cell>
          <cell r="AI721" t="str">
            <v>SI</v>
          </cell>
          <cell r="AJ721" t="str">
            <v>BANCO DE BOGOTA S. A.</v>
          </cell>
          <cell r="AK721" t="str">
            <v>AHR</v>
          </cell>
          <cell r="AL721" t="str">
            <v>284248556</v>
          </cell>
          <cell r="AM721"/>
          <cell r="AN721">
            <v>21</v>
          </cell>
          <cell r="AO721"/>
          <cell r="AP721" t="str">
            <v>N.A.</v>
          </cell>
          <cell r="AQ721" t="str">
            <v>N.A.</v>
          </cell>
          <cell r="AR721" t="str">
            <v>N.A.</v>
          </cell>
          <cell r="AS721" t="str">
            <v>N.A.</v>
          </cell>
          <cell r="AT721" t="str">
            <v>0454-2025</v>
          </cell>
          <cell r="AU721">
            <v>199</v>
          </cell>
          <cell r="AV721" t="str">
            <v>0199_C10850-2025</v>
          </cell>
          <cell r="AW721">
            <v>45769</v>
          </cell>
          <cell r="AX721">
            <v>45791</v>
          </cell>
          <cell r="AY721" t="str">
            <v>SI</v>
          </cell>
          <cell r="AZ721">
            <v>45791</v>
          </cell>
          <cell r="BA721">
            <v>45811</v>
          </cell>
          <cell r="BB721">
            <v>45792</v>
          </cell>
          <cell r="BC721" t="str">
            <v>0199 C10850-2025 JUNTA DE ACCION COMUNAL DEL CORREGIMIENTO EL CERRITO</v>
          </cell>
          <cell r="BD721"/>
          <cell r="BE721">
            <v>45791</v>
          </cell>
          <cell r="BF721" t="str">
            <v>RES. 0454-2025 PAGO 1 G0199 C10850-2025</v>
          </cell>
          <cell r="BG721" t="str">
            <v>038_CERTIFICADO_PRIMER_PAGO_0199_REG_C10850-2025</v>
          </cell>
          <cell r="BH721"/>
          <cell r="BI721">
            <v>45817</v>
          </cell>
          <cell r="BJ721" t="str">
            <v>DORIS CABRERA</v>
          </cell>
        </row>
        <row r="722">
          <cell r="D722" t="str">
            <v>C10500-2025</v>
          </cell>
          <cell r="E722" t="str">
            <v>CORPORACION AFROMUJER VIDA Y RAICES</v>
          </cell>
          <cell r="F722" t="str">
            <v>RAÍCES VIVAS  AL  RESCATE DE SABERES TRADICIONALES</v>
          </cell>
          <cell r="G722" t="str">
            <v>DEPARTAMENTAL</v>
          </cell>
          <cell r="H722" t="str">
            <v>Eje 2. Formación: artes, culturas y saberes para la vida.</v>
          </cell>
          <cell r="I722" t="str">
            <v>Gestión cultural</v>
          </cell>
          <cell r="J722" t="str">
            <v>Privado</v>
          </cell>
          <cell r="K722" t="str">
            <v>Personas jurídicas sin ánimo de lucro de naturaleza privada (fundaciones, asociaciones, corporaciones, organizaciones de base legalmente constituidas, entre otras).</v>
          </cell>
          <cell r="L722"/>
          <cell r="M722"/>
          <cell r="N722">
            <v>45778</v>
          </cell>
          <cell r="O722">
            <v>45869</v>
          </cell>
          <cell r="P722">
            <v>7</v>
          </cell>
          <cell r="Q722">
            <v>26554000</v>
          </cell>
          <cell r="R722"/>
          <cell r="S722">
            <v>26554000</v>
          </cell>
          <cell r="T722" t="str">
            <v>9013894628</v>
          </cell>
          <cell r="U722" t="str">
            <v>LUZ MARINA ROMAN GUERRERO</v>
          </cell>
          <cell r="V722" t="str">
            <v>3112378285</v>
          </cell>
          <cell r="W722" t="str">
            <v>3112378285</v>
          </cell>
          <cell r="X722" t="str">
            <v>leidyvasquez2408@gmail.com</v>
          </cell>
          <cell r="Y722" t="str">
            <v>PAULA ANDREA VERGARA MUELAS</v>
          </cell>
          <cell r="Z722" t="str">
            <v>3124826199</v>
          </cell>
          <cell r="AA722" t="str">
            <v>afromujervr@gmail.com</v>
          </cell>
          <cell r="AB722" t="str">
            <v xml:space="preserve">JULIETH CRISTINA HINCAPIÉ HURTADO </v>
          </cell>
          <cell r="AC722"/>
          <cell r="AD722">
            <v>45721</v>
          </cell>
          <cell r="AE722" t="str">
            <v>C10500-2025</v>
          </cell>
          <cell r="AF722" t="str">
            <v>Ganadores 2025</v>
          </cell>
          <cell r="AG722">
            <v>45725</v>
          </cell>
          <cell r="AH722">
            <v>45733</v>
          </cell>
          <cell r="AI722" t="str">
            <v>SI</v>
          </cell>
          <cell r="AJ722" t="str">
            <v>BANCO DE OCCIDENTE</v>
          </cell>
          <cell r="AK722" t="str">
            <v>AHR</v>
          </cell>
          <cell r="AL722" t="str">
            <v>500899729</v>
          </cell>
          <cell r="AM722"/>
          <cell r="AN722">
            <v>10</v>
          </cell>
          <cell r="AO722" t="str">
            <v>SOLO FALTA ANTECEDENTES</v>
          </cell>
          <cell r="AP722" t="str">
            <v>N.A.</v>
          </cell>
          <cell r="AQ722" t="str">
            <v>N.A.</v>
          </cell>
          <cell r="AR722" t="str">
            <v>N.A.</v>
          </cell>
          <cell r="AS722" t="str">
            <v>N.A.</v>
          </cell>
          <cell r="AT722" t="str">
            <v>0454-2025</v>
          </cell>
          <cell r="AU722">
            <v>200</v>
          </cell>
          <cell r="AV722" t="str">
            <v>0200_C10500-2025</v>
          </cell>
          <cell r="AW722">
            <v>45769</v>
          </cell>
          <cell r="AX722">
            <v>45776</v>
          </cell>
          <cell r="AY722" t="str">
            <v>SI</v>
          </cell>
          <cell r="AZ722"/>
          <cell r="BA722"/>
          <cell r="BB722">
            <v>45777</v>
          </cell>
          <cell r="BC722" t="str">
            <v>0200 C10500-2025 CORPORACION AFROMUJER VIDA Y RAICES</v>
          </cell>
          <cell r="BD722">
            <v>45770</v>
          </cell>
          <cell r="BE722">
            <v>45770</v>
          </cell>
          <cell r="BF722" t="str">
            <v>RES. 0454-2025 PAGO 1 G0200 C10500-2025</v>
          </cell>
          <cell r="BG722" t="str">
            <v>038_CERTIFICADO_PRIMER_PAGO_0200_REG_C10500-2025</v>
          </cell>
          <cell r="BH722"/>
          <cell r="BI722">
            <v>45784</v>
          </cell>
          <cell r="BJ722" t="str">
            <v xml:space="preserve">JULIETH CRISTINA HINCAPIÉ HURTADO </v>
          </cell>
        </row>
        <row r="723">
          <cell r="D723" t="str">
            <v>C10914-2025</v>
          </cell>
          <cell r="E723" t="str">
            <v>ASOCIACION MUNICIPAL DE PERSONAS CON DISCAPACIDAD DE BECERRIL</v>
          </cell>
          <cell r="F723" t="str">
            <v>PRIMER FESTIVAL DE SEÑAS: UN LENGUAJE PARA LA VIDA</v>
          </cell>
          <cell r="G723" t="str">
            <v>DEPARTAMENTAL</v>
          </cell>
          <cell r="H723" t="str">
            <v>Eje 1. Desarrollo y fortalecimiento de proyectos culturales, artísticos o del patrimonio cultural.</v>
          </cell>
          <cell r="I723" t="str">
            <v>Actos festivos y lúdicos</v>
          </cell>
          <cell r="J723" t="str">
            <v>Privado</v>
          </cell>
          <cell r="K723" t="str">
            <v>Personas jurídicas sin ánimo de lucro de naturaleza privada (fundaciones, asociaciones, corporaciones, organizaciones de base legalmente constituidas, entre otras).</v>
          </cell>
          <cell r="L723">
            <v>45854</v>
          </cell>
          <cell r="M723">
            <v>45857</v>
          </cell>
          <cell r="N723">
            <v>45670</v>
          </cell>
          <cell r="O723">
            <v>45869</v>
          </cell>
          <cell r="P723">
            <v>7</v>
          </cell>
          <cell r="Q723">
            <v>30878000</v>
          </cell>
          <cell r="R723"/>
          <cell r="S723">
            <v>30878000</v>
          </cell>
          <cell r="T723" t="str">
            <v>9016594032</v>
          </cell>
          <cell r="U723" t="str">
            <v>MARIA ESTHER MOLINA CAMPOS</v>
          </cell>
          <cell r="V723" t="str">
            <v>3244097014</v>
          </cell>
          <cell r="W723" t="str">
            <v>3244097014</v>
          </cell>
          <cell r="X723" t="str">
            <v>rfp7521@gmail.com</v>
          </cell>
          <cell r="Y723" t="str">
            <v>ROSA FUENTES PALMA</v>
          </cell>
          <cell r="Z723" t="str">
            <v>3114304664</v>
          </cell>
          <cell r="AA723" t="str">
            <v>rfp7521@gmail.com</v>
          </cell>
          <cell r="AB723" t="str">
            <v>KATHERYNE SOLANO</v>
          </cell>
          <cell r="AC723"/>
          <cell r="AD723">
            <v>45721</v>
          </cell>
          <cell r="AE723" t="str">
            <v>C10914-2025</v>
          </cell>
          <cell r="AF723" t="str">
            <v>Ganadores 2025</v>
          </cell>
          <cell r="AG723">
            <v>45726</v>
          </cell>
          <cell r="AH723">
            <v>45735</v>
          </cell>
          <cell r="AI723" t="str">
            <v>SI</v>
          </cell>
          <cell r="AJ723" t="str">
            <v>BANCOLOMBIA S.A.</v>
          </cell>
          <cell r="AK723" t="str">
            <v>AHR</v>
          </cell>
          <cell r="AL723" t="str">
            <v>76500001261</v>
          </cell>
          <cell r="AM723"/>
          <cell r="AN723">
            <v>13</v>
          </cell>
          <cell r="AO723"/>
          <cell r="AP723" t="str">
            <v>N.A.</v>
          </cell>
          <cell r="AQ723" t="str">
            <v>N.A.</v>
          </cell>
          <cell r="AR723" t="str">
            <v>N.A.</v>
          </cell>
          <cell r="AS723" t="str">
            <v>N.A.</v>
          </cell>
          <cell r="AT723" t="str">
            <v>0454-2025</v>
          </cell>
          <cell r="AU723">
            <v>201</v>
          </cell>
          <cell r="AV723" t="str">
            <v>0201_C10914-2025</v>
          </cell>
          <cell r="AW723">
            <v>45769</v>
          </cell>
          <cell r="AX723">
            <v>45783</v>
          </cell>
          <cell r="AY723" t="str">
            <v>SI</v>
          </cell>
          <cell r="AZ723">
            <v>45785</v>
          </cell>
          <cell r="BA723">
            <v>45791</v>
          </cell>
          <cell r="BB723">
            <v>45791</v>
          </cell>
          <cell r="BC723" t="str">
            <v>0201 C10914-2025 ASOCIACION MUNICIPAL DE PERSONAS CON DISCAPACIDAD DE BECERRIL</v>
          </cell>
          <cell r="BD723">
            <v>45772</v>
          </cell>
          <cell r="BE723">
            <v>45772</v>
          </cell>
          <cell r="BF723" t="str">
            <v>RES. 0454-2025 PAGO 1 G0201 C10914-2025</v>
          </cell>
          <cell r="BG723" t="str">
            <v>038_CERTIFICADO_PRIMER_PAGO_0201_REG_C10914-2025</v>
          </cell>
          <cell r="BH723"/>
          <cell r="BI723">
            <v>45798</v>
          </cell>
          <cell r="BJ723" t="str">
            <v>KATHERYNE SOLANO</v>
          </cell>
        </row>
        <row r="724">
          <cell r="D724" t="str">
            <v>C10996-2025</v>
          </cell>
          <cell r="E724" t="str">
            <v>JUNTA DE ACCION COMUNAL DEL BARRIO LA CASCADA MUNICIPIO DE TAURAMENA</v>
          </cell>
          <cell r="F724" t="str">
            <v>LA CASCADA: UN BARRIO MIL HISTORIAS.</v>
          </cell>
          <cell r="G724" t="str">
            <v>DEPARTAMENTAL</v>
          </cell>
          <cell r="H724" t="str">
            <v>Eje 1. Desarrollo y fortalecimiento de proyectos culturales, artísticos o del patrimonio cultural.</v>
          </cell>
          <cell r="I724" t="str">
            <v>Patrimonio cultural inmaterial asociado a los espacios culturales</v>
          </cell>
          <cell r="J724" t="str">
            <v>Privado</v>
          </cell>
          <cell r="K724" t="str">
            <v>Organismos de acción comunal (Junta de Acción Comunal, Junta de Vivienda Comunitaria, Asociación de Juntas de Acción Comunal, Federaciones de Acción Comunal y Confederación Nacional de Acción Comunal)</v>
          </cell>
          <cell r="L724">
            <v>45858</v>
          </cell>
          <cell r="M724">
            <v>45859</v>
          </cell>
          <cell r="N724">
            <v>45748</v>
          </cell>
          <cell r="O724">
            <v>45870</v>
          </cell>
          <cell r="P724">
            <v>7</v>
          </cell>
          <cell r="Q724">
            <v>23291000</v>
          </cell>
          <cell r="R724"/>
          <cell r="S724">
            <v>23291000</v>
          </cell>
          <cell r="T724" t="str">
            <v>9000598922</v>
          </cell>
          <cell r="U724" t="str">
            <v>MARIA EDITH VEGA ALONSO</v>
          </cell>
          <cell r="V724" t="str">
            <v>3102319789</v>
          </cell>
          <cell r="W724" t="str">
            <v>3102319789</v>
          </cell>
          <cell r="X724" t="str">
            <v>querubinnieto@gmail.com</v>
          </cell>
          <cell r="Y724" t="str">
            <v>VANESSA COGUA</v>
          </cell>
          <cell r="Z724" t="str">
            <v>3142851116</v>
          </cell>
          <cell r="AA724" t="str">
            <v>vanessacogua@gmail.com</v>
          </cell>
          <cell r="AB724" t="str">
            <v>LAURA VALENTINA SOLANILLA ESPINAL</v>
          </cell>
          <cell r="AC724"/>
          <cell r="AD724">
            <v>45721</v>
          </cell>
          <cell r="AE724" t="str">
            <v>C10996-2025</v>
          </cell>
          <cell r="AF724" t="str">
            <v>Ganadores 2025</v>
          </cell>
          <cell r="AG724">
            <v>45723</v>
          </cell>
          <cell r="AH724">
            <v>45771</v>
          </cell>
          <cell r="AI724" t="str">
            <v>SI</v>
          </cell>
          <cell r="AJ724" t="str">
            <v>BANCOLOMBIA S.A.</v>
          </cell>
          <cell r="AK724" t="str">
            <v>AHR</v>
          </cell>
          <cell r="AL724" t="str">
            <v>36991624788</v>
          </cell>
          <cell r="AM724"/>
          <cell r="AN724">
            <v>11</v>
          </cell>
          <cell r="AO724"/>
          <cell r="AP724" t="str">
            <v>N.A.</v>
          </cell>
          <cell r="AQ724" t="str">
            <v>N.A.</v>
          </cell>
          <cell r="AR724" t="str">
            <v>N.A.</v>
          </cell>
          <cell r="AS724" t="str">
            <v>N.A.</v>
          </cell>
          <cell r="AT724" t="str">
            <v>0454-2025</v>
          </cell>
          <cell r="AU724">
            <v>202</v>
          </cell>
          <cell r="AV724" t="str">
            <v>0202_C10996-2025</v>
          </cell>
          <cell r="AW724">
            <v>45769</v>
          </cell>
          <cell r="AX724">
            <v>45775</v>
          </cell>
          <cell r="AY724" t="str">
            <v>SI</v>
          </cell>
          <cell r="AZ724">
            <v>45782</v>
          </cell>
          <cell r="BA724">
            <v>45786</v>
          </cell>
          <cell r="BB724">
            <v>45789</v>
          </cell>
          <cell r="BC724" t="str">
            <v>0202 C10996-2025 JUNTA DE ACCION COMUNAL DEL BARRIO LA CASCADA MUNICIPIO DE TAURAMENA</v>
          </cell>
          <cell r="BD724">
            <v>45775</v>
          </cell>
          <cell r="BE724">
            <v>45775</v>
          </cell>
          <cell r="BF724" t="str">
            <v>RES. 0454-2025 PAGO 1 G0202 C10996-2025</v>
          </cell>
          <cell r="BG724" t="str">
            <v>038_CERTIFICADO_PRIMER_PAGO_0202_REG_C10996-2025</v>
          </cell>
          <cell r="BH724"/>
          <cell r="BI724">
            <v>45813</v>
          </cell>
          <cell r="BJ724" t="str">
            <v>DORIS CABRERA</v>
          </cell>
        </row>
        <row r="725">
          <cell r="D725" t="str">
            <v>C11164-2025</v>
          </cell>
          <cell r="E725" t="str">
            <v>JUNTA DE ACCION COMUNAL DE LA VEREDA SAN JOSE</v>
          </cell>
          <cell r="F725" t="str">
            <v>VEREDA SAN JOSÉ: HUERTOS DE PAZ Y ESPERANZA</v>
          </cell>
          <cell r="G725" t="str">
            <v>DEPARTAMENTAL</v>
          </cell>
          <cell r="H725" t="str">
            <v>Eje 4. Proyectos artísticos, culturales y patrimoniales que contribuyan a la construcción y consolidación de la paz.</v>
          </cell>
          <cell r="I725" t="str">
            <v>Patrimonio cultural asociado a la producción tradicional y propia (agropecuaria, forestal, pesquera, recolección de productos silvestres y sistemas comunitarios de intercambio)</v>
          </cell>
          <cell r="J725" t="str">
            <v>Privado</v>
          </cell>
          <cell r="K725" t="str">
            <v>Organismos de acción comunal (Junta de Acción Comunal, Junta de Vivienda Comunitaria, Asociación de Juntas de Acción Comunal, Federaciones de Acción Comunal y Confederación Nacional de Acción Comunal)</v>
          </cell>
          <cell r="L725"/>
          <cell r="M725"/>
          <cell r="N725">
            <v>45691</v>
          </cell>
          <cell r="O725">
            <v>45869</v>
          </cell>
          <cell r="P725">
            <v>7</v>
          </cell>
          <cell r="Q725">
            <v>20196000</v>
          </cell>
          <cell r="R725"/>
          <cell r="S725">
            <v>20196000</v>
          </cell>
          <cell r="T725" t="str">
            <v>9014567755</v>
          </cell>
          <cell r="U725" t="str">
            <v>EDILSON TORRES ROMERO</v>
          </cell>
          <cell r="V725" t="str">
            <v>00000000000</v>
          </cell>
          <cell r="W725" t="str">
            <v>3102868591</v>
          </cell>
          <cell r="X725" t="str">
            <v>leflorezt@gmail.com</v>
          </cell>
          <cell r="Y725" t="str">
            <v>LUIS ESNEYDER FLOREZ TORRES</v>
          </cell>
          <cell r="Z725" t="str">
            <v>3196394935</v>
          </cell>
          <cell r="AA725" t="str">
            <v>TORRESEDILSON869@GMAIL.COM</v>
          </cell>
          <cell r="AB725" t="str">
            <v>LAURA VANESSA PUENTES HERNÁNDEZ</v>
          </cell>
          <cell r="AC725"/>
          <cell r="AD725">
            <v>45721</v>
          </cell>
          <cell r="AE725" t="str">
            <v>C11164-2025</v>
          </cell>
          <cell r="AF725" t="str">
            <v>Ganadores 2025</v>
          </cell>
          <cell r="AG725">
            <v>45722</v>
          </cell>
          <cell r="AH725">
            <v>45747</v>
          </cell>
          <cell r="AI725" t="str">
            <v>SI</v>
          </cell>
          <cell r="AJ725" t="str">
            <v>BANCO DE BOGOTA S. A.</v>
          </cell>
          <cell r="AK725" t="str">
            <v>AHR</v>
          </cell>
          <cell r="AL725" t="str">
            <v>202113015</v>
          </cell>
          <cell r="AM725"/>
          <cell r="AN725">
            <v>10</v>
          </cell>
          <cell r="AO725"/>
          <cell r="AP725" t="str">
            <v>N.A.</v>
          </cell>
          <cell r="AQ725" t="str">
            <v>N.A.</v>
          </cell>
          <cell r="AR725" t="str">
            <v>N.A.</v>
          </cell>
          <cell r="AS725" t="str">
            <v>N.A.</v>
          </cell>
          <cell r="AT725" t="str">
            <v>0454-2025</v>
          </cell>
          <cell r="AU725">
            <v>203</v>
          </cell>
          <cell r="AV725" t="str">
            <v>0203_C11164-2025</v>
          </cell>
          <cell r="AW725">
            <v>45769</v>
          </cell>
          <cell r="AX725"/>
          <cell r="AY725" t="str">
            <v>SI</v>
          </cell>
          <cell r="AZ725"/>
          <cell r="BA725"/>
          <cell r="BB725">
            <v>45799</v>
          </cell>
          <cell r="BC725" t="str">
            <v>0203 C11164-2025 JUNTA DE ACCION COMUNAL DE LA VEREDA SAN JOSE</v>
          </cell>
          <cell r="BD725">
            <v>45801</v>
          </cell>
          <cell r="BE725">
            <v>45801</v>
          </cell>
          <cell r="BF725" t="str">
            <v>RES. 0454-2025 PAGO 1 G0203 C11164-2025</v>
          </cell>
          <cell r="BG725" t="str">
            <v>038_CERTIFICADO_PRIMER_PAGO_0203_REG_C11164-2025</v>
          </cell>
          <cell r="BH725">
            <v>45769</v>
          </cell>
          <cell r="BI725">
            <v>45820</v>
          </cell>
          <cell r="BJ725" t="str">
            <v>LAURA VANESSA PUENTES HERNÁNDEZ</v>
          </cell>
        </row>
        <row r="726">
          <cell r="D726" t="str">
            <v>C83-2025</v>
          </cell>
          <cell r="E726" t="str">
            <v>FUNDACIÓN VALLEWOOD</v>
          </cell>
          <cell r="F726" t="str">
            <v>DEL BOOK AL FILM: CONECTA TU OBRA LITERARIA CON LA INDUSTRIA AUDIOVISUAL</v>
          </cell>
          <cell r="G726" t="str">
            <v>DEPARTAMENTAL</v>
          </cell>
          <cell r="H726" t="str">
            <v>Eje 2. Formación: artes, culturas y saberes para la vida.</v>
          </cell>
          <cell r="I726" t="str">
            <v>Literatura</v>
          </cell>
          <cell r="J726" t="str">
            <v>Privado</v>
          </cell>
          <cell r="K726" t="str">
            <v>Personas jurídicas sin ánimo de lucro de naturaleza privada (fundaciones, asociaciones, corporaciones, organizaciones de base legalmente constituidas, entre otras).</v>
          </cell>
          <cell r="L726"/>
          <cell r="M726"/>
          <cell r="N726">
            <v>45691</v>
          </cell>
          <cell r="O726">
            <v>45900</v>
          </cell>
          <cell r="P726">
            <v>8</v>
          </cell>
          <cell r="Q726">
            <v>34618000</v>
          </cell>
          <cell r="R726"/>
          <cell r="S726">
            <v>34618000</v>
          </cell>
          <cell r="T726" t="str">
            <v>9013481311</v>
          </cell>
          <cell r="U726" t="str">
            <v>CLAUDIA MILENA AGUDELO RODRIGUEZ</v>
          </cell>
          <cell r="V726" t="str">
            <v>3225666016</v>
          </cell>
          <cell r="W726" t="str">
            <v>3225666016</v>
          </cell>
          <cell r="X726" t="str">
            <v>fundacion@vallewood.com.co</v>
          </cell>
          <cell r="Y726" t="str">
            <v>ALBA LUCIA TAMAYO OROZCO</v>
          </cell>
          <cell r="Z726" t="str">
            <v>3114146964</v>
          </cell>
          <cell r="AA726" t="str">
            <v>albaquerles@gmail.com</v>
          </cell>
          <cell r="AB726" t="str">
            <v>LEIDY JAZMIN BUITRAGO CAPERA</v>
          </cell>
          <cell r="AC726"/>
          <cell r="AD726">
            <v>45721</v>
          </cell>
          <cell r="AE726" t="str">
            <v>C83-2025</v>
          </cell>
          <cell r="AF726" t="str">
            <v>Ganadores 2025</v>
          </cell>
          <cell r="AG726">
            <v>45726</v>
          </cell>
          <cell r="AH726">
            <v>45731</v>
          </cell>
          <cell r="AI726" t="str">
            <v>SI</v>
          </cell>
          <cell r="AJ726" t="str">
            <v>BANCOLOMBIA S.A.</v>
          </cell>
          <cell r="AK726" t="str">
            <v>AHR</v>
          </cell>
          <cell r="AL726" t="str">
            <v>19700000658</v>
          </cell>
          <cell r="AM726"/>
          <cell r="AN726">
            <v>13</v>
          </cell>
          <cell r="AO726"/>
          <cell r="AP726" t="str">
            <v>N.A.</v>
          </cell>
          <cell r="AQ726" t="str">
            <v>N.A.</v>
          </cell>
          <cell r="AR726" t="str">
            <v>N.A.</v>
          </cell>
          <cell r="AS726" t="str">
            <v>N.A.</v>
          </cell>
          <cell r="AT726" t="str">
            <v>0454-2025</v>
          </cell>
          <cell r="AU726">
            <v>204</v>
          </cell>
          <cell r="AV726" t="str">
            <v>0204_C83-2025</v>
          </cell>
          <cell r="AW726">
            <v>45769</v>
          </cell>
          <cell r="AX726">
            <v>45771</v>
          </cell>
          <cell r="AY726" t="str">
            <v>SI</v>
          </cell>
          <cell r="AZ726">
            <v>45772</v>
          </cell>
          <cell r="BA726">
            <v>45779</v>
          </cell>
          <cell r="BB726">
            <v>45779</v>
          </cell>
          <cell r="BC726" t="str">
            <v>0204 C83-2025 FUNDACIÓN VALLEWOOD</v>
          </cell>
          <cell r="BD726">
            <v>45769</v>
          </cell>
          <cell r="BE726">
            <v>45775</v>
          </cell>
          <cell r="BF726" t="str">
            <v>RES. 0454-2025 PAGO 1 G0204 C83-2025</v>
          </cell>
          <cell r="BG726" t="str">
            <v>038_CERTIFICADO_PRIMER_PAGO_0204_REG_C83-2025</v>
          </cell>
          <cell r="BH726"/>
          <cell r="BI726">
            <v>45785</v>
          </cell>
          <cell r="BJ726" t="str">
            <v>LEIDY JAZMIN BUITRAGO CAPERA</v>
          </cell>
        </row>
        <row r="727">
          <cell r="D727" t="str">
            <v>C3958-2025</v>
          </cell>
          <cell r="E727" t="str">
            <v>TUTUPÁ</v>
          </cell>
          <cell r="F727" t="str">
            <v>TUTUPÁ, INSTINTO RÍTMICO</v>
          </cell>
          <cell r="G727" t="str">
            <v>DEPARTAMENTAL</v>
          </cell>
          <cell r="H727" t="str">
            <v>Eje 2. Formación: artes, culturas y saberes para la vida.</v>
          </cell>
          <cell r="I727" t="str">
            <v>Música</v>
          </cell>
          <cell r="J727" t="str">
            <v>Privado</v>
          </cell>
          <cell r="K727" t="str">
            <v>Personas jurídicas sin ánimo de lucro de naturaleza privada (fundaciones, asociaciones, corporaciones, organizaciones de base legalmente constituidas, entre otras).</v>
          </cell>
          <cell r="L727"/>
          <cell r="M727"/>
          <cell r="N727">
            <v>45692</v>
          </cell>
          <cell r="O727">
            <v>45899</v>
          </cell>
          <cell r="P727">
            <v>8</v>
          </cell>
          <cell r="Q727">
            <v>29430000</v>
          </cell>
          <cell r="R727"/>
          <cell r="S727">
            <v>29430000</v>
          </cell>
          <cell r="T727" t="str">
            <v>9010421092</v>
          </cell>
          <cell r="U727" t="str">
            <v>LUIS FELIPE DÁVILA SAAVEDRA</v>
          </cell>
          <cell r="V727" t="str">
            <v>3174595045</v>
          </cell>
          <cell r="W727" t="str">
            <v>3174595045</v>
          </cell>
          <cell r="X727" t="str">
            <v>tutupa.org@gmail.com</v>
          </cell>
          <cell r="Y727" t="str">
            <v>LUIS FELIPE DÁVILA SAAVEDRA</v>
          </cell>
          <cell r="Z727" t="str">
            <v>3174595045</v>
          </cell>
          <cell r="AA727" t="str">
            <v>felipedavilasaavedra@outlook.com</v>
          </cell>
          <cell r="AB727" t="str">
            <v>MIGUEL ANGEL RINCÓN</v>
          </cell>
          <cell r="AC727"/>
          <cell r="AD727">
            <v>45721</v>
          </cell>
          <cell r="AE727" t="str">
            <v>C3958-2025</v>
          </cell>
          <cell r="AF727" t="str">
            <v>Ganadores 2025</v>
          </cell>
          <cell r="AG727">
            <v>45722</v>
          </cell>
          <cell r="AH727">
            <v>45733</v>
          </cell>
          <cell r="AI727" t="str">
            <v>SI</v>
          </cell>
          <cell r="AJ727" t="str">
            <v>BANCOLOMBIA S.A.</v>
          </cell>
          <cell r="AK727" t="str">
            <v>AHR</v>
          </cell>
          <cell r="AL727" t="str">
            <v>86700000527</v>
          </cell>
          <cell r="AM727"/>
          <cell r="AN727">
            <v>26</v>
          </cell>
          <cell r="AO727"/>
          <cell r="AP727" t="str">
            <v>N.A.</v>
          </cell>
          <cell r="AQ727" t="str">
            <v>N.A.</v>
          </cell>
          <cell r="AR727" t="str">
            <v>N.A.</v>
          </cell>
          <cell r="AS727" t="str">
            <v>N.A.</v>
          </cell>
          <cell r="AT727" t="str">
            <v>0454-2025</v>
          </cell>
          <cell r="AU727">
            <v>205</v>
          </cell>
          <cell r="AV727" t="str">
            <v>0205_C3958-2025</v>
          </cell>
          <cell r="AW727">
            <v>45769</v>
          </cell>
          <cell r="AX727">
            <v>45775</v>
          </cell>
          <cell r="AY727" t="str">
            <v>SI</v>
          </cell>
          <cell r="AZ727"/>
          <cell r="BA727"/>
          <cell r="BB727">
            <v>45775</v>
          </cell>
          <cell r="BC727" t="str">
            <v>0205 C3958-2025 TUTUPÁ</v>
          </cell>
          <cell r="BD727">
            <v>45771</v>
          </cell>
          <cell r="BE727">
            <v>45771</v>
          </cell>
          <cell r="BF727" t="str">
            <v>RES. 0454-2025 PAGO 1 G0205 C3958-2025</v>
          </cell>
          <cell r="BG727" t="str">
            <v>038_CERTIFICADO_PRIMER_PAGO_0205_REG_C3958-2025</v>
          </cell>
          <cell r="BH727"/>
          <cell r="BI727">
            <v>45779</v>
          </cell>
          <cell r="BJ727" t="str">
            <v>MIGUEL ANGEL RINCÓN</v>
          </cell>
        </row>
        <row r="728">
          <cell r="D728" t="str">
            <v>C1467-2025</v>
          </cell>
          <cell r="E728" t="str">
            <v>CORPORACION BELLO TANGO. CULTURA Y ENTRETENIMIENTO</v>
          </cell>
          <cell r="F728" t="str">
            <v>XXIII FESTIVAL INTERNACIONAL DE TANGO CIUDAD DE BELLO</v>
          </cell>
          <cell r="G728" t="str">
            <v>DEPARTAMENTAL</v>
          </cell>
          <cell r="H728" t="str">
            <v>Eje 1. Desarrollo y fortalecimiento de proyectos culturales, artísticos o del patrimonio cultural.</v>
          </cell>
          <cell r="I728" t="str">
            <v>Danza</v>
          </cell>
          <cell r="J728" t="str">
            <v>Privado</v>
          </cell>
          <cell r="K728" t="str">
            <v>Personas jurídicas sin ánimo de lucro de naturaleza privada (fundaciones, asociaciones, corporaciones, organizaciones de base legalmente constituidas, entre otras).</v>
          </cell>
          <cell r="L728">
            <v>45823</v>
          </cell>
          <cell r="M728">
            <v>45871</v>
          </cell>
          <cell r="N728">
            <v>45779</v>
          </cell>
          <cell r="O728">
            <v>45871</v>
          </cell>
          <cell r="P728">
            <v>8</v>
          </cell>
          <cell r="Q728">
            <v>16802000</v>
          </cell>
          <cell r="R728"/>
          <cell r="S728">
            <v>16802000</v>
          </cell>
          <cell r="T728" t="str">
            <v>9008726083</v>
          </cell>
          <cell r="U728" t="str">
            <v>BEATRIZ ELENA CRESPO ORDOÑEZ</v>
          </cell>
          <cell r="V728" t="str">
            <v>3147328305</v>
          </cell>
          <cell r="W728" t="str">
            <v>3147328305</v>
          </cell>
          <cell r="X728" t="str">
            <v>revistaairessureos@yahoo.es</v>
          </cell>
          <cell r="Y728" t="str">
            <v>BEATRIZ ELENA CRESPO ORDOÑEZ</v>
          </cell>
          <cell r="Z728" t="str">
            <v>3147328305</v>
          </cell>
          <cell r="AA728" t="str">
            <v>revistaairessureos@yahoo.es</v>
          </cell>
          <cell r="AB728" t="str">
            <v>NICÓLAS HERNÁNDEZ</v>
          </cell>
          <cell r="AC728"/>
          <cell r="AD728">
            <v>45721</v>
          </cell>
          <cell r="AE728" t="str">
            <v>C1467-2025</v>
          </cell>
          <cell r="AF728" t="str">
            <v>Ganadores 2025</v>
          </cell>
          <cell r="AG728">
            <v>45723</v>
          </cell>
          <cell r="AH728">
            <v>45771</v>
          </cell>
          <cell r="AI728" t="str">
            <v>SI</v>
          </cell>
          <cell r="AJ728" t="str">
            <v>BANCO DE BOGOTA S. A.</v>
          </cell>
          <cell r="AK728" t="str">
            <v>AHR</v>
          </cell>
          <cell r="AL728" t="str">
            <v>178454161</v>
          </cell>
          <cell r="AM728"/>
          <cell r="AN728">
            <v>2</v>
          </cell>
          <cell r="AO728"/>
          <cell r="AP728" t="str">
            <v>N.A.</v>
          </cell>
          <cell r="AQ728" t="str">
            <v>N.A.</v>
          </cell>
          <cell r="AR728" t="str">
            <v>N.A.</v>
          </cell>
          <cell r="AS728" t="str">
            <v>N.A.</v>
          </cell>
          <cell r="AT728" t="str">
            <v>0454-2025</v>
          </cell>
          <cell r="AU728">
            <v>206</v>
          </cell>
          <cell r="AV728" t="str">
            <v>0206_C1467-2025</v>
          </cell>
          <cell r="AW728">
            <v>45769</v>
          </cell>
          <cell r="AX728">
            <v>45786</v>
          </cell>
          <cell r="AY728" t="str">
            <v>SI</v>
          </cell>
          <cell r="AZ728">
            <v>45789</v>
          </cell>
          <cell r="BA728">
            <v>45790</v>
          </cell>
          <cell r="BB728">
            <v>45790</v>
          </cell>
          <cell r="BC728" t="str">
            <v>0206 C1467-2025 CORPORACION BELLO TANGO. CULTURA Y ENTRETENIMIENTO</v>
          </cell>
          <cell r="BD728"/>
          <cell r="BE728"/>
          <cell r="BF728" t="str">
            <v>RES. 0454-2025 PAGO 1 G0206 C1467-2025</v>
          </cell>
          <cell r="BG728" t="str">
            <v>038_CERTIFICADO_PRIMER_PAGO_0206_REG_C1467-2025</v>
          </cell>
          <cell r="BH728">
            <v>45784</v>
          </cell>
          <cell r="BI728">
            <v>45840</v>
          </cell>
          <cell r="BJ728" t="str">
            <v>DORIS CABRERA</v>
          </cell>
        </row>
        <row r="729">
          <cell r="D729" t="str">
            <v>C467-2025</v>
          </cell>
          <cell r="E729" t="str">
            <v>CORPORACION ARTISTICA Y CULTURAL FERIARTE</v>
          </cell>
          <cell r="F729" t="str">
            <v>CONSTRUYAMOS PAZ Y TEJIDO SOCIAL EN EL SECTOR RURAL A TRAVES DE LAS ARTES</v>
          </cell>
          <cell r="G729" t="str">
            <v>DEPARTAMENTAL</v>
          </cell>
          <cell r="H729" t="str">
            <v>Eje 2. Formación: artes, culturas y saberes para la vida.</v>
          </cell>
          <cell r="I729" t="str">
            <v>Danza</v>
          </cell>
          <cell r="J729" t="str">
            <v>Privado</v>
          </cell>
          <cell r="K729" t="str">
            <v>Personas jurídicas sin ánimo de lucro de naturaleza privada (fundaciones, asociaciones, corporaciones, organizaciones de base legalmente constituidas, entre otras).</v>
          </cell>
          <cell r="L729"/>
          <cell r="M729"/>
          <cell r="N729">
            <v>45698</v>
          </cell>
          <cell r="O729">
            <v>45900</v>
          </cell>
          <cell r="P729">
            <v>8</v>
          </cell>
          <cell r="Q729">
            <v>26692000</v>
          </cell>
          <cell r="R729"/>
          <cell r="S729">
            <v>26692000</v>
          </cell>
          <cell r="T729" t="str">
            <v>9014514020</v>
          </cell>
          <cell r="U729" t="str">
            <v>MARITZA RODRIGUEZ MORENO</v>
          </cell>
          <cell r="V729" t="str">
            <v>6565505544</v>
          </cell>
          <cell r="W729" t="str">
            <v>3182568362</v>
          </cell>
          <cell r="X729" t="str">
            <v>maritzarodriguezmoreno2017@gmail.com</v>
          </cell>
          <cell r="Y729" t="str">
            <v>MARITZA RODRIGUEZ MORENO</v>
          </cell>
          <cell r="Z729" t="str">
            <v>3182568362</v>
          </cell>
          <cell r="AA729" t="str">
            <v>maritzarodriguezmoreno2017@gmail.com</v>
          </cell>
          <cell r="AB729" t="str">
            <v>NICÓLAS RODRÍGUEZ</v>
          </cell>
          <cell r="AC729"/>
          <cell r="AD729">
            <v>45721</v>
          </cell>
          <cell r="AE729" t="str">
            <v>C467-2025</v>
          </cell>
          <cell r="AF729" t="str">
            <v>Ganadores 2025</v>
          </cell>
          <cell r="AG729">
            <v>45727</v>
          </cell>
          <cell r="AH729">
            <v>45104</v>
          </cell>
          <cell r="AI729" t="str">
            <v>SI</v>
          </cell>
          <cell r="AJ729" t="str">
            <v>BANCO AGRARIO DE COLOMBIA S.A.</v>
          </cell>
          <cell r="AK729" t="str">
            <v>AHR</v>
          </cell>
          <cell r="AL729" t="str">
            <v>424353008050</v>
          </cell>
          <cell r="AM729"/>
          <cell r="AN729">
            <v>24</v>
          </cell>
          <cell r="AO729"/>
          <cell r="AP729" t="str">
            <v>N.A.</v>
          </cell>
          <cell r="AQ729" t="str">
            <v>N.A.</v>
          </cell>
          <cell r="AR729" t="str">
            <v>N.A.</v>
          </cell>
          <cell r="AS729" t="str">
            <v>N.A.</v>
          </cell>
          <cell r="AT729" t="str">
            <v>0454-2025</v>
          </cell>
          <cell r="AU729">
            <v>207</v>
          </cell>
          <cell r="AV729" t="str">
            <v>0207_C467-2025</v>
          </cell>
          <cell r="AW729">
            <v>45769</v>
          </cell>
          <cell r="AX729"/>
          <cell r="AY729" t="str">
            <v>SI</v>
          </cell>
          <cell r="AZ729"/>
          <cell r="BA729"/>
          <cell r="BB729">
            <v>45799</v>
          </cell>
          <cell r="BC729" t="str">
            <v>0207 C467-2025 CORPORACION ARTISTICA Y CULTURAL FERIARTE</v>
          </cell>
          <cell r="BD729"/>
          <cell r="BE729"/>
          <cell r="BF729" t="str">
            <v>RES. 0454-2025 PAGO 1 G0207 C467-2025</v>
          </cell>
          <cell r="BG729" t="str">
            <v>038_CERTIFICADO_PRIMER_PAGO_0207_REG_C467-2025</v>
          </cell>
          <cell r="BH729"/>
          <cell r="BI729">
            <v>45806</v>
          </cell>
          <cell r="BJ729" t="str">
            <v>DORIS CABRERA</v>
          </cell>
        </row>
        <row r="730">
          <cell r="D730" t="str">
            <v>C3037-2025</v>
          </cell>
          <cell r="E730" t="str">
            <v>CORPORACION ARTISEN</v>
          </cell>
          <cell r="F730" t="str">
            <v>TERCER FESTIVAL DE LAS FRUTAS Y LA RUANA DE NUEVO COLÓN</v>
          </cell>
          <cell r="G730" t="str">
            <v>DEPARTAMENTAL</v>
          </cell>
          <cell r="H730" t="str">
            <v>Eje 1. Desarrollo y fortalecimiento de proyectos culturales, artísticos o del patrimonio cultural.</v>
          </cell>
          <cell r="I730" t="str">
            <v>Patrimonio cultural asociado a la producción tradicional y propia (agropecuaria, forestal, pesquera, recolección de productos silvestres y sistemas comunitarios de intercambio)</v>
          </cell>
          <cell r="J730" t="str">
            <v>Privado</v>
          </cell>
          <cell r="K730" t="str">
            <v>Personas jurídicas sin ánimo de lucro de naturaleza privada (fundaciones, asociaciones, corporaciones, organizaciones de base legalmente constituidas, entre otras).</v>
          </cell>
          <cell r="L730">
            <v>45885</v>
          </cell>
          <cell r="M730">
            <v>45886</v>
          </cell>
          <cell r="N730">
            <v>45748</v>
          </cell>
          <cell r="O730">
            <v>45971</v>
          </cell>
          <cell r="P730">
            <v>8</v>
          </cell>
          <cell r="Q730">
            <v>27097000</v>
          </cell>
          <cell r="R730"/>
          <cell r="S730">
            <v>27097000</v>
          </cell>
          <cell r="T730">
            <v>9000133321</v>
          </cell>
          <cell r="U730" t="str">
            <v>MYRIAM RINCON MENDOZA</v>
          </cell>
          <cell r="V730" t="str">
            <v>3178635897</v>
          </cell>
          <cell r="W730" t="str">
            <v>3178635897</v>
          </cell>
          <cell r="X730" t="str">
            <v>corartisen@gmail.com</v>
          </cell>
          <cell r="Y730" t="str">
            <v>MYRIAM RINCON MENDOZA</v>
          </cell>
          <cell r="Z730" t="str">
            <v>3178635897</v>
          </cell>
          <cell r="AA730" t="str">
            <v>myriamrincon@gmail.com</v>
          </cell>
          <cell r="AB730" t="str">
            <v>OSCAR RESTREPO ERAZO</v>
          </cell>
          <cell r="AC730"/>
          <cell r="AD730">
            <v>45721</v>
          </cell>
          <cell r="AE730" t="str">
            <v>C3037-2025</v>
          </cell>
          <cell r="AF730" t="str">
            <v>Ganadores 2025</v>
          </cell>
          <cell r="AG730">
            <v>45733</v>
          </cell>
          <cell r="AH730">
            <v>45741</v>
          </cell>
          <cell r="AI730" t="str">
            <v>SI</v>
          </cell>
          <cell r="AJ730" t="str">
            <v>BANCOLOMBIA S.A.</v>
          </cell>
          <cell r="AK730" t="str">
            <v>AHR</v>
          </cell>
          <cell r="AL730" t="str">
            <v>26200000444</v>
          </cell>
          <cell r="AM730"/>
          <cell r="AN730">
            <v>8</v>
          </cell>
          <cell r="AO730"/>
          <cell r="AP730" t="str">
            <v>N.A.</v>
          </cell>
          <cell r="AQ730" t="str">
            <v>N.A.</v>
          </cell>
          <cell r="AR730" t="str">
            <v>N.A.</v>
          </cell>
          <cell r="AS730" t="str">
            <v>N.A.</v>
          </cell>
          <cell r="AT730" t="str">
            <v>0454-2025</v>
          </cell>
          <cell r="AU730">
            <v>208</v>
          </cell>
          <cell r="AV730" t="str">
            <v>0208_C3037-2025</v>
          </cell>
          <cell r="AW730">
            <v>45769</v>
          </cell>
          <cell r="AX730">
            <v>45779</v>
          </cell>
          <cell r="AY730" t="str">
            <v>SI</v>
          </cell>
          <cell r="AZ730"/>
          <cell r="BA730"/>
          <cell r="BB730">
            <v>45779</v>
          </cell>
          <cell r="BC730" t="str">
            <v>0208 C3037-2025 CORPORACION ARTISEN</v>
          </cell>
          <cell r="BD730"/>
          <cell r="BE730"/>
          <cell r="BF730" t="str">
            <v>RES. 0454-2025 PAGO 1 G0208 C3037-2025</v>
          </cell>
          <cell r="BG730" t="str">
            <v>038_CERTIFICADO_PRIMER_PAGO_0208_REG_C3037-2025</v>
          </cell>
          <cell r="BH730"/>
          <cell r="BI730">
            <v>45824</v>
          </cell>
          <cell r="BJ730" t="str">
            <v>OSCAR RESTREPO ERAZO</v>
          </cell>
        </row>
        <row r="731">
          <cell r="D731" t="str">
            <v>C9167-2025</v>
          </cell>
          <cell r="E731" t="str">
            <v>CORPORACION PARA LA GESTION DE LA CULTURA Y LAS ARTES DE NORTE DE SANTANDER GESTIONARTE</v>
          </cell>
          <cell r="F731" t="str">
            <v>TOCAR CON LOS OJOS, MIRAR CON LOS PIES -FASE III - PROCESO DE FORMACION EN DANZA PARA POBLACION INFANTIL RURAL Y URBANA.</v>
          </cell>
          <cell r="G731" t="str">
            <v>DEPARTAMENTAL</v>
          </cell>
          <cell r="H731" t="str">
            <v>Eje 2. Formación: artes, culturas y saberes para la vida.</v>
          </cell>
          <cell r="I731" t="str">
            <v>Danza</v>
          </cell>
          <cell r="J731" t="str">
            <v>Privado</v>
          </cell>
          <cell r="K731" t="str">
            <v>Personas jurídicas sin ánimo de lucro de naturaleza privada (fundaciones, asociaciones, corporaciones, organizaciones de base legalmente constituidas, entre otras).</v>
          </cell>
          <cell r="L731"/>
          <cell r="M731"/>
          <cell r="N731">
            <v>45658</v>
          </cell>
          <cell r="O731">
            <v>45871</v>
          </cell>
          <cell r="P731">
            <v>8</v>
          </cell>
          <cell r="Q731">
            <v>27302000</v>
          </cell>
          <cell r="R731"/>
          <cell r="S731">
            <v>27302000</v>
          </cell>
          <cell r="T731" t="str">
            <v>9006288569</v>
          </cell>
          <cell r="U731" t="str">
            <v>DEINY YULIETH AMAYA DONADO</v>
          </cell>
          <cell r="V731" t="str">
            <v>3202696434</v>
          </cell>
          <cell r="W731" t="str">
            <v>3202696434</v>
          </cell>
          <cell r="X731" t="str">
            <v>corpogestionarte@gmail.com</v>
          </cell>
          <cell r="Y731" t="str">
            <v>VICTOR LEONARDO CONTRERAS MALDONADO</v>
          </cell>
          <cell r="Z731" t="str">
            <v>3155043850</v>
          </cell>
          <cell r="AA731" t="str">
            <v>victor.cont33@gmail.com</v>
          </cell>
          <cell r="AB731" t="str">
            <v>SANTIAGO USTARIZ</v>
          </cell>
          <cell r="AC731"/>
          <cell r="AD731">
            <v>45721</v>
          </cell>
          <cell r="AE731" t="str">
            <v>C9167-2025</v>
          </cell>
          <cell r="AF731" t="str">
            <v>Ganadores 2025</v>
          </cell>
          <cell r="AG731">
            <v>45723</v>
          </cell>
          <cell r="AH731"/>
          <cell r="AI731" t="str">
            <v>SI</v>
          </cell>
          <cell r="AJ731" t="str">
            <v>BANCOLOMBIA S.A.</v>
          </cell>
          <cell r="AK731" t="str">
            <v>AHR</v>
          </cell>
          <cell r="AL731" t="str">
            <v>82400000120</v>
          </cell>
          <cell r="AM731"/>
          <cell r="AN731">
            <v>24</v>
          </cell>
          <cell r="AO731"/>
          <cell r="AP731" t="str">
            <v>N.A.</v>
          </cell>
          <cell r="AQ731" t="str">
            <v>N.A.</v>
          </cell>
          <cell r="AR731" t="str">
            <v>N.A.</v>
          </cell>
          <cell r="AS731" t="str">
            <v>N.A.</v>
          </cell>
          <cell r="AT731" t="str">
            <v>0454-2025</v>
          </cell>
          <cell r="AU731">
            <v>209</v>
          </cell>
          <cell r="AV731" t="str">
            <v>0209_C9167-2025</v>
          </cell>
          <cell r="AW731">
            <v>45769</v>
          </cell>
          <cell r="AX731">
            <v>45772</v>
          </cell>
          <cell r="AY731" t="str">
            <v>SI</v>
          </cell>
          <cell r="AZ731">
            <v>45772</v>
          </cell>
          <cell r="BA731">
            <v>45775</v>
          </cell>
          <cell r="BB731">
            <v>45772</v>
          </cell>
          <cell r="BC731" t="str">
            <v>0209 C9167-2025 CORPORACION PARA LA GESTION DE LA CULTURA Y LAS ARTES DE NORTE DE SANTANDER GESTIONARTE</v>
          </cell>
          <cell r="BD731">
            <v>45770</v>
          </cell>
          <cell r="BE731">
            <v>45770</v>
          </cell>
          <cell r="BF731" t="str">
            <v>RES. 0454-2025 PAGO 1 G0209 C9167-2025</v>
          </cell>
          <cell r="BG731" t="str">
            <v>038_CERTIFICADO_PRIMER_PAGO_0209_REG_C9167-2025</v>
          </cell>
          <cell r="BH731"/>
          <cell r="BI731">
            <v>45791</v>
          </cell>
          <cell r="BJ731" t="str">
            <v>DORIS CABRERA</v>
          </cell>
        </row>
        <row r="732">
          <cell r="D732" t="str">
            <v>C1657-2025</v>
          </cell>
          <cell r="E732" t="str">
            <v>CORPORACIÓN CULTURAL CUNA CARRANGUERA</v>
          </cell>
          <cell r="F732" t="str">
            <v>17 FESTIVAL CONVITE CUNA CARRANGUERA</v>
          </cell>
          <cell r="G732" t="str">
            <v>DEPARTAMENTAL</v>
          </cell>
          <cell r="H732" t="str">
            <v>Eje 1. Desarrollo y fortalecimiento de proyectos culturales, artísticos o del patrimonio cultural.</v>
          </cell>
          <cell r="I732" t="str">
            <v>Música</v>
          </cell>
          <cell r="J732" t="str">
            <v>Privado</v>
          </cell>
          <cell r="K732" t="str">
            <v>Personas jurídicas sin ánimo de lucro de naturaleza privada (fundaciones, asociaciones, corporaciones, organizaciones de base legalmente constituidas, entre otras).</v>
          </cell>
          <cell r="L732">
            <v>45885</v>
          </cell>
          <cell r="M732">
            <v>45886</v>
          </cell>
          <cell r="N732">
            <v>45689</v>
          </cell>
          <cell r="O732">
            <v>45898</v>
          </cell>
          <cell r="P732">
            <v>8</v>
          </cell>
          <cell r="Q732">
            <v>27315000</v>
          </cell>
          <cell r="R732"/>
          <cell r="S732">
            <v>27315000</v>
          </cell>
          <cell r="T732" t="str">
            <v>9003608272</v>
          </cell>
          <cell r="U732" t="str">
            <v>EDUARDO VILLARREAL VELÁSQUEZ</v>
          </cell>
          <cell r="V732" t="str">
            <v>0000000000</v>
          </cell>
          <cell r="W732" t="str">
            <v>3102716475</v>
          </cell>
          <cell r="X732" t="str">
            <v>cunacarranguera@gmail.com</v>
          </cell>
          <cell r="Y732" t="str">
            <v>EDUARDO VILLARREAL VELASQUEZ</v>
          </cell>
          <cell r="Z732" t="str">
            <v>3102716475</v>
          </cell>
          <cell r="AA732" t="str">
            <v>eduardo.villarreal.velasquez@gmail.com</v>
          </cell>
          <cell r="AB732" t="str">
            <v>ANDREA YATE</v>
          </cell>
          <cell r="AC732"/>
          <cell r="AD732">
            <v>45721</v>
          </cell>
          <cell r="AE732" t="str">
            <v>C1657-2025</v>
          </cell>
          <cell r="AF732" t="str">
            <v>Ganadores 2025</v>
          </cell>
          <cell r="AG732">
            <v>45723</v>
          </cell>
          <cell r="AH732">
            <v>45730</v>
          </cell>
          <cell r="AI732" t="str">
            <v>SI</v>
          </cell>
          <cell r="AJ732" t="str">
            <v>BANCO DAVIVIENDA S.A.</v>
          </cell>
          <cell r="AK732" t="str">
            <v>AHR</v>
          </cell>
          <cell r="AL732" t="str">
            <v>386070089712</v>
          </cell>
          <cell r="AM732"/>
          <cell r="AN732">
            <v>8</v>
          </cell>
          <cell r="AO732" t="str">
            <v>Desiste de recursos  30-04-2025 enviaron carta</v>
          </cell>
          <cell r="AP732" t="str">
            <v>N.A.</v>
          </cell>
          <cell r="AQ732" t="str">
            <v>N.A.</v>
          </cell>
          <cell r="AR732" t="str">
            <v>N.A.</v>
          </cell>
          <cell r="AS732" t="str">
            <v>N.A.</v>
          </cell>
          <cell r="AT732" t="str">
            <v>0454-2025</v>
          </cell>
          <cell r="AU732">
            <v>210</v>
          </cell>
          <cell r="AV732" t="str">
            <v>0210_C1657-2025</v>
          </cell>
          <cell r="AW732">
            <v>45769</v>
          </cell>
          <cell r="AX732" t="str">
            <v>DESISTE DE LOS RECURSOS</v>
          </cell>
          <cell r="AY732" t="str">
            <v>DESISTE DE LOS RECURSOS</v>
          </cell>
          <cell r="AZ732" t="str">
            <v>DESISTE DE LOS RECURSOS</v>
          </cell>
          <cell r="BA732" t="str">
            <v>DESISTE DE LOS RECURSOS</v>
          </cell>
          <cell r="BB732" t="str">
            <v>DESISTE DE LOS RECURSOS</v>
          </cell>
          <cell r="BC732" t="str">
            <v>0210 C1657-2025 CORPORACIÓN CULTURAL CUNA CARRANGUERA</v>
          </cell>
          <cell r="BD732"/>
          <cell r="BE732"/>
          <cell r="BF732" t="str">
            <v>RES. 0454-2025 PAGO 1 G0210 C1657-2025</v>
          </cell>
          <cell r="BG732" t="str">
            <v>038_CERTIFICADO_PRIMER_PAGO_0210_REG_C1657-2025</v>
          </cell>
          <cell r="BH732"/>
          <cell r="BI732"/>
          <cell r="BJ732" t="str">
            <v>ANDREA YATE</v>
          </cell>
        </row>
        <row r="733">
          <cell r="D733" t="str">
            <v>C633-2025</v>
          </cell>
          <cell r="E733" t="str">
            <v>FUNDACION PITOS TAMBORES Y MAS</v>
          </cell>
          <cell r="F733" t="str">
            <v>ESCUELA DE BANDA FUNPITOS</v>
          </cell>
          <cell r="G733" t="str">
            <v>DEPARTAMENTAL</v>
          </cell>
          <cell r="H733" t="str">
            <v>Eje 2. Formación: artes, culturas y saberes para la vida.</v>
          </cell>
          <cell r="I733" t="str">
            <v>Música</v>
          </cell>
          <cell r="J733" t="str">
            <v>Privado</v>
          </cell>
          <cell r="K733" t="str">
            <v>Personas jurídicas sin ánimo de lucro de naturaleza privada (fundaciones, asociaciones, corporaciones, organizaciones de base legalmente constituidas, entre otras).</v>
          </cell>
          <cell r="L733"/>
          <cell r="M733"/>
          <cell r="N733">
            <v>45731</v>
          </cell>
          <cell r="O733">
            <v>45884</v>
          </cell>
          <cell r="P733">
            <v>8</v>
          </cell>
          <cell r="Q733">
            <v>19011000</v>
          </cell>
          <cell r="R733"/>
          <cell r="S733">
            <v>19011000</v>
          </cell>
          <cell r="T733" t="str">
            <v>9001613332</v>
          </cell>
          <cell r="U733" t="str">
            <v>JUDITH ESTEHER BUSTOS FIGUEROA</v>
          </cell>
          <cell r="V733" t="str">
            <v>3013728750</v>
          </cell>
          <cell r="W733" t="str">
            <v>3013728750</v>
          </cell>
          <cell r="X733" t="str">
            <v>funpitos@hotmail.com</v>
          </cell>
          <cell r="Y733" t="str">
            <v>JUDITH ESTEHER BUSTOS FIGUEROA</v>
          </cell>
          <cell r="Z733" t="str">
            <v>3013728750</v>
          </cell>
          <cell r="AA733" t="str">
            <v>jbustos26@hotmail.com</v>
          </cell>
          <cell r="AB733" t="str">
            <v>BRANDON ESTEBAN GONZALEZ OYOLA</v>
          </cell>
          <cell r="AC733"/>
          <cell r="AD733">
            <v>45722</v>
          </cell>
          <cell r="AE733" t="str">
            <v>C633-2025</v>
          </cell>
          <cell r="AF733" t="str">
            <v>Ganadores 2025</v>
          </cell>
          <cell r="AG733">
            <v>45726</v>
          </cell>
          <cell r="AH733">
            <v>45735</v>
          </cell>
          <cell r="AI733" t="str">
            <v>SI</v>
          </cell>
          <cell r="AJ733" t="str">
            <v>BANCOLOMBIA S.A.</v>
          </cell>
          <cell r="AK733" t="str">
            <v>AHR</v>
          </cell>
          <cell r="AL733" t="str">
            <v>39897622568</v>
          </cell>
          <cell r="AM733"/>
          <cell r="AN733">
            <v>15</v>
          </cell>
          <cell r="AO733"/>
          <cell r="AP733" t="str">
            <v>N.A.</v>
          </cell>
          <cell r="AQ733" t="str">
            <v>N.A.</v>
          </cell>
          <cell r="AR733" t="str">
            <v>N.A.</v>
          </cell>
          <cell r="AS733" t="str">
            <v>N.A.</v>
          </cell>
          <cell r="AT733" t="str">
            <v>0454-2025</v>
          </cell>
          <cell r="AU733">
            <v>211</v>
          </cell>
          <cell r="AV733" t="str">
            <v>0211_C633-2025</v>
          </cell>
          <cell r="AW733">
            <v>45769</v>
          </cell>
          <cell r="AX733">
            <v>45771</v>
          </cell>
          <cell r="AY733" t="str">
            <v>SI</v>
          </cell>
          <cell r="AZ733">
            <v>45772</v>
          </cell>
          <cell r="BA733">
            <v>45772</v>
          </cell>
          <cell r="BB733">
            <v>45775</v>
          </cell>
          <cell r="BC733" t="str">
            <v>0211 C633-2025 FUNDACION PITOS TAMBORES Y MAS</v>
          </cell>
          <cell r="BD733"/>
          <cell r="BE733"/>
          <cell r="BF733" t="str">
            <v>RES. 0454-2025 PAGO 1 G0211 C633-2025</v>
          </cell>
          <cell r="BG733" t="str">
            <v>038_CERTIFICADO_PRIMER_PAGO_0211_REG_C633-2025</v>
          </cell>
          <cell r="BH733"/>
          <cell r="BI733">
            <v>45779</v>
          </cell>
          <cell r="BJ733" t="str">
            <v>DORIS CABRERA</v>
          </cell>
        </row>
        <row r="734">
          <cell r="D734" t="str">
            <v>C97-2025</v>
          </cell>
          <cell r="E734" t="str">
            <v>ASOCIACIÒN DE MUJERES SOLIDARIAS GESTORAS DE PAZ Y DESARROLLO SOTENIBLE.  ASUMUJERES GESTORAS DE PAZ</v>
          </cell>
          <cell r="F734" t="str">
            <v>FUXICO Y AMISTAD: CREANDO ARTE CON LAS MANOS DE LA SABIDURÍA"</v>
          </cell>
          <cell r="G734" t="str">
            <v>DEPARTAMENTAL</v>
          </cell>
          <cell r="H734" t="str">
            <v>Eje 2. Formación: artes, culturas y saberes para la vida.</v>
          </cell>
          <cell r="I734" t="str">
            <v>Emprendimiento cultural</v>
          </cell>
          <cell r="J734" t="str">
            <v>Privado</v>
          </cell>
          <cell r="K734" t="str">
            <v>Personas jurídicas sin ánimo de lucro de naturaleza privada (fundaciones, asociaciones, corporaciones, organizaciones de base legalmente constituidas, entre otras).</v>
          </cell>
          <cell r="L734"/>
          <cell r="M734"/>
          <cell r="N734">
            <v>45782</v>
          </cell>
          <cell r="O734">
            <v>45874</v>
          </cell>
          <cell r="P734">
            <v>8</v>
          </cell>
          <cell r="Q734">
            <v>25190000</v>
          </cell>
          <cell r="R734"/>
          <cell r="S734">
            <v>25190000</v>
          </cell>
          <cell r="T734" t="str">
            <v>9017689388</v>
          </cell>
          <cell r="U734" t="str">
            <v>SONIA PATRICIA ROJAS REINEL</v>
          </cell>
          <cell r="V734" t="str">
            <v>3177359817</v>
          </cell>
          <cell r="W734" t="str">
            <v>3177359817</v>
          </cell>
          <cell r="X734" t="str">
            <v>dotmavirtual@gmail.com</v>
          </cell>
          <cell r="Y734" t="str">
            <v>SONIA PATRICIA ROJAS REINEL</v>
          </cell>
          <cell r="Z734" t="str">
            <v>3177359817</v>
          </cell>
          <cell r="AA734" t="str">
            <v>redemprendimientodotma@gmail.com</v>
          </cell>
          <cell r="AB734" t="str">
            <v>CLAUDIA PATRICIA SALAZAR</v>
          </cell>
          <cell r="AC734"/>
          <cell r="AD734">
            <v>45721</v>
          </cell>
          <cell r="AE734" t="str">
            <v>C97-2025</v>
          </cell>
          <cell r="AF734" t="str">
            <v>Ganadores 2025</v>
          </cell>
          <cell r="AG734">
            <v>45723</v>
          </cell>
          <cell r="AH734">
            <v>45735</v>
          </cell>
          <cell r="AI734" t="str">
            <v>SI</v>
          </cell>
          <cell r="AJ734" t="str">
            <v>BANCOLOMBIA S.A.</v>
          </cell>
          <cell r="AK734" t="str">
            <v>AHR</v>
          </cell>
          <cell r="AL734" t="str">
            <v>30300002792</v>
          </cell>
          <cell r="AM734"/>
          <cell r="AN734">
            <v>28</v>
          </cell>
          <cell r="AO734"/>
          <cell r="AP734" t="str">
            <v>N.A.</v>
          </cell>
          <cell r="AQ734" t="str">
            <v>N.A.</v>
          </cell>
          <cell r="AR734" t="str">
            <v>N.A.</v>
          </cell>
          <cell r="AS734" t="str">
            <v>N.A.</v>
          </cell>
          <cell r="AT734" t="str">
            <v>0454-2025</v>
          </cell>
          <cell r="AU734">
            <v>212</v>
          </cell>
          <cell r="AV734" t="str">
            <v>0212_C97-2025</v>
          </cell>
          <cell r="AW734">
            <v>45769</v>
          </cell>
          <cell r="AX734">
            <v>45777</v>
          </cell>
          <cell r="AY734" t="str">
            <v>SI</v>
          </cell>
          <cell r="AZ734">
            <v>45777</v>
          </cell>
          <cell r="BA734">
            <v>45785</v>
          </cell>
          <cell r="BB734">
            <v>45789</v>
          </cell>
          <cell r="BC734" t="str">
            <v>0212 C97-2025 ASOCIACIÒN DE MUJERES SOLIDARIAS GESTORAS DE PAZ Y DESARROLLO SOTENIBLE.  ASUMUJERES GESTORAS DE PAZ</v>
          </cell>
          <cell r="BD734">
            <v>45777</v>
          </cell>
          <cell r="BE734">
            <v>45777</v>
          </cell>
          <cell r="BF734" t="str">
            <v>RES. 0454-2025 PAGO 1 G0212 C97-2025</v>
          </cell>
          <cell r="BG734" t="str">
            <v>038_CERTIFICADO_PRIMER_PAGO_0212_REG_C97-2025</v>
          </cell>
          <cell r="BH734"/>
          <cell r="BI734">
            <v>45792</v>
          </cell>
          <cell r="BJ734" t="str">
            <v>DORIS CABRERA</v>
          </cell>
        </row>
        <row r="735">
          <cell r="D735" t="str">
            <v>C6638-2025</v>
          </cell>
          <cell r="E735" t="str">
            <v>ASOCIACION ESCUELA NOMADA DE MEDIOS DE COMUNICACION ALTERNATIVA Y COMUNITARIA ENCAC</v>
          </cell>
          <cell r="F735" t="str">
            <v>LABORATORIO DE CINE COMUNITARIO - FUERA DE CAMPO 2025</v>
          </cell>
          <cell r="G735" t="str">
            <v>DEPARTAMENTAL</v>
          </cell>
          <cell r="H735" t="str">
            <v>Eje 2. Formación: artes, culturas y saberes para la vida.</v>
          </cell>
          <cell r="I735" t="str">
            <v>Medios de comunicación comunitaria</v>
          </cell>
          <cell r="J735" t="str">
            <v>Privado</v>
          </cell>
          <cell r="K735" t="str">
            <v>Personas jurídicas sin ánimo de lucro de naturaleza privada (fundaciones, asociaciones, corporaciones, organizaciones de base legalmente constituidas, entre otras).</v>
          </cell>
          <cell r="L735"/>
          <cell r="M735"/>
          <cell r="N735">
            <v>45675</v>
          </cell>
          <cell r="O735">
            <v>45887</v>
          </cell>
          <cell r="P735">
            <v>8</v>
          </cell>
          <cell r="Q735">
            <v>27559000</v>
          </cell>
          <cell r="R735"/>
          <cell r="S735">
            <v>27559000</v>
          </cell>
          <cell r="T735" t="str">
            <v>9011384764</v>
          </cell>
          <cell r="U735" t="str">
            <v>LAURA GIOVANNA LOPEZ RIAÑO</v>
          </cell>
          <cell r="V735" t="str">
            <v>6556175</v>
          </cell>
          <cell r="W735" t="str">
            <v>3103423265</v>
          </cell>
          <cell r="X735" t="str">
            <v>escuelanomadadecomunicacion@gmail.com</v>
          </cell>
          <cell r="Y735" t="str">
            <v>LAURA GIOVANNA LOPEZ RIAÑO</v>
          </cell>
          <cell r="Z735" t="str">
            <v>3103426265</v>
          </cell>
          <cell r="AA735" t="str">
            <v>lgiovanna.lopezr@gmail.com</v>
          </cell>
          <cell r="AB735" t="str">
            <v>DIEGO CAMILO RODRÍGUEZ</v>
          </cell>
          <cell r="AC735"/>
          <cell r="AD735">
            <v>45721</v>
          </cell>
          <cell r="AE735" t="str">
            <v>C6638-2025</v>
          </cell>
          <cell r="AF735" t="str">
            <v>Ganadores 2025</v>
          </cell>
          <cell r="AG735">
            <v>45723</v>
          </cell>
          <cell r="AH735">
            <v>45736</v>
          </cell>
          <cell r="AI735" t="str">
            <v>SI</v>
          </cell>
          <cell r="AJ735" t="str">
            <v>BANCOLOMBIA S.A.</v>
          </cell>
          <cell r="AK735" t="str">
            <v>AHR</v>
          </cell>
          <cell r="AL735" t="str">
            <v>81400027099</v>
          </cell>
          <cell r="AM735"/>
          <cell r="AN735">
            <v>28</v>
          </cell>
          <cell r="AO735"/>
          <cell r="AP735" t="str">
            <v>N.A.</v>
          </cell>
          <cell r="AQ735" t="str">
            <v>N.A.</v>
          </cell>
          <cell r="AR735" t="str">
            <v>N.A.</v>
          </cell>
          <cell r="AS735" t="str">
            <v>N.A.</v>
          </cell>
          <cell r="AT735" t="str">
            <v>0454-2025</v>
          </cell>
          <cell r="AU735">
            <v>213</v>
          </cell>
          <cell r="AV735" t="str">
            <v>0213_C6638-2025</v>
          </cell>
          <cell r="AW735">
            <v>45769</v>
          </cell>
          <cell r="AX735">
            <v>45783</v>
          </cell>
          <cell r="AY735" t="str">
            <v>SI</v>
          </cell>
          <cell r="AZ735">
            <v>45783</v>
          </cell>
          <cell r="BA735">
            <v>45784</v>
          </cell>
          <cell r="BB735">
            <v>45784</v>
          </cell>
          <cell r="BC735" t="str">
            <v>0213 C6638-2025 ASOCIACION ESCUELA NOMADA DE MEDIOS DE COMUNICACION ALTERNATIVA Y COMUNITARIA ENCAC</v>
          </cell>
          <cell r="BD735">
            <v>45778</v>
          </cell>
          <cell r="BE735">
            <v>45778</v>
          </cell>
          <cell r="BF735" t="str">
            <v>RES. 0454-2025 PAGO 1 G0213 C6638-2025</v>
          </cell>
          <cell r="BG735" t="str">
            <v>038_CERTIFICADO_PRIMER_PAGO_0213_REG_C6638-2025</v>
          </cell>
          <cell r="BH735"/>
          <cell r="BI735">
            <v>45820</v>
          </cell>
          <cell r="BJ735" t="str">
            <v>DORIS CABRERA</v>
          </cell>
        </row>
        <row r="736">
          <cell r="D736" t="str">
            <v>C50-2025</v>
          </cell>
          <cell r="E736" t="str">
            <v>CORPORACION CULTURAL LATIN DANCE</v>
          </cell>
          <cell r="F736" t="str">
            <v>XI MUESTRA Y CAMPEONATO NACIONAL DE DANZA URBANA URBAN DANCE CHAMPIONSHIP SINCELEJO</v>
          </cell>
          <cell r="G736" t="str">
            <v>DEPARTAMENTAL</v>
          </cell>
          <cell r="H736" t="str">
            <v>Eje 1. Desarrollo y fortalecimiento de proyectos culturales, artísticos o del patrimonio cultural.</v>
          </cell>
          <cell r="I736" t="str">
            <v>Danza</v>
          </cell>
          <cell r="J736" t="str">
            <v>Privado</v>
          </cell>
          <cell r="K736" t="str">
            <v>Personas jurídicas sin ánimo de lucro de naturaleza privada (fundaciones, asociaciones, corporaciones, organizaciones de base legalmente constituidas, entre otras).</v>
          </cell>
          <cell r="L736">
            <v>45884</v>
          </cell>
          <cell r="M736">
            <v>45887</v>
          </cell>
          <cell r="N736">
            <v>45809</v>
          </cell>
          <cell r="O736">
            <v>45887</v>
          </cell>
          <cell r="P736">
            <v>8</v>
          </cell>
          <cell r="Q736">
            <v>24121000</v>
          </cell>
          <cell r="R736"/>
          <cell r="S736">
            <v>24121000</v>
          </cell>
          <cell r="T736" t="str">
            <v>9004635793</v>
          </cell>
          <cell r="U736" t="str">
            <v>ADER MANUEL CHAVEZ ATENCIA</v>
          </cell>
          <cell r="V736" t="str">
            <v>3014627106</v>
          </cell>
          <cell r="W736" t="str">
            <v>3014627106</v>
          </cell>
          <cell r="X736" t="str">
            <v>latindancesincelejo@gmail.com</v>
          </cell>
          <cell r="Y736" t="str">
            <v>ADER MANUEL CHAVEZ ATENCIA</v>
          </cell>
          <cell r="Z736" t="str">
            <v>3014627106</v>
          </cell>
          <cell r="AA736" t="str">
            <v>latindancesincelejo@gmail.com</v>
          </cell>
          <cell r="AB736" t="str">
            <v>DORIS CABRERA</v>
          </cell>
          <cell r="AC736"/>
          <cell r="AD736">
            <v>45721</v>
          </cell>
          <cell r="AE736" t="str">
            <v>C50-2025</v>
          </cell>
          <cell r="AF736" t="str">
            <v>Ganadores 2025</v>
          </cell>
          <cell r="AG736">
            <v>45723</v>
          </cell>
          <cell r="AH736">
            <v>45735</v>
          </cell>
          <cell r="AI736" t="str">
            <v>SI</v>
          </cell>
          <cell r="AJ736" t="str">
            <v>BANCO DAVIVIENDA S.A.</v>
          </cell>
          <cell r="AK736" t="str">
            <v>AHR</v>
          </cell>
          <cell r="AL736" t="str">
            <v>.0570206270010542</v>
          </cell>
          <cell r="AM736"/>
          <cell r="AN736">
            <v>29</v>
          </cell>
          <cell r="AO736"/>
          <cell r="AP736" t="str">
            <v>N.A.</v>
          </cell>
          <cell r="AQ736" t="str">
            <v>N.A.</v>
          </cell>
          <cell r="AR736" t="str">
            <v>N.A.</v>
          </cell>
          <cell r="AS736" t="str">
            <v>N.A.</v>
          </cell>
          <cell r="AT736" t="str">
            <v>0454-2025</v>
          </cell>
          <cell r="AU736">
            <v>214</v>
          </cell>
          <cell r="AV736" t="str">
            <v>0214_C50-2025</v>
          </cell>
          <cell r="AW736">
            <v>45769</v>
          </cell>
          <cell r="AX736">
            <v>45777</v>
          </cell>
          <cell r="AY736" t="str">
            <v>SI</v>
          </cell>
          <cell r="AZ736"/>
          <cell r="BA736"/>
          <cell r="BB736">
            <v>45777</v>
          </cell>
          <cell r="BC736" t="str">
            <v>0214 C50-2025 CORPORACION CULTURAL LATIN DANCE</v>
          </cell>
          <cell r="BD736"/>
          <cell r="BE736"/>
          <cell r="BF736" t="str">
            <v>RES. 0454-2025 PAGO 1 G0214 C50-2025</v>
          </cell>
          <cell r="BG736" t="str">
            <v>038_CERTIFICADO_PRIMER_PAGO_0214_REG_C50-2025</v>
          </cell>
          <cell r="BH736"/>
          <cell r="BI736">
            <v>45785</v>
          </cell>
          <cell r="BJ736" t="str">
            <v>DORIS CABRERA</v>
          </cell>
        </row>
        <row r="737">
          <cell r="D737" t="str">
            <v>C81-2025</v>
          </cell>
          <cell r="E737" t="str">
            <v>ASOCIACION JOVENES EMPRENDEDORES DEL GUAINIA</v>
          </cell>
          <cell r="F737" t="str">
            <v>GUAINIA CELEBRA LA DANZA MULTICULTURAL, CREATIVA E INCLUYENTE 2025</v>
          </cell>
          <cell r="G737" t="str">
            <v>DEPARTAMENTAL</v>
          </cell>
          <cell r="H737" t="str">
            <v>Eje 1. Desarrollo y fortalecimiento de proyectos culturales, artísticos o del patrimonio cultural.</v>
          </cell>
          <cell r="I737" t="str">
            <v>Danza</v>
          </cell>
          <cell r="J737" t="str">
            <v>Privado</v>
          </cell>
          <cell r="K737" t="str">
            <v>Personas jurídicas sin ánimo de lucro de naturaleza privada (fundaciones, asociaciones, corporaciones, organizaciones de base legalmente constituidas, entre otras).</v>
          </cell>
          <cell r="L737"/>
          <cell r="M737"/>
          <cell r="N737">
            <v>45717</v>
          </cell>
          <cell r="O737">
            <v>45874</v>
          </cell>
          <cell r="P737">
            <v>8</v>
          </cell>
          <cell r="Q737">
            <v>33527000</v>
          </cell>
          <cell r="R737"/>
          <cell r="S737">
            <v>33527000</v>
          </cell>
          <cell r="T737" t="str">
            <v>9002698740</v>
          </cell>
          <cell r="U737" t="str">
            <v>CARLOS MARCIO HERNANDEZ BARRETO</v>
          </cell>
          <cell r="V737" t="str">
            <v>0573102413209</v>
          </cell>
          <cell r="W737" t="str">
            <v>3102413209</v>
          </cell>
          <cell r="X737" t="str">
            <v>asojegua@hotmail.com</v>
          </cell>
          <cell r="Y737" t="str">
            <v>ALVARO HUMBERTO MUÑOZ RUIZ</v>
          </cell>
          <cell r="Z737" t="str">
            <v>3107853288</v>
          </cell>
          <cell r="AA737" t="str">
            <v>alhumuru4820@hotmail.com</v>
          </cell>
          <cell r="AB737" t="str">
            <v>EDGAR PEÑUELA</v>
          </cell>
          <cell r="AC737"/>
          <cell r="AD737">
            <v>45721</v>
          </cell>
          <cell r="AE737" t="str">
            <v>C81-2025</v>
          </cell>
          <cell r="AF737" t="str">
            <v>Ganadores 2025</v>
          </cell>
          <cell r="AG737">
            <v>45722</v>
          </cell>
          <cell r="AH737">
            <v>45734</v>
          </cell>
          <cell r="AI737" t="str">
            <v>SI</v>
          </cell>
          <cell r="AJ737" t="str">
            <v>BANCOLOMBIA S.A.</v>
          </cell>
          <cell r="AK737" t="str">
            <v>AHR</v>
          </cell>
          <cell r="AL737">
            <v>76300001487</v>
          </cell>
          <cell r="AM737"/>
          <cell r="AN737">
            <v>17</v>
          </cell>
          <cell r="AO737"/>
          <cell r="AP737" t="str">
            <v>N.A.</v>
          </cell>
          <cell r="AQ737" t="str">
            <v>N.A.</v>
          </cell>
          <cell r="AR737" t="str">
            <v>N.A.</v>
          </cell>
          <cell r="AS737" t="str">
            <v>N.A.</v>
          </cell>
          <cell r="AT737" t="str">
            <v>0454-2025</v>
          </cell>
          <cell r="AU737">
            <v>215</v>
          </cell>
          <cell r="AV737" t="str">
            <v>0215_C81-2025</v>
          </cell>
          <cell r="AW737">
            <v>45769</v>
          </cell>
          <cell r="AX737">
            <v>45779</v>
          </cell>
          <cell r="AY737" t="str">
            <v>SI</v>
          </cell>
          <cell r="AZ737"/>
          <cell r="BA737"/>
          <cell r="BB737">
            <v>45782</v>
          </cell>
          <cell r="BC737" t="str">
            <v>0215 C81-2025 ASOCIACION JOVENES EMPRENDEDORES DEL GUAINIA</v>
          </cell>
          <cell r="BD737"/>
          <cell r="BE737"/>
          <cell r="BF737" t="str">
            <v>RES. 0454-2025 PAGO 1 G0215 C81-2025</v>
          </cell>
          <cell r="BG737" t="str">
            <v>038_CERTIFICADO_PRIMER_PAGO_0215_REG_C81-2025</v>
          </cell>
          <cell r="BH737"/>
          <cell r="BI737">
            <v>45807</v>
          </cell>
          <cell r="BJ737" t="str">
            <v>DORIS CABRERA</v>
          </cell>
        </row>
        <row r="738">
          <cell r="D738" t="str">
            <v>C2153-2025</v>
          </cell>
          <cell r="E738" t="str">
            <v>FUNDACION ACCION SOCIAL DEL MAGDALENA</v>
          </cell>
          <cell r="F738" t="str">
            <v>XVI FESTIVAL REGIONAL VALLENATO "PATRIMONIO CULTURAL INMATERIAL DEL MUNICIPIO DE ZAPAYÁN"</v>
          </cell>
          <cell r="G738" t="str">
            <v>DEPARTAMENTAL</v>
          </cell>
          <cell r="H738" t="str">
            <v>Eje 1. Desarrollo y fortalecimiento de proyectos culturales, artísticos o del patrimonio cultural.</v>
          </cell>
          <cell r="I738" t="str">
            <v>Patrimonio cultural inmaterial asociado a los espacios culturales</v>
          </cell>
          <cell r="J738" t="str">
            <v>Privado</v>
          </cell>
          <cell r="K738" t="str">
            <v>Personas jurídicas sin ánimo de lucro de naturaleza privada (fundaciones, asociaciones, corporaciones, organizaciones de base legalmente constituidas, entre otras).</v>
          </cell>
          <cell r="L738">
            <v>45898</v>
          </cell>
          <cell r="M738">
            <v>45900</v>
          </cell>
          <cell r="N738">
            <v>45772</v>
          </cell>
          <cell r="O738">
            <v>45925</v>
          </cell>
          <cell r="P738">
            <v>8</v>
          </cell>
          <cell r="Q738">
            <v>27333000</v>
          </cell>
          <cell r="R738"/>
          <cell r="S738">
            <v>27333000</v>
          </cell>
          <cell r="T738" t="str">
            <v>9006466250</v>
          </cell>
          <cell r="U738" t="str">
            <v>ALVARO CALANCHE VILLA</v>
          </cell>
          <cell r="V738" t="str">
            <v>3046594776</v>
          </cell>
          <cell r="W738" t="str">
            <v>3135115369</v>
          </cell>
          <cell r="X738" t="str">
            <v>fundacionfasmag@gmail.com</v>
          </cell>
          <cell r="Y738" t="str">
            <v>ALVARO CALANCHE VILLA</v>
          </cell>
          <cell r="Z738" t="str">
            <v>3046594776</v>
          </cell>
          <cell r="AA738" t="str">
            <v>fundacionfasmag@gmail.com</v>
          </cell>
          <cell r="AB738" t="str">
            <v>JOHANNA ROMERO</v>
          </cell>
          <cell r="AC738"/>
          <cell r="AD738">
            <v>45721</v>
          </cell>
          <cell r="AE738" t="str">
            <v>C2153-2025</v>
          </cell>
          <cell r="AF738" t="str">
            <v>Ganadores 2025</v>
          </cell>
          <cell r="AG738">
            <v>45722</v>
          </cell>
          <cell r="AH738">
            <v>45737</v>
          </cell>
          <cell r="AI738" t="str">
            <v>SI</v>
          </cell>
          <cell r="AJ738" t="str">
            <v>BANCOLOMBIA S.A.</v>
          </cell>
          <cell r="AK738" t="str">
            <v>AHR</v>
          </cell>
          <cell r="AL738">
            <v>51214062724</v>
          </cell>
          <cell r="AM738"/>
          <cell r="AN738">
            <v>21</v>
          </cell>
          <cell r="AO738"/>
          <cell r="AP738" t="str">
            <v>N.A.</v>
          </cell>
          <cell r="AQ738" t="str">
            <v>N.A.</v>
          </cell>
          <cell r="AR738" t="str">
            <v>N.A.</v>
          </cell>
          <cell r="AS738" t="str">
            <v>N.A.</v>
          </cell>
          <cell r="AT738" t="str">
            <v>0454-2025</v>
          </cell>
          <cell r="AU738">
            <v>216</v>
          </cell>
          <cell r="AV738" t="str">
            <v>0216_C2153-2025</v>
          </cell>
          <cell r="AW738">
            <v>45769</v>
          </cell>
          <cell r="AX738">
            <v>45783</v>
          </cell>
          <cell r="AY738" t="str">
            <v>SI</v>
          </cell>
          <cell r="AZ738">
            <v>45785</v>
          </cell>
          <cell r="BA738">
            <v>45786</v>
          </cell>
          <cell r="BB738">
            <v>45786</v>
          </cell>
          <cell r="BC738" t="str">
            <v>0216 C2153-2025 FUNDACION ACCION SOCIAL DEL MAGDALENA</v>
          </cell>
          <cell r="BD738">
            <v>45773</v>
          </cell>
          <cell r="BE738">
            <v>45773</v>
          </cell>
          <cell r="BF738" t="str">
            <v>RES. 0454-2025 PAGO 1 G0216 C2153-2025</v>
          </cell>
          <cell r="BG738" t="str">
            <v>038_CERTIFICADO_PRIMER_PAGO_0216_REG_C2153-2025</v>
          </cell>
          <cell r="BH738"/>
          <cell r="BI738">
            <v>45828</v>
          </cell>
          <cell r="BJ738" t="str">
            <v>JOHANNA ROMERO</v>
          </cell>
        </row>
        <row r="739">
          <cell r="D739" t="str">
            <v>C214-2025</v>
          </cell>
          <cell r="E739" t="str">
            <v>CORPORACION CULTURAL TRADICION VIVA</v>
          </cell>
          <cell r="F739" t="str">
            <v>IX FESTIVAL DE MUSICA FOLCLORICA TRADICION VIVA</v>
          </cell>
          <cell r="G739" t="str">
            <v>DEPARTAMENTAL</v>
          </cell>
          <cell r="H739" t="str">
            <v>Eje 1. Desarrollo y fortalecimiento de proyectos culturales, artísticos o del patrimonio cultural.</v>
          </cell>
          <cell r="I739" t="str">
            <v>Música</v>
          </cell>
          <cell r="J739" t="str">
            <v>Privado</v>
          </cell>
          <cell r="K739" t="str">
            <v>Personas jurídicas sin ánimo de lucro de naturaleza privada (fundaciones, asociaciones, corporaciones, organizaciones de base legalmente constituidas, entre otras).</v>
          </cell>
          <cell r="L739">
            <v>45897</v>
          </cell>
          <cell r="M739">
            <v>45899</v>
          </cell>
          <cell r="N739">
            <v>45839</v>
          </cell>
          <cell r="O739">
            <v>45899</v>
          </cell>
          <cell r="P739">
            <v>8</v>
          </cell>
          <cell r="Q739">
            <v>26973000</v>
          </cell>
          <cell r="R739"/>
          <cell r="S739">
            <v>26973000</v>
          </cell>
          <cell r="T739" t="str">
            <v>9017508857</v>
          </cell>
          <cell r="U739" t="str">
            <v>LEIDY YADIRA MERCADO GUEVARA</v>
          </cell>
          <cell r="V739" t="str">
            <v>3002189326</v>
          </cell>
          <cell r="W739" t="str">
            <v>3002189326</v>
          </cell>
          <cell r="X739" t="str">
            <v>corpotravi@gmail.com</v>
          </cell>
          <cell r="Y739" t="str">
            <v>CARLOS EDUARDO MERCADO PIZARRO</v>
          </cell>
          <cell r="Z739" t="str">
            <v>3114309425</v>
          </cell>
          <cell r="AA739" t="str">
            <v>carcultura7@gmail.com</v>
          </cell>
          <cell r="AB739" t="str">
            <v>JUAN PABLO GODOY CORTÉS</v>
          </cell>
          <cell r="AC739"/>
          <cell r="AD739">
            <v>45722</v>
          </cell>
          <cell r="AE739" t="str">
            <v>C214-2025</v>
          </cell>
          <cell r="AF739" t="str">
            <v>Ganadores 2025</v>
          </cell>
          <cell r="AG739">
            <v>45723</v>
          </cell>
          <cell r="AH739">
            <v>45736</v>
          </cell>
          <cell r="AI739" t="str">
            <v>SI</v>
          </cell>
          <cell r="AJ739" t="str">
            <v>BANCOLOMBIA S.A.</v>
          </cell>
          <cell r="AK739" t="str">
            <v>AHR</v>
          </cell>
          <cell r="AL739" t="str">
            <v>08200003625</v>
          </cell>
          <cell r="AM739"/>
          <cell r="AN739">
            <v>29</v>
          </cell>
          <cell r="AO739"/>
          <cell r="AP739" t="str">
            <v>N.A.</v>
          </cell>
          <cell r="AQ739" t="str">
            <v>N.A.</v>
          </cell>
          <cell r="AR739" t="str">
            <v>N.A.</v>
          </cell>
          <cell r="AS739" t="str">
            <v>N.A.</v>
          </cell>
          <cell r="AT739" t="str">
            <v>0454-2025</v>
          </cell>
          <cell r="AU739">
            <v>217</v>
          </cell>
          <cell r="AV739" t="str">
            <v>0217_C214-2025</v>
          </cell>
          <cell r="AW739">
            <v>45769</v>
          </cell>
          <cell r="AX739">
            <v>45793</v>
          </cell>
          <cell r="AY739" t="str">
            <v>SI</v>
          </cell>
          <cell r="AZ739" t="str">
            <v>N/A</v>
          </cell>
          <cell r="BA739" t="str">
            <v>N/A</v>
          </cell>
          <cell r="BB739">
            <v>45793</v>
          </cell>
          <cell r="BC739" t="str">
            <v>0217 C214-2025 CORPORACION CULTURAL TRADICION VIVA</v>
          </cell>
          <cell r="BD739"/>
          <cell r="BE739"/>
          <cell r="BF739" t="str">
            <v>RES. 0454-2025 PAGO 1 G0217 C214-2025</v>
          </cell>
          <cell r="BG739" t="str">
            <v>038_CERTIFICADO_PRIMER_PAGO_0217_REG_C214-2025</v>
          </cell>
          <cell r="BH739"/>
          <cell r="BI739">
            <v>45820</v>
          </cell>
          <cell r="BJ739" t="str">
            <v>DORIS CABRERA</v>
          </cell>
        </row>
        <row r="740">
          <cell r="D740" t="str">
            <v>C2505-2025</v>
          </cell>
          <cell r="E740" t="str">
            <v>FUNDACIÓN ESCUELA DE MUSICOS SOL MAYOR DE CHOCHÓ</v>
          </cell>
          <cell r="F740" t="str">
            <v>ENTRE PORROS Y FANDANGOS</v>
          </cell>
          <cell r="G740" t="str">
            <v>DEPARTAMENTAL</v>
          </cell>
          <cell r="H740" t="str">
            <v>Eje 2. Formación: artes, culturas y saberes para la vida.</v>
          </cell>
          <cell r="I740" t="str">
            <v>Música</v>
          </cell>
          <cell r="J740" t="str">
            <v>Privado</v>
          </cell>
          <cell r="K740" t="str">
            <v>Personas jurídicas sin ánimo de lucro de naturaleza privada (fundaciones, asociaciones, corporaciones, organizaciones de base legalmente constituidas, entre otras).</v>
          </cell>
          <cell r="L740"/>
          <cell r="M740"/>
          <cell r="N740">
            <v>45726</v>
          </cell>
          <cell r="O740">
            <v>45877</v>
          </cell>
          <cell r="P740">
            <v>8</v>
          </cell>
          <cell r="Q740">
            <v>25813000</v>
          </cell>
          <cell r="R740"/>
          <cell r="S740">
            <v>25813000</v>
          </cell>
          <cell r="T740" t="str">
            <v>9002174870</v>
          </cell>
          <cell r="U740" t="str">
            <v>ADOLFO ANTONIO TAPIAS SEQUEDA</v>
          </cell>
          <cell r="V740" t="str">
            <v>3016594079</v>
          </cell>
          <cell r="W740" t="str">
            <v>3145251766</v>
          </cell>
          <cell r="X740" t="str">
            <v>fundacionsolmayor@hotmail.com</v>
          </cell>
          <cell r="Y740" t="str">
            <v>ANA ISABEL SIERRA CONTRERAS</v>
          </cell>
          <cell r="Z740" t="str">
            <v>3046569799</v>
          </cell>
          <cell r="AA740" t="str">
            <v>chavelani1@hotmail.com</v>
          </cell>
          <cell r="AB740" t="str">
            <v>JULIAN SUÁREZ</v>
          </cell>
          <cell r="AC740"/>
          <cell r="AD740">
            <v>45721</v>
          </cell>
          <cell r="AE740" t="str">
            <v>C2505-2025</v>
          </cell>
          <cell r="AF740" t="str">
            <v>Ganadores 2025</v>
          </cell>
          <cell r="AG740">
            <v>45722</v>
          </cell>
          <cell r="AH740">
            <v>45737</v>
          </cell>
          <cell r="AI740" t="str">
            <v>SI</v>
          </cell>
          <cell r="AJ740" t="str">
            <v>BANCO BILBAO VIZCAYA ARGENTARIA COLOMBIA S.A. BBVA</v>
          </cell>
          <cell r="AK740" t="str">
            <v>AHR</v>
          </cell>
          <cell r="AL740" t="str">
            <v>00130488000200340258</v>
          </cell>
          <cell r="AM740"/>
          <cell r="AN740">
            <v>29</v>
          </cell>
          <cell r="AO740"/>
          <cell r="AP740" t="str">
            <v>N.A.</v>
          </cell>
          <cell r="AQ740" t="str">
            <v>N.A.</v>
          </cell>
          <cell r="AR740" t="str">
            <v>N.A.</v>
          </cell>
          <cell r="AS740" t="str">
            <v>N.A.</v>
          </cell>
          <cell r="AT740" t="str">
            <v>0454-2025</v>
          </cell>
          <cell r="AU740">
            <v>218</v>
          </cell>
          <cell r="AV740" t="str">
            <v>0218_C2505-2025</v>
          </cell>
          <cell r="AW740">
            <v>45769</v>
          </cell>
          <cell r="AX740">
            <v>45779</v>
          </cell>
          <cell r="AY740" t="str">
            <v>SI</v>
          </cell>
          <cell r="AZ740">
            <v>45782</v>
          </cell>
          <cell r="BA740">
            <v>45783</v>
          </cell>
          <cell r="BB740">
            <v>45784</v>
          </cell>
          <cell r="BC740" t="str">
            <v>0218 C2505-2025 FUNDACIÓN ESCUELA DE MUSICOS SOL MAYOR DE CHOCHÓ</v>
          </cell>
          <cell r="BD740">
            <v>45779</v>
          </cell>
          <cell r="BE740">
            <v>45779</v>
          </cell>
          <cell r="BF740" t="str">
            <v>RES. 0454-2025 PAGO 1 G0218 C2505-2025</v>
          </cell>
          <cell r="BG740" t="str">
            <v>038_CERTIFICADO_PRIMER_PAGO_0218_REG_C2505-2025</v>
          </cell>
          <cell r="BH740"/>
          <cell r="BI740">
            <v>45799</v>
          </cell>
          <cell r="BJ740" t="str">
            <v>DORIS CABRERA</v>
          </cell>
        </row>
        <row r="741">
          <cell r="D741" t="str">
            <v>C383-2025</v>
          </cell>
          <cell r="E741" t="str">
            <v>RESGUARDO INDIGENA SAN LUIS COMUNIDAD LAS PALMERAS</v>
          </cell>
          <cell r="F741" t="str">
            <v>FESTIVAL DE SABORES ANCESTRALES KOREBAJU.</v>
          </cell>
          <cell r="G741" t="str">
            <v>DEPARTAMENTAL</v>
          </cell>
          <cell r="H741" t="str">
            <v>Eje 1. Desarrollo y fortalecimiento de proyectos culturales, artísticos o del patrimonio cultural.</v>
          </cell>
          <cell r="I741" t="str">
            <v>Actos festivos y lúdicos</v>
          </cell>
          <cell r="J741" t="str">
            <v>Públicos</v>
          </cell>
          <cell r="K741" t="str">
            <v>A título colectivo: Resguardos, Cabildos, Asociaciones de cabildos o de autoridades indígenas.</v>
          </cell>
          <cell r="L741">
            <v>45877</v>
          </cell>
          <cell r="M741">
            <v>45878</v>
          </cell>
          <cell r="N741">
            <v>45833</v>
          </cell>
          <cell r="O741">
            <v>45897</v>
          </cell>
          <cell r="P741">
            <v>8</v>
          </cell>
          <cell r="Q741">
            <v>26554000</v>
          </cell>
          <cell r="R741"/>
          <cell r="S741">
            <v>26554000</v>
          </cell>
          <cell r="T741" t="str">
            <v>9003043653</v>
          </cell>
          <cell r="U741" t="str">
            <v>GERARDO BOLAÑOS FIGUEROA</v>
          </cell>
          <cell r="V741" t="str">
            <v>3228687790</v>
          </cell>
          <cell r="W741" t="str">
            <v>3239538364</v>
          </cell>
          <cell r="X741" t="str">
            <v>comunidadindigenapalmeras@gmail.com</v>
          </cell>
          <cell r="Y741" t="str">
            <v>GERARDO BOLAÑOS FIGUEROA</v>
          </cell>
          <cell r="Z741" t="str">
            <v>3103245894</v>
          </cell>
          <cell r="AA741" t="str">
            <v>proyectosamaya.te@gmail.com</v>
          </cell>
          <cell r="AB741" t="str">
            <v xml:space="preserve">JULIETH CRISTINA HINCAPIÉ HURTADO </v>
          </cell>
          <cell r="AC741"/>
          <cell r="AD741">
            <v>45721</v>
          </cell>
          <cell r="AE741" t="str">
            <v>C383-2025</v>
          </cell>
          <cell r="AF741" t="str">
            <v>Ganadores 2025</v>
          </cell>
          <cell r="AG741">
            <v>45725</v>
          </cell>
          <cell r="AH741">
            <v>45733</v>
          </cell>
          <cell r="AI741" t="str">
            <v>SI</v>
          </cell>
          <cell r="AJ741" t="str">
            <v>BANCOLOMBIA S.A.</v>
          </cell>
          <cell r="AK741" t="str">
            <v>AHR</v>
          </cell>
          <cell r="AL741" t="str">
            <v>46600003682</v>
          </cell>
          <cell r="AM741"/>
          <cell r="AN741">
            <v>10</v>
          </cell>
          <cell r="AO741" t="str">
            <v>SOLICITARON CAMBIO DE REPRESENTANTE</v>
          </cell>
          <cell r="AP741" t="str">
            <v>N.A.</v>
          </cell>
          <cell r="AQ741" t="str">
            <v>N.A.</v>
          </cell>
          <cell r="AR741" t="str">
            <v>N.A.</v>
          </cell>
          <cell r="AS741" t="str">
            <v>N.A.</v>
          </cell>
          <cell r="AT741" t="str">
            <v>0454-2025</v>
          </cell>
          <cell r="AU741">
            <v>219</v>
          </cell>
          <cell r="AV741" t="str">
            <v>0219_C383-2025</v>
          </cell>
          <cell r="AW741">
            <v>45769</v>
          </cell>
          <cell r="AX741">
            <v>45770</v>
          </cell>
          <cell r="AY741" t="str">
            <v>SI</v>
          </cell>
          <cell r="AZ741"/>
          <cell r="BA741"/>
          <cell r="BB741">
            <v>45775</v>
          </cell>
          <cell r="BC741" t="str">
            <v>0219 C383-2025 RESGUARDO INDIGENA SAN LUIS COMUNIDAD LAS PALMERAS</v>
          </cell>
          <cell r="BD741">
            <v>45769</v>
          </cell>
          <cell r="BE741">
            <v>45769</v>
          </cell>
          <cell r="BF741" t="str">
            <v>RES. 0454-2025 PAGO 1 G0219 C383-2025</v>
          </cell>
          <cell r="BG741" t="str">
            <v>038_CERTIFICADO_PRIMER_PAGO_0219_REG_C383-2025</v>
          </cell>
          <cell r="BH741"/>
          <cell r="BI741">
            <v>45779</v>
          </cell>
          <cell r="BJ741" t="str">
            <v xml:space="preserve">JULIETH CRISTINA HINCAPIÉ HURTADO </v>
          </cell>
        </row>
        <row r="742">
          <cell r="D742" t="str">
            <v>C1795-2025</v>
          </cell>
          <cell r="E742" t="str">
            <v>FUNDACION CAPIBARA</v>
          </cell>
          <cell r="F742" t="str">
            <v>CONMEMORACION CULTURAL DEL DIA INTERNACIONAL DE LOS PUEBLOS INDIGENAS 2025</v>
          </cell>
          <cell r="G742" t="str">
            <v>DEPARTAMENTAL</v>
          </cell>
          <cell r="H742" t="str">
            <v>Eje 1. Desarrollo y fortalecimiento de proyectos culturales, artísticos o del patrimonio cultural.</v>
          </cell>
          <cell r="I742" t="str">
            <v>Actos festivos y lúdicos</v>
          </cell>
          <cell r="J742" t="str">
            <v>Privado</v>
          </cell>
          <cell r="K742" t="str">
            <v>Personas jurídicas sin ánimo de lucro de naturaleza privada (fundaciones, asociaciones, corporaciones, organizaciones de base legalmente constituidas, entre otras).</v>
          </cell>
          <cell r="L742">
            <v>45876</v>
          </cell>
          <cell r="M742">
            <v>45878</v>
          </cell>
          <cell r="N742">
            <v>45790</v>
          </cell>
          <cell r="O742">
            <v>45882</v>
          </cell>
          <cell r="P742">
            <v>8</v>
          </cell>
          <cell r="Q742">
            <v>26973000</v>
          </cell>
          <cell r="R742"/>
          <cell r="S742">
            <v>26973000</v>
          </cell>
          <cell r="T742" t="str">
            <v>9016907162</v>
          </cell>
          <cell r="U742" t="str">
            <v>JUAN JOSE GUEVARA BELEÑO</v>
          </cell>
          <cell r="V742" t="str">
            <v>6052731974</v>
          </cell>
          <cell r="W742" t="str">
            <v>3053812123</v>
          </cell>
          <cell r="X742" t="str">
            <v>funcapibara@gmail.com</v>
          </cell>
          <cell r="Y742" t="str">
            <v>JOSE GERMAN GUEVARA GOMEZ</v>
          </cell>
          <cell r="Z742" t="str">
            <v>3107301240</v>
          </cell>
          <cell r="AA742" t="str">
            <v>joseguevarag@hotmail.com</v>
          </cell>
          <cell r="AB742" t="str">
            <v>KATHERYNE SOLANO</v>
          </cell>
          <cell r="AC742"/>
          <cell r="AD742">
            <v>45721</v>
          </cell>
          <cell r="AE742" t="str">
            <v>C1795-2025</v>
          </cell>
          <cell r="AF742" t="str">
            <v>Ganadores 2025</v>
          </cell>
          <cell r="AG742">
            <v>45726</v>
          </cell>
          <cell r="AH742">
            <v>45735</v>
          </cell>
          <cell r="AI742" t="str">
            <v>SI</v>
          </cell>
          <cell r="AJ742" t="str">
            <v>BANCOLOMBIA S.A.</v>
          </cell>
          <cell r="AK742" t="str">
            <v>AHR</v>
          </cell>
          <cell r="AL742" t="str">
            <v>50600007100</v>
          </cell>
          <cell r="AM742"/>
          <cell r="AN742">
            <v>29</v>
          </cell>
          <cell r="AO742"/>
          <cell r="AP742" t="str">
            <v>N.A.</v>
          </cell>
          <cell r="AQ742" t="str">
            <v>N.A.</v>
          </cell>
          <cell r="AR742" t="str">
            <v>N.A.</v>
          </cell>
          <cell r="AS742" t="str">
            <v>N.A.</v>
          </cell>
          <cell r="AT742" t="str">
            <v>0454-2025</v>
          </cell>
          <cell r="AU742">
            <v>220</v>
          </cell>
          <cell r="AV742" t="str">
            <v>0220_C1795-2025</v>
          </cell>
          <cell r="AW742">
            <v>45769</v>
          </cell>
          <cell r="AX742">
            <v>45783</v>
          </cell>
          <cell r="AY742" t="str">
            <v>SI</v>
          </cell>
          <cell r="AZ742">
            <v>45783</v>
          </cell>
          <cell r="BA742">
            <v>45781</v>
          </cell>
          <cell r="BB742">
            <v>45784</v>
          </cell>
          <cell r="BC742" t="str">
            <v>0220 C1795-2025 FUNDACION CAPIBARA</v>
          </cell>
          <cell r="BD742">
            <v>45768</v>
          </cell>
          <cell r="BE742">
            <v>45768</v>
          </cell>
          <cell r="BF742" t="str">
            <v>RES. 0454-2025 PAGO 1 G0220 C1795-2025</v>
          </cell>
          <cell r="BG742" t="str">
            <v>038_CERTIFICADO_PRIMER_PAGO_0220_REG_C1795-2025</v>
          </cell>
          <cell r="BH742"/>
          <cell r="BI742">
            <v>45799</v>
          </cell>
          <cell r="BJ742" t="str">
            <v>KATHERYNE SOLANO</v>
          </cell>
        </row>
        <row r="743">
          <cell r="D743" t="str">
            <v>C344-2025</v>
          </cell>
          <cell r="E743" t="str">
            <v>FUNDACIÓN PAÑOL DEL DESARROLLO</v>
          </cell>
          <cell r="F743" t="str">
            <v>SABERES Y SABORES DEL TERRITORIO: CULINARIA POPULAR TÍPICA DE NUESTROS MAYORES.</v>
          </cell>
          <cell r="G743" t="str">
            <v>DEPARTAMENTAL</v>
          </cell>
          <cell r="H743" t="str">
            <v>Eje 2. Formación: artes, culturas y saberes para la vida.</v>
          </cell>
          <cell r="I743" t="str">
            <v>Conocimientos asociados a cocinas y bebidas tradicionales</v>
          </cell>
          <cell r="J743" t="str">
            <v>Privado</v>
          </cell>
          <cell r="K743" t="str">
            <v>Personas jurídicas sin ánimo de lucro de naturaleza privada (fundaciones, asociaciones, corporaciones, organizaciones de base legalmente constituidas, entre otras).</v>
          </cell>
          <cell r="L743"/>
          <cell r="M743"/>
          <cell r="N743">
            <v>45843</v>
          </cell>
          <cell r="O743">
            <v>45887</v>
          </cell>
          <cell r="P743">
            <v>8</v>
          </cell>
          <cell r="Q743">
            <v>15696000</v>
          </cell>
          <cell r="R743"/>
          <cell r="S743">
            <v>15696000</v>
          </cell>
          <cell r="T743" t="str">
            <v>9011965000</v>
          </cell>
          <cell r="U743" t="str">
            <v>YURANIS ISABEL GOMEZ MONTAÑO</v>
          </cell>
          <cell r="V743" t="str">
            <v>3174787379</v>
          </cell>
          <cell r="W743" t="str">
            <v>3174787379</v>
          </cell>
          <cell r="X743" t="str">
            <v>fundapadesa.org@gmail.com</v>
          </cell>
          <cell r="Y743" t="str">
            <v>YURANIS ISABEL GÓMEZ MONTAÑO</v>
          </cell>
          <cell r="Z743" t="str">
            <v>3174787379</v>
          </cell>
          <cell r="AA743" t="str">
            <v>fundapadesa.org@gmail.com</v>
          </cell>
          <cell r="AB743" t="str">
            <v>LAURA VALENTINA SOLANILLA ESPINAL</v>
          </cell>
          <cell r="AC743"/>
          <cell r="AD743">
            <v>45721</v>
          </cell>
          <cell r="AE743" t="str">
            <v>C344-2025</v>
          </cell>
          <cell r="AF743" t="str">
            <v>Ganadores 2025</v>
          </cell>
          <cell r="AG743">
            <v>45723</v>
          </cell>
          <cell r="AH743">
            <v>45771</v>
          </cell>
          <cell r="AI743" t="str">
            <v>SI</v>
          </cell>
          <cell r="AJ743" t="str">
            <v>BANCO AGRARIO DE COLOMBIA S.A.</v>
          </cell>
          <cell r="AK743" t="str">
            <v>AHR</v>
          </cell>
          <cell r="AL743" t="str">
            <v>427210040572</v>
          </cell>
          <cell r="AM743"/>
          <cell r="AN743">
            <v>15</v>
          </cell>
          <cell r="AO743"/>
          <cell r="AP743" t="str">
            <v>N.A.</v>
          </cell>
          <cell r="AQ743" t="str">
            <v>N.A.</v>
          </cell>
          <cell r="AR743" t="str">
            <v>N.A.</v>
          </cell>
          <cell r="AS743" t="str">
            <v>N.A.</v>
          </cell>
          <cell r="AT743" t="str">
            <v>0454-2025</v>
          </cell>
          <cell r="AU743">
            <v>221</v>
          </cell>
          <cell r="AV743" t="str">
            <v>0221_C344-2025</v>
          </cell>
          <cell r="AW743">
            <v>45769</v>
          </cell>
          <cell r="AX743">
            <v>45789</v>
          </cell>
          <cell r="AY743" t="str">
            <v>SI</v>
          </cell>
          <cell r="AZ743">
            <v>45790</v>
          </cell>
          <cell r="BA743">
            <v>45791</v>
          </cell>
          <cell r="BB743">
            <v>45792</v>
          </cell>
          <cell r="BC743" t="str">
            <v>0221 C344-2025 FUNDACIÓN PAÑOL DEL DESARROLLO</v>
          </cell>
          <cell r="BD743">
            <v>45789</v>
          </cell>
          <cell r="BE743">
            <v>45769</v>
          </cell>
          <cell r="BF743" t="str">
            <v>RES. 0454-2025 PAGO 1 G0221 C344-2025</v>
          </cell>
          <cell r="BG743" t="str">
            <v>038_CERTIFICADO_PRIMER_PAGO_0221_REG_C344-2025</v>
          </cell>
          <cell r="BH743">
            <v>45784</v>
          </cell>
          <cell r="BI743">
            <v>45798</v>
          </cell>
          <cell r="BJ743" t="str">
            <v>DORIS CABRERA</v>
          </cell>
        </row>
        <row r="744">
          <cell r="D744" t="str">
            <v>C1181-2025</v>
          </cell>
          <cell r="E744" t="str">
            <v>ASOCIACION DE FAMILIAS CAMPESINAS AFROCOLOMBIANAS SECTORIZACION AMBIENTAL "AFCASA"</v>
          </cell>
          <cell r="F744" t="str">
            <v>REVITALIZARTE: ARTES Y OFICIOS  NUESTRA IDENTIDAD, CULTURA Y MEMORIA ANCESTRAL</v>
          </cell>
          <cell r="G744" t="str">
            <v>DEPARTAMENTAL</v>
          </cell>
          <cell r="H744" t="str">
            <v>Eje 2. Formación: artes, culturas y saberes para la vida.</v>
          </cell>
          <cell r="I744" t="str">
            <v>Patrimonio cultural asociado a la producción tradicional y propia (agropecuaria, forestal, pesquera, recolección de productos silvestres y sistemas comunitarios de intercambio)</v>
          </cell>
          <cell r="J744" t="str">
            <v>Privado</v>
          </cell>
          <cell r="K744" t="str">
            <v>A título colectivo: Consejos comunitarios u organizaciones de base de comunidades negras, afrocolombianas, palenqueras, raizales y autoridades del pueblo Rrom.</v>
          </cell>
          <cell r="L744"/>
          <cell r="M744"/>
          <cell r="N744">
            <v>45685</v>
          </cell>
          <cell r="O744">
            <v>45876</v>
          </cell>
          <cell r="P744">
            <v>8</v>
          </cell>
          <cell r="Q744">
            <v>19945000</v>
          </cell>
          <cell r="R744"/>
          <cell r="S744">
            <v>19945000</v>
          </cell>
          <cell r="T744" t="str">
            <v>9015917222</v>
          </cell>
          <cell r="U744" t="str">
            <v>MARIA TERESA CATAÑO RUIZ</v>
          </cell>
          <cell r="V744" t="str">
            <v>3107183066</v>
          </cell>
          <cell r="W744" t="str">
            <v>39354141</v>
          </cell>
          <cell r="X744" t="str">
            <v>afcasa2011@gmail.com</v>
          </cell>
          <cell r="Y744" t="str">
            <v>MARIA TERESA CATAÑO RUIZ</v>
          </cell>
          <cell r="Z744" t="str">
            <v>3107183066</v>
          </cell>
          <cell r="AA744" t="str">
            <v>maytecatanoruiz@gmail.com</v>
          </cell>
          <cell r="AB744" t="str">
            <v>LAURA VANESSA PUENTES HERNÁNDEZ</v>
          </cell>
          <cell r="AC744"/>
          <cell r="AD744">
            <v>45721</v>
          </cell>
          <cell r="AE744" t="str">
            <v>C1181-2025</v>
          </cell>
          <cell r="AF744" t="str">
            <v>Ganadores 2025</v>
          </cell>
          <cell r="AG744">
            <v>45722</v>
          </cell>
          <cell r="AH744">
            <v>45735</v>
          </cell>
          <cell r="AI744" t="str">
            <v>SI</v>
          </cell>
          <cell r="AJ744" t="str">
            <v>BANCO AGRARIO DE COLOMBIA S.A.</v>
          </cell>
          <cell r="AK744" t="str">
            <v>AHR</v>
          </cell>
          <cell r="AL744" t="str">
            <v>416223006721</v>
          </cell>
          <cell r="AM744"/>
          <cell r="AN744">
            <v>5</v>
          </cell>
          <cell r="AO744"/>
          <cell r="AP744" t="str">
            <v>N.A.</v>
          </cell>
          <cell r="AQ744" t="str">
            <v>N.A.</v>
          </cell>
          <cell r="AR744" t="str">
            <v>N.A.</v>
          </cell>
          <cell r="AS744" t="str">
            <v>N.A.</v>
          </cell>
          <cell r="AT744" t="str">
            <v>0454-2025</v>
          </cell>
          <cell r="AU744">
            <v>222</v>
          </cell>
          <cell r="AV744" t="str">
            <v>0222_C1181-2025</v>
          </cell>
          <cell r="AW744">
            <v>45769</v>
          </cell>
          <cell r="AX744"/>
          <cell r="AY744"/>
          <cell r="AZ744"/>
          <cell r="BA744"/>
          <cell r="BB744">
            <v>45796</v>
          </cell>
          <cell r="BC744" t="str">
            <v>0222 C1181-2025 ASOCIACION DE FAMILIAS CAMPESINAS AFROCOLOMBIANAS SECTORIZACION AMBIENTAL "AFCASA"</v>
          </cell>
          <cell r="BD744" t="str">
            <v>00/04/2025</v>
          </cell>
          <cell r="BE744">
            <v>45770</v>
          </cell>
          <cell r="BF744" t="str">
            <v>RES. 0454-2025 PAGO 1 G0222 C1181-2025</v>
          </cell>
          <cell r="BG744" t="str">
            <v>038_CERTIFICADO_PRIMER_PAGO_0222_REG_C1181-2025</v>
          </cell>
          <cell r="BH744">
            <v>45769</v>
          </cell>
          <cell r="BI744">
            <v>45821</v>
          </cell>
          <cell r="BJ744" t="str">
            <v>LAURA VANESSA PUENTES HERNÁNDEZ</v>
          </cell>
        </row>
        <row r="745">
          <cell r="D745" t="str">
            <v>C5503-2025</v>
          </cell>
          <cell r="E745" t="str">
            <v>FUNDACION ARTE VIVA</v>
          </cell>
          <cell r="F745" t="str">
            <v>ARTE VIVA</v>
          </cell>
          <cell r="G745" t="str">
            <v>DEPARTAMENTAL</v>
          </cell>
          <cell r="H745" t="str">
            <v>Eje 2. Formación: artes, culturas y saberes para la vida.</v>
          </cell>
          <cell r="I745" t="str">
            <v>Música</v>
          </cell>
          <cell r="J745" t="str">
            <v>Privado</v>
          </cell>
          <cell r="K745" t="str">
            <v>Personas jurídicas sin ánimo de lucro de naturaleza privada (fundaciones, asociaciones, corporaciones, organizaciones de base legalmente constituidas, entre otras).</v>
          </cell>
          <cell r="L745"/>
          <cell r="M745"/>
          <cell r="N745">
            <v>45748</v>
          </cell>
          <cell r="O745">
            <v>45894</v>
          </cell>
          <cell r="P745">
            <v>8</v>
          </cell>
          <cell r="Q745">
            <v>19945000</v>
          </cell>
          <cell r="R745"/>
          <cell r="S745">
            <v>19945000</v>
          </cell>
          <cell r="T745" t="str">
            <v>9016240924</v>
          </cell>
          <cell r="U745" t="str">
            <v>LILIBETH PATRICIA HERRERA RODRIGUEZ</v>
          </cell>
          <cell r="V745" t="str">
            <v>3014300494</v>
          </cell>
          <cell r="W745" t="str">
            <v>3014300494</v>
          </cell>
          <cell r="X745" t="str">
            <v>fundacionarteviva2022@gmail.com</v>
          </cell>
          <cell r="Y745" t="str">
            <v>LILIBETH PATRICIA HERRERA RODRIGUEZ</v>
          </cell>
          <cell r="Z745" t="str">
            <v>3014300494</v>
          </cell>
          <cell r="AA745" t="str">
            <v>fundacionarteviva2022@gmail.com</v>
          </cell>
          <cell r="AB745" t="str">
            <v>LEIDY JAZMIN BUITRAGO CAPERA</v>
          </cell>
          <cell r="AC745"/>
          <cell r="AD745">
            <v>45721</v>
          </cell>
          <cell r="AE745" t="str">
            <v>C5503-2025</v>
          </cell>
          <cell r="AF745" t="str">
            <v>Ganadores 2025</v>
          </cell>
          <cell r="AG745">
            <v>45726</v>
          </cell>
          <cell r="AH745">
            <v>45731</v>
          </cell>
          <cell r="AI745" t="str">
            <v>SI</v>
          </cell>
          <cell r="AJ745" t="str">
            <v>FINANCIERA JURISCOOP SA COMPAÑIA DE FINANCIAMIENTO</v>
          </cell>
          <cell r="AK745" t="str">
            <v>AHR</v>
          </cell>
          <cell r="AL745" t="str">
            <v>58500089182</v>
          </cell>
          <cell r="AM745"/>
          <cell r="AN745">
            <v>5</v>
          </cell>
          <cell r="AO745"/>
          <cell r="AP745" t="str">
            <v>N.A.</v>
          </cell>
          <cell r="AQ745" t="str">
            <v>N.A.</v>
          </cell>
          <cell r="AR745" t="str">
            <v>N.A.</v>
          </cell>
          <cell r="AS745" t="str">
            <v>N.A.</v>
          </cell>
          <cell r="AT745" t="str">
            <v>0454-2025</v>
          </cell>
          <cell r="AU745">
            <v>223</v>
          </cell>
          <cell r="AV745" t="str">
            <v>0223_C5503-2025</v>
          </cell>
          <cell r="AW745">
            <v>45769</v>
          </cell>
          <cell r="AX745">
            <v>45771</v>
          </cell>
          <cell r="AY745" t="str">
            <v>SI</v>
          </cell>
          <cell r="AZ745"/>
          <cell r="BA745"/>
          <cell r="BB745">
            <v>45772</v>
          </cell>
          <cell r="BC745" t="str">
            <v>0223 C5503-2025 FUNDACION ARTE VIVA</v>
          </cell>
          <cell r="BD745">
            <v>45771</v>
          </cell>
          <cell r="BE745">
            <v>45771</v>
          </cell>
          <cell r="BF745" t="str">
            <v>RES. 0454-2025 PAGO 1 G0223 C5503-2025</v>
          </cell>
          <cell r="BG745" t="str">
            <v>038_CERTIFICADO_PRIMER_PAGO_0223_REG_C5503-2025</v>
          </cell>
          <cell r="BH745"/>
          <cell r="BI745">
            <v>45779</v>
          </cell>
          <cell r="BJ745" t="str">
            <v>LEIDY JAZMIN BUITRAGO CAPERA</v>
          </cell>
        </row>
        <row r="746">
          <cell r="D746" t="str">
            <v>C5729-2025</v>
          </cell>
          <cell r="E746" t="str">
            <v>FUNDACIÓN LA CABUYA</v>
          </cell>
          <cell r="F746" t="str">
            <v>TERCERA FIESTA POR EL AGUA</v>
          </cell>
          <cell r="G746" t="str">
            <v>DEPARTAMENTAL</v>
          </cell>
          <cell r="H746" t="str">
            <v>Eje 1. Desarrollo y fortalecimiento de proyectos culturales, artísticos o del patrimonio cultural.</v>
          </cell>
          <cell r="I746" t="str">
            <v>Conocimientos tradicionales sobre la naturaleza y el universo</v>
          </cell>
          <cell r="J746" t="str">
            <v>Privado</v>
          </cell>
          <cell r="K746" t="str">
            <v>Personas jurídicas sin ánimo de lucro de naturaleza privada (fundaciones, asociaciones, corporaciones, organizaciones de base legalmente constituidas, entre otras).</v>
          </cell>
          <cell r="L746"/>
          <cell r="M746"/>
          <cell r="N746">
            <v>45748</v>
          </cell>
          <cell r="O746">
            <v>45900</v>
          </cell>
          <cell r="P746">
            <v>8</v>
          </cell>
          <cell r="Q746">
            <v>28784000</v>
          </cell>
          <cell r="R746"/>
          <cell r="S746">
            <v>28784000</v>
          </cell>
          <cell r="T746" t="str">
            <v>9013722025</v>
          </cell>
          <cell r="U746" t="str">
            <v>LAURA ALEJANDRA PEÑA RODRIGUEZ</v>
          </cell>
          <cell r="V746" t="str">
            <v>3103121224</v>
          </cell>
          <cell r="W746" t="str">
            <v>3103121224</v>
          </cell>
          <cell r="X746" t="str">
            <v>lacabuya.org@gmail.com</v>
          </cell>
          <cell r="Y746" t="str">
            <v>LAURA PEÑA RODRIGUEZ</v>
          </cell>
          <cell r="Z746" t="str">
            <v>3103121224</v>
          </cell>
          <cell r="AA746" t="str">
            <v>LAURA.ALEJANDRAPERO@GMAIL.COM</v>
          </cell>
          <cell r="AB746" t="str">
            <v>MARIA CRISTINA MORALES</v>
          </cell>
          <cell r="AC746"/>
          <cell r="AD746">
            <v>45721</v>
          </cell>
          <cell r="AE746" t="str">
            <v>C5729-2025</v>
          </cell>
          <cell r="AF746" t="str">
            <v>Ganadores 2025</v>
          </cell>
          <cell r="AG746">
            <v>45726</v>
          </cell>
          <cell r="AH746">
            <v>45736</v>
          </cell>
          <cell r="AI746" t="str">
            <v>SI</v>
          </cell>
          <cell r="AJ746" t="str">
            <v>BCSC S A</v>
          </cell>
          <cell r="AK746" t="str">
            <v>AHR</v>
          </cell>
          <cell r="AL746" t="str">
            <v>24114443711</v>
          </cell>
          <cell r="AM746"/>
          <cell r="AN746">
            <v>28</v>
          </cell>
          <cell r="AO746"/>
          <cell r="AP746" t="str">
            <v>N.A.</v>
          </cell>
          <cell r="AQ746" t="str">
            <v>N.A.</v>
          </cell>
          <cell r="AR746" t="str">
            <v>N.A.</v>
          </cell>
          <cell r="AS746" t="str">
            <v>N.A.</v>
          </cell>
          <cell r="AT746" t="str">
            <v>0454-2025</v>
          </cell>
          <cell r="AU746">
            <v>224</v>
          </cell>
          <cell r="AV746" t="str">
            <v>0224_C5729-2025</v>
          </cell>
          <cell r="AW746">
            <v>45769</v>
          </cell>
          <cell r="AX746">
            <v>45770</v>
          </cell>
          <cell r="AY746" t="str">
            <v>SI</v>
          </cell>
          <cell r="AZ746">
            <v>45772</v>
          </cell>
          <cell r="BA746">
            <v>45772</v>
          </cell>
          <cell r="BB746">
            <v>45775</v>
          </cell>
          <cell r="BC746" t="str">
            <v>0224 C5729-2025 FUNDACIÓN LA CABUYA</v>
          </cell>
          <cell r="BD746">
            <v>45770</v>
          </cell>
          <cell r="BE746">
            <v>45770</v>
          </cell>
          <cell r="BF746" t="str">
            <v>RES. 0454-2025 PAGO 1 G0224 C5729-2025</v>
          </cell>
          <cell r="BG746" t="str">
            <v>038_CERTIFICADO_PRIMER_PAGO_0224_REG_C5729-2025</v>
          </cell>
          <cell r="BH746"/>
          <cell r="BI746">
            <v>45779</v>
          </cell>
          <cell r="BJ746" t="str">
            <v>MARIA CRISTINA MORALES</v>
          </cell>
        </row>
        <row r="747">
          <cell r="D747" t="str">
            <v>C5972-2025</v>
          </cell>
          <cell r="E747" t="str">
            <v>FUNDACION CASA MOREU</v>
          </cell>
          <cell r="F747" t="str">
            <v>SEMILLERO DE ESPERANZA, TALLERES DE FORMACIÓN ARTÍSTICA PARA LA SALVAGUARDA DE LOS SABERES ANCESTRALES- FASE V</v>
          </cell>
          <cell r="G747" t="str">
            <v>DEPARTAMENTAL</v>
          </cell>
          <cell r="H747" t="str">
            <v>Eje 2. Formación: artes, culturas y saberes para la vida.</v>
          </cell>
          <cell r="I747" t="str">
            <v>Música</v>
          </cell>
          <cell r="J747" t="str">
            <v>Privado</v>
          </cell>
          <cell r="K747" t="str">
            <v>Personas jurídicas sin ánimo de lucro de naturaleza privada (fundaciones, asociaciones, corporaciones, organizaciones de base legalmente constituidas, entre otras).</v>
          </cell>
          <cell r="L747"/>
          <cell r="M747"/>
          <cell r="N747">
            <v>45726</v>
          </cell>
          <cell r="O747">
            <v>45898</v>
          </cell>
          <cell r="P747">
            <v>8</v>
          </cell>
          <cell r="Q747">
            <v>21377000</v>
          </cell>
          <cell r="R747"/>
          <cell r="S747">
            <v>21377000</v>
          </cell>
          <cell r="T747" t="str">
            <v>9010083927</v>
          </cell>
          <cell r="U747" t="str">
            <v>MARTHA INES MOREU DE ACEVEDO</v>
          </cell>
          <cell r="V747" t="str">
            <v>3157267202</v>
          </cell>
          <cell r="W747" t="str">
            <v>3157267202</v>
          </cell>
          <cell r="X747" t="str">
            <v>martha_moreu@hotmail.com</v>
          </cell>
          <cell r="Y747" t="str">
            <v>MARTHA INES MOREU DE ACEVEDO</v>
          </cell>
          <cell r="Z747" t="str">
            <v>3157267202</v>
          </cell>
          <cell r="AA747" t="str">
            <v>martha_moreu@hotmail.com</v>
          </cell>
          <cell r="AB747" t="str">
            <v>MIGUEL ANGEL RINCÓN</v>
          </cell>
          <cell r="AC747"/>
          <cell r="AD747">
            <v>45721</v>
          </cell>
          <cell r="AE747" t="str">
            <v>C5972-2025</v>
          </cell>
          <cell r="AF747" t="str">
            <v>Ganadores 2025</v>
          </cell>
          <cell r="AG747">
            <v>45722</v>
          </cell>
          <cell r="AH747">
            <v>45733</v>
          </cell>
          <cell r="AI747" t="str">
            <v>SI</v>
          </cell>
          <cell r="AJ747" t="str">
            <v>ITAU CORPBANCA COLOMBIA S A</v>
          </cell>
          <cell r="AK747" t="str">
            <v>AHR</v>
          </cell>
          <cell r="AL747" t="str">
            <v>074077064</v>
          </cell>
          <cell r="AM747"/>
          <cell r="AN747">
            <v>5</v>
          </cell>
          <cell r="AO747"/>
          <cell r="AP747" t="str">
            <v>N.A.</v>
          </cell>
          <cell r="AQ747" t="str">
            <v>N.A.</v>
          </cell>
          <cell r="AR747" t="str">
            <v>N.A.</v>
          </cell>
          <cell r="AS747" t="str">
            <v>N.A.</v>
          </cell>
          <cell r="AT747" t="str">
            <v>0454-2025</v>
          </cell>
          <cell r="AU747">
            <v>225</v>
          </cell>
          <cell r="AV747" t="str">
            <v>0225_C5972-2025</v>
          </cell>
          <cell r="AW747">
            <v>45769</v>
          </cell>
          <cell r="AX747">
            <v>45776</v>
          </cell>
          <cell r="AY747" t="str">
            <v>SI</v>
          </cell>
          <cell r="AZ747"/>
          <cell r="BA747"/>
          <cell r="BB747">
            <v>45776</v>
          </cell>
          <cell r="BC747" t="str">
            <v>0225 C5972-2025 FUNDACION CASA MOREU</v>
          </cell>
          <cell r="BD747">
            <v>45775</v>
          </cell>
          <cell r="BE747">
            <v>45775</v>
          </cell>
          <cell r="BF747" t="str">
            <v>RES. 0454-2025 PAGO 1 G0225 C5972-2025</v>
          </cell>
          <cell r="BG747" t="str">
            <v>038_CERTIFICADO_PRIMER_PAGO_0225_REG_C5972-2025</v>
          </cell>
          <cell r="BH747"/>
          <cell r="BI747">
            <v>45782</v>
          </cell>
          <cell r="BJ747" t="str">
            <v>MIGUEL ANGEL RINCÓN</v>
          </cell>
        </row>
        <row r="748">
          <cell r="D748" t="str">
            <v>C564-2025</v>
          </cell>
          <cell r="E748" t="str">
            <v>FUNDACIÓN AMOR POR CÓRDOBA</v>
          </cell>
          <cell r="F748" t="str">
            <v>PORTAFOLIO MUSICAL</v>
          </cell>
          <cell r="G748" t="str">
            <v>DEPARTAMENTAL</v>
          </cell>
          <cell r="H748" t="str">
            <v>Eje 1. Desarrollo y fortalecimiento de proyectos culturales, artísticos o del patrimonio cultural.</v>
          </cell>
          <cell r="I748" t="str">
            <v>Música</v>
          </cell>
          <cell r="J748" t="str">
            <v>Privado</v>
          </cell>
          <cell r="K748" t="str">
            <v>Personas jurídicas sin ánimo de lucro de naturaleza privada (fundaciones, asociaciones, corporaciones, organizaciones de base legalmente constituidas, entre otras).</v>
          </cell>
          <cell r="L748"/>
          <cell r="M748"/>
          <cell r="N748">
            <v>45717</v>
          </cell>
          <cell r="O748">
            <v>45879</v>
          </cell>
          <cell r="P748">
            <v>8</v>
          </cell>
          <cell r="Q748">
            <v>17751000</v>
          </cell>
          <cell r="R748"/>
          <cell r="S748">
            <v>17751000</v>
          </cell>
          <cell r="T748" t="str">
            <v>9002729954</v>
          </cell>
          <cell r="U748" t="str">
            <v>JUAN NICOLAS MORALES CABARCAS</v>
          </cell>
          <cell r="V748" t="str">
            <v>6047828580</v>
          </cell>
          <cell r="W748" t="str">
            <v>3207942122</v>
          </cell>
          <cell r="X748" t="str">
            <v>fundacionamorcordobacultura@gmail.com</v>
          </cell>
          <cell r="Y748" t="str">
            <v>OSCAR ELIAS CORDERO PEREZ</v>
          </cell>
          <cell r="Z748" t="str">
            <v>3122328533</v>
          </cell>
          <cell r="AA748" t="str">
            <v>oscareliascordero.2@gmail.com</v>
          </cell>
          <cell r="AB748" t="str">
            <v>NICÓLAS HERNÁNDEZ</v>
          </cell>
          <cell r="AC748"/>
          <cell r="AD748">
            <v>45721</v>
          </cell>
          <cell r="AE748" t="str">
            <v>C564-2025</v>
          </cell>
          <cell r="AF748" t="str">
            <v>Ganadores 2025</v>
          </cell>
          <cell r="AG748">
            <v>45723</v>
          </cell>
          <cell r="AH748">
            <v>45742</v>
          </cell>
          <cell r="AI748" t="str">
            <v>SI</v>
          </cell>
          <cell r="AJ748" t="str">
            <v>BANCOLOMBIA S.A.</v>
          </cell>
          <cell r="AK748" t="str">
            <v>AHR</v>
          </cell>
          <cell r="AL748" t="str">
            <v>79092567236</v>
          </cell>
          <cell r="AM748"/>
          <cell r="AN748">
            <v>15</v>
          </cell>
          <cell r="AO748"/>
          <cell r="AP748" t="str">
            <v>N.A.</v>
          </cell>
          <cell r="AQ748" t="str">
            <v>N.A.</v>
          </cell>
          <cell r="AR748" t="str">
            <v>N.A.</v>
          </cell>
          <cell r="AS748" t="str">
            <v>N.A.</v>
          </cell>
          <cell r="AT748" t="str">
            <v>0454-2025</v>
          </cell>
          <cell r="AU748">
            <v>226</v>
          </cell>
          <cell r="AV748" t="str">
            <v>0226_C564-2025</v>
          </cell>
          <cell r="AW748">
            <v>45769</v>
          </cell>
          <cell r="AX748">
            <v>45777</v>
          </cell>
          <cell r="AY748" t="str">
            <v>SI</v>
          </cell>
          <cell r="AZ748" t="str">
            <v>N.A.</v>
          </cell>
          <cell r="BA748" t="str">
            <v>N.A.</v>
          </cell>
          <cell r="BB748">
            <v>45782</v>
          </cell>
          <cell r="BC748" t="str">
            <v>0226 C564-2025 FUNDACIÓN AMOR POR CÓRDOBA</v>
          </cell>
          <cell r="BD748"/>
          <cell r="BE748"/>
          <cell r="BF748" t="str">
            <v>RES. 0454-2025 PAGO 1 G0226 C564-2025</v>
          </cell>
          <cell r="BG748" t="str">
            <v>038_CERTIFICADO_PRIMER_PAGO_0226_REG_C564-2025</v>
          </cell>
          <cell r="BH748"/>
          <cell r="BI748">
            <v>45791</v>
          </cell>
          <cell r="BJ748" t="str">
            <v>DORIS CABRERA</v>
          </cell>
        </row>
        <row r="749">
          <cell r="D749" t="str">
            <v>C6364-2025</v>
          </cell>
          <cell r="E749" t="str">
            <v>GRUPO CULTURAL AGUA AMIGOS DE GUACARI  CASA DE LA CULTURA</v>
          </cell>
          <cell r="F749" t="str">
            <v>FORMACION ARTISTICA PARA NIÑOS, NIÑAS, JOVENES Y ADULTOS "FORMARTE"</v>
          </cell>
          <cell r="G749" t="str">
            <v>DEPARTAMENTAL</v>
          </cell>
          <cell r="H749" t="str">
            <v>Eje 2. Formación: artes, culturas y saberes para la vida.</v>
          </cell>
          <cell r="I749" t="str">
            <v>Música</v>
          </cell>
          <cell r="J749" t="str">
            <v>Privado</v>
          </cell>
          <cell r="K749" t="str">
            <v>Personas jurídicas sin ánimo de lucro de naturaleza privada (fundaciones, asociaciones, corporaciones, organizaciones de base legalmente constituidas, entre otras).</v>
          </cell>
          <cell r="L749"/>
          <cell r="M749"/>
          <cell r="N749">
            <v>45748</v>
          </cell>
          <cell r="O749">
            <v>45870</v>
          </cell>
          <cell r="P749">
            <v>8</v>
          </cell>
          <cell r="Q749">
            <v>18446000</v>
          </cell>
          <cell r="R749"/>
          <cell r="S749">
            <v>18446000</v>
          </cell>
          <cell r="T749" t="str">
            <v>8913037380</v>
          </cell>
          <cell r="U749" t="str">
            <v xml:space="preserve">MARTHA CECILIA REYES </v>
          </cell>
          <cell r="V749" t="str">
            <v>3206665842</v>
          </cell>
          <cell r="W749" t="str">
            <v>3017007980</v>
          </cell>
          <cell r="X749" t="str">
            <v>casaculturaguacari@yahoo.es</v>
          </cell>
          <cell r="Y749" t="str">
            <v>GLORIA LILIANA GONZALEZ</v>
          </cell>
          <cell r="Z749" t="str">
            <v>3206665842</v>
          </cell>
          <cell r="AA749" t="str">
            <v>glorialilianagonzalez@yahoo.com</v>
          </cell>
          <cell r="AB749" t="str">
            <v>NICÓLAS RODRÍGUEZ</v>
          </cell>
          <cell r="AC749"/>
          <cell r="AD749">
            <v>45721</v>
          </cell>
          <cell r="AE749" t="str">
            <v>C6364-2025</v>
          </cell>
          <cell r="AF749" t="str">
            <v>Ganadores 2025</v>
          </cell>
          <cell r="AG749">
            <v>45727</v>
          </cell>
          <cell r="AH749">
            <v>45734</v>
          </cell>
          <cell r="AI749" t="str">
            <v>SI</v>
          </cell>
          <cell r="AJ749" t="str">
            <v>BANCO AGRARIO DE COLOMBIA S.A.</v>
          </cell>
          <cell r="AK749" t="str">
            <v>AHR</v>
          </cell>
          <cell r="AL749" t="str">
            <v>469670017921</v>
          </cell>
          <cell r="AM749"/>
          <cell r="AN749">
            <v>31</v>
          </cell>
          <cell r="AO749"/>
          <cell r="AP749" t="str">
            <v>N.A.</v>
          </cell>
          <cell r="AQ749" t="str">
            <v>N.A.</v>
          </cell>
          <cell r="AR749" t="str">
            <v>N.A.</v>
          </cell>
          <cell r="AS749" t="str">
            <v>N.A.</v>
          </cell>
          <cell r="AT749" t="str">
            <v>0454-2025</v>
          </cell>
          <cell r="AU749">
            <v>227</v>
          </cell>
          <cell r="AV749" t="str">
            <v>0227_C6364-2025</v>
          </cell>
          <cell r="AW749">
            <v>45769</v>
          </cell>
          <cell r="AX749">
            <v>45785</v>
          </cell>
          <cell r="AY749" t="str">
            <v>si</v>
          </cell>
          <cell r="AZ749"/>
          <cell r="BA749"/>
          <cell r="BB749">
            <v>45791</v>
          </cell>
          <cell r="BC749" t="str">
            <v>0227 C6364-2025 GRUPO CULTURAL AGUA AMIGOS DE GUACARI  CASA DE LA CULTURA</v>
          </cell>
          <cell r="BD749">
            <v>45785</v>
          </cell>
          <cell r="BE749">
            <v>45785</v>
          </cell>
          <cell r="BF749" t="str">
            <v>RES. 0454-2025 PAGO 1 G0227 C6364-2025</v>
          </cell>
          <cell r="BG749" t="str">
            <v>038_CERTIFICADO_PRIMER_PAGO_0227_REG_C6364-2025</v>
          </cell>
          <cell r="BH749"/>
          <cell r="BI749">
            <v>45820</v>
          </cell>
          <cell r="BJ749" t="str">
            <v>DORIS CABRERA</v>
          </cell>
        </row>
        <row r="750">
          <cell r="D750" t="str">
            <v>C6197-2025</v>
          </cell>
          <cell r="E750" t="str">
            <v>FUNDACION CULTURAL COSTUMBRES Y TRADICIONES DE PATILLAL</v>
          </cell>
          <cell r="F750" t="str">
            <v>XI ENCUENTRO CULTURAL DE CANCIONES Y TRADICIONES   "CANCIONES POR LA PAZ"</v>
          </cell>
          <cell r="G750" t="str">
            <v>DEPARTAMENTAL</v>
          </cell>
          <cell r="H750" t="str">
            <v>Eje 4. Proyectos artísticos, culturales y patrimoniales que contribuyan a la construcción y consolidación de la paz.</v>
          </cell>
          <cell r="I750" t="str">
            <v>Lectura, escritura y oralidad</v>
          </cell>
          <cell r="J750" t="str">
            <v>Privado</v>
          </cell>
          <cell r="K750" t="str">
            <v>Personas jurídicas sin ánimo de lucro de naturaleza privada (fundaciones, asociaciones, corporaciones, organizaciones de base legalmente constituidas, entre otras).</v>
          </cell>
          <cell r="L750">
            <v>45885</v>
          </cell>
          <cell r="M750">
            <v>45886</v>
          </cell>
          <cell r="N750">
            <v>45748</v>
          </cell>
          <cell r="O750">
            <v>45926</v>
          </cell>
          <cell r="P750">
            <v>8</v>
          </cell>
          <cell r="Q750">
            <v>30878000</v>
          </cell>
          <cell r="R750"/>
          <cell r="S750">
            <v>30878000</v>
          </cell>
          <cell r="T750" t="str">
            <v>9017308536</v>
          </cell>
          <cell r="U750" t="str">
            <v>JUAN JOSE CORZO LUQUEZ</v>
          </cell>
          <cell r="V750" t="str">
            <v>3135712593</v>
          </cell>
          <cell r="W750" t="str">
            <v>3135712593</v>
          </cell>
          <cell r="X750" t="str">
            <v>funcostradiciones@gmail.com</v>
          </cell>
          <cell r="Y750" t="str">
            <v>JUAN JOSE CORZO LUQUEZ</v>
          </cell>
          <cell r="Z750" t="str">
            <v>3135712593</v>
          </cell>
          <cell r="AA750" t="str">
            <v>juanjosecorzo@hotmail.com</v>
          </cell>
          <cell r="AB750" t="str">
            <v>OSCAR RESTREPO ERAZO</v>
          </cell>
          <cell r="AC750"/>
          <cell r="AD750">
            <v>45721</v>
          </cell>
          <cell r="AE750" t="str">
            <v>C6197-2025</v>
          </cell>
          <cell r="AF750" t="str">
            <v>Ganadores 2025</v>
          </cell>
          <cell r="AG750">
            <v>45733</v>
          </cell>
          <cell r="AH750">
            <v>45741</v>
          </cell>
          <cell r="AI750" t="str">
            <v>SI</v>
          </cell>
          <cell r="AJ750" t="str">
            <v>BANCOLOMBIA S.A.</v>
          </cell>
          <cell r="AK750" t="str">
            <v>AHR</v>
          </cell>
          <cell r="AL750" t="str">
            <v>52400008494</v>
          </cell>
          <cell r="AM750"/>
          <cell r="AN750">
            <v>13</v>
          </cell>
          <cell r="AO750"/>
          <cell r="AP750" t="str">
            <v>N.A.</v>
          </cell>
          <cell r="AQ750" t="str">
            <v>N.A.</v>
          </cell>
          <cell r="AR750" t="str">
            <v>N.A.</v>
          </cell>
          <cell r="AS750" t="str">
            <v>N.A.</v>
          </cell>
          <cell r="AT750" t="str">
            <v>0454-2025</v>
          </cell>
          <cell r="AU750">
            <v>228</v>
          </cell>
          <cell r="AV750" t="str">
            <v>0228_C6197-2025</v>
          </cell>
          <cell r="AW750">
            <v>45769</v>
          </cell>
          <cell r="AX750">
            <v>45783</v>
          </cell>
          <cell r="AY750" t="str">
            <v>SI</v>
          </cell>
          <cell r="AZ750"/>
          <cell r="BA750"/>
          <cell r="BB750">
            <v>45783</v>
          </cell>
          <cell r="BC750" t="str">
            <v>0228 C6197-2025 FUNDACION CULTURAL COSTUMBRES Y TRADICIONES DE PATILLAL</v>
          </cell>
          <cell r="BD750"/>
          <cell r="BE750"/>
          <cell r="BF750" t="str">
            <v>RES. 0454-2025 PAGO 1 G0228 C6197-2025</v>
          </cell>
          <cell r="BG750" t="str">
            <v>038_CERTIFICADO_PRIMER_PAGO_0228_REG_C6197-2025</v>
          </cell>
          <cell r="BH750"/>
          <cell r="BI750">
            <v>45789</v>
          </cell>
          <cell r="BJ750" t="str">
            <v>OSCAR RESTREPO ERAZO</v>
          </cell>
        </row>
        <row r="751">
          <cell r="D751" t="str">
            <v>C624-2025</v>
          </cell>
          <cell r="E751" t="str">
            <v>FUNDACION COLOMBO ALEMANA VOLVER A SONREIR</v>
          </cell>
          <cell r="F751" t="str">
            <v>CREA INFANCIA DE MUSICA Y PAZ BARRANCABERMEJA</v>
          </cell>
          <cell r="G751" t="str">
            <v>DEPARTAMENTAL</v>
          </cell>
          <cell r="H751" t="str">
            <v>Eje 2. Formación: artes, culturas y saberes para la vida.</v>
          </cell>
          <cell r="I751" t="str">
            <v>Música</v>
          </cell>
          <cell r="J751" t="str">
            <v>Privado</v>
          </cell>
          <cell r="K751" t="str">
            <v>Personas jurídicas sin ánimo de lucro de naturaleza privada (fundaciones, asociaciones, corporaciones, organizaciones de base legalmente constituidas, entre otras).</v>
          </cell>
          <cell r="L751"/>
          <cell r="M751"/>
          <cell r="N751">
            <v>45775</v>
          </cell>
          <cell r="O751">
            <v>45897</v>
          </cell>
          <cell r="P751">
            <v>8</v>
          </cell>
          <cell r="Q751">
            <v>23980000</v>
          </cell>
          <cell r="R751"/>
          <cell r="S751">
            <v>23980000</v>
          </cell>
          <cell r="T751" t="str">
            <v>8040115764</v>
          </cell>
          <cell r="U751" t="str">
            <v>MERCY MAGALY GUTIERREZ LOZANO</v>
          </cell>
          <cell r="V751" t="str">
            <v>3006055658</v>
          </cell>
          <cell r="W751" t="str">
            <v>3006055658</v>
          </cell>
          <cell r="X751" t="str">
            <v>volverasonreirf@gmail.com</v>
          </cell>
          <cell r="Y751" t="str">
            <v>MERCY MAGALY GUTIERREZ LOZANO</v>
          </cell>
          <cell r="Z751" t="str">
            <v>3006055658</v>
          </cell>
          <cell r="AA751" t="str">
            <v>volverasonreirf@gmail.com</v>
          </cell>
          <cell r="AB751" t="str">
            <v>SANTIAGO USTARIZ</v>
          </cell>
          <cell r="AC751"/>
          <cell r="AD751">
            <v>45721</v>
          </cell>
          <cell r="AE751" t="str">
            <v>C624-2025</v>
          </cell>
          <cell r="AF751" t="str">
            <v>Ganadores 2025</v>
          </cell>
          <cell r="AG751">
            <v>45723</v>
          </cell>
          <cell r="AH751"/>
          <cell r="AI751" t="str">
            <v>SI</v>
          </cell>
          <cell r="AJ751" t="str">
            <v>BCSC S A</v>
          </cell>
          <cell r="AK751" t="str">
            <v>AHR</v>
          </cell>
          <cell r="AL751" t="str">
            <v>24143567228</v>
          </cell>
          <cell r="AM751"/>
          <cell r="AN751">
            <v>28</v>
          </cell>
          <cell r="AO751"/>
          <cell r="AP751" t="str">
            <v>N.A.</v>
          </cell>
          <cell r="AQ751" t="str">
            <v>N.A.</v>
          </cell>
          <cell r="AR751" t="str">
            <v>N.A.</v>
          </cell>
          <cell r="AS751" t="str">
            <v>N.A.</v>
          </cell>
          <cell r="AT751" t="str">
            <v>0454-2025</v>
          </cell>
          <cell r="AU751">
            <v>229</v>
          </cell>
          <cell r="AV751" t="str">
            <v>0229_C624-2025</v>
          </cell>
          <cell r="AW751">
            <v>45769</v>
          </cell>
          <cell r="AX751">
            <v>45775</v>
          </cell>
          <cell r="AY751" t="str">
            <v>SI</v>
          </cell>
          <cell r="AZ751">
            <v>45775</v>
          </cell>
          <cell r="BA751">
            <v>45782</v>
          </cell>
          <cell r="BB751">
            <v>45782</v>
          </cell>
          <cell r="BC751" t="str">
            <v>0229 C624-2025 FUNDACION COLOMBO ALEMANA VOLVER A SONREIR</v>
          </cell>
          <cell r="BD751">
            <v>45775</v>
          </cell>
          <cell r="BE751">
            <v>45775</v>
          </cell>
          <cell r="BF751" t="str">
            <v>RES. 0454-2025 PAGO 1 G0229 C624-2025</v>
          </cell>
          <cell r="BG751" t="str">
            <v>038_CERTIFICADO_PRIMER_PAGO_0229_REG_C624-2025</v>
          </cell>
          <cell r="BH751"/>
          <cell r="BI751">
            <v>45791</v>
          </cell>
          <cell r="BJ751" t="str">
            <v>DORIS CABRERA</v>
          </cell>
        </row>
        <row r="752">
          <cell r="D752" t="str">
            <v>C290-2025</v>
          </cell>
          <cell r="E752" t="str">
            <v>RESGUARDO INDIGENA DE MATICURU</v>
          </cell>
          <cell r="F752" t="str">
            <v>FIESTA COREGUAJE SABERES Y SABORES DE LA YUCA.</v>
          </cell>
          <cell r="G752" t="str">
            <v>DEPARTAMENTAL</v>
          </cell>
          <cell r="H752" t="str">
            <v>Eje 1. Desarrollo y fortalecimiento de proyectos culturales, artísticos o del patrimonio cultural.</v>
          </cell>
          <cell r="I752" t="str">
            <v>Actos festivos y lúdicos</v>
          </cell>
          <cell r="J752" t="str">
            <v>Públicos</v>
          </cell>
          <cell r="K752" t="str">
            <v>A título colectivo: Resguardos, Cabildos, Asociaciones de cabildos o de autoridades indígenas.</v>
          </cell>
          <cell r="L752">
            <v>45898</v>
          </cell>
          <cell r="M752">
            <v>45899</v>
          </cell>
          <cell r="N752">
            <v>45843</v>
          </cell>
          <cell r="O752">
            <v>45909</v>
          </cell>
          <cell r="P752">
            <v>8</v>
          </cell>
          <cell r="Q752">
            <v>24142000</v>
          </cell>
          <cell r="R752"/>
          <cell r="S752">
            <v>24142000</v>
          </cell>
          <cell r="T752" t="str">
            <v>9000482291</v>
          </cell>
          <cell r="U752" t="str">
            <v>ADRIANO PIZARRO VALENCIA</v>
          </cell>
          <cell r="V752" t="str">
            <v>3226707648</v>
          </cell>
          <cell r="W752" t="str">
            <v>3001156543</v>
          </cell>
          <cell r="X752" t="str">
            <v>resguardoindigenamaticuru@gmail.com</v>
          </cell>
          <cell r="Y752" t="str">
            <v>ADRIANO PIZARRO VALENCIA</v>
          </cell>
          <cell r="Z752" t="str">
            <v>3103245894</v>
          </cell>
          <cell r="AA752" t="str">
            <v>proyectosamaya.te@gmail.com</v>
          </cell>
          <cell r="AB752" t="str">
            <v>ANDREA YATE</v>
          </cell>
          <cell r="AC752"/>
          <cell r="AD752">
            <v>45721</v>
          </cell>
          <cell r="AE752" t="str">
            <v>C290-2025</v>
          </cell>
          <cell r="AF752" t="str">
            <v>Ganadores 2025</v>
          </cell>
          <cell r="AG752">
            <v>45723</v>
          </cell>
          <cell r="AH752">
            <v>45737</v>
          </cell>
          <cell r="AI752" t="str">
            <v>SI</v>
          </cell>
          <cell r="AJ752" t="str">
            <v>BANCO POPULAR S. A.</v>
          </cell>
          <cell r="AK752" t="str">
            <v>AHR</v>
          </cell>
          <cell r="AL752" t="str">
            <v>220620454405</v>
          </cell>
          <cell r="AM752"/>
          <cell r="AN752">
            <v>10</v>
          </cell>
          <cell r="AO752"/>
          <cell r="AP752" t="str">
            <v>N.A.</v>
          </cell>
          <cell r="AQ752" t="str">
            <v>N.A.</v>
          </cell>
          <cell r="AR752" t="str">
            <v>N.A.</v>
          </cell>
          <cell r="AS752" t="str">
            <v>N.A.</v>
          </cell>
          <cell r="AT752" t="str">
            <v>0454-2025</v>
          </cell>
          <cell r="AU752">
            <v>230</v>
          </cell>
          <cell r="AV752" t="str">
            <v>0230_C290-2025</v>
          </cell>
          <cell r="AW752">
            <v>45769</v>
          </cell>
          <cell r="AX752">
            <v>45770</v>
          </cell>
          <cell r="AY752" t="str">
            <v>SI</v>
          </cell>
          <cell r="AZ752">
            <v>45770</v>
          </cell>
          <cell r="BA752">
            <v>45771</v>
          </cell>
          <cell r="BB752">
            <v>45772</v>
          </cell>
          <cell r="BC752" t="str">
            <v>0230 C290-2025 RESGUARDO INDIGENA DE MATICURU</v>
          </cell>
          <cell r="BD752">
            <v>45769</v>
          </cell>
          <cell r="BE752">
            <v>45769</v>
          </cell>
          <cell r="BF752" t="str">
            <v>RES. 0454-2025 PAGO 1 G0230 C290-2025</v>
          </cell>
          <cell r="BG752" t="str">
            <v>038_CERTIFICADO_PRIMER_PAGO_0230_REG_C290-2025</v>
          </cell>
          <cell r="BH752"/>
          <cell r="BI752">
            <v>45779</v>
          </cell>
          <cell r="BJ752" t="str">
            <v>ANDREA YATE</v>
          </cell>
        </row>
        <row r="753">
          <cell r="D753" t="str">
            <v>C1300-2025</v>
          </cell>
          <cell r="E753" t="str">
            <v>FUNDACION PARA EL DESARROLLO SOCIAL DEL CARIBE</v>
          </cell>
          <cell r="F753" t="str">
            <v>SEMBRANDO TRADICIONES; JUEGOS TRADICIONALES, MITOS Y LEYENDAS INDÍGENAS DIRIGIDO A NIÑOS Y NIÑAS EN LA GRANJA.</v>
          </cell>
          <cell r="G753" t="str">
            <v>DEPARTAMENTAL</v>
          </cell>
          <cell r="H753" t="str">
            <v>Eje 2. Formación: artes, culturas y saberes para la vida.</v>
          </cell>
          <cell r="I753" t="str">
            <v>Juegos y deportes tradicionales</v>
          </cell>
          <cell r="J753" t="str">
            <v>Privado</v>
          </cell>
          <cell r="K753" t="str">
            <v>Personas jurídicas sin ánimo de lucro de naturaleza privada (fundaciones, asociaciones, corporaciones, organizaciones de base legalmente constituidas, entre otras).</v>
          </cell>
          <cell r="L753"/>
          <cell r="M753"/>
          <cell r="N753">
            <v>45736</v>
          </cell>
          <cell r="O753">
            <v>45889</v>
          </cell>
          <cell r="P753">
            <v>8</v>
          </cell>
          <cell r="Q753">
            <v>22336000</v>
          </cell>
          <cell r="R753"/>
          <cell r="S753">
            <v>22336000</v>
          </cell>
          <cell r="T753" t="str">
            <v>9005198070</v>
          </cell>
          <cell r="U753" t="str">
            <v>YORYANIS BELTRAN PERNET</v>
          </cell>
          <cell r="V753" t="str">
            <v>3117637363</v>
          </cell>
          <cell r="W753" t="str">
            <v>3117637363</v>
          </cell>
          <cell r="X753" t="str">
            <v>yorbel20@hotmail.es</v>
          </cell>
          <cell r="Y753" t="str">
            <v>YORYANIS  BELTRAN PERNET</v>
          </cell>
          <cell r="Z753" t="str">
            <v>3117637363</v>
          </cell>
          <cell r="AA753" t="str">
            <v>yorbel20@hotmail.es</v>
          </cell>
          <cell r="AB753" t="str">
            <v>BRANDON ESTEBAN GONZALEZ OYOLA</v>
          </cell>
          <cell r="AC753"/>
          <cell r="AD753">
            <v>45722</v>
          </cell>
          <cell r="AE753" t="str">
            <v>C1300-2025</v>
          </cell>
          <cell r="AF753" t="str">
            <v>Ganadores 2025</v>
          </cell>
          <cell r="AG753">
            <v>45726</v>
          </cell>
          <cell r="AH753">
            <v>45737</v>
          </cell>
          <cell r="AI753" t="str">
            <v>SI</v>
          </cell>
          <cell r="AJ753" t="str">
            <v>BANCOLOMBIA S.A.</v>
          </cell>
          <cell r="AK753" t="str">
            <v>CRR</v>
          </cell>
          <cell r="AL753" t="str">
            <v>50700002624</v>
          </cell>
          <cell r="AM753"/>
          <cell r="AN753">
            <v>29</v>
          </cell>
          <cell r="AO753"/>
          <cell r="AP753" t="str">
            <v>N.A.</v>
          </cell>
          <cell r="AQ753" t="str">
            <v>N.A.</v>
          </cell>
          <cell r="AR753" t="str">
            <v>N.A.</v>
          </cell>
          <cell r="AS753" t="str">
            <v>N.A.</v>
          </cell>
          <cell r="AT753" t="str">
            <v>0454-2025</v>
          </cell>
          <cell r="AU753">
            <v>231</v>
          </cell>
          <cell r="AV753" t="str">
            <v>0231_C1300-2025</v>
          </cell>
          <cell r="AW753">
            <v>45769</v>
          </cell>
          <cell r="AX753">
            <v>45771</v>
          </cell>
          <cell r="AY753" t="str">
            <v>SI</v>
          </cell>
          <cell r="AZ753">
            <v>45773</v>
          </cell>
          <cell r="BA753">
            <v>45778</v>
          </cell>
          <cell r="BB753">
            <v>45782</v>
          </cell>
          <cell r="BC753" t="str">
            <v>0231 C1300-2025 FUNDACION PARA EL DESARROLLO SOCIAL DEL CARIBE</v>
          </cell>
          <cell r="BD753"/>
          <cell r="BE753"/>
          <cell r="BF753" t="str">
            <v>RES. 0454-2025 PAGO 1 G0231 C1300-2025</v>
          </cell>
          <cell r="BG753" t="str">
            <v>038_CERTIFICADO_PRIMER_PAGO_0231_REG_C1300-2025</v>
          </cell>
          <cell r="BH753"/>
          <cell r="BI753">
            <v>45791</v>
          </cell>
          <cell r="BJ753" t="str">
            <v>DORIS CABRERA</v>
          </cell>
        </row>
        <row r="754">
          <cell r="D754" t="str">
            <v>C1153-2025</v>
          </cell>
          <cell r="E754" t="str">
            <v>CABILDO INDIGENA DE LA COMUNIDAD GUALON</v>
          </cell>
          <cell r="F754" t="str">
            <v>GUALON TEJE PAZ, ARTESANÍAS EN CAÑA FLECHA POR LA RESILIENCIA</v>
          </cell>
          <cell r="G754" t="str">
            <v>DEPARTAMENTAL</v>
          </cell>
          <cell r="H754" t="str">
            <v>Eje 4. Proyectos artísticos, culturales y patrimoniales que contribuyan a la construcción y consolidación de la paz.</v>
          </cell>
          <cell r="I754" t="str">
            <v>Técnicas y tradiciones asociadas a la fabricación de objetos artesanales</v>
          </cell>
          <cell r="J754" t="str">
            <v>Públicos</v>
          </cell>
          <cell r="K754" t="str">
            <v>A título colectivo: Resguardos, Cabildos, Asociaciones de cabildos o de autoridades indígenas.</v>
          </cell>
          <cell r="L754"/>
          <cell r="M754"/>
          <cell r="N754">
            <v>45724</v>
          </cell>
          <cell r="O754">
            <v>45877</v>
          </cell>
          <cell r="P754">
            <v>8</v>
          </cell>
          <cell r="Q754">
            <v>24754000</v>
          </cell>
          <cell r="R754"/>
          <cell r="S754">
            <v>24754000</v>
          </cell>
          <cell r="T754" t="str">
            <v>9011888019</v>
          </cell>
          <cell r="U754" t="str">
            <v>CARLOS ALBERTO HUERTAS SIERRA</v>
          </cell>
          <cell r="V754" t="str">
            <v>3215721378</v>
          </cell>
          <cell r="W754" t="str">
            <v>3215721378</v>
          </cell>
          <cell r="X754" t="str">
            <v>orientegualon@gmail.com</v>
          </cell>
          <cell r="Y754" t="str">
            <v>CARLOS HUERTA SIERRA</v>
          </cell>
          <cell r="Z754" t="str">
            <v>3215721378</v>
          </cell>
          <cell r="AA754" t="str">
            <v>orientegualon@gmail.com</v>
          </cell>
          <cell r="AB754" t="str">
            <v>CLAUDIA PATRICIA SALAZAR</v>
          </cell>
          <cell r="AC754"/>
          <cell r="AD754">
            <v>45721</v>
          </cell>
          <cell r="AE754" t="str">
            <v>C1153-2025</v>
          </cell>
          <cell r="AF754" t="str">
            <v>Ganadores 2025</v>
          </cell>
          <cell r="AG754">
            <v>45723</v>
          </cell>
          <cell r="AH754">
            <v>45734</v>
          </cell>
          <cell r="AI754" t="str">
            <v>SI</v>
          </cell>
          <cell r="AJ754" t="str">
            <v>BANCOLOMBIA S.A.</v>
          </cell>
          <cell r="AK754" t="str">
            <v>AHR</v>
          </cell>
          <cell r="AL754" t="str">
            <v xml:space="preserve">50600005249 </v>
          </cell>
          <cell r="AM754"/>
          <cell r="AN754">
            <v>29</v>
          </cell>
          <cell r="AO754"/>
          <cell r="AP754" t="str">
            <v>N.A.</v>
          </cell>
          <cell r="AQ754" t="str">
            <v>N.A.</v>
          </cell>
          <cell r="AR754" t="str">
            <v>N.A.</v>
          </cell>
          <cell r="AS754" t="str">
            <v>N.A.</v>
          </cell>
          <cell r="AT754" t="str">
            <v>0454-2025</v>
          </cell>
          <cell r="AU754">
            <v>232</v>
          </cell>
          <cell r="AV754" t="str">
            <v>0232_C1153-2025</v>
          </cell>
          <cell r="AW754">
            <v>45769</v>
          </cell>
          <cell r="AX754">
            <v>45777</v>
          </cell>
          <cell r="AY754" t="str">
            <v>SI</v>
          </cell>
          <cell r="AZ754"/>
          <cell r="BA754"/>
          <cell r="BB754">
            <v>45779</v>
          </cell>
          <cell r="BC754" t="str">
            <v>0232 C1153-2025 CABILDO INDIGENA DE LA COMUNIDAD GUALON</v>
          </cell>
          <cell r="BD754">
            <v>45775</v>
          </cell>
          <cell r="BE754">
            <v>45775</v>
          </cell>
          <cell r="BF754" t="str">
            <v>RES. 0454-2025 PAGO 1 G0232 C1153-2025</v>
          </cell>
          <cell r="BG754" t="str">
            <v>038_CERTIFICADO_PRIMER_PAGO_0232_REG_C1153-2025</v>
          </cell>
          <cell r="BH754"/>
          <cell r="BI754">
            <v>45785</v>
          </cell>
          <cell r="BJ754" t="str">
            <v>DORIS CABRERA</v>
          </cell>
        </row>
        <row r="755">
          <cell r="D755" t="str">
            <v>C1892-2025</v>
          </cell>
          <cell r="E755" t="str">
            <v>ASOCIACION AGRARIA HIJOS DE ABRIL</v>
          </cell>
          <cell r="F755" t="str">
            <v>MUSICA EN CLAVE DE PAZ PARA LA JUVENTUD</v>
          </cell>
          <cell r="G755" t="str">
            <v>DEPARTAMENTAL</v>
          </cell>
          <cell r="H755" t="str">
            <v>Eje 4. Proyectos artísticos, culturales y patrimoniales que contribuyan a la construcción y consolidación de la paz.</v>
          </cell>
          <cell r="I755" t="str">
            <v>Música</v>
          </cell>
          <cell r="J755" t="str">
            <v>Privado</v>
          </cell>
          <cell r="K755" t="str">
            <v>Personas jurídicas sin ánimo de lucro de naturaleza privada (fundaciones, asociaciones, corporaciones, organizaciones de base legalmente constituidas, entre otras).</v>
          </cell>
          <cell r="L755"/>
          <cell r="M755"/>
          <cell r="N755">
            <v>45768</v>
          </cell>
          <cell r="O755">
            <v>45877</v>
          </cell>
          <cell r="P755">
            <v>8</v>
          </cell>
          <cell r="Q755">
            <v>19997000</v>
          </cell>
          <cell r="R755"/>
          <cell r="S755">
            <v>19997000</v>
          </cell>
          <cell r="T755" t="str">
            <v>9017347890</v>
          </cell>
          <cell r="U755" t="str">
            <v>HENRY ESCOBAR CARVAJAL</v>
          </cell>
          <cell r="V755" t="str">
            <v>3174823200</v>
          </cell>
          <cell r="W755" t="str">
            <v>3174823200</v>
          </cell>
          <cell r="X755" t="str">
            <v>asoagrariahijosdeabril@gmail.com</v>
          </cell>
          <cell r="Y755" t="str">
            <v>ALEJANDRO CHAVEZ CLAVIJO</v>
          </cell>
          <cell r="Z755" t="str">
            <v>3174823200</v>
          </cell>
          <cell r="AA755" t="str">
            <v>clavijorama@gmail.com</v>
          </cell>
          <cell r="AB755" t="str">
            <v>DIEGO CAMILO RODRÍGUEZ</v>
          </cell>
          <cell r="AC755"/>
          <cell r="AD755">
            <v>45721</v>
          </cell>
          <cell r="AE755" t="str">
            <v>C1892-2025</v>
          </cell>
          <cell r="AF755" t="str">
            <v>Ganadores 2025</v>
          </cell>
          <cell r="AG755">
            <v>45723</v>
          </cell>
          <cell r="AH755">
            <v>45743</v>
          </cell>
          <cell r="AI755" t="str">
            <v>SI</v>
          </cell>
          <cell r="AJ755" t="str">
            <v>BANCO AGRARIO DE COLOMBIA S.A.</v>
          </cell>
          <cell r="AK755" t="str">
            <v>AHR</v>
          </cell>
          <cell r="AL755" t="str">
            <v>421143006005</v>
          </cell>
          <cell r="AM755"/>
          <cell r="AN755">
            <v>12</v>
          </cell>
          <cell r="AO755"/>
          <cell r="AP755" t="str">
            <v>N.A.</v>
          </cell>
          <cell r="AQ755" t="str">
            <v>N.A.</v>
          </cell>
          <cell r="AR755" t="str">
            <v>N.A.</v>
          </cell>
          <cell r="AS755" t="str">
            <v>N.A.</v>
          </cell>
          <cell r="AT755" t="str">
            <v>0454-2025</v>
          </cell>
          <cell r="AU755">
            <v>233</v>
          </cell>
          <cell r="AV755" t="str">
            <v>0233_C1892-2025</v>
          </cell>
          <cell r="AW755">
            <v>45769</v>
          </cell>
          <cell r="AX755">
            <v>45783</v>
          </cell>
          <cell r="AY755" t="str">
            <v>SI</v>
          </cell>
          <cell r="AZ755">
            <v>45783</v>
          </cell>
          <cell r="BA755">
            <v>45786</v>
          </cell>
          <cell r="BB755">
            <v>45786</v>
          </cell>
          <cell r="BC755" t="str">
            <v>0233 C1892-2025 ASOCIACION AGRARIA HIJOS DE ABRIL</v>
          </cell>
          <cell r="BD755">
            <v>45775</v>
          </cell>
          <cell r="BE755">
            <v>45775</v>
          </cell>
          <cell r="BF755" t="str">
            <v>RES. 0454-2025 PAGO 1 G0233 C1892-2025</v>
          </cell>
          <cell r="BG755" t="str">
            <v>038_CERTIFICADO_PRIMER_PAGO_0233_REG_C1892-2025</v>
          </cell>
          <cell r="BH755"/>
          <cell r="BI755">
            <v>45828</v>
          </cell>
          <cell r="BJ755" t="str">
            <v>DORIS CABRERA</v>
          </cell>
        </row>
        <row r="756">
          <cell r="D756" t="str">
            <v>C3822-2025</v>
          </cell>
          <cell r="E756" t="str">
            <v>CORPORACION ABRAKADABRA CULTURA Y RECREACION</v>
          </cell>
          <cell r="F756" t="str">
            <v>TU Y YO! A CUIDAR EL PATRIMONIO CULTURAL</v>
          </cell>
          <cell r="G756" t="str">
            <v>DEPARTAMENTAL</v>
          </cell>
          <cell r="H756" t="str">
            <v>Eje 1. Desarrollo y fortalecimiento de proyectos culturales, artísticos o del patrimonio cultural.</v>
          </cell>
          <cell r="I756" t="str">
            <v>Patrimonio cultural inmaterial asociado a los espacios culturales</v>
          </cell>
          <cell r="J756" t="str">
            <v>Privado</v>
          </cell>
          <cell r="K756" t="str">
            <v>Personas jurídicas sin ánimo de lucro de naturaleza privada (fundaciones, asociaciones, corporaciones, organizaciones de base legalmente constituidas, entre otras).</v>
          </cell>
          <cell r="L756"/>
          <cell r="M756"/>
          <cell r="N756">
            <v>45762</v>
          </cell>
          <cell r="O756">
            <v>45884</v>
          </cell>
          <cell r="P756">
            <v>8</v>
          </cell>
          <cell r="Q756">
            <v>22096000</v>
          </cell>
          <cell r="R756"/>
          <cell r="S756">
            <v>22096000</v>
          </cell>
          <cell r="T756" t="str">
            <v>9016074561</v>
          </cell>
          <cell r="U756" t="str">
            <v>MABEL CRISTINA GONZALEZ PUENTES</v>
          </cell>
          <cell r="V756" t="str">
            <v>3154067949</v>
          </cell>
          <cell r="W756" t="str">
            <v>3164725684</v>
          </cell>
          <cell r="X756" t="str">
            <v>corporacionabraka@gmail.com</v>
          </cell>
          <cell r="Y756" t="str">
            <v>MABEL CRISTINA GONZALEZ PUENTES</v>
          </cell>
          <cell r="Z756" t="str">
            <v>3164725684</v>
          </cell>
          <cell r="AA756" t="str">
            <v>melcrisgp18@gmail.com</v>
          </cell>
          <cell r="AB756" t="str">
            <v>DORIS CABRERA</v>
          </cell>
          <cell r="AC756"/>
          <cell r="AD756">
            <v>45721</v>
          </cell>
          <cell r="AE756" t="str">
            <v>C3822-2025</v>
          </cell>
          <cell r="AF756" t="str">
            <v>Ganadores 2025</v>
          </cell>
          <cell r="AG756">
            <v>45723</v>
          </cell>
          <cell r="AH756">
            <v>45735</v>
          </cell>
          <cell r="AI756" t="str">
            <v>SI</v>
          </cell>
          <cell r="AJ756" t="str">
            <v>BANCOLOMBIA S.A.</v>
          </cell>
          <cell r="AK756" t="str">
            <v>AHR</v>
          </cell>
          <cell r="AL756" t="str">
            <v>84900002965</v>
          </cell>
          <cell r="AM756"/>
          <cell r="AN756">
            <v>22</v>
          </cell>
          <cell r="AO756"/>
          <cell r="AP756" t="str">
            <v>N.A.</v>
          </cell>
          <cell r="AQ756" t="str">
            <v>N.A.</v>
          </cell>
          <cell r="AR756" t="str">
            <v>N.A.</v>
          </cell>
          <cell r="AS756" t="str">
            <v>N.A.</v>
          </cell>
          <cell r="AT756" t="str">
            <v>0454-2025</v>
          </cell>
          <cell r="AU756">
            <v>234</v>
          </cell>
          <cell r="AV756" t="str">
            <v>0234_C3822-2025</v>
          </cell>
          <cell r="AW756">
            <v>45769</v>
          </cell>
          <cell r="AX756">
            <v>45777</v>
          </cell>
          <cell r="AY756" t="str">
            <v>SI</v>
          </cell>
          <cell r="AZ756"/>
          <cell r="BA756"/>
          <cell r="BB756">
            <v>45777</v>
          </cell>
          <cell r="BC756" t="str">
            <v>0234 C3822-2025 CORPORACION ABRAKADABRA CULTURA Y RECREACION</v>
          </cell>
          <cell r="BD756"/>
          <cell r="BE756"/>
          <cell r="BF756" t="str">
            <v>RES. 0454-2025 PAGO 1 G0234 C3822-2025</v>
          </cell>
          <cell r="BG756" t="str">
            <v>038_CERTIFICADO_PRIMER_PAGO_0234_REG_C3822-2025</v>
          </cell>
          <cell r="BH756"/>
          <cell r="BI756">
            <v>45785</v>
          </cell>
          <cell r="BJ756" t="str">
            <v>DORIS CABRERA</v>
          </cell>
        </row>
        <row r="757">
          <cell r="D757" t="str">
            <v>C1147-2025</v>
          </cell>
          <cell r="E757" t="str">
            <v>CABILDO MENOR INDIGENA EL MARTILLO</v>
          </cell>
          <cell r="F757" t="str">
            <v>COCINA DE ESPERANZA, TRANSFORMANDO VIDAS EN EL MARTILLO</v>
          </cell>
          <cell r="G757" t="str">
            <v>DEPARTAMENTAL</v>
          </cell>
          <cell r="H757" t="str">
            <v>Eje 4. Proyectos artísticos, culturales y patrimoniales que contribuyan a la construcción y consolidación de la paz.</v>
          </cell>
          <cell r="I757" t="str">
            <v>Conocimientos asociados a cocinas y bebidas tradicionales</v>
          </cell>
          <cell r="J757" t="str">
            <v>Públicos</v>
          </cell>
          <cell r="K757" t="str">
            <v>A título colectivo: Resguardos, Cabildos, Asociaciones de cabildos o de autoridades indígenas.</v>
          </cell>
          <cell r="L757"/>
          <cell r="M757"/>
          <cell r="N757">
            <v>45736</v>
          </cell>
          <cell r="O757">
            <v>45889</v>
          </cell>
          <cell r="P757">
            <v>8</v>
          </cell>
          <cell r="Q757">
            <v>24058000</v>
          </cell>
          <cell r="R757"/>
          <cell r="S757">
            <v>24058000</v>
          </cell>
          <cell r="T757" t="str">
            <v>9000098262</v>
          </cell>
          <cell r="U757" t="str">
            <v>WILMER PEREZ FLOREZ</v>
          </cell>
          <cell r="V757" t="str">
            <v>3114195670</v>
          </cell>
          <cell r="W757" t="str">
            <v>3114195670</v>
          </cell>
          <cell r="X757" t="str">
            <v>wp104851@gmail.com</v>
          </cell>
          <cell r="Y757" t="str">
            <v>WILMER PEREZ FLOREZ</v>
          </cell>
          <cell r="Z757" t="str">
            <v>3114195670</v>
          </cell>
          <cell r="AA757" t="str">
            <v>wp104851@gmail.com</v>
          </cell>
          <cell r="AB757" t="str">
            <v>EDGAR PEÑUELA</v>
          </cell>
          <cell r="AC757"/>
          <cell r="AD757">
            <v>45721</v>
          </cell>
          <cell r="AE757" t="str">
            <v>C1147-2025</v>
          </cell>
          <cell r="AF757" t="str">
            <v>Ganadores 2025</v>
          </cell>
          <cell r="AG757">
            <v>45722</v>
          </cell>
          <cell r="AH757">
            <v>45734</v>
          </cell>
          <cell r="AI757" t="str">
            <v>SI</v>
          </cell>
          <cell r="AJ757" t="str">
            <v>BCSC S A</v>
          </cell>
          <cell r="AK757" t="str">
            <v>AHR</v>
          </cell>
          <cell r="AL757" t="str">
            <v xml:space="preserve">24140931279
</v>
          </cell>
          <cell r="AM757"/>
          <cell r="AN757">
            <v>29</v>
          </cell>
          <cell r="AO757"/>
          <cell r="AP757" t="str">
            <v>N.A.</v>
          </cell>
          <cell r="AQ757" t="str">
            <v>N.A.</v>
          </cell>
          <cell r="AR757" t="str">
            <v>N.A.</v>
          </cell>
          <cell r="AS757" t="str">
            <v>N.A.</v>
          </cell>
          <cell r="AT757" t="str">
            <v>0454-2025</v>
          </cell>
          <cell r="AU757">
            <v>235</v>
          </cell>
          <cell r="AV757" t="str">
            <v>0235_C1147-2025</v>
          </cell>
          <cell r="AW757">
            <v>45769</v>
          </cell>
          <cell r="AX757">
            <v>45775</v>
          </cell>
          <cell r="AY757" t="str">
            <v>SI</v>
          </cell>
          <cell r="AZ757">
            <v>45775</v>
          </cell>
          <cell r="BA757">
            <v>45776</v>
          </cell>
          <cell r="BB757">
            <v>45776</v>
          </cell>
          <cell r="BC757" t="str">
            <v>0235 C1147-2025 CABILDO MENOR INDIGENA EL MARTILLO</v>
          </cell>
          <cell r="BD757">
            <v>45771</v>
          </cell>
          <cell r="BE757">
            <v>45771</v>
          </cell>
          <cell r="BF757" t="str">
            <v>RES. 0454-2025 PAGO 1 G0235 C1147-2025</v>
          </cell>
          <cell r="BG757" t="str">
            <v>038_CERTIFICADO_PRIMER_PAGO_0235_REG_C1147-2025</v>
          </cell>
          <cell r="BH757"/>
          <cell r="BI757">
            <v>45782</v>
          </cell>
          <cell r="BJ757" t="str">
            <v>DORIS CABRERA</v>
          </cell>
        </row>
        <row r="758">
          <cell r="D758" t="str">
            <v>C5379-2025</v>
          </cell>
          <cell r="E758" t="str">
            <v>CORPORACIÓN BORONDO BIO</v>
          </cell>
          <cell r="F758" t="str">
            <v>10 FESTIVAL BORONDO BIOCULTURAL</v>
          </cell>
          <cell r="G758" t="str">
            <v>DEPARTAMENTAL</v>
          </cell>
          <cell r="H758" t="str">
            <v>Eje 4. Proyectos artísticos, culturales y patrimoniales que contribuyan a la construcción y consolidación de la paz.</v>
          </cell>
          <cell r="I758" t="str">
            <v>Actos festivos y lúdicos</v>
          </cell>
          <cell r="J758" t="str">
            <v>Privado</v>
          </cell>
          <cell r="K758" t="str">
            <v>Personas jurídicas sin ánimo de lucro de naturaleza privada (fundaciones, asociaciones, corporaciones, organizaciones de base legalmente constituidas, entre otras).</v>
          </cell>
          <cell r="L758">
            <v>45897</v>
          </cell>
          <cell r="M758">
            <v>45900</v>
          </cell>
          <cell r="N758">
            <v>45692</v>
          </cell>
          <cell r="O758">
            <v>45905</v>
          </cell>
          <cell r="P758">
            <v>8</v>
          </cell>
          <cell r="Q758">
            <v>18840000</v>
          </cell>
          <cell r="R758"/>
          <cell r="S758">
            <v>18840000</v>
          </cell>
          <cell r="T758" t="str">
            <v>9010601834</v>
          </cell>
          <cell r="U758" t="str">
            <v>ANDERSON ESTEBAN ROMO CAMPO</v>
          </cell>
          <cell r="V758" t="str">
            <v>3114387323</v>
          </cell>
          <cell r="W758">
            <v>3114387323</v>
          </cell>
          <cell r="X758" t="str">
            <v>festivalborondobiocultural@gmail.com</v>
          </cell>
          <cell r="Y758" t="str">
            <v>ANDERSON ESTEBAN ROMO CAMPO</v>
          </cell>
          <cell r="Z758" t="str">
            <v>3114387323</v>
          </cell>
          <cell r="AA758" t="str">
            <v>borondobiocultural@gmail.com</v>
          </cell>
          <cell r="AB758" t="str">
            <v>JOHANNA ROMERO</v>
          </cell>
          <cell r="AC758"/>
          <cell r="AD758">
            <v>45721</v>
          </cell>
          <cell r="AE758" t="str">
            <v>C5379-2025</v>
          </cell>
          <cell r="AF758" t="str">
            <v>Ganadores 2025</v>
          </cell>
          <cell r="AG758">
            <v>45722</v>
          </cell>
          <cell r="AH758">
            <v>45737</v>
          </cell>
          <cell r="AI758" t="str">
            <v>SI</v>
          </cell>
          <cell r="AJ758" t="str">
            <v>BANCOLOMBIA S.A.</v>
          </cell>
          <cell r="AK758" t="str">
            <v>AHR</v>
          </cell>
          <cell r="AL758">
            <v>86400000438</v>
          </cell>
          <cell r="AM758"/>
          <cell r="AN758">
            <v>31</v>
          </cell>
          <cell r="AO758"/>
          <cell r="AP758" t="str">
            <v>N.A.</v>
          </cell>
          <cell r="AQ758" t="str">
            <v>N.A.</v>
          </cell>
          <cell r="AR758" t="str">
            <v>N.A.</v>
          </cell>
          <cell r="AS758" t="str">
            <v>N.A.</v>
          </cell>
          <cell r="AT758" t="str">
            <v>0454-2025</v>
          </cell>
          <cell r="AU758">
            <v>236</v>
          </cell>
          <cell r="AV758" t="str">
            <v>0236_C5379-2025</v>
          </cell>
          <cell r="AW758">
            <v>45769</v>
          </cell>
          <cell r="AX758"/>
          <cell r="AY758"/>
          <cell r="AZ758"/>
          <cell r="BA758"/>
          <cell r="BB758"/>
          <cell r="BC758" t="str">
            <v>0236 C5379-2025 CORPORACIÓN BORONDO BIO</v>
          </cell>
          <cell r="BD758"/>
          <cell r="BE758"/>
          <cell r="BF758" t="str">
            <v>RES. 0454-2025 PAGO 1 G0236 C5379-2025</v>
          </cell>
          <cell r="BG758" t="str">
            <v>038_CERTIFICADO_PRIMER_PAGO_0236_REG_C5379-2025</v>
          </cell>
          <cell r="BH758"/>
          <cell r="BI758"/>
          <cell r="BJ758" t="str">
            <v>JOHANNA ROMERO</v>
          </cell>
        </row>
        <row r="759">
          <cell r="D759" t="str">
            <v>C384-2025</v>
          </cell>
          <cell r="E759" t="str">
            <v>RESGUARDO INDIGENA PEÑAS ROJAS</v>
          </cell>
          <cell r="F759" t="str">
            <v>FESTIVAL DE LA CULTURA ALIMENTARIA DEL PUEBLO INDIGENA COREGUAJE.</v>
          </cell>
          <cell r="G759" t="str">
            <v>DEPARTAMENTAL</v>
          </cell>
          <cell r="H759" t="str">
            <v>Eje 1. Desarrollo y fortalecimiento de proyectos culturales, artísticos o del patrimonio cultural.</v>
          </cell>
          <cell r="I759" t="str">
            <v>Actos festivos y lúdicos</v>
          </cell>
          <cell r="J759" t="str">
            <v>Públicos</v>
          </cell>
          <cell r="K759" t="str">
            <v>A título colectivo: Resguardos, Cabildos, Asociaciones de cabildos o de autoridades indígenas.</v>
          </cell>
          <cell r="L759">
            <v>45898</v>
          </cell>
          <cell r="M759">
            <v>45899</v>
          </cell>
          <cell r="N759">
            <v>45853</v>
          </cell>
          <cell r="O759">
            <v>45920</v>
          </cell>
          <cell r="P759">
            <v>8</v>
          </cell>
          <cell r="Q759">
            <v>24142000</v>
          </cell>
          <cell r="R759"/>
          <cell r="S759">
            <v>24142000</v>
          </cell>
          <cell r="T759" t="str">
            <v>8280024314</v>
          </cell>
          <cell r="U759" t="str">
            <v>ENRIQUE FIGUEROA PIRANGA</v>
          </cell>
          <cell r="V759" t="str">
            <v>3229356750</v>
          </cell>
          <cell r="W759" t="str">
            <v>3225358664</v>
          </cell>
          <cell r="X759" t="str">
            <v>penasrojaschaibaju@gmail.com</v>
          </cell>
          <cell r="Y759" t="str">
            <v>ENRIQUE FIGUEROA PIRANGA</v>
          </cell>
          <cell r="Z759" t="str">
            <v>3103245894</v>
          </cell>
          <cell r="AA759" t="str">
            <v>proyectosamaya.te@gmail.com</v>
          </cell>
          <cell r="AB759" t="str">
            <v>JULIAN SUÁREZ</v>
          </cell>
          <cell r="AC759"/>
          <cell r="AD759">
            <v>45721</v>
          </cell>
          <cell r="AE759" t="str">
            <v>C384-2025</v>
          </cell>
          <cell r="AF759" t="str">
            <v>Ganadores 2025</v>
          </cell>
          <cell r="AG759">
            <v>45722</v>
          </cell>
          <cell r="AH759">
            <v>45735</v>
          </cell>
          <cell r="AI759" t="str">
            <v>SI</v>
          </cell>
          <cell r="AJ759" t="str">
            <v>BANCO AGRARIO DE COLOMBIA S.A.</v>
          </cell>
          <cell r="AK759" t="str">
            <v>AHR</v>
          </cell>
          <cell r="AL759" t="str">
            <v>475673003328</v>
          </cell>
          <cell r="AM759"/>
          <cell r="AN759">
            <v>10</v>
          </cell>
          <cell r="AO759"/>
          <cell r="AP759" t="str">
            <v>N.A.</v>
          </cell>
          <cell r="AQ759" t="str">
            <v>N.A.</v>
          </cell>
          <cell r="AR759" t="str">
            <v>N.A.</v>
          </cell>
          <cell r="AS759" t="str">
            <v>N.A.</v>
          </cell>
          <cell r="AT759" t="str">
            <v>0454-2025</v>
          </cell>
          <cell r="AU759">
            <v>237</v>
          </cell>
          <cell r="AV759" t="str">
            <v>0237_C384-2025</v>
          </cell>
          <cell r="AW759">
            <v>45769</v>
          </cell>
          <cell r="AX759">
            <v>45777</v>
          </cell>
          <cell r="AY759" t="str">
            <v>SI</v>
          </cell>
          <cell r="AZ759">
            <v>45777</v>
          </cell>
          <cell r="BA759">
            <v>45779</v>
          </cell>
          <cell r="BB759">
            <v>45782</v>
          </cell>
          <cell r="BC759" t="str">
            <v>0237 C384-2025 RESGUARDO INDIGENA PEÑAS ROJAS</v>
          </cell>
          <cell r="BD759">
            <v>45777</v>
          </cell>
          <cell r="BE759">
            <v>45777</v>
          </cell>
          <cell r="BF759" t="str">
            <v>RES. 0454-2025 PAGO 1 G0237 C384-2025</v>
          </cell>
          <cell r="BG759" t="str">
            <v>038_CERTIFICADO_PRIMER_PAGO_0237_REG_C384-2025</v>
          </cell>
          <cell r="BH759"/>
          <cell r="BI759">
            <v>45789</v>
          </cell>
          <cell r="BJ759" t="str">
            <v>DORIS CABRERA</v>
          </cell>
        </row>
        <row r="760">
          <cell r="D760" t="str">
            <v>C1293-2025</v>
          </cell>
          <cell r="E760" t="str">
            <v>CABILDO MENOR INDIGENA PALMAR BRILLANTE</v>
          </cell>
          <cell r="F760" t="str">
            <v>ARTESANÍAS POR LA PAZ, UN RENACER DE LA CULTURA ZENÚ EN EL PALMAR</v>
          </cell>
          <cell r="G760" t="str">
            <v>DEPARTAMENTAL</v>
          </cell>
          <cell r="H760" t="str">
            <v>Eje 4. Proyectos artísticos, culturales y patrimoniales que contribuyan a la construcción y consolidación de la paz.</v>
          </cell>
          <cell r="I760" t="str">
            <v>Técnicas y tradiciones asociadas a la fabricación de objetos artesanales</v>
          </cell>
          <cell r="J760" t="str">
            <v>Públicos</v>
          </cell>
          <cell r="K760" t="str">
            <v>A título colectivo: Resguardos, Cabildos, Asociaciones de cabildos o de autoridades indígenas.</v>
          </cell>
          <cell r="L760"/>
          <cell r="M760"/>
          <cell r="N760">
            <v>45752</v>
          </cell>
          <cell r="O760">
            <v>45873</v>
          </cell>
          <cell r="P760">
            <v>8</v>
          </cell>
          <cell r="Q760">
            <v>21283000</v>
          </cell>
          <cell r="R760"/>
          <cell r="S760">
            <v>21283000</v>
          </cell>
          <cell r="T760" t="str">
            <v>9015063994</v>
          </cell>
          <cell r="U760" t="str">
            <v>TEOFILO ENRRIQUE BARRIOS AVILA</v>
          </cell>
          <cell r="V760" t="str">
            <v>3024208473</v>
          </cell>
          <cell r="W760" t="str">
            <v>3024208473</v>
          </cell>
          <cell r="X760" t="str">
            <v>barriosavilateofiloenrrique@gmail.com</v>
          </cell>
          <cell r="Y760" t="str">
            <v>TEOFILO ENRRIQUE BARRIOS AVILA</v>
          </cell>
          <cell r="Z760" t="str">
            <v>3024208473</v>
          </cell>
          <cell r="AA760" t="str">
            <v>barriosavilateofiloenrrique@gmail.com</v>
          </cell>
          <cell r="AB760" t="str">
            <v xml:space="preserve">JULIETH CRISTINA HINCAPIÉ HURTADO </v>
          </cell>
          <cell r="AC760"/>
          <cell r="AD760">
            <v>45721</v>
          </cell>
          <cell r="AE760" t="str">
            <v>C1293-2025</v>
          </cell>
          <cell r="AF760" t="str">
            <v>Ganadores 2025</v>
          </cell>
          <cell r="AG760">
            <v>45725</v>
          </cell>
          <cell r="AH760">
            <v>45733</v>
          </cell>
          <cell r="AI760" t="str">
            <v>SI</v>
          </cell>
          <cell r="AJ760" t="str">
            <v>BANCO AGRARIO DE COLOMBIA S.A.</v>
          </cell>
          <cell r="AK760" t="str">
            <v>AHR</v>
          </cell>
          <cell r="AL760" t="str">
            <v>463030264959</v>
          </cell>
          <cell r="AM760"/>
          <cell r="AN760">
            <v>29</v>
          </cell>
          <cell r="AO760"/>
          <cell r="AP760" t="str">
            <v>N.A.</v>
          </cell>
          <cell r="AQ760" t="str">
            <v>N.A.</v>
          </cell>
          <cell r="AR760" t="str">
            <v>N.A.</v>
          </cell>
          <cell r="AS760" t="str">
            <v>N.A.</v>
          </cell>
          <cell r="AT760" t="str">
            <v>0454-2025</v>
          </cell>
          <cell r="AU760">
            <v>238</v>
          </cell>
          <cell r="AV760" t="str">
            <v>0238_C1293-2025</v>
          </cell>
          <cell r="AW760">
            <v>45769</v>
          </cell>
          <cell r="AX760">
            <v>45773</v>
          </cell>
          <cell r="AY760" t="str">
            <v>SI</v>
          </cell>
          <cell r="AZ760"/>
          <cell r="BA760"/>
          <cell r="BB760">
            <v>45776</v>
          </cell>
          <cell r="BC760" t="str">
            <v>0238 C1293-2025 CABILDO MENOR INDIGENA PALMAR BRILLANTE</v>
          </cell>
          <cell r="BD760">
            <v>45771</v>
          </cell>
          <cell r="BE760">
            <v>45771</v>
          </cell>
          <cell r="BF760" t="str">
            <v>RES. 0454-2025 PAGO 1 G0238 C1293-2025</v>
          </cell>
          <cell r="BG760" t="str">
            <v>038_CERTIFICADO_PRIMER_PAGO_0238_REG_C1293-2025</v>
          </cell>
          <cell r="BH760"/>
          <cell r="BI760">
            <v>45782</v>
          </cell>
          <cell r="BJ760" t="str">
            <v xml:space="preserve">JULIETH CRISTINA HINCAPIÉ HURTADO </v>
          </cell>
        </row>
        <row r="761">
          <cell r="D761" t="str">
            <v>C1160-2025</v>
          </cell>
          <cell r="E761" t="str">
            <v>CABILDO MENOR INDIGENA PUEBLO NUEVO</v>
          </cell>
          <cell r="F761" t="str">
            <v>UNIÓN Y PAZ ZENÚ EN PUEBLO NUEVO, ARTESANÍAS, JUEGOS Y MÚSICA POR LA RECONSTRUCCIÓN SOCIAL</v>
          </cell>
          <cell r="G761" t="str">
            <v>DEPARTAMENTAL</v>
          </cell>
          <cell r="H761" t="str">
            <v>Eje 4. Proyectos artísticos, culturales y patrimoniales que contribuyan a la construcción y consolidación de la paz.</v>
          </cell>
          <cell r="I761" t="str">
            <v>Juegos y deportes tradicionales</v>
          </cell>
          <cell r="J761" t="str">
            <v>Públicos</v>
          </cell>
          <cell r="K761" t="str">
            <v>A título colectivo: Resguardos, Cabildos, Asociaciones de cabildos o de autoridades indígenas.</v>
          </cell>
          <cell r="L761"/>
          <cell r="M761"/>
          <cell r="N761">
            <v>45739</v>
          </cell>
          <cell r="O761">
            <v>45892</v>
          </cell>
          <cell r="P761">
            <v>8</v>
          </cell>
          <cell r="Q761">
            <v>22867000</v>
          </cell>
          <cell r="R761"/>
          <cell r="S761">
            <v>22867000</v>
          </cell>
          <cell r="T761" t="str">
            <v>9014632570</v>
          </cell>
          <cell r="U761" t="str">
            <v>CRUZ ELENA CONTRERA PERALTA</v>
          </cell>
          <cell r="V761" t="str">
            <v>3226636388</v>
          </cell>
          <cell r="W761" t="str">
            <v>3226636388</v>
          </cell>
          <cell r="X761" t="str">
            <v>contrerascruzelena467@gmail.com</v>
          </cell>
          <cell r="Y761" t="str">
            <v>CRUZ HELENA CONTRERAS PERALTA</v>
          </cell>
          <cell r="Z761" t="str">
            <v>3226636388</v>
          </cell>
          <cell r="AA761" t="str">
            <v>contrerascruzelena467@gmail.com</v>
          </cell>
          <cell r="AB761" t="str">
            <v>LAURA VALENTINA SOLANILLA ESPINAL</v>
          </cell>
          <cell r="AC761"/>
          <cell r="AD761">
            <v>45721</v>
          </cell>
          <cell r="AE761" t="str">
            <v>C1160-2025</v>
          </cell>
          <cell r="AF761" t="str">
            <v>Ganadores 2025</v>
          </cell>
          <cell r="AG761">
            <v>45723</v>
          </cell>
          <cell r="AH761">
            <v>45734</v>
          </cell>
          <cell r="AI761" t="str">
            <v>SI</v>
          </cell>
          <cell r="AJ761" t="str">
            <v>BANCO AGRARIO DE COLOMBIA S.A.</v>
          </cell>
          <cell r="AK761" t="str">
            <v>AHR</v>
          </cell>
          <cell r="AL761" t="str">
            <v>463030271947</v>
          </cell>
          <cell r="AM761"/>
          <cell r="AN761">
            <v>29</v>
          </cell>
          <cell r="AO761"/>
          <cell r="AP761" t="str">
            <v>N.A.</v>
          </cell>
          <cell r="AQ761" t="str">
            <v>N.A.</v>
          </cell>
          <cell r="AR761" t="str">
            <v>N.A.</v>
          </cell>
          <cell r="AS761" t="str">
            <v>N.A.</v>
          </cell>
          <cell r="AT761" t="str">
            <v>0454-2025</v>
          </cell>
          <cell r="AU761">
            <v>239</v>
          </cell>
          <cell r="AV761" t="str">
            <v>0239_C1160-2025</v>
          </cell>
          <cell r="AW761">
            <v>45769</v>
          </cell>
          <cell r="AX761">
            <v>45775</v>
          </cell>
          <cell r="AY761" t="str">
            <v>SI</v>
          </cell>
          <cell r="AZ761" t="str">
            <v>N.A</v>
          </cell>
          <cell r="BA761" t="str">
            <v>N.A</v>
          </cell>
          <cell r="BB761">
            <v>45776</v>
          </cell>
          <cell r="BC761" t="str">
            <v>0239 C1160-2025 CABILDO MENOR INDIGENA PUEBLO NUEVO</v>
          </cell>
          <cell r="BD761">
            <v>45771</v>
          </cell>
          <cell r="BE761">
            <v>45771</v>
          </cell>
          <cell r="BF761" t="str">
            <v>RES. 0454-2025 PAGO 1 G0239 C1160-2025</v>
          </cell>
          <cell r="BG761" t="str">
            <v>038_CERTIFICADO_PRIMER_PAGO_0239_REG_C1160-2025</v>
          </cell>
          <cell r="BH761"/>
          <cell r="BI761">
            <v>45782</v>
          </cell>
          <cell r="BJ761" t="str">
            <v>DORIS CABRERA</v>
          </cell>
        </row>
        <row r="762">
          <cell r="D762" t="str">
            <v>C3686-2025</v>
          </cell>
          <cell r="E762" t="str">
            <v>ASOCIACION CULTURAL LA CAJITA MAGICA</v>
          </cell>
          <cell r="F762" t="str">
            <v>QUINTO FESTIVAL DE MUÑECOS EN LA CAJITA MAGICA</v>
          </cell>
          <cell r="G762" t="str">
            <v>DEPARTAMENTAL</v>
          </cell>
          <cell r="H762" t="str">
            <v>Eje 1. Desarrollo y fortalecimiento de proyectos culturales, artísticos o del patrimonio cultural.</v>
          </cell>
          <cell r="I762" t="str">
            <v>Títeres</v>
          </cell>
          <cell r="J762" t="str">
            <v>Privado</v>
          </cell>
          <cell r="K762" t="str">
            <v>Personas jurídicas sin ánimo de lucro de naturaleza privada (fundaciones, asociaciones, corporaciones, organizaciones de base legalmente constituidas, entre otras).</v>
          </cell>
          <cell r="L762">
            <v>45880</v>
          </cell>
          <cell r="M762">
            <v>45899</v>
          </cell>
          <cell r="N762">
            <v>45717</v>
          </cell>
          <cell r="O762">
            <v>45907</v>
          </cell>
          <cell r="P762">
            <v>8</v>
          </cell>
          <cell r="Q762">
            <v>24828000</v>
          </cell>
          <cell r="R762"/>
          <cell r="S762">
            <v>24828000</v>
          </cell>
          <cell r="T762" t="str">
            <v>9014982270</v>
          </cell>
          <cell r="U762" t="str">
            <v>HANNER JHOSEP CUY PARADA</v>
          </cell>
          <cell r="V762" t="str">
            <v>3143920843</v>
          </cell>
          <cell r="W762" t="str">
            <v>3143920843</v>
          </cell>
          <cell r="X762" t="str">
            <v>lacajitamagicacucuta@gmail.com</v>
          </cell>
          <cell r="Y762" t="str">
            <v>WALTER ALEXANDER RODRIGUEZ ORTEGA</v>
          </cell>
          <cell r="Z762" t="str">
            <v>3144627115</v>
          </cell>
          <cell r="AA762" t="str">
            <v>walterrodriguez.2503@gmail.com</v>
          </cell>
          <cell r="AB762" t="str">
            <v>LAURA VANESSA PUENTES HERNÁNDEZ</v>
          </cell>
          <cell r="AC762"/>
          <cell r="AD762">
            <v>45721</v>
          </cell>
          <cell r="AE762" t="str">
            <v>C3686-2025</v>
          </cell>
          <cell r="AF762" t="str">
            <v>Ganadores 2025</v>
          </cell>
          <cell r="AG762">
            <v>45722</v>
          </cell>
          <cell r="AH762">
            <v>45740</v>
          </cell>
          <cell r="AI762" t="str">
            <v>SI</v>
          </cell>
          <cell r="AJ762" t="str">
            <v>BANCOLOMBIA S.A.</v>
          </cell>
          <cell r="AK762" t="str">
            <v>AHR</v>
          </cell>
          <cell r="AL762" t="str">
            <v>81600002529</v>
          </cell>
          <cell r="AM762"/>
          <cell r="AN762">
            <v>24</v>
          </cell>
          <cell r="AO762"/>
          <cell r="AP762" t="str">
            <v>N.A.</v>
          </cell>
          <cell r="AQ762" t="str">
            <v>N.A.</v>
          </cell>
          <cell r="AR762" t="str">
            <v>N.A.</v>
          </cell>
          <cell r="AS762" t="str">
            <v>N.A.</v>
          </cell>
          <cell r="AT762" t="str">
            <v>0454-2025</v>
          </cell>
          <cell r="AU762">
            <v>240</v>
          </cell>
          <cell r="AV762" t="str">
            <v>0240_C3686-2025</v>
          </cell>
          <cell r="AW762">
            <v>45769</v>
          </cell>
          <cell r="AX762"/>
          <cell r="AY762"/>
          <cell r="AZ762"/>
          <cell r="BA762"/>
          <cell r="BB762">
            <v>45792</v>
          </cell>
          <cell r="BC762" t="str">
            <v>0240 C3686-2025 ASOCIACION CULTURAL LA CAJITA MAGICA</v>
          </cell>
          <cell r="BD762">
            <v>45775</v>
          </cell>
          <cell r="BE762">
            <v>45775</v>
          </cell>
          <cell r="BF762" t="str">
            <v>RES. 0454-2025 PAGO 1 G0240 C3686-2025</v>
          </cell>
          <cell r="BG762" t="str">
            <v>038_CERTIFICADO_PRIMER_PAGO_0240_REG_C3686-2025</v>
          </cell>
          <cell r="BH762">
            <v>45770</v>
          </cell>
          <cell r="BI762">
            <v>45798</v>
          </cell>
          <cell r="BJ762" t="str">
            <v>LAURA VANESSA PUENTES HERNÁNDEZ</v>
          </cell>
        </row>
        <row r="763">
          <cell r="D763" t="str">
            <v>C9128-2025</v>
          </cell>
          <cell r="E763" t="str">
            <v>FUNDACION RANCHO GRANDE ZENÚ RAGRANZE</v>
          </cell>
          <cell r="F763" t="str">
            <v>IV FERIA ARTESANAL AGRO-ECOLOGICA Y CULTURAL DE LA ETNIA ZENÚ.</v>
          </cell>
          <cell r="G763" t="str">
            <v>DEPARTAMENTAL</v>
          </cell>
          <cell r="H763" t="str">
            <v>Eje 1. Desarrollo y fortalecimiento de proyectos culturales, artísticos o del patrimonio cultural.</v>
          </cell>
          <cell r="I763" t="str">
            <v>Patrimonio cultural inmaterial asociado a los espacios culturales</v>
          </cell>
          <cell r="J763" t="str">
            <v>Privado</v>
          </cell>
          <cell r="K763" t="str">
            <v>Personas jurídicas sin ánimo de lucro de naturaleza privada (fundaciones, asociaciones, corporaciones, organizaciones de base legalmente constituidas, entre otras).</v>
          </cell>
          <cell r="L763">
            <v>45884</v>
          </cell>
          <cell r="M763">
            <v>45886</v>
          </cell>
          <cell r="N763">
            <v>45726</v>
          </cell>
          <cell r="O763">
            <v>45901</v>
          </cell>
          <cell r="P763">
            <v>8</v>
          </cell>
          <cell r="Q763">
            <v>26973000</v>
          </cell>
          <cell r="R763"/>
          <cell r="S763">
            <v>26973000</v>
          </cell>
          <cell r="T763" t="str">
            <v>9003121367</v>
          </cell>
          <cell r="U763" t="str">
            <v>PAUL JOSE CONTRERAS PUENTES</v>
          </cell>
          <cell r="V763" t="str">
            <v>3215532923</v>
          </cell>
          <cell r="W763" t="str">
            <v>3215532923</v>
          </cell>
          <cell r="X763" t="str">
            <v>fundacionranchogrande@gmail.com</v>
          </cell>
          <cell r="Y763" t="str">
            <v>VIVIAN MARGARITA DEL CASTILLO HERNÁNDEZ</v>
          </cell>
          <cell r="Z763" t="str">
            <v>3022303770</v>
          </cell>
          <cell r="AA763" t="str">
            <v>vivianmargarita07@gmail.com</v>
          </cell>
          <cell r="AB763" t="str">
            <v>LEIDY JAZMIN BUITRAGO CAPERA</v>
          </cell>
          <cell r="AC763"/>
          <cell r="AD763">
            <v>45721</v>
          </cell>
          <cell r="AE763" t="str">
            <v>C9128-2025</v>
          </cell>
          <cell r="AF763" t="str">
            <v>Ganadores 2025</v>
          </cell>
          <cell r="AG763">
            <v>45726</v>
          </cell>
          <cell r="AH763">
            <v>45731</v>
          </cell>
          <cell r="AI763" t="str">
            <v>SI</v>
          </cell>
          <cell r="AJ763" t="str">
            <v>BANCOLOMBIA S.A.</v>
          </cell>
          <cell r="AK763" t="str">
            <v>AHR</v>
          </cell>
          <cell r="AL763" t="str">
            <v>55047326931</v>
          </cell>
          <cell r="AM763"/>
          <cell r="AN763">
            <v>29</v>
          </cell>
          <cell r="AO763"/>
          <cell r="AP763" t="str">
            <v>N.A.</v>
          </cell>
          <cell r="AQ763" t="str">
            <v>N.A.</v>
          </cell>
          <cell r="AR763" t="str">
            <v>N.A.</v>
          </cell>
          <cell r="AS763" t="str">
            <v>N.A.</v>
          </cell>
          <cell r="AT763" t="str">
            <v>0454-2025</v>
          </cell>
          <cell r="AU763">
            <v>241</v>
          </cell>
          <cell r="AV763" t="str">
            <v>0241_C9128-2025</v>
          </cell>
          <cell r="AW763">
            <v>45769</v>
          </cell>
          <cell r="AX763">
            <v>45779</v>
          </cell>
          <cell r="AY763" t="str">
            <v>SI</v>
          </cell>
          <cell r="AZ763">
            <v>45779</v>
          </cell>
          <cell r="BA763">
            <v>45779</v>
          </cell>
          <cell r="BB763">
            <v>45782</v>
          </cell>
          <cell r="BC763" t="str">
            <v>0241 C9128-2025 FUNDACION RANCHO GRANDE ZENÚ RAGRANZE</v>
          </cell>
          <cell r="BD763">
            <v>45779</v>
          </cell>
          <cell r="BE763">
            <v>45779</v>
          </cell>
          <cell r="BF763" t="str">
            <v>RES. 0454-2025 PAGO 1 G0241 C9128-2025</v>
          </cell>
          <cell r="BG763" t="str">
            <v>038_CERTIFICADO_PRIMER_PAGO_0241_REG_C9128-2025</v>
          </cell>
          <cell r="BH763"/>
          <cell r="BI763">
            <v>45804</v>
          </cell>
          <cell r="BJ763" t="str">
            <v>LEIDY JAZMIN BUITRAGO CAPERA</v>
          </cell>
        </row>
        <row r="764">
          <cell r="D764" t="str">
            <v>C2357-2025</v>
          </cell>
          <cell r="E764" t="str">
            <v>ASOCIACION CORO POLIFONICO DE GIRARDOT</v>
          </cell>
          <cell r="F764" t="str">
            <v>XXXIII ENCUENTRO DE COROS DEL MUNICIPIO DE GIRARDOT</v>
          </cell>
          <cell r="G764" t="str">
            <v>DEPARTAMENTAL</v>
          </cell>
          <cell r="H764" t="str">
            <v>Eje 1. Desarrollo y fortalecimiento de proyectos culturales, artísticos o del patrimonio cultural.</v>
          </cell>
          <cell r="I764" t="str">
            <v>Música</v>
          </cell>
          <cell r="J764" t="str">
            <v>Privado</v>
          </cell>
          <cell r="K764" t="str">
            <v>Personas jurídicas sin ánimo de lucro de naturaleza privada (fundaciones, asociaciones, corporaciones, organizaciones de base legalmente constituidas, entre otras).</v>
          </cell>
          <cell r="L764">
            <v>45892</v>
          </cell>
          <cell r="M764">
            <v>45892</v>
          </cell>
          <cell r="N764">
            <v>45719</v>
          </cell>
          <cell r="O764">
            <v>45912</v>
          </cell>
          <cell r="P764">
            <v>8</v>
          </cell>
          <cell r="Q764">
            <v>20554000</v>
          </cell>
          <cell r="R764"/>
          <cell r="S764">
            <v>20554000</v>
          </cell>
          <cell r="T764" t="str">
            <v>8906801091</v>
          </cell>
          <cell r="U764" t="str">
            <v>LIGIA ELISA CANO MANZANERA</v>
          </cell>
          <cell r="V764" t="str">
            <v>6018885776</v>
          </cell>
          <cell r="W764" t="str">
            <v>3158873396</v>
          </cell>
          <cell r="X764" t="str">
            <v>polifonicodegirardot@gmail.com</v>
          </cell>
          <cell r="Y764" t="str">
            <v>FLORENTINO CAMACHO VALDERRAMA</v>
          </cell>
          <cell r="Z764" t="str">
            <v>3004936895</v>
          </cell>
          <cell r="AA764" t="str">
            <v>florentinocamacho@gmail.com</v>
          </cell>
          <cell r="AB764" t="str">
            <v>MARIA CRISTINA MORALES</v>
          </cell>
          <cell r="AC764"/>
          <cell r="AD764">
            <v>45721</v>
          </cell>
          <cell r="AE764" t="str">
            <v>C2357-2025</v>
          </cell>
          <cell r="AF764" t="str">
            <v>Ganadores 2025</v>
          </cell>
          <cell r="AG764">
            <v>45726</v>
          </cell>
          <cell r="AH764">
            <v>45006</v>
          </cell>
          <cell r="AI764" t="str">
            <v>SI</v>
          </cell>
          <cell r="AJ764" t="str">
            <v>BANCO DAVIVIENDA S.A.</v>
          </cell>
          <cell r="AK764" t="str">
            <v>CRR</v>
          </cell>
          <cell r="AL764" t="str">
            <v>0000000215032467</v>
          </cell>
          <cell r="AM764"/>
          <cell r="AN764">
            <v>16</v>
          </cell>
          <cell r="AO764"/>
          <cell r="AP764" t="str">
            <v>N.A.</v>
          </cell>
          <cell r="AQ764" t="str">
            <v>N.A.</v>
          </cell>
          <cell r="AR764" t="str">
            <v>N.A.</v>
          </cell>
          <cell r="AS764" t="str">
            <v>N.A.</v>
          </cell>
          <cell r="AT764" t="str">
            <v>0454-2025</v>
          </cell>
          <cell r="AU764">
            <v>242</v>
          </cell>
          <cell r="AV764" t="str">
            <v>0242_C2357-2025</v>
          </cell>
          <cell r="AW764">
            <v>45769</v>
          </cell>
          <cell r="AX764">
            <v>45772</v>
          </cell>
          <cell r="AY764" t="str">
            <v>SI</v>
          </cell>
          <cell r="AZ764"/>
          <cell r="BA764"/>
          <cell r="BB764">
            <v>45783</v>
          </cell>
          <cell r="BC764" t="str">
            <v>0242 C2357-2025 ASOCIACION CORO POLIFONICO DE GIRARDOT</v>
          </cell>
          <cell r="BD764">
            <v>45772</v>
          </cell>
          <cell r="BE764">
            <v>45769</v>
          </cell>
          <cell r="BF764" t="str">
            <v>RES. 0454-2025 PAGO 1 G0242 C2357-2025</v>
          </cell>
          <cell r="BG764" t="str">
            <v>038_CERTIFICADO_PRIMER_PAGO_0242_REG_C2357-2025</v>
          </cell>
          <cell r="BH764"/>
          <cell r="BI764">
            <v>45789</v>
          </cell>
          <cell r="BJ764" t="str">
            <v>MARIA CRISTINA MORALES</v>
          </cell>
        </row>
        <row r="765">
          <cell r="D765" t="str">
            <v>C1164-2025</v>
          </cell>
          <cell r="E765" t="str">
            <v>CABILDO MENOR INDIGENA DE CENTRO AZUL</v>
          </cell>
          <cell r="F765" t="str">
            <v>DULCES ZENÚ, UN CAMINO DE RECONCILIACIÓN Y EMPODERAMIENTO PARA LAS MUJERES DE CENTRO AZUL</v>
          </cell>
          <cell r="G765" t="str">
            <v>DEPARTAMENTAL</v>
          </cell>
          <cell r="H765" t="str">
            <v>Eje 4. Proyectos artísticos, culturales y patrimoniales que contribuyan a la construcción y consolidación de la paz.</v>
          </cell>
          <cell r="I765" t="str">
            <v>Conocimientos asociados a cocinas y bebidas tradicionales</v>
          </cell>
          <cell r="J765" t="str">
            <v>Públicos</v>
          </cell>
          <cell r="K765" t="str">
            <v>A título colectivo: Resguardos, Cabildos, Asociaciones de cabildos o de autoridades indígenas.</v>
          </cell>
          <cell r="L765"/>
          <cell r="M765"/>
          <cell r="N765">
            <v>45749</v>
          </cell>
          <cell r="O765">
            <v>45899</v>
          </cell>
          <cell r="P765">
            <v>8</v>
          </cell>
          <cell r="Q765">
            <v>22867000</v>
          </cell>
          <cell r="R765"/>
          <cell r="S765">
            <v>22867000</v>
          </cell>
          <cell r="T765" t="str">
            <v>8230044379</v>
          </cell>
          <cell r="U765" t="str">
            <v>LUIS ALBERTO JURADO IZQUIERDO</v>
          </cell>
          <cell r="V765" t="str">
            <v>3206630637</v>
          </cell>
          <cell r="W765" t="str">
            <v>3206630637</v>
          </cell>
          <cell r="X765" t="str">
            <v>juradoluis2506@gmail.com</v>
          </cell>
          <cell r="Y765" t="str">
            <v>LUIS JURADO IZQUIERDO</v>
          </cell>
          <cell r="Z765" t="str">
            <v>3206630637</v>
          </cell>
          <cell r="AA765" t="str">
            <v>juradoluis2506@gmail.com</v>
          </cell>
          <cell r="AB765" t="str">
            <v>MIGUEL ANGEL RINCÓN</v>
          </cell>
          <cell r="AC765"/>
          <cell r="AD765">
            <v>45721</v>
          </cell>
          <cell r="AE765" t="str">
            <v>C1164-2025</v>
          </cell>
          <cell r="AF765" t="str">
            <v>Ganadores 2025</v>
          </cell>
          <cell r="AG765">
            <v>45722</v>
          </cell>
          <cell r="AH765">
            <v>45733</v>
          </cell>
          <cell r="AI765" t="str">
            <v>SI</v>
          </cell>
          <cell r="AJ765" t="str">
            <v>BCSC S A</v>
          </cell>
          <cell r="AK765" t="str">
            <v>AHR</v>
          </cell>
          <cell r="AL765" t="str">
            <v>24140789339</v>
          </cell>
          <cell r="AM765"/>
          <cell r="AN765">
            <v>29</v>
          </cell>
          <cell r="AO765"/>
          <cell r="AP765" t="str">
            <v>N.A.</v>
          </cell>
          <cell r="AQ765" t="str">
            <v>N.A.</v>
          </cell>
          <cell r="AR765" t="str">
            <v>N.A.</v>
          </cell>
          <cell r="AS765" t="str">
            <v>N.A.</v>
          </cell>
          <cell r="AT765" t="str">
            <v>0454-2025</v>
          </cell>
          <cell r="AU765">
            <v>243</v>
          </cell>
          <cell r="AV765" t="str">
            <v>0243_C1164-2025</v>
          </cell>
          <cell r="AW765">
            <v>45769</v>
          </cell>
          <cell r="AX765">
            <v>45777</v>
          </cell>
          <cell r="AY765" t="str">
            <v>SI</v>
          </cell>
          <cell r="AZ765"/>
          <cell r="BA765"/>
          <cell r="BB765">
            <v>45777</v>
          </cell>
          <cell r="BC765" t="str">
            <v>0243 C1164-2025 CABILDO MENOR INDIGENA DE CENTRO AZUL</v>
          </cell>
          <cell r="BD765">
            <v>45771</v>
          </cell>
          <cell r="BE765">
            <v>45771</v>
          </cell>
          <cell r="BF765" t="str">
            <v>RES. 0454-2025 PAGO 1 G0243 C1164-2025</v>
          </cell>
          <cell r="BG765" t="str">
            <v>038_CERTIFICADO_PRIMER_PAGO_0243_REG_C1164-2025</v>
          </cell>
          <cell r="BH765"/>
          <cell r="BI765">
            <v>45784</v>
          </cell>
          <cell r="BJ765" t="str">
            <v>MIGUEL ANGEL RINCÓN</v>
          </cell>
        </row>
        <row r="766">
          <cell r="D766" t="str">
            <v>C756-2025</v>
          </cell>
          <cell r="E766" t="str">
            <v>COMUNIDAD INDIGENA PIMENTAL</v>
          </cell>
          <cell r="F766" t="str">
            <v>EMPRENDEARTE:  UNA APUESTA A LA RECUPERACIÓN Y PROYECCIÓN DEL ARTE</v>
          </cell>
          <cell r="G766" t="str">
            <v>DEPARTAMENTAL</v>
          </cell>
          <cell r="H766" t="str">
            <v>Eje 2. Formación: artes, culturas y saberes para la vida.</v>
          </cell>
          <cell r="I766" t="str">
            <v>Artes plásticas y visuales</v>
          </cell>
          <cell r="J766" t="str">
            <v>Públicos</v>
          </cell>
          <cell r="K766" t="str">
            <v>A título colectivo: Resguardos, Cabildos, Asociaciones de cabildos o de autoridades indígenas.</v>
          </cell>
          <cell r="L766"/>
          <cell r="M766"/>
          <cell r="N766">
            <v>45689</v>
          </cell>
          <cell r="O766">
            <v>45876</v>
          </cell>
          <cell r="P766">
            <v>8</v>
          </cell>
          <cell r="Q766">
            <v>19441000</v>
          </cell>
          <cell r="R766"/>
          <cell r="S766">
            <v>19441000</v>
          </cell>
          <cell r="T766" t="str">
            <v>9017422331</v>
          </cell>
          <cell r="U766" t="str">
            <v>GUSTAVO ANTONIO PAEZ ZARANTE</v>
          </cell>
          <cell r="V766" t="str">
            <v>3205170877</v>
          </cell>
          <cell r="W766" t="str">
            <v>3205170877</v>
          </cell>
          <cell r="X766" t="str">
            <v>gustavoantonio1707@gmail.com</v>
          </cell>
          <cell r="Y766" t="str">
            <v>YESENIA PÁEZ NISPERUZA</v>
          </cell>
          <cell r="Z766" t="str">
            <v>3135262174</v>
          </cell>
          <cell r="AA766" t="str">
            <v>yesitopaez@gmail.com</v>
          </cell>
          <cell r="AB766" t="str">
            <v>NICÓLAS HERNÁNDEZ</v>
          </cell>
          <cell r="AC766"/>
          <cell r="AD766">
            <v>45721</v>
          </cell>
          <cell r="AE766" t="str">
            <v>C756-2025</v>
          </cell>
          <cell r="AF766" t="str">
            <v>Ganadores 2025</v>
          </cell>
          <cell r="AG766">
            <v>45723</v>
          </cell>
          <cell r="AH766">
            <v>45742</v>
          </cell>
          <cell r="AI766" t="str">
            <v>SI</v>
          </cell>
          <cell r="AJ766" t="str">
            <v>BANCOLOMBIA S.A.</v>
          </cell>
          <cell r="AK766" t="str">
            <v>AHR</v>
          </cell>
          <cell r="AL766" t="str">
            <v>68100003488</v>
          </cell>
          <cell r="AM766"/>
          <cell r="AN766">
            <v>15</v>
          </cell>
          <cell r="AO766"/>
          <cell r="AP766" t="str">
            <v>N.A.</v>
          </cell>
          <cell r="AQ766" t="str">
            <v>N.A.</v>
          </cell>
          <cell r="AR766" t="str">
            <v>N.A.</v>
          </cell>
          <cell r="AS766" t="str">
            <v>N.A.</v>
          </cell>
          <cell r="AT766" t="str">
            <v>0454-2025</v>
          </cell>
          <cell r="AU766">
            <v>244</v>
          </cell>
          <cell r="AV766" t="str">
            <v>0244_C756-2025</v>
          </cell>
          <cell r="AW766">
            <v>45769</v>
          </cell>
          <cell r="AX766">
            <v>45778</v>
          </cell>
          <cell r="AY766" t="str">
            <v>SI</v>
          </cell>
          <cell r="AZ766">
            <v>45782</v>
          </cell>
          <cell r="BA766">
            <v>45783</v>
          </cell>
          <cell r="BB766">
            <v>45783</v>
          </cell>
          <cell r="BC766" t="str">
            <v>0244 C756-2025 COMUNIDAD INDIGENA PIMENTAL</v>
          </cell>
          <cell r="BD766"/>
          <cell r="BE766"/>
          <cell r="BF766" t="str">
            <v>RES. 0454-2025 PAGO 1 G0244 C756-2025</v>
          </cell>
          <cell r="BG766" t="str">
            <v>038_CERTIFICADO_PRIMER_PAGO_0244_REG_C756-2025</v>
          </cell>
          <cell r="BH766"/>
          <cell r="BI766">
            <v>45789</v>
          </cell>
          <cell r="BJ766" t="str">
            <v>DORIS CABRERA</v>
          </cell>
        </row>
        <row r="767">
          <cell r="D767" t="str">
            <v>C1949-2025</v>
          </cell>
          <cell r="E767" t="str">
            <v>CORPORACIÓN CULTURAL A CÁNTAROS</v>
          </cell>
          <cell r="F767" t="str">
            <v>NOVENO FESTIVAL INTERNACIONAL DE DANZA "DOS CAMINOS, UN ENCUENTRO"</v>
          </cell>
          <cell r="G767" t="str">
            <v>DEPARTAMENTAL</v>
          </cell>
          <cell r="H767" t="str">
            <v>Eje 1. Desarrollo y fortalecimiento de proyectos culturales, artísticos o del patrimonio cultural.</v>
          </cell>
          <cell r="I767" t="str">
            <v>Danza</v>
          </cell>
          <cell r="J767" t="str">
            <v>Privado</v>
          </cell>
          <cell r="K767" t="str">
            <v>Personas jurídicas sin ánimo de lucro de naturaleza privada (fundaciones, asociaciones, corporaciones, organizaciones de base legalmente constituidas, entre otras).</v>
          </cell>
          <cell r="L767">
            <v>45875</v>
          </cell>
          <cell r="M767">
            <v>45878</v>
          </cell>
          <cell r="N767">
            <v>45670</v>
          </cell>
          <cell r="O767">
            <v>45913</v>
          </cell>
          <cell r="P767">
            <v>8</v>
          </cell>
          <cell r="Q767">
            <v>28375000</v>
          </cell>
          <cell r="R767"/>
          <cell r="S767">
            <v>28375000</v>
          </cell>
          <cell r="T767">
            <v>9004234107</v>
          </cell>
          <cell r="U767" t="str">
            <v>MARÍA YOLANDA ARIAS GÓMEZ</v>
          </cell>
          <cell r="V767" t="str">
            <v>3208612017</v>
          </cell>
          <cell r="W767" t="str">
            <v>3208612017</v>
          </cell>
          <cell r="X767" t="str">
            <v>corporacionculturalacantaros@gmail.com</v>
          </cell>
          <cell r="Y767" t="str">
            <v>YOLANDA ARIAS</v>
          </cell>
          <cell r="Z767" t="str">
            <v>3208612017</v>
          </cell>
          <cell r="AA767" t="str">
            <v>acantarosdanza365@gmail.com</v>
          </cell>
          <cell r="AB767" t="str">
            <v>NICÓLAS RODRÍGUEZ</v>
          </cell>
          <cell r="AC767"/>
          <cell r="AD767">
            <v>45721</v>
          </cell>
          <cell r="AE767" t="str">
            <v>C1949-2025</v>
          </cell>
          <cell r="AF767" t="str">
            <v>Ganadores 2025</v>
          </cell>
          <cell r="AG767">
            <v>45727</v>
          </cell>
          <cell r="AH767">
            <v>45733</v>
          </cell>
          <cell r="AI767" t="str">
            <v>SI</v>
          </cell>
          <cell r="AJ767" t="str">
            <v>BCSC S A</v>
          </cell>
          <cell r="AK767" t="str">
            <v>AHR</v>
          </cell>
          <cell r="AL767" t="str">
            <v>24036745959</v>
          </cell>
          <cell r="AM767"/>
          <cell r="AN767">
            <v>9</v>
          </cell>
          <cell r="AO767"/>
          <cell r="AP767" t="str">
            <v>N.A.</v>
          </cell>
          <cell r="AQ767" t="str">
            <v>N.A.</v>
          </cell>
          <cell r="AR767" t="str">
            <v>N.A.</v>
          </cell>
          <cell r="AS767" t="str">
            <v>N.A.</v>
          </cell>
          <cell r="AT767" t="str">
            <v>0454-2025</v>
          </cell>
          <cell r="AU767">
            <v>245</v>
          </cell>
          <cell r="AV767" t="str">
            <v>0245_C1949-2025</v>
          </cell>
          <cell r="AW767">
            <v>45769</v>
          </cell>
          <cell r="AX767">
            <v>45782</v>
          </cell>
          <cell r="AY767" t="str">
            <v>si</v>
          </cell>
          <cell r="AZ767"/>
          <cell r="BA767"/>
          <cell r="BB767">
            <v>45786</v>
          </cell>
          <cell r="BC767" t="str">
            <v>0245 C1949-2025 CORPORACIÓN CULTURAL A CÁNTAROS</v>
          </cell>
          <cell r="BD767">
            <v>45772</v>
          </cell>
          <cell r="BE767">
            <v>45782</v>
          </cell>
          <cell r="BF767" t="str">
            <v>RES. 0454-2025 PAGO 1 G0245 C1949-2025</v>
          </cell>
          <cell r="BG767" t="str">
            <v>038_CERTIFICADO_PRIMER_PAGO_0245_REG_C1949-2025</v>
          </cell>
          <cell r="BH767"/>
          <cell r="BI767">
            <v>45786</v>
          </cell>
          <cell r="BJ767" t="str">
            <v>DORIS CABRERA</v>
          </cell>
        </row>
        <row r="768">
          <cell r="D768" t="str">
            <v>C2271-2025</v>
          </cell>
          <cell r="E768" t="str">
            <v>FUNDACIÓN PROYECTO NÓMADE TEATRO</v>
          </cell>
          <cell r="F768" t="str">
            <v>ESTACIÒN NOMADE: VII ESCUELA TEATRAL MUNICIPAL ITINERANTE DE NARIÑO.</v>
          </cell>
          <cell r="G768" t="str">
            <v>DEPARTAMENTAL</v>
          </cell>
          <cell r="H768" t="str">
            <v>Eje 2. Formación: artes, culturas y saberes para la vida.</v>
          </cell>
          <cell r="I768" t="str">
            <v>Teatro</v>
          </cell>
          <cell r="J768" t="str">
            <v>Privado</v>
          </cell>
          <cell r="K768" t="str">
            <v>Personas jurídicas sin ánimo de lucro de naturaleza privada (fundaciones, asociaciones, corporaciones, organizaciones de base legalmente constituidas, entre otras).</v>
          </cell>
          <cell r="L768"/>
          <cell r="M768"/>
          <cell r="N768">
            <v>45734</v>
          </cell>
          <cell r="O768">
            <v>45898</v>
          </cell>
          <cell r="P768">
            <v>8</v>
          </cell>
          <cell r="Q768">
            <v>19250000</v>
          </cell>
          <cell r="R768"/>
          <cell r="S768">
            <v>19250000</v>
          </cell>
          <cell r="T768" t="str">
            <v>9005683695</v>
          </cell>
          <cell r="U768" t="str">
            <v>ANA CRISTINA MAFLA JIMENEZ</v>
          </cell>
          <cell r="V768" t="str">
            <v>3157359482</v>
          </cell>
          <cell r="W768" t="str">
            <v>3157359482</v>
          </cell>
          <cell r="X768" t="str">
            <v>crissalinna@yahoo.com</v>
          </cell>
          <cell r="Y768" t="str">
            <v>ANA CRISTINA MAFLA JIMÉNEZ</v>
          </cell>
          <cell r="Z768" t="str">
            <v>3157359482</v>
          </cell>
          <cell r="AA768" t="str">
            <v>crissalinna@yahoo.com</v>
          </cell>
          <cell r="AB768" t="str">
            <v>OSCAR RESTREPO ERAZO</v>
          </cell>
          <cell r="AC768"/>
          <cell r="AD768">
            <v>45721</v>
          </cell>
          <cell r="AE768" t="str">
            <v>C2271-2025</v>
          </cell>
          <cell r="AF768" t="str">
            <v>Ganadores 2025</v>
          </cell>
          <cell r="AG768">
            <v>45733</v>
          </cell>
          <cell r="AH768">
            <v>45742</v>
          </cell>
          <cell r="AI768" t="str">
            <v>SI</v>
          </cell>
          <cell r="AJ768" t="str">
            <v>BANCOLOMBIA S.A.</v>
          </cell>
          <cell r="AK768" t="str">
            <v>AHR</v>
          </cell>
          <cell r="AL768" t="str">
            <v>07490303698</v>
          </cell>
          <cell r="AM768"/>
          <cell r="AN768">
            <v>23</v>
          </cell>
          <cell r="AO768"/>
          <cell r="AP768" t="str">
            <v>N.A.</v>
          </cell>
          <cell r="AQ768" t="str">
            <v>N.A.</v>
          </cell>
          <cell r="AR768" t="str">
            <v>N.A.</v>
          </cell>
          <cell r="AS768" t="str">
            <v>N.A.</v>
          </cell>
          <cell r="AT768" t="str">
            <v>0454-2025</v>
          </cell>
          <cell r="AU768">
            <v>246</v>
          </cell>
          <cell r="AV768" t="str">
            <v>0246_C2271-2025</v>
          </cell>
          <cell r="AW768">
            <v>45769</v>
          </cell>
          <cell r="AX768">
            <v>45785</v>
          </cell>
          <cell r="AY768" t="str">
            <v>SI</v>
          </cell>
          <cell r="AZ768"/>
          <cell r="BA768"/>
          <cell r="BB768">
            <v>45785</v>
          </cell>
          <cell r="BC768" t="str">
            <v>0246 C2271-2025 FUNDACIÓN PROYECTO NÓMADE TEATRO</v>
          </cell>
          <cell r="BD768"/>
          <cell r="BE768"/>
          <cell r="BF768" t="str">
            <v>RES. 0454-2025 PAGO 1 G0246 C2271-2025</v>
          </cell>
          <cell r="BG768" t="str">
            <v>038_CERTIFICADO_PRIMER_PAGO_0246_REG_C2271-2025</v>
          </cell>
          <cell r="BH768"/>
          <cell r="BI768">
            <v>45791</v>
          </cell>
          <cell r="BJ768" t="str">
            <v>OSCAR RESTREPO ERAZO</v>
          </cell>
        </row>
        <row r="769">
          <cell r="D769" t="str">
            <v>C7100-2025</v>
          </cell>
          <cell r="E769" t="str">
            <v>ASOCIACION PARA LA PROMOCION DE LAS CULTURAS, ARTES Y SABERES</v>
          </cell>
          <cell r="F769" t="str">
            <v>PRIMER FESTIVAL DE TUNAS IBAGUE CAPITAL CREATIVA DE LA MUSICA</v>
          </cell>
          <cell r="G769" t="str">
            <v>DEPARTAMENTAL</v>
          </cell>
          <cell r="H769" t="str">
            <v>Eje 1. Desarrollo y fortalecimiento de proyectos culturales, artísticos o del patrimonio cultural.</v>
          </cell>
          <cell r="I769" t="str">
            <v>Música</v>
          </cell>
          <cell r="J769" t="str">
            <v>Privado</v>
          </cell>
          <cell r="K769" t="str">
            <v>Personas jurídicas sin ánimo de lucro de naturaleza privada (fundaciones, asociaciones, corporaciones, organizaciones de base legalmente constituidas, entre otras).</v>
          </cell>
          <cell r="L769">
            <v>45899</v>
          </cell>
          <cell r="M769">
            <v>45899</v>
          </cell>
          <cell r="N769">
            <v>45747</v>
          </cell>
          <cell r="O769">
            <v>45919</v>
          </cell>
          <cell r="P769">
            <v>8</v>
          </cell>
          <cell r="Q769">
            <v>22213000</v>
          </cell>
          <cell r="R769"/>
          <cell r="S769">
            <v>22213000</v>
          </cell>
          <cell r="T769" t="str">
            <v>9017622795</v>
          </cell>
          <cell r="U769" t="str">
            <v>SAMARIA CHARRY DE RAMIREZ</v>
          </cell>
          <cell r="V769" t="str">
            <v>6082707010</v>
          </cell>
          <cell r="W769" t="str">
            <v>3004936895</v>
          </cell>
          <cell r="X769" t="str">
            <v>aprodecsa@gmail.com</v>
          </cell>
          <cell r="Y769" t="str">
            <v>MARIA CRISTINA CHARRY</v>
          </cell>
          <cell r="Z769" t="str">
            <v>3014291114</v>
          </cell>
          <cell r="AA769" t="str">
            <v>cristina3.charry@gmail.com</v>
          </cell>
          <cell r="AB769" t="str">
            <v>SANTIAGO USTARIZ</v>
          </cell>
          <cell r="AC769"/>
          <cell r="AD769">
            <v>45721</v>
          </cell>
          <cell r="AE769" t="str">
            <v>C7100-2025</v>
          </cell>
          <cell r="AF769" t="str">
            <v>Ganadores 2025</v>
          </cell>
          <cell r="AG769">
            <v>45723</v>
          </cell>
          <cell r="AH769"/>
          <cell r="AI769" t="str">
            <v>SI</v>
          </cell>
          <cell r="AJ769" t="str">
            <v>BANCOLOMBIA S.A.</v>
          </cell>
          <cell r="AK769" t="str">
            <v>AHR</v>
          </cell>
          <cell r="AL769" t="str">
            <v>06800009352</v>
          </cell>
          <cell r="AM769"/>
          <cell r="AN769">
            <v>30</v>
          </cell>
          <cell r="AO769"/>
          <cell r="AP769" t="str">
            <v>N.A.</v>
          </cell>
          <cell r="AQ769" t="str">
            <v>N.A.</v>
          </cell>
          <cell r="AR769" t="str">
            <v>N.A.</v>
          </cell>
          <cell r="AS769" t="str">
            <v>N.A.</v>
          </cell>
          <cell r="AT769" t="str">
            <v>0454-2025</v>
          </cell>
          <cell r="AU769">
            <v>247</v>
          </cell>
          <cell r="AV769" t="str">
            <v>0247_C7100-2025</v>
          </cell>
          <cell r="AW769">
            <v>45769</v>
          </cell>
          <cell r="AX769">
            <v>45775</v>
          </cell>
          <cell r="AY769" t="str">
            <v>SI</v>
          </cell>
          <cell r="AZ769"/>
          <cell r="BA769"/>
          <cell r="BB769">
            <v>45775</v>
          </cell>
          <cell r="BC769" t="str">
            <v>0247 C7100-2025 ASOCIACION PARA LA PROMOCION DE LAS CULTURAS, ARTES Y SABERES</v>
          </cell>
          <cell r="BD769">
            <v>45770</v>
          </cell>
          <cell r="BE769">
            <v>45770</v>
          </cell>
          <cell r="BF769" t="str">
            <v>RES. 0454-2025 PAGO 1 G0247 C7100-2025</v>
          </cell>
          <cell r="BG769" t="str">
            <v>038_CERTIFICADO_PRIMER_PAGO_0247_REG_C7100-2025</v>
          </cell>
          <cell r="BH769"/>
          <cell r="BI769">
            <v>45783</v>
          </cell>
          <cell r="BJ769" t="str">
            <v>DORIS CABRERA</v>
          </cell>
        </row>
        <row r="770">
          <cell r="D770" t="str">
            <v>C7976-2025</v>
          </cell>
          <cell r="E770" t="str">
            <v>ASOCIACION UNIDAD TECNICA AGROPECUARIA DE COLOMBIA</v>
          </cell>
          <cell r="F770" t="str">
            <v>APRENDO EL RITMO DE LA MUSICA Y EL ARTE</v>
          </cell>
          <cell r="G770" t="str">
            <v>DEPARTAMENTAL</v>
          </cell>
          <cell r="H770" t="str">
            <v>Eje 2. Formación: artes, culturas y saberes para la vida.</v>
          </cell>
          <cell r="I770" t="str">
            <v>Artes plásticas y visuales</v>
          </cell>
          <cell r="J770" t="str">
            <v>Privado</v>
          </cell>
          <cell r="K770" t="str">
            <v>Personas jurídicas sin ánimo de lucro de naturaleza privada (fundaciones, asociaciones, corporaciones, organizaciones de base legalmente constituidas, entre otras).</v>
          </cell>
          <cell r="L770"/>
          <cell r="M770"/>
          <cell r="N770">
            <v>45707</v>
          </cell>
          <cell r="O770">
            <v>45888</v>
          </cell>
          <cell r="P770">
            <v>8</v>
          </cell>
          <cell r="Q770">
            <v>17751000</v>
          </cell>
          <cell r="R770"/>
          <cell r="S770">
            <v>17751000</v>
          </cell>
          <cell r="T770" t="str">
            <v>9000572497</v>
          </cell>
          <cell r="U770" t="str">
            <v>VIDAL ANTONIO MOLINA JALAL</v>
          </cell>
          <cell r="V770" t="str">
            <v>3116778764</v>
          </cell>
          <cell r="W770" t="str">
            <v>3116851077</v>
          </cell>
          <cell r="X770" t="str">
            <v>utaccolombia@gmail.com</v>
          </cell>
          <cell r="Y770" t="str">
            <v>ANDRES FELIPE PATERNINA MOLINA</v>
          </cell>
          <cell r="Z770" t="str">
            <v>3116778764</v>
          </cell>
          <cell r="AA770" t="str">
            <v>paternina-18@hotmail.com</v>
          </cell>
          <cell r="AB770" t="str">
            <v>ANDREA YATE</v>
          </cell>
          <cell r="AC770"/>
          <cell r="AD770">
            <v>45721</v>
          </cell>
          <cell r="AE770" t="str">
            <v>C7976-2025</v>
          </cell>
          <cell r="AF770" t="str">
            <v>Ganadores 2025</v>
          </cell>
          <cell r="AG770">
            <v>45723</v>
          </cell>
          <cell r="AH770">
            <v>45733</v>
          </cell>
          <cell r="AI770" t="str">
            <v>SI</v>
          </cell>
          <cell r="AJ770" t="str">
            <v>BANCOLOMBIA S.A.</v>
          </cell>
          <cell r="AK770" t="str">
            <v>AHR</v>
          </cell>
          <cell r="AL770" t="str">
            <v>56963925480</v>
          </cell>
          <cell r="AM770"/>
          <cell r="AN770">
            <v>15</v>
          </cell>
          <cell r="AO770"/>
          <cell r="AP770" t="str">
            <v>N.A.</v>
          </cell>
          <cell r="AQ770" t="str">
            <v>N.A.</v>
          </cell>
          <cell r="AR770" t="str">
            <v>N.A.</v>
          </cell>
          <cell r="AS770" t="str">
            <v>N.A.</v>
          </cell>
          <cell r="AT770" t="str">
            <v>0454-2025</v>
          </cell>
          <cell r="AU770">
            <v>248</v>
          </cell>
          <cell r="AV770" t="str">
            <v>0248_C7976-2025</v>
          </cell>
          <cell r="AW770">
            <v>45769</v>
          </cell>
          <cell r="AX770">
            <v>45779</v>
          </cell>
          <cell r="AY770" t="str">
            <v>SI</v>
          </cell>
          <cell r="AZ770">
            <v>45779</v>
          </cell>
          <cell r="BA770">
            <v>45784</v>
          </cell>
          <cell r="BB770">
            <v>45784</v>
          </cell>
          <cell r="BC770" t="str">
            <v>0248 C7976-2025 ASOCIACION UNIDAD TECNICA AGROPECUARIA DE COLOMBIA</v>
          </cell>
          <cell r="BD770">
            <v>45777</v>
          </cell>
          <cell r="BE770">
            <v>45777</v>
          </cell>
          <cell r="BF770" t="str">
            <v>RES. 0454-2025 PAGO 1 G0248 C7976-2025</v>
          </cell>
          <cell r="BG770" t="str">
            <v>038_CERTIFICADO_PRIMER_PAGO_0248_REG_C7976-2025</v>
          </cell>
          <cell r="BH770"/>
          <cell r="BI770">
            <v>45791</v>
          </cell>
          <cell r="BJ770" t="str">
            <v>ANDREA YATE</v>
          </cell>
        </row>
        <row r="771">
          <cell r="D771" t="str">
            <v>C7292-2025</v>
          </cell>
          <cell r="E771" t="str">
            <v>FUNDACION ANGELITOS FELICES</v>
          </cell>
          <cell r="F771" t="str">
            <v>UNIVERSO DIVERSO, UN ESPACIO DE CANTO, BAILE Y ARTE CON INCLUSION</v>
          </cell>
          <cell r="G771" t="str">
            <v>DEPARTAMENTAL</v>
          </cell>
          <cell r="H771" t="str">
            <v>Eje 2. Formación: artes, culturas y saberes para la vida.</v>
          </cell>
          <cell r="I771" t="str">
            <v>Música</v>
          </cell>
          <cell r="J771" t="str">
            <v>Privado</v>
          </cell>
          <cell r="K771" t="str">
            <v>Personas jurídicas sin ánimo de lucro de naturaleza privada (fundaciones, asociaciones, corporaciones, organizaciones de base legalmente constituidas, entre otras).</v>
          </cell>
          <cell r="L771"/>
          <cell r="M771"/>
          <cell r="N771">
            <v>45758</v>
          </cell>
          <cell r="O771">
            <v>45885</v>
          </cell>
          <cell r="P771">
            <v>8</v>
          </cell>
          <cell r="Q771">
            <v>22852000</v>
          </cell>
          <cell r="R771"/>
          <cell r="S771">
            <v>22852000</v>
          </cell>
          <cell r="T771" t="str">
            <v>9006655429</v>
          </cell>
          <cell r="U771" t="str">
            <v>MAYRA MAYRA ALEJANDRA GUZMAN CASTRO</v>
          </cell>
          <cell r="V771" t="str">
            <v>3005509253</v>
          </cell>
          <cell r="W771" t="str">
            <v>3005509253</v>
          </cell>
          <cell r="X771" t="str">
            <v>maiale66@hotmail.com</v>
          </cell>
          <cell r="Y771" t="str">
            <v>MAYRA ALEJANDRA GUZMAN CASTRO</v>
          </cell>
          <cell r="Z771" t="str">
            <v>3005509253</v>
          </cell>
          <cell r="AA771" t="str">
            <v>maiale66@hotmail.com</v>
          </cell>
          <cell r="AB771" t="str">
            <v>BRANDON ESTEBAN GONZALEZ OYOLA</v>
          </cell>
          <cell r="AC771"/>
          <cell r="AD771">
            <v>45722</v>
          </cell>
          <cell r="AE771" t="str">
            <v>C7292-2025</v>
          </cell>
          <cell r="AF771" t="str">
            <v>Ganadores 2025</v>
          </cell>
          <cell r="AG771">
            <v>45726</v>
          </cell>
          <cell r="AH771">
            <v>45737</v>
          </cell>
          <cell r="AI771" t="str">
            <v>SI</v>
          </cell>
          <cell r="AJ771" t="str">
            <v>BANCOOMEVA</v>
          </cell>
          <cell r="AK771" t="str">
            <v>CRR</v>
          </cell>
          <cell r="AL771" t="str">
            <v>310100781706</v>
          </cell>
          <cell r="AM771"/>
          <cell r="AN771">
            <v>29</v>
          </cell>
          <cell r="AO771"/>
          <cell r="AP771" t="str">
            <v>N.A.</v>
          </cell>
          <cell r="AQ771" t="str">
            <v>N.A.</v>
          </cell>
          <cell r="AR771" t="str">
            <v>N.A.</v>
          </cell>
          <cell r="AS771" t="str">
            <v>N.A.</v>
          </cell>
          <cell r="AT771" t="str">
            <v>0454-2025</v>
          </cell>
          <cell r="AU771">
            <v>249</v>
          </cell>
          <cell r="AV771" t="str">
            <v>0249_C7292-2025</v>
          </cell>
          <cell r="AW771">
            <v>45769</v>
          </cell>
          <cell r="AX771">
            <v>45777</v>
          </cell>
          <cell r="AY771" t="str">
            <v>SI</v>
          </cell>
          <cell r="AZ771">
            <v>45782</v>
          </cell>
          <cell r="BA771">
            <v>45788</v>
          </cell>
          <cell r="BB771">
            <v>45789</v>
          </cell>
          <cell r="BC771" t="str">
            <v>0249 C7292-2025 FUNDACION ANGELITOS FELICES</v>
          </cell>
          <cell r="BD771"/>
          <cell r="BE771"/>
          <cell r="BF771" t="str">
            <v>RES. 0454-2025 PAGO 1 G0249 C7292-2025</v>
          </cell>
          <cell r="BG771" t="str">
            <v>038_CERTIFICADO_PRIMER_PAGO_0249_REG_C7292-2025</v>
          </cell>
          <cell r="BH771"/>
          <cell r="BI771">
            <v>45792</v>
          </cell>
          <cell r="BJ771" t="str">
            <v>DORIS CABRERA</v>
          </cell>
        </row>
        <row r="772">
          <cell r="D772" t="str">
            <v>C1420-2025</v>
          </cell>
          <cell r="E772" t="str">
            <v>ASOCIACION CAMPESINOS DE LA MAGDALENA</v>
          </cell>
          <cell r="F772" t="str">
            <v>POTENCIALIZAR Y PROYECTAR  LA INTEGRACION REGIONAL DE BANDAS RIBERAS DEL MAGDALENA POR LA PROMOCION Y PROTECCION DEL PATRIMONIO Y TURISMO CULTURAL DESDE LO AUTOCTONO Y TRADICIONAL.</v>
          </cell>
          <cell r="G772" t="str">
            <v>DEPARTAMENTAL</v>
          </cell>
          <cell r="H772" t="str">
            <v>Eje 1. Desarrollo y fortalecimiento de proyectos culturales, artísticos o del patrimonio cultural.</v>
          </cell>
          <cell r="I772" t="str">
            <v>Música</v>
          </cell>
          <cell r="J772" t="str">
            <v>Privado</v>
          </cell>
          <cell r="K772" t="str">
            <v>Personas jurídicas sin ánimo de lucro de naturaleza privada (fundaciones, asociaciones, corporaciones, organizaciones de base legalmente constituidas, entre otras).</v>
          </cell>
          <cell r="L772">
            <v>45876</v>
          </cell>
          <cell r="M772">
            <v>45879</v>
          </cell>
          <cell r="N772">
            <v>45809</v>
          </cell>
          <cell r="O772">
            <v>45900</v>
          </cell>
          <cell r="P772">
            <v>8</v>
          </cell>
          <cell r="Q772">
            <v>18141000</v>
          </cell>
          <cell r="R772"/>
          <cell r="S772">
            <v>18141000</v>
          </cell>
          <cell r="T772" t="str">
            <v>8190071033</v>
          </cell>
          <cell r="U772" t="str">
            <v>JUAN LUIS ROMANI ARROYO</v>
          </cell>
          <cell r="V772" t="str">
            <v>3015114430</v>
          </cell>
          <cell r="W772" t="str">
            <v>3015114430</v>
          </cell>
          <cell r="X772" t="str">
            <v>eco-mag@hotmail.com</v>
          </cell>
          <cell r="Y772" t="str">
            <v>RAMIRO MEZA PEREZ</v>
          </cell>
          <cell r="Z772" t="str">
            <v>3126436029</v>
          </cell>
          <cell r="AA772" t="str">
            <v>remezaperez@yahoo.es</v>
          </cell>
          <cell r="AB772" t="str">
            <v>CLAUDIA PATRICIA SALAZAR</v>
          </cell>
          <cell r="AC772"/>
          <cell r="AD772">
            <v>45721</v>
          </cell>
          <cell r="AE772" t="str">
            <v>C1420-2025</v>
          </cell>
          <cell r="AF772" t="str">
            <v>Ganadores 2025</v>
          </cell>
          <cell r="AG772">
            <v>45723</v>
          </cell>
          <cell r="AH772">
            <v>45736</v>
          </cell>
          <cell r="AI772" t="str">
            <v>SI</v>
          </cell>
          <cell r="AJ772" t="str">
            <v>BANCOLOMBIA S.A.</v>
          </cell>
          <cell r="AK772" t="str">
            <v>AHR</v>
          </cell>
          <cell r="AL772" t="str">
            <v>51200000173</v>
          </cell>
          <cell r="AM772"/>
          <cell r="AN772">
            <v>7</v>
          </cell>
          <cell r="AO772"/>
          <cell r="AP772" t="str">
            <v>N.A.</v>
          </cell>
          <cell r="AQ772" t="str">
            <v>N.A.</v>
          </cell>
          <cell r="AR772" t="str">
            <v>N.A.</v>
          </cell>
          <cell r="AS772" t="str">
            <v>N.A.</v>
          </cell>
          <cell r="AT772" t="str">
            <v>0454-2025</v>
          </cell>
          <cell r="AU772">
            <v>250</v>
          </cell>
          <cell r="AV772" t="str">
            <v>0250_C1420-2025</v>
          </cell>
          <cell r="AW772">
            <v>45769</v>
          </cell>
          <cell r="AX772">
            <v>45790</v>
          </cell>
          <cell r="AY772" t="str">
            <v>SI</v>
          </cell>
          <cell r="AZ772">
            <v>45790</v>
          </cell>
          <cell r="BA772">
            <v>45792</v>
          </cell>
          <cell r="BB772">
            <v>45793</v>
          </cell>
          <cell r="BC772" t="str">
            <v>0250 C1420-2025 ASOCIACION CAMPESINOS DE LA MAGDALENA</v>
          </cell>
          <cell r="BD772">
            <v>45791</v>
          </cell>
          <cell r="BE772">
            <v>45791</v>
          </cell>
          <cell r="BF772" t="str">
            <v>RES. 0454-2025 PAGO 1 G0250 C1420-2025</v>
          </cell>
          <cell r="BG772" t="str">
            <v>038_CERTIFICADO_PRIMER_PAGO_0250_REG_C1420-2025</v>
          </cell>
          <cell r="BH772"/>
          <cell r="BI772">
            <v>45811</v>
          </cell>
          <cell r="BJ772" t="str">
            <v>DORIS CABRERA</v>
          </cell>
        </row>
        <row r="773">
          <cell r="D773" t="str">
            <v>C5625-2025</v>
          </cell>
          <cell r="E773" t="str">
            <v>FUNDACION TRANSFORMANDO VIDAS CON AMOR PARA UN MUNDO MEJOR.</v>
          </cell>
          <cell r="F773" t="str">
            <v>PINTANDO, CREANDO Y DANZANDO MI FUTURO VOY FORJANDO</v>
          </cell>
          <cell r="G773" t="str">
            <v>DEPARTAMENTAL</v>
          </cell>
          <cell r="H773" t="str">
            <v>Eje 2. Formación: artes, culturas y saberes para la vida.</v>
          </cell>
          <cell r="I773" t="str">
            <v>Artes plásticas y visuales</v>
          </cell>
          <cell r="J773" t="str">
            <v>Privado</v>
          </cell>
          <cell r="K773" t="str">
            <v>Personas jurídicas sin ánimo de lucro de naturaleza privada (fundaciones, asociaciones, corporaciones, organizaciones de base legalmente constituidas, entre otras).</v>
          </cell>
          <cell r="L773"/>
          <cell r="M773"/>
          <cell r="N773">
            <v>45726</v>
          </cell>
          <cell r="O773">
            <v>45889</v>
          </cell>
          <cell r="P773">
            <v>8</v>
          </cell>
          <cell r="Q773">
            <v>17167000</v>
          </cell>
          <cell r="R773"/>
          <cell r="S773">
            <v>17167000</v>
          </cell>
          <cell r="T773" t="str">
            <v>9017494308</v>
          </cell>
          <cell r="U773" t="str">
            <v>DAJHAN DAVID CAUSIL ANNICHIARICO</v>
          </cell>
          <cell r="V773" t="str">
            <v>3007134510</v>
          </cell>
          <cell r="W773" t="str">
            <v>3007134510</v>
          </cell>
          <cell r="X773" t="str">
            <v>causil.juridico@gmail.com</v>
          </cell>
          <cell r="Y773" t="str">
            <v>ALEXANDRA ANNICHIARICO CORREA</v>
          </cell>
          <cell r="Z773" t="str">
            <v>3245692325</v>
          </cell>
          <cell r="AA773" t="str">
            <v>dasayni21@gmail.com</v>
          </cell>
          <cell r="AB773" t="str">
            <v>DIEGO CAMILO RODRÍGUEZ</v>
          </cell>
          <cell r="AC773"/>
          <cell r="AD773">
            <v>45721</v>
          </cell>
          <cell r="AE773" t="str">
            <v>C5625-2025</v>
          </cell>
          <cell r="AF773" t="str">
            <v>Ganadores 2025</v>
          </cell>
          <cell r="AG773">
            <v>45723</v>
          </cell>
          <cell r="AH773">
            <v>45737</v>
          </cell>
          <cell r="AI773" t="str">
            <v>SI</v>
          </cell>
          <cell r="AJ773" t="str">
            <v>BANCOLOMBIA S.A.</v>
          </cell>
          <cell r="AK773" t="str">
            <v>AHR</v>
          </cell>
          <cell r="AL773" t="str">
            <v>56900006652</v>
          </cell>
          <cell r="AM773"/>
          <cell r="AN773">
            <v>15</v>
          </cell>
          <cell r="AO773"/>
          <cell r="AP773" t="str">
            <v>N.A.</v>
          </cell>
          <cell r="AQ773" t="str">
            <v>N.A.</v>
          </cell>
          <cell r="AR773" t="str">
            <v>N.A.</v>
          </cell>
          <cell r="AS773" t="str">
            <v>N.A.</v>
          </cell>
          <cell r="AT773" t="str">
            <v>0454-2025</v>
          </cell>
          <cell r="AU773">
            <v>251</v>
          </cell>
          <cell r="AV773" t="str">
            <v>0251_C5625-2025</v>
          </cell>
          <cell r="AW773">
            <v>45769</v>
          </cell>
          <cell r="AX773">
            <v>45773</v>
          </cell>
          <cell r="AY773" t="str">
            <v>SI</v>
          </cell>
          <cell r="AZ773">
            <v>45775</v>
          </cell>
          <cell r="BA773">
            <v>45775</v>
          </cell>
          <cell r="BB773">
            <v>45790</v>
          </cell>
          <cell r="BC773" t="str">
            <v>0251 C5625-2025 FUNDACION TRANSFORMANDO VIDAS CON AMOR PARA UN MUNDO MEJOR.</v>
          </cell>
          <cell r="BD773">
            <v>45773</v>
          </cell>
          <cell r="BE773">
            <v>45773</v>
          </cell>
          <cell r="BF773" t="str">
            <v>RES. 0454-2025 PAGO 1 G0251 C5625-2025</v>
          </cell>
          <cell r="BG773" t="str">
            <v>038_CERTIFICADO_PRIMER_PAGO_0251_REG_C5625-2025</v>
          </cell>
          <cell r="BH773"/>
          <cell r="BI773">
            <v>45798</v>
          </cell>
          <cell r="BJ773" t="str">
            <v>DORIS CABRERA</v>
          </cell>
        </row>
        <row r="774">
          <cell r="D774" t="str">
            <v>C8971-2025</v>
          </cell>
          <cell r="E774" t="str">
            <v>FUNDACION SOCIAL Y CULTURAL GRANDES ARTISTAS DEL CARIBE</v>
          </cell>
          <cell r="F774" t="str">
            <v>ESCUELA DE ARTES INCLUSIVA - FUGARCA</v>
          </cell>
          <cell r="G774" t="str">
            <v>DEPARTAMENTAL</v>
          </cell>
          <cell r="H774" t="str">
            <v>Eje 2. Formación: artes, culturas y saberes para la vida.</v>
          </cell>
          <cell r="I774" t="str">
            <v>Música</v>
          </cell>
          <cell r="J774" t="str">
            <v>Privado</v>
          </cell>
          <cell r="K774" t="str">
            <v>Personas jurídicas sin ánimo de lucro de naturaleza privada (fundaciones, asociaciones, corporaciones, organizaciones de base legalmente constituidas, entre otras).</v>
          </cell>
          <cell r="L774"/>
          <cell r="M774"/>
          <cell r="N774">
            <v>45719</v>
          </cell>
          <cell r="O774">
            <v>45870</v>
          </cell>
          <cell r="P774">
            <v>8</v>
          </cell>
          <cell r="Q774">
            <v>19945000</v>
          </cell>
          <cell r="R774"/>
          <cell r="S774">
            <v>19945000</v>
          </cell>
          <cell r="T774" t="str">
            <v>9011345567</v>
          </cell>
          <cell r="U774" t="str">
            <v>JOSEFINA RODRIGUEZ GALLARDO</v>
          </cell>
          <cell r="V774" t="str">
            <v>3012272069</v>
          </cell>
          <cell r="W774">
            <v>3012272069</v>
          </cell>
          <cell r="X774" t="str">
            <v>grandesartistasdelcaribe@gmail.com</v>
          </cell>
          <cell r="Y774" t="str">
            <v>JORGE LUIS JIMENO ORTEGA</v>
          </cell>
          <cell r="Z774">
            <v>3002055429</v>
          </cell>
          <cell r="AA774" t="str">
            <v>folclorestereo@gmail.com</v>
          </cell>
          <cell r="AB774" t="str">
            <v>DORIS CABRERA</v>
          </cell>
          <cell r="AC774"/>
          <cell r="AD774">
            <v>45721</v>
          </cell>
          <cell r="AE774" t="str">
            <v>C8971-2025</v>
          </cell>
          <cell r="AF774" t="str">
            <v>Ganadores 2025</v>
          </cell>
          <cell r="AG774">
            <v>45723</v>
          </cell>
          <cell r="AH774" t="str">
            <v>DESISTE DE LOS RECURSOS</v>
          </cell>
          <cell r="AI774" t="str">
            <v>NO</v>
          </cell>
          <cell r="AJ774" t="str">
            <v>DESISTE DE LOS RECURSOS</v>
          </cell>
          <cell r="AK774" t="str">
            <v>DESISTE DE LOS RECURSOS</v>
          </cell>
          <cell r="AL774" t="str">
            <v>DESISTE DE LOS RECURSOS</v>
          </cell>
          <cell r="AM774" t="str">
            <v>DESISTE DE LOS RECURSOS</v>
          </cell>
          <cell r="AN774">
            <v>5</v>
          </cell>
          <cell r="AO774" t="str">
            <v>DESISTE DE LOS RECURSOS</v>
          </cell>
          <cell r="AP774" t="str">
            <v>N.A.</v>
          </cell>
          <cell r="AQ774" t="str">
            <v>N.A.</v>
          </cell>
          <cell r="AR774" t="str">
            <v>N.A.</v>
          </cell>
          <cell r="AS774" t="str">
            <v>N.A.</v>
          </cell>
          <cell r="AT774" t="str">
            <v>0454-2025</v>
          </cell>
          <cell r="AU774">
            <v>252</v>
          </cell>
          <cell r="AV774" t="str">
            <v>0252_C8971-2025</v>
          </cell>
          <cell r="AW774">
            <v>45769</v>
          </cell>
          <cell r="AX774" t="str">
            <v>DESISTE DE LOS RECURSOS</v>
          </cell>
          <cell r="AY774" t="str">
            <v>DESISTE DE LOS RECURSOS</v>
          </cell>
          <cell r="AZ774" t="str">
            <v>DESISTE DE LOS RECURSOS</v>
          </cell>
          <cell r="BA774" t="str">
            <v>DESISTE DE LOS RECURSOS</v>
          </cell>
          <cell r="BB774" t="str">
            <v>DESISTE DE LOS RECURSOS</v>
          </cell>
          <cell r="BC774" t="str">
            <v>0252 C8971-2025 FUNDACION SOCIAL Y CULTURAL GRANDES ARTISTAS DEL CARIBE</v>
          </cell>
          <cell r="BD774" t="str">
            <v>DESISTE DE LOS RECURSOS</v>
          </cell>
          <cell r="BE774" t="str">
            <v>DESISTE DE LOS RECURSOS</v>
          </cell>
          <cell r="BF774" t="str">
            <v>RES. 0454-2025 PAGO 1 G0252 C8971-2025</v>
          </cell>
          <cell r="BG774" t="str">
            <v>038_CERTIFICADO_PRIMER_PAGO_0252_REG_C8971-2025</v>
          </cell>
          <cell r="BH774" t="str">
            <v>DESISTE DE LOS RECURSOS</v>
          </cell>
          <cell r="BI774" t="str">
            <v>DESISTE DE LOS RECURSOS</v>
          </cell>
          <cell r="BJ774" t="str">
            <v>DORIS CABRERA</v>
          </cell>
        </row>
        <row r="775">
          <cell r="D775" t="str">
            <v>C2063-2025</v>
          </cell>
          <cell r="E775" t="str">
            <v>FUNDACION ONG ESPACIO PERIFERICO</v>
          </cell>
          <cell r="F775" t="str">
            <v>I SALÓN DE ARTES PLÁSTICAS Y VISUALES ORINOCO AMAZONÍA</v>
          </cell>
          <cell r="G775" t="str">
            <v>DEPARTAMENTAL</v>
          </cell>
          <cell r="H775" t="str">
            <v>Eje 3. Circulación de las artes, las culturas y patrimonios.</v>
          </cell>
          <cell r="I775" t="str">
            <v>Artes plásticas y visuales</v>
          </cell>
          <cell r="J775" t="str">
            <v>Privado</v>
          </cell>
          <cell r="K775" t="str">
            <v>Personas jurídicas sin ánimo de lucro de naturaleza privada (fundaciones, asociaciones, corporaciones, organizaciones de base legalmente constituidas, entre otras).</v>
          </cell>
          <cell r="L775">
            <v>45842</v>
          </cell>
          <cell r="M775">
            <v>45875</v>
          </cell>
          <cell r="N775">
            <v>45699</v>
          </cell>
          <cell r="O775">
            <v>45875</v>
          </cell>
          <cell r="P775">
            <v>8</v>
          </cell>
          <cell r="Q775">
            <v>22780000</v>
          </cell>
          <cell r="R775"/>
          <cell r="S775">
            <v>22780000</v>
          </cell>
          <cell r="T775" t="str">
            <v>9002011504</v>
          </cell>
          <cell r="U775" t="str">
            <v>NELSON ALEJANDRO SALAZAR ESCOBAR</v>
          </cell>
          <cell r="V775" t="str">
            <v>3143579246</v>
          </cell>
          <cell r="W775" t="str">
            <v>3143579246</v>
          </cell>
          <cell r="X775" t="str">
            <v>salazarescobar@gmail.com</v>
          </cell>
          <cell r="Y775" t="str">
            <v>NELSON ALEJANDRO SALAZAR ESCOBAR</v>
          </cell>
          <cell r="Z775" t="str">
            <v>3143579246</v>
          </cell>
          <cell r="AA775" t="str">
            <v>salazarescobar@gmail.com</v>
          </cell>
          <cell r="AB775" t="str">
            <v>EDGAR PEÑUELA</v>
          </cell>
          <cell r="AC775"/>
          <cell r="AD775">
            <v>45721</v>
          </cell>
          <cell r="AE775" t="str">
            <v>C2063-2025</v>
          </cell>
          <cell r="AF775" t="str">
            <v>Ganadores 2025</v>
          </cell>
          <cell r="AG775">
            <v>45722</v>
          </cell>
          <cell r="AH775">
            <v>45734</v>
          </cell>
          <cell r="AI775" t="str">
            <v>SI</v>
          </cell>
          <cell r="AJ775" t="str">
            <v>BANCO POPULAR S. A.</v>
          </cell>
          <cell r="AK775" t="str">
            <v>AHR</v>
          </cell>
          <cell r="AL775" t="str">
            <v xml:space="preserve">220411107394
</v>
          </cell>
          <cell r="AM775"/>
          <cell r="AN775">
            <v>22</v>
          </cell>
          <cell r="AO775"/>
          <cell r="AP775" t="str">
            <v>N.A.</v>
          </cell>
          <cell r="AQ775" t="str">
            <v>N.A.</v>
          </cell>
          <cell r="AR775" t="str">
            <v>N.A.</v>
          </cell>
          <cell r="AS775" t="str">
            <v>N.A.</v>
          </cell>
          <cell r="AT775" t="str">
            <v>0454-2025</v>
          </cell>
          <cell r="AU775">
            <v>253</v>
          </cell>
          <cell r="AV775" t="str">
            <v>0253_C2063-2025</v>
          </cell>
          <cell r="AW775">
            <v>45769</v>
          </cell>
          <cell r="AX775">
            <v>45775</v>
          </cell>
          <cell r="AY775" t="str">
            <v>SI</v>
          </cell>
          <cell r="AZ775">
            <v>45775</v>
          </cell>
          <cell r="BA775">
            <v>45807</v>
          </cell>
          <cell r="BB775">
            <v>45777</v>
          </cell>
          <cell r="BC775" t="str">
            <v>0253 C2063-2025 FUNDACION ONG ESPACIO PERIFERICO</v>
          </cell>
          <cell r="BD775">
            <v>45772</v>
          </cell>
          <cell r="BE775">
            <v>45806</v>
          </cell>
          <cell r="BF775" t="str">
            <v>RES. 0454-2025 PAGO 1 G0253 C2063-2025</v>
          </cell>
          <cell r="BG775" t="str">
            <v>038_CERTIFICADO_PRIMER_PAGO_0253_REG_C2063-2025</v>
          </cell>
          <cell r="BH775"/>
          <cell r="BI775">
            <v>45804</v>
          </cell>
          <cell r="BJ775" t="str">
            <v>DORIS CABRERA</v>
          </cell>
        </row>
        <row r="776">
          <cell r="D776" t="str">
            <v>C875-2025</v>
          </cell>
          <cell r="E776" t="str">
            <v>CORPORACION ACADEMIA DE ARTES Y OFICIOS LA PIRAÑA MUECA</v>
          </cell>
          <cell r="F776" t="str">
            <v>PATRIMONITOS. PROGRAMA DE APROPIACIÓN DEL PATRIMONIO, SABERES Y OFICIOS TRADICIONALES PARA NIÑOS Y JÓVENES</v>
          </cell>
          <cell r="G776" t="str">
            <v>DEPARTAMENTAL</v>
          </cell>
          <cell r="H776" t="str">
            <v>Eje 1. Desarrollo y fortalecimiento de proyectos culturales, artísticos o del patrimonio cultural.</v>
          </cell>
          <cell r="I776" t="str">
            <v>Patrimonio cultural inmaterial asociado a los espacios culturales</v>
          </cell>
          <cell r="J776" t="str">
            <v>Privado</v>
          </cell>
          <cell r="K776" t="str">
            <v>Personas jurídicas sin ánimo de lucro de naturaleza privada (fundaciones, asociaciones, corporaciones, organizaciones de base legalmente constituidas, entre otras).</v>
          </cell>
          <cell r="L776"/>
          <cell r="M776"/>
          <cell r="N776">
            <v>45717</v>
          </cell>
          <cell r="O776">
            <v>45900</v>
          </cell>
          <cell r="P776">
            <v>8</v>
          </cell>
          <cell r="Q776">
            <v>20766000</v>
          </cell>
          <cell r="R776"/>
          <cell r="S776">
            <v>20766000</v>
          </cell>
          <cell r="T776" t="str">
            <v>9002091120</v>
          </cell>
          <cell r="U776" t="str">
            <v>NATALIA IVONNE RODRIGUEZ MARTINEZ</v>
          </cell>
          <cell r="V776" t="str">
            <v>3208345762</v>
          </cell>
          <cell r="W776" t="str">
            <v>3208345762</v>
          </cell>
          <cell r="X776" t="str">
            <v>lapiranamueca@gmail.com</v>
          </cell>
          <cell r="Y776" t="str">
            <v>MILENA RUIZ</v>
          </cell>
          <cell r="Z776" t="str">
            <v>3112269271</v>
          </cell>
          <cell r="AA776" t="str">
            <v>arribaruizz@yahoo.es</v>
          </cell>
          <cell r="AB776" t="str">
            <v>JOHANNA ROMERO</v>
          </cell>
          <cell r="AC776"/>
          <cell r="AD776">
            <v>45721</v>
          </cell>
          <cell r="AE776" t="str">
            <v>C875-2025</v>
          </cell>
          <cell r="AF776" t="str">
            <v>Ganadores 2025</v>
          </cell>
          <cell r="AG776">
            <v>45722</v>
          </cell>
          <cell r="AH776">
            <v>45733</v>
          </cell>
          <cell r="AI776" t="str">
            <v>SI</v>
          </cell>
          <cell r="AJ776" t="str">
            <v>BANCO DAVIVIENDA S.A.</v>
          </cell>
          <cell r="AK776" t="str">
            <v>AHR</v>
          </cell>
          <cell r="AL776" t="str">
            <v xml:space="preserve">246070298772
</v>
          </cell>
          <cell r="AM776"/>
          <cell r="AN776">
            <v>8</v>
          </cell>
          <cell r="AO776"/>
          <cell r="AP776" t="str">
            <v>N.A.</v>
          </cell>
          <cell r="AQ776" t="str">
            <v>N.A.</v>
          </cell>
          <cell r="AR776" t="str">
            <v>N.A.</v>
          </cell>
          <cell r="AS776" t="str">
            <v>N.A.</v>
          </cell>
          <cell r="AT776" t="str">
            <v>0454-2025</v>
          </cell>
          <cell r="AU776">
            <v>254</v>
          </cell>
          <cell r="AV776" t="str">
            <v>0254_C875-2025</v>
          </cell>
          <cell r="AW776">
            <v>45769</v>
          </cell>
          <cell r="AX776">
            <v>45783</v>
          </cell>
          <cell r="AY776" t="str">
            <v>SI</v>
          </cell>
          <cell r="AZ776">
            <v>45785</v>
          </cell>
          <cell r="BA776">
            <v>45796</v>
          </cell>
          <cell r="BB776">
            <v>45797</v>
          </cell>
          <cell r="BC776" t="str">
            <v>0254 C875-2025 CORPORACION ACADEMIA DE ARTES Y OFICIOS LA PIRAÑA MUECA</v>
          </cell>
          <cell r="BD776">
            <v>45777</v>
          </cell>
          <cell r="BE776">
            <v>45777</v>
          </cell>
          <cell r="BF776" t="str">
            <v>RES. 0454-2025 PAGO 1 G0254 C875-2025</v>
          </cell>
          <cell r="BG776" t="str">
            <v>038_CERTIFICADO_PRIMER_PAGO_0254_REG_C875-2025</v>
          </cell>
          <cell r="BH776"/>
          <cell r="BI776">
            <v>45821</v>
          </cell>
          <cell r="BJ776" t="str">
            <v>JOHANNA ROMERO</v>
          </cell>
        </row>
        <row r="777">
          <cell r="D777" t="str">
            <v>C1173-2025</v>
          </cell>
          <cell r="E777" t="str">
            <v>FUNDACION CULTURAL VOCES DE LA TRADICION</v>
          </cell>
          <cell r="F777" t="str">
            <v>SOLEDAD VIVE LA CULTURA - FASE V</v>
          </cell>
          <cell r="G777" t="str">
            <v>DEPARTAMENTAL</v>
          </cell>
          <cell r="H777" t="str">
            <v>Eje 2. Formación: artes, culturas y saberes para la vida.</v>
          </cell>
          <cell r="I777" t="str">
            <v>Música</v>
          </cell>
          <cell r="J777" t="str">
            <v>Privado</v>
          </cell>
          <cell r="K777" t="str">
            <v>Personas jurídicas sin ánimo de lucro de naturaleza privada (fundaciones, asociaciones, corporaciones, organizaciones de base legalmente constituidas, entre otras).</v>
          </cell>
          <cell r="L777"/>
          <cell r="M777"/>
          <cell r="N777">
            <v>45717</v>
          </cell>
          <cell r="O777">
            <v>45884</v>
          </cell>
          <cell r="P777">
            <v>8</v>
          </cell>
          <cell r="Q777">
            <v>21377000</v>
          </cell>
          <cell r="R777"/>
          <cell r="S777">
            <v>21377000</v>
          </cell>
          <cell r="T777" t="str">
            <v>9014648155</v>
          </cell>
          <cell r="U777" t="str">
            <v>ANDREA ISABLE JIMENEZ ROMERO</v>
          </cell>
          <cell r="V777" t="str">
            <v>3014947184</v>
          </cell>
          <cell r="W777" t="str">
            <v>3014947184</v>
          </cell>
          <cell r="X777" t="str">
            <v>funculvoces@gmail.com</v>
          </cell>
          <cell r="Y777" t="str">
            <v>WILTON ENRIQUE JIMENEZ ROLON</v>
          </cell>
          <cell r="Z777" t="str">
            <v>3003095785</v>
          </cell>
          <cell r="AA777" t="str">
            <v>losrepelentesdesoledad@hotmail.com</v>
          </cell>
          <cell r="AB777" t="str">
            <v>JUAN PABLO GODOY CORTÉS</v>
          </cell>
          <cell r="AC777"/>
          <cell r="AD777">
            <v>45722</v>
          </cell>
          <cell r="AE777" t="str">
            <v>C1173-2025</v>
          </cell>
          <cell r="AF777" t="str">
            <v>Ganadores 2025</v>
          </cell>
          <cell r="AG777">
            <v>45723</v>
          </cell>
          <cell r="AH777">
            <v>45741</v>
          </cell>
          <cell r="AI777" t="str">
            <v>SI</v>
          </cell>
          <cell r="AJ777" t="str">
            <v>FINANCIERA JURISCOOP SA COMPAÑIA DE FINANCIAMIENTO</v>
          </cell>
          <cell r="AK777" t="str">
            <v>AHR</v>
          </cell>
          <cell r="AL777" t="str">
            <v>58500051889</v>
          </cell>
          <cell r="AM777"/>
          <cell r="AN777">
            <v>5</v>
          </cell>
          <cell r="AO777"/>
          <cell r="AP777" t="str">
            <v>N.A.</v>
          </cell>
          <cell r="AQ777" t="str">
            <v>N.A.</v>
          </cell>
          <cell r="AR777" t="str">
            <v>N.A.</v>
          </cell>
          <cell r="AS777" t="str">
            <v>N.A.</v>
          </cell>
          <cell r="AT777" t="str">
            <v>0454-2025</v>
          </cell>
          <cell r="AU777">
            <v>255</v>
          </cell>
          <cell r="AV777" t="str">
            <v>0255_C1173-2025</v>
          </cell>
          <cell r="AW777">
            <v>45769</v>
          </cell>
          <cell r="AX777">
            <v>45775</v>
          </cell>
          <cell r="AY777" t="str">
            <v>SI</v>
          </cell>
          <cell r="AZ777">
            <v>45775</v>
          </cell>
          <cell r="BA777">
            <v>45777</v>
          </cell>
          <cell r="BB777">
            <v>45775</v>
          </cell>
          <cell r="BC777" t="str">
            <v>0255 C1173-2025 FUNDACION CULTURAL VOCES DE LA TRADICION</v>
          </cell>
          <cell r="BD777">
            <v>45771</v>
          </cell>
          <cell r="BE777">
            <v>45771</v>
          </cell>
          <cell r="BF777" t="str">
            <v>RES. 0454-2025 PAGO 1 G0255 C1173-2025</v>
          </cell>
          <cell r="BG777" t="str">
            <v>038_CERTIFICADO_PRIMER_PAGO_0255_REG_C1173-2025</v>
          </cell>
          <cell r="BH777"/>
          <cell r="BI777">
            <v>45779</v>
          </cell>
          <cell r="BJ777" t="str">
            <v>DORIS CABRERA</v>
          </cell>
        </row>
        <row r="778">
          <cell r="D778" t="str">
            <v>C4380-2025</v>
          </cell>
          <cell r="E778" t="str">
            <v>CORPORACION CULTURAL LOS ABORIGENES DE MI TIERRA</v>
          </cell>
          <cell r="F778" t="str">
            <v>TITIRITEANDO ANDO POR MI VEREDA FASE V</v>
          </cell>
          <cell r="G778" t="str">
            <v>DEPARTAMENTAL</v>
          </cell>
          <cell r="H778" t="str">
            <v>Eje 2. Formación: artes, culturas y saberes para la vida.</v>
          </cell>
          <cell r="I778" t="str">
            <v>Títeres</v>
          </cell>
          <cell r="J778" t="str">
            <v>Privado</v>
          </cell>
          <cell r="K778" t="str">
            <v>Personas jurídicas sin ánimo de lucro de naturaleza privada (fundaciones, asociaciones, corporaciones, organizaciones de base legalmente constituidas, entre otras).</v>
          </cell>
          <cell r="L778">
            <v>45719</v>
          </cell>
          <cell r="M778">
            <v>45898</v>
          </cell>
          <cell r="N778">
            <v>45719</v>
          </cell>
          <cell r="O778">
            <v>45905</v>
          </cell>
          <cell r="P778">
            <v>8</v>
          </cell>
          <cell r="Q778">
            <v>28940000</v>
          </cell>
          <cell r="R778"/>
          <cell r="S778">
            <v>28940000</v>
          </cell>
          <cell r="T778" t="str">
            <v>9016189647</v>
          </cell>
          <cell r="U778" t="str">
            <v>JOSE BELEN PEÑARANDA ROLON</v>
          </cell>
          <cell r="V778" t="str">
            <v>3213048112</v>
          </cell>
          <cell r="W778" t="str">
            <v>3213048112</v>
          </cell>
          <cell r="X778" t="str">
            <v>corpoaborigenesdemitierra@gmail.com</v>
          </cell>
          <cell r="Y778" t="str">
            <v>LUIS SANIEL PEÑARANDA ROLON</v>
          </cell>
          <cell r="Z778" t="str">
            <v>3108157393</v>
          </cell>
          <cell r="AA778" t="str">
            <v>luissaniel@hotmail.com</v>
          </cell>
          <cell r="AB778" t="str">
            <v>JUAN SEBASTIAN GALINDO</v>
          </cell>
          <cell r="AC778"/>
          <cell r="AD778">
            <v>45721</v>
          </cell>
          <cell r="AE778" t="str">
            <v>C4380-2025</v>
          </cell>
          <cell r="AF778" t="str">
            <v>Ganadores 2025</v>
          </cell>
          <cell r="AG778">
            <v>45723</v>
          </cell>
          <cell r="AH778">
            <v>45784</v>
          </cell>
          <cell r="AI778" t="str">
            <v>SI</v>
          </cell>
          <cell r="AJ778" t="str">
            <v>BANCOLOMBIA S.A.</v>
          </cell>
          <cell r="AK778" t="str">
            <v>AHR</v>
          </cell>
          <cell r="AL778" t="str">
            <v>82400010181</v>
          </cell>
          <cell r="AM778"/>
          <cell r="AN778">
            <v>24</v>
          </cell>
          <cell r="AO778"/>
          <cell r="AP778" t="str">
            <v>N.A.</v>
          </cell>
          <cell r="AQ778" t="str">
            <v>N.A.</v>
          </cell>
          <cell r="AR778" t="str">
            <v>N.A.</v>
          </cell>
          <cell r="AS778" t="str">
            <v>N.A.</v>
          </cell>
          <cell r="AT778" t="str">
            <v>0454-2025</v>
          </cell>
          <cell r="AU778">
            <v>256</v>
          </cell>
          <cell r="AV778" t="str">
            <v>0256_C4380-2025</v>
          </cell>
          <cell r="AW778">
            <v>45769</v>
          </cell>
          <cell r="AX778">
            <v>45779</v>
          </cell>
          <cell r="AY778" t="str">
            <v>SI</v>
          </cell>
          <cell r="AZ778"/>
          <cell r="BA778"/>
          <cell r="BB778">
            <v>45789</v>
          </cell>
          <cell r="BC778" t="str">
            <v>0256 C4380-2025 CORPORACION CULTURAL LOS ABORIGENES DE MI TIERRA</v>
          </cell>
          <cell r="BD778">
            <v>45775</v>
          </cell>
          <cell r="BE778">
            <v>45775</v>
          </cell>
          <cell r="BF778" t="str">
            <v>RES. 0454-2025 PAGO 1 G0256 C4380-2025</v>
          </cell>
          <cell r="BG778" t="str">
            <v>038_CERTIFICADO_PRIMER_PAGO_0256_REG_C4380-2025</v>
          </cell>
          <cell r="BH778">
            <v>45784</v>
          </cell>
          <cell r="BI778">
            <v>45792</v>
          </cell>
          <cell r="BJ778" t="str">
            <v>DORIS CABRERA</v>
          </cell>
        </row>
        <row r="779">
          <cell r="D779" t="str">
            <v>C1150-2025</v>
          </cell>
          <cell r="E779" t="str">
            <v>COMUNIDAD INDIGENA SANTA CRUZ</v>
          </cell>
          <cell r="F779" t="str">
            <v>RENACER DE LA SABIDURÍA ZENÚ, MUJERES SANADORAS Y LA REVITALIZACIÓN DE LA MEDICINA ANCESTRAL EN SANTA CRUZ</v>
          </cell>
          <cell r="G779" t="str">
            <v>DEPARTAMENTAL</v>
          </cell>
          <cell r="H779" t="str">
            <v>Eje 2. Formación: artes, culturas y saberes para la vida.</v>
          </cell>
          <cell r="I779" t="str">
            <v>Medicina tradicional</v>
          </cell>
          <cell r="J779" t="str">
            <v>Públicos</v>
          </cell>
          <cell r="K779" t="str">
            <v>A título colectivo: Resguardos, Cabildos, Asociaciones de cabildos o de autoridades indígenas.</v>
          </cell>
          <cell r="L779"/>
          <cell r="M779"/>
          <cell r="N779">
            <v>45748</v>
          </cell>
          <cell r="O779">
            <v>45899</v>
          </cell>
          <cell r="P779">
            <v>8</v>
          </cell>
          <cell r="Q779">
            <v>22951000</v>
          </cell>
          <cell r="R779"/>
          <cell r="S779">
            <v>22951000</v>
          </cell>
          <cell r="T779" t="str">
            <v>9017455268</v>
          </cell>
          <cell r="U779" t="str">
            <v>DEIVIS RAFAEL VELASQUEZ PEREZ</v>
          </cell>
          <cell r="V779" t="str">
            <v>3012065986</v>
          </cell>
          <cell r="W779" t="str">
            <v>3012065986</v>
          </cell>
          <cell r="X779" t="str">
            <v>deivisvelasquez2023@gmail.com</v>
          </cell>
          <cell r="Y779" t="str">
            <v>DEIVIS RAFAEL VELADQUEZ PEREZ</v>
          </cell>
          <cell r="Z779" t="str">
            <v>3012065986</v>
          </cell>
          <cell r="AA779" t="str">
            <v>deivisvelasquez2023@gmail.com</v>
          </cell>
          <cell r="AB779" t="str">
            <v>JULIAN SUÁREZ</v>
          </cell>
          <cell r="AC779"/>
          <cell r="AD779">
            <v>45721</v>
          </cell>
          <cell r="AE779" t="str">
            <v>C1150-2025</v>
          </cell>
          <cell r="AF779" t="str">
            <v>Ganadores 2025</v>
          </cell>
          <cell r="AG779">
            <v>45722</v>
          </cell>
          <cell r="AH779">
            <v>45735</v>
          </cell>
          <cell r="AI779" t="str">
            <v>SI</v>
          </cell>
          <cell r="AJ779" t="str">
            <v>BCSC S A</v>
          </cell>
          <cell r="AK779" t="str">
            <v>AHR</v>
          </cell>
          <cell r="AL779" t="str">
            <v>24140860269</v>
          </cell>
          <cell r="AM779"/>
          <cell r="AN779">
            <v>29</v>
          </cell>
          <cell r="AO779"/>
          <cell r="AP779" t="str">
            <v>N.A.</v>
          </cell>
          <cell r="AQ779" t="str">
            <v>N.A.</v>
          </cell>
          <cell r="AR779" t="str">
            <v>N.A.</v>
          </cell>
          <cell r="AS779" t="str">
            <v>N.A.</v>
          </cell>
          <cell r="AT779" t="str">
            <v>0454-2025</v>
          </cell>
          <cell r="AU779">
            <v>257</v>
          </cell>
          <cell r="AV779" t="str">
            <v>0257_C1150-2025</v>
          </cell>
          <cell r="AW779">
            <v>45769</v>
          </cell>
          <cell r="AX779">
            <v>45789</v>
          </cell>
          <cell r="AY779" t="str">
            <v>SI</v>
          </cell>
          <cell r="AZ779">
            <v>45789</v>
          </cell>
          <cell r="BA779">
            <v>45791</v>
          </cell>
          <cell r="BB779">
            <v>45791</v>
          </cell>
          <cell r="BC779" t="str">
            <v>0257 C1150-2025 COMUNIDAD INDIGENA SANTA CRUZ</v>
          </cell>
          <cell r="BD779">
            <v>45789</v>
          </cell>
          <cell r="BE779">
            <v>45789</v>
          </cell>
          <cell r="BF779" t="str">
            <v>RES. 0454-2025 PAGO 1 G0257 C1150-2025</v>
          </cell>
          <cell r="BG779" t="str">
            <v>038_CERTIFICADO_PRIMER_PAGO_0257_REG_C1150-2025</v>
          </cell>
          <cell r="BH779"/>
          <cell r="BI779"/>
          <cell r="BJ779" t="str">
            <v>JAIRO CASALLAS</v>
          </cell>
        </row>
        <row r="780">
          <cell r="D780" t="str">
            <v>C7294-2025</v>
          </cell>
          <cell r="E780" t="str">
            <v>CORPORACION KYMERA</v>
          </cell>
          <cell r="F780" t="str">
            <v>PODCAST HIPERMEDIAL EL PLUMERO</v>
          </cell>
          <cell r="G780" t="str">
            <v>DEPARTAMENTAL</v>
          </cell>
          <cell r="H780" t="str">
            <v>Eje 1. Desarrollo y fortalecimiento de proyectos culturales, artísticos o del patrimonio cultural.</v>
          </cell>
          <cell r="I780" t="str">
            <v>Audiovisuales</v>
          </cell>
          <cell r="J780" t="str">
            <v>Privado</v>
          </cell>
          <cell r="K780" t="str">
            <v>Personas jurídicas sin ánimo de lucro de naturaleza privada (fundaciones, asociaciones, corporaciones, organizaciones de base legalmente constituidas, entre otras).</v>
          </cell>
          <cell r="L780"/>
          <cell r="M780"/>
          <cell r="N780">
            <v>45810</v>
          </cell>
          <cell r="O780">
            <v>45900</v>
          </cell>
          <cell r="P780">
            <v>8</v>
          </cell>
          <cell r="Q780">
            <v>27522000</v>
          </cell>
          <cell r="R780"/>
          <cell r="S780">
            <v>27522000</v>
          </cell>
          <cell r="T780" t="str">
            <v>9012484268</v>
          </cell>
          <cell r="U780" t="str">
            <v>KAREN KAISSAL SALAZAR</v>
          </cell>
          <cell r="V780" t="str">
            <v>6067343782</v>
          </cell>
          <cell r="W780" t="str">
            <v>3137339952</v>
          </cell>
          <cell r="X780" t="str">
            <v>kymeracorporacionaudiovisual@gmail.com</v>
          </cell>
          <cell r="Y780" t="str">
            <v>KAREN KAISSAL SALAZAR</v>
          </cell>
          <cell r="Z780" t="str">
            <v>3137339952</v>
          </cell>
          <cell r="AA780" t="str">
            <v>kymeracorporacionaudiovisual@gmail.com</v>
          </cell>
          <cell r="AB780" t="str">
            <v>KATHERYNE SOLANO</v>
          </cell>
          <cell r="AC780"/>
          <cell r="AD780">
            <v>45721</v>
          </cell>
          <cell r="AE780" t="str">
            <v>C7294-2025</v>
          </cell>
          <cell r="AF780" t="str">
            <v>Ganadores 2025</v>
          </cell>
          <cell r="AG780">
            <v>45726</v>
          </cell>
          <cell r="AH780">
            <v>45735</v>
          </cell>
          <cell r="AI780" t="str">
            <v>SI</v>
          </cell>
          <cell r="AJ780" t="str">
            <v>BANCO DAVIVIENDA S.A.</v>
          </cell>
          <cell r="AK780" t="str">
            <v>AHR</v>
          </cell>
          <cell r="AL780" t="str">
            <v>0550136600196556</v>
          </cell>
          <cell r="AM780"/>
          <cell r="AN780">
            <v>26</v>
          </cell>
          <cell r="AO780"/>
          <cell r="AP780" t="str">
            <v>N.A.</v>
          </cell>
          <cell r="AQ780" t="str">
            <v>N.A.</v>
          </cell>
          <cell r="AR780" t="str">
            <v>N.A.</v>
          </cell>
          <cell r="AS780" t="str">
            <v>N.A.</v>
          </cell>
          <cell r="AT780" t="str">
            <v>0454-2025</v>
          </cell>
          <cell r="AU780">
            <v>258</v>
          </cell>
          <cell r="AV780" t="str">
            <v>0258_C7294-2025</v>
          </cell>
          <cell r="AW780">
            <v>45769</v>
          </cell>
          <cell r="AX780">
            <v>45777</v>
          </cell>
          <cell r="AY780" t="str">
            <v>SI</v>
          </cell>
          <cell r="AZ780">
            <v>45782</v>
          </cell>
          <cell r="BA780">
            <v>45782</v>
          </cell>
          <cell r="BB780">
            <v>45782</v>
          </cell>
          <cell r="BC780" t="str">
            <v>0258 C7294-2025 CORPORACION KYMERA</v>
          </cell>
          <cell r="BD780">
            <v>45775</v>
          </cell>
          <cell r="BE780">
            <v>45775</v>
          </cell>
          <cell r="BF780" t="str">
            <v>RES. 0454-2025 PAGO 1 G0258 C7294-2025</v>
          </cell>
          <cell r="BG780" t="str">
            <v>038_CERTIFICADO_PRIMER_PAGO_0258_REG_C7294-2025</v>
          </cell>
          <cell r="BH780"/>
          <cell r="BI780">
            <v>45789</v>
          </cell>
          <cell r="BJ780" t="str">
            <v>KATHERYNE SOLANO</v>
          </cell>
        </row>
        <row r="781">
          <cell r="D781" t="str">
            <v>C748-2025</v>
          </cell>
          <cell r="E781" t="str">
            <v xml:space="preserve">FUNDACION PARA LA PROMOCION Y EL DESARROLLO SOCIOCULTURAL EL ARTE Y EL DEPORTE </v>
          </cell>
          <cell r="F781" t="str">
            <v>PROGRAMA DE CREACIÓN DE CONTENIDOS PARA REDES SOCIALES DIRIGIDO A GESTORES CULTURALES, BIBLIOTECAS  Y CASAS DE CULTURA DE NORTE DE SANTANDER.</v>
          </cell>
          <cell r="G781" t="str">
            <v>DEPARTAMENTAL</v>
          </cell>
          <cell r="H781" t="str">
            <v>Eje 2. Formación: artes, culturas y saberes para la vida.</v>
          </cell>
          <cell r="I781" t="str">
            <v>Medios interactivos y nuevas tecnologías</v>
          </cell>
          <cell r="J781" t="str">
            <v>Privado</v>
          </cell>
          <cell r="K781" t="str">
            <v>Personas jurídicas sin ánimo de lucro de naturaleza privada (fundaciones, asociaciones, corporaciones, organizaciones de base legalmente constituidas, entre otras).</v>
          </cell>
          <cell r="L781"/>
          <cell r="M781"/>
          <cell r="N781">
            <v>45692</v>
          </cell>
          <cell r="O781">
            <v>45899</v>
          </cell>
          <cell r="P781">
            <v>8</v>
          </cell>
          <cell r="Q781">
            <v>28534000</v>
          </cell>
          <cell r="R781"/>
          <cell r="S781">
            <v>28534000</v>
          </cell>
          <cell r="T781" t="str">
            <v>9007817557</v>
          </cell>
          <cell r="U781" t="str">
            <v>CLAUDIA YURLEY MOSQUERA MONTOYA</v>
          </cell>
          <cell r="V781" t="str">
            <v>3115553610</v>
          </cell>
          <cell r="W781" t="str">
            <v>3115553610</v>
          </cell>
          <cell r="X781" t="str">
            <v>fundesprom@gmail.com</v>
          </cell>
          <cell r="Y781" t="str">
            <v>EMILIA RIVERA</v>
          </cell>
          <cell r="Z781" t="str">
            <v>17785123521</v>
          </cell>
          <cell r="AA781" t="str">
            <v>emiliariveral90@gmail.com</v>
          </cell>
          <cell r="AB781" t="str">
            <v>LAURA VALENTINA SOLANILLA ESPINAL</v>
          </cell>
          <cell r="AC781"/>
          <cell r="AD781">
            <v>45721</v>
          </cell>
          <cell r="AE781" t="str">
            <v>C748-2025</v>
          </cell>
          <cell r="AF781" t="str">
            <v>Ganadores 2025</v>
          </cell>
          <cell r="AG781">
            <v>45723</v>
          </cell>
          <cell r="AH781">
            <v>45771</v>
          </cell>
          <cell r="AI781" t="str">
            <v>SI</v>
          </cell>
          <cell r="AJ781" t="str">
            <v>BANCO DE BOGOTA S. A.</v>
          </cell>
          <cell r="AK781" t="str">
            <v>AHR</v>
          </cell>
          <cell r="AL781" t="str">
            <v>260168646</v>
          </cell>
          <cell r="AM781"/>
          <cell r="AN781">
            <v>24</v>
          </cell>
          <cell r="AO781"/>
          <cell r="AP781" t="str">
            <v>N.A.</v>
          </cell>
          <cell r="AQ781" t="str">
            <v>N.A.</v>
          </cell>
          <cell r="AR781" t="str">
            <v>N.A.</v>
          </cell>
          <cell r="AS781" t="str">
            <v>N.A.</v>
          </cell>
          <cell r="AT781" t="str">
            <v>0454-2025</v>
          </cell>
          <cell r="AU781">
            <v>259</v>
          </cell>
          <cell r="AV781" t="str">
            <v>0259_C748-2025</v>
          </cell>
          <cell r="AW781">
            <v>45769</v>
          </cell>
          <cell r="AX781">
            <v>45777</v>
          </cell>
          <cell r="AY781" t="str">
            <v>SI</v>
          </cell>
          <cell r="AZ781">
            <v>45782</v>
          </cell>
          <cell r="BA781">
            <v>45753</v>
          </cell>
          <cell r="BB781">
            <v>45784</v>
          </cell>
          <cell r="BC781" t="str">
            <v xml:space="preserve">0259 C748-2025 FUNDACION PARA LA PROMOCION Y EL DESARROLLO SOCIOCULTURAL EL ARTE Y EL DEPORTE </v>
          </cell>
          <cell r="BD781">
            <v>45776</v>
          </cell>
          <cell r="BE781">
            <v>45776</v>
          </cell>
          <cell r="BF781" t="str">
            <v>RES. 0454-2025 PAGO 1 G0259 C748-2025</v>
          </cell>
          <cell r="BG781" t="str">
            <v>038_CERTIFICADO_PRIMER_PAGO_0259_REG_C748-2025</v>
          </cell>
          <cell r="BH781"/>
          <cell r="BI781">
            <v>45791</v>
          </cell>
          <cell r="BJ781" t="str">
            <v>JAIRO CASALLAS</v>
          </cell>
        </row>
        <row r="782">
          <cell r="D782" t="str">
            <v>C3833-2025</v>
          </cell>
          <cell r="E782" t="str">
            <v>FUNDACION LEOPOLDO LASCARRO BATISTA</v>
          </cell>
          <cell r="F782" t="str">
            <v>XVIIII FESTIVAL DEL FOLCLOR DE EL CARMEN DE BOLIVAR</v>
          </cell>
          <cell r="G782" t="str">
            <v>DEPARTAMENTAL</v>
          </cell>
          <cell r="H782" t="str">
            <v>Eje 1. Desarrollo y fortalecimiento de proyectos culturales, artísticos o del patrimonio cultural.</v>
          </cell>
          <cell r="I782" t="str">
            <v>Danza</v>
          </cell>
          <cell r="J782" t="str">
            <v>Privado</v>
          </cell>
          <cell r="K782" t="str">
            <v>Personas jurídicas sin ánimo de lucro de naturaleza privada (fundaciones, asociaciones, corporaciones, organizaciones de base legalmente constituidas, entre otras).</v>
          </cell>
          <cell r="L782">
            <v>45879</v>
          </cell>
          <cell r="M782">
            <v>45880</v>
          </cell>
          <cell r="N782">
            <v>45755</v>
          </cell>
          <cell r="O782">
            <v>45908</v>
          </cell>
          <cell r="P782">
            <v>8</v>
          </cell>
          <cell r="Q782">
            <v>18587000</v>
          </cell>
          <cell r="R782"/>
          <cell r="S782">
            <v>18587000</v>
          </cell>
          <cell r="T782" t="str">
            <v>8060096559</v>
          </cell>
          <cell r="U782" t="str">
            <v>ALBERTO MIGUEL LASCARRO GALEANO</v>
          </cell>
          <cell r="V782" t="str">
            <v>3003228192</v>
          </cell>
          <cell r="W782" t="str">
            <v>3003228192</v>
          </cell>
          <cell r="X782" t="str">
            <v>fundacionleolascarrob@yahoo.es</v>
          </cell>
          <cell r="Y782" t="str">
            <v>RAFAEL LASCARRO GALEANO</v>
          </cell>
          <cell r="Z782" t="str">
            <v>3014309739</v>
          </cell>
          <cell r="AA782" t="str">
            <v>galeanoray@gmail.com</v>
          </cell>
          <cell r="AB782" t="str">
            <v>LAURA VANESSA PUENTES HERNÁNDEZ</v>
          </cell>
          <cell r="AC782"/>
          <cell r="AD782">
            <v>45721</v>
          </cell>
          <cell r="AE782" t="str">
            <v>C3833-2025</v>
          </cell>
          <cell r="AF782" t="str">
            <v>Ganadores 2025</v>
          </cell>
          <cell r="AG782">
            <v>45722</v>
          </cell>
          <cell r="AH782">
            <v>45743</v>
          </cell>
          <cell r="AI782" t="str">
            <v>SI</v>
          </cell>
          <cell r="AJ782" t="str">
            <v>BANCO DE BOGOTA S. A.</v>
          </cell>
          <cell r="AK782" t="str">
            <v>AHR</v>
          </cell>
          <cell r="AL782" t="str">
            <v>286173125</v>
          </cell>
          <cell r="AM782"/>
          <cell r="AN782">
            <v>7</v>
          </cell>
          <cell r="AO782"/>
          <cell r="AP782" t="str">
            <v>N.A.</v>
          </cell>
          <cell r="AQ782" t="str">
            <v>N.A.</v>
          </cell>
          <cell r="AR782" t="str">
            <v>N.A.</v>
          </cell>
          <cell r="AS782" t="str">
            <v>N.A.</v>
          </cell>
          <cell r="AT782" t="str">
            <v>0454-2025</v>
          </cell>
          <cell r="AU782">
            <v>260</v>
          </cell>
          <cell r="AV782" t="str">
            <v>0260_C3833-2025</v>
          </cell>
          <cell r="AW782">
            <v>45769</v>
          </cell>
          <cell r="AX782"/>
          <cell r="AY782"/>
          <cell r="AZ782"/>
          <cell r="BA782"/>
          <cell r="BB782">
            <v>45784</v>
          </cell>
          <cell r="BC782" t="str">
            <v>0260 C3833-2025 FUNDACION LEOPOLDO LASCARRO BATISTA</v>
          </cell>
          <cell r="BD782">
            <v>45777</v>
          </cell>
          <cell r="BE782">
            <v>45777</v>
          </cell>
          <cell r="BF782" t="str">
            <v>RES. 0454-2025 PAGO 1 G0260 C3833-2025</v>
          </cell>
          <cell r="BG782" t="str">
            <v>038_CERTIFICADO_PRIMER_PAGO_0260_REG_C3833-2025</v>
          </cell>
          <cell r="BH782">
            <v>45770</v>
          </cell>
          <cell r="BI782">
            <v>45819</v>
          </cell>
          <cell r="BJ782" t="str">
            <v>LAURA VANESSA PUENTES HERNÁNDEZ</v>
          </cell>
        </row>
        <row r="783">
          <cell r="D783" t="str">
            <v>C698-2025</v>
          </cell>
          <cell r="E783" t="str">
            <v>FUNDACION COMUNITARIA SAN JUAN BOSCO</v>
          </cell>
          <cell r="F783" t="str">
            <v>FESTIVAL DE COMIDAS ANCESTRALES EN BOSCONIA</v>
          </cell>
          <cell r="G783" t="str">
            <v>DEPARTAMENTAL</v>
          </cell>
          <cell r="H783" t="str">
            <v>Eje 1. Desarrollo y fortalecimiento de proyectos culturales, artísticos o del patrimonio cultural.</v>
          </cell>
          <cell r="I783" t="str">
            <v>Conocimientos asociados a cocinas y bebidas tradicionales</v>
          </cell>
          <cell r="J783" t="str">
            <v>Privado</v>
          </cell>
          <cell r="K783" t="str">
            <v>Personas jurídicas sin ánimo de lucro de naturaleza privada (fundaciones, asociaciones, corporaciones, organizaciones de base legalmente constituidas, entre otras).</v>
          </cell>
          <cell r="L783">
            <v>45885</v>
          </cell>
          <cell r="M783">
            <v>45885</v>
          </cell>
          <cell r="N783">
            <v>45824</v>
          </cell>
          <cell r="O783">
            <v>45898</v>
          </cell>
          <cell r="P783">
            <v>8</v>
          </cell>
          <cell r="Q783">
            <v>33097000</v>
          </cell>
          <cell r="R783"/>
          <cell r="S783">
            <v>33097000</v>
          </cell>
          <cell r="T783" t="str">
            <v>8240021576</v>
          </cell>
          <cell r="U783" t="str">
            <v>HERNAN JOSE MARTINEZ POLO</v>
          </cell>
          <cell r="V783" t="str">
            <v>3007474957</v>
          </cell>
          <cell r="W783" t="str">
            <v>3007474957</v>
          </cell>
          <cell r="X783" t="str">
            <v>juanbosconia24@gmail.com</v>
          </cell>
          <cell r="Y783" t="str">
            <v>HERNAN JOSE MARTINEZ POLO</v>
          </cell>
          <cell r="Z783" t="str">
            <v>3007474957</v>
          </cell>
          <cell r="AA783" t="str">
            <v>hernanmartinezpolo@gmail.com</v>
          </cell>
          <cell r="AB783" t="str">
            <v>MARIA CRISTINA MORALES</v>
          </cell>
          <cell r="AC783"/>
          <cell r="AD783">
            <v>45721</v>
          </cell>
          <cell r="AE783" t="str">
            <v>C698-2025</v>
          </cell>
          <cell r="AF783" t="str">
            <v>Ganadores 2025</v>
          </cell>
          <cell r="AG783">
            <v>45726</v>
          </cell>
          <cell r="AH783">
            <v>45735</v>
          </cell>
          <cell r="AI783" t="str">
            <v>SI</v>
          </cell>
          <cell r="AJ783" t="str">
            <v>BANCO DE BOGOTA S. A.</v>
          </cell>
          <cell r="AK783" t="str">
            <v>CRR</v>
          </cell>
          <cell r="AL783" t="str">
            <v>183034594</v>
          </cell>
          <cell r="AM783"/>
          <cell r="AN783">
            <v>13</v>
          </cell>
          <cell r="AO783"/>
          <cell r="AP783" t="str">
            <v>N.A.</v>
          </cell>
          <cell r="AQ783" t="str">
            <v>N.A.</v>
          </cell>
          <cell r="AR783" t="str">
            <v>N.A.</v>
          </cell>
          <cell r="AS783" t="str">
            <v>N.A.</v>
          </cell>
          <cell r="AT783" t="str">
            <v>0454-2025</v>
          </cell>
          <cell r="AU783">
            <v>261</v>
          </cell>
          <cell r="AV783" t="str">
            <v>0261_C698-2025</v>
          </cell>
          <cell r="AW783">
            <v>45769</v>
          </cell>
          <cell r="AX783">
            <v>45776</v>
          </cell>
          <cell r="AY783" t="str">
            <v>SI</v>
          </cell>
          <cell r="AZ783">
            <v>45777</v>
          </cell>
          <cell r="BA783">
            <v>45786</v>
          </cell>
          <cell r="BB783">
            <v>45786</v>
          </cell>
          <cell r="BC783" t="str">
            <v>0261 C698-2025 FUNDACION COMUNITARIA SAN JUAN BOSCO</v>
          </cell>
          <cell r="BD783">
            <v>45776</v>
          </cell>
          <cell r="BE783">
            <v>45776</v>
          </cell>
          <cell r="BF783" t="str">
            <v>RES. 0454-2025 PAGO 1 G0261 C698-2025</v>
          </cell>
          <cell r="BG783" t="str">
            <v>038_CERTIFICADO_PRIMER_PAGO_0261_REG_C698-2025</v>
          </cell>
          <cell r="BH783"/>
          <cell r="BI783">
            <v>45824</v>
          </cell>
          <cell r="BJ783" t="str">
            <v>MARIA CRISTINA MORALES</v>
          </cell>
        </row>
        <row r="784">
          <cell r="D784" t="str">
            <v>C6629-2025</v>
          </cell>
          <cell r="E784" t="str">
            <v>CORPORACION CULTURAL CIUDAD LATENTE</v>
          </cell>
          <cell r="F784" t="str">
            <v>PLAN C: RELATOS DE PODER</v>
          </cell>
          <cell r="G784" t="str">
            <v>DEPARTAMENTAL</v>
          </cell>
          <cell r="H784" t="str">
            <v>Eje 4. Proyectos artísticos, culturales y patrimoniales que contribuyan a la construcción y consolidación de la paz.</v>
          </cell>
          <cell r="I784" t="str">
            <v>Medios interactivos y nuevas tecnologías</v>
          </cell>
          <cell r="J784" t="str">
            <v>Privado</v>
          </cell>
          <cell r="K784" t="str">
            <v>Personas jurídicas sin ánimo de lucro de naturaleza privada (fundaciones, asociaciones, corporaciones, organizaciones de base legalmente constituidas, entre otras).</v>
          </cell>
          <cell r="L784"/>
          <cell r="M784"/>
          <cell r="N784">
            <v>45748</v>
          </cell>
          <cell r="O784">
            <v>45900</v>
          </cell>
          <cell r="P784">
            <v>8</v>
          </cell>
          <cell r="Q784">
            <v>26519000</v>
          </cell>
          <cell r="R784"/>
          <cell r="S784">
            <v>26519000</v>
          </cell>
          <cell r="T784" t="str">
            <v>8160061543</v>
          </cell>
          <cell r="U784" t="str">
            <v>MAURICIO GOMEZ OSSA</v>
          </cell>
          <cell r="V784" t="str">
            <v>3147711021</v>
          </cell>
          <cell r="W784" t="str">
            <v>3147711021</v>
          </cell>
          <cell r="X784" t="str">
            <v>ciudadlatente@gmail.com</v>
          </cell>
          <cell r="Y784" t="str">
            <v>MARITZA PALMA LOZANO</v>
          </cell>
          <cell r="Z784" t="str">
            <v>3206912431</v>
          </cell>
          <cell r="AA784" t="str">
            <v>ciudadlatente@gmail.com</v>
          </cell>
          <cell r="AB784" t="str">
            <v>MIGUEL ANGEL RINCÓN</v>
          </cell>
          <cell r="AC784"/>
          <cell r="AD784">
            <v>45721</v>
          </cell>
          <cell r="AE784" t="str">
            <v>C6629-2025</v>
          </cell>
          <cell r="AF784" t="str">
            <v>Ganadores 2025</v>
          </cell>
          <cell r="AG784">
            <v>45722</v>
          </cell>
          <cell r="AH784">
            <v>45733</v>
          </cell>
          <cell r="AI784" t="str">
            <v>SI</v>
          </cell>
          <cell r="AJ784" t="str">
            <v>BANCO DAVIVIENDA S.A.</v>
          </cell>
          <cell r="AK784" t="str">
            <v>CRR</v>
          </cell>
          <cell r="AL784" t="str">
            <v>000310042650</v>
          </cell>
          <cell r="AM784"/>
          <cell r="AN784">
            <v>27</v>
          </cell>
          <cell r="AO784"/>
          <cell r="AP784" t="str">
            <v>N.A.</v>
          </cell>
          <cell r="AQ784" t="str">
            <v>N.A.</v>
          </cell>
          <cell r="AR784" t="str">
            <v>N.A.</v>
          </cell>
          <cell r="AS784" t="str">
            <v>N.A.</v>
          </cell>
          <cell r="AT784" t="str">
            <v>0454-2025</v>
          </cell>
          <cell r="AU784">
            <v>262</v>
          </cell>
          <cell r="AV784" t="str">
            <v>0262_C6629-2025</v>
          </cell>
          <cell r="AW784">
            <v>45769</v>
          </cell>
          <cell r="AX784">
            <v>45776</v>
          </cell>
          <cell r="AY784" t="str">
            <v>SI</v>
          </cell>
          <cell r="AZ784"/>
          <cell r="BA784"/>
          <cell r="BB784">
            <v>45776</v>
          </cell>
          <cell r="BC784" t="str">
            <v>0262 C6629-2025 CORPORACION CULTURAL CIUDAD LATENTE</v>
          </cell>
          <cell r="BD784">
            <v>45776</v>
          </cell>
          <cell r="BE784">
            <v>45776</v>
          </cell>
          <cell r="BF784" t="str">
            <v>RES. 0454-2025 PAGO 1 G0262 C6629-2025</v>
          </cell>
          <cell r="BG784" t="str">
            <v>038_CERTIFICADO_PRIMER_PAGO_0262_REG_C6629-2025</v>
          </cell>
          <cell r="BH784"/>
          <cell r="BI784">
            <v>45828</v>
          </cell>
          <cell r="BJ784" t="str">
            <v>MIGUEL ANGEL RINCÓN</v>
          </cell>
        </row>
        <row r="785">
          <cell r="D785" t="str">
            <v>C806-2025</v>
          </cell>
          <cell r="E785" t="str">
            <v>CORPORACION CULTURAL CABRESTERO GUAINIA</v>
          </cell>
          <cell r="F785" t="str">
            <v>GUAINIA SE VISTE DE GALA “1ER GRAN VELADA DE LA CANCIÓN INEDITA"</v>
          </cell>
          <cell r="G785" t="str">
            <v>DEPARTAMENTAL</v>
          </cell>
          <cell r="H785" t="str">
            <v>Eje 1. Desarrollo y fortalecimiento de proyectos culturales, artísticos o del patrimonio cultural.</v>
          </cell>
          <cell r="I785" t="str">
            <v>Música</v>
          </cell>
          <cell r="J785" t="str">
            <v>Privado</v>
          </cell>
          <cell r="K785" t="str">
            <v>Personas jurídicas sin ánimo de lucro de naturaleza privada (fundaciones, asociaciones, corporaciones, organizaciones de base legalmente constituidas, entre otras).</v>
          </cell>
          <cell r="L785"/>
          <cell r="M785"/>
          <cell r="N785">
            <v>45717</v>
          </cell>
          <cell r="O785">
            <v>45884</v>
          </cell>
          <cell r="P785">
            <v>8</v>
          </cell>
          <cell r="Q785">
            <v>32004000</v>
          </cell>
          <cell r="R785"/>
          <cell r="S785">
            <v>32004000</v>
          </cell>
          <cell r="T785" t="str">
            <v>9006600418</v>
          </cell>
          <cell r="U785" t="str">
            <v xml:space="preserve">JOEL SILVA </v>
          </cell>
          <cell r="V785" t="str">
            <v>3106749298</v>
          </cell>
          <cell r="W785" t="str">
            <v>3106749298</v>
          </cell>
          <cell r="X785" t="str">
            <v>cabresteroguainia@hotmail.com</v>
          </cell>
          <cell r="Y785" t="str">
            <v>ALVARO HUMBERTO MUÑOZ RUIZ</v>
          </cell>
          <cell r="Z785" t="str">
            <v>3107853288</v>
          </cell>
          <cell r="AA785" t="str">
            <v>alhumuru4820@hotmail.com</v>
          </cell>
          <cell r="AB785" t="str">
            <v>NICÓLAS RODRÍGUEZ</v>
          </cell>
          <cell r="AC785"/>
          <cell r="AD785">
            <v>45721</v>
          </cell>
          <cell r="AE785" t="str">
            <v>C806-2025</v>
          </cell>
          <cell r="AF785" t="str">
            <v>Ganadores 2025</v>
          </cell>
          <cell r="AG785">
            <v>45727</v>
          </cell>
          <cell r="AH785">
            <v>45732</v>
          </cell>
          <cell r="AI785" t="str">
            <v>SI</v>
          </cell>
          <cell r="AJ785" t="str">
            <v>BANCOLOMBIA S.A.</v>
          </cell>
          <cell r="AK785" t="str">
            <v>AHR</v>
          </cell>
          <cell r="AL785" t="str">
            <v>84130641791</v>
          </cell>
          <cell r="AM785"/>
          <cell r="AN785">
            <v>17</v>
          </cell>
          <cell r="AO785"/>
          <cell r="AP785" t="str">
            <v>N.A.</v>
          </cell>
          <cell r="AQ785" t="str">
            <v>N.A.</v>
          </cell>
          <cell r="AR785" t="str">
            <v>N.A.</v>
          </cell>
          <cell r="AS785" t="str">
            <v>N.A.</v>
          </cell>
          <cell r="AT785" t="str">
            <v>0454-2025</v>
          </cell>
          <cell r="AU785">
            <v>263</v>
          </cell>
          <cell r="AV785" t="str">
            <v>0263_C806-2025</v>
          </cell>
          <cell r="AW785">
            <v>45769</v>
          </cell>
          <cell r="AX785">
            <v>45796</v>
          </cell>
          <cell r="AY785" t="str">
            <v>SI</v>
          </cell>
          <cell r="AZ785"/>
          <cell r="BA785"/>
          <cell r="BB785">
            <v>45798</v>
          </cell>
          <cell r="BC785" t="str">
            <v>0263 C806-2025 CORPORACION CULTURAL CABRESTERO GUAINIA</v>
          </cell>
          <cell r="BD785">
            <v>45796</v>
          </cell>
          <cell r="BE785">
            <v>45796</v>
          </cell>
          <cell r="BF785" t="str">
            <v>RES. 0454-2025 PAGO 1 G0263 C806-2025</v>
          </cell>
          <cell r="BG785" t="str">
            <v>038_CERTIFICADO_PRIMER_PAGO_0263_REG_C806-2025</v>
          </cell>
          <cell r="BH785"/>
          <cell r="BI785">
            <v>45819</v>
          </cell>
          <cell r="BJ785" t="str">
            <v>JAIRO CASALLAS</v>
          </cell>
        </row>
        <row r="786">
          <cell r="D786" t="str">
            <v>C1890-2025</v>
          </cell>
          <cell r="E786" t="str">
            <v>FUNDACION FUCOLPRO´G</v>
          </cell>
          <cell r="F786" t="str">
            <v>EL ARTE, LA CULTURA Y LA EDUCACIÓN COMO ESTRATEGIA DE TRANSFORMACIÓN TERRITORIAL.</v>
          </cell>
          <cell r="G786" t="str">
            <v>DEPARTAMENTAL</v>
          </cell>
          <cell r="H786" t="str">
            <v>Eje 1. Desarrollo y fortalecimiento de proyectos culturales, artísticos o del patrimonio cultural.</v>
          </cell>
          <cell r="I786" t="str">
            <v>Lectura, escritura y oralidad</v>
          </cell>
          <cell r="J786" t="str">
            <v>Privado</v>
          </cell>
          <cell r="K786" t="str">
            <v>Personas jurídicas sin ánimo de lucro de naturaleza privada (fundaciones, asociaciones, corporaciones, organizaciones de base legalmente constituidas, entre otras).</v>
          </cell>
          <cell r="L786"/>
          <cell r="M786"/>
          <cell r="N786">
            <v>45719</v>
          </cell>
          <cell r="O786">
            <v>45884</v>
          </cell>
          <cell r="P786">
            <v>8</v>
          </cell>
          <cell r="Q786">
            <v>24006000</v>
          </cell>
          <cell r="R786"/>
          <cell r="S786">
            <v>24006000</v>
          </cell>
          <cell r="T786" t="str">
            <v>9002415823</v>
          </cell>
          <cell r="U786" t="str">
            <v>JORGE ENRIQUE GARCIA ORTEGA</v>
          </cell>
          <cell r="V786" t="str">
            <v>3145302376</v>
          </cell>
          <cell r="W786" t="str">
            <v>3166146396</v>
          </cell>
          <cell r="X786" t="str">
            <v>funpader2016@gmail.com</v>
          </cell>
          <cell r="Y786" t="str">
            <v>YHON HAROLD GONZALEZ REDONDO</v>
          </cell>
          <cell r="Z786" t="str">
            <v>3002666787</v>
          </cell>
          <cell r="AA786" t="str">
            <v>haroldyhon@gmail.com</v>
          </cell>
          <cell r="AB786" t="str">
            <v>SANTIAGO USTARIZ</v>
          </cell>
          <cell r="AC786"/>
          <cell r="AD786">
            <v>45721</v>
          </cell>
          <cell r="AE786" t="str">
            <v>C1890-2025</v>
          </cell>
          <cell r="AF786" t="str">
            <v>Ganadores 2025</v>
          </cell>
          <cell r="AG786">
            <v>45723</v>
          </cell>
          <cell r="AH786"/>
          <cell r="AI786" t="str">
            <v>SI</v>
          </cell>
          <cell r="AJ786" t="str">
            <v>BANCOLOMBIA S.A.</v>
          </cell>
          <cell r="AK786" t="str">
            <v>CRR</v>
          </cell>
          <cell r="AL786" t="str">
            <v xml:space="preserve">29700005963 </v>
          </cell>
          <cell r="AM786"/>
          <cell r="AN786">
            <v>29</v>
          </cell>
          <cell r="AO786"/>
          <cell r="AP786" t="str">
            <v>N.A.</v>
          </cell>
          <cell r="AQ786" t="str">
            <v>N.A.</v>
          </cell>
          <cell r="AR786" t="str">
            <v>N.A.</v>
          </cell>
          <cell r="AS786" t="str">
            <v>N.A.</v>
          </cell>
          <cell r="AT786" t="str">
            <v>0454-2025</v>
          </cell>
          <cell r="AU786">
            <v>264</v>
          </cell>
          <cell r="AV786" t="str">
            <v>0264_C1890-2025</v>
          </cell>
          <cell r="AW786">
            <v>45769</v>
          </cell>
          <cell r="AX786">
            <v>45772</v>
          </cell>
          <cell r="AY786" t="str">
            <v>SI</v>
          </cell>
          <cell r="AZ786"/>
          <cell r="BA786"/>
          <cell r="BB786">
            <v>45772</v>
          </cell>
          <cell r="BC786" t="str">
            <v>0264 C1890-2025 FUNDACION FUCOLPRO´G</v>
          </cell>
          <cell r="BD786">
            <v>45771</v>
          </cell>
          <cell r="BE786">
            <v>45771</v>
          </cell>
          <cell r="BF786" t="str">
            <v>RES. 0454-2025 PAGO 1 G0264 C1890-2025</v>
          </cell>
          <cell r="BG786" t="str">
            <v>038_CERTIFICADO_PRIMER_PAGO_0264_REG_C1890-2025</v>
          </cell>
          <cell r="BH786"/>
          <cell r="BI786">
            <v>45779</v>
          </cell>
          <cell r="BJ786" t="str">
            <v>JAIRO CASALLAS</v>
          </cell>
        </row>
        <row r="787">
          <cell r="D787" t="str">
            <v>C714-2025</v>
          </cell>
          <cell r="E787" t="str">
            <v>ASOCIACION INDIGENA ZENU DE EXTENSIONISTAS SUCRE Y CORDOBA S.C</v>
          </cell>
          <cell r="F787" t="str">
            <v>RUTA ANCESTRAL  HUERTA DE VIDA</v>
          </cell>
          <cell r="G787" t="str">
            <v>DEPARTAMENTAL</v>
          </cell>
          <cell r="H787" t="str">
            <v>Eje 2. Formación: artes, culturas y saberes para la vida.</v>
          </cell>
          <cell r="I787" t="str">
            <v>Medicina tradicional</v>
          </cell>
          <cell r="J787" t="str">
            <v>Privado</v>
          </cell>
          <cell r="K787" t="str">
            <v>Personas jurídicas sin ánimo de lucro de naturaleza privada (fundaciones, asociaciones, corporaciones, organizaciones de base legalmente constituidas, entre otras).</v>
          </cell>
          <cell r="L787"/>
          <cell r="M787"/>
          <cell r="N787">
            <v>45809</v>
          </cell>
          <cell r="O787">
            <v>45870</v>
          </cell>
          <cell r="P787">
            <v>8</v>
          </cell>
          <cell r="Q787">
            <v>25813000</v>
          </cell>
          <cell r="R787"/>
          <cell r="S787">
            <v>25813000</v>
          </cell>
          <cell r="T787" t="str">
            <v>9017927382</v>
          </cell>
          <cell r="U787" t="str">
            <v>LUZ NELLY GONZALEZ RUIZ</v>
          </cell>
          <cell r="V787" t="str">
            <v>3027409479</v>
          </cell>
          <cell r="W787" t="str">
            <v>3027409479</v>
          </cell>
          <cell r="X787" t="str">
            <v>asociacionasinescor@gmail.com</v>
          </cell>
          <cell r="Y787" t="str">
            <v>MARINA ISABEL PEREZ CONTRERAS</v>
          </cell>
          <cell r="Z787" t="str">
            <v>3205661382</v>
          </cell>
          <cell r="AA787" t="str">
            <v>marze1524@gmail.com</v>
          </cell>
          <cell r="AB787" t="str">
            <v>ANDREA YATE</v>
          </cell>
          <cell r="AC787"/>
          <cell r="AD787">
            <v>45721</v>
          </cell>
          <cell r="AE787" t="str">
            <v>C714-2025</v>
          </cell>
          <cell r="AF787" t="str">
            <v>Ganadores 2025</v>
          </cell>
          <cell r="AG787">
            <v>45723</v>
          </cell>
          <cell r="AH787">
            <v>45741</v>
          </cell>
          <cell r="AI787" t="str">
            <v>SI</v>
          </cell>
          <cell r="AJ787" t="str">
            <v>BCSC S A</v>
          </cell>
          <cell r="AK787" t="str">
            <v>AHR</v>
          </cell>
          <cell r="AL787" t="str">
            <v>24144404515</v>
          </cell>
          <cell r="AM787"/>
          <cell r="AN787">
            <v>29</v>
          </cell>
          <cell r="AO787"/>
          <cell r="AP787" t="str">
            <v>N.A.</v>
          </cell>
          <cell r="AQ787" t="str">
            <v>N.A.</v>
          </cell>
          <cell r="AR787" t="str">
            <v>N.A.</v>
          </cell>
          <cell r="AS787" t="str">
            <v>N.A.</v>
          </cell>
          <cell r="AT787" t="str">
            <v>0454-2025</v>
          </cell>
          <cell r="AU787">
            <v>265</v>
          </cell>
          <cell r="AV787" t="str">
            <v>0265_C714-2025</v>
          </cell>
          <cell r="AW787">
            <v>45769</v>
          </cell>
          <cell r="AX787">
            <v>45778</v>
          </cell>
          <cell r="AY787" t="str">
            <v>SI</v>
          </cell>
          <cell r="AZ787">
            <v>45779</v>
          </cell>
          <cell r="BA787">
            <v>45783</v>
          </cell>
          <cell r="BB787">
            <v>45783</v>
          </cell>
          <cell r="BC787" t="str">
            <v>0265 C714-2025 ASOCIACION INDIGENA ZENU DE EXTENSIONISTAS SUCRE Y CORDOBA S.C</v>
          </cell>
          <cell r="BD787"/>
          <cell r="BE787"/>
          <cell r="BF787" t="str">
            <v>RES. 0454-2025 PAGO 1 G0265 C714-2025</v>
          </cell>
          <cell r="BG787" t="str">
            <v>038_CERTIFICADO_PRIMER_PAGO_0265_REG_C714-2025</v>
          </cell>
          <cell r="BH787"/>
          <cell r="BI787">
            <v>45789</v>
          </cell>
          <cell r="BJ787" t="str">
            <v>ANDREA YATE</v>
          </cell>
        </row>
        <row r="788">
          <cell r="D788" t="str">
            <v>C768-2025</v>
          </cell>
          <cell r="E788" t="str">
            <v>JUNTA DE ACCION COMUNAL DEL BARRIO VALLE ESTHER</v>
          </cell>
          <cell r="F788" t="str">
            <v>EXPRESARTE: TALLERES DE CREATIVIDAD Y AUTOCUIDADO PARA ADULTOS MAYORES EN EL BARRIO VALLE ESTHER</v>
          </cell>
          <cell r="G788" t="str">
            <v>DEPARTAMENTAL</v>
          </cell>
          <cell r="H788" t="str">
            <v>Eje 2. Formación: artes, culturas y saberes para la vida.</v>
          </cell>
          <cell r="I788" t="str">
            <v>Artes plásticas y visuales</v>
          </cell>
          <cell r="J788" t="str">
            <v>Privado</v>
          </cell>
          <cell r="K788" t="str">
            <v>Organismos de acción comunal (Junta de Acción Comunal, Junta de Vivienda Comunitaria, Asociación de Juntas de Acción Comunal, Federaciones de Acción Comunal y Confederación Nacional de Acción Comunal)</v>
          </cell>
          <cell r="L788"/>
          <cell r="M788"/>
          <cell r="N788">
            <v>45685</v>
          </cell>
          <cell r="O788">
            <v>45878</v>
          </cell>
          <cell r="P788">
            <v>8</v>
          </cell>
          <cell r="Q788">
            <v>27302000</v>
          </cell>
          <cell r="R788"/>
          <cell r="S788">
            <v>27302000</v>
          </cell>
          <cell r="T788" t="str">
            <v>9016345752</v>
          </cell>
          <cell r="U788" t="str">
            <v>WILLIAM DIAZ MARTINEZ</v>
          </cell>
          <cell r="V788" t="str">
            <v>3107518119</v>
          </cell>
          <cell r="W788" t="str">
            <v>3107518119</v>
          </cell>
          <cell r="X788" t="str">
            <v>jacbarriovallesther@gmail.com</v>
          </cell>
          <cell r="Y788" t="str">
            <v>REYNOLD OCHAGA</v>
          </cell>
          <cell r="Z788" t="str">
            <v>3107518119</v>
          </cell>
          <cell r="AA788" t="str">
            <v>jacbarriovallesther@gmail.com</v>
          </cell>
          <cell r="AB788" t="str">
            <v>CLAUDIA PATRICIA SALAZAR</v>
          </cell>
          <cell r="AC788"/>
          <cell r="AD788">
            <v>45721</v>
          </cell>
          <cell r="AE788" t="str">
            <v>C768-2025</v>
          </cell>
          <cell r="AF788" t="str">
            <v>Ganadores 2025</v>
          </cell>
          <cell r="AG788">
            <v>45723</v>
          </cell>
          <cell r="AH788">
            <v>45738</v>
          </cell>
          <cell r="AI788" t="str">
            <v>SI</v>
          </cell>
          <cell r="AJ788" t="str">
            <v>BANCOLOMBIA S.A.</v>
          </cell>
          <cell r="AK788" t="str">
            <v>AHR</v>
          </cell>
          <cell r="AL788" t="str">
            <v>08800016311</v>
          </cell>
          <cell r="AM788"/>
          <cell r="AN788">
            <v>24</v>
          </cell>
          <cell r="AO788"/>
          <cell r="AP788" t="str">
            <v>N.A.</v>
          </cell>
          <cell r="AQ788" t="str">
            <v>N.A.</v>
          </cell>
          <cell r="AR788" t="str">
            <v>N.A.</v>
          </cell>
          <cell r="AS788" t="str">
            <v>N.A.</v>
          </cell>
          <cell r="AT788" t="str">
            <v>0454-2025</v>
          </cell>
          <cell r="AU788">
            <v>266</v>
          </cell>
          <cell r="AV788" t="str">
            <v>0266_C768-2025</v>
          </cell>
          <cell r="AW788">
            <v>45769</v>
          </cell>
          <cell r="AX788">
            <v>45777</v>
          </cell>
          <cell r="AY788" t="str">
            <v>SI</v>
          </cell>
          <cell r="AZ788"/>
          <cell r="BA788"/>
          <cell r="BB788">
            <v>45779</v>
          </cell>
          <cell r="BC788" t="str">
            <v>0266 C768-2025 JUNTA DE ACCION COMUNAL DEL BARRIO VALLE ESTHER</v>
          </cell>
          <cell r="BD788">
            <v>45776</v>
          </cell>
          <cell r="BE788">
            <v>45776</v>
          </cell>
          <cell r="BF788" t="str">
            <v>RES. 0454-2025 PAGO 1 G0266 C768-2025</v>
          </cell>
          <cell r="BG788" t="str">
            <v>038_CERTIFICADO_PRIMER_PAGO_0266_REG_C768-2025</v>
          </cell>
          <cell r="BH788"/>
          <cell r="BI788">
            <v>45785</v>
          </cell>
          <cell r="BJ788" t="str">
            <v>JAIRO CASALLAS</v>
          </cell>
        </row>
        <row r="789">
          <cell r="D789" t="str">
            <v>C5462-2025</v>
          </cell>
          <cell r="E789" t="str">
            <v>FUNDACIÓN GRUPO LIEBRE LUNAR</v>
          </cell>
          <cell r="F789" t="str">
            <v>II CONCURSO DEPARTAMENTAL DE HUERTAS BIOPOÉTICAS DE BOYACÁ 2025</v>
          </cell>
          <cell r="G789" t="str">
            <v>DEPARTAMENTAL</v>
          </cell>
          <cell r="H789" t="str">
            <v>Eje 1. Desarrollo y fortalecimiento de proyectos culturales, artísticos o del patrimonio cultural.</v>
          </cell>
          <cell r="I789" t="str">
            <v>Conocimientos tradicionales sobre la naturaleza y el universo</v>
          </cell>
          <cell r="J789" t="str">
            <v>Privado</v>
          </cell>
          <cell r="K789" t="str">
            <v>Personas jurídicas sin ánimo de lucro de naturaleza privada (fundaciones, asociaciones, corporaciones, organizaciones de base legalmente constituidas, entre otras).</v>
          </cell>
          <cell r="L789">
            <v>45748</v>
          </cell>
          <cell r="M789">
            <v>45892</v>
          </cell>
          <cell r="N789">
            <v>45719</v>
          </cell>
          <cell r="O789">
            <v>45971</v>
          </cell>
          <cell r="P789">
            <v>8</v>
          </cell>
          <cell r="Q789">
            <v>25563000</v>
          </cell>
          <cell r="R789"/>
          <cell r="S789">
            <v>25563000</v>
          </cell>
          <cell r="T789" t="str">
            <v>9003848079</v>
          </cell>
          <cell r="U789" t="str">
            <v>MARIA SOL CAYCEDO RUTLLANT</v>
          </cell>
          <cell r="V789" t="str">
            <v>6012363475</v>
          </cell>
          <cell r="W789" t="str">
            <v>3105131443</v>
          </cell>
          <cell r="X789" t="str">
            <v>info@talleresliebrelunar.com</v>
          </cell>
          <cell r="Y789" t="str">
            <v>MARIA SOL CAYCEDO</v>
          </cell>
          <cell r="Z789" t="str">
            <v>3105131443</v>
          </cell>
          <cell r="AA789" t="str">
            <v>masolita05@gmail.com</v>
          </cell>
          <cell r="AB789" t="str">
            <v>DIEGO CAMILO RODRÍGUEZ</v>
          </cell>
          <cell r="AC789"/>
          <cell r="AD789">
            <v>45721</v>
          </cell>
          <cell r="AE789" t="str">
            <v>C5462-2025</v>
          </cell>
          <cell r="AF789" t="str">
            <v>Ganadores 2025</v>
          </cell>
          <cell r="AG789">
            <v>45723</v>
          </cell>
          <cell r="AH789">
            <v>45737</v>
          </cell>
          <cell r="AI789" t="str">
            <v>SI</v>
          </cell>
          <cell r="AJ789" t="str">
            <v>ITAU CORPBANCA COLOMBIA S A</v>
          </cell>
          <cell r="AK789" t="str">
            <v>AHR</v>
          </cell>
          <cell r="AL789" t="str">
            <v>040022907</v>
          </cell>
          <cell r="AM789"/>
          <cell r="AN789">
            <v>8</v>
          </cell>
          <cell r="AO789"/>
          <cell r="AP789" t="str">
            <v>N.A.</v>
          </cell>
          <cell r="AQ789" t="str">
            <v>N.A.</v>
          </cell>
          <cell r="AR789" t="str">
            <v>N.A.</v>
          </cell>
          <cell r="AS789" t="str">
            <v>N.A.</v>
          </cell>
          <cell r="AT789" t="str">
            <v>0454-2025</v>
          </cell>
          <cell r="AU789">
            <v>267</v>
          </cell>
          <cell r="AV789" t="str">
            <v>0267_C5462-2025</v>
          </cell>
          <cell r="AW789">
            <v>45769</v>
          </cell>
          <cell r="AX789">
            <v>45772</v>
          </cell>
          <cell r="AY789" t="str">
            <v>SI</v>
          </cell>
          <cell r="AZ789">
            <v>45772</v>
          </cell>
          <cell r="BA789">
            <v>45776</v>
          </cell>
          <cell r="BB789">
            <v>45776</v>
          </cell>
          <cell r="BC789" t="str">
            <v>0267 C5462-2025 FUNDACIÓN GRUPO LIEBRE LUNAR</v>
          </cell>
          <cell r="BD789">
            <v>45770</v>
          </cell>
          <cell r="BE789">
            <v>45769</v>
          </cell>
          <cell r="BF789" t="str">
            <v>RES. 0454-2025 PAGO 1 G0267 C5462-2025</v>
          </cell>
          <cell r="BG789" t="str">
            <v>038_CERTIFICADO_PRIMER_PAGO_0267_REG_C5462-2025</v>
          </cell>
          <cell r="BH789"/>
          <cell r="BI789">
            <v>45789</v>
          </cell>
          <cell r="BJ789" t="str">
            <v>JAIRO CASALLAS</v>
          </cell>
        </row>
        <row r="790">
          <cell r="D790" t="str">
            <v>C672-2025</v>
          </cell>
          <cell r="E790" t="str">
            <v>ASOCIACION HOTELERA DE SAN CARLOS</v>
          </cell>
          <cell r="F790" t="str">
            <v>FESTIVAL DE MÚSICAS TRADICIONALES Y CAMPESINAS PARA EL RESCATE DE LAS MEMORIAS MUSICALES DEL ORIENTE ANTIOQUEÑO.</v>
          </cell>
          <cell r="G790" t="str">
            <v>DEPARTAMENTAL</v>
          </cell>
          <cell r="H790" t="str">
            <v>Eje 1. Desarrollo y fortalecimiento de proyectos culturales, artísticos o del patrimonio cultural.</v>
          </cell>
          <cell r="I790" t="str">
            <v>Música</v>
          </cell>
          <cell r="J790" t="str">
            <v>Privado</v>
          </cell>
          <cell r="K790" t="str">
            <v>Personas jurídicas sin ánimo de lucro de naturaleza privada (fundaciones, asociaciones, corporaciones, organizaciones de base legalmente constituidas, entre otras).</v>
          </cell>
          <cell r="L790">
            <v>45870</v>
          </cell>
          <cell r="M790">
            <v>45879</v>
          </cell>
          <cell r="N790">
            <v>45748</v>
          </cell>
          <cell r="O790">
            <v>45930</v>
          </cell>
          <cell r="P790">
            <v>8</v>
          </cell>
          <cell r="Q790">
            <v>17587000</v>
          </cell>
          <cell r="R790"/>
          <cell r="S790">
            <v>17587000</v>
          </cell>
          <cell r="T790" t="str">
            <v>9011132286</v>
          </cell>
          <cell r="U790" t="str">
            <v>CAMPO ELÍAS OCHOA GALINDO</v>
          </cell>
          <cell r="V790" t="str">
            <v>3116172522</v>
          </cell>
          <cell r="W790" t="str">
            <v>3116172522</v>
          </cell>
          <cell r="X790" t="str">
            <v>camgabyochoa@gmail.com</v>
          </cell>
          <cell r="Y790" t="str">
            <v>BRAYAN ARNOBIS MONTOYA ZULUAGA</v>
          </cell>
          <cell r="Z790" t="str">
            <v>3015974524</v>
          </cell>
          <cell r="AA790" t="str">
            <v>arnobis.1997@gmail.com</v>
          </cell>
          <cell r="AB790" t="str">
            <v>DORIS CABRERA</v>
          </cell>
          <cell r="AC790"/>
          <cell r="AD790">
            <v>45721</v>
          </cell>
          <cell r="AE790" t="str">
            <v>C672-2025</v>
          </cell>
          <cell r="AF790" t="str">
            <v>Ganadores 2025</v>
          </cell>
          <cell r="AG790">
            <v>45723</v>
          </cell>
          <cell r="AH790">
            <v>45750</v>
          </cell>
          <cell r="AI790" t="str">
            <v>SI</v>
          </cell>
          <cell r="AJ790" t="str">
            <v>BANCO DE BOGOTA S. A.</v>
          </cell>
          <cell r="AK790" t="str">
            <v>AHR</v>
          </cell>
          <cell r="AL790" t="str">
            <v>37900007497</v>
          </cell>
          <cell r="AM790"/>
          <cell r="AN790">
            <v>2</v>
          </cell>
          <cell r="AO790"/>
          <cell r="AP790" t="str">
            <v>N.A.</v>
          </cell>
          <cell r="AQ790" t="str">
            <v>N.A.</v>
          </cell>
          <cell r="AR790" t="str">
            <v>N.A.</v>
          </cell>
          <cell r="AS790" t="str">
            <v>N.A.</v>
          </cell>
          <cell r="AT790" t="str">
            <v>0454-2025</v>
          </cell>
          <cell r="AU790">
            <v>268</v>
          </cell>
          <cell r="AV790" t="str">
            <v>0268_C672-2025</v>
          </cell>
          <cell r="AW790">
            <v>45769</v>
          </cell>
          <cell r="AX790">
            <v>45775</v>
          </cell>
          <cell r="AY790" t="str">
            <v>SI</v>
          </cell>
          <cell r="AZ790">
            <v>45775</v>
          </cell>
          <cell r="BA790">
            <v>45775</v>
          </cell>
          <cell r="BB790">
            <v>45775</v>
          </cell>
          <cell r="BC790" t="str">
            <v>0268 C672-2025 ASOCIACION HOTELERA DE SAN CARLOS</v>
          </cell>
          <cell r="BD790"/>
          <cell r="BE790"/>
          <cell r="BF790" t="str">
            <v>RES. 0454-2025 PAGO 1 G0268 C672-2025</v>
          </cell>
          <cell r="BG790" t="str">
            <v>038_CERTIFICADO_PRIMER_PAGO_0268_REG_C672-2025</v>
          </cell>
          <cell r="BH790"/>
          <cell r="BI790">
            <v>45779</v>
          </cell>
          <cell r="BJ790" t="str">
            <v>DORIS CABRERA</v>
          </cell>
        </row>
        <row r="791">
          <cell r="D791" t="str">
            <v>C1189-2025</v>
          </cell>
          <cell r="E791" t="str">
            <v>CORPORACION INTEGRAL DE LA SABANA CORPISABANA</v>
          </cell>
          <cell r="F791" t="str">
            <v>VAMOS A LEER Y ESCRIBIR CUENTOS 2025</v>
          </cell>
          <cell r="G791" t="str">
            <v>DEPARTAMENTAL</v>
          </cell>
          <cell r="H791" t="str">
            <v>Eje 1. Desarrollo y fortalecimiento de proyectos culturales, artísticos o del patrimonio cultural.</v>
          </cell>
          <cell r="I791" t="str">
            <v>Lectura, escritura y oralidad</v>
          </cell>
          <cell r="J791" t="str">
            <v>Privado</v>
          </cell>
          <cell r="K791" t="str">
            <v>Personas jurídicas sin ánimo de lucro de naturaleza privada (fundaciones, asociaciones, corporaciones, organizaciones de base legalmente constituidas, entre otras).</v>
          </cell>
          <cell r="L791"/>
          <cell r="M791"/>
          <cell r="N791">
            <v>45745</v>
          </cell>
          <cell r="O791">
            <v>45897</v>
          </cell>
          <cell r="P791">
            <v>8</v>
          </cell>
          <cell r="Q791">
            <v>28761000</v>
          </cell>
          <cell r="R791"/>
          <cell r="S791">
            <v>28761000</v>
          </cell>
          <cell r="T791" t="str">
            <v>9001427524</v>
          </cell>
          <cell r="U791" t="str">
            <v>MAURICIO JAVIER PUENTES GULFO</v>
          </cell>
          <cell r="V791" t="str">
            <v>3004109812</v>
          </cell>
          <cell r="W791" t="str">
            <v>3004109812</v>
          </cell>
          <cell r="X791" t="str">
            <v>corpisabana@hotmail.com</v>
          </cell>
          <cell r="Y791" t="str">
            <v>VIVIANA MARIA PRETELT BUSTOS</v>
          </cell>
          <cell r="Z791" t="str">
            <v>3122574887</v>
          </cell>
          <cell r="AA791" t="str">
            <v>vivipretelt@hotmail.com</v>
          </cell>
          <cell r="AB791" t="str">
            <v>EDGAR PEÑUELA</v>
          </cell>
          <cell r="AC791"/>
          <cell r="AD791">
            <v>45721</v>
          </cell>
          <cell r="AE791" t="str">
            <v>C1189-2025</v>
          </cell>
          <cell r="AF791" t="str">
            <v>Ganadores 2025</v>
          </cell>
          <cell r="AG791">
            <v>45722</v>
          </cell>
          <cell r="AH791">
            <v>45734</v>
          </cell>
          <cell r="AI791" t="str">
            <v>SI</v>
          </cell>
          <cell r="AJ791" t="str">
            <v>BANCOLOMBIA S.A.</v>
          </cell>
          <cell r="AK791" t="str">
            <v>AHR</v>
          </cell>
          <cell r="AL791">
            <v>39897626806</v>
          </cell>
          <cell r="AM791"/>
          <cell r="AN791">
            <v>29</v>
          </cell>
          <cell r="AO791"/>
          <cell r="AP791" t="str">
            <v>N.A.</v>
          </cell>
          <cell r="AQ791" t="str">
            <v>N.A.</v>
          </cell>
          <cell r="AR791" t="str">
            <v>N.A.</v>
          </cell>
          <cell r="AS791" t="str">
            <v>N.A.</v>
          </cell>
          <cell r="AT791" t="str">
            <v>0454-2025</v>
          </cell>
          <cell r="AU791">
            <v>269</v>
          </cell>
          <cell r="AV791" t="str">
            <v>0269_C1189-2025</v>
          </cell>
          <cell r="AW791">
            <v>45769</v>
          </cell>
          <cell r="AX791">
            <v>45775</v>
          </cell>
          <cell r="AY791" t="str">
            <v>SI</v>
          </cell>
          <cell r="AZ791"/>
          <cell r="BA791"/>
          <cell r="BB791">
            <v>45775</v>
          </cell>
          <cell r="BC791" t="str">
            <v>0269 C1189-2025 CORPORACION INTEGRAL DE LA SABANA CORPISABANA</v>
          </cell>
          <cell r="BD791">
            <v>45771</v>
          </cell>
          <cell r="BE791">
            <v>45771</v>
          </cell>
          <cell r="BF791" t="str">
            <v>RES. 0454-2025 PAGO 1 G0269 C1189-2025</v>
          </cell>
          <cell r="BG791" t="str">
            <v>038_CERTIFICADO_PRIMER_PAGO_0269_REG_C1189-2025</v>
          </cell>
          <cell r="BH791"/>
          <cell r="BI791">
            <v>45779</v>
          </cell>
          <cell r="BJ791" t="str">
            <v>JAIRO CASALLAS</v>
          </cell>
        </row>
        <row r="792">
          <cell r="D792" t="str">
            <v>C2530-2025</v>
          </cell>
          <cell r="E792" t="str">
            <v>FUNDACION ALTO DEL ROSARIO</v>
          </cell>
          <cell r="F792" t="str">
            <v>GUARDIANES DEL PATRIMONIO, LA PAZ Y EL MEDIO AMBIENTE, UNA NUEVA ESPERANZA PARA COLOSÓ</v>
          </cell>
          <cell r="G792" t="str">
            <v>DEPARTAMENTAL</v>
          </cell>
          <cell r="H792" t="str">
            <v>Eje 4. Proyectos artísticos, culturales y patrimoniales que contribuyan a la construcción y consolidación de la paz.</v>
          </cell>
          <cell r="I792" t="str">
            <v>Danza</v>
          </cell>
          <cell r="J792" t="str">
            <v>Privado</v>
          </cell>
          <cell r="K792" t="str">
            <v>Personas jurídicas sin ánimo de lucro de naturaleza privada (fundaciones, asociaciones, corporaciones, organizaciones de base legalmente constituidas, entre otras).</v>
          </cell>
          <cell r="L792"/>
          <cell r="M792"/>
          <cell r="N792">
            <v>45748</v>
          </cell>
          <cell r="O792">
            <v>45900</v>
          </cell>
          <cell r="P792">
            <v>8</v>
          </cell>
          <cell r="Q792">
            <v>23854000</v>
          </cell>
          <cell r="R792"/>
          <cell r="S792">
            <v>23854000</v>
          </cell>
          <cell r="T792" t="str">
            <v>8230030966</v>
          </cell>
          <cell r="U792" t="str">
            <v>BERTA LUZ DIAZ MARTINEZ</v>
          </cell>
          <cell r="V792" t="str">
            <v>3003531361</v>
          </cell>
          <cell r="W792" t="str">
            <v>3003531361</v>
          </cell>
          <cell r="X792" t="str">
            <v>fundacionaltodelrosario@hotmail.com</v>
          </cell>
          <cell r="Y792" t="str">
            <v>BARTA LUZ DIAZ</v>
          </cell>
          <cell r="Z792" t="str">
            <v>3003531361</v>
          </cell>
          <cell r="AA792" t="str">
            <v>fundacionaltodelrosario@hotmail.com</v>
          </cell>
          <cell r="AB792" t="str">
            <v>JOHANNA ROMERO</v>
          </cell>
          <cell r="AC792"/>
          <cell r="AD792">
            <v>45721</v>
          </cell>
          <cell r="AE792" t="str">
            <v>C2530-2025</v>
          </cell>
          <cell r="AF792" t="str">
            <v>Ganadores 2025</v>
          </cell>
          <cell r="AG792">
            <v>45722</v>
          </cell>
          <cell r="AH792">
            <v>45730</v>
          </cell>
          <cell r="AI792" t="str">
            <v>SI</v>
          </cell>
          <cell r="AJ792" t="str">
            <v>BCSC S A</v>
          </cell>
          <cell r="AK792" t="str">
            <v>AHR</v>
          </cell>
          <cell r="AL792">
            <v>24143959151</v>
          </cell>
          <cell r="AM792"/>
          <cell r="AN792">
            <v>29</v>
          </cell>
          <cell r="AO792"/>
          <cell r="AP792" t="str">
            <v>N.A.</v>
          </cell>
          <cell r="AQ792" t="str">
            <v>N.A.</v>
          </cell>
          <cell r="AR792" t="str">
            <v>N.A.</v>
          </cell>
          <cell r="AS792" t="str">
            <v>N.A.</v>
          </cell>
          <cell r="AT792" t="str">
            <v>0454-2025</v>
          </cell>
          <cell r="AU792">
            <v>270</v>
          </cell>
          <cell r="AV792" t="str">
            <v>0270_C2530-2025</v>
          </cell>
          <cell r="AW792">
            <v>45769</v>
          </cell>
          <cell r="AX792">
            <v>45777</v>
          </cell>
          <cell r="AY792" t="str">
            <v>SI</v>
          </cell>
          <cell r="AZ792"/>
          <cell r="BA792"/>
          <cell r="BB792">
            <v>45782</v>
          </cell>
          <cell r="BC792" t="str">
            <v>0270 C2530-2025 FUNDACION ALTO DEL ROSARIO</v>
          </cell>
          <cell r="BD792">
            <v>45777</v>
          </cell>
          <cell r="BE792">
            <v>45777</v>
          </cell>
          <cell r="BF792" t="str">
            <v>RES. 0454-2025 PAGO 1 G0270 C2530-2025</v>
          </cell>
          <cell r="BG792" t="str">
            <v>038_CERTIFICADO_PRIMER_PAGO_0270_REG_C2530-2025</v>
          </cell>
          <cell r="BH792"/>
          <cell r="BI792">
            <v>45789</v>
          </cell>
          <cell r="BJ792" t="str">
            <v>JOHANNA ROMERO</v>
          </cell>
        </row>
        <row r="793">
          <cell r="D793" t="str">
            <v>C3784-2025</v>
          </cell>
          <cell r="E793" t="str">
            <v>FUNDACION BLANCA AURORA PEÑUELA</v>
          </cell>
          <cell r="F793" t="str">
            <v>UN CUENTO PARA TERMINAR, "ADIÓS A LAS BALAS"</v>
          </cell>
          <cell r="G793" t="str">
            <v>DEPARTAMENTAL</v>
          </cell>
          <cell r="H793" t="str">
            <v>Eje 4. Proyectos artísticos, culturales y patrimoniales que contribuyan a la construcción y consolidación de la paz.</v>
          </cell>
          <cell r="I793" t="str">
            <v>Lectura, escritura y oralidad</v>
          </cell>
          <cell r="J793" t="str">
            <v>Privado</v>
          </cell>
          <cell r="K793" t="str">
            <v>Personas jurídicas sin ánimo de lucro de naturaleza privada (fundaciones, asociaciones, corporaciones, organizaciones de base legalmente constituidas, entre otras).</v>
          </cell>
          <cell r="L793"/>
          <cell r="M793"/>
          <cell r="N793">
            <v>45717</v>
          </cell>
          <cell r="O793">
            <v>45900</v>
          </cell>
          <cell r="P793">
            <v>8</v>
          </cell>
          <cell r="Q793">
            <v>20071000</v>
          </cell>
          <cell r="R793"/>
          <cell r="S793">
            <v>20071000</v>
          </cell>
          <cell r="T793" t="str">
            <v>9006096260</v>
          </cell>
          <cell r="U793" t="str">
            <v>WILTON SALOMÓN BELTRÁN PEÑUELA</v>
          </cell>
          <cell r="V793" t="str">
            <v>3204503672</v>
          </cell>
          <cell r="W793" t="str">
            <v>3204503672</v>
          </cell>
          <cell r="X793" t="str">
            <v>fundacionblancaaurora@gmail.com</v>
          </cell>
          <cell r="Y793" t="str">
            <v>WILTON SALOMON BELTRAN PEÑUELA</v>
          </cell>
          <cell r="Z793" t="str">
            <v>3204503672</v>
          </cell>
          <cell r="AA793" t="str">
            <v>wisbep@gmail.com</v>
          </cell>
          <cell r="AB793" t="str">
            <v>JUAN PABLO GODOY CORTÉS</v>
          </cell>
          <cell r="AC793"/>
          <cell r="AD793">
            <v>45722</v>
          </cell>
          <cell r="AE793" t="str">
            <v>C3784-2025</v>
          </cell>
          <cell r="AF793" t="str">
            <v>Ganadores 2025</v>
          </cell>
          <cell r="AG793">
            <v>45723</v>
          </cell>
          <cell r="AH793">
            <v>45741</v>
          </cell>
          <cell r="AI793" t="str">
            <v>SI</v>
          </cell>
          <cell r="AJ793" t="str">
            <v>BANCO AGRARIO DE COLOMBIA S.A.</v>
          </cell>
          <cell r="AK793" t="str">
            <v>AHR</v>
          </cell>
          <cell r="AL793" t="str">
            <v>431353007360</v>
          </cell>
          <cell r="AM793"/>
          <cell r="AN793">
            <v>16</v>
          </cell>
          <cell r="AO793"/>
          <cell r="AP793" t="str">
            <v>N.A.</v>
          </cell>
          <cell r="AQ793" t="str">
            <v>N.A.</v>
          </cell>
          <cell r="AR793" t="str">
            <v>N.A.</v>
          </cell>
          <cell r="AS793" t="str">
            <v>N.A.</v>
          </cell>
          <cell r="AT793" t="str">
            <v>0454-2025</v>
          </cell>
          <cell r="AU793">
            <v>271</v>
          </cell>
          <cell r="AV793" t="str">
            <v>0271_C3784-2025</v>
          </cell>
          <cell r="AW793">
            <v>45769</v>
          </cell>
          <cell r="AX793">
            <v>45777</v>
          </cell>
          <cell r="AY793" t="str">
            <v>SI</v>
          </cell>
          <cell r="AZ793"/>
          <cell r="BA793"/>
          <cell r="BB793">
            <v>45777</v>
          </cell>
          <cell r="BC793" t="str">
            <v>0271 C3784-2025 FUNDACION BLANCA AURORA PEÑUELA</v>
          </cell>
          <cell r="BD793"/>
          <cell r="BE793"/>
          <cell r="BF793" t="str">
            <v>RES. 0454-2025 PAGO 1 G0271 C3784-2025</v>
          </cell>
          <cell r="BG793" t="str">
            <v>038_CERTIFICADO_PRIMER_PAGO_0271_REG_C3784-2025</v>
          </cell>
          <cell r="BH793"/>
          <cell r="BI793">
            <v>45784</v>
          </cell>
          <cell r="BJ793" t="str">
            <v>JAIRO CASALLAS</v>
          </cell>
        </row>
        <row r="794">
          <cell r="D794" t="str">
            <v>C898-2025</v>
          </cell>
          <cell r="E794" t="str">
            <v>FUNDACION CAMINOS DE FE Y ESPERANZA DE RINCONHONDO CESAR</v>
          </cell>
          <cell r="F794" t="str">
            <v>FOLCLOR PARA LA PAZ TOTAL</v>
          </cell>
          <cell r="G794" t="str">
            <v>DEPARTAMENTAL</v>
          </cell>
          <cell r="H794" t="str">
            <v>Eje 2. Formación: artes, culturas y saberes para la vida.</v>
          </cell>
          <cell r="I794" t="str">
            <v>Danza</v>
          </cell>
          <cell r="J794" t="str">
            <v>Privado</v>
          </cell>
          <cell r="K794" t="str">
            <v>Personas jurídicas sin ánimo de lucro de naturaleza privada (fundaciones, asociaciones, corporaciones, organizaciones de base legalmente constituidas, entre otras).</v>
          </cell>
          <cell r="L794"/>
          <cell r="M794"/>
          <cell r="N794">
            <v>45719</v>
          </cell>
          <cell r="O794">
            <v>45870</v>
          </cell>
          <cell r="P794">
            <v>8</v>
          </cell>
          <cell r="Q794">
            <v>33097000</v>
          </cell>
          <cell r="R794"/>
          <cell r="S794">
            <v>33097000</v>
          </cell>
          <cell r="T794" t="str">
            <v>9012144397</v>
          </cell>
          <cell r="U794" t="str">
            <v>ESTELLA SOFIA CASTILLA CAMARGO</v>
          </cell>
          <cell r="V794" t="str">
            <v>3176487328</v>
          </cell>
          <cell r="W794" t="str">
            <v>3176487328</v>
          </cell>
          <cell r="X794" t="str">
            <v>elperfectodemocrata@gmail.com</v>
          </cell>
          <cell r="Y794" t="str">
            <v>MIGUEL ANGEL CASTILLA CAMARGO</v>
          </cell>
          <cell r="Z794" t="str">
            <v>3005338107</v>
          </cell>
          <cell r="AA794" t="str">
            <v>miguelcastillac@hotmail.com</v>
          </cell>
          <cell r="AB794" t="str">
            <v>JUAN SEBASTIAN GALINDO</v>
          </cell>
          <cell r="AC794"/>
          <cell r="AD794">
            <v>45721</v>
          </cell>
          <cell r="AE794" t="str">
            <v>C898-2025</v>
          </cell>
          <cell r="AF794" t="str">
            <v>Ganadores 2025</v>
          </cell>
          <cell r="AG794">
            <v>45723</v>
          </cell>
          <cell r="AH794">
            <v>45784</v>
          </cell>
          <cell r="AI794" t="str">
            <v>SI</v>
          </cell>
          <cell r="AJ794" t="str">
            <v>BANCOLOMBIA S.A.</v>
          </cell>
          <cell r="AK794" t="str">
            <v>AHR</v>
          </cell>
          <cell r="AL794" t="str">
            <v>70400010623</v>
          </cell>
          <cell r="AM794"/>
          <cell r="AN794">
            <v>13</v>
          </cell>
          <cell r="AO794" t="str">
            <v>PENDIENTE CERT. PARAFISCALES FIRMADA POR RF</v>
          </cell>
          <cell r="AP794" t="str">
            <v>N.A.</v>
          </cell>
          <cell r="AQ794" t="str">
            <v>N.A.</v>
          </cell>
          <cell r="AR794" t="str">
            <v>N.A.</v>
          </cell>
          <cell r="AS794" t="str">
            <v>N.A.</v>
          </cell>
          <cell r="AT794" t="str">
            <v>0454-2025</v>
          </cell>
          <cell r="AU794">
            <v>272</v>
          </cell>
          <cell r="AV794" t="str">
            <v>0272_C898-2025</v>
          </cell>
          <cell r="AW794">
            <v>45769</v>
          </cell>
          <cell r="AX794">
            <v>45779</v>
          </cell>
          <cell r="AY794" t="str">
            <v>NO</v>
          </cell>
          <cell r="AZ794">
            <v>45789</v>
          </cell>
          <cell r="BA794"/>
          <cell r="BB794">
            <v>45789</v>
          </cell>
          <cell r="BC794" t="str">
            <v>0272 C898-2025 FUNDACION CAMINOS DE FE Y ESPERANZA DE RINCONHONDO CESAR</v>
          </cell>
          <cell r="BD794">
            <v>45769</v>
          </cell>
          <cell r="BE794">
            <v>45769</v>
          </cell>
          <cell r="BF794" t="str">
            <v>RES. 0454-2025 PAGO 1 G0272 C898-2025</v>
          </cell>
          <cell r="BG794" t="str">
            <v>038_CERTIFICADO_PRIMER_PAGO_0272_REG_C898-2025</v>
          </cell>
          <cell r="BH794">
            <v>45784</v>
          </cell>
          <cell r="BI794">
            <v>45819</v>
          </cell>
          <cell r="BJ794" t="str">
            <v>JAIRO CASALLAS</v>
          </cell>
        </row>
        <row r="795">
          <cell r="D795" t="str">
            <v>C1797-2025</v>
          </cell>
          <cell r="E795" t="str">
            <v>FUNDACION SOCIAL MARTIN PESCADOR</v>
          </cell>
          <cell r="F795" t="str">
            <v>FORMACION EN LA DANZA TRADICIONAL DEL PORRO</v>
          </cell>
          <cell r="G795" t="str">
            <v>DEPARTAMENTAL</v>
          </cell>
          <cell r="H795" t="str">
            <v>Eje 2. Formación: artes, culturas y saberes para la vida.</v>
          </cell>
          <cell r="I795" t="str">
            <v>Danza</v>
          </cell>
          <cell r="J795" t="str">
            <v>Privado</v>
          </cell>
          <cell r="K795" t="str">
            <v>Personas jurídicas sin ánimo de lucro de naturaleza privada (fundaciones, asociaciones, corporaciones, organizaciones de base legalmente constituidas, entre otras).</v>
          </cell>
          <cell r="L795"/>
          <cell r="M795"/>
          <cell r="N795">
            <v>45748</v>
          </cell>
          <cell r="O795">
            <v>45886</v>
          </cell>
          <cell r="P795">
            <v>8</v>
          </cell>
          <cell r="Q795">
            <v>26973000</v>
          </cell>
          <cell r="R795"/>
          <cell r="S795">
            <v>26973000</v>
          </cell>
          <cell r="T795" t="str">
            <v>9018774757</v>
          </cell>
          <cell r="U795" t="str">
            <v>NATALIA MARIA GARCIA MESTRA</v>
          </cell>
          <cell r="V795" t="str">
            <v>6052731974</v>
          </cell>
          <cell r="W795" t="str">
            <v>3206694585</v>
          </cell>
          <cell r="X795" t="str">
            <v>funmarpes@gmail.com</v>
          </cell>
          <cell r="Y795" t="str">
            <v>JOSE GERMAN GUEVARA GOMEZ</v>
          </cell>
          <cell r="Z795" t="str">
            <v>3107301240</v>
          </cell>
          <cell r="AA795" t="str">
            <v>joseguevarag@hotmail.com</v>
          </cell>
          <cell r="AB795" t="str">
            <v>JULIAN SUÁREZ</v>
          </cell>
          <cell r="AC795"/>
          <cell r="AD795">
            <v>45721</v>
          </cell>
          <cell r="AE795" t="str">
            <v>C1797-2025</v>
          </cell>
          <cell r="AF795" t="str">
            <v>Ganadores 2025</v>
          </cell>
          <cell r="AG795">
            <v>45722</v>
          </cell>
          <cell r="AH795">
            <v>45733</v>
          </cell>
          <cell r="AI795" t="str">
            <v>SI</v>
          </cell>
          <cell r="AJ795" t="str">
            <v>BANCOLOMBIA S.A.</v>
          </cell>
          <cell r="AK795" t="str">
            <v>AHR</v>
          </cell>
          <cell r="AL795" t="str">
            <v>50600008282</v>
          </cell>
          <cell r="AM795"/>
          <cell r="AN795">
            <v>29</v>
          </cell>
          <cell r="AO795"/>
          <cell r="AP795" t="str">
            <v>N.A.</v>
          </cell>
          <cell r="AQ795" t="str">
            <v>N.A.</v>
          </cell>
          <cell r="AR795" t="str">
            <v>N.A.</v>
          </cell>
          <cell r="AS795" t="str">
            <v>N.A.</v>
          </cell>
          <cell r="AT795" t="str">
            <v>0454-2025</v>
          </cell>
          <cell r="AU795">
            <v>273</v>
          </cell>
          <cell r="AV795" t="str">
            <v>0273_C1797-2025</v>
          </cell>
          <cell r="AW795">
            <v>45769</v>
          </cell>
          <cell r="AX795">
            <v>45784</v>
          </cell>
          <cell r="AY795" t="str">
            <v>SI</v>
          </cell>
          <cell r="AZ795">
            <v>45784</v>
          </cell>
          <cell r="BA795">
            <v>45784</v>
          </cell>
          <cell r="BB795">
            <v>45785</v>
          </cell>
          <cell r="BC795" t="str">
            <v>0273 C1797-2025 FUNDACION SOCIAL MARTIN PESCADOR</v>
          </cell>
          <cell r="BD795">
            <v>45784</v>
          </cell>
          <cell r="BE795">
            <v>45784</v>
          </cell>
          <cell r="BF795" t="str">
            <v>RES. 0454-2025 PAGO 1 G0273 C1797-2025</v>
          </cell>
          <cell r="BG795" t="str">
            <v>038_CERTIFICADO_PRIMER_PAGO_0273_REG_C1797-2025</v>
          </cell>
          <cell r="BH795"/>
          <cell r="BI795">
            <v>45791</v>
          </cell>
          <cell r="BJ795" t="str">
            <v>JAIRO CASALLAS</v>
          </cell>
        </row>
        <row r="796">
          <cell r="D796" t="str">
            <v>C1798-2025</v>
          </cell>
          <cell r="E796" t="str">
            <v>CABILDO MENOR INDIGENA DE SAN JACINTO</v>
          </cell>
          <cell r="F796" t="str">
            <v>REVITALIZACIÓN DE LA CULTURA CULINARIA INDÍGENA ZENÚ</v>
          </cell>
          <cell r="G796" t="str">
            <v>DEPARTAMENTAL</v>
          </cell>
          <cell r="H796" t="str">
            <v>Eje 1. Desarrollo y fortalecimiento de proyectos culturales, artísticos o del patrimonio cultural.</v>
          </cell>
          <cell r="I796" t="str">
            <v>Conocimientos asociados a cocinas y bebidas tradicionales</v>
          </cell>
          <cell r="J796" t="str">
            <v>Públicos</v>
          </cell>
          <cell r="K796" t="str">
            <v>A título colectivo: Resguardos, Cabildos, Asociaciones de cabildos o de autoridades indígenas.</v>
          </cell>
          <cell r="L796"/>
          <cell r="M796"/>
          <cell r="N796">
            <v>45747</v>
          </cell>
          <cell r="O796">
            <v>45873</v>
          </cell>
          <cell r="P796">
            <v>8</v>
          </cell>
          <cell r="Q796">
            <v>24679000</v>
          </cell>
          <cell r="R796"/>
          <cell r="S796">
            <v>24679000</v>
          </cell>
          <cell r="T796" t="str">
            <v>9007427210</v>
          </cell>
          <cell r="U796" t="str">
            <v>HECTOR RAFAEL FERIA ROMERO</v>
          </cell>
          <cell r="V796" t="str">
            <v>3206086572</v>
          </cell>
          <cell r="W796" t="str">
            <v>3206086572</v>
          </cell>
          <cell r="X796" t="str">
            <v>cabildosanjacinto2025@gmail.com</v>
          </cell>
          <cell r="Y796" t="str">
            <v>JOSE GERMAN GUEVARA GOMEZ</v>
          </cell>
          <cell r="Z796" t="str">
            <v>3107301240</v>
          </cell>
          <cell r="AA796" t="str">
            <v>joseguevarag@hotmail.com</v>
          </cell>
          <cell r="AB796" t="str">
            <v xml:space="preserve">JULIETH CRISTINA HINCAPIÉ HURTADO </v>
          </cell>
          <cell r="AC796"/>
          <cell r="AD796">
            <v>45721</v>
          </cell>
          <cell r="AE796" t="str">
            <v>C1798-2025</v>
          </cell>
          <cell r="AF796" t="str">
            <v>Ganadores 2025</v>
          </cell>
          <cell r="AG796">
            <v>45725</v>
          </cell>
          <cell r="AH796">
            <v>45747</v>
          </cell>
          <cell r="AI796" t="str">
            <v>SI</v>
          </cell>
          <cell r="AJ796" t="str">
            <v>BCSC S A</v>
          </cell>
          <cell r="AK796" t="str">
            <v>AHR</v>
          </cell>
          <cell r="AL796" t="str">
            <v>‭24144011627‬</v>
          </cell>
          <cell r="AM796"/>
          <cell r="AN796">
            <v>29</v>
          </cell>
          <cell r="AO796" t="str">
            <v>SOLO FALTA ANTECEDENTES</v>
          </cell>
          <cell r="AP796" t="str">
            <v>N.A.</v>
          </cell>
          <cell r="AQ796" t="str">
            <v>N.A.</v>
          </cell>
          <cell r="AR796" t="str">
            <v>N.A.</v>
          </cell>
          <cell r="AS796" t="str">
            <v>N.A.</v>
          </cell>
          <cell r="AT796" t="str">
            <v>0454-2025</v>
          </cell>
          <cell r="AU796">
            <v>274</v>
          </cell>
          <cell r="AV796" t="str">
            <v>0274_C1798-2025</v>
          </cell>
          <cell r="AW796">
            <v>45769</v>
          </cell>
          <cell r="AX796"/>
          <cell r="AY796"/>
          <cell r="AZ796"/>
          <cell r="BA796"/>
          <cell r="BB796">
            <v>45784</v>
          </cell>
          <cell r="BC796" t="str">
            <v>0274 C1798-2025 CABILDO MENOR INDIGENA DE SAN JACINTO</v>
          </cell>
          <cell r="BD796"/>
          <cell r="BE796"/>
          <cell r="BF796" t="str">
            <v>RES. 0454-2025 PAGO 1 G0274 C1798-2025</v>
          </cell>
          <cell r="BG796" t="str">
            <v>038_CERTIFICADO_PRIMER_PAGO_0274_REG_C1798-2025</v>
          </cell>
          <cell r="BH796"/>
          <cell r="BI796">
            <v>45824</v>
          </cell>
          <cell r="BJ796" t="str">
            <v xml:space="preserve">JULIETH CRISTINA HINCAPIÉ HURTADO </v>
          </cell>
        </row>
        <row r="797">
          <cell r="D797" t="str">
            <v>C1042-2025</v>
          </cell>
          <cell r="E797" t="str">
            <v>JUNTA DE ACCION COMUNAL VEREDA BELEN</v>
          </cell>
          <cell r="F797" t="str">
            <v>ALIANZAS DEL ARTE</v>
          </cell>
          <cell r="G797" t="str">
            <v>DEPARTAMENTAL</v>
          </cell>
          <cell r="H797" t="str">
            <v>Eje 2. Formación: artes, culturas y saberes para la vida.</v>
          </cell>
          <cell r="I797" t="str">
            <v>Música</v>
          </cell>
          <cell r="J797" t="str">
            <v>Privado</v>
          </cell>
          <cell r="K797" t="str">
            <v>Organismos de acción comunal (Junta de Acción Comunal, Junta de Vivienda Comunitaria, Asociación de Juntas de Acción Comunal, Federaciones de Acción Comunal y Confederación Nacional de Acción Comunal)</v>
          </cell>
          <cell r="L797"/>
          <cell r="M797"/>
          <cell r="N797">
            <v>45689</v>
          </cell>
          <cell r="O797">
            <v>45899</v>
          </cell>
          <cell r="P797">
            <v>8</v>
          </cell>
          <cell r="Q797">
            <v>26692000</v>
          </cell>
          <cell r="R797"/>
          <cell r="S797">
            <v>26692000</v>
          </cell>
          <cell r="T797" t="str">
            <v>9006124233</v>
          </cell>
          <cell r="U797" t="str">
            <v>JOSE LUIS CONTRERAS RANGEL</v>
          </cell>
          <cell r="V797" t="str">
            <v>0000000001</v>
          </cell>
          <cell r="W797" t="str">
            <v>3108170014</v>
          </cell>
          <cell r="X797" t="str">
            <v>jacbelencultura@gmail.com</v>
          </cell>
          <cell r="Y797" t="str">
            <v>MARIA YOLEIDA CONTRERAS ANGARITA</v>
          </cell>
          <cell r="Z797" t="str">
            <v>3112744104</v>
          </cell>
          <cell r="AA797" t="str">
            <v>joseluiscontrerasrangel2@gmail.com</v>
          </cell>
          <cell r="AB797" t="str">
            <v>KATHERYNE SOLANO</v>
          </cell>
          <cell r="AC797"/>
          <cell r="AD797">
            <v>45721</v>
          </cell>
          <cell r="AE797" t="str">
            <v>C1042-2025</v>
          </cell>
          <cell r="AF797" t="str">
            <v>Ganadores 2025</v>
          </cell>
          <cell r="AG797">
            <v>45726</v>
          </cell>
          <cell r="AH797">
            <v>45735</v>
          </cell>
          <cell r="AI797" t="str">
            <v>SI</v>
          </cell>
          <cell r="AJ797" t="str">
            <v>BANCO AGRARIO DE COLOMBIA S.A.</v>
          </cell>
          <cell r="AK797" t="str">
            <v>AHR</v>
          </cell>
          <cell r="AL797" t="str">
            <v>451603007613</v>
          </cell>
          <cell r="AM797"/>
          <cell r="AN797">
            <v>24</v>
          </cell>
          <cell r="AO797"/>
          <cell r="AP797" t="str">
            <v>N.A.</v>
          </cell>
          <cell r="AQ797" t="str">
            <v>N.A.</v>
          </cell>
          <cell r="AR797" t="str">
            <v>N.A.</v>
          </cell>
          <cell r="AS797" t="str">
            <v>N.A.</v>
          </cell>
          <cell r="AT797" t="str">
            <v>0454-2025</v>
          </cell>
          <cell r="AU797">
            <v>275</v>
          </cell>
          <cell r="AV797" t="str">
            <v>0275_C1042-2025</v>
          </cell>
          <cell r="AW797">
            <v>45769</v>
          </cell>
          <cell r="AX797">
            <v>45777</v>
          </cell>
          <cell r="AY797" t="str">
            <v>SI</v>
          </cell>
          <cell r="AZ797" t="str">
            <v>N.A.</v>
          </cell>
          <cell r="BA797" t="str">
            <v>N.A.</v>
          </cell>
          <cell r="BB797">
            <v>45783</v>
          </cell>
          <cell r="BC797" t="str">
            <v>0275 C1042-2025 JUNTA DE ACCION COMUNAL VEREDA BELEN</v>
          </cell>
          <cell r="BD797">
            <v>45775</v>
          </cell>
          <cell r="BE797">
            <v>45775</v>
          </cell>
          <cell r="BF797" t="str">
            <v>RES. 0454-2025 PAGO 1 G0275 C1042-2025</v>
          </cell>
          <cell r="BG797" t="str">
            <v>038_CERTIFICADO_PRIMER_PAGO_0275_REG_C1042-2025</v>
          </cell>
          <cell r="BH797"/>
          <cell r="BI797">
            <v>45791</v>
          </cell>
          <cell r="BJ797" t="str">
            <v>KATHERYNE SOLANO</v>
          </cell>
        </row>
        <row r="798">
          <cell r="D798" t="str">
            <v>C1196-2025</v>
          </cell>
          <cell r="E798" t="str">
            <v>CORPORACIÓN ARTÍSTICA Y CULTURAL RAICES DE MI TIERRA DE BARANOA</v>
          </cell>
          <cell r="F798" t="str">
            <v>TALLERES DE FORMACION ARTÍSTICA - RAÍCES DE MI TIERRA</v>
          </cell>
          <cell r="G798" t="str">
            <v>DEPARTAMENTAL</v>
          </cell>
          <cell r="H798" t="str">
            <v>Eje 2. Formación: artes, culturas y saberes para la vida.</v>
          </cell>
          <cell r="I798" t="str">
            <v>Danza</v>
          </cell>
          <cell r="J798" t="str">
            <v>Privado</v>
          </cell>
          <cell r="K798" t="str">
            <v>Personas jurídicas sin ánimo de lucro de naturaleza privada (fundaciones, asociaciones, corporaciones, organizaciones de base legalmente constituidas, entre otras).</v>
          </cell>
          <cell r="L798"/>
          <cell r="M798"/>
          <cell r="N798">
            <v>45717</v>
          </cell>
          <cell r="O798">
            <v>45884</v>
          </cell>
          <cell r="P798">
            <v>8</v>
          </cell>
          <cell r="Q798">
            <v>20417000</v>
          </cell>
          <cell r="R798"/>
          <cell r="S798">
            <v>20417000</v>
          </cell>
          <cell r="T798" t="str">
            <v>9016123285</v>
          </cell>
          <cell r="U798" t="str">
            <v>LISVETH DEL SOCORRO BARRIOS ESCOBAR</v>
          </cell>
          <cell r="V798" t="str">
            <v>3014350769</v>
          </cell>
          <cell r="W798" t="str">
            <v>3014350769</v>
          </cell>
          <cell r="X798" t="str">
            <v>raicesdemitierra2@gmail.com</v>
          </cell>
          <cell r="Y798" t="str">
            <v>LISVETH DEL SOCORRO BARRIOS ESCOBAR</v>
          </cell>
          <cell r="Z798" t="str">
            <v>3014350769</v>
          </cell>
          <cell r="AA798" t="str">
            <v>raicesdemitierra2@gmail.com</v>
          </cell>
          <cell r="AB798" t="str">
            <v>LAURA VALENTINA SOLANILLA ESPINAL</v>
          </cell>
          <cell r="AC798"/>
          <cell r="AD798">
            <v>45721</v>
          </cell>
          <cell r="AE798" t="str">
            <v>C1196-2025</v>
          </cell>
          <cell r="AF798" t="str">
            <v>Ganadores 2025</v>
          </cell>
          <cell r="AG798">
            <v>45723</v>
          </cell>
          <cell r="AH798">
            <v>45772</v>
          </cell>
          <cell r="AI798" t="str">
            <v>SI</v>
          </cell>
          <cell r="AJ798" t="str">
            <v>BANCO DE BOGOTA S. A.</v>
          </cell>
          <cell r="AK798" t="str">
            <v>AHR</v>
          </cell>
          <cell r="AL798" t="str">
            <v>310191234</v>
          </cell>
          <cell r="AM798"/>
          <cell r="AN798">
            <v>5</v>
          </cell>
          <cell r="AO798"/>
          <cell r="AP798" t="str">
            <v>N.A.</v>
          </cell>
          <cell r="AQ798" t="str">
            <v>N.A.</v>
          </cell>
          <cell r="AR798" t="str">
            <v>N.A.</v>
          </cell>
          <cell r="AS798" t="str">
            <v>N.A.</v>
          </cell>
          <cell r="AT798" t="str">
            <v>0454-2025</v>
          </cell>
          <cell r="AU798">
            <v>276</v>
          </cell>
          <cell r="AV798" t="str">
            <v>0276_C1196-2025</v>
          </cell>
          <cell r="AW798">
            <v>45769</v>
          </cell>
          <cell r="AX798">
            <v>45775</v>
          </cell>
          <cell r="AY798" t="str">
            <v>SI</v>
          </cell>
          <cell r="AZ798" t="str">
            <v>N.A</v>
          </cell>
          <cell r="BA798" t="str">
            <v>N.A</v>
          </cell>
          <cell r="BB798">
            <v>45776</v>
          </cell>
          <cell r="BC798" t="str">
            <v>0276 C1196-2025 CORPORACIÓN ARTÍSTICA Y CULTURAL RAICES DE MI TIERRA DE BARANOA</v>
          </cell>
          <cell r="BD798">
            <v>45775</v>
          </cell>
          <cell r="BE798">
            <v>45775</v>
          </cell>
          <cell r="BF798" t="str">
            <v>RES. 0454-2025 PAGO 1 G0276 C1196-2025</v>
          </cell>
          <cell r="BG798" t="str">
            <v>038_CERTIFICADO_PRIMER_PAGO_0276_REG_C1196-2025</v>
          </cell>
          <cell r="BH798">
            <v>45784</v>
          </cell>
          <cell r="BI798">
            <v>45782</v>
          </cell>
          <cell r="BJ798" t="str">
            <v>JAIRO CASALLAS</v>
          </cell>
        </row>
        <row r="799">
          <cell r="D799" t="str">
            <v>C4477-2025</v>
          </cell>
          <cell r="E799" t="str">
            <v>CONSEJO COMUNITARIO LAS HELICONIAS</v>
          </cell>
          <cell r="F799" t="str">
            <v>RECUPERACION  DE SABERES ANCESTRALES DIRIJIDO NIÑOS Y NIÑAS DEL SECTOR RURAL DE LA COMUNIDAD AFRO DEL MUNICIPIO DE SANVICENTE DEL CAGUAN</v>
          </cell>
          <cell r="G799" t="str">
            <v>DEPARTAMENTAL</v>
          </cell>
          <cell r="H799" t="str">
            <v>Eje 2. Formación: artes, culturas y saberes para la vida.</v>
          </cell>
          <cell r="I799" t="str">
            <v>Música</v>
          </cell>
          <cell r="J799" t="str">
            <v>Privado</v>
          </cell>
          <cell r="K799" t="str">
            <v>A título colectivo: Consejos comunitarios u organizaciones de base de comunidades negras, afrocolombianas, palenqueras, raizales y autoridades del pueblo Rrom.</v>
          </cell>
          <cell r="L799"/>
          <cell r="M799"/>
          <cell r="N799">
            <v>45682</v>
          </cell>
          <cell r="O799">
            <v>45894</v>
          </cell>
          <cell r="P799">
            <v>8</v>
          </cell>
          <cell r="Q799">
            <v>26554000</v>
          </cell>
          <cell r="R799"/>
          <cell r="S799">
            <v>26554000</v>
          </cell>
          <cell r="T799" t="str">
            <v>9015921511</v>
          </cell>
          <cell r="U799" t="str">
            <v>DORA LUCUMI LUCUMI</v>
          </cell>
          <cell r="V799" t="str">
            <v>3203685672</v>
          </cell>
          <cell r="W799" t="str">
            <v>3203685672</v>
          </cell>
          <cell r="X799" t="str">
            <v>consejocomunitarioheliconias@gmail.com</v>
          </cell>
          <cell r="Y799" t="str">
            <v>DORA LUCUMI LUCUMI</v>
          </cell>
          <cell r="Z799" t="str">
            <v>3203685672</v>
          </cell>
          <cell r="AA799" t="str">
            <v>consejocomunitarioheliconias@gmail.com</v>
          </cell>
          <cell r="AB799" t="str">
            <v>LAURA VANESSA PUENTES HERNÁNDEZ</v>
          </cell>
          <cell r="AC799"/>
          <cell r="AD799">
            <v>45721</v>
          </cell>
          <cell r="AE799" t="str">
            <v>C4477-2025</v>
          </cell>
          <cell r="AF799" t="str">
            <v>Ganadores 2025</v>
          </cell>
          <cell r="AG799">
            <v>45722</v>
          </cell>
          <cell r="AH799">
            <v>45733</v>
          </cell>
          <cell r="AI799" t="str">
            <v>SI</v>
          </cell>
          <cell r="AJ799" t="str">
            <v>BANCOLOMBIA S.A.</v>
          </cell>
          <cell r="AK799" t="str">
            <v>AHR</v>
          </cell>
          <cell r="AL799" t="str">
            <v>47300002498</v>
          </cell>
          <cell r="AM799"/>
          <cell r="AN799">
            <v>10</v>
          </cell>
          <cell r="AO799"/>
          <cell r="AP799" t="str">
            <v>N.A.</v>
          </cell>
          <cell r="AQ799" t="str">
            <v>N.A.</v>
          </cell>
          <cell r="AR799" t="str">
            <v>N.A.</v>
          </cell>
          <cell r="AS799" t="str">
            <v>N.A.</v>
          </cell>
          <cell r="AT799" t="str">
            <v>0454-2025</v>
          </cell>
          <cell r="AU799">
            <v>277</v>
          </cell>
          <cell r="AV799" t="str">
            <v>0277_C4477-2025</v>
          </cell>
          <cell r="AW799">
            <v>45769</v>
          </cell>
          <cell r="AX799">
            <v>45770</v>
          </cell>
          <cell r="AY799" t="str">
            <v>SI</v>
          </cell>
          <cell r="AZ799" t="str">
            <v>NA</v>
          </cell>
          <cell r="BA799" t="str">
            <v>NA</v>
          </cell>
          <cell r="BB799">
            <v>45771</v>
          </cell>
          <cell r="BC799" t="str">
            <v>0277 C4477-2025 CONSEJO COMUNITARIO LAS HELICONIAS</v>
          </cell>
          <cell r="BD799">
            <v>45769</v>
          </cell>
          <cell r="BE799">
            <v>45769</v>
          </cell>
          <cell r="BF799" t="str">
            <v>RES. 0454-2025 PAGO 1 G0277 C4477-2025</v>
          </cell>
          <cell r="BG799" t="str">
            <v>038_CERTIFICADO_PRIMER_PAGO_0277_REG_C4477-2025</v>
          </cell>
          <cell r="BH799">
            <v>45770</v>
          </cell>
          <cell r="BI799">
            <v>45779</v>
          </cell>
          <cell r="BJ799" t="str">
            <v>LAURA VANESSA PUENTES HERNÁNDEZ</v>
          </cell>
        </row>
        <row r="800">
          <cell r="D800" t="str">
            <v>C1970-2025</v>
          </cell>
          <cell r="E800" t="str">
            <v>SEA, LAND &amp; CULTURE OLD PROVIDENCE INITIATIVE</v>
          </cell>
          <cell r="F800" t="str">
            <v>VII FESTIVAL DE NAVEGACIÓN TRADICIONAL DEL CARIBE INSULAR</v>
          </cell>
          <cell r="G800" t="str">
            <v>DEPARTAMENTAL</v>
          </cell>
          <cell r="H800" t="str">
            <v>Eje 1. Desarrollo y fortalecimiento de proyectos culturales, artísticos o del patrimonio cultural.</v>
          </cell>
          <cell r="I800" t="str">
            <v>Patrimonio cultural inmaterial asociado a los espacios culturales</v>
          </cell>
          <cell r="J800" t="str">
            <v>Privado</v>
          </cell>
          <cell r="K800" t="str">
            <v>Personas jurídicas sin ánimo de lucro de naturaleza privada (fundaciones, asociaciones, corporaciones, organizaciones de base legalmente constituidas, entre otras).</v>
          </cell>
          <cell r="L800">
            <v>45882</v>
          </cell>
          <cell r="M800">
            <v>45892</v>
          </cell>
          <cell r="N800">
            <v>45792</v>
          </cell>
          <cell r="O800">
            <v>45981</v>
          </cell>
          <cell r="P800">
            <v>8</v>
          </cell>
          <cell r="Q800">
            <v>29907000</v>
          </cell>
          <cell r="R800"/>
          <cell r="S800">
            <v>29907000</v>
          </cell>
          <cell r="T800" t="str">
            <v>9008821347</v>
          </cell>
          <cell r="U800" t="str">
            <v>GERMAN EUGENIO MARQUEZ CALLE</v>
          </cell>
          <cell r="V800" t="str">
            <v>3103776440</v>
          </cell>
          <cell r="W800" t="str">
            <v>3138301791</v>
          </cell>
          <cell r="X800" t="str">
            <v>aimarquezpe@unal.edu.co</v>
          </cell>
          <cell r="Y800" t="str">
            <v>ANA ISABEL MÁRQUEZ PÉREZ</v>
          </cell>
          <cell r="Z800" t="str">
            <v>3103776440</v>
          </cell>
          <cell r="AA800" t="str">
            <v>aimarquezpe@unal.edu.co</v>
          </cell>
          <cell r="AB800" t="str">
            <v>LEIDY JAZMIN BUITRAGO CAPERA</v>
          </cell>
          <cell r="AC800"/>
          <cell r="AD800">
            <v>45721</v>
          </cell>
          <cell r="AE800" t="str">
            <v>C1970-2025</v>
          </cell>
          <cell r="AF800" t="str">
            <v>Ganadores 2025</v>
          </cell>
          <cell r="AG800">
            <v>45726</v>
          </cell>
          <cell r="AH800">
            <v>45731</v>
          </cell>
          <cell r="AI800" t="str">
            <v>SI</v>
          </cell>
          <cell r="AJ800" t="str">
            <v>BANCO DE BOGOTA S. A.</v>
          </cell>
          <cell r="AK800" t="str">
            <v>AHR</v>
          </cell>
          <cell r="AL800" t="str">
            <v>674011192</v>
          </cell>
          <cell r="AM800"/>
          <cell r="AN800">
            <v>4</v>
          </cell>
          <cell r="AO800"/>
          <cell r="AP800" t="str">
            <v>N.A.</v>
          </cell>
          <cell r="AQ800" t="str">
            <v>N.A.</v>
          </cell>
          <cell r="AR800" t="str">
            <v>N.A.</v>
          </cell>
          <cell r="AS800" t="str">
            <v>N.A.</v>
          </cell>
          <cell r="AT800" t="str">
            <v>0454-2025</v>
          </cell>
          <cell r="AU800">
            <v>278</v>
          </cell>
          <cell r="AV800" t="str">
            <v>0278_C1970-2025</v>
          </cell>
          <cell r="AW800">
            <v>45769</v>
          </cell>
          <cell r="AX800">
            <v>45782</v>
          </cell>
          <cell r="AY800" t="str">
            <v>SI</v>
          </cell>
          <cell r="AZ800">
            <v>45782</v>
          </cell>
          <cell r="BA800">
            <v>45784</v>
          </cell>
          <cell r="BB800">
            <v>45785</v>
          </cell>
          <cell r="BC800" t="str">
            <v>0278 C1970-2025 SEA, LAND &amp; CULTURE OLD PROVIDENCE INITIATIVE</v>
          </cell>
          <cell r="BD800">
            <v>45777</v>
          </cell>
          <cell r="BE800">
            <v>45777</v>
          </cell>
          <cell r="BF800" t="str">
            <v>RES. 0454-2025 PAGO 1 G0278 C1970-2025</v>
          </cell>
          <cell r="BG800" t="str">
            <v>038_CERTIFICADO_PRIMER_PAGO_0278_REG_C1970-2025</v>
          </cell>
          <cell r="BH800"/>
          <cell r="BI800">
            <v>45791</v>
          </cell>
          <cell r="BJ800" t="str">
            <v>LEIDY JAZMIN BUITRAGO CAPERA</v>
          </cell>
        </row>
        <row r="801">
          <cell r="D801" t="str">
            <v>C2810-2025</v>
          </cell>
          <cell r="E801" t="str">
            <v>FUNDACION PARA EL DESARRROLLO SOCIAL Y CULTURAL- FUNFA</v>
          </cell>
          <cell r="F801" t="str">
            <v>TALENTO ESCONDIDO</v>
          </cell>
          <cell r="G801" t="str">
            <v>DEPARTAMENTAL</v>
          </cell>
          <cell r="H801" t="str">
            <v>Eje 2. Formación: artes, culturas y saberes para la vida.</v>
          </cell>
          <cell r="I801" t="str">
            <v>Patrimonio cultural inmaterial asociado a los espacios culturales</v>
          </cell>
          <cell r="J801" t="str">
            <v>Privado</v>
          </cell>
          <cell r="K801" t="str">
            <v>Personas jurídicas sin ánimo de lucro de naturaleza privada (fundaciones, asociaciones, corporaciones, organizaciones de base legalmente constituidas, entre otras).</v>
          </cell>
          <cell r="L801"/>
          <cell r="M801"/>
          <cell r="N801">
            <v>45719</v>
          </cell>
          <cell r="O801">
            <v>45877</v>
          </cell>
          <cell r="P801">
            <v>8</v>
          </cell>
          <cell r="Q801">
            <v>24121000</v>
          </cell>
          <cell r="R801"/>
          <cell r="S801">
            <v>24121000</v>
          </cell>
          <cell r="T801" t="str">
            <v>9002337722</v>
          </cell>
          <cell r="U801" t="str">
            <v>PEDRO ABELARDO CHAMORRO ROMERO</v>
          </cell>
          <cell r="V801" t="str">
            <v>3116692115</v>
          </cell>
          <cell r="W801" t="str">
            <v>3116692115</v>
          </cell>
          <cell r="X801" t="str">
            <v>pedrochamorro477@gmail.com</v>
          </cell>
          <cell r="Y801" t="str">
            <v>PEDRO A. CHAMORRRO ROMERO</v>
          </cell>
          <cell r="Z801" t="str">
            <v>3116692115</v>
          </cell>
          <cell r="AA801" t="str">
            <v xml:space="preserve">pedrochamorro477@gmail.com </v>
          </cell>
          <cell r="AB801" t="str">
            <v>MARIA CRISTINA MORALES</v>
          </cell>
          <cell r="AC801"/>
          <cell r="AD801">
            <v>45721</v>
          </cell>
          <cell r="AE801" t="str">
            <v>C2810-2025</v>
          </cell>
          <cell r="AF801" t="str">
            <v>Ganadores 2025</v>
          </cell>
          <cell r="AG801">
            <v>45726</v>
          </cell>
          <cell r="AH801">
            <v>45734</v>
          </cell>
          <cell r="AI801" t="str">
            <v>SI</v>
          </cell>
          <cell r="AJ801" t="str">
            <v>BANCO DE BOGOTA S. A.</v>
          </cell>
          <cell r="AK801" t="str">
            <v>AHR</v>
          </cell>
          <cell r="AL801" t="str">
            <v>341055754</v>
          </cell>
          <cell r="AM801"/>
          <cell r="AN801">
            <v>29</v>
          </cell>
          <cell r="AO801"/>
          <cell r="AP801" t="str">
            <v>N.A.</v>
          </cell>
          <cell r="AQ801" t="str">
            <v>N.A.</v>
          </cell>
          <cell r="AR801" t="str">
            <v>N.A.</v>
          </cell>
          <cell r="AS801" t="str">
            <v>N.A.</v>
          </cell>
          <cell r="AT801" t="str">
            <v>0454-2025</v>
          </cell>
          <cell r="AU801">
            <v>279</v>
          </cell>
          <cell r="AV801" t="str">
            <v>0279_C2810-2025</v>
          </cell>
          <cell r="AW801">
            <v>45769</v>
          </cell>
          <cell r="AX801">
            <v>45773</v>
          </cell>
          <cell r="AY801" t="str">
            <v>SI</v>
          </cell>
          <cell r="AZ801">
            <v>45776</v>
          </cell>
          <cell r="BA801">
            <v>45779</v>
          </cell>
          <cell r="BB801">
            <v>45782</v>
          </cell>
          <cell r="BC801" t="str">
            <v>0279 C2810-2025 FUNDACION PARA EL DESARRROLLO SOCIAL Y CULTURAL- FUNFA</v>
          </cell>
          <cell r="BD801">
            <v>45772</v>
          </cell>
          <cell r="BE801">
            <v>45772</v>
          </cell>
          <cell r="BF801" t="str">
            <v>RES. 0454-2025 PAGO 1 G0279 C2810-2025</v>
          </cell>
          <cell r="BG801" t="str">
            <v>038_CERTIFICADO_PRIMER_PAGO_0279_REG_C2810-2025</v>
          </cell>
          <cell r="BH801"/>
          <cell r="BI801">
            <v>45789</v>
          </cell>
          <cell r="BJ801" t="str">
            <v>MARIA CRISTINA MORALES</v>
          </cell>
        </row>
        <row r="802">
          <cell r="D802" t="str">
            <v>C7150-2025</v>
          </cell>
          <cell r="E802" t="str">
            <v>FUNDACION TAMIA IUIAI</v>
          </cell>
          <cell r="F802" t="str">
            <v>SAMAI, PENSAMIENTO E IDENTIDAD CULTURAL.</v>
          </cell>
          <cell r="G802" t="str">
            <v>DEPARTAMENTAL</v>
          </cell>
          <cell r="H802" t="str">
            <v>Eje 2. Formación: artes, culturas y saberes para la vida.</v>
          </cell>
          <cell r="I802" t="str">
            <v>Medicina tradicional</v>
          </cell>
          <cell r="J802" t="str">
            <v>Privado</v>
          </cell>
          <cell r="K802" t="str">
            <v>Personas jurídicas sin ánimo de lucro de naturaleza privada (fundaciones, asociaciones, corporaciones, organizaciones de base legalmente constituidas, entre otras).</v>
          </cell>
          <cell r="L802">
            <v>45727</v>
          </cell>
          <cell r="M802">
            <v>45880</v>
          </cell>
          <cell r="N802">
            <v>45727</v>
          </cell>
          <cell r="O802">
            <v>45880</v>
          </cell>
          <cell r="P802">
            <v>8</v>
          </cell>
          <cell r="Q802">
            <v>16698000</v>
          </cell>
          <cell r="R802"/>
          <cell r="S802">
            <v>16698000</v>
          </cell>
          <cell r="T802" t="str">
            <v>9002168301</v>
          </cell>
          <cell r="U802" t="str">
            <v>PASTORA CHASOY CHASOY</v>
          </cell>
          <cell r="V802" t="str">
            <v>3153765239</v>
          </cell>
          <cell r="W802" t="str">
            <v>3153765239</v>
          </cell>
          <cell r="X802" t="str">
            <v>asosti246@hotmail.com</v>
          </cell>
          <cell r="Y802" t="str">
            <v>LUIS GUILLERMO JACANAMIJOY</v>
          </cell>
          <cell r="Z802" t="str">
            <v>3127884371</v>
          </cell>
          <cell r="AA802" t="str">
            <v>luisgmo966@hotmail.com</v>
          </cell>
          <cell r="AB802" t="str">
            <v>MIGUEL ANGEL RINCÓN</v>
          </cell>
          <cell r="AC802"/>
          <cell r="AD802">
            <v>45721</v>
          </cell>
          <cell r="AE802" t="str">
            <v>C7150-2025</v>
          </cell>
          <cell r="AF802" t="str">
            <v>Ganadores 2025</v>
          </cell>
          <cell r="AG802">
            <v>45722</v>
          </cell>
          <cell r="AH802">
            <v>45733</v>
          </cell>
          <cell r="AI802" t="str">
            <v>SI</v>
          </cell>
          <cell r="AJ802" t="str">
            <v>BANCO AGRARIO DE COLOMBIA S.A.</v>
          </cell>
          <cell r="AK802" t="str">
            <v>AHR</v>
          </cell>
          <cell r="AL802" t="str">
            <v>479010052746</v>
          </cell>
          <cell r="AM802"/>
          <cell r="AN802">
            <v>25</v>
          </cell>
          <cell r="AO802"/>
          <cell r="AP802" t="str">
            <v>N.A.</v>
          </cell>
          <cell r="AQ802" t="str">
            <v>N.A.</v>
          </cell>
          <cell r="AR802" t="str">
            <v>N.A.</v>
          </cell>
          <cell r="AS802" t="str">
            <v>N.A.</v>
          </cell>
          <cell r="AT802" t="str">
            <v>0454-2025</v>
          </cell>
          <cell r="AU802">
            <v>280</v>
          </cell>
          <cell r="AV802" t="str">
            <v>0280_C7150-2025</v>
          </cell>
          <cell r="AW802">
            <v>45769</v>
          </cell>
          <cell r="AX802"/>
          <cell r="AY802"/>
          <cell r="AZ802"/>
          <cell r="BA802"/>
          <cell r="BB802">
            <v>45789</v>
          </cell>
          <cell r="BC802" t="str">
            <v>0280 C7150-2025 FUNDACION TAMIA IUIAI</v>
          </cell>
          <cell r="BD802"/>
          <cell r="BE802"/>
          <cell r="BF802" t="str">
            <v>RES. 0454-2025 PAGO 1 G0280 C7150-2025</v>
          </cell>
          <cell r="BG802" t="str">
            <v>038_CERTIFICADO_PRIMER_PAGO_0280_REG_C7150-2025</v>
          </cell>
          <cell r="BH802"/>
          <cell r="BI802">
            <v>45792</v>
          </cell>
          <cell r="BJ802" t="str">
            <v>MIGUEL ANGEL RINCÓN</v>
          </cell>
        </row>
        <row r="803">
          <cell r="D803" t="str">
            <v>C6721-2025</v>
          </cell>
          <cell r="E803" t="str">
            <v>CORPORACION VIDA Y TERRITORIO</v>
          </cell>
          <cell r="F803" t="str">
            <v>II GIRA CULTURAL, EDUCATIVA Y DE INTERCAMBIO LA MOCHILA SEMILLERA EN CUNDINAMARCA. MODULO1  ESCUELA AGROECOLÓGICA Y DE CUSTODIA DE SEMILLAS  CUNDINAMARCA</v>
          </cell>
          <cell r="G803" t="str">
            <v>DEPARTAMENTAL</v>
          </cell>
          <cell r="H803" t="str">
            <v>Eje 2. Formación: artes, culturas y saberes para la vida.</v>
          </cell>
          <cell r="I803" t="str">
            <v>Patrimonio cultural asociado a la producción tradicional y propia (agropecuaria, forestal, pesquera, recolección de productos silvestres y sistemas comunitarios de intercambio)</v>
          </cell>
          <cell r="J803" t="str">
            <v>Privado</v>
          </cell>
          <cell r="K803" t="str">
            <v>Personas jurídicas sin ánimo de lucro de naturaleza privada (fundaciones, asociaciones, corporaciones, organizaciones de base legalmente constituidas, entre otras).</v>
          </cell>
          <cell r="L803"/>
          <cell r="M803"/>
          <cell r="N803">
            <v>45691</v>
          </cell>
          <cell r="O803">
            <v>45895</v>
          </cell>
          <cell r="P803">
            <v>8</v>
          </cell>
          <cell r="Q803">
            <v>21515000</v>
          </cell>
          <cell r="R803"/>
          <cell r="S803">
            <v>21515000</v>
          </cell>
          <cell r="T803" t="str">
            <v>9010888145</v>
          </cell>
          <cell r="U803" t="str">
            <v>CARLOS ANDRES VALBUENA RODRIGUEZ</v>
          </cell>
          <cell r="V803" t="str">
            <v>3222304501</v>
          </cell>
          <cell r="W803" t="str">
            <v>3222304501</v>
          </cell>
          <cell r="X803" t="str">
            <v>corpovite@gmail.com</v>
          </cell>
          <cell r="Y803" t="str">
            <v>TATIANA ACOSTA</v>
          </cell>
          <cell r="Z803" t="str">
            <v>3045345427</v>
          </cell>
          <cell r="AA803" t="str">
            <v>corpovite@gmail.com</v>
          </cell>
          <cell r="AB803" t="str">
            <v>NICÓLAS HERNÁNDEZ</v>
          </cell>
          <cell r="AC803"/>
          <cell r="AD803">
            <v>45721</v>
          </cell>
          <cell r="AE803" t="str">
            <v>C6721-2025</v>
          </cell>
          <cell r="AF803" t="str">
            <v>Ganadores 2025</v>
          </cell>
          <cell r="AG803">
            <v>45723</v>
          </cell>
          <cell r="AH803">
            <v>45742</v>
          </cell>
          <cell r="AI803" t="str">
            <v>SI</v>
          </cell>
          <cell r="AJ803" t="str">
            <v>BANCO POPULAR S. A.</v>
          </cell>
          <cell r="AK803" t="str">
            <v>AHR</v>
          </cell>
          <cell r="AL803" t="str">
            <v>220371134107</v>
          </cell>
          <cell r="AM803"/>
          <cell r="AN803">
            <v>16</v>
          </cell>
          <cell r="AO803"/>
          <cell r="AP803" t="str">
            <v>N.A.</v>
          </cell>
          <cell r="AQ803" t="str">
            <v>N.A.</v>
          </cell>
          <cell r="AR803" t="str">
            <v>N.A.</v>
          </cell>
          <cell r="AS803" t="str">
            <v>N.A.</v>
          </cell>
          <cell r="AT803" t="str">
            <v>0454-2025</v>
          </cell>
          <cell r="AU803">
            <v>281</v>
          </cell>
          <cell r="AV803" t="str">
            <v>0281_C6721-2025</v>
          </cell>
          <cell r="AW803">
            <v>45769</v>
          </cell>
          <cell r="AX803">
            <v>45792</v>
          </cell>
          <cell r="AY803" t="str">
            <v>SI</v>
          </cell>
          <cell r="AZ803">
            <v>45793</v>
          </cell>
          <cell r="BA803">
            <v>45793</v>
          </cell>
          <cell r="BB803">
            <v>45793</v>
          </cell>
          <cell r="BC803" t="str">
            <v>0281 C6721-2025 CORPORACION VIDA Y TERRITORIO</v>
          </cell>
          <cell r="BD803"/>
          <cell r="BE803"/>
          <cell r="BF803" t="str">
            <v>RES. 0454-2025 PAGO 1 G0281 C6721-2025</v>
          </cell>
          <cell r="BG803" t="str">
            <v>038_CERTIFICADO_PRIMER_PAGO_0281_REG_C6721-2025</v>
          </cell>
          <cell r="BH803"/>
          <cell r="BI803">
            <v>45820</v>
          </cell>
          <cell r="BJ803" t="str">
            <v>JAIRO CASALLAS</v>
          </cell>
        </row>
        <row r="804">
          <cell r="D804" t="str">
            <v>C900-2025</v>
          </cell>
          <cell r="E804" t="str">
            <v>CORPORACION CULTURAL TURISTICA AMBIENTAL Y DEPORTIVA TURMALINA UNIVERSAL</v>
          </cell>
          <cell r="F804" t="str">
            <v>ARTE Y TRADICIÓN VITAL "FORTALECIENDO NUESTRO PATRIMONIO CULTURAL</v>
          </cell>
          <cell r="G804" t="str">
            <v>DEPARTAMENTAL</v>
          </cell>
          <cell r="H804" t="str">
            <v>Eje 2. Formación: artes, culturas y saberes para la vida.</v>
          </cell>
          <cell r="I804" t="str">
            <v>Danza</v>
          </cell>
          <cell r="J804" t="str">
            <v>Privado</v>
          </cell>
          <cell r="K804" t="str">
            <v>Personas jurídicas sin ánimo de lucro de naturaleza privada (fundaciones, asociaciones, corporaciones, organizaciones de base legalmente constituidas, entre otras).</v>
          </cell>
          <cell r="L804"/>
          <cell r="M804"/>
          <cell r="N804">
            <v>45809</v>
          </cell>
          <cell r="O804">
            <v>45870</v>
          </cell>
          <cell r="P804">
            <v>8</v>
          </cell>
          <cell r="Q804">
            <v>22978000</v>
          </cell>
          <cell r="R804"/>
          <cell r="S804">
            <v>22978000</v>
          </cell>
          <cell r="T804" t="str">
            <v>9006230926</v>
          </cell>
          <cell r="U804" t="str">
            <v>PEDRO DE JESUS LONDOÑO MEDINA</v>
          </cell>
          <cell r="V804" t="str">
            <v>3125326105</v>
          </cell>
          <cell r="W804" t="str">
            <v>3125326105</v>
          </cell>
          <cell r="X804" t="str">
            <v>cortuniversal@gmail.com</v>
          </cell>
          <cell r="Y804" t="str">
            <v>PAULA ANDREA VERGARA MUELAS</v>
          </cell>
          <cell r="Z804" t="str">
            <v>3124826199</v>
          </cell>
          <cell r="AA804" t="str">
            <v>pauver12@gmail.com</v>
          </cell>
          <cell r="AB804" t="str">
            <v>SANTIAGO USTARIZ</v>
          </cell>
          <cell r="AC804"/>
          <cell r="AD804">
            <v>45721</v>
          </cell>
          <cell r="AE804" t="str">
            <v>C900-2025</v>
          </cell>
          <cell r="AF804" t="str">
            <v>Ganadores 2025</v>
          </cell>
          <cell r="AG804">
            <v>45723</v>
          </cell>
          <cell r="AH804"/>
          <cell r="AI804" t="str">
            <v>SI</v>
          </cell>
          <cell r="AJ804" t="str">
            <v>BANCOLOMBIA S.A.</v>
          </cell>
          <cell r="AK804" t="str">
            <v>AHR</v>
          </cell>
          <cell r="AL804" t="str">
            <v>84700002240</v>
          </cell>
          <cell r="AM804"/>
          <cell r="AN804">
            <v>10</v>
          </cell>
          <cell r="AO804"/>
          <cell r="AP804" t="str">
            <v>N.A.</v>
          </cell>
          <cell r="AQ804" t="str">
            <v>N.A.</v>
          </cell>
          <cell r="AR804" t="str">
            <v>N.A.</v>
          </cell>
          <cell r="AS804" t="str">
            <v>N.A.</v>
          </cell>
          <cell r="AT804" t="str">
            <v>0454-2025</v>
          </cell>
          <cell r="AU804">
            <v>283</v>
          </cell>
          <cell r="AV804" t="str">
            <v>0283_C900-2025</v>
          </cell>
          <cell r="AW804">
            <v>45769</v>
          </cell>
          <cell r="AX804">
            <v>45793</v>
          </cell>
          <cell r="AY804" t="str">
            <v>SI</v>
          </cell>
          <cell r="AZ804"/>
          <cell r="BA804"/>
          <cell r="BB804">
            <v>45793</v>
          </cell>
          <cell r="BC804" t="str">
            <v>0283 C900-2025 CORPORACION CULTURAL TURISTICA AMBIENTAL Y DEPORTIVA TURMALINA UNIVERSAL</v>
          </cell>
          <cell r="BD804"/>
          <cell r="BE804"/>
          <cell r="BF804" t="str">
            <v>RES. 0454-2025 PAGO 1 G0283 C900-2025</v>
          </cell>
          <cell r="BG804" t="str">
            <v>038_CERTIFICADO_PRIMER_PAGO_0283_REG_C900-2025</v>
          </cell>
          <cell r="BH804"/>
          <cell r="BI804">
            <v>45804</v>
          </cell>
          <cell r="BJ804" t="str">
            <v>JAIRO CASALLAS</v>
          </cell>
        </row>
        <row r="805">
          <cell r="D805" t="str">
            <v>C3144-2025</v>
          </cell>
          <cell r="E805" t="str">
            <v>FUNDACION CANTERA DEPORTIVA LA 12</v>
          </cell>
          <cell r="F805" t="str">
            <v>MARIMBA EN MOVIMIENTO: FORMACION   DE DANZAS EL YARUMO</v>
          </cell>
          <cell r="G805" t="str">
            <v>DEPARTAMENTAL</v>
          </cell>
          <cell r="H805" t="str">
            <v>Eje 2. Formación: artes, culturas y saberes para la vida.</v>
          </cell>
          <cell r="I805" t="str">
            <v>Danza</v>
          </cell>
          <cell r="J805" t="str">
            <v>Privado</v>
          </cell>
          <cell r="K805" t="str">
            <v>Personas jurídicas sin ánimo de lucro de naturaleza privada (fundaciones, asociaciones, corporaciones, organizaciones de base legalmente constituidas, entre otras).</v>
          </cell>
          <cell r="L805"/>
          <cell r="M805"/>
          <cell r="N805">
            <v>45726</v>
          </cell>
          <cell r="O805">
            <v>45899</v>
          </cell>
          <cell r="P805">
            <v>8</v>
          </cell>
          <cell r="Q805">
            <v>17005000</v>
          </cell>
          <cell r="R805"/>
          <cell r="S805">
            <v>17005000</v>
          </cell>
          <cell r="T805" t="str">
            <v>9017399581</v>
          </cell>
          <cell r="U805" t="str">
            <v>NEFER JULIAN CASTRO PALACIOS</v>
          </cell>
          <cell r="V805" t="str">
            <v>3154993084</v>
          </cell>
          <cell r="W805" t="str">
            <v>3154993084</v>
          </cell>
          <cell r="X805" t="str">
            <v>funcadeporla12@gmail.com</v>
          </cell>
          <cell r="Y805" t="str">
            <v>JEANNET PATRICIA OLAYA LARA</v>
          </cell>
          <cell r="Z805" t="str">
            <v>3105638382</v>
          </cell>
          <cell r="AA805" t="str">
            <v>jan_pol38@hotmail.com</v>
          </cell>
          <cell r="AB805" t="str">
            <v>ANDREA YATE</v>
          </cell>
          <cell r="AC805"/>
          <cell r="AD805">
            <v>45721</v>
          </cell>
          <cell r="AE805" t="str">
            <v>C3144-2025</v>
          </cell>
          <cell r="AF805" t="str">
            <v>Ganadores 2025</v>
          </cell>
          <cell r="AG805">
            <v>45723</v>
          </cell>
          <cell r="AH805">
            <v>45730</v>
          </cell>
          <cell r="AI805" t="str">
            <v>SI</v>
          </cell>
          <cell r="AJ805" t="str">
            <v>BANCO DE BOGOTA S. A.</v>
          </cell>
          <cell r="AK805" t="str">
            <v>AHR</v>
          </cell>
          <cell r="AL805" t="str">
            <v>546155565</v>
          </cell>
          <cell r="AM805"/>
          <cell r="AN805">
            <v>25</v>
          </cell>
          <cell r="AO805"/>
          <cell r="AP805" t="str">
            <v>N.A.</v>
          </cell>
          <cell r="AQ805" t="str">
            <v>N.A.</v>
          </cell>
          <cell r="AR805" t="str">
            <v>N.A.</v>
          </cell>
          <cell r="AS805" t="str">
            <v>N.A.</v>
          </cell>
          <cell r="AT805" t="str">
            <v>0454-2025</v>
          </cell>
          <cell r="AU805">
            <v>284</v>
          </cell>
          <cell r="AV805" t="str">
            <v>0284_C3144-2025</v>
          </cell>
          <cell r="AW805">
            <v>45769</v>
          </cell>
          <cell r="AX805">
            <v>45771</v>
          </cell>
          <cell r="AY805" t="str">
            <v>SI</v>
          </cell>
          <cell r="AZ805">
            <v>45771</v>
          </cell>
          <cell r="BA805"/>
          <cell r="BB805">
            <v>45776</v>
          </cell>
          <cell r="BC805" t="str">
            <v>0284 C3144-2025 FUNDACION CANTERA DEPORTIVA LA 12</v>
          </cell>
          <cell r="BD805"/>
          <cell r="BE805"/>
          <cell r="BF805" t="str">
            <v>RES. 0454-2025 PAGO 1 G0284 C3144-2025</v>
          </cell>
          <cell r="BG805" t="str">
            <v>038_CERTIFICADO_PRIMER_PAGO_0284_REG_C3144-2025</v>
          </cell>
          <cell r="BH805"/>
          <cell r="BI805">
            <v>45782</v>
          </cell>
          <cell r="BJ805" t="str">
            <v>ANDREA YATE</v>
          </cell>
        </row>
        <row r="806">
          <cell r="D806" t="str">
            <v>C930-2025</v>
          </cell>
          <cell r="E806" t="str">
            <v>FUNDACION PARA EL DESARROLLO AMBIENTAL AGROPECUARIO ECOLOGICO Y SOCIAL DEL CHAIRA</v>
          </cell>
          <cell r="F806" t="str">
            <v>JÓVENES EN ACCION  CREANDO CONCIENCIA A TRAVÉS DEL ARTE</v>
          </cell>
          <cell r="G806" t="str">
            <v>DEPARTAMENTAL</v>
          </cell>
          <cell r="H806" t="str">
            <v>Eje 2. Formación: artes, culturas y saberes para la vida.</v>
          </cell>
          <cell r="I806" t="str">
            <v>Teatro</v>
          </cell>
          <cell r="J806" t="str">
            <v>Privado</v>
          </cell>
          <cell r="K806" t="str">
            <v>Personas jurídicas sin ánimo de lucro de naturaleza privada (fundaciones, asociaciones, corporaciones, organizaciones de base legalmente constituidas, entre otras).</v>
          </cell>
          <cell r="L806"/>
          <cell r="M806"/>
          <cell r="N806">
            <v>45839</v>
          </cell>
          <cell r="O806">
            <v>45900</v>
          </cell>
          <cell r="P806">
            <v>8</v>
          </cell>
          <cell r="Q806">
            <v>24734000</v>
          </cell>
          <cell r="R806"/>
          <cell r="S806">
            <v>24734000</v>
          </cell>
          <cell r="T806" t="str">
            <v>9008810541</v>
          </cell>
          <cell r="U806" t="str">
            <v>ESTHEPANNY LORAYNE SANCHEZ OSORIO</v>
          </cell>
          <cell r="V806" t="str">
            <v>3116060386</v>
          </cell>
          <cell r="W806" t="str">
            <v>3116060386</v>
          </cell>
          <cell r="X806" t="str">
            <v>pauand1993@hotmail.com</v>
          </cell>
          <cell r="Y806" t="str">
            <v>PAULA ANDREA VERGARA MUELAS</v>
          </cell>
          <cell r="Z806" t="str">
            <v>3124826199</v>
          </cell>
          <cell r="AA806" t="str">
            <v>pauver12@gmail.com</v>
          </cell>
          <cell r="AB806" t="str">
            <v>CLAUDIA PATRICIA SALAZAR</v>
          </cell>
          <cell r="AC806"/>
          <cell r="AD806">
            <v>45721</v>
          </cell>
          <cell r="AE806" t="str">
            <v>C930-2025</v>
          </cell>
          <cell r="AF806" t="str">
            <v>Ganadores 2025</v>
          </cell>
          <cell r="AG806">
            <v>45723</v>
          </cell>
          <cell r="AH806">
            <v>45737</v>
          </cell>
          <cell r="AI806" t="str">
            <v>SI</v>
          </cell>
          <cell r="AJ806" t="str">
            <v>BANCO DE OCCIDENTE</v>
          </cell>
          <cell r="AK806" t="str">
            <v>AHR</v>
          </cell>
          <cell r="AL806" t="str">
            <v>500877022</v>
          </cell>
          <cell r="AM806"/>
          <cell r="AN806">
            <v>10</v>
          </cell>
          <cell r="AO806"/>
          <cell r="AP806" t="str">
            <v>N.A.</v>
          </cell>
          <cell r="AQ806" t="str">
            <v>N.A.</v>
          </cell>
          <cell r="AR806" t="str">
            <v>N.A.</v>
          </cell>
          <cell r="AS806" t="str">
            <v>N.A.</v>
          </cell>
          <cell r="AT806" t="str">
            <v>0454-2025</v>
          </cell>
          <cell r="AU806">
            <v>285</v>
          </cell>
          <cell r="AV806" t="str">
            <v>0285_C930-2025</v>
          </cell>
          <cell r="AW806">
            <v>45769</v>
          </cell>
          <cell r="AX806">
            <v>45789</v>
          </cell>
          <cell r="AY806" t="str">
            <v>SI</v>
          </cell>
          <cell r="AZ806">
            <v>45790</v>
          </cell>
          <cell r="BA806">
            <v>45796</v>
          </cell>
          <cell r="BB806">
            <v>45796</v>
          </cell>
          <cell r="BC806" t="str">
            <v>0285 C930-2025 FUNDACION PARA EL DESARROLLO AMBIENTAL AGROPECUARIO ECOLOGICO Y SOCIAL DEL CHAIRA</v>
          </cell>
          <cell r="BD806">
            <v>45772</v>
          </cell>
          <cell r="BE806">
            <v>45772</v>
          </cell>
          <cell r="BF806" t="str">
            <v>RES. 0454-2025 PAGO 1 G0285 C930-2025</v>
          </cell>
          <cell r="BG806" t="str">
            <v>038_CERTIFICADO_PRIMER_PAGO_0285_REG_C930-2025</v>
          </cell>
          <cell r="BH806"/>
          <cell r="BI806">
            <v>45821</v>
          </cell>
          <cell r="BJ806" t="str">
            <v>JAIRO CASALLAS</v>
          </cell>
        </row>
        <row r="807">
          <cell r="D807" t="str">
            <v>C6081-2025</v>
          </cell>
          <cell r="E807" t="str">
            <v>CORPORACION CULTURAL RECREATIVA EDUCATIVA Y ARTISTICA</v>
          </cell>
          <cell r="F807" t="str">
            <v>CIRCUITO MUSICAL IV TEMPORADA ASÍ SUENA ANTIOQUIA: RITMOS DE FIESTA Y TRADICIÓN</v>
          </cell>
          <cell r="G807" t="str">
            <v>DEPARTAMENTAL</v>
          </cell>
          <cell r="H807" t="str">
            <v>Eje 3. Circulación de las artes, las culturas y patrimonios.</v>
          </cell>
          <cell r="I807" t="str">
            <v>Música</v>
          </cell>
          <cell r="J807" t="str">
            <v>Privado</v>
          </cell>
          <cell r="K807" t="str">
            <v>Personas jurídicas sin ánimo de lucro de naturaleza privada (fundaciones, asociaciones, corporaciones, organizaciones de base legalmente constituidas, entre otras).</v>
          </cell>
          <cell r="L807"/>
          <cell r="M807"/>
          <cell r="N807">
            <v>45748</v>
          </cell>
          <cell r="O807">
            <v>45900</v>
          </cell>
          <cell r="P807">
            <v>8</v>
          </cell>
          <cell r="Q807">
            <v>17998000</v>
          </cell>
          <cell r="R807"/>
          <cell r="S807">
            <v>17998000</v>
          </cell>
          <cell r="T807" t="str">
            <v>9002728092</v>
          </cell>
          <cell r="U807" t="str">
            <v>JUAN DAVID GOMEZ GONZALEZ</v>
          </cell>
          <cell r="V807" t="str">
            <v>6042725170</v>
          </cell>
          <cell r="W807" t="str">
            <v>3137256443</v>
          </cell>
          <cell r="X807" t="str">
            <v>ccorcrear@gmail.com</v>
          </cell>
          <cell r="Y807" t="str">
            <v>JUAN DAVID GOMEZ GONZALEZ</v>
          </cell>
          <cell r="Z807" t="str">
            <v>3137256443</v>
          </cell>
          <cell r="AA807" t="str">
            <v>jdgomez107@gmail.com</v>
          </cell>
          <cell r="AB807" t="str">
            <v>DIEGO CAMILO RODRÍGUEZ</v>
          </cell>
          <cell r="AC807"/>
          <cell r="AD807">
            <v>45721</v>
          </cell>
          <cell r="AE807" t="str">
            <v>C6081-2025</v>
          </cell>
          <cell r="AF807" t="str">
            <v>Ganadores 2025</v>
          </cell>
          <cell r="AG807">
            <v>45723</v>
          </cell>
          <cell r="AH807">
            <v>45737</v>
          </cell>
          <cell r="AI807" t="str">
            <v>SI</v>
          </cell>
          <cell r="AJ807" t="str">
            <v>BANCO DE BOGOTA S. A.</v>
          </cell>
          <cell r="AK807" t="str">
            <v>CRR</v>
          </cell>
          <cell r="AL807" t="str">
            <v>53404887</v>
          </cell>
          <cell r="AM807"/>
          <cell r="AN807">
            <v>2</v>
          </cell>
          <cell r="AO807"/>
          <cell r="AP807" t="str">
            <v>N.A.</v>
          </cell>
          <cell r="AQ807" t="str">
            <v>N.A.</v>
          </cell>
          <cell r="AR807" t="str">
            <v>N.A.</v>
          </cell>
          <cell r="AS807" t="str">
            <v>N.A.</v>
          </cell>
          <cell r="AT807" t="str">
            <v>0454-2025</v>
          </cell>
          <cell r="AU807">
            <v>286</v>
          </cell>
          <cell r="AV807" t="str">
            <v>0286_C6081-2025</v>
          </cell>
          <cell r="AW807">
            <v>45769</v>
          </cell>
          <cell r="AX807">
            <v>45775</v>
          </cell>
          <cell r="AY807" t="str">
            <v>SI</v>
          </cell>
          <cell r="AZ807">
            <v>45775</v>
          </cell>
          <cell r="BA807">
            <v>45775</v>
          </cell>
          <cell r="BB807">
            <v>45776</v>
          </cell>
          <cell r="BC807" t="str">
            <v>0286 C6081-2025 CORPORACION CULTURAL RECREATIVA EDUCATIVA Y ARTISTICA</v>
          </cell>
          <cell r="BD807">
            <v>45775</v>
          </cell>
          <cell r="BE807">
            <v>45775</v>
          </cell>
          <cell r="BF807" t="str">
            <v>RES. 0454-2025 PAGO 1 G0286 C6081-2025</v>
          </cell>
          <cell r="BG807" t="str">
            <v>038_CERTIFICADO_PRIMER_PAGO_0286_REG_C6081-2025</v>
          </cell>
          <cell r="BH807"/>
          <cell r="BI807">
            <v>45796</v>
          </cell>
          <cell r="BJ807" t="str">
            <v>JAIRO CASALLAS</v>
          </cell>
        </row>
        <row r="808">
          <cell r="D808" t="str">
            <v>C1066-2025</v>
          </cell>
          <cell r="E808" t="str">
            <v>ASOCIACION DE PROFESIONALES CON GESTION DE CALIDAD</v>
          </cell>
          <cell r="F808" t="str">
            <v>SOY MÚSICA, SOY DANZA, SOY LA COLOMBIA EMPRENDEDORA</v>
          </cell>
          <cell r="G808" t="str">
            <v>DEPARTAMENTAL</v>
          </cell>
          <cell r="H808" t="str">
            <v>Eje 2. Formación: artes, culturas y saberes para la vida.</v>
          </cell>
          <cell r="I808" t="str">
            <v>Música</v>
          </cell>
          <cell r="J808" t="str">
            <v>Privado</v>
          </cell>
          <cell r="K808" t="str">
            <v>Personas jurídicas sin ánimo de lucro de naturaleza privada (fundaciones, asociaciones, corporaciones, organizaciones de base legalmente constituidas, entre otras).</v>
          </cell>
          <cell r="L808"/>
          <cell r="M808"/>
          <cell r="N808">
            <v>45689</v>
          </cell>
          <cell r="O808">
            <v>45884</v>
          </cell>
          <cell r="P808">
            <v>8</v>
          </cell>
          <cell r="Q808">
            <v>18587000</v>
          </cell>
          <cell r="R808"/>
          <cell r="S808">
            <v>18587000</v>
          </cell>
          <cell r="T808" t="str">
            <v>9009380216</v>
          </cell>
          <cell r="U808" t="str">
            <v>INGRIS PAOLA NARVAEZ PEDROZA</v>
          </cell>
          <cell r="V808" t="str">
            <v>3176576431</v>
          </cell>
          <cell r="W808" t="str">
            <v>3176576431</v>
          </cell>
          <cell r="X808" t="str">
            <v>profesionalesconcalidad@gmail.com</v>
          </cell>
          <cell r="Y808" t="str">
            <v>OCTALINO MANUEL HERNANDEZ HOYOS</v>
          </cell>
          <cell r="Z808" t="str">
            <v>3102986323</v>
          </cell>
          <cell r="AA808" t="str">
            <v>culturac2014@gmail.com</v>
          </cell>
          <cell r="AB808" t="str">
            <v>DORIS CABRERA</v>
          </cell>
          <cell r="AC808"/>
          <cell r="AD808">
            <v>45721</v>
          </cell>
          <cell r="AE808" t="str">
            <v>C1066-2025</v>
          </cell>
          <cell r="AF808" t="str">
            <v>Ganadores 2025</v>
          </cell>
          <cell r="AG808">
            <v>45723</v>
          </cell>
          <cell r="AH808">
            <v>45735</v>
          </cell>
          <cell r="AI808" t="str">
            <v>SI</v>
          </cell>
          <cell r="AJ808" t="str">
            <v>BCSC S A</v>
          </cell>
          <cell r="AK808" t="str">
            <v>AHR</v>
          </cell>
          <cell r="AL808" t="str">
            <v>24060691341</v>
          </cell>
          <cell r="AM808"/>
          <cell r="AN808">
            <v>15</v>
          </cell>
          <cell r="AO808"/>
          <cell r="AP808" t="str">
            <v>N.A.</v>
          </cell>
          <cell r="AQ808" t="str">
            <v>N.A.</v>
          </cell>
          <cell r="AR808" t="str">
            <v>N.A.</v>
          </cell>
          <cell r="AS808" t="str">
            <v>N.A.</v>
          </cell>
          <cell r="AT808" t="str">
            <v>0454-2025</v>
          </cell>
          <cell r="AU808">
            <v>287</v>
          </cell>
          <cell r="AV808" t="str">
            <v>0287_C1066-2025</v>
          </cell>
          <cell r="AW808">
            <v>45769</v>
          </cell>
          <cell r="AX808">
            <v>45777</v>
          </cell>
          <cell r="AY808" t="str">
            <v>SI</v>
          </cell>
          <cell r="AZ808">
            <v>45778</v>
          </cell>
          <cell r="BA808">
            <v>45778</v>
          </cell>
          <cell r="BB808">
            <v>45777</v>
          </cell>
          <cell r="BC808" t="str">
            <v>0287 C1066-2025 ASOCIACION DE PROFESIONALES CON GESTION DE CALIDAD</v>
          </cell>
          <cell r="BD808"/>
          <cell r="BE808"/>
          <cell r="BF808" t="str">
            <v>RES. 0454-2025 PAGO 1 G0287 C1066-2025</v>
          </cell>
          <cell r="BG808" t="str">
            <v>038_CERTIFICADO_PRIMER_PAGO_0287_REG_C1066-2025</v>
          </cell>
          <cell r="BH808"/>
          <cell r="BI808">
            <v>45840</v>
          </cell>
          <cell r="BJ808" t="str">
            <v>DORIS CABRERA</v>
          </cell>
        </row>
        <row r="809">
          <cell r="D809" t="str">
            <v>C4019-2025</v>
          </cell>
          <cell r="E809" t="str">
            <v>FUNDACION TALISMAN</v>
          </cell>
          <cell r="F809" t="str">
            <v>"ARTE Y EXPRESIÓN EN EL CAMPO – FASE 3: CULTURAS Y SABERES PARA LA PAZ Y LA CONVIVENCIA"</v>
          </cell>
          <cell r="G809" t="str">
            <v>DEPARTAMENTAL</v>
          </cell>
          <cell r="H809" t="str">
            <v>Eje 2. Formación: artes, culturas y saberes para la vida.</v>
          </cell>
          <cell r="I809" t="str">
            <v>Artes plásticas y visuales</v>
          </cell>
          <cell r="J809" t="str">
            <v>Privado</v>
          </cell>
          <cell r="K809" t="str">
            <v>Personas jurídicas sin ánimo de lucro de naturaleza privada (fundaciones, asociaciones, corporaciones, organizaciones de base legalmente constituidas, entre otras).</v>
          </cell>
          <cell r="L809"/>
          <cell r="M809"/>
          <cell r="N809">
            <v>45717</v>
          </cell>
          <cell r="O809">
            <v>45899</v>
          </cell>
          <cell r="P809">
            <v>8</v>
          </cell>
          <cell r="Q809">
            <v>18395000</v>
          </cell>
          <cell r="R809"/>
          <cell r="S809">
            <v>18395000</v>
          </cell>
          <cell r="T809" t="str">
            <v>9017529363</v>
          </cell>
          <cell r="U809" t="str">
            <v>JULIO LAUREANO BURBANO GOMEZ</v>
          </cell>
          <cell r="V809" t="str">
            <v>3174531334</v>
          </cell>
          <cell r="W809" t="str">
            <v>3174531334</v>
          </cell>
          <cell r="X809" t="str">
            <v>fundatalisman@gmail.com</v>
          </cell>
          <cell r="Y809" t="str">
            <v>LIZBETH BURBANO</v>
          </cell>
          <cell r="Z809" t="str">
            <v>3174531334</v>
          </cell>
          <cell r="AA809" t="str">
            <v>fundatalisman@gmail.com</v>
          </cell>
          <cell r="AB809" t="str">
            <v>EDGAR PEÑUELA</v>
          </cell>
          <cell r="AC809"/>
          <cell r="AD809">
            <v>45721</v>
          </cell>
          <cell r="AE809" t="str">
            <v>C4019-2025</v>
          </cell>
          <cell r="AF809" t="str">
            <v>Ganadores 2025</v>
          </cell>
          <cell r="AG809">
            <v>45722</v>
          </cell>
          <cell r="AH809"/>
          <cell r="AI809" t="str">
            <v>SI</v>
          </cell>
          <cell r="AJ809" t="str">
            <v>BANCO FINANDINA S A O FINANDINA ESTABLECIMIENTO BANCARIO</v>
          </cell>
          <cell r="AK809" t="str">
            <v>AHR</v>
          </cell>
          <cell r="AL809" t="str">
            <v>9350010017</v>
          </cell>
          <cell r="AM809"/>
          <cell r="AN809">
            <v>23</v>
          </cell>
          <cell r="AO809" t="str">
            <v>Solicita tiempo por reestructuración administrativa cambio de R-L en proceso</v>
          </cell>
          <cell r="AP809" t="str">
            <v>N.A.</v>
          </cell>
          <cell r="AQ809" t="str">
            <v>N.A.</v>
          </cell>
          <cell r="AR809" t="str">
            <v>N.A.</v>
          </cell>
          <cell r="AS809" t="str">
            <v>N.A.</v>
          </cell>
          <cell r="AT809" t="str">
            <v>0454-2025</v>
          </cell>
          <cell r="AU809">
            <v>288</v>
          </cell>
          <cell r="AV809" t="str">
            <v>0288_C4019-2025</v>
          </cell>
          <cell r="AW809">
            <v>45769</v>
          </cell>
          <cell r="AX809">
            <v>45782</v>
          </cell>
          <cell r="AY809" t="str">
            <v>SI</v>
          </cell>
          <cell r="AZ809">
            <v>45783</v>
          </cell>
          <cell r="BA809">
            <v>45791</v>
          </cell>
          <cell r="BB809">
            <v>45792</v>
          </cell>
          <cell r="BC809" t="str">
            <v>0288 C4019-2025 FUNDACION TALISMAN</v>
          </cell>
          <cell r="BD809"/>
          <cell r="BE809"/>
          <cell r="BF809" t="str">
            <v>RES. 0454-2025 PAGO 1 G0288 C4019-2025</v>
          </cell>
          <cell r="BG809" t="str">
            <v>038_CERTIFICADO_PRIMER_PAGO_0288_REG_C4019-2025</v>
          </cell>
          <cell r="BH809" t="str">
            <v>Avisar para lanzar el link</v>
          </cell>
          <cell r="BI809">
            <v>45826</v>
          </cell>
          <cell r="BJ809" t="str">
            <v>JAIRO CASALLAS</v>
          </cell>
        </row>
        <row r="810">
          <cell r="D810" t="str">
            <v>C3805-2025</v>
          </cell>
          <cell r="E810" t="str">
            <v>CORPORACIÓN JUVENIL PARA EL DESARROLLO COMUNITARIO</v>
          </cell>
          <cell r="F810" t="str">
            <v>LA ORALOTECA DIGITAL: EL REPOSITORIO PARA LA MEMORIA COLECTIVA AFIRMATIVA.</v>
          </cell>
          <cell r="G810" t="str">
            <v>DEPARTAMENTAL</v>
          </cell>
          <cell r="H810" t="str">
            <v>Eje 4. Proyectos artísticos, culturales y patrimoniales que contribuyan a la construcción y consolidación de la paz.</v>
          </cell>
          <cell r="I810" t="str">
            <v>Lectura, escritura y oralidad</v>
          </cell>
          <cell r="J810" t="str">
            <v>Privado</v>
          </cell>
          <cell r="K810" t="str">
            <v>Personas jurídicas sin ánimo de lucro de naturaleza privada (fundaciones, asociaciones, corporaciones, organizaciones de base legalmente constituidas, entre otras).</v>
          </cell>
          <cell r="L810"/>
          <cell r="M810"/>
          <cell r="N810">
            <v>45748</v>
          </cell>
          <cell r="O810">
            <v>45899</v>
          </cell>
          <cell r="P810">
            <v>8</v>
          </cell>
          <cell r="Q810">
            <v>17474000</v>
          </cell>
          <cell r="R810"/>
          <cell r="S810">
            <v>17474000</v>
          </cell>
          <cell r="T810" t="str">
            <v>9009624234</v>
          </cell>
          <cell r="U810" t="str">
            <v>NATALY CORTES FILIGRANA</v>
          </cell>
          <cell r="V810" t="str">
            <v>3127523810</v>
          </cell>
          <cell r="W810" t="str">
            <v>3127523810</v>
          </cell>
          <cell r="X810" t="str">
            <v>alexander.sandoval@outlook.com</v>
          </cell>
          <cell r="Y810" t="str">
            <v>ALEXANDER PEÑA SANDOVAL</v>
          </cell>
          <cell r="Z810" t="str">
            <v>3127779650</v>
          </cell>
          <cell r="AA810" t="str">
            <v>alexander.sandoval@outlook.com</v>
          </cell>
          <cell r="AB810" t="str">
            <v>JOHANNA ROMERO</v>
          </cell>
          <cell r="AC810"/>
          <cell r="AD810">
            <v>45721</v>
          </cell>
          <cell r="AE810" t="str">
            <v>C3805-2025</v>
          </cell>
          <cell r="AF810" t="str">
            <v>Ganadores 2025</v>
          </cell>
          <cell r="AG810">
            <v>45722</v>
          </cell>
          <cell r="AH810">
            <v>45730</v>
          </cell>
          <cell r="AI810" t="str">
            <v>SI</v>
          </cell>
          <cell r="AJ810" t="str">
            <v>BANCO BILBAO VIZCAYA ARGENTARIA COLOMBIA S.A. BBVA</v>
          </cell>
          <cell r="AK810" t="str">
            <v>AHR</v>
          </cell>
          <cell r="AL810" t="str">
            <v>0861038651</v>
          </cell>
          <cell r="AM810"/>
          <cell r="AN810">
            <v>12</v>
          </cell>
          <cell r="AO810"/>
          <cell r="AP810" t="str">
            <v>N.A.</v>
          </cell>
          <cell r="AQ810" t="str">
            <v>N.A.</v>
          </cell>
          <cell r="AR810" t="str">
            <v>N.A.</v>
          </cell>
          <cell r="AS810" t="str">
            <v>N.A.</v>
          </cell>
          <cell r="AT810" t="str">
            <v>0454-2025</v>
          </cell>
          <cell r="AU810">
            <v>289</v>
          </cell>
          <cell r="AV810" t="str">
            <v>0289_C3805-2025</v>
          </cell>
          <cell r="AW810">
            <v>45769</v>
          </cell>
          <cell r="AX810">
            <v>45782</v>
          </cell>
          <cell r="AY810" t="str">
            <v>SI</v>
          </cell>
          <cell r="AZ810">
            <v>45782</v>
          </cell>
          <cell r="BA810">
            <v>45793</v>
          </cell>
          <cell r="BB810">
            <v>45796</v>
          </cell>
          <cell r="BC810" t="str">
            <v>0289 C3805-2025 CORPORACIÓN JUVENIL PARA EL DESARROLLO COMUNITARIO</v>
          </cell>
          <cell r="BD810">
            <v>45770</v>
          </cell>
          <cell r="BE810">
            <v>45770</v>
          </cell>
          <cell r="BF810" t="str">
            <v>RES. 0454-2025 PAGO 1 G0289 C3805-2025</v>
          </cell>
          <cell r="BG810" t="str">
            <v>038_CERTIFICADO_PRIMER_PAGO_0289_REG_C3805-2025</v>
          </cell>
          <cell r="BH810"/>
          <cell r="BI810">
            <v>45821</v>
          </cell>
          <cell r="BJ810" t="str">
            <v>JOHANNA ROMERO</v>
          </cell>
        </row>
        <row r="811">
          <cell r="D811" t="str">
            <v>C3457-2025</v>
          </cell>
          <cell r="E811" t="str">
            <v>CORPORACIÓN PARA EL DESARROLLO Y LA PAZ DEL OCCIDENTE DE BOYACÁ – BOYAPAZ</v>
          </cell>
          <cell r="F811" t="str">
            <v>35 AÑOS DE PAZ: VOCES DE RECONCILIACIÓN PARA LA RECONSTRUCCIÓN DEL TEJIDO SOCIAL</v>
          </cell>
          <cell r="G811" t="str">
            <v>DEPARTAMENTAL</v>
          </cell>
          <cell r="H811" t="str">
            <v>Eje 4. Proyectos artísticos, culturales y patrimoniales que contribuyan a la construcción y consolidación de la paz.</v>
          </cell>
          <cell r="I811" t="str">
            <v>Lectura, escritura y oralidad</v>
          </cell>
          <cell r="J811" t="str">
            <v>Privado</v>
          </cell>
          <cell r="K811" t="str">
            <v>Personas jurídicas sin ánimo de lucro de naturaleza privada (fundaciones, asociaciones, corporaciones, organizaciones de base legalmente constituidas, entre otras).</v>
          </cell>
          <cell r="L811"/>
          <cell r="M811"/>
          <cell r="N811">
            <v>45782</v>
          </cell>
          <cell r="O811">
            <v>45900</v>
          </cell>
          <cell r="P811">
            <v>8</v>
          </cell>
          <cell r="Q811">
            <v>23152000</v>
          </cell>
          <cell r="R811"/>
          <cell r="S811">
            <v>23152000</v>
          </cell>
          <cell r="T811" t="str">
            <v>9009951191</v>
          </cell>
          <cell r="U811" t="str">
            <v>KAROLL MARITZA GRACÍA PINEDA</v>
          </cell>
          <cell r="V811" t="str">
            <v>3219200711</v>
          </cell>
          <cell r="W811" t="str">
            <v>3219200711</v>
          </cell>
          <cell r="X811" t="str">
            <v>karoll.garcia@boyapaz.org</v>
          </cell>
          <cell r="Y811" t="str">
            <v>KAROLL MARITZA GARCÍA PINEDA</v>
          </cell>
          <cell r="Z811" t="str">
            <v>3219200711</v>
          </cell>
          <cell r="AA811" t="str">
            <v>Karoll.garcia@boyapaz.org</v>
          </cell>
          <cell r="AB811" t="str">
            <v>JUAN PABLO GODOY CORTÉS</v>
          </cell>
          <cell r="AC811"/>
          <cell r="AD811">
            <v>45722</v>
          </cell>
          <cell r="AE811" t="str">
            <v>C3457-2025</v>
          </cell>
          <cell r="AF811" t="str">
            <v>Ganadores 2025</v>
          </cell>
          <cell r="AG811">
            <v>45723</v>
          </cell>
          <cell r="AH811">
            <v>45741</v>
          </cell>
          <cell r="AI811" t="str">
            <v>SI</v>
          </cell>
          <cell r="AJ811" t="str">
            <v>BANCO DAVIVIENDA S.A.</v>
          </cell>
          <cell r="AK811" t="str">
            <v>AHR</v>
          </cell>
          <cell r="AL811" t="str">
            <v>386000116098</v>
          </cell>
          <cell r="AM811"/>
          <cell r="AN811">
            <v>8</v>
          </cell>
          <cell r="AO811"/>
          <cell r="AP811" t="str">
            <v>N.A.</v>
          </cell>
          <cell r="AQ811" t="str">
            <v>N.A.</v>
          </cell>
          <cell r="AR811" t="str">
            <v>N.A.</v>
          </cell>
          <cell r="AS811" t="str">
            <v>N.A.</v>
          </cell>
          <cell r="AT811" t="str">
            <v>0454-2025</v>
          </cell>
          <cell r="AU811">
            <v>290</v>
          </cell>
          <cell r="AV811" t="str">
            <v>0290_C3457-2025</v>
          </cell>
          <cell r="AW811">
            <v>45769</v>
          </cell>
          <cell r="AX811">
            <v>45772</v>
          </cell>
          <cell r="AY811" t="str">
            <v>SI</v>
          </cell>
          <cell r="AZ811">
            <v>45772</v>
          </cell>
          <cell r="BA811">
            <v>45772</v>
          </cell>
          <cell r="BB811">
            <v>45772</v>
          </cell>
          <cell r="BC811" t="str">
            <v>0290 C3457-2025 CORPORACIÓN PARA EL DESARROLLO Y LA PAZ DEL OCCIDENTE DE BOYACÁ – BOYAPAZ</v>
          </cell>
          <cell r="BD811">
            <v>45772</v>
          </cell>
          <cell r="BE811">
            <v>45772</v>
          </cell>
          <cell r="BF811" t="str">
            <v>RES. 0454-2025 PAGO 1 G0290 C3457-2025</v>
          </cell>
          <cell r="BG811" t="str">
            <v>038_CERTIFICADO_PRIMER_PAGO_0290_REG_C3457-2025</v>
          </cell>
          <cell r="BH811"/>
          <cell r="BI811">
            <v>45779</v>
          </cell>
          <cell r="BJ811" t="str">
            <v>JAIRO CASALLAS</v>
          </cell>
        </row>
        <row r="812">
          <cell r="D812" t="str">
            <v>C2138-2025</v>
          </cell>
          <cell r="E812" t="str">
            <v>CORPORACIÓN CULTURAL EL TOTUMO ENCANTADO</v>
          </cell>
          <cell r="F812" t="str">
            <v>LABORATORIOS DE ARTE PARA LA VIDA Y LA PAZ DESDE EL TERRITORIO RURAL</v>
          </cell>
          <cell r="G812" t="str">
            <v>DEPARTAMENTAL</v>
          </cell>
          <cell r="H812" t="str">
            <v>Eje 2. Formación: artes, culturas y saberes para la vida.</v>
          </cell>
          <cell r="I812" t="str">
            <v>Artes populares</v>
          </cell>
          <cell r="J812" t="str">
            <v>Privado</v>
          </cell>
          <cell r="K812" t="str">
            <v>Personas jurídicas sin ánimo de lucro de naturaleza privada (fundaciones, asociaciones, corporaciones, organizaciones de base legalmente constituidas, entre otras).</v>
          </cell>
          <cell r="L812"/>
          <cell r="M812"/>
          <cell r="N812">
            <v>45713</v>
          </cell>
          <cell r="O812">
            <v>45900</v>
          </cell>
          <cell r="P812">
            <v>8</v>
          </cell>
          <cell r="Q812">
            <v>21461000</v>
          </cell>
          <cell r="R812"/>
          <cell r="S812">
            <v>21461000</v>
          </cell>
          <cell r="T812" t="str">
            <v>9009604156</v>
          </cell>
          <cell r="U812" t="str">
            <v>FLOR MARÍA CORTES ZULUAGA</v>
          </cell>
          <cell r="V812" t="str">
            <v>3043303484</v>
          </cell>
          <cell r="W812" t="str">
            <v>3003411692</v>
          </cell>
          <cell r="X812" t="str">
            <v>centroculturaltotumoencantado@gmail.com</v>
          </cell>
          <cell r="Y812" t="str">
            <v>HOOVER DANILO ACOSTA MONTOYA</v>
          </cell>
          <cell r="Z812" t="str">
            <v>3043303494</v>
          </cell>
          <cell r="AA812" t="str">
            <v>centroculturaltotumoencantado@gmail.com</v>
          </cell>
          <cell r="AB812" t="str">
            <v>JUAN SEBASTIAN GALINDO</v>
          </cell>
          <cell r="AC812"/>
          <cell r="AD812">
            <v>45721</v>
          </cell>
          <cell r="AE812" t="str">
            <v>C2138-2025</v>
          </cell>
          <cell r="AF812" t="str">
            <v>Ganadores 2025</v>
          </cell>
          <cell r="AG812">
            <v>45723</v>
          </cell>
          <cell r="AH812">
            <v>45784</v>
          </cell>
          <cell r="AI812" t="str">
            <v>SI</v>
          </cell>
          <cell r="AJ812" t="str">
            <v>BANCOLOMBIA S.A.</v>
          </cell>
          <cell r="AK812" t="str">
            <v>CRR</v>
          </cell>
          <cell r="AL812" t="str">
            <v>73958546880</v>
          </cell>
          <cell r="AM812"/>
          <cell r="AN812">
            <v>2</v>
          </cell>
          <cell r="AO812" t="str">
            <v>Pendiente ajuste póliza "Prestación de Servicios"</v>
          </cell>
          <cell r="AP812" t="str">
            <v>N.A.</v>
          </cell>
          <cell r="AQ812" t="str">
            <v>N.A.</v>
          </cell>
          <cell r="AR812" t="str">
            <v>N.A.</v>
          </cell>
          <cell r="AS812" t="str">
            <v>N.A.</v>
          </cell>
          <cell r="AT812" t="str">
            <v>0454-2025</v>
          </cell>
          <cell r="AU812">
            <v>291</v>
          </cell>
          <cell r="AV812" t="str">
            <v>0291_C2138-2025</v>
          </cell>
          <cell r="AW812">
            <v>45769</v>
          </cell>
          <cell r="AX812">
            <v>45779</v>
          </cell>
          <cell r="AY812" t="str">
            <v>SI</v>
          </cell>
          <cell r="AZ812">
            <v>45789</v>
          </cell>
          <cell r="BA812">
            <v>45798</v>
          </cell>
          <cell r="BB812">
            <v>45798</v>
          </cell>
          <cell r="BC812" t="str">
            <v>0291 C2138-2025 CORPORACIÓN CULTURAL EL TOTUMO ENCANTADO</v>
          </cell>
          <cell r="BD812">
            <v>45779</v>
          </cell>
          <cell r="BE812">
            <v>45779</v>
          </cell>
          <cell r="BF812" t="str">
            <v>RES. 0454-2025 PAGO 1 G0291 C2138-2025</v>
          </cell>
          <cell r="BG812" t="str">
            <v>038_CERTIFICADO_PRIMER_PAGO_0291_REG_C2138-2025</v>
          </cell>
          <cell r="BH812">
            <v>45784</v>
          </cell>
          <cell r="BI812">
            <v>45806</v>
          </cell>
          <cell r="BJ812" t="str">
            <v>JAIRO CASALLAS</v>
          </cell>
        </row>
        <row r="813">
          <cell r="D813" t="str">
            <v>C5176-2025</v>
          </cell>
          <cell r="E813" t="str">
            <v>FUNDACION CULTURAL ASI ES EL LLANO</v>
          </cell>
          <cell r="F813" t="str">
            <v>ESCUELA DE CAPACIDAD CULTURA LLANERA - APRENDO PARA ENSEÑAR</v>
          </cell>
          <cell r="G813" t="str">
            <v>DEPARTAMENTAL</v>
          </cell>
          <cell r="H813" t="str">
            <v>Eje 2. Formación: artes, culturas y saberes para la vida.</v>
          </cell>
          <cell r="I813" t="str">
            <v>Danza</v>
          </cell>
          <cell r="J813" t="str">
            <v>Privado</v>
          </cell>
          <cell r="K813" t="str">
            <v>Personas jurídicas sin ánimo de lucro de naturaleza privada (fundaciones, asociaciones, corporaciones, organizaciones de base legalmente constituidas, entre otras).</v>
          </cell>
          <cell r="L813"/>
          <cell r="M813"/>
          <cell r="N813">
            <v>45719</v>
          </cell>
          <cell r="O813">
            <v>45897</v>
          </cell>
          <cell r="P813">
            <v>8</v>
          </cell>
          <cell r="Q813">
            <v>27526000</v>
          </cell>
          <cell r="R813"/>
          <cell r="S813">
            <v>27526000</v>
          </cell>
          <cell r="T813" t="str">
            <v>9009680017</v>
          </cell>
          <cell r="U813" t="str">
            <v>SANDRA MABEL PRIETO ARENAS</v>
          </cell>
          <cell r="V813" t="str">
            <v>3133470457</v>
          </cell>
          <cell r="W813" t="str">
            <v>3133470457</v>
          </cell>
          <cell r="X813" t="str">
            <v>asieselllanofundacioncultural@gmail.com</v>
          </cell>
          <cell r="Y813" t="str">
            <v>SANDRA MABEL PRIETO ARENAS</v>
          </cell>
          <cell r="Z813">
            <v>3133470457</v>
          </cell>
          <cell r="AA813" t="str">
            <v>prieto.arenas@gmail.com</v>
          </cell>
          <cell r="AB813" t="str">
            <v>JULIAN SUÁREZ</v>
          </cell>
          <cell r="AC813"/>
          <cell r="AD813">
            <v>45721</v>
          </cell>
          <cell r="AE813" t="str">
            <v>C5176-2025</v>
          </cell>
          <cell r="AF813" t="str">
            <v>Ganadores 2025</v>
          </cell>
          <cell r="AG813">
            <v>45722</v>
          </cell>
          <cell r="AH813">
            <v>45728</v>
          </cell>
          <cell r="AI813" t="str">
            <v>SI</v>
          </cell>
          <cell r="AJ813" t="str">
            <v>BANCO DAVIVIENDA S.A.</v>
          </cell>
          <cell r="AK813" t="str">
            <v>AHR</v>
          </cell>
          <cell r="AL813" t="str">
            <v>506100189501</v>
          </cell>
          <cell r="AM813"/>
          <cell r="AN813">
            <v>3</v>
          </cell>
          <cell r="AO813"/>
          <cell r="AP813" t="str">
            <v>N.A.</v>
          </cell>
          <cell r="AQ813" t="str">
            <v>N.A.</v>
          </cell>
          <cell r="AR813" t="str">
            <v>N.A.</v>
          </cell>
          <cell r="AS813" t="str">
            <v>N.A.</v>
          </cell>
          <cell r="AT813" t="str">
            <v>0454-2025</v>
          </cell>
          <cell r="AU813">
            <v>292</v>
          </cell>
          <cell r="AV813" t="str">
            <v>0292_C5176-2025</v>
          </cell>
          <cell r="AW813">
            <v>45769</v>
          </cell>
          <cell r="AX813">
            <v>45772</v>
          </cell>
          <cell r="AY813" t="str">
            <v>SI</v>
          </cell>
          <cell r="AZ813">
            <v>45772</v>
          </cell>
          <cell r="BA813">
            <v>45777</v>
          </cell>
          <cell r="BB813">
            <v>45779</v>
          </cell>
          <cell r="BC813" t="str">
            <v>0292 C5176-2025 FUNDACION CULTURAL ASI ES EL LLANO</v>
          </cell>
          <cell r="BD813">
            <v>45777</v>
          </cell>
          <cell r="BE813">
            <v>45777</v>
          </cell>
          <cell r="BF813" t="str">
            <v>RES. 0454-2025 PAGO 1 G0292 C5176-2025</v>
          </cell>
          <cell r="BG813" t="str">
            <v>038_CERTIFICADO_PRIMER_PAGO_0292_REG_C5176-2025</v>
          </cell>
          <cell r="BH813"/>
          <cell r="BI813">
            <v>45785</v>
          </cell>
          <cell r="BJ813" t="str">
            <v>JAIRO CASALLAS</v>
          </cell>
        </row>
        <row r="814">
          <cell r="D814" t="str">
            <v>C1154-2025</v>
          </cell>
          <cell r="E814" t="str">
            <v>ASOCIACION DE ESCRITORES DE LA COSTA</v>
          </cell>
          <cell r="F814" t="str">
            <v>XXIII PARLAMENTO INTERNACIONAL DE ESCRITORES DE CARTAGENA</v>
          </cell>
          <cell r="G814" t="str">
            <v>DEPARTAMENTAL</v>
          </cell>
          <cell r="H814" t="str">
            <v>Eje 1. Desarrollo y fortalecimiento de proyectos culturales, artísticos o del patrimonio cultural.</v>
          </cell>
          <cell r="I814" t="str">
            <v>Literatura</v>
          </cell>
          <cell r="J814" t="str">
            <v>Privado</v>
          </cell>
          <cell r="K814" t="str">
            <v>Personas jurídicas sin ánimo de lucro de naturaleza privada (fundaciones, asociaciones, corporaciones, organizaciones de base legalmente constituidas, entre otras).</v>
          </cell>
          <cell r="L814">
            <v>45867</v>
          </cell>
          <cell r="M814">
            <v>45870</v>
          </cell>
          <cell r="N814">
            <v>45778</v>
          </cell>
          <cell r="O814">
            <v>45885</v>
          </cell>
          <cell r="P814">
            <v>8</v>
          </cell>
          <cell r="Q814">
            <v>20335000</v>
          </cell>
          <cell r="R814"/>
          <cell r="S814">
            <v>20335000</v>
          </cell>
          <cell r="T814">
            <v>8904811698</v>
          </cell>
          <cell r="U814" t="str">
            <v>UBALDO JOSE ELLES QUINTANA</v>
          </cell>
          <cell r="V814">
            <v>3205311160</v>
          </cell>
          <cell r="W814" t="str">
            <v>3205311160</v>
          </cell>
          <cell r="X814" t="str">
            <v>asociaciondeescritorescosta@gmail.com</v>
          </cell>
          <cell r="Y814" t="str">
            <v>JOCE GUILLERMO DANIELS GARCIA</v>
          </cell>
          <cell r="Z814">
            <v>3103518649</v>
          </cell>
          <cell r="AA814" t="str">
            <v>jogdamiels@gmail.com</v>
          </cell>
          <cell r="AB814" t="str">
            <v xml:space="preserve">JULIETH CRISTINA HINCAPIÉ HURTADO </v>
          </cell>
          <cell r="AC814"/>
          <cell r="AD814">
            <v>45721</v>
          </cell>
          <cell r="AE814" t="str">
            <v>C1154-2025</v>
          </cell>
          <cell r="AF814" t="str">
            <v>Ganadores 2025</v>
          </cell>
          <cell r="AG814">
            <v>45725</v>
          </cell>
          <cell r="AH814"/>
          <cell r="AI814" t="str">
            <v>SI</v>
          </cell>
          <cell r="AJ814" t="str">
            <v>BANCO DAVIVIENDA S.A.</v>
          </cell>
          <cell r="AK814" t="str">
            <v>AHR</v>
          </cell>
          <cell r="AL814" t="str">
            <v>056080365275</v>
          </cell>
          <cell r="AM814"/>
          <cell r="AN814">
            <v>7</v>
          </cell>
          <cell r="AO814" t="str">
            <v>FALTA CERTIFICADO DE PARAFISCALES.</v>
          </cell>
          <cell r="AP814" t="str">
            <v>N.A.</v>
          </cell>
          <cell r="AQ814" t="str">
            <v>N.A.</v>
          </cell>
          <cell r="AR814" t="str">
            <v>N.A.</v>
          </cell>
          <cell r="AS814" t="str">
            <v>N.A.</v>
          </cell>
          <cell r="AT814" t="str">
            <v>0454-2025</v>
          </cell>
          <cell r="AU814">
            <v>293</v>
          </cell>
          <cell r="AV814" t="str">
            <v>0293_C1154-2025</v>
          </cell>
          <cell r="AW814">
            <v>45769</v>
          </cell>
          <cell r="AX814"/>
          <cell r="AY814"/>
          <cell r="AZ814"/>
          <cell r="BA814"/>
          <cell r="BB814">
            <v>45800</v>
          </cell>
          <cell r="BC814" t="str">
            <v>0293 C1154-2025 ASOCIACION DE ESCRITORES DE LA COSTA</v>
          </cell>
          <cell r="BD814"/>
          <cell r="BE814"/>
          <cell r="BF814" t="str">
            <v>RES. 0454-2025 PAGO 1 G0293 C1154-2025</v>
          </cell>
          <cell r="BG814" t="str">
            <v>038_CERTIFICADO_PRIMER_PAGO_0293_REG_C1154-2025</v>
          </cell>
          <cell r="BH814">
            <v>45805</v>
          </cell>
          <cell r="BI814">
            <v>45814</v>
          </cell>
          <cell r="BJ814" t="str">
            <v xml:space="preserve">JULIETH CRISTINA HINCAPIÉ HURTADO </v>
          </cell>
        </row>
        <row r="815">
          <cell r="D815" t="str">
            <v>C10807-2025</v>
          </cell>
          <cell r="E815" t="str">
            <v>CORPORACION FOLCLORICA ESTIRPE</v>
          </cell>
          <cell r="F815" t="str">
            <v>JOROPO Y TRADICIONES DEL LLANO FASE 2</v>
          </cell>
          <cell r="G815" t="str">
            <v>DEPARTAMENTAL</v>
          </cell>
          <cell r="H815" t="str">
            <v>Eje 2. Formación: artes, culturas y saberes para la vida.</v>
          </cell>
          <cell r="I815" t="str">
            <v>Música</v>
          </cell>
          <cell r="J815" t="str">
            <v>Privado</v>
          </cell>
          <cell r="K815" t="str">
            <v>Personas jurídicas sin ánimo de lucro de naturaleza privada (fundaciones, asociaciones, corporaciones, organizaciones de base legalmente constituidas, entre otras).</v>
          </cell>
          <cell r="L815">
            <v>45748</v>
          </cell>
          <cell r="M815">
            <v>45891</v>
          </cell>
          <cell r="N815">
            <v>45726</v>
          </cell>
          <cell r="O815">
            <v>45901</v>
          </cell>
          <cell r="P815">
            <v>8</v>
          </cell>
          <cell r="Q815">
            <v>25155000</v>
          </cell>
          <cell r="R815"/>
          <cell r="S815">
            <v>25155000</v>
          </cell>
          <cell r="T815" t="str">
            <v>9008082000</v>
          </cell>
          <cell r="U815" t="str">
            <v>KEVIN STEWART PARRA CAMPOS</v>
          </cell>
          <cell r="V815" t="str">
            <v>3123156653</v>
          </cell>
          <cell r="W815" t="str">
            <v>3123156653</v>
          </cell>
          <cell r="X815" t="str">
            <v>cfestirpe2014@gmail.com</v>
          </cell>
          <cell r="Y815" t="str">
            <v>FRANCY LORENA GARCIA RODRIGUEZ</v>
          </cell>
          <cell r="Z815" t="str">
            <v>3124980284</v>
          </cell>
          <cell r="AA815" t="str">
            <v>francy8131@gmail.com</v>
          </cell>
          <cell r="AB815" t="str">
            <v>KATHERYNE SOLANO</v>
          </cell>
          <cell r="AC815"/>
          <cell r="AD815">
            <v>45721</v>
          </cell>
          <cell r="AE815" t="str">
            <v>C10807-2025</v>
          </cell>
          <cell r="AF815" t="str">
            <v>Ganadores 2025</v>
          </cell>
          <cell r="AG815">
            <v>45726</v>
          </cell>
          <cell r="AH815">
            <v>45735</v>
          </cell>
          <cell r="AI815" t="str">
            <v>SI</v>
          </cell>
          <cell r="AJ815" t="str">
            <v>BANCOLOMBIA S.A.</v>
          </cell>
          <cell r="AK815" t="str">
            <v>AHR</v>
          </cell>
          <cell r="AL815" t="str">
            <v>82836254038</v>
          </cell>
          <cell r="AM815"/>
          <cell r="AN815">
            <v>18</v>
          </cell>
          <cell r="AO815"/>
          <cell r="AP815" t="str">
            <v>N.A.</v>
          </cell>
          <cell r="AQ815" t="str">
            <v>N.A.</v>
          </cell>
          <cell r="AR815" t="str">
            <v>N.A.</v>
          </cell>
          <cell r="AS815" t="str">
            <v>N.A.</v>
          </cell>
          <cell r="AT815" t="str">
            <v>0454-2025</v>
          </cell>
          <cell r="AU815">
            <v>294</v>
          </cell>
          <cell r="AV815" t="str">
            <v>0294_C10807-2025</v>
          </cell>
          <cell r="AW815">
            <v>45769</v>
          </cell>
          <cell r="AX815">
            <v>45778</v>
          </cell>
          <cell r="AY815" t="str">
            <v>SI</v>
          </cell>
          <cell r="AZ815">
            <v>45783</v>
          </cell>
          <cell r="BA815">
            <v>45786</v>
          </cell>
          <cell r="BB815">
            <v>45786</v>
          </cell>
          <cell r="BC815" t="str">
            <v>0294 C10807-2025 CORPORACION FOLCLORICA ESTIRPE</v>
          </cell>
          <cell r="BD815">
            <v>45777</v>
          </cell>
          <cell r="BE815">
            <v>45783</v>
          </cell>
          <cell r="BF815" t="str">
            <v>RES. 0454-2025 PAGO 1 G0294 C10807-2025</v>
          </cell>
          <cell r="BG815" t="str">
            <v>038_CERTIFICADO_PRIMER_PAGO_0294_REG_C10807-2025</v>
          </cell>
          <cell r="BH815"/>
          <cell r="BI815">
            <v>45799</v>
          </cell>
          <cell r="BJ815" t="str">
            <v>KATHERYNE SOLANO</v>
          </cell>
        </row>
        <row r="816">
          <cell r="D816" t="str">
            <v>C7759-2025</v>
          </cell>
          <cell r="E816" t="str">
            <v>CABILDO INDÍGENA DEL RESGUARDO DE GUAMBIA</v>
          </cell>
          <cell r="F816" t="str">
            <v>MINGA DE LITERATURA INFANTIL MISAK</v>
          </cell>
          <cell r="G816" t="str">
            <v>DEPARTAMENTAL</v>
          </cell>
          <cell r="H816" t="str">
            <v>Eje 1. Desarrollo y fortalecimiento de proyectos culturales, artísticos o del patrimonio cultural.</v>
          </cell>
          <cell r="I816" t="str">
            <v>Lectura, escritura y oralidad</v>
          </cell>
          <cell r="J816" t="str">
            <v>Públicos</v>
          </cell>
          <cell r="K816" t="str">
            <v>A título colectivo: Resguardos, Cabildos, Asociaciones de cabildos o de autoridades indígenas.</v>
          </cell>
          <cell r="L816"/>
          <cell r="M816"/>
          <cell r="N816">
            <v>45803</v>
          </cell>
          <cell r="O816">
            <v>45872</v>
          </cell>
          <cell r="P816">
            <v>8</v>
          </cell>
          <cell r="Q816">
            <v>17070000</v>
          </cell>
          <cell r="R816"/>
          <cell r="S816">
            <v>17070000</v>
          </cell>
          <cell r="T816" t="str">
            <v>8170001629</v>
          </cell>
          <cell r="U816" t="str">
            <v>MERCEDES TUNUBALA VELASCO</v>
          </cell>
          <cell r="V816" t="str">
            <v>0000000000</v>
          </cell>
          <cell r="W816" t="str">
            <v>3113380847</v>
          </cell>
          <cell r="X816" t="str">
            <v>luisfernandoty@gmail.com</v>
          </cell>
          <cell r="Y816" t="str">
            <v>LUIS FERNANDO TUNUBALA YALANDA</v>
          </cell>
          <cell r="Z816" t="str">
            <v>3136251819</v>
          </cell>
          <cell r="AA816" t="str">
            <v>luisfernandoty@gmail.com</v>
          </cell>
          <cell r="AB816" t="str">
            <v>LAURA VALENTINA SOLANILLA ESPINAL</v>
          </cell>
          <cell r="AC816"/>
          <cell r="AD816">
            <v>45721</v>
          </cell>
          <cell r="AE816" t="str">
            <v>C7759-2025</v>
          </cell>
          <cell r="AF816" t="str">
            <v>Ganadores 2025</v>
          </cell>
          <cell r="AG816">
            <v>45723</v>
          </cell>
          <cell r="AH816">
            <v>45779</v>
          </cell>
          <cell r="AI816" t="str">
            <v>SI</v>
          </cell>
          <cell r="AJ816" t="str">
            <v>BANCOLOMBIA S.A.</v>
          </cell>
          <cell r="AK816" t="str">
            <v>AHR</v>
          </cell>
          <cell r="AL816" t="str">
            <v>26162313290</v>
          </cell>
          <cell r="AM816"/>
          <cell r="AN816">
            <v>12</v>
          </cell>
          <cell r="AO816" t="str">
            <v>Hubo cambio de representante legal</v>
          </cell>
          <cell r="AP816" t="str">
            <v>N.A.</v>
          </cell>
          <cell r="AQ816" t="str">
            <v>N.A.</v>
          </cell>
          <cell r="AR816" t="str">
            <v>N.A.</v>
          </cell>
          <cell r="AS816" t="str">
            <v>N.A.</v>
          </cell>
          <cell r="AT816" t="str">
            <v>0454-2025</v>
          </cell>
          <cell r="AU816">
            <v>295</v>
          </cell>
          <cell r="AV816" t="str">
            <v>0295_C7759-2025</v>
          </cell>
          <cell r="AW816">
            <v>45769</v>
          </cell>
          <cell r="AX816">
            <v>45777</v>
          </cell>
          <cell r="AY816" t="str">
            <v>SI</v>
          </cell>
          <cell r="AZ816">
            <v>45779</v>
          </cell>
          <cell r="BA816">
            <v>45790</v>
          </cell>
          <cell r="BB816">
            <v>45792</v>
          </cell>
          <cell r="BC816" t="str">
            <v>0295 C7759-2025 CABILDO INDÍGENA DEL RESGUARDO DE GUAMBIA</v>
          </cell>
          <cell r="BD816">
            <v>45771</v>
          </cell>
          <cell r="BE816">
            <v>45782</v>
          </cell>
          <cell r="BF816" t="str">
            <v>RES. 0454-2025 PAGO 1 G0295 C7759-2025</v>
          </cell>
          <cell r="BG816" t="str">
            <v>038_CERTIFICADO_PRIMER_PAGO_0295_REG_C7759-2025</v>
          </cell>
          <cell r="BH816">
            <v>45784</v>
          </cell>
          <cell r="BI816"/>
          <cell r="BJ816" t="str">
            <v>JAIRO CASALLAS</v>
          </cell>
        </row>
        <row r="817">
          <cell r="D817" t="str">
            <v>C1244-2025</v>
          </cell>
          <cell r="E817" t="str">
            <v>ASOCIACION COMUNAL DE JUNTAS DEL MUNICIPIO DE COTORRA</v>
          </cell>
          <cell r="F817" t="str">
            <v>RAICES EN MOVIMIENTO</v>
          </cell>
          <cell r="G817" t="str">
            <v>DEPARTAMENTAL</v>
          </cell>
          <cell r="H817" t="str">
            <v>Eje 2. Formación: artes, culturas y saberes para la vida.</v>
          </cell>
          <cell r="I817" t="str">
            <v>Música</v>
          </cell>
          <cell r="J817" t="str">
            <v>Privado</v>
          </cell>
          <cell r="K817" t="str">
            <v>Organismos de acción comunal (Junta de Acción Comunal, Junta de Vivienda Comunitaria, Asociación de Juntas de Acción Comunal, Federaciones de Acción Comunal y Confederación Nacional de Acción Comunal)</v>
          </cell>
          <cell r="L817"/>
          <cell r="M817"/>
          <cell r="N817">
            <v>45697</v>
          </cell>
          <cell r="O817">
            <v>45879</v>
          </cell>
          <cell r="P817">
            <v>8</v>
          </cell>
          <cell r="Q817">
            <v>17396000</v>
          </cell>
          <cell r="R817"/>
          <cell r="S817">
            <v>17396000</v>
          </cell>
          <cell r="T817" t="str">
            <v>9016830775</v>
          </cell>
          <cell r="U817" t="str">
            <v>LUIS FELIPE DIAZ DIAZ</v>
          </cell>
          <cell r="V817" t="str">
            <v>3136140948</v>
          </cell>
          <cell r="W817" t="str">
            <v>3136140948</v>
          </cell>
          <cell r="X817" t="str">
            <v>asocomunalcotorra@gmail.com</v>
          </cell>
          <cell r="Y817" t="str">
            <v>ALBERTO EMÉRITO GUZMÁN RODIÑO</v>
          </cell>
          <cell r="Z817" t="str">
            <v>3004579768</v>
          </cell>
          <cell r="AA817" t="str">
            <v>asocomunalcotorra@outlook.es</v>
          </cell>
          <cell r="AB817" t="str">
            <v>LAURA VANESSA PUENTES HERNÁNDEZ</v>
          </cell>
          <cell r="AC817"/>
          <cell r="AD817">
            <v>45721</v>
          </cell>
          <cell r="AE817" t="str">
            <v>C1244-2025</v>
          </cell>
          <cell r="AF817" t="str">
            <v>Ganadores 2025</v>
          </cell>
          <cell r="AG817">
            <v>45722</v>
          </cell>
          <cell r="AH817">
            <v>45743</v>
          </cell>
          <cell r="AI817" t="str">
            <v>SI</v>
          </cell>
          <cell r="AJ817" t="str">
            <v>BANCO AGRARIO DE COLOMBIA S.A.</v>
          </cell>
          <cell r="AK817" t="str">
            <v>AHR</v>
          </cell>
          <cell r="AL817" t="str">
            <v>427722078490</v>
          </cell>
          <cell r="AM817"/>
          <cell r="AN817">
            <v>15</v>
          </cell>
          <cell r="AO817"/>
          <cell r="AP817" t="str">
            <v>N.A.</v>
          </cell>
          <cell r="AQ817" t="str">
            <v>N.A.</v>
          </cell>
          <cell r="AR817" t="str">
            <v>N.A.</v>
          </cell>
          <cell r="AS817" t="str">
            <v>N.A.</v>
          </cell>
          <cell r="AT817" t="str">
            <v>0454-2025</v>
          </cell>
          <cell r="AU817">
            <v>296</v>
          </cell>
          <cell r="AV817" t="str">
            <v>0296_C1244-2025</v>
          </cell>
          <cell r="AW817">
            <v>45769</v>
          </cell>
          <cell r="AX817"/>
          <cell r="AY817" t="str">
            <v>SI</v>
          </cell>
          <cell r="AZ817"/>
          <cell r="BA817"/>
          <cell r="BB817">
            <v>45793</v>
          </cell>
          <cell r="BC817" t="str">
            <v>0296 C1244-2025 ASOCIACION COMUNAL DE JUNTAS DEL MUNICIPIO DE COTORRA</v>
          </cell>
          <cell r="BD817">
            <v>45779</v>
          </cell>
          <cell r="BE817">
            <v>45779</v>
          </cell>
          <cell r="BF817" t="str">
            <v>RES. 0454-2025 PAGO 1 G0296 C1244-2025</v>
          </cell>
          <cell r="BG817" t="str">
            <v>038_CERTIFICADO_PRIMER_PAGO_0296_REG_C1244-2025</v>
          </cell>
          <cell r="BH817">
            <v>45769</v>
          </cell>
          <cell r="BI817">
            <v>45813</v>
          </cell>
          <cell r="BJ817" t="str">
            <v>LAURA VANESSA PUENTES HERNÁNDEZ</v>
          </cell>
        </row>
        <row r="818">
          <cell r="D818" t="str">
            <v>C1240-2025</v>
          </cell>
          <cell r="E818" t="str">
            <v>CORPORACIÓN BAILA LATINO</v>
          </cell>
          <cell r="F818" t="str">
            <v>THE SUN FEST 3 VERSION</v>
          </cell>
          <cell r="G818" t="str">
            <v>DEPARTAMENTAL</v>
          </cell>
          <cell r="H818" t="str">
            <v>Eje 1. Desarrollo y fortalecimiento de proyectos culturales, artísticos o del patrimonio cultural.</v>
          </cell>
          <cell r="I818" t="str">
            <v>Danza</v>
          </cell>
          <cell r="J818" t="str">
            <v>Privado</v>
          </cell>
          <cell r="K818" t="str">
            <v>Personas jurídicas sin ánimo de lucro de naturaleza privada (fundaciones, asociaciones, corporaciones, organizaciones de base legalmente constituidas, entre otras).</v>
          </cell>
          <cell r="L818">
            <v>45892</v>
          </cell>
          <cell r="M818">
            <v>45892</v>
          </cell>
          <cell r="N818">
            <v>45719</v>
          </cell>
          <cell r="O818">
            <v>45899</v>
          </cell>
          <cell r="P818">
            <v>8</v>
          </cell>
          <cell r="Q818">
            <v>16366000</v>
          </cell>
          <cell r="R818"/>
          <cell r="S818">
            <v>16366000</v>
          </cell>
          <cell r="T818" t="str">
            <v>9018340086</v>
          </cell>
          <cell r="U818" t="str">
            <v>JERSSON ARLEY MEJIA OSPINO</v>
          </cell>
          <cell r="V818" t="str">
            <v>3156509957</v>
          </cell>
          <cell r="W818" t="str">
            <v>3156509957</v>
          </cell>
          <cell r="X818" t="str">
            <v>jer3_0023@hotmail.com</v>
          </cell>
          <cell r="Y818" t="str">
            <v>JERSSON ARLEY MEJIA OSPINO</v>
          </cell>
          <cell r="Z818" t="str">
            <v>3156509957</v>
          </cell>
          <cell r="AA818" t="str">
            <v>jer_0023@hotmail.com</v>
          </cell>
          <cell r="AB818" t="str">
            <v>LEIDY JAZMIN BUITRAGO CAPERA</v>
          </cell>
          <cell r="AC818"/>
          <cell r="AD818">
            <v>45721</v>
          </cell>
          <cell r="AE818" t="str">
            <v>C1240-2025</v>
          </cell>
          <cell r="AF818" t="str">
            <v>Ganadores 2025</v>
          </cell>
          <cell r="AG818">
            <v>45726</v>
          </cell>
          <cell r="AH818">
            <v>45731</v>
          </cell>
          <cell r="AI818" t="str">
            <v>SI</v>
          </cell>
          <cell r="AJ818" t="str">
            <v>BANCO DAVIVIENDA S.A.</v>
          </cell>
          <cell r="AK818" t="str">
            <v>CRR</v>
          </cell>
          <cell r="AL818" t="str">
            <v>0550108900543308</v>
          </cell>
          <cell r="AM818"/>
          <cell r="AN818">
            <v>8</v>
          </cell>
          <cell r="AO818"/>
          <cell r="AP818" t="str">
            <v>N.A.</v>
          </cell>
          <cell r="AQ818" t="str">
            <v>N.A.</v>
          </cell>
          <cell r="AR818" t="str">
            <v>N.A.</v>
          </cell>
          <cell r="AS818" t="str">
            <v>N.A.</v>
          </cell>
          <cell r="AT818" t="str">
            <v>0454-2025</v>
          </cell>
          <cell r="AU818">
            <v>297</v>
          </cell>
          <cell r="AV818" t="str">
            <v>0297_C1240-2025</v>
          </cell>
          <cell r="AW818">
            <v>45769</v>
          </cell>
          <cell r="AX818">
            <v>45780</v>
          </cell>
          <cell r="AY818" t="str">
            <v>SI</v>
          </cell>
          <cell r="AZ818">
            <v>45782</v>
          </cell>
          <cell r="BA818">
            <v>45783</v>
          </cell>
          <cell r="BB818">
            <v>45784</v>
          </cell>
          <cell r="BC818" t="str">
            <v>0297 C1240-2025 CORPORACIÓN BAILA LATINO</v>
          </cell>
          <cell r="BD818">
            <v>45775</v>
          </cell>
          <cell r="BE818">
            <v>45775</v>
          </cell>
          <cell r="BF818" t="str">
            <v>RES. 0454-2025 PAGO 1 G0297 C1240-2025</v>
          </cell>
          <cell r="BG818" t="str">
            <v>038_CERTIFICADO_PRIMER_PAGO_0297_REG_C1240-2025</v>
          </cell>
          <cell r="BH818"/>
          <cell r="BI818">
            <v>45791</v>
          </cell>
          <cell r="BJ818" t="str">
            <v>LEIDY JAZMIN BUITRAGO CAPERA</v>
          </cell>
        </row>
        <row r="819">
          <cell r="D819" t="str">
            <v>C2126-2025</v>
          </cell>
          <cell r="E819" t="str">
            <v>CORPORACION IMPACTARTE CON DESARROLLO</v>
          </cell>
          <cell r="F819" t="str">
            <v>CARNAVAL DE VERANO NECOCLÍ 2025</v>
          </cell>
          <cell r="G819" t="str">
            <v>DEPARTAMENTAL</v>
          </cell>
          <cell r="H819" t="str">
            <v>Eje 1. Desarrollo y fortalecimiento de proyectos culturales, artísticos o del patrimonio cultural.</v>
          </cell>
          <cell r="I819" t="str">
            <v>Danza</v>
          </cell>
          <cell r="J819" t="str">
            <v>Privado</v>
          </cell>
          <cell r="K819" t="str">
            <v>Personas jurídicas sin ánimo de lucro de naturaleza privada (fundaciones, asociaciones, corporaciones, organizaciones de base legalmente constituidas, entre otras).</v>
          </cell>
          <cell r="L819">
            <v>45886</v>
          </cell>
          <cell r="M819">
            <v>45886</v>
          </cell>
          <cell r="N819">
            <v>45852</v>
          </cell>
          <cell r="O819">
            <v>45898</v>
          </cell>
          <cell r="P819">
            <v>8</v>
          </cell>
          <cell r="Q819">
            <v>17587000</v>
          </cell>
          <cell r="R819"/>
          <cell r="S819">
            <v>17587000</v>
          </cell>
          <cell r="T819" t="str">
            <v>9010571983</v>
          </cell>
          <cell r="U819" t="str">
            <v>YEINER ANTONIO AYALA CORDOBA</v>
          </cell>
          <cell r="V819" t="str">
            <v>3226142530</v>
          </cell>
          <cell r="W819" t="str">
            <v>3226142530</v>
          </cell>
          <cell r="X819" t="str">
            <v>impactartecorporacion@gmail.com</v>
          </cell>
          <cell r="Y819" t="str">
            <v>JULIO CESAR DUARTE ESPITIA</v>
          </cell>
          <cell r="Z819" t="str">
            <v>3226142530</v>
          </cell>
          <cell r="AA819" t="str">
            <v>juliodanzas@hotmail.com</v>
          </cell>
          <cell r="AB819" t="str">
            <v>MARIA CRISTINA MORALES</v>
          </cell>
          <cell r="AC819"/>
          <cell r="AD819">
            <v>45721</v>
          </cell>
          <cell r="AE819" t="str">
            <v>C2126-2025</v>
          </cell>
          <cell r="AF819" t="str">
            <v>Ganadores 2025</v>
          </cell>
          <cell r="AG819">
            <v>45726</v>
          </cell>
          <cell r="AH819">
            <v>45736</v>
          </cell>
          <cell r="AI819" t="str">
            <v>SI</v>
          </cell>
          <cell r="AJ819" t="str">
            <v>BANCOLOMBIA S.A.</v>
          </cell>
          <cell r="AK819" t="str">
            <v>AHR</v>
          </cell>
          <cell r="AL819" t="str">
            <v>73900001270</v>
          </cell>
          <cell r="AM819"/>
          <cell r="AN819">
            <v>2</v>
          </cell>
          <cell r="AO819" t="str">
            <v xml:space="preserve">SOLICITUD CAMBIO RL </v>
          </cell>
          <cell r="AP819" t="str">
            <v>N.A.</v>
          </cell>
          <cell r="AQ819" t="str">
            <v>N.A.</v>
          </cell>
          <cell r="AR819" t="str">
            <v>N.A.</v>
          </cell>
          <cell r="AS819" t="str">
            <v>N.A.</v>
          </cell>
          <cell r="AT819" t="str">
            <v>0454-2025</v>
          </cell>
          <cell r="AU819">
            <v>298</v>
          </cell>
          <cell r="AV819" t="str">
            <v>0298_C2126-2025</v>
          </cell>
          <cell r="AW819">
            <v>45769</v>
          </cell>
          <cell r="AX819">
            <v>45777</v>
          </cell>
          <cell r="AY819" t="str">
            <v>SI</v>
          </cell>
          <cell r="AZ819">
            <v>45778</v>
          </cell>
          <cell r="BA819">
            <v>45782</v>
          </cell>
          <cell r="BB819">
            <v>45782</v>
          </cell>
          <cell r="BC819" t="str">
            <v>0298 C2126-2025 CORPORACION IMPACTARTE CON DESARROLLO</v>
          </cell>
          <cell r="BD819">
            <v>45777</v>
          </cell>
          <cell r="BE819">
            <v>45777</v>
          </cell>
          <cell r="BF819" t="str">
            <v>RES. 0454-2025 PAGO 1 G0298 C2126-2025</v>
          </cell>
          <cell r="BG819" t="str">
            <v>038_CERTIFICADO_PRIMER_PAGO_0298_REG_C2126-2025</v>
          </cell>
          <cell r="BH819"/>
          <cell r="BI819">
            <v>45789</v>
          </cell>
          <cell r="BJ819" t="str">
            <v>MARIA CRISTINA MORALES</v>
          </cell>
        </row>
        <row r="820">
          <cell r="D820" t="str">
            <v>C2260-2025</v>
          </cell>
          <cell r="E820" t="str">
            <v>FUNDACION NUEVA ESPERANZA Y RENACER</v>
          </cell>
          <cell r="F820" t="str">
            <v>HUELLAS JUVENILES DEL PATRIMONIO DE CALI</v>
          </cell>
          <cell r="G820" t="str">
            <v>DEPARTAMENTAL</v>
          </cell>
          <cell r="H820" t="str">
            <v>Eje 2. Formación: artes, culturas y saberes para la vida.</v>
          </cell>
          <cell r="I820" t="str">
            <v>Patrimonio cultural inmaterial asociado a los espacios culturales</v>
          </cell>
          <cell r="J820" t="str">
            <v>Privado</v>
          </cell>
          <cell r="K820" t="str">
            <v>Personas jurídicas sin ánimo de lucro de naturaleza privada (fundaciones, asociaciones, corporaciones, organizaciones de base legalmente constituidas, entre otras).</v>
          </cell>
          <cell r="L820">
            <v>45811</v>
          </cell>
          <cell r="M820">
            <v>45900</v>
          </cell>
          <cell r="N820">
            <v>45748</v>
          </cell>
          <cell r="O820">
            <v>45991</v>
          </cell>
          <cell r="P820">
            <v>8</v>
          </cell>
          <cell r="Q820">
            <v>18446000</v>
          </cell>
          <cell r="R820"/>
          <cell r="S820">
            <v>18446000</v>
          </cell>
          <cell r="T820" t="str">
            <v>9005733846</v>
          </cell>
          <cell r="U820" t="str">
            <v>CARMEN MARIA RIASCOS VALENCIA</v>
          </cell>
          <cell r="V820" t="str">
            <v>3166287183</v>
          </cell>
          <cell r="W820" t="str">
            <v>3218380421</v>
          </cell>
          <cell r="X820" t="str">
            <v>proyectosfunues@gmail.com</v>
          </cell>
          <cell r="Y820" t="str">
            <v>ALEJANDRA RENGIFO GONZALEZ</v>
          </cell>
          <cell r="Z820" t="str">
            <v>1006099613</v>
          </cell>
          <cell r="AA820" t="str">
            <v>alejandra.trabajo27@gmail.com</v>
          </cell>
          <cell r="AB820" t="str">
            <v>MIGUEL ANGEL RINCÓN</v>
          </cell>
          <cell r="AC820"/>
          <cell r="AD820">
            <v>45721</v>
          </cell>
          <cell r="AE820" t="str">
            <v>C2260-2025</v>
          </cell>
          <cell r="AF820" t="str">
            <v>Ganadores 2025</v>
          </cell>
          <cell r="AG820">
            <v>45722</v>
          </cell>
          <cell r="AH820">
            <v>45733</v>
          </cell>
          <cell r="AI820" t="str">
            <v>SI</v>
          </cell>
          <cell r="AJ820" t="str">
            <v>BANCOLOMBIA S.A.</v>
          </cell>
          <cell r="AK820" t="str">
            <v>AHR</v>
          </cell>
          <cell r="AL820" t="str">
            <v>07700001953</v>
          </cell>
          <cell r="AM820"/>
          <cell r="AN820">
            <v>31</v>
          </cell>
          <cell r="AO820"/>
          <cell r="AP820" t="str">
            <v>N.A.</v>
          </cell>
          <cell r="AQ820" t="str">
            <v>N.A.</v>
          </cell>
          <cell r="AR820" t="str">
            <v>N.A.</v>
          </cell>
          <cell r="AS820" t="str">
            <v>N.A.</v>
          </cell>
          <cell r="AT820" t="str">
            <v>0454-2025</v>
          </cell>
          <cell r="AU820">
            <v>299</v>
          </cell>
          <cell r="AV820" t="str">
            <v>0299_C2260-2025</v>
          </cell>
          <cell r="AW820">
            <v>45769</v>
          </cell>
          <cell r="AX820"/>
          <cell r="AY820"/>
          <cell r="AZ820"/>
          <cell r="BA820"/>
          <cell r="BB820">
            <v>45805</v>
          </cell>
          <cell r="BC820" t="str">
            <v>0299 C2260-2025 FUNDACION NUEVA ESPERANZA Y RENACER</v>
          </cell>
          <cell r="BD820"/>
          <cell r="BE820"/>
          <cell r="BF820" t="str">
            <v>RES. 0454-2025 PAGO 1 G0299 C2260-2025</v>
          </cell>
          <cell r="BG820" t="str">
            <v>038_CERTIFICADO_PRIMER_PAGO_0299_REG_C2260-2025</v>
          </cell>
          <cell r="BH820"/>
          <cell r="BI820">
            <v>45825</v>
          </cell>
          <cell r="BJ820" t="str">
            <v>MIGUEL ANGEL RINCÓN</v>
          </cell>
        </row>
        <row r="821">
          <cell r="D821" t="str">
            <v>C5823-2025</v>
          </cell>
          <cell r="E821" t="str">
            <v>FUNDACION ECOSUCRE</v>
          </cell>
          <cell r="F821" t="str">
            <v>LOS SABERES DE LA TAMBORA</v>
          </cell>
          <cell r="G821" t="str">
            <v>DEPARTAMENTAL</v>
          </cell>
          <cell r="H821" t="str">
            <v>Eje 1. Desarrollo y fortalecimiento de proyectos culturales, artísticos o del patrimonio cultural.</v>
          </cell>
          <cell r="I821" t="str">
            <v>Audiovisuales</v>
          </cell>
          <cell r="J821" t="str">
            <v>Privado</v>
          </cell>
          <cell r="K821" t="str">
            <v>Personas jurídicas sin ánimo de lucro de naturaleza privada (fundaciones, asociaciones, corporaciones, organizaciones de base legalmente constituidas, entre otras).</v>
          </cell>
          <cell r="L821"/>
          <cell r="M821"/>
          <cell r="N821">
            <v>45731</v>
          </cell>
          <cell r="O821">
            <v>45870</v>
          </cell>
          <cell r="P821">
            <v>8</v>
          </cell>
          <cell r="Q821">
            <v>25813000</v>
          </cell>
          <cell r="R821"/>
          <cell r="S821">
            <v>25813000</v>
          </cell>
          <cell r="T821" t="str">
            <v>9017412580</v>
          </cell>
          <cell r="U821" t="str">
            <v>INDY ISABEL MEDRANO MEDRANO</v>
          </cell>
          <cell r="V821" t="str">
            <v>3124563731</v>
          </cell>
          <cell r="W821" t="str">
            <v>3217905173</v>
          </cell>
          <cell r="X821" t="str">
            <v>funecosucre@gmail.com</v>
          </cell>
          <cell r="Y821" t="str">
            <v>JAVIER FRANCISCO SUAREZ PEREZ</v>
          </cell>
          <cell r="Z821" t="str">
            <v>3124563731</v>
          </cell>
          <cell r="AA821" t="str">
            <v>funecosucre@gmail.com</v>
          </cell>
          <cell r="AB821" t="str">
            <v>NICÓLAS HERNÁNDEZ</v>
          </cell>
          <cell r="AC821"/>
          <cell r="AD821">
            <v>45721</v>
          </cell>
          <cell r="AE821" t="str">
            <v>C5823-2025</v>
          </cell>
          <cell r="AF821" t="str">
            <v>Ganadores 2025</v>
          </cell>
          <cell r="AG821">
            <v>45723</v>
          </cell>
          <cell r="AH821">
            <v>45735</v>
          </cell>
          <cell r="AI821" t="str">
            <v>SI</v>
          </cell>
          <cell r="AJ821" t="str">
            <v>BANCOLOMBIA S.A.</v>
          </cell>
          <cell r="AK821" t="str">
            <v>AHR</v>
          </cell>
          <cell r="AL821" t="str">
            <v>09100009353</v>
          </cell>
          <cell r="AM821"/>
          <cell r="AN821">
            <v>29</v>
          </cell>
          <cell r="AO821"/>
          <cell r="AP821" t="str">
            <v>N.A.</v>
          </cell>
          <cell r="AQ821" t="str">
            <v>N.A.</v>
          </cell>
          <cell r="AR821" t="str">
            <v>N.A.</v>
          </cell>
          <cell r="AS821" t="str">
            <v>N.A.</v>
          </cell>
          <cell r="AT821" t="str">
            <v>0454-2025</v>
          </cell>
          <cell r="AU821">
            <v>300</v>
          </cell>
          <cell r="AV821" t="str">
            <v>0300_C5823-2025</v>
          </cell>
          <cell r="AW821">
            <v>45769</v>
          </cell>
          <cell r="AX821">
            <v>45779</v>
          </cell>
          <cell r="AY821" t="str">
            <v>SI</v>
          </cell>
          <cell r="AZ821" t="str">
            <v>N.A.</v>
          </cell>
          <cell r="BA821" t="str">
            <v>N.A.</v>
          </cell>
          <cell r="BB821">
            <v>45789</v>
          </cell>
          <cell r="BC821" t="str">
            <v>0300 C5823-2025 FUNDACION ECOSUCRE</v>
          </cell>
          <cell r="BD821"/>
          <cell r="BE821"/>
          <cell r="BF821" t="str">
            <v>RES. 0454-2025 PAGO 1 G0300 C5823-2025</v>
          </cell>
          <cell r="BG821" t="str">
            <v>038_CERTIFICADO_PRIMER_PAGO_0300_REG_C5823-2025</v>
          </cell>
          <cell r="BH821"/>
          <cell r="BI821">
            <v>45792</v>
          </cell>
          <cell r="BJ821" t="str">
            <v>JAIRO CASALLAS</v>
          </cell>
        </row>
        <row r="822">
          <cell r="D822" t="str">
            <v>C6815-2025</v>
          </cell>
          <cell r="E822" t="str">
            <v>CORPORACION PARA EL DESARROLLO SOCIAL "CORPOCAUSAI"</v>
          </cell>
          <cell r="F822" t="str">
            <v>ESPIRAL DEL TIEMPO: TRAS EL ORIGEN Y EL TIEMPO DE LOS ARTESANOS DEL CARNAVAL DE NEGROS Y BLANCOS EN EL RESGUARDO DE PASTÁS DEL MUNICIPIO DE ALDANA.</v>
          </cell>
          <cell r="G822" t="str">
            <v>DEPARTAMENTAL</v>
          </cell>
          <cell r="H822" t="str">
            <v>Eje 1. Desarrollo y fortalecimiento de proyectos culturales, artísticos o del patrimonio cultural.</v>
          </cell>
          <cell r="I822" t="str">
            <v>Artes populares</v>
          </cell>
          <cell r="J822" t="str">
            <v>Privado</v>
          </cell>
          <cell r="K822" t="str">
            <v>Personas jurídicas sin ánimo de lucro de naturaleza privada (fundaciones, asociaciones, corporaciones, organizaciones de base legalmente constituidas, entre otras).</v>
          </cell>
          <cell r="L822"/>
          <cell r="M822"/>
          <cell r="N822">
            <v>45778</v>
          </cell>
          <cell r="O822">
            <v>45900</v>
          </cell>
          <cell r="P822">
            <v>8</v>
          </cell>
          <cell r="Q822">
            <v>18395000</v>
          </cell>
          <cell r="R822"/>
          <cell r="S822">
            <v>18395000</v>
          </cell>
          <cell r="T822" t="str">
            <v>9000841898</v>
          </cell>
          <cell r="U822" t="str">
            <v>LILIANA FIDELIA BRYAN MESA</v>
          </cell>
          <cell r="V822" t="str">
            <v>6013374863</v>
          </cell>
          <cell r="W822" t="str">
            <v>3053180792</v>
          </cell>
          <cell r="X822" t="str">
            <v>corpocausai@gmail.com</v>
          </cell>
          <cell r="Y822" t="str">
            <v>CARLOS IVAN CEBALLOS MUESES</v>
          </cell>
          <cell r="Z822" t="str">
            <v>3176494954</v>
          </cell>
          <cell r="AA822" t="str">
            <v>ciceballosm@gmail.com</v>
          </cell>
          <cell r="AB822" t="str">
            <v>NICÓLAS RODRÍGUEZ</v>
          </cell>
          <cell r="AC822"/>
          <cell r="AD822">
            <v>45721</v>
          </cell>
          <cell r="AE822" t="str">
            <v>C6815-2025</v>
          </cell>
          <cell r="AF822" t="str">
            <v>Ganadores 2025</v>
          </cell>
          <cell r="AG822">
            <v>45727</v>
          </cell>
          <cell r="AH822">
            <v>45748</v>
          </cell>
          <cell r="AI822" t="str">
            <v>SI</v>
          </cell>
          <cell r="AJ822" t="str">
            <v>BCSC S A</v>
          </cell>
          <cell r="AK822" t="str">
            <v>ahr</v>
          </cell>
          <cell r="AL822" t="str">
            <v>24081818275</v>
          </cell>
          <cell r="AM822"/>
          <cell r="AN822">
            <v>23</v>
          </cell>
          <cell r="AO822"/>
          <cell r="AP822" t="str">
            <v>N.A.</v>
          </cell>
          <cell r="AQ822" t="str">
            <v>N.A.</v>
          </cell>
          <cell r="AR822" t="str">
            <v>N.A.</v>
          </cell>
          <cell r="AS822" t="str">
            <v>N.A.</v>
          </cell>
          <cell r="AT822" t="str">
            <v>0454-2025</v>
          </cell>
          <cell r="AU822">
            <v>301</v>
          </cell>
          <cell r="AV822" t="str">
            <v>0301_C6815-2025</v>
          </cell>
          <cell r="AW822">
            <v>45769</v>
          </cell>
          <cell r="AX822">
            <v>45792</v>
          </cell>
          <cell r="AY822" t="str">
            <v>si</v>
          </cell>
          <cell r="AZ822"/>
          <cell r="BA822"/>
          <cell r="BB822">
            <v>45805</v>
          </cell>
          <cell r="BC822" t="str">
            <v>0301 C6815-2025 CORPORACION PARA EL DESARROLLO SOCIAL "CORPOCAUSAI"</v>
          </cell>
          <cell r="BD822">
            <v>45792</v>
          </cell>
          <cell r="BE822">
            <v>45792</v>
          </cell>
          <cell r="BF822" t="str">
            <v>RES. 0454-2025 PAGO 1 G0301 C6815-2025</v>
          </cell>
          <cell r="BG822" t="str">
            <v>038_CERTIFICADO_PRIMER_PAGO_0301_REG_C6815-2025</v>
          </cell>
          <cell r="BH822"/>
          <cell r="BI822">
            <v>45803</v>
          </cell>
          <cell r="BJ822" t="str">
            <v>JAIRO CASALLAS</v>
          </cell>
        </row>
        <row r="823">
          <cell r="D823" t="str">
            <v>C1285-2025</v>
          </cell>
          <cell r="E823" t="str">
            <v>CORPORACION FOLCLORICACULTURAL Y AMBIENTAL CICUDANCE</v>
          </cell>
          <cell r="F823" t="str">
            <v>FORMADORES FORMANDO</v>
          </cell>
          <cell r="G823" t="str">
            <v>DEPARTAMENTAL</v>
          </cell>
          <cell r="H823" t="str">
            <v>Eje 2. Formación: artes, culturas y saberes para la vida.</v>
          </cell>
          <cell r="I823" t="str">
            <v>Danza</v>
          </cell>
          <cell r="J823" t="str">
            <v>Privado</v>
          </cell>
          <cell r="K823" t="str">
            <v>Personas jurídicas sin ánimo de lucro de naturaleza privada (fundaciones, asociaciones, corporaciones, organizaciones de base legalmente constituidas, entre otras).</v>
          </cell>
          <cell r="L823"/>
          <cell r="M823"/>
          <cell r="N823">
            <v>45778</v>
          </cell>
          <cell r="O823">
            <v>45900</v>
          </cell>
          <cell r="P823">
            <v>8</v>
          </cell>
          <cell r="Q823">
            <v>19017000</v>
          </cell>
          <cell r="R823"/>
          <cell r="S823">
            <v>19017000</v>
          </cell>
          <cell r="T823" t="str">
            <v>9014318003</v>
          </cell>
          <cell r="U823" t="str">
            <v>LUZ ESTHELA RICO LOPEZ</v>
          </cell>
          <cell r="V823" t="str">
            <v>3106543862</v>
          </cell>
          <cell r="W823" t="str">
            <v>3106543862</v>
          </cell>
          <cell r="X823" t="str">
            <v>cicudanc@gmail.com</v>
          </cell>
          <cell r="Y823" t="str">
            <v>JANER DE JESÚS PANZZA JIMÉNEZ</v>
          </cell>
          <cell r="Z823">
            <v>3003657081</v>
          </cell>
          <cell r="AA823" t="str">
            <v>janerpanzza84@gmail.com</v>
          </cell>
          <cell r="AB823" t="str">
            <v>OSCAR RESTREPO ERAZO</v>
          </cell>
          <cell r="AC823"/>
          <cell r="AD823">
            <v>45721</v>
          </cell>
          <cell r="AE823" t="str">
            <v>C1285-2025</v>
          </cell>
          <cell r="AF823" t="str">
            <v>Ganadores 2025</v>
          </cell>
          <cell r="AG823">
            <v>45733</v>
          </cell>
          <cell r="AH823">
            <v>45743</v>
          </cell>
          <cell r="AI823" t="str">
            <v>SI</v>
          </cell>
          <cell r="AJ823" t="str">
            <v>BANCOLOMBIA S.A.</v>
          </cell>
          <cell r="AK823" t="str">
            <v>AHR</v>
          </cell>
          <cell r="AL823" t="str">
            <v>48400003428</v>
          </cell>
          <cell r="AM823"/>
          <cell r="AN823">
            <v>7</v>
          </cell>
          <cell r="AO823"/>
          <cell r="AP823" t="str">
            <v>N.A.</v>
          </cell>
          <cell r="AQ823" t="str">
            <v>N.A.</v>
          </cell>
          <cell r="AR823" t="str">
            <v>N.A.</v>
          </cell>
          <cell r="AS823" t="str">
            <v>N.A.</v>
          </cell>
          <cell r="AT823" t="str">
            <v>0454-2025</v>
          </cell>
          <cell r="AU823">
            <v>302</v>
          </cell>
          <cell r="AV823" t="str">
            <v>0302_C1285-2025</v>
          </cell>
          <cell r="AW823">
            <v>45769</v>
          </cell>
          <cell r="AX823">
            <v>45775</v>
          </cell>
          <cell r="AY823" t="str">
            <v>SI</v>
          </cell>
          <cell r="AZ823"/>
          <cell r="BA823"/>
          <cell r="BB823">
            <v>45775</v>
          </cell>
          <cell r="BC823" t="str">
            <v>0302 C1285-2025 CORPORACION FOLCLORICACULTURAL Y AMBIENTAL CICUDANCE</v>
          </cell>
          <cell r="BD823"/>
          <cell r="BE823"/>
          <cell r="BF823" t="str">
            <v>RES. 0454-2025 PAGO 1 G0302 C1285-2025</v>
          </cell>
          <cell r="BG823" t="str">
            <v>038_CERTIFICADO_PRIMER_PAGO_0302_REG_C1285-2025</v>
          </cell>
          <cell r="BH823"/>
          <cell r="BI823">
            <v>45784</v>
          </cell>
          <cell r="BJ823" t="str">
            <v>OSCAR RESTREPO ERAZO</v>
          </cell>
        </row>
        <row r="824">
          <cell r="D824" t="str">
            <v>C5535-2025</v>
          </cell>
          <cell r="E824" t="str">
            <v>FUNDACIÓN GESTANDO CINE</v>
          </cell>
          <cell r="F824" t="str">
            <v>MUVIC FEST - FESTIVAL DE VÍDEOS MUSICALES DE COLOMBIA III VERSIÓN</v>
          </cell>
          <cell r="G824" t="str">
            <v>DEPARTAMENTAL</v>
          </cell>
          <cell r="H824" t="str">
            <v>Eje 1. Desarrollo y fortalecimiento de proyectos culturales, artísticos o del patrimonio cultural.</v>
          </cell>
          <cell r="I824" t="str">
            <v>Audiovisuales</v>
          </cell>
          <cell r="J824" t="str">
            <v>Privado</v>
          </cell>
          <cell r="K824" t="str">
            <v>Personas jurídicas sin ánimo de lucro de naturaleza privada (fundaciones, asociaciones, corporaciones, organizaciones de base legalmente constituidas, entre otras).</v>
          </cell>
          <cell r="L824">
            <v>45894</v>
          </cell>
          <cell r="M824">
            <v>45899</v>
          </cell>
          <cell r="N824">
            <v>45751</v>
          </cell>
          <cell r="O824">
            <v>45914</v>
          </cell>
          <cell r="P824">
            <v>8</v>
          </cell>
          <cell r="Q824">
            <v>19646000</v>
          </cell>
          <cell r="R824"/>
          <cell r="S824">
            <v>19646000</v>
          </cell>
          <cell r="T824" t="str">
            <v>9012975258</v>
          </cell>
          <cell r="U824" t="str">
            <v>LUNA MARÍA PINZÓN PALACIOS</v>
          </cell>
          <cell r="V824" t="str">
            <v>3014319503</v>
          </cell>
          <cell r="W824" t="str">
            <v>3014319503</v>
          </cell>
          <cell r="X824" t="str">
            <v>gestandocine@gmail.com</v>
          </cell>
          <cell r="Y824" t="str">
            <v>ANGELA SOFIA MORA GORDILLO</v>
          </cell>
          <cell r="Z824" t="str">
            <v>3157923477</v>
          </cell>
          <cell r="AA824" t="str">
            <v>A.SOFIAMORA144@GMAIL.COM</v>
          </cell>
          <cell r="AB824" t="str">
            <v>SANTIAGO USTARIZ</v>
          </cell>
          <cell r="AC824"/>
          <cell r="AD824">
            <v>45721</v>
          </cell>
          <cell r="AE824" t="str">
            <v>C5535-2025</v>
          </cell>
          <cell r="AF824" t="str">
            <v>Ganadores 2025</v>
          </cell>
          <cell r="AG824">
            <v>45723</v>
          </cell>
          <cell r="AH824"/>
          <cell r="AI824" t="str">
            <v>SI</v>
          </cell>
          <cell r="AJ824" t="str">
            <v>BANCO FINANDINA S A O FINANDINA ESTABLECIMIENTO BANCARIO</v>
          </cell>
          <cell r="AK824" t="str">
            <v>AHR</v>
          </cell>
          <cell r="AL824" t="str">
            <v xml:space="preserve"> 9350008217</v>
          </cell>
          <cell r="AM824"/>
          <cell r="AN824">
            <v>23</v>
          </cell>
          <cell r="AO824"/>
          <cell r="AP824" t="str">
            <v>N.A.</v>
          </cell>
          <cell r="AQ824" t="str">
            <v>N.A.</v>
          </cell>
          <cell r="AR824" t="str">
            <v>N.A.</v>
          </cell>
          <cell r="AS824" t="str">
            <v>N.A.</v>
          </cell>
          <cell r="AT824" t="str">
            <v>0454-2025</v>
          </cell>
          <cell r="AU824">
            <v>303</v>
          </cell>
          <cell r="AV824" t="str">
            <v>0303_C5535-2025</v>
          </cell>
          <cell r="AW824">
            <v>45769</v>
          </cell>
          <cell r="AX824">
            <v>45775</v>
          </cell>
          <cell r="AY824" t="str">
            <v>SI</v>
          </cell>
          <cell r="AZ824">
            <v>45775</v>
          </cell>
          <cell r="BA824">
            <v>45782</v>
          </cell>
          <cell r="BB824">
            <v>45779</v>
          </cell>
          <cell r="BC824" t="str">
            <v>0303 C5535-2025 FUNDACIÓN GESTANDO CINE</v>
          </cell>
          <cell r="BD824">
            <v>45776</v>
          </cell>
          <cell r="BE824">
            <v>45776</v>
          </cell>
          <cell r="BF824" t="str">
            <v>RES. 0454-2025 PAGO 1 G0303 C5535-2025</v>
          </cell>
          <cell r="BG824" t="str">
            <v>038_CERTIFICADO_PRIMER_PAGO_0303_REG_C5535-2025</v>
          </cell>
          <cell r="BH824"/>
          <cell r="BI824">
            <v>45785</v>
          </cell>
          <cell r="BJ824" t="str">
            <v>JAIRO CASALLAS</v>
          </cell>
        </row>
        <row r="825">
          <cell r="D825" t="str">
            <v>C1286-2025</v>
          </cell>
          <cell r="E825" t="str">
            <v>FUNDACION UN MAR DE INNOVACION</v>
          </cell>
          <cell r="F825" t="str">
            <v>EMPODERAMIENTO FEMENINO: UN ESPACIO PARA LA FORMACIÓN DESDE LA IGUALDAD DE GÉNERO.</v>
          </cell>
          <cell r="G825" t="str">
            <v>DEPARTAMENTAL</v>
          </cell>
          <cell r="H825" t="str">
            <v>Eje 2. Formación: artes, culturas y saberes para la vida.</v>
          </cell>
          <cell r="I825" t="str">
            <v>Técnicas y tradiciones asociadas a la fabricación de objetos artesanales</v>
          </cell>
          <cell r="J825" t="str">
            <v>Privado</v>
          </cell>
          <cell r="K825" t="str">
            <v>Personas jurídicas sin ánimo de lucro de naturaleza privada (fundaciones, asociaciones, corporaciones, organizaciones de base legalmente constituidas, entre otras).</v>
          </cell>
          <cell r="L825"/>
          <cell r="M825"/>
          <cell r="N825">
            <v>45754</v>
          </cell>
          <cell r="O825">
            <v>45898</v>
          </cell>
          <cell r="P825">
            <v>8</v>
          </cell>
          <cell r="Q825">
            <v>16780000</v>
          </cell>
          <cell r="R825"/>
          <cell r="S825">
            <v>16780000</v>
          </cell>
          <cell r="T825" t="str">
            <v>9018007815</v>
          </cell>
          <cell r="U825" t="str">
            <v>MARYURIS TORRES RAMOS</v>
          </cell>
          <cell r="V825" t="str">
            <v>3023684091</v>
          </cell>
          <cell r="W825" t="str">
            <v>3023684091</v>
          </cell>
          <cell r="X825" t="str">
            <v>maryu1920@hotmail.com</v>
          </cell>
          <cell r="Y825" t="str">
            <v>MARYURIS TORRES RAMOS</v>
          </cell>
          <cell r="Z825">
            <v>3023684091</v>
          </cell>
          <cell r="AA825" t="str">
            <v>maryu1920@hotmail.com</v>
          </cell>
          <cell r="AB825" t="str">
            <v>ANDREA YATE</v>
          </cell>
          <cell r="AC825"/>
          <cell r="AD825">
            <v>45721</v>
          </cell>
          <cell r="AE825" t="str">
            <v>C1286-2025</v>
          </cell>
          <cell r="AF825" t="str">
            <v>Ganadores 2025</v>
          </cell>
          <cell r="AG825">
            <v>45723</v>
          </cell>
          <cell r="AH825">
            <v>45730</v>
          </cell>
          <cell r="AI825" t="str">
            <v>SI</v>
          </cell>
          <cell r="AJ825" t="str">
            <v>BANCO DAVIVIENDA S.A.</v>
          </cell>
          <cell r="AK825" t="str">
            <v>AHR</v>
          </cell>
          <cell r="AL825" t="str">
            <v>108900451338</v>
          </cell>
          <cell r="AM825"/>
          <cell r="AN825">
            <v>7</v>
          </cell>
          <cell r="AO825"/>
          <cell r="AP825" t="str">
            <v>N.A.</v>
          </cell>
          <cell r="AQ825" t="str">
            <v>N.A.</v>
          </cell>
          <cell r="AR825" t="str">
            <v>N.A.</v>
          </cell>
          <cell r="AS825" t="str">
            <v>N.A.</v>
          </cell>
          <cell r="AT825" t="str">
            <v>0454-2025</v>
          </cell>
          <cell r="AU825">
            <v>304</v>
          </cell>
          <cell r="AV825" t="str">
            <v>0304_C1286-2025</v>
          </cell>
          <cell r="AW825">
            <v>45769</v>
          </cell>
          <cell r="AX825">
            <v>45779</v>
          </cell>
          <cell r="AY825" t="str">
            <v>SI</v>
          </cell>
          <cell r="AZ825"/>
          <cell r="BA825"/>
          <cell r="BB825">
            <v>45782</v>
          </cell>
          <cell r="BC825" t="str">
            <v>0304 C1286-2025 FUNDACION UN MAR DE INNOVACION</v>
          </cell>
          <cell r="BD825"/>
          <cell r="BE825"/>
          <cell r="BF825" t="str">
            <v>RES. 0454-2025 PAGO 1 G0304 C1286-2025</v>
          </cell>
          <cell r="BG825" t="str">
            <v>038_CERTIFICADO_PRIMER_PAGO_0304_REG_C1286-2025</v>
          </cell>
          <cell r="BH825"/>
          <cell r="BI825">
            <v>45789</v>
          </cell>
          <cell r="BJ825" t="str">
            <v>ANDREA YATE</v>
          </cell>
        </row>
        <row r="826">
          <cell r="D826" t="str">
            <v>C10586-2025</v>
          </cell>
          <cell r="E826" t="str">
            <v>FUNDACION CULTURAL VOCES DEL JAZZ</v>
          </cell>
          <cell r="F826" t="str">
            <v>XII FESTIVAL VOCES DEL JAZZ Y DEL CARIBE, AGENDA ACADEMICA</v>
          </cell>
          <cell r="G826" t="str">
            <v>DEPARTAMENTAL</v>
          </cell>
          <cell r="H826" t="str">
            <v>Eje 1. Desarrollo y fortalecimiento de proyectos culturales, artísticos o del patrimonio cultural.</v>
          </cell>
          <cell r="I826" t="str">
            <v>Música</v>
          </cell>
          <cell r="J826" t="str">
            <v>Privado</v>
          </cell>
          <cell r="K826" t="str">
            <v>Personas jurídicas sin ánimo de lucro de naturaleza privada (fundaciones, asociaciones, corporaciones, organizaciones de base legalmente constituidas, entre otras).</v>
          </cell>
          <cell r="L826">
            <v>45882</v>
          </cell>
          <cell r="M826">
            <v>45886</v>
          </cell>
          <cell r="N826">
            <v>45817</v>
          </cell>
          <cell r="O826">
            <v>45886</v>
          </cell>
          <cell r="P826">
            <v>8</v>
          </cell>
          <cell r="Q826">
            <v>18162000</v>
          </cell>
          <cell r="R826"/>
          <cell r="S826">
            <v>18162000</v>
          </cell>
          <cell r="T826" t="str">
            <v>9006163351</v>
          </cell>
          <cell r="U826" t="str">
            <v>MANUEL FUNDACION LOZANO DEL JAZZ</v>
          </cell>
          <cell r="V826" t="str">
            <v>3116674543</v>
          </cell>
          <cell r="W826" t="str">
            <v>3116674543</v>
          </cell>
          <cell r="X826" t="str">
            <v>vocesdeljazz@vocesdeljazz.com</v>
          </cell>
          <cell r="Y826" t="str">
            <v>MANUEL RICARDO LOZANO PINEDA</v>
          </cell>
          <cell r="Z826" t="str">
            <v>73131127</v>
          </cell>
          <cell r="AA826" t="str">
            <v>vocesdeljazz@vocesdeljazz.com</v>
          </cell>
          <cell r="AB826" t="str">
            <v>BRANDON ESTEBAN GONZALEZ OYOLA</v>
          </cell>
          <cell r="AC826"/>
          <cell r="AD826">
            <v>45722</v>
          </cell>
          <cell r="AE826" t="str">
            <v>C10586-2025</v>
          </cell>
          <cell r="AF826" t="str">
            <v>Ganadores 2025</v>
          </cell>
          <cell r="AG826">
            <v>45726</v>
          </cell>
          <cell r="AH826">
            <v>45746</v>
          </cell>
          <cell r="AI826" t="str">
            <v>SI</v>
          </cell>
          <cell r="AJ826" t="str">
            <v>BANCOLOMBIA S.A.</v>
          </cell>
          <cell r="AK826" t="str">
            <v>AHR</v>
          </cell>
          <cell r="AL826" t="str">
            <v>49500001973</v>
          </cell>
          <cell r="AM826"/>
          <cell r="AN826">
            <v>7</v>
          </cell>
          <cell r="AO826"/>
          <cell r="AP826" t="str">
            <v>N.A.</v>
          </cell>
          <cell r="AQ826" t="str">
            <v>N.A.</v>
          </cell>
          <cell r="AR826" t="str">
            <v>N.A.</v>
          </cell>
          <cell r="AS826" t="str">
            <v>N.A.</v>
          </cell>
          <cell r="AT826" t="str">
            <v>0454-2025</v>
          </cell>
          <cell r="AU826">
            <v>305</v>
          </cell>
          <cell r="AV826" t="str">
            <v>0305_C10586-2025</v>
          </cell>
          <cell r="AW826">
            <v>45769</v>
          </cell>
          <cell r="AX826">
            <v>45779</v>
          </cell>
          <cell r="AY826" t="str">
            <v>SI</v>
          </cell>
          <cell r="AZ826">
            <v>45782</v>
          </cell>
          <cell r="BA826"/>
          <cell r="BB826">
            <v>45793</v>
          </cell>
          <cell r="BC826" t="str">
            <v>0305 C10586-2025 FUNDACION CULTURAL VOCES DEL JAZZ</v>
          </cell>
          <cell r="BD826"/>
          <cell r="BE826"/>
          <cell r="BF826" t="str">
            <v>RES. 0454-2025 PAGO 1 G0305 C10586-2025</v>
          </cell>
          <cell r="BG826" t="str">
            <v>038_CERTIFICADO_PRIMER_PAGO_0305_REG_C10586-2025</v>
          </cell>
          <cell r="BH826"/>
          <cell r="BI826">
            <v>45807</v>
          </cell>
          <cell r="BJ826" t="str">
            <v>JAIRO CASALLAS</v>
          </cell>
        </row>
        <row r="827">
          <cell r="D827" t="str">
            <v>C1299-2025</v>
          </cell>
          <cell r="E827" t="str">
            <v>ASOCIACION COMUNITARIA ADMINISTRADORA DEL ACUEDUCTO DEL CORREGIMIENTO SAN JOSE DE PAVAS MUNICIPIO DE LA CUMBRE VALLE DEL CAUCA</v>
          </cell>
          <cell r="F827" t="str">
            <v>"AGUA VIVA: UN VIAJE EDUCATIVO Y AUDIOVISUAL HACIA LA CONSERVACIÓN DEL RECURSO HÍDRICO EN NUESTRO TERRITORIO"</v>
          </cell>
          <cell r="G827" t="str">
            <v>DEPARTAMENTAL</v>
          </cell>
          <cell r="H827" t="str">
            <v>Eje 2. Formación: artes, culturas y saberes para la vida.</v>
          </cell>
          <cell r="I827" t="str">
            <v>Audiovisuales</v>
          </cell>
          <cell r="J827" t="str">
            <v>Privado</v>
          </cell>
          <cell r="K827" t="str">
            <v>Personas jurídicas sin ánimo de lucro de naturaleza privada (fundaciones, asociaciones, corporaciones, organizaciones de base legalmente constituidas, entre otras).</v>
          </cell>
          <cell r="L827"/>
          <cell r="M827"/>
          <cell r="N827">
            <v>45677</v>
          </cell>
          <cell r="O827">
            <v>45891</v>
          </cell>
          <cell r="P827">
            <v>8</v>
          </cell>
          <cell r="Q827">
            <v>18446000</v>
          </cell>
          <cell r="R827"/>
          <cell r="S827">
            <v>18446000</v>
          </cell>
          <cell r="T827" t="str">
            <v>9000538735</v>
          </cell>
          <cell r="U827" t="str">
            <v>RUBEN AMERICO GOMEZ SIERRA</v>
          </cell>
          <cell r="V827" t="str">
            <v>3117531099</v>
          </cell>
          <cell r="W827" t="str">
            <v>3117531099</v>
          </cell>
          <cell r="X827" t="str">
            <v>proyectosacaapavas@gmail.com</v>
          </cell>
          <cell r="Y827" t="str">
            <v>CESAR AUGUSTO CARABALI</v>
          </cell>
          <cell r="Z827" t="str">
            <v>3185089775</v>
          </cell>
          <cell r="AA827" t="str">
            <v>cesarioncg@gmail.com</v>
          </cell>
          <cell r="AB827" t="str">
            <v>CLAUDIA PATRICIA SALAZAR</v>
          </cell>
          <cell r="AC827"/>
          <cell r="AD827">
            <v>45721</v>
          </cell>
          <cell r="AE827" t="str">
            <v>C1299-2025</v>
          </cell>
          <cell r="AF827" t="str">
            <v>Ganadores 2025</v>
          </cell>
          <cell r="AG827">
            <v>45723</v>
          </cell>
          <cell r="AH827">
            <v>45737</v>
          </cell>
          <cell r="AI827" t="str">
            <v>SI</v>
          </cell>
          <cell r="AJ827" t="str">
            <v>BANCO AGRARIO DE COLOMBIA S.A.</v>
          </cell>
          <cell r="AK827" t="str">
            <v>CRR</v>
          </cell>
          <cell r="AL827" t="str">
            <v>369310000194</v>
          </cell>
          <cell r="AM827"/>
          <cell r="AN827">
            <v>31</v>
          </cell>
          <cell r="AO827"/>
          <cell r="AP827" t="str">
            <v>N.A.</v>
          </cell>
          <cell r="AQ827" t="str">
            <v>N.A.</v>
          </cell>
          <cell r="AR827" t="str">
            <v>N.A.</v>
          </cell>
          <cell r="AS827" t="str">
            <v>N.A.</v>
          </cell>
          <cell r="AT827" t="str">
            <v>0454-2025</v>
          </cell>
          <cell r="AU827">
            <v>306</v>
          </cell>
          <cell r="AV827" t="str">
            <v>0306_C1299-2025</v>
          </cell>
          <cell r="AW827">
            <v>45769</v>
          </cell>
          <cell r="AX827">
            <v>45776</v>
          </cell>
          <cell r="AY827" t="str">
            <v>SI</v>
          </cell>
          <cell r="AZ827">
            <v>45776</v>
          </cell>
          <cell r="BA827">
            <v>45784</v>
          </cell>
          <cell r="BB827">
            <v>45785</v>
          </cell>
          <cell r="BC827" t="str">
            <v>0306 C1299-2025 ASOCIACION COMUNITARIA ADMINISTRADORA DEL ACUEDUCTO DEL CORREGIMIENTO SAN JOSE DE PAVAS MUNICIPIO DE LA CUMBRE VALLE DEL CAUCA</v>
          </cell>
          <cell r="BD827">
            <v>45775</v>
          </cell>
          <cell r="BE827">
            <v>45775</v>
          </cell>
          <cell r="BF827" t="str">
            <v>RES. 0454-2025 PAGO 1 G0306 C1299-2025</v>
          </cell>
          <cell r="BG827" t="str">
            <v>038_CERTIFICADO_PRIMER_PAGO_0306_REG_C1299-2025</v>
          </cell>
          <cell r="BH827"/>
          <cell r="BI827">
            <v>45791</v>
          </cell>
          <cell r="BJ827" t="str">
            <v>JAIRO CASALLAS</v>
          </cell>
        </row>
        <row r="828">
          <cell r="D828" t="str">
            <v>C2121-2025</v>
          </cell>
          <cell r="E828" t="str">
            <v>FUNDACION PARA LA DIFUSION Y ORGANIZACION DE LA MUSICA FOLCLORICA COLOMBIANA</v>
          </cell>
          <cell r="F828" t="str">
            <v>TALLERES DE FORMACIÓN  MUSICAL LA RUTA DEL SONIDO</v>
          </cell>
          <cell r="G828" t="str">
            <v>DEPARTAMENTAL</v>
          </cell>
          <cell r="H828" t="str">
            <v>Eje 2. Formación: artes, culturas y saberes para la vida.</v>
          </cell>
          <cell r="I828" t="str">
            <v>Música</v>
          </cell>
          <cell r="J828" t="str">
            <v>Privado</v>
          </cell>
          <cell r="K828" t="str">
            <v>Personas jurídicas sin ánimo de lucro de naturaleza privada (fundaciones, asociaciones, corporaciones, organizaciones de base legalmente constituidas, entre otras).</v>
          </cell>
          <cell r="L828"/>
          <cell r="M828"/>
          <cell r="N828">
            <v>45717</v>
          </cell>
          <cell r="O828">
            <v>45884</v>
          </cell>
          <cell r="P828">
            <v>8</v>
          </cell>
          <cell r="Q828">
            <v>21866000</v>
          </cell>
          <cell r="R828"/>
          <cell r="S828">
            <v>21866000</v>
          </cell>
          <cell r="T828" t="str">
            <v>9003903294</v>
          </cell>
          <cell r="U828" t="str">
            <v>CARLOS ALBERTO INSIGNARES HEREDIA</v>
          </cell>
          <cell r="V828" t="str">
            <v>3107286081</v>
          </cell>
          <cell r="W828" t="str">
            <v>3107286081</v>
          </cell>
          <cell r="X828" t="str">
            <v>mufolco@gmail.com</v>
          </cell>
          <cell r="Y828" t="str">
            <v>JORGE LUIS JIMENO ORTEGA</v>
          </cell>
          <cell r="Z828">
            <v>3002055429</v>
          </cell>
          <cell r="AA828" t="str">
            <v>folclorestereo@gmail.com</v>
          </cell>
          <cell r="AB828" t="str">
            <v>DIEGO CAMILO RODRÍGUEZ</v>
          </cell>
          <cell r="AC828"/>
          <cell r="AD828">
            <v>45721</v>
          </cell>
          <cell r="AE828" t="str">
            <v>C2121-2025</v>
          </cell>
          <cell r="AF828" t="str">
            <v>Ganadores 2025</v>
          </cell>
          <cell r="AG828">
            <v>45723</v>
          </cell>
          <cell r="AH828">
            <v>45737</v>
          </cell>
          <cell r="AI828" t="str">
            <v>SI</v>
          </cell>
          <cell r="AJ828" t="str">
            <v>BANCOLOMBIA S.A.</v>
          </cell>
          <cell r="AK828" t="str">
            <v>AHR</v>
          </cell>
          <cell r="AL828" t="str">
            <v>59597979571</v>
          </cell>
          <cell r="AM828"/>
          <cell r="AN828">
            <v>5</v>
          </cell>
          <cell r="AO828"/>
          <cell r="AP828" t="str">
            <v>N.A.</v>
          </cell>
          <cell r="AQ828" t="str">
            <v>N.A.</v>
          </cell>
          <cell r="AR828" t="str">
            <v>N.A.</v>
          </cell>
          <cell r="AS828" t="str">
            <v>N.A.</v>
          </cell>
          <cell r="AT828" t="str">
            <v>0454-2025</v>
          </cell>
          <cell r="AU828">
            <v>307</v>
          </cell>
          <cell r="AV828" t="str">
            <v>0307_C2121-2025</v>
          </cell>
          <cell r="AW828">
            <v>45769</v>
          </cell>
          <cell r="AX828">
            <v>45777</v>
          </cell>
          <cell r="AY828" t="str">
            <v>SI</v>
          </cell>
          <cell r="AZ828">
            <v>45777</v>
          </cell>
          <cell r="BA828">
            <v>45778</v>
          </cell>
          <cell r="BB828">
            <v>45777</v>
          </cell>
          <cell r="BC828" t="str">
            <v>0307 C2121-2025 FUNDACION PARA LA DIFUSION Y ORGANIZACION DE LA MUSICA FOLCLORICA COLOMBIANA</v>
          </cell>
          <cell r="BD828">
            <v>45776</v>
          </cell>
          <cell r="BE828">
            <v>45776</v>
          </cell>
          <cell r="BF828" t="str">
            <v>RES. 0454-2025 PAGO 1 G0307 C2121-2025</v>
          </cell>
          <cell r="BG828" t="str">
            <v>038_CERTIFICADO_PRIMER_PAGO_0307_REG_C2121-2025</v>
          </cell>
          <cell r="BH828"/>
          <cell r="BI828">
            <v>45785</v>
          </cell>
          <cell r="BJ828" t="str">
            <v>JAIRO CASALLAS</v>
          </cell>
        </row>
        <row r="829">
          <cell r="D829" t="str">
            <v>C1383-2025</v>
          </cell>
          <cell r="E829" t="str">
            <v>ASOCIACION DE PERSONAS EN SITUACION DE DISCAPACIDAD DE PUERTO ASIS</v>
          </cell>
          <cell r="F829" t="str">
            <v>PROCESO ARTÍSTICO Y CULTURAL DE INCLUSIÓN A PERSONAS CON DISCAPACIDAD</v>
          </cell>
          <cell r="G829" t="str">
            <v>DEPARTAMENTAL</v>
          </cell>
          <cell r="H829" t="str">
            <v>Eje 2. Formación: artes, culturas y saberes para la vida.</v>
          </cell>
          <cell r="I829" t="str">
            <v>Danza</v>
          </cell>
          <cell r="J829" t="str">
            <v>Privado</v>
          </cell>
          <cell r="K829" t="str">
            <v>Personas jurídicas sin ánimo de lucro de naturaleza privada (fundaciones, asociaciones, corporaciones, organizaciones de base legalmente constituidas, entre otras).</v>
          </cell>
          <cell r="L829"/>
          <cell r="M829"/>
          <cell r="N829">
            <v>45717</v>
          </cell>
          <cell r="O829">
            <v>45900</v>
          </cell>
          <cell r="P829">
            <v>8</v>
          </cell>
          <cell r="Q829">
            <v>17609000</v>
          </cell>
          <cell r="R829"/>
          <cell r="S829">
            <v>17609000</v>
          </cell>
          <cell r="T829" t="str">
            <v>8460015083</v>
          </cell>
          <cell r="U829" t="str">
            <v>CARMEN ANDREA ESCUDERO QUINTERO</v>
          </cell>
          <cell r="V829" t="str">
            <v>3112652147</v>
          </cell>
          <cell r="W829" t="str">
            <v>3112652147</v>
          </cell>
          <cell r="X829" t="str">
            <v>asolifip@gmail.com</v>
          </cell>
          <cell r="Y829" t="str">
            <v>CARMEN ANDREA ESCUDERO QUINTERO</v>
          </cell>
          <cell r="Z829" t="str">
            <v>3112652147</v>
          </cell>
          <cell r="AA829" t="str">
            <v>asolifip@gmail.com</v>
          </cell>
          <cell r="AB829" t="str">
            <v>DORIS CABRERA</v>
          </cell>
          <cell r="AC829"/>
          <cell r="AD829">
            <v>45721</v>
          </cell>
          <cell r="AE829" t="str">
            <v>C1383-2025</v>
          </cell>
          <cell r="AF829" t="str">
            <v>Ganadores 2025</v>
          </cell>
          <cell r="AG829">
            <v>45723</v>
          </cell>
          <cell r="AH829">
            <v>45729</v>
          </cell>
          <cell r="AI829" t="str">
            <v>SI</v>
          </cell>
          <cell r="AJ829" t="str">
            <v>BANCO AGRARIO DE COLOMBIA S.A.</v>
          </cell>
          <cell r="AK829" t="str">
            <v>AHR</v>
          </cell>
          <cell r="AL829" t="str">
            <v>.079300153858</v>
          </cell>
          <cell r="AM829"/>
          <cell r="AN829">
            <v>25</v>
          </cell>
          <cell r="AO829"/>
          <cell r="AP829" t="str">
            <v>N.A.</v>
          </cell>
          <cell r="AQ829" t="str">
            <v>N.A.</v>
          </cell>
          <cell r="AR829" t="str">
            <v>N.A.</v>
          </cell>
          <cell r="AS829" t="str">
            <v>N.A.</v>
          </cell>
          <cell r="AT829" t="str">
            <v>0454-2025</v>
          </cell>
          <cell r="AU829">
            <v>308</v>
          </cell>
          <cell r="AV829" t="str">
            <v>0308_C1383-2025</v>
          </cell>
          <cell r="AW829">
            <v>45769</v>
          </cell>
          <cell r="AX829">
            <v>45783</v>
          </cell>
          <cell r="AY829" t="str">
            <v>SI</v>
          </cell>
          <cell r="AZ829"/>
          <cell r="BA829"/>
          <cell r="BB829">
            <v>45783</v>
          </cell>
          <cell r="BC829" t="str">
            <v>0308 C1383-2025 ASOCIACION DE PERSONAS EN SITUACION DE DISCAPACIDAD DE PUERTO ASIS</v>
          </cell>
          <cell r="BD829"/>
          <cell r="BE829"/>
          <cell r="BF829" t="str">
            <v>RES. 0454-2025 PAGO 1 G0308 C1383-2025</v>
          </cell>
          <cell r="BG829" t="str">
            <v>038_CERTIFICADO_PRIMER_PAGO_0308_REG_C1383-2025</v>
          </cell>
          <cell r="BH829"/>
          <cell r="BI829">
            <v>45791</v>
          </cell>
          <cell r="BJ829" t="str">
            <v>DORIS CABRERA</v>
          </cell>
        </row>
        <row r="830">
          <cell r="D830" t="str">
            <v>C5826-2025</v>
          </cell>
          <cell r="E830" t="str">
            <v>FUNDACION SUCRE CREA</v>
          </cell>
          <cell r="F830" t="str">
            <v>TRADICIÓN PURA, EL ALEGRE</v>
          </cell>
          <cell r="G830" t="str">
            <v>DEPARTAMENTAL</v>
          </cell>
          <cell r="H830" t="str">
            <v>Eje 1. Desarrollo y fortalecimiento de proyectos culturales, artísticos o del patrimonio cultural.</v>
          </cell>
          <cell r="I830" t="str">
            <v>Audiovisuales</v>
          </cell>
          <cell r="J830" t="str">
            <v>Privado</v>
          </cell>
          <cell r="K830" t="str">
            <v>Personas jurídicas sin ánimo de lucro de naturaleza privada (fundaciones, asociaciones, corporaciones, organizaciones de base legalmente constituidas, entre otras).</v>
          </cell>
          <cell r="L830"/>
          <cell r="M830"/>
          <cell r="N830">
            <v>45731</v>
          </cell>
          <cell r="O830">
            <v>45879</v>
          </cell>
          <cell r="P830">
            <v>8</v>
          </cell>
          <cell r="Q830">
            <v>25813000</v>
          </cell>
          <cell r="R830"/>
          <cell r="S830">
            <v>25813000</v>
          </cell>
          <cell r="T830" t="str">
            <v>9018742581</v>
          </cell>
          <cell r="U830" t="str">
            <v>GREGORIO FRANCISCO ORTIZ ZABALA</v>
          </cell>
          <cell r="V830" t="str">
            <v>3124563731</v>
          </cell>
          <cell r="W830" t="str">
            <v>3012545024</v>
          </cell>
          <cell r="X830" t="str">
            <v>funsucrea@gmail.com</v>
          </cell>
          <cell r="Y830" t="str">
            <v>JAVIER FRANCISCO SUAREZ PEREZ</v>
          </cell>
          <cell r="Z830" t="str">
            <v>3124563731</v>
          </cell>
          <cell r="AA830" t="str">
            <v>funsucrea@gmail.com</v>
          </cell>
          <cell r="AB830" t="str">
            <v>EDGAR PEÑUELA</v>
          </cell>
          <cell r="AC830"/>
          <cell r="AD830">
            <v>45721</v>
          </cell>
          <cell r="AE830" t="str">
            <v>C5826-2025</v>
          </cell>
          <cell r="AF830" t="str">
            <v>Ganadores 2025</v>
          </cell>
          <cell r="AG830">
            <v>45722</v>
          </cell>
          <cell r="AH830">
            <v>45734</v>
          </cell>
          <cell r="AI830" t="str">
            <v>SI</v>
          </cell>
          <cell r="AJ830" t="str">
            <v>BANCOLOMBIA S.A.</v>
          </cell>
          <cell r="AK830" t="str">
            <v>AHR</v>
          </cell>
          <cell r="AL830" t="str">
            <v>11100002903</v>
          </cell>
          <cell r="AM830"/>
          <cell r="AN830">
            <v>29</v>
          </cell>
          <cell r="AO830"/>
          <cell r="AP830" t="str">
            <v>N.A.</v>
          </cell>
          <cell r="AQ830" t="str">
            <v>N.A.</v>
          </cell>
          <cell r="AR830" t="str">
            <v>N.A.</v>
          </cell>
          <cell r="AS830" t="str">
            <v>N.A.</v>
          </cell>
          <cell r="AT830" t="str">
            <v>0454-2025</v>
          </cell>
          <cell r="AU830">
            <v>309</v>
          </cell>
          <cell r="AV830" t="str">
            <v>0309_C5826-2025</v>
          </cell>
          <cell r="AW830">
            <v>45769</v>
          </cell>
          <cell r="AX830">
            <v>45782</v>
          </cell>
          <cell r="AY830" t="str">
            <v>SI</v>
          </cell>
          <cell r="AZ830">
            <v>45782</v>
          </cell>
          <cell r="BA830">
            <v>45791</v>
          </cell>
          <cell r="BB830">
            <v>45791</v>
          </cell>
          <cell r="BC830" t="str">
            <v>0309 C5826-2025 FUNDACION SUCRE CREA</v>
          </cell>
          <cell r="BD830"/>
          <cell r="BE830"/>
          <cell r="BF830" t="str">
            <v>RES. 0454-2025 PAGO 1 G0309 C5826-2025</v>
          </cell>
          <cell r="BG830" t="str">
            <v>038_CERTIFICADO_PRIMER_PAGO_0309_REG_C5826-2025</v>
          </cell>
          <cell r="BH830"/>
          <cell r="BI830">
            <v>45804</v>
          </cell>
          <cell r="BJ830" t="str">
            <v>JAIRO CASALLAS</v>
          </cell>
        </row>
        <row r="831">
          <cell r="D831" t="str">
            <v>C2307-2025</v>
          </cell>
          <cell r="E831" t="str">
            <v>ASOCIACIÓN CULTURIZARTE COLOMBIA</v>
          </cell>
          <cell r="F831" t="str">
            <v>VI ENCUENTRO DE BANDAS DE ROCK AFICIONADAS IBAGUÉ CAPITAL MUSICAL</v>
          </cell>
          <cell r="G831" t="str">
            <v>DEPARTAMENTAL</v>
          </cell>
          <cell r="H831" t="str">
            <v>Eje 1. Desarrollo y fortalecimiento de proyectos culturales, artísticos o del patrimonio cultural.</v>
          </cell>
          <cell r="I831" t="str">
            <v>Música</v>
          </cell>
          <cell r="J831" t="str">
            <v>Privado</v>
          </cell>
          <cell r="K831" t="str">
            <v>Personas jurídicas sin ánimo de lucro de naturaleza privada (fundaciones, asociaciones, corporaciones, organizaciones de base legalmente constituidas, entre otras).</v>
          </cell>
          <cell r="L831">
            <v>45871</v>
          </cell>
          <cell r="M831">
            <v>45900</v>
          </cell>
          <cell r="N831">
            <v>45719</v>
          </cell>
          <cell r="O831">
            <v>45913</v>
          </cell>
          <cell r="P831">
            <v>8</v>
          </cell>
          <cell r="Q831">
            <v>24353000</v>
          </cell>
          <cell r="R831"/>
          <cell r="S831">
            <v>24353000</v>
          </cell>
          <cell r="T831" t="str">
            <v>9013050704</v>
          </cell>
          <cell r="U831" t="str">
            <v>JUAN CAMILO CAMACHO CHARRY</v>
          </cell>
          <cell r="V831" t="str">
            <v>3003534401</v>
          </cell>
          <cell r="W831" t="str">
            <v>3005637623</v>
          </cell>
          <cell r="X831" t="str">
            <v>culturizartecolombia@gmail.com</v>
          </cell>
          <cell r="Y831" t="str">
            <v>JUAN CAMILO CAMACHO CHARRY</v>
          </cell>
          <cell r="Z831" t="str">
            <v>3005637623</v>
          </cell>
          <cell r="AA831" t="str">
            <v>camilocamacho86@gmail.com</v>
          </cell>
          <cell r="AB831" t="str">
            <v>JOHANNA ROMERO</v>
          </cell>
          <cell r="AC831"/>
          <cell r="AD831">
            <v>45721</v>
          </cell>
          <cell r="AE831" t="str">
            <v>C2307-2025</v>
          </cell>
          <cell r="AF831" t="str">
            <v>Ganadores 2025</v>
          </cell>
          <cell r="AG831">
            <v>45722</v>
          </cell>
          <cell r="AH831">
            <v>45730</v>
          </cell>
          <cell r="AI831" t="str">
            <v>SI</v>
          </cell>
          <cell r="AJ831" t="str">
            <v>BANCOLOMBIA S.A.</v>
          </cell>
          <cell r="AK831" t="str">
            <v>AHR</v>
          </cell>
          <cell r="AL831">
            <v>86900035669</v>
          </cell>
          <cell r="AM831"/>
          <cell r="AN831">
            <v>30</v>
          </cell>
          <cell r="AO831"/>
          <cell r="AP831" t="str">
            <v>N.A.</v>
          </cell>
          <cell r="AQ831" t="str">
            <v>N.A.</v>
          </cell>
          <cell r="AR831" t="str">
            <v>N.A.</v>
          </cell>
          <cell r="AS831" t="str">
            <v>N.A.</v>
          </cell>
          <cell r="AT831" t="str">
            <v>0454-2025</v>
          </cell>
          <cell r="AU831">
            <v>310</v>
          </cell>
          <cell r="AV831" t="str">
            <v>0310_C2307-2025</v>
          </cell>
          <cell r="AW831">
            <v>45769</v>
          </cell>
          <cell r="AX831">
            <v>45772</v>
          </cell>
          <cell r="AY831" t="str">
            <v>SI</v>
          </cell>
          <cell r="AZ831"/>
          <cell r="BA831"/>
          <cell r="BB831">
            <v>45775</v>
          </cell>
          <cell r="BC831" t="str">
            <v>0310 C2307-2025 ASOCIACIÓN CULTURIZARTE COLOMBIA</v>
          </cell>
          <cell r="BD831">
            <v>45772</v>
          </cell>
          <cell r="BE831">
            <v>45772</v>
          </cell>
          <cell r="BF831" t="str">
            <v>RES. 0454-2025 PAGO 1 G0310 C2307-2025</v>
          </cell>
          <cell r="BG831" t="str">
            <v>038_CERTIFICADO_PRIMER_PAGO_0310_REG_C2307-2025</v>
          </cell>
          <cell r="BH831"/>
          <cell r="BI831">
            <v>45779</v>
          </cell>
          <cell r="BJ831" t="str">
            <v>JOHANNA ROMERO</v>
          </cell>
        </row>
        <row r="832">
          <cell r="D832" t="str">
            <v>C7110-2025</v>
          </cell>
          <cell r="E832" t="str">
            <v>ASOCIACIÓN ECOTURISTICA ARCOIRIS</v>
          </cell>
          <cell r="F832" t="str">
            <v>EXPEDICIÓN ANCESTRAL ETNOBOTÁNICA: BIODIVERSIDAD Y COMUNIDAD EN LAS VEREDAS GUAMAL, MANZANARES ARRIBA Y AURES LA MORELIA DEL MUNICIPIO DE SONSÓN, ANTIOQUIA.</v>
          </cell>
          <cell r="G832" t="str">
            <v>DEPARTAMENTAL</v>
          </cell>
          <cell r="H832" t="str">
            <v>Eje 2. Formación: artes, culturas y saberes para la vida.</v>
          </cell>
          <cell r="I832" t="str">
            <v>Medicina tradicional</v>
          </cell>
          <cell r="J832" t="str">
            <v>Privado</v>
          </cell>
          <cell r="K832" t="str">
            <v>Personas jurídicas sin ánimo de lucro de naturaleza privada (fundaciones, asociaciones, corporaciones, organizaciones de base legalmente constituidas, entre otras).</v>
          </cell>
          <cell r="L832"/>
          <cell r="M832"/>
          <cell r="N832">
            <v>45762</v>
          </cell>
          <cell r="O832">
            <v>45884</v>
          </cell>
          <cell r="P832">
            <v>8</v>
          </cell>
          <cell r="Q832">
            <v>18835000</v>
          </cell>
          <cell r="R832"/>
          <cell r="S832">
            <v>18835000</v>
          </cell>
          <cell r="T832" t="str">
            <v>9001690477</v>
          </cell>
          <cell r="U832" t="str">
            <v>EDID RONDON CEBALLOS</v>
          </cell>
          <cell r="V832" t="str">
            <v>3168420372</v>
          </cell>
          <cell r="W832" t="str">
            <v>3168420372</v>
          </cell>
          <cell r="X832" t="str">
            <v>erondonceballos@gmail.com</v>
          </cell>
          <cell r="Y832" t="str">
            <v>EDID RONDON CEBALLOS</v>
          </cell>
          <cell r="Z832" t="str">
            <v>3168420372</v>
          </cell>
          <cell r="AA832" t="str">
            <v>erondonceballos@gmail.com</v>
          </cell>
          <cell r="AB832" t="str">
            <v>JUAN SEBASTIAN GALINDO</v>
          </cell>
          <cell r="AC832"/>
          <cell r="AD832">
            <v>45721</v>
          </cell>
          <cell r="AE832" t="str">
            <v>C7110-2025</v>
          </cell>
          <cell r="AF832" t="str">
            <v>Ganadores 2025</v>
          </cell>
          <cell r="AG832">
            <v>45723</v>
          </cell>
          <cell r="AH832">
            <v>45784</v>
          </cell>
          <cell r="AI832" t="str">
            <v>SI</v>
          </cell>
          <cell r="AJ832" t="str">
            <v>BANCOLOMBIA S.A.</v>
          </cell>
          <cell r="AK832" t="str">
            <v>AHR</v>
          </cell>
          <cell r="AL832" t="str">
            <v>67263966217</v>
          </cell>
          <cell r="AM832"/>
          <cell r="AN832">
            <v>2</v>
          </cell>
          <cell r="AO832" t="str">
            <v>POLIZA SIN FIRMA Y RUT MARZO</v>
          </cell>
          <cell r="AP832" t="str">
            <v>N.A.</v>
          </cell>
          <cell r="AQ832" t="str">
            <v>N.A.</v>
          </cell>
          <cell r="AR832" t="str">
            <v>N.A.</v>
          </cell>
          <cell r="AS832" t="str">
            <v>N.A.</v>
          </cell>
          <cell r="AT832" t="str">
            <v>0454-2025</v>
          </cell>
          <cell r="AU832">
            <v>311</v>
          </cell>
          <cell r="AV832" t="str">
            <v>0311_C7110-2025</v>
          </cell>
          <cell r="AW832">
            <v>45769</v>
          </cell>
          <cell r="AX832">
            <v>45782</v>
          </cell>
          <cell r="AY832" t="str">
            <v>SI</v>
          </cell>
          <cell r="AZ832">
            <v>45789</v>
          </cell>
          <cell r="BA832">
            <v>45800</v>
          </cell>
          <cell r="BB832">
            <v>45800</v>
          </cell>
          <cell r="BC832" t="str">
            <v>0311 C7110-2025 ASOCIACIÓN ECOTURISTICA ARCOIRIS</v>
          </cell>
          <cell r="BD832">
            <v>45782</v>
          </cell>
          <cell r="BE832">
            <v>45799</v>
          </cell>
          <cell r="BF832" t="str">
            <v>RES. 0454-2025 PAGO 1 G0311 C7110-2025</v>
          </cell>
          <cell r="BG832" t="str">
            <v>038_CERTIFICADO_PRIMER_PAGO_0311_REG_C7110-2025</v>
          </cell>
          <cell r="BH832">
            <v>45784</v>
          </cell>
          <cell r="BI832">
            <v>45814</v>
          </cell>
          <cell r="BJ832" t="str">
            <v>JAIRO CASALLAS</v>
          </cell>
        </row>
        <row r="833">
          <cell r="D833" t="str">
            <v>C7221-2025</v>
          </cell>
          <cell r="E833" t="str">
            <v>FUNDACION MIXTA LIBERTAD</v>
          </cell>
          <cell r="F833" t="str">
            <v>CENTENARIO DE CUENTOS: MAGIA INFANTIL EN 100 HISTORIAS ORIGINALES</v>
          </cell>
          <cell r="G833" t="str">
            <v>DEPARTAMENTAL</v>
          </cell>
          <cell r="H833" t="str">
            <v>Eje 1. Desarrollo y fortalecimiento de proyectos culturales, artísticos o del patrimonio cultural.</v>
          </cell>
          <cell r="I833" t="str">
            <v>Lectura, escritura y oralidad</v>
          </cell>
          <cell r="J833" t="str">
            <v>Privado</v>
          </cell>
          <cell r="K833" t="str">
            <v>Personas jurídicas sin ánimo de lucro de naturaleza privada (fundaciones, asociaciones, corporaciones, organizaciones de base legalmente constituidas, entre otras).</v>
          </cell>
          <cell r="L833"/>
          <cell r="M833"/>
          <cell r="N833">
            <v>45717</v>
          </cell>
          <cell r="O833">
            <v>45900</v>
          </cell>
          <cell r="P833">
            <v>8</v>
          </cell>
          <cell r="Q833">
            <v>28761000</v>
          </cell>
          <cell r="R833"/>
          <cell r="S833">
            <v>28761000</v>
          </cell>
          <cell r="T833" t="str">
            <v>9013101569</v>
          </cell>
          <cell r="U833" t="str">
            <v>JESUS DAVID CEPEDA GOMEZ</v>
          </cell>
          <cell r="V833" t="str">
            <v>00000000000</v>
          </cell>
          <cell r="W833" t="str">
            <v>3117838160</v>
          </cell>
          <cell r="X833" t="str">
            <v>fundacionmixtalibertad@gmail.com</v>
          </cell>
          <cell r="Y833" t="str">
            <v>JESUS DAVID CEPEDA GOMEZ</v>
          </cell>
          <cell r="Z833" t="str">
            <v>3117838160</v>
          </cell>
          <cell r="AA833" t="str">
            <v>jesus.cepe@gmail.com</v>
          </cell>
          <cell r="AB833" t="str">
            <v>JULIAN SUÁREZ</v>
          </cell>
          <cell r="AC833"/>
          <cell r="AD833">
            <v>45721</v>
          </cell>
          <cell r="AE833" t="str">
            <v>C7221-2025</v>
          </cell>
          <cell r="AF833" t="str">
            <v>Ganadores 2025</v>
          </cell>
          <cell r="AG833">
            <v>45722</v>
          </cell>
          <cell r="AH833">
            <v>45727</v>
          </cell>
          <cell r="AI833" t="str">
            <v>SI</v>
          </cell>
          <cell r="AJ833" t="str">
            <v>BANCO AGRARIO DE COLOMBIA S.A.</v>
          </cell>
          <cell r="AK833" t="str">
            <v>CRR</v>
          </cell>
          <cell r="AL833" t="str">
            <v>363240002065</v>
          </cell>
          <cell r="AM833"/>
          <cell r="AN833">
            <v>29</v>
          </cell>
          <cell r="AO833"/>
          <cell r="AP833" t="str">
            <v>N.A.</v>
          </cell>
          <cell r="AQ833" t="str">
            <v>N.A.</v>
          </cell>
          <cell r="AR833" t="str">
            <v>N.A.</v>
          </cell>
          <cell r="AS833" t="str">
            <v>N.A.</v>
          </cell>
          <cell r="AT833" t="str">
            <v>0454-2025</v>
          </cell>
          <cell r="AU833">
            <v>312</v>
          </cell>
          <cell r="AV833" t="str">
            <v>0312_C7221-2025</v>
          </cell>
          <cell r="AW833">
            <v>45769</v>
          </cell>
          <cell r="AX833">
            <v>45777</v>
          </cell>
          <cell r="AY833" t="str">
            <v>SI</v>
          </cell>
          <cell r="AZ833">
            <v>45777</v>
          </cell>
          <cell r="BA833">
            <v>45779</v>
          </cell>
          <cell r="BB833">
            <v>45782</v>
          </cell>
          <cell r="BC833" t="str">
            <v>0312 C7221-2025 FUNDACION MIXTA LIBERTAD</v>
          </cell>
          <cell r="BD833">
            <v>45779</v>
          </cell>
          <cell r="BE833">
            <v>45779</v>
          </cell>
          <cell r="BF833" t="str">
            <v>RES. 0454-2025 PAGO 1 G0312 C7221-2025</v>
          </cell>
          <cell r="BG833" t="str">
            <v>038_CERTIFICADO_PRIMER_PAGO_0312_REG_C7221-2025</v>
          </cell>
          <cell r="BH833"/>
          <cell r="BI833">
            <v>45789</v>
          </cell>
          <cell r="BJ833" t="str">
            <v>JAIRO CASALLAS</v>
          </cell>
        </row>
        <row r="834">
          <cell r="D834" t="str">
            <v>C9931-2025</v>
          </cell>
          <cell r="E834" t="str">
            <v>ASOCIACIÓN PARA LA INTEGRACIÓN DE JUVENTUDES COMUNITARIAS TRANSMITIR</v>
          </cell>
          <cell r="F834" t="str">
            <v>FESTIVAL DE POESÍA COSTUMBRISTA  “RUBAS Y NABOS” SEGUNDA VERSIÓN</v>
          </cell>
          <cell r="G834" t="str">
            <v>DEPARTAMENTAL</v>
          </cell>
          <cell r="H834" t="str">
            <v>Eje 1. Desarrollo y fortalecimiento de proyectos culturales, artísticos o del patrimonio cultural.</v>
          </cell>
          <cell r="I834" t="str">
            <v>Medios de comunicación comunitaria</v>
          </cell>
          <cell r="J834" t="str">
            <v>Privado</v>
          </cell>
          <cell r="K834" t="str">
            <v>Personas jurídicas sin ánimo de lucro de naturaleza privada (fundaciones, asociaciones, corporaciones, organizaciones de base legalmente constituidas, entre otras).</v>
          </cell>
          <cell r="L834"/>
          <cell r="M834"/>
          <cell r="N834">
            <v>45689</v>
          </cell>
          <cell r="O834">
            <v>45900</v>
          </cell>
          <cell r="P834">
            <v>8</v>
          </cell>
          <cell r="Q834">
            <v>23057000</v>
          </cell>
          <cell r="R834"/>
          <cell r="S834">
            <v>23057000</v>
          </cell>
          <cell r="T834" t="str">
            <v>8200049189</v>
          </cell>
          <cell r="U834" t="str">
            <v>RICARDO ARTURO MUÑOZ CASTILLO</v>
          </cell>
          <cell r="V834" t="str">
            <v>3134026583</v>
          </cell>
          <cell r="W834" t="str">
            <v>3134026583</v>
          </cell>
          <cell r="X834" t="str">
            <v>transmitirtunja@gmail.com</v>
          </cell>
          <cell r="Y834" t="str">
            <v>JACQUELINE ENRIQUEZ MEZA</v>
          </cell>
          <cell r="Z834" t="str">
            <v>3015675279</v>
          </cell>
          <cell r="AA834" t="str">
            <v>jacquelineenriquezm@yahoo.com</v>
          </cell>
          <cell r="AB834" t="str">
            <v xml:space="preserve">JULIETH CRISTINA HINCAPIÉ HURTADO </v>
          </cell>
          <cell r="AC834"/>
          <cell r="AD834">
            <v>45721</v>
          </cell>
          <cell r="AE834" t="str">
            <v>C9931-2025</v>
          </cell>
          <cell r="AF834" t="str">
            <v>Ganadores 2025</v>
          </cell>
          <cell r="AG834">
            <v>45725</v>
          </cell>
          <cell r="AH834">
            <v>45733</v>
          </cell>
          <cell r="AI834" t="str">
            <v>SI</v>
          </cell>
          <cell r="AJ834" t="str">
            <v>BANCOLOMBIA S.A.</v>
          </cell>
          <cell r="AK834" t="str">
            <v>AHR</v>
          </cell>
          <cell r="AL834" t="str">
            <v>‭60686849140</v>
          </cell>
          <cell r="AM834"/>
          <cell r="AN834">
            <v>8</v>
          </cell>
          <cell r="AO834" t="str">
            <v>SOLO FALTA ANTECEDENTES</v>
          </cell>
          <cell r="AP834" t="str">
            <v>N.A.</v>
          </cell>
          <cell r="AQ834" t="str">
            <v>N.A.</v>
          </cell>
          <cell r="AR834" t="str">
            <v>N.A.</v>
          </cell>
          <cell r="AS834" t="str">
            <v>N.A.</v>
          </cell>
          <cell r="AT834" t="str">
            <v>0454-2025</v>
          </cell>
          <cell r="AU834">
            <v>313</v>
          </cell>
          <cell r="AV834" t="str">
            <v>0313_C9931-2025</v>
          </cell>
          <cell r="AW834">
            <v>45769</v>
          </cell>
          <cell r="AX834">
            <v>45772</v>
          </cell>
          <cell r="AY834" t="str">
            <v>SI</v>
          </cell>
          <cell r="AZ834"/>
          <cell r="BA834"/>
          <cell r="BB834">
            <v>45775</v>
          </cell>
          <cell r="BC834" t="str">
            <v>0313 C9931-2025 ASOCIACIÓN PARA LA INTEGRACIÓN DE JUVENTUDES COMUNITARIAS TRANSMITIR</v>
          </cell>
          <cell r="BD834">
            <v>45771</v>
          </cell>
          <cell r="BE834">
            <v>45771</v>
          </cell>
          <cell r="BF834" t="str">
            <v>RES. 0454-2025 PAGO 1 G0313 C9931-2025</v>
          </cell>
          <cell r="BG834" t="str">
            <v>038_CERTIFICADO_PRIMER_PAGO_0313_REG_C9931-2025</v>
          </cell>
          <cell r="BH834"/>
          <cell r="BI834">
            <v>45779</v>
          </cell>
          <cell r="BJ834" t="str">
            <v xml:space="preserve">JULIETH CRISTINA HINCAPIÉ HURTADO </v>
          </cell>
        </row>
        <row r="835">
          <cell r="D835" t="str">
            <v>C2748-2025</v>
          </cell>
          <cell r="E835" t="str">
            <v>FUNDACION MUSICAL SEMILLAS DE TRADICION</v>
          </cell>
          <cell r="F835" t="str">
            <v>SEMILLEROS DE PAZ</v>
          </cell>
          <cell r="G835" t="str">
            <v>DEPARTAMENTAL</v>
          </cell>
          <cell r="H835" t="str">
            <v>Eje 2. Formación: artes, culturas y saberes para la vida.</v>
          </cell>
          <cell r="I835" t="str">
            <v>Música</v>
          </cell>
          <cell r="J835" t="str">
            <v>Privado</v>
          </cell>
          <cell r="K835" t="str">
            <v>Personas jurídicas sin ánimo de lucro de naturaleza privada (fundaciones, asociaciones, corporaciones, organizaciones de base legalmente constituidas, entre otras).</v>
          </cell>
          <cell r="L835"/>
          <cell r="M835"/>
          <cell r="N835">
            <v>45691</v>
          </cell>
          <cell r="O835">
            <v>45900</v>
          </cell>
          <cell r="P835">
            <v>8</v>
          </cell>
          <cell r="Q835">
            <v>34180000</v>
          </cell>
          <cell r="R835"/>
          <cell r="S835">
            <v>34180000</v>
          </cell>
          <cell r="T835" t="str">
            <v>9009694852</v>
          </cell>
          <cell r="U835" t="str">
            <v>GERSON ROLANDO BLANCO AGUDELO</v>
          </cell>
          <cell r="V835" t="str">
            <v>3103226316</v>
          </cell>
          <cell r="W835" t="str">
            <v>3103226316</v>
          </cell>
          <cell r="X835" t="str">
            <v>blancoagerson68@hotmail.com</v>
          </cell>
          <cell r="Y835" t="str">
            <v>GERSON BLANCO</v>
          </cell>
          <cell r="Z835" t="str">
            <v>3103226316</v>
          </cell>
          <cell r="AA835" t="str">
            <v>blancoagerson68@hotmail.com</v>
          </cell>
          <cell r="AB835" t="str">
            <v>KATHERYNE SOLANO</v>
          </cell>
          <cell r="AC835"/>
          <cell r="AD835">
            <v>45721</v>
          </cell>
          <cell r="AE835" t="str">
            <v>C2748-2025</v>
          </cell>
          <cell r="AF835" t="str">
            <v>Ganadores 2025</v>
          </cell>
          <cell r="AG835">
            <v>45726</v>
          </cell>
          <cell r="AH835">
            <v>45735</v>
          </cell>
          <cell r="AI835" t="str">
            <v>SI</v>
          </cell>
          <cell r="AJ835" t="str">
            <v>BANCO POPULAR S. A.</v>
          </cell>
          <cell r="AK835" t="str">
            <v>AHR</v>
          </cell>
          <cell r="AL835" t="str">
            <v>500806847253</v>
          </cell>
          <cell r="AM835"/>
          <cell r="AN835">
            <v>22</v>
          </cell>
          <cell r="AO835"/>
          <cell r="AP835" t="str">
            <v>N.A.</v>
          </cell>
          <cell r="AQ835" t="str">
            <v>N.A.</v>
          </cell>
          <cell r="AR835" t="str">
            <v>N.A.</v>
          </cell>
          <cell r="AS835" t="str">
            <v>N.A.</v>
          </cell>
          <cell r="AT835" t="str">
            <v>0454-2025</v>
          </cell>
          <cell r="AU835">
            <v>314</v>
          </cell>
          <cell r="AV835" t="str">
            <v>0314_C2748-2025</v>
          </cell>
          <cell r="AW835">
            <v>45769</v>
          </cell>
          <cell r="AX835">
            <v>45775</v>
          </cell>
          <cell r="AY835" t="str">
            <v>SI</v>
          </cell>
          <cell r="AZ835" t="str">
            <v>N.A.</v>
          </cell>
          <cell r="BA835" t="str">
            <v>N.A.</v>
          </cell>
          <cell r="BB835">
            <v>45776</v>
          </cell>
          <cell r="BC835" t="str">
            <v>0314 C2748-2025 FUNDACION MUSICAL SEMILLAS DE TRADICION</v>
          </cell>
          <cell r="BD835">
            <v>45775</v>
          </cell>
          <cell r="BE835">
            <v>45775</v>
          </cell>
          <cell r="BF835" t="str">
            <v>RES. 0454-2025 PAGO 1 G0314 C2748-2025</v>
          </cell>
          <cell r="BG835" t="str">
            <v>038_CERTIFICADO_PRIMER_PAGO_0314_REG_C2748-2025</v>
          </cell>
          <cell r="BH835"/>
          <cell r="BI835">
            <v>45793</v>
          </cell>
          <cell r="BJ835" t="str">
            <v>KATHERYNE SOLANO</v>
          </cell>
        </row>
        <row r="836">
          <cell r="D836" t="str">
            <v>C6962-2025</v>
          </cell>
          <cell r="E836" t="str">
            <v>FUNDACION BRINDANDO SONRISAS</v>
          </cell>
          <cell r="F836" t="str">
            <v>SERIE ANIMADA: "NARRATIVAS DE LO QUE PASO EN MI TERRITORIO"</v>
          </cell>
          <cell r="G836" t="str">
            <v>DEPARTAMENTAL</v>
          </cell>
          <cell r="H836" t="str">
            <v>Eje 4. Proyectos artísticos, culturales y patrimoniales que contribuyan a la construcción y consolidación de la paz.</v>
          </cell>
          <cell r="I836" t="str">
            <v>Audiovisuales</v>
          </cell>
          <cell r="J836" t="str">
            <v>Privado</v>
          </cell>
          <cell r="K836" t="str">
            <v>Personas jurídicas sin ánimo de lucro de naturaleza privada (fundaciones, asociaciones, corporaciones, organizaciones de base legalmente constituidas, entre otras).</v>
          </cell>
          <cell r="L836"/>
          <cell r="M836"/>
          <cell r="N836">
            <v>45797</v>
          </cell>
          <cell r="O836">
            <v>45888</v>
          </cell>
          <cell r="P836">
            <v>8</v>
          </cell>
          <cell r="Q836">
            <v>28450000</v>
          </cell>
          <cell r="R836"/>
          <cell r="S836">
            <v>28450000</v>
          </cell>
          <cell r="T836" t="str">
            <v>9018793203</v>
          </cell>
          <cell r="U836" t="str">
            <v>SAMUEL JESUS GAMEZ QUINTERO</v>
          </cell>
          <cell r="V836" t="str">
            <v>6015826963</v>
          </cell>
          <cell r="W836" t="str">
            <v>3044790916</v>
          </cell>
          <cell r="X836" t="str">
            <v>fbsonrisas@yahoo.com</v>
          </cell>
          <cell r="Y836" t="str">
            <v>SAMUEL JESUS GAMEZ QUINTERO</v>
          </cell>
          <cell r="Z836" t="str">
            <v>3044790916</v>
          </cell>
          <cell r="AA836" t="str">
            <v>samueljgamezq@gmail.com</v>
          </cell>
          <cell r="AB836" t="str">
            <v>LAURA VALENTINA SOLANILLA ESPINAL</v>
          </cell>
          <cell r="AC836"/>
          <cell r="AD836">
            <v>45721</v>
          </cell>
          <cell r="AE836" t="str">
            <v>C6962-2025</v>
          </cell>
          <cell r="AF836" t="str">
            <v>Ganadores 2025</v>
          </cell>
          <cell r="AG836">
            <v>45723</v>
          </cell>
          <cell r="AH836">
            <v>45779</v>
          </cell>
          <cell r="AI836" t="str">
            <v>SI</v>
          </cell>
          <cell r="AJ836" t="str">
            <v>BANCO DE BOGOTA S. A.</v>
          </cell>
          <cell r="AK836" t="str">
            <v>AHR</v>
          </cell>
          <cell r="AL836" t="str">
            <v>599279635</v>
          </cell>
          <cell r="AM836"/>
          <cell r="AN836">
            <v>13</v>
          </cell>
          <cell r="AO836"/>
          <cell r="AP836" t="str">
            <v>N.A.</v>
          </cell>
          <cell r="AQ836" t="str">
            <v>N.A.</v>
          </cell>
          <cell r="AR836" t="str">
            <v>N.A.</v>
          </cell>
          <cell r="AS836" t="str">
            <v>N.A.</v>
          </cell>
          <cell r="AT836" t="str">
            <v>0454-2025</v>
          </cell>
          <cell r="AU836">
            <v>315</v>
          </cell>
          <cell r="AV836" t="str">
            <v>0315_C6962-2025</v>
          </cell>
          <cell r="AW836">
            <v>45769</v>
          </cell>
          <cell r="AX836">
            <v>45776</v>
          </cell>
          <cell r="AY836" t="str">
            <v>SI</v>
          </cell>
          <cell r="AZ836">
            <v>45779</v>
          </cell>
          <cell r="BA836">
            <v>45779</v>
          </cell>
          <cell r="BB836">
            <v>45782</v>
          </cell>
          <cell r="BC836" t="str">
            <v>0315 C6962-2025 FUNDACION BRINDANDO SONRISAS</v>
          </cell>
          <cell r="BD836">
            <v>45776</v>
          </cell>
          <cell r="BE836">
            <v>45779</v>
          </cell>
          <cell r="BF836" t="str">
            <v>RES. 0454-2025 PAGO 1 G0315 C6962-2025</v>
          </cell>
          <cell r="BG836" t="str">
            <v>038_CERTIFICADO_PRIMER_PAGO_0315_REG_C6962-2025</v>
          </cell>
          <cell r="BH836">
            <v>45784</v>
          </cell>
          <cell r="BI836">
            <v>45789</v>
          </cell>
          <cell r="BJ836" t="str">
            <v>JAIRO CASALLAS</v>
          </cell>
        </row>
        <row r="837">
          <cell r="D837" t="str">
            <v>C6258-2025</v>
          </cell>
          <cell r="E837" t="str">
            <v>FUNDACION ARTISTICA Y CULTURAL SANTA CECILIA</v>
          </cell>
          <cell r="F837" t="str">
            <v>HACEMOS MÚSICA, TRANSFORMAMOS VIDAS, CONSTRUIMOS PAZ</v>
          </cell>
          <cell r="G837" t="str">
            <v>DEPARTAMENTAL</v>
          </cell>
          <cell r="H837" t="str">
            <v>Eje 2. Formación: artes, culturas y saberes para la vida.</v>
          </cell>
          <cell r="I837" t="str">
            <v>Música</v>
          </cell>
          <cell r="J837" t="str">
            <v>Privado</v>
          </cell>
          <cell r="K837" t="str">
            <v>Personas jurídicas sin ánimo de lucro de naturaleza privada (fundaciones, asociaciones, corporaciones, organizaciones de base legalmente constituidas, entre otras).</v>
          </cell>
          <cell r="L837"/>
          <cell r="M837"/>
          <cell r="N837">
            <v>45719</v>
          </cell>
          <cell r="O837">
            <v>45899</v>
          </cell>
          <cell r="P837">
            <v>8</v>
          </cell>
          <cell r="Q837">
            <v>21020000</v>
          </cell>
          <cell r="R837"/>
          <cell r="S837">
            <v>21020000</v>
          </cell>
          <cell r="T837" t="str">
            <v>9017476131</v>
          </cell>
          <cell r="U837" t="str">
            <v>ORLANDO GERMAN ORTEGA CADENA</v>
          </cell>
          <cell r="V837" t="str">
            <v>3154131844</v>
          </cell>
          <cell r="W837" t="str">
            <v>3154131844</v>
          </cell>
          <cell r="X837" t="str">
            <v>fundacionsantacecilia23@gmail.com</v>
          </cell>
          <cell r="Y837" t="str">
            <v>BAYRON GERMAN ORTEGA POSSO</v>
          </cell>
          <cell r="Z837" t="str">
            <v>3154489906</v>
          </cell>
          <cell r="AA837" t="str">
            <v>bayrongermanortega@gmail.com</v>
          </cell>
          <cell r="AB837" t="str">
            <v>LAURA VANESSA PUENTES HERNÁNDEZ</v>
          </cell>
          <cell r="AC837"/>
          <cell r="AD837">
            <v>45721</v>
          </cell>
          <cell r="AE837" t="str">
            <v>C6258-2025</v>
          </cell>
          <cell r="AF837" t="str">
            <v>Ganadores 2025</v>
          </cell>
          <cell r="AG837">
            <v>45722</v>
          </cell>
          <cell r="AH837">
            <v>45731</v>
          </cell>
          <cell r="AI837" t="str">
            <v>SI</v>
          </cell>
          <cell r="AJ837" t="str">
            <v>BANCO DAVIVIENDA S.A.</v>
          </cell>
          <cell r="AK837" t="str">
            <v>AHR</v>
          </cell>
          <cell r="AL837" t="str">
            <v>108900556151</v>
          </cell>
          <cell r="AM837"/>
          <cell r="AN837">
            <v>23</v>
          </cell>
          <cell r="AO837"/>
          <cell r="AP837" t="str">
            <v>N.A.</v>
          </cell>
          <cell r="AQ837" t="str">
            <v>N.A.</v>
          </cell>
          <cell r="AR837" t="str">
            <v>N.A.</v>
          </cell>
          <cell r="AS837" t="str">
            <v>N.A.</v>
          </cell>
          <cell r="AT837" t="str">
            <v>0454-2025</v>
          </cell>
          <cell r="AU837">
            <v>316</v>
          </cell>
          <cell r="AV837" t="str">
            <v>0316_C6258-2025</v>
          </cell>
          <cell r="AW837">
            <v>45769</v>
          </cell>
          <cell r="AX837"/>
          <cell r="AY837" t="str">
            <v>SI</v>
          </cell>
          <cell r="AZ837"/>
          <cell r="BA837"/>
          <cell r="BB837">
            <v>45784</v>
          </cell>
          <cell r="BC837" t="str">
            <v>0316 C6258-2025 FUNDACION ARTISTICA Y CULTURAL SANTA CECILIA</v>
          </cell>
          <cell r="BD837">
            <v>45779</v>
          </cell>
          <cell r="BE837">
            <v>45791</v>
          </cell>
          <cell r="BF837" t="str">
            <v>RES. 0454-2025 PAGO 1 G0316 C6258-2025</v>
          </cell>
          <cell r="BG837" t="str">
            <v>038_CERTIFICADO_PRIMER_PAGO_0316_REG_C6258-2025</v>
          </cell>
          <cell r="BH837">
            <v>45769</v>
          </cell>
          <cell r="BI837">
            <v>45796</v>
          </cell>
          <cell r="BJ837" t="str">
            <v>LAURA VANESSA PUENTES HERNÁNDEZ</v>
          </cell>
        </row>
        <row r="838">
          <cell r="D838" t="str">
            <v>C1930-2025</v>
          </cell>
          <cell r="E838" t="str">
            <v>ASOCIACION CULTURAL Y COLECTIVO DE ALFAREROS Y CERAMISTAS DEL DEPARTAMENTO DEL META</v>
          </cell>
          <cell r="F838" t="str">
            <v>CONTACTO ANCESTRAL - CAMINOS DEL PASADO EN TIEMPOS DE PAZ</v>
          </cell>
          <cell r="G838" t="str">
            <v>DEPARTAMENTAL</v>
          </cell>
          <cell r="H838" t="str">
            <v>Eje 2. Formación: artes, culturas y saberes para la vida.</v>
          </cell>
          <cell r="I838" t="str">
            <v>Artes plásticas y visuales</v>
          </cell>
          <cell r="J838" t="str">
            <v>Privado</v>
          </cell>
          <cell r="K838" t="str">
            <v>Personas jurídicas sin ánimo de lucro de naturaleza privada (fundaciones, asociaciones, corporaciones, organizaciones de base legalmente constituidas, entre otras).</v>
          </cell>
          <cell r="L838"/>
          <cell r="M838"/>
          <cell r="N838">
            <v>45748</v>
          </cell>
          <cell r="O838">
            <v>45873</v>
          </cell>
          <cell r="P838">
            <v>8</v>
          </cell>
          <cell r="Q838">
            <v>26623000</v>
          </cell>
          <cell r="R838"/>
          <cell r="S838">
            <v>26623000</v>
          </cell>
          <cell r="T838" t="str">
            <v>9018446712</v>
          </cell>
          <cell r="U838" t="str">
            <v>CAROLINA HAYDEE PINEDA CARDENAS</v>
          </cell>
          <cell r="V838" t="str">
            <v>3105860488</v>
          </cell>
          <cell r="W838" t="str">
            <v>3105860488</v>
          </cell>
          <cell r="X838" t="str">
            <v>cultura.alfa.ceramica@gmail.com</v>
          </cell>
          <cell r="Y838" t="str">
            <v>MARCO TULIO REY MONTENEGRO</v>
          </cell>
          <cell r="Z838" t="str">
            <v>3013363532</v>
          </cell>
          <cell r="AA838" t="str">
            <v>reydelmontenegro@gmail.com</v>
          </cell>
          <cell r="AB838" t="str">
            <v>MARIA CRISTINA MORALES</v>
          </cell>
          <cell r="AC838"/>
          <cell r="AD838">
            <v>45721</v>
          </cell>
          <cell r="AE838" t="str">
            <v>C1930-2025</v>
          </cell>
          <cell r="AF838" t="str">
            <v>Ganadores 2025</v>
          </cell>
          <cell r="AG838">
            <v>45726</v>
          </cell>
          <cell r="AH838">
            <v>45744</v>
          </cell>
          <cell r="AI838" t="str">
            <v>SI</v>
          </cell>
          <cell r="AJ838" t="str">
            <v>BANCO DAVIVIENDA S.A.</v>
          </cell>
          <cell r="AK838" t="str">
            <v>AHR</v>
          </cell>
          <cell r="AL838" t="str">
            <v>05s0096600054009</v>
          </cell>
          <cell r="AM838"/>
          <cell r="AN838"/>
          <cell r="AO838"/>
          <cell r="AP838" t="str">
            <v>N.A.</v>
          </cell>
          <cell r="AQ838" t="str">
            <v>N.A.</v>
          </cell>
          <cell r="AR838" t="str">
            <v>N.A.</v>
          </cell>
          <cell r="AS838" t="str">
            <v>N.A.</v>
          </cell>
          <cell r="AT838" t="str">
            <v>0454-2025</v>
          </cell>
          <cell r="AU838">
            <v>317</v>
          </cell>
          <cell r="AV838" t="str">
            <v>0317_C1930-2025</v>
          </cell>
          <cell r="AW838">
            <v>45769</v>
          </cell>
          <cell r="AX838">
            <v>45785</v>
          </cell>
          <cell r="AY838" t="str">
            <v>SI</v>
          </cell>
          <cell r="AZ838">
            <v>45786</v>
          </cell>
          <cell r="BA838">
            <v>45786</v>
          </cell>
          <cell r="BB838">
            <v>45786</v>
          </cell>
          <cell r="BC838" t="str">
            <v>0317 C1930-2025 ASOCIACION CULTURAL Y COLECTIVO DE ALFAREROS Y CERAMISTAS DEL DEPARTAMENTO DEL META</v>
          </cell>
          <cell r="BD838">
            <v>45771</v>
          </cell>
          <cell r="BE838">
            <v>45771</v>
          </cell>
          <cell r="BF838" t="str">
            <v>RES. 0454-2025 PAGO 1 G0317 C1930-2025</v>
          </cell>
          <cell r="BG838" t="str">
            <v>038_CERTIFICADO_PRIMER_PAGO_0317_REG_C1930-2025</v>
          </cell>
          <cell r="BH838"/>
          <cell r="BI838">
            <v>45792</v>
          </cell>
          <cell r="BJ838" t="str">
            <v>MARIA CRISTINA MORALES</v>
          </cell>
        </row>
        <row r="839">
          <cell r="D839" t="str">
            <v>C1565-2025</v>
          </cell>
          <cell r="E839" t="str">
            <v>JUNTA DE ACCIÓN COMUNAL VEREDA BUENOS AIRES DEL MUNICIPIO DE QUINCHIA RISARALDA</v>
          </cell>
          <cell r="F839" t="str">
            <v>CÓMICS CAFETEROS</v>
          </cell>
          <cell r="G839" t="str">
            <v>DEPARTAMENTAL</v>
          </cell>
          <cell r="H839" t="str">
            <v>Eje 2. Formación: artes, culturas y saberes para la vida.</v>
          </cell>
          <cell r="I839" t="str">
            <v>Conocimientos y técnicas tradicionales asociadas al hábitat</v>
          </cell>
          <cell r="J839" t="str">
            <v>Privado</v>
          </cell>
          <cell r="K839" t="str">
            <v>Organismos de acción comunal (Junta de Acción Comunal, Junta de Vivienda Comunitaria, Asociación de Juntas de Acción Comunal, Federaciones de Acción Comunal y Confederación Nacional de Acción Comunal)</v>
          </cell>
          <cell r="L839"/>
          <cell r="M839"/>
          <cell r="N839">
            <v>45748</v>
          </cell>
          <cell r="O839">
            <v>45870</v>
          </cell>
          <cell r="P839">
            <v>8</v>
          </cell>
          <cell r="Q839">
            <v>24214000</v>
          </cell>
          <cell r="R839"/>
          <cell r="S839">
            <v>24214000</v>
          </cell>
          <cell r="T839" t="str">
            <v>8000662881</v>
          </cell>
          <cell r="U839" t="str">
            <v>DIANA LUCIA QUEBRADA SUAREZ</v>
          </cell>
          <cell r="V839" t="str">
            <v>3145168786</v>
          </cell>
          <cell r="W839" t="str">
            <v>3145168786</v>
          </cell>
          <cell r="X839" t="str">
            <v>buenosairesj77@gmail.com</v>
          </cell>
          <cell r="Y839" t="str">
            <v>SANTIAGO MORALES</v>
          </cell>
          <cell r="Z839" t="str">
            <v>3235949591</v>
          </cell>
          <cell r="AA839" t="str">
            <v xml:space="preserve"> buenosairesj77@gmail.com</v>
          </cell>
          <cell r="AB839" t="str">
            <v>MIGUEL ANGEL RINCÓN</v>
          </cell>
          <cell r="AC839"/>
          <cell r="AD839">
            <v>45721</v>
          </cell>
          <cell r="AE839" t="str">
            <v>C1565-2025</v>
          </cell>
          <cell r="AF839" t="str">
            <v>Ganadores 2025</v>
          </cell>
          <cell r="AG839">
            <v>45722</v>
          </cell>
          <cell r="AH839">
            <v>45742</v>
          </cell>
          <cell r="AI839" t="str">
            <v>SI</v>
          </cell>
          <cell r="AJ839" t="str">
            <v>BANCO DAVIVIENDA S.A.</v>
          </cell>
          <cell r="AK839" t="str">
            <v>AHR</v>
          </cell>
          <cell r="AL839" t="str">
            <v>550128100070613</v>
          </cell>
          <cell r="AM839"/>
          <cell r="AN839">
            <v>27</v>
          </cell>
          <cell r="AO839"/>
          <cell r="AP839" t="str">
            <v>N.A.</v>
          </cell>
          <cell r="AQ839" t="str">
            <v>N.A.</v>
          </cell>
          <cell r="AR839" t="str">
            <v>N.A.</v>
          </cell>
          <cell r="AS839" t="str">
            <v>N.A.</v>
          </cell>
          <cell r="AT839" t="str">
            <v>0454-2025</v>
          </cell>
          <cell r="AU839">
            <v>318</v>
          </cell>
          <cell r="AV839" t="str">
            <v>0318_C1565-2025</v>
          </cell>
          <cell r="AW839">
            <v>45769</v>
          </cell>
          <cell r="AX839"/>
          <cell r="AY839"/>
          <cell r="AZ839"/>
          <cell r="BA839"/>
          <cell r="BB839">
            <v>45827</v>
          </cell>
          <cell r="BC839" t="str">
            <v>0318 C1565-2025 JUNTA DE ACCIÓN COMUNAL VEREDA BUENOS AIRES DEL MUNICIPIO DE QUINCHIA RISARALDA</v>
          </cell>
          <cell r="BD839"/>
          <cell r="BE839"/>
          <cell r="BF839" t="str">
            <v>RES. 0454-2025 PAGO 1 G0318 C1565-2025</v>
          </cell>
          <cell r="BG839" t="str">
            <v>038_CERTIFICADO_PRIMER_PAGO_0318_REG_C1565-2025</v>
          </cell>
          <cell r="BH839"/>
          <cell r="BI839">
            <v>45842</v>
          </cell>
          <cell r="BJ839" t="str">
            <v>MIGUEL ANGEL RINCÓN</v>
          </cell>
        </row>
        <row r="840">
          <cell r="D840" t="str">
            <v>C1590-2025</v>
          </cell>
          <cell r="E840" t="str">
            <v>FUNDACION CUMPLIENDO SUEÑOS DEJAMOS HUELLAS</v>
          </cell>
          <cell r="F840" t="str">
            <v>MEMORIAS Y SABERES DE LA CULTURA AFRO</v>
          </cell>
          <cell r="G840" t="str">
            <v>DEPARTAMENTAL</v>
          </cell>
          <cell r="H840" t="str">
            <v>Eje 2. Formación: artes, culturas y saberes para la vida.</v>
          </cell>
          <cell r="I840" t="str">
            <v>Medicina tradicional</v>
          </cell>
          <cell r="J840" t="str">
            <v>Privado</v>
          </cell>
          <cell r="K840" t="str">
            <v>Personas jurídicas sin ánimo de lucro de naturaleza privada (fundaciones, asociaciones, corporaciones, organizaciones de base legalmente constituidas, entre otras).</v>
          </cell>
          <cell r="L840"/>
          <cell r="M840"/>
          <cell r="N840">
            <v>45748</v>
          </cell>
          <cell r="O840">
            <v>45871</v>
          </cell>
          <cell r="P840">
            <v>8</v>
          </cell>
          <cell r="Q840">
            <v>28634000</v>
          </cell>
          <cell r="R840"/>
          <cell r="S840">
            <v>28634000</v>
          </cell>
          <cell r="T840" t="str">
            <v>9012755894</v>
          </cell>
          <cell r="U840" t="str">
            <v>LUDIS ESTHER BENJUMEA ARGOTE</v>
          </cell>
          <cell r="V840" t="str">
            <v>3174558405</v>
          </cell>
          <cell r="W840" t="str">
            <v>3174558405</v>
          </cell>
          <cell r="X840" t="str">
            <v>fundacumpliendosdejamosh21@gmail.com</v>
          </cell>
          <cell r="Y840" t="str">
            <v>DENITZA MARIA BENJUMEA GOMEZ</v>
          </cell>
          <cell r="Z840" t="str">
            <v>3143808343</v>
          </cell>
          <cell r="AA840" t="str">
            <v>deni.benjumea@hotmail.com</v>
          </cell>
          <cell r="AB840" t="str">
            <v>NICÓLAS HERNÁNDEZ</v>
          </cell>
          <cell r="AC840"/>
          <cell r="AD840">
            <v>45721</v>
          </cell>
          <cell r="AE840" t="str">
            <v>C1590-2025</v>
          </cell>
          <cell r="AF840" t="str">
            <v>Ganadores 2025</v>
          </cell>
          <cell r="AG840">
            <v>45723</v>
          </cell>
          <cell r="AH840">
            <v>45736</v>
          </cell>
          <cell r="AI840" t="str">
            <v>SI</v>
          </cell>
          <cell r="AJ840" t="str">
            <v>BANCO POPULAR S. A.</v>
          </cell>
          <cell r="AK840" t="str">
            <v>AHR</v>
          </cell>
          <cell r="AL840" t="str">
            <v>220405243197</v>
          </cell>
          <cell r="AM840"/>
          <cell r="AN840">
            <v>20</v>
          </cell>
          <cell r="AO840"/>
          <cell r="AP840" t="str">
            <v>N.A.</v>
          </cell>
          <cell r="AQ840" t="str">
            <v>N.A.</v>
          </cell>
          <cell r="AR840" t="str">
            <v>N.A.</v>
          </cell>
          <cell r="AS840" t="str">
            <v>N.A.</v>
          </cell>
          <cell r="AT840" t="str">
            <v>0454-2025</v>
          </cell>
          <cell r="AU840">
            <v>319</v>
          </cell>
          <cell r="AV840" t="str">
            <v>0319_C1590-2025</v>
          </cell>
          <cell r="AW840">
            <v>45769</v>
          </cell>
          <cell r="AX840">
            <v>45772</v>
          </cell>
          <cell r="AY840" t="str">
            <v>SI</v>
          </cell>
          <cell r="AZ840" t="str">
            <v>N.A.</v>
          </cell>
          <cell r="BA840" t="str">
            <v>N.A.</v>
          </cell>
          <cell r="BB840">
            <v>45783</v>
          </cell>
          <cell r="BC840" t="str">
            <v>0319 C1590-2025 FUNDACION CUMPLIENDO SUEÑOS DEJAMOS HUELLAS</v>
          </cell>
          <cell r="BD840"/>
          <cell r="BE840"/>
          <cell r="BF840" t="str">
            <v>RES. 0454-2025 PAGO 1 G0319 C1590-2025</v>
          </cell>
          <cell r="BG840" t="str">
            <v>038_CERTIFICADO_PRIMER_PAGO_0319_REG_C1590-2025</v>
          </cell>
          <cell r="BH840"/>
          <cell r="BI840">
            <v>45824</v>
          </cell>
          <cell r="BJ840" t="str">
            <v>JAIRO CASALLAS</v>
          </cell>
        </row>
        <row r="841">
          <cell r="D841" t="str">
            <v>C2147-2025</v>
          </cell>
          <cell r="E841" t="str">
            <v>FUNDACION CULTURAL CUMBIAMBA EL BOMBAZO DE LA CHINITA</v>
          </cell>
          <cell r="F841" t="str">
            <v>CULTURA PAZ Y RESILIENCIA</v>
          </cell>
          <cell r="G841" t="str">
            <v>DEPARTAMENTAL</v>
          </cell>
          <cell r="H841" t="str">
            <v>Eje 2. Formación: artes, culturas y saberes para la vida.</v>
          </cell>
          <cell r="I841" t="str">
            <v>Música</v>
          </cell>
          <cell r="J841" t="str">
            <v>Privado</v>
          </cell>
          <cell r="K841" t="str">
            <v>Personas jurídicas sin ánimo de lucro de naturaleza privada (fundaciones, asociaciones, corporaciones, organizaciones de base legalmente constituidas, entre otras).</v>
          </cell>
          <cell r="L841"/>
          <cell r="M841"/>
          <cell r="N841">
            <v>45717</v>
          </cell>
          <cell r="O841">
            <v>45891</v>
          </cell>
          <cell r="P841">
            <v>8</v>
          </cell>
          <cell r="Q841">
            <v>20417000</v>
          </cell>
          <cell r="R841"/>
          <cell r="S841">
            <v>20417000</v>
          </cell>
          <cell r="T841" t="str">
            <v>9015179059</v>
          </cell>
          <cell r="U841" t="str">
            <v>YASSER ANDREYS ANGULO CAMPO</v>
          </cell>
          <cell r="V841" t="str">
            <v>3235804050</v>
          </cell>
          <cell r="W841" t="str">
            <v>3235804050</v>
          </cell>
          <cell r="X841" t="str">
            <v>elbombazofundacion@hotmail.com</v>
          </cell>
          <cell r="Y841" t="str">
            <v>YASSER ANDRYES ANGULO CAMPO</v>
          </cell>
          <cell r="Z841" t="str">
            <v>3235804050</v>
          </cell>
          <cell r="AA841" t="str">
            <v>elbombazofundacion@hotmail.com</v>
          </cell>
          <cell r="AB841" t="str">
            <v>OSCAR RESTREPO ERAZO</v>
          </cell>
          <cell r="AC841"/>
          <cell r="AD841">
            <v>45721</v>
          </cell>
          <cell r="AE841" t="str">
            <v>C2147-2025</v>
          </cell>
          <cell r="AF841" t="str">
            <v>Ganadores 2025</v>
          </cell>
          <cell r="AG841">
            <v>45733</v>
          </cell>
          <cell r="AH841">
            <v>45743</v>
          </cell>
          <cell r="AI841" t="str">
            <v>SI</v>
          </cell>
          <cell r="AJ841" t="str">
            <v>FINANCIERA JURISCOOP SA COMPAÑIA DE FINANCIAMIENTO</v>
          </cell>
          <cell r="AK841" t="str">
            <v>AHR</v>
          </cell>
          <cell r="AL841" t="str">
            <v>58500119553</v>
          </cell>
          <cell r="AM841"/>
          <cell r="AN841">
            <v>5</v>
          </cell>
          <cell r="AO841" t="str">
            <v>Subsanar RUT - 01/04: SE REITERA SOLICITUD</v>
          </cell>
          <cell r="AP841" t="str">
            <v>N.A.</v>
          </cell>
          <cell r="AQ841" t="str">
            <v>N.A.</v>
          </cell>
          <cell r="AR841" t="str">
            <v>N.A.</v>
          </cell>
          <cell r="AS841" t="str">
            <v>N.A.</v>
          </cell>
          <cell r="AT841" t="str">
            <v>0454-2025</v>
          </cell>
          <cell r="AU841">
            <v>320</v>
          </cell>
          <cell r="AV841" t="str">
            <v>0320_C2147-2025</v>
          </cell>
          <cell r="AW841">
            <v>45769</v>
          </cell>
          <cell r="AX841">
            <v>45783</v>
          </cell>
          <cell r="AY841" t="str">
            <v>SI</v>
          </cell>
          <cell r="AZ841"/>
          <cell r="BA841"/>
          <cell r="BB841">
            <v>45784</v>
          </cell>
          <cell r="BC841" t="str">
            <v>0320 C2147-2025 FUNDACION CULTURAL CUMBIAMBA EL BOMBAZO DE LA CHINITA</v>
          </cell>
          <cell r="BD841"/>
          <cell r="BE841"/>
          <cell r="BF841" t="str">
            <v>RES. 0454-2025 PAGO 1 G0320 C2147-2025</v>
          </cell>
          <cell r="BG841" t="str">
            <v>038_CERTIFICADO_PRIMER_PAGO_0320_REG_C2147-2025</v>
          </cell>
          <cell r="BH841"/>
          <cell r="BI841">
            <v>45791</v>
          </cell>
          <cell r="BJ841" t="str">
            <v>OSCAR RESTREPO ERAZO</v>
          </cell>
        </row>
        <row r="842">
          <cell r="D842" t="str">
            <v>C1663-2025</v>
          </cell>
          <cell r="E842" t="str">
            <v>FUNDACION INICIATIVA POR COLOMBIA</v>
          </cell>
          <cell r="F842" t="str">
            <v>DESPERTANDO SONIDOS</v>
          </cell>
          <cell r="G842" t="str">
            <v>DEPARTAMENTAL</v>
          </cell>
          <cell r="H842" t="str">
            <v>Eje 2. Formación: artes, culturas y saberes para la vida.</v>
          </cell>
          <cell r="I842" t="str">
            <v>Música</v>
          </cell>
          <cell r="J842" t="str">
            <v>Privado</v>
          </cell>
          <cell r="K842" t="str">
            <v>Personas jurídicas sin ánimo de lucro de naturaleza privada (fundaciones, asociaciones, corporaciones, organizaciones de base legalmente constituidas, entre otras).</v>
          </cell>
          <cell r="L842"/>
          <cell r="M842"/>
          <cell r="N842">
            <v>45719</v>
          </cell>
          <cell r="O842">
            <v>45873</v>
          </cell>
          <cell r="P842">
            <v>8</v>
          </cell>
          <cell r="Q842">
            <v>18162000</v>
          </cell>
          <cell r="R842"/>
          <cell r="S842">
            <v>18162000</v>
          </cell>
          <cell r="T842" t="str">
            <v>9014011624</v>
          </cell>
          <cell r="U842" t="str">
            <v>CRISTIAN JESUS HERRERA TORRES</v>
          </cell>
          <cell r="V842" t="str">
            <v>3008140141</v>
          </cell>
          <cell r="W842" t="str">
            <v>3008140141</v>
          </cell>
          <cell r="X842" t="str">
            <v>jemsard@hotmail.com</v>
          </cell>
          <cell r="Y842" t="str">
            <v>JESUS EMANUEL SANTAMARIA ARDILA</v>
          </cell>
          <cell r="Z842" t="str">
            <v>3013861100</v>
          </cell>
          <cell r="AA842" t="str">
            <v>director.emlb@gmail.com</v>
          </cell>
          <cell r="AB842" t="str">
            <v>SANTIAGO USTARIZ</v>
          </cell>
          <cell r="AC842"/>
          <cell r="AD842">
            <v>45721</v>
          </cell>
          <cell r="AE842" t="str">
            <v>C1663-2025</v>
          </cell>
          <cell r="AF842" t="str">
            <v>Ganadores 2025</v>
          </cell>
          <cell r="AG842">
            <v>45723</v>
          </cell>
          <cell r="AH842"/>
          <cell r="AI842" t="str">
            <v>SI</v>
          </cell>
          <cell r="AJ842" t="str">
            <v>BANCO DAVIVIENDA S.A.</v>
          </cell>
          <cell r="AK842" t="str">
            <v>AHR</v>
          </cell>
          <cell r="AL842" t="str">
            <v>0550488446785682</v>
          </cell>
          <cell r="AM842"/>
          <cell r="AN842">
            <v>7</v>
          </cell>
          <cell r="AO842"/>
          <cell r="AP842" t="str">
            <v>N.A.</v>
          </cell>
          <cell r="AQ842" t="str">
            <v>N.A.</v>
          </cell>
          <cell r="AR842" t="str">
            <v>N.A.</v>
          </cell>
          <cell r="AS842" t="str">
            <v>N.A.</v>
          </cell>
          <cell r="AT842" t="str">
            <v>0454-2025</v>
          </cell>
          <cell r="AU842">
            <v>321</v>
          </cell>
          <cell r="AV842" t="str">
            <v>0321_C1663-2025</v>
          </cell>
          <cell r="AW842">
            <v>45769</v>
          </cell>
          <cell r="AX842">
            <v>45791</v>
          </cell>
          <cell r="AY842" t="str">
            <v>SI</v>
          </cell>
          <cell r="AZ842">
            <v>45791</v>
          </cell>
          <cell r="BA842"/>
          <cell r="BB842">
            <v>45800</v>
          </cell>
          <cell r="BC842" t="str">
            <v>0321 C1663-2025 FUNDACION INICIATIVA POR COLOMBIA</v>
          </cell>
          <cell r="BD842"/>
          <cell r="BE842"/>
          <cell r="BF842" t="str">
            <v>RES. 0454-2025 PAGO 1 G0321 C1663-2025</v>
          </cell>
          <cell r="BG842" t="str">
            <v>038_CERTIFICADO_PRIMER_PAGO_0321_REG_C1663-2025</v>
          </cell>
          <cell r="BH842"/>
          <cell r="BI842">
            <v>45814</v>
          </cell>
          <cell r="BJ842" t="str">
            <v>JAIRO CASALLAS</v>
          </cell>
        </row>
        <row r="843">
          <cell r="D843" t="str">
            <v>C5227-2025</v>
          </cell>
          <cell r="E843" t="str">
            <v>CORPORACIÓN CULTURAL MARIMBULA</v>
          </cell>
          <cell r="F843" t="str">
            <v>“MÁ TABALÁ SENDÁ CHAKERO” FORMACIÓN ARTÍSTICA Y CULTURAL PARA EL FOMENTO DE LA MÚSICA Y LAS DANZAS TRADICIONALES EN LOS NIÑOS, NIÑAS Y JÓVENES.</v>
          </cell>
          <cell r="G843" t="str">
            <v>DEPARTAMENTAL</v>
          </cell>
          <cell r="H843" t="str">
            <v>Eje 2. Formación: artes, culturas y saberes para la vida.</v>
          </cell>
          <cell r="I843" t="str">
            <v>Música</v>
          </cell>
          <cell r="J843" t="str">
            <v>Privado</v>
          </cell>
          <cell r="K843" t="str">
            <v>Personas jurídicas sin ánimo de lucro de naturaleza privada (fundaciones, asociaciones, corporaciones, organizaciones de base legalmente constituidas, entre otras).</v>
          </cell>
          <cell r="L843"/>
          <cell r="M843"/>
          <cell r="N843">
            <v>45731</v>
          </cell>
          <cell r="O843">
            <v>45899</v>
          </cell>
          <cell r="P843">
            <v>8</v>
          </cell>
          <cell r="Q843">
            <v>19891000</v>
          </cell>
          <cell r="R843"/>
          <cell r="S843">
            <v>19891000</v>
          </cell>
          <cell r="T843" t="str">
            <v>9015024210</v>
          </cell>
          <cell r="U843" t="str">
            <v>GABRIEL MARIMON CAÑATE</v>
          </cell>
          <cell r="V843" t="str">
            <v>3015863726</v>
          </cell>
          <cell r="W843" t="str">
            <v>3015863726</v>
          </cell>
          <cell r="X843" t="str">
            <v>marimbulaong@gmail.com</v>
          </cell>
          <cell r="Y843" t="str">
            <v>GABRIEL MARIMON CAÑATE</v>
          </cell>
          <cell r="Z843" t="str">
            <v>3015863726</v>
          </cell>
          <cell r="AA843" t="str">
            <v>marimonsocial@gmail.com</v>
          </cell>
          <cell r="AB843" t="str">
            <v>BRANDON ESTEBAN GONZALEZ OYOLA</v>
          </cell>
          <cell r="AC843"/>
          <cell r="AD843">
            <v>45722</v>
          </cell>
          <cell r="AE843" t="str">
            <v>C5227-2025</v>
          </cell>
          <cell r="AF843" t="str">
            <v>Ganadores 2025</v>
          </cell>
          <cell r="AG843">
            <v>45726</v>
          </cell>
          <cell r="AH843">
            <v>45737</v>
          </cell>
          <cell r="AI843" t="str">
            <v>SI</v>
          </cell>
          <cell r="AJ843" t="str">
            <v>BANCOLOMBIA S.A.</v>
          </cell>
          <cell r="AK843" t="str">
            <v>AHR</v>
          </cell>
          <cell r="AL843" t="str">
            <v>78700007310</v>
          </cell>
          <cell r="AM843"/>
          <cell r="AN843">
            <v>7</v>
          </cell>
          <cell r="AO843"/>
          <cell r="AP843" t="str">
            <v>N.A.</v>
          </cell>
          <cell r="AQ843" t="str">
            <v>N.A.</v>
          </cell>
          <cell r="AR843" t="str">
            <v>N.A.</v>
          </cell>
          <cell r="AS843" t="str">
            <v>N.A.</v>
          </cell>
          <cell r="AT843" t="str">
            <v>0454-2025</v>
          </cell>
          <cell r="AU843">
            <v>322</v>
          </cell>
          <cell r="AV843" t="str">
            <v>0322_C5227-2025</v>
          </cell>
          <cell r="AW843">
            <v>45769</v>
          </cell>
          <cell r="AX843"/>
          <cell r="AY843" t="str">
            <v>SI</v>
          </cell>
          <cell r="AZ843"/>
          <cell r="BA843"/>
          <cell r="BB843">
            <v>45798</v>
          </cell>
          <cell r="BC843" t="str">
            <v>0322 C5227-2025 CORPORACIÓN CULTURAL MARIMBULA</v>
          </cell>
          <cell r="BD843"/>
          <cell r="BE843"/>
          <cell r="BF843" t="str">
            <v>RES. 0454-2025 PAGO 1 G0322 C5227-2025</v>
          </cell>
          <cell r="BG843" t="str">
            <v>038_CERTIFICADO_PRIMER_PAGO_0322_REG_C5227-2025</v>
          </cell>
          <cell r="BH843"/>
          <cell r="BI843">
            <v>45804</v>
          </cell>
          <cell r="BJ843" t="str">
            <v>JAIRO CASALLAS</v>
          </cell>
        </row>
        <row r="844">
          <cell r="D844" t="str">
            <v>C4102-2025</v>
          </cell>
          <cell r="E844" t="str">
            <v>FUNDACIÓN LA PERLA DEL NORTE</v>
          </cell>
          <cell r="F844" t="str">
            <v>NOVENO FESTIVAL VALLENATO LA PERLA DEL NORTE</v>
          </cell>
          <cell r="G844" t="str">
            <v>DEPARTAMENTAL</v>
          </cell>
          <cell r="H844" t="str">
            <v>Eje 1. Desarrollo y fortalecimiento de proyectos culturales, artísticos o del patrimonio cultural.</v>
          </cell>
          <cell r="I844" t="str">
            <v>Música</v>
          </cell>
          <cell r="J844" t="str">
            <v>Privado</v>
          </cell>
          <cell r="K844" t="str">
            <v>Personas jurídicas sin ánimo de lucro de naturaleza privada (fundaciones, asociaciones, corporaciones, organizaciones de base legalmente constituidas, entre otras).</v>
          </cell>
          <cell r="L844">
            <v>45897</v>
          </cell>
          <cell r="M844">
            <v>45900</v>
          </cell>
          <cell r="N844">
            <v>45726</v>
          </cell>
          <cell r="O844">
            <v>45919</v>
          </cell>
          <cell r="P844">
            <v>8</v>
          </cell>
          <cell r="Q844">
            <v>24903000</v>
          </cell>
          <cell r="R844"/>
          <cell r="S844">
            <v>24903000</v>
          </cell>
          <cell r="T844" t="str">
            <v>9010166086</v>
          </cell>
          <cell r="U844" t="str">
            <v>JOSE LUIS RODRIGUEZ PEREZ</v>
          </cell>
          <cell r="V844" t="str">
            <v>3002188887</v>
          </cell>
          <cell r="W844" t="str">
            <v>3002188887</v>
          </cell>
          <cell r="X844" t="str">
            <v>festivallaperladelnorte@gmail.com</v>
          </cell>
          <cell r="Y844" t="str">
            <v>HECTOR FERNANDO REMOLINA</v>
          </cell>
          <cell r="Z844" t="str">
            <v>3053025993</v>
          </cell>
          <cell r="AA844" t="str">
            <v>hecfer0410@gmail.com</v>
          </cell>
          <cell r="AB844" t="str">
            <v>CLAUDIA PATRICIA SALAZAR</v>
          </cell>
          <cell r="AC844"/>
          <cell r="AD844">
            <v>45721</v>
          </cell>
          <cell r="AE844" t="str">
            <v>C4102-2025</v>
          </cell>
          <cell r="AF844" t="str">
            <v>Ganadores 2025</v>
          </cell>
          <cell r="AG844">
            <v>45723</v>
          </cell>
          <cell r="AH844">
            <v>45730</v>
          </cell>
          <cell r="AI844" t="str">
            <v>SI</v>
          </cell>
          <cell r="AJ844" t="str">
            <v>BCSC S A</v>
          </cell>
          <cell r="AK844" t="str">
            <v>CRR</v>
          </cell>
          <cell r="AL844" t="str">
            <v xml:space="preserve"> 21003542416</v>
          </cell>
          <cell r="AM844"/>
          <cell r="AN844">
            <v>24</v>
          </cell>
          <cell r="AO844"/>
          <cell r="AP844" t="str">
            <v>N.A.</v>
          </cell>
          <cell r="AQ844" t="str">
            <v>N.A.</v>
          </cell>
          <cell r="AR844" t="str">
            <v>N.A.</v>
          </cell>
          <cell r="AS844" t="str">
            <v>N.A.</v>
          </cell>
          <cell r="AT844" t="str">
            <v>0454-2025</v>
          </cell>
          <cell r="AU844">
            <v>323</v>
          </cell>
          <cell r="AV844" t="str">
            <v>0323_C4102-2025</v>
          </cell>
          <cell r="AW844">
            <v>45769</v>
          </cell>
          <cell r="AX844">
            <v>45790</v>
          </cell>
          <cell r="AY844" t="str">
            <v>SI</v>
          </cell>
          <cell r="AZ844">
            <v>45790</v>
          </cell>
          <cell r="BA844">
            <v>45790</v>
          </cell>
          <cell r="BB844">
            <v>45791</v>
          </cell>
          <cell r="BC844" t="str">
            <v>0323 C4102-2025 FUNDACIÓN LA PERLA DEL NORTE</v>
          </cell>
          <cell r="BD844">
            <v>45772</v>
          </cell>
          <cell r="BE844">
            <v>45770</v>
          </cell>
          <cell r="BF844" t="str">
            <v>RES. 0454-2025 PAGO 1 G0323 C4102-2025</v>
          </cell>
          <cell r="BG844" t="str">
            <v>038_CERTIFICADO_PRIMER_PAGO_0323_REG_C4102-2025</v>
          </cell>
          <cell r="BH844"/>
          <cell r="BI844">
            <v>45798</v>
          </cell>
          <cell r="BJ844" t="str">
            <v>JAIRO CASALLAS</v>
          </cell>
        </row>
        <row r="845">
          <cell r="D845" t="str">
            <v>C3499-2025</v>
          </cell>
          <cell r="E845" t="str">
            <v>CORPORACION DE GESTION INTEGRAL Y SOCIAL INTERNATIONAL</v>
          </cell>
          <cell r="F845" t="str">
            <v>VACACIONES CULTURALES EN FAMILIA</v>
          </cell>
          <cell r="G845" t="str">
            <v>DEPARTAMENTAL</v>
          </cell>
          <cell r="H845" t="str">
            <v>Eje 1. Desarrollo y fortalecimiento de proyectos culturales, artísticos o del patrimonio cultural.</v>
          </cell>
          <cell r="I845" t="str">
            <v>Actos festivos y lúdicos</v>
          </cell>
          <cell r="J845" t="str">
            <v>Privado</v>
          </cell>
          <cell r="K845" t="str">
            <v>Personas jurídicas sin ánimo de lucro de naturaleza privada (fundaciones, asociaciones, corporaciones, organizaciones de base legalmente constituidas, entre otras).</v>
          </cell>
          <cell r="L845"/>
          <cell r="M845"/>
          <cell r="N845">
            <v>45810</v>
          </cell>
          <cell r="O845">
            <v>45900</v>
          </cell>
          <cell r="P845">
            <v>8</v>
          </cell>
          <cell r="Q845">
            <v>20335000</v>
          </cell>
          <cell r="R845"/>
          <cell r="S845">
            <v>20335000</v>
          </cell>
          <cell r="T845" t="str">
            <v>9001243779</v>
          </cell>
          <cell r="U845" t="str">
            <v>JORGE LUIS DIAZ GARCIA</v>
          </cell>
          <cell r="V845" t="str">
            <v>3205572546</v>
          </cell>
          <cell r="W845" t="str">
            <v>3205572546</v>
          </cell>
          <cell r="X845" t="str">
            <v>proyectoscorpogis@outlook.com</v>
          </cell>
          <cell r="Y845" t="str">
            <v>MAYTE YERALDIN MEDINA ACUÑA</v>
          </cell>
          <cell r="Z845" t="str">
            <v>3105075039</v>
          </cell>
          <cell r="AA845" t="str">
            <v>mayte_medina09@hotmail.com</v>
          </cell>
          <cell r="AB845" t="str">
            <v>JOHANNA ROMERO</v>
          </cell>
          <cell r="AC845"/>
          <cell r="AD845">
            <v>45721</v>
          </cell>
          <cell r="AE845" t="str">
            <v>C3499-2025</v>
          </cell>
          <cell r="AF845" t="str">
            <v>Ganadores 2025</v>
          </cell>
          <cell r="AG845">
            <v>45722</v>
          </cell>
          <cell r="AH845">
            <v>45730</v>
          </cell>
          <cell r="AI845" t="str">
            <v>SI</v>
          </cell>
          <cell r="AJ845" t="str">
            <v>BANCOLOMBIA S.A.</v>
          </cell>
          <cell r="AK845" t="str">
            <v>AHR</v>
          </cell>
          <cell r="AL845">
            <v>17555576889</v>
          </cell>
          <cell r="AM845"/>
          <cell r="AN845">
            <v>7</v>
          </cell>
          <cell r="AO845"/>
          <cell r="AP845" t="str">
            <v>N.A.</v>
          </cell>
          <cell r="AQ845" t="str">
            <v>N.A.</v>
          </cell>
          <cell r="AR845" t="str">
            <v>N.A.</v>
          </cell>
          <cell r="AS845" t="str">
            <v>N.A.</v>
          </cell>
          <cell r="AT845" t="str">
            <v>0454-2025</v>
          </cell>
          <cell r="AU845">
            <v>324</v>
          </cell>
          <cell r="AV845" t="str">
            <v>0324_C3499-2025</v>
          </cell>
          <cell r="AW845">
            <v>45769</v>
          </cell>
          <cell r="AX845">
            <v>45772</v>
          </cell>
          <cell r="AY845" t="str">
            <v>SI</v>
          </cell>
          <cell r="AZ845"/>
          <cell r="BA845"/>
          <cell r="BB845">
            <v>45772</v>
          </cell>
          <cell r="BC845" t="str">
            <v>0324 C3499-2025 CORPORACION DE GESTION INTEGRAL Y SOCIAL INTERNATIONAL</v>
          </cell>
          <cell r="BD845">
            <v>45770</v>
          </cell>
          <cell r="BE845">
            <v>45769</v>
          </cell>
          <cell r="BF845" t="str">
            <v>RES. 0454-2025 PAGO 1 G0324 C3499-2025</v>
          </cell>
          <cell r="BG845" t="str">
            <v>038_CERTIFICADO_PRIMER_PAGO_0324_REG_C3499-2025</v>
          </cell>
          <cell r="BH845"/>
          <cell r="BI845">
            <v>45779</v>
          </cell>
          <cell r="BJ845" t="str">
            <v>JOHANNA ROMERO</v>
          </cell>
        </row>
        <row r="846">
          <cell r="D846" t="str">
            <v>C1968-2025</v>
          </cell>
          <cell r="E846" t="str">
            <v>ASOCIACION FOLKLORICA Y CULTURAL DE BARANOA ATLANTICO</v>
          </cell>
          <cell r="F846" t="str">
            <v>PROYECTO DE FORMACION MUSICAL ARTE Y CULTURA EN EL BARRIO VII FASE- 2025</v>
          </cell>
          <cell r="G846" t="str">
            <v>DEPARTAMENTAL</v>
          </cell>
          <cell r="H846" t="str">
            <v>Eje 2. Formación: artes, culturas y saberes para la vida.</v>
          </cell>
          <cell r="I846" t="str">
            <v>Música</v>
          </cell>
          <cell r="J846" t="str">
            <v>Privado</v>
          </cell>
          <cell r="K846" t="str">
            <v>Personas jurídicas sin ánimo de lucro de naturaleza privada (fundaciones, asociaciones, corporaciones, organizaciones de base legalmente constituidas, entre otras).</v>
          </cell>
          <cell r="L846"/>
          <cell r="M846"/>
          <cell r="N846">
            <v>45748</v>
          </cell>
          <cell r="O846">
            <v>45899</v>
          </cell>
          <cell r="P846">
            <v>8</v>
          </cell>
          <cell r="Q846">
            <v>20417000</v>
          </cell>
          <cell r="R846"/>
          <cell r="S846">
            <v>20417000</v>
          </cell>
          <cell r="T846" t="str">
            <v>9015117016</v>
          </cell>
          <cell r="U846" t="str">
            <v>OSMAN MANUEL TOMASES DE LA HOZ</v>
          </cell>
          <cell r="V846" t="str">
            <v>3007175697</v>
          </cell>
          <cell r="W846" t="str">
            <v>3007175697</v>
          </cell>
          <cell r="X846" t="str">
            <v>formusic25@outlook.com</v>
          </cell>
          <cell r="Y846" t="str">
            <v>ALBA COLLANTE</v>
          </cell>
          <cell r="Z846" t="str">
            <v>3007175697</v>
          </cell>
          <cell r="AA846" t="str">
            <v>representasofocuba@hotmail.com</v>
          </cell>
          <cell r="AB846" t="str">
            <v>JUAN PABLO GODOY CORTÉS</v>
          </cell>
          <cell r="AC846"/>
          <cell r="AD846">
            <v>45722</v>
          </cell>
          <cell r="AE846" t="str">
            <v>C1968-2025</v>
          </cell>
          <cell r="AF846" t="str">
            <v>Ganadores 2025</v>
          </cell>
          <cell r="AG846">
            <v>45723</v>
          </cell>
          <cell r="AH846">
            <v>45741</v>
          </cell>
          <cell r="AI846" t="str">
            <v>SI</v>
          </cell>
          <cell r="AJ846" t="str">
            <v>BANCO AGRARIO DE COLOMBIA S.A.</v>
          </cell>
          <cell r="AK846" t="str">
            <v>AHR</v>
          </cell>
          <cell r="AL846" t="str">
            <v>416223006118</v>
          </cell>
          <cell r="AM846"/>
          <cell r="AN846">
            <v>5</v>
          </cell>
          <cell r="AO846"/>
          <cell r="AP846" t="str">
            <v>N.A.</v>
          </cell>
          <cell r="AQ846" t="str">
            <v>N.A.</v>
          </cell>
          <cell r="AR846" t="str">
            <v>N.A.</v>
          </cell>
          <cell r="AS846" t="str">
            <v>N.A.</v>
          </cell>
          <cell r="AT846" t="str">
            <v>0454-2025</v>
          </cell>
          <cell r="AU846">
            <v>325</v>
          </cell>
          <cell r="AV846" t="str">
            <v>0325_C1968-2025</v>
          </cell>
          <cell r="AW846">
            <v>45769</v>
          </cell>
          <cell r="AX846">
            <v>45784</v>
          </cell>
          <cell r="AY846" t="str">
            <v>SI</v>
          </cell>
          <cell r="AZ846" t="str">
            <v>N/A</v>
          </cell>
          <cell r="BA846" t="str">
            <v>N/A</v>
          </cell>
          <cell r="BB846">
            <v>45784</v>
          </cell>
          <cell r="BC846" t="str">
            <v>0325 C1968-2025 ASOCIACION FOLKLORICA Y CULTURAL DE BARANOA ATLANTICO</v>
          </cell>
          <cell r="BD846">
            <v>45784</v>
          </cell>
          <cell r="BE846">
            <v>45784</v>
          </cell>
          <cell r="BF846" t="str">
            <v>RES. 0454-2025 PAGO 1 G0325 C1968-2025</v>
          </cell>
          <cell r="BG846" t="str">
            <v>038_CERTIFICADO_PRIMER_PAGO_0325_REG_C1968-2025</v>
          </cell>
          <cell r="BH846"/>
          <cell r="BI846">
            <v>45791</v>
          </cell>
          <cell r="BJ846" t="str">
            <v>JAIRO CASALLAS</v>
          </cell>
        </row>
        <row r="847">
          <cell r="D847" t="str">
            <v>C5731-2025</v>
          </cell>
          <cell r="E847" t="str">
            <v>ASOCIACIÓN KINOTOV CINE Y NUEVOS MEDIOS</v>
          </cell>
          <cell r="F847" t="str">
            <v>EL PUENTE DE LOS SUSPIROS</v>
          </cell>
          <cell r="G847" t="str">
            <v>DEPARTAMENTAL</v>
          </cell>
          <cell r="H847" t="str">
            <v>Eje 1. Desarrollo y fortalecimiento de proyectos culturales, artísticos o del patrimonio cultural.</v>
          </cell>
          <cell r="I847" t="str">
            <v>Patrimonio cultural inmaterial asociado a los espacios culturales</v>
          </cell>
          <cell r="J847" t="str">
            <v>Privado</v>
          </cell>
          <cell r="K847" t="str">
            <v>Personas jurídicas sin ánimo de lucro de naturaleza privada (fundaciones, asociaciones, corporaciones, organizaciones de base legalmente constituidas, entre otras).</v>
          </cell>
          <cell r="L847">
            <v>45879</v>
          </cell>
          <cell r="M847">
            <v>45879</v>
          </cell>
          <cell r="N847">
            <v>45734</v>
          </cell>
          <cell r="O847">
            <v>45891</v>
          </cell>
          <cell r="P847">
            <v>8</v>
          </cell>
          <cell r="Q847">
            <v>21521000</v>
          </cell>
          <cell r="R847"/>
          <cell r="S847">
            <v>21521000</v>
          </cell>
          <cell r="T847" t="str">
            <v>9007327114</v>
          </cell>
          <cell r="U847" t="str">
            <v>MIOSOTIS DAXSEA MAHECHA ALMONACID</v>
          </cell>
          <cell r="V847" t="str">
            <v>3508826964</v>
          </cell>
          <cell r="W847" t="str">
            <v>3024274801</v>
          </cell>
          <cell r="X847" t="str">
            <v>comunicaciones@kinotov.com</v>
          </cell>
          <cell r="Y847" t="str">
            <v>EDGAR MEDINA FETECUA</v>
          </cell>
          <cell r="Z847" t="str">
            <v>3123614302</v>
          </cell>
          <cell r="AA847" t="str">
            <v>edgarm@kinotov.com</v>
          </cell>
          <cell r="AB847" t="str">
            <v xml:space="preserve">JULIETH CRISTINA HINCAPIÉ HURTADO </v>
          </cell>
          <cell r="AC847"/>
          <cell r="AD847">
            <v>45721</v>
          </cell>
          <cell r="AE847" t="str">
            <v>C5731-2025</v>
          </cell>
          <cell r="AF847" t="str">
            <v>Ganadores 2025</v>
          </cell>
          <cell r="AG847">
            <v>45725</v>
          </cell>
          <cell r="AH847">
            <v>45733</v>
          </cell>
          <cell r="AI847" t="str">
            <v>SI</v>
          </cell>
          <cell r="AJ847" t="str">
            <v>BANCOLOMBIA S.A.</v>
          </cell>
          <cell r="AK847" t="str">
            <v>AHR</v>
          </cell>
          <cell r="AL847" t="str">
            <v>38326158353</v>
          </cell>
          <cell r="AM847"/>
          <cell r="AN847">
            <v>16</v>
          </cell>
          <cell r="AO847" t="str">
            <v>SOLO FALTA ANTECEDENTES</v>
          </cell>
          <cell r="AP847" t="str">
            <v>N.A.</v>
          </cell>
          <cell r="AQ847" t="str">
            <v>N.A.</v>
          </cell>
          <cell r="AR847" t="str">
            <v>N.A.</v>
          </cell>
          <cell r="AS847" t="str">
            <v>N.A.</v>
          </cell>
          <cell r="AT847" t="str">
            <v>0454-2025</v>
          </cell>
          <cell r="AU847">
            <v>326</v>
          </cell>
          <cell r="AV847" t="str">
            <v>0326_C5731-2025</v>
          </cell>
          <cell r="AW847">
            <v>45769</v>
          </cell>
          <cell r="AX847">
            <v>45807</v>
          </cell>
          <cell r="AY847"/>
          <cell r="AZ847"/>
          <cell r="BA847"/>
          <cell r="BB847">
            <v>45779</v>
          </cell>
          <cell r="BC847" t="str">
            <v>0326 C5731-2025 ASOCIACIÓN KINOTOV CINE Y NUEVOS MEDIOS</v>
          </cell>
          <cell r="BD847"/>
          <cell r="BE847"/>
          <cell r="BF847" t="str">
            <v>RES. 0454-2025 PAGO 1 G0326 C5731-2025</v>
          </cell>
          <cell r="BG847" t="str">
            <v>038_CERTIFICADO_PRIMER_PAGO_0326_REG_C5731-2025</v>
          </cell>
          <cell r="BH847"/>
          <cell r="BI847">
            <v>45785</v>
          </cell>
          <cell r="BJ847" t="str">
            <v xml:space="preserve">JULIETH CRISTINA HINCAPIÉ HURTADO </v>
          </cell>
        </row>
        <row r="848">
          <cell r="D848" t="str">
            <v>C3968-2025</v>
          </cell>
          <cell r="E848" t="str">
            <v>FUNDACION SOCIAL GIRASOL</v>
          </cell>
          <cell r="F848" t="str">
            <v>"MANITAS CREATIVAS EN LO RURAL, FASE V"</v>
          </cell>
          <cell r="G848" t="str">
            <v>DEPARTAMENTAL</v>
          </cell>
          <cell r="H848" t="str">
            <v>Eje 2. Formación: artes, culturas y saberes para la vida.</v>
          </cell>
          <cell r="I848" t="str">
            <v>Artes plásticas y visuales</v>
          </cell>
          <cell r="J848" t="str">
            <v>Privado</v>
          </cell>
          <cell r="K848" t="str">
            <v>Personas jurídicas sin ánimo de lucro de naturaleza privada (fundaciones, asociaciones, corporaciones, organizaciones de base legalmente constituidas, entre otras).</v>
          </cell>
          <cell r="L848"/>
          <cell r="M848"/>
          <cell r="N848">
            <v>45717</v>
          </cell>
          <cell r="O848">
            <v>45879</v>
          </cell>
          <cell r="P848">
            <v>8</v>
          </cell>
          <cell r="Q848">
            <v>17559000</v>
          </cell>
          <cell r="R848"/>
          <cell r="S848">
            <v>17559000</v>
          </cell>
          <cell r="T848" t="str">
            <v>9012989982</v>
          </cell>
          <cell r="U848" t="str">
            <v>YDALIA MAGDELY BENAVIDES CALPA</v>
          </cell>
          <cell r="V848" t="str">
            <v>3234318087</v>
          </cell>
          <cell r="W848" t="str">
            <v>3234318087</v>
          </cell>
          <cell r="X848" t="str">
            <v>fundacionsocialgirasol@gmail.com</v>
          </cell>
          <cell r="Y848" t="str">
            <v>MAGDELY BENAVIDES</v>
          </cell>
          <cell r="Z848" t="str">
            <v>C18-2025</v>
          </cell>
          <cell r="AA848" t="str">
            <v>fundacionsocialgirasol@gmail.com</v>
          </cell>
          <cell r="AB848" t="str">
            <v>KATHERYNE SOLANO</v>
          </cell>
          <cell r="AC848"/>
          <cell r="AD848">
            <v>45721</v>
          </cell>
          <cell r="AE848" t="str">
            <v>C3968-2025</v>
          </cell>
          <cell r="AF848" t="str">
            <v>Ganadores 2025</v>
          </cell>
          <cell r="AG848">
            <v>45726</v>
          </cell>
          <cell r="AH848">
            <v>45736</v>
          </cell>
          <cell r="AI848" t="str">
            <v>SI</v>
          </cell>
          <cell r="AJ848" t="str">
            <v>BANCO FINANDINA S A O FINANDINA ESTABLECIMIENTO BANCARIO</v>
          </cell>
          <cell r="AK848" t="str">
            <v>AHR</v>
          </cell>
          <cell r="AL848" t="str">
            <v>9350009779</v>
          </cell>
          <cell r="AM848"/>
          <cell r="AN848">
            <v>23</v>
          </cell>
          <cell r="AO848"/>
          <cell r="AP848" t="str">
            <v>N.A.</v>
          </cell>
          <cell r="AQ848" t="str">
            <v>N.A.</v>
          </cell>
          <cell r="AR848" t="str">
            <v>N.A.</v>
          </cell>
          <cell r="AS848" t="str">
            <v>N.A.</v>
          </cell>
          <cell r="AT848" t="str">
            <v>0454-2025</v>
          </cell>
          <cell r="AU848">
            <v>327</v>
          </cell>
          <cell r="AV848" t="str">
            <v>0327_C3968-2025</v>
          </cell>
          <cell r="AW848">
            <v>45769</v>
          </cell>
          <cell r="AX848">
            <v>45776</v>
          </cell>
          <cell r="AY848" t="str">
            <v>SI</v>
          </cell>
          <cell r="AZ848">
            <v>45779</v>
          </cell>
          <cell r="BA848">
            <v>45779</v>
          </cell>
          <cell r="BB848">
            <v>45783</v>
          </cell>
          <cell r="BC848" t="str">
            <v>0327 C3968-2025 FUNDACION SOCIAL GIRASOL</v>
          </cell>
          <cell r="BD848">
            <v>45775</v>
          </cell>
          <cell r="BE848">
            <v>45775</v>
          </cell>
          <cell r="BF848" t="str">
            <v>RES. 0454-2025 PAGO 1 G0327 C3968-2025</v>
          </cell>
          <cell r="BG848" t="str">
            <v>038_CERTIFICADO_PRIMER_PAGO_0327_REG_C3968-2025</v>
          </cell>
          <cell r="BH848"/>
          <cell r="BI848">
            <v>45806</v>
          </cell>
          <cell r="BJ848" t="str">
            <v>KATHERYNE SOLANO</v>
          </cell>
        </row>
        <row r="849">
          <cell r="D849" t="str">
            <v>C3201-2025</v>
          </cell>
          <cell r="E849" t="str">
            <v>CORPORACION INTEGRAL JUSTA Y SOLIDARIA</v>
          </cell>
          <cell r="F849" t="str">
            <v>“CIRCO DE CORAZÓN: FAMILIAS UNIDAS POR LAS ARTES Y LA PAZ”</v>
          </cell>
          <cell r="G849" t="str">
            <v>DEPARTAMENTAL</v>
          </cell>
          <cell r="H849" t="str">
            <v>Eje 4. Proyectos artísticos, culturales y patrimoniales que contribuyan a la construcción y consolidación de la paz.</v>
          </cell>
          <cell r="I849" t="str">
            <v>Circo</v>
          </cell>
          <cell r="J849" t="str">
            <v>Privado</v>
          </cell>
          <cell r="K849" t="str">
            <v>Personas jurídicas sin ánimo de lucro de naturaleza privada (fundaciones, asociaciones, corporaciones, organizaciones de base legalmente constituidas, entre otras).</v>
          </cell>
          <cell r="L849"/>
          <cell r="M849"/>
          <cell r="N849">
            <v>45778</v>
          </cell>
          <cell r="O849">
            <v>45900</v>
          </cell>
          <cell r="P849">
            <v>8</v>
          </cell>
          <cell r="Q849">
            <v>24045000</v>
          </cell>
          <cell r="R849"/>
          <cell r="S849">
            <v>24045000</v>
          </cell>
          <cell r="T849" t="str">
            <v>9015236351</v>
          </cell>
          <cell r="U849" t="str">
            <v>JOHANA PAOLA TOLOZA OSORIO</v>
          </cell>
          <cell r="V849" t="str">
            <v>3012611111</v>
          </cell>
          <cell r="W849" t="str">
            <v>3012621111</v>
          </cell>
          <cell r="X849" t="str">
            <v>corpocijus@gmail.com</v>
          </cell>
          <cell r="Y849" t="str">
            <v>JOHANA TOLOZA</v>
          </cell>
          <cell r="Z849" t="str">
            <v>3012621111</v>
          </cell>
          <cell r="AA849" t="str">
            <v>CORPOCIJUS@GMAIL.COM</v>
          </cell>
          <cell r="AB849" t="str">
            <v>LAURA VANESSA PUENTES HERNÁNDEZ</v>
          </cell>
          <cell r="AC849"/>
          <cell r="AD849">
            <v>45721</v>
          </cell>
          <cell r="AE849" t="str">
            <v>C3201-2025</v>
          </cell>
          <cell r="AF849" t="str">
            <v>Ganadores 2025</v>
          </cell>
          <cell r="AG849">
            <v>45722</v>
          </cell>
          <cell r="AH849">
            <v>45742</v>
          </cell>
          <cell r="AI849" t="str">
            <v>SI</v>
          </cell>
          <cell r="AJ849" t="str">
            <v>BANCOLOMBIA S.A.</v>
          </cell>
          <cell r="AK849" t="str">
            <v>AHR</v>
          </cell>
          <cell r="AL849" t="str">
            <v>30300003326</v>
          </cell>
          <cell r="AM849"/>
          <cell r="AN849">
            <v>28</v>
          </cell>
          <cell r="AO849"/>
          <cell r="AP849" t="str">
            <v>N.A.</v>
          </cell>
          <cell r="AQ849" t="str">
            <v>N.A.</v>
          </cell>
          <cell r="AR849" t="str">
            <v>N.A.</v>
          </cell>
          <cell r="AS849" t="str">
            <v>N.A.</v>
          </cell>
          <cell r="AT849" t="str">
            <v>0454-2025</v>
          </cell>
          <cell r="AU849">
            <v>328</v>
          </cell>
          <cell r="AV849" t="str">
            <v>0328_C3201-2025</v>
          </cell>
          <cell r="AW849">
            <v>45769</v>
          </cell>
          <cell r="AX849"/>
          <cell r="AY849" t="str">
            <v>SI</v>
          </cell>
          <cell r="AZ849"/>
          <cell r="BA849"/>
          <cell r="BB849">
            <v>45799</v>
          </cell>
          <cell r="BC849" t="str">
            <v>0328 C3201-2025 CORPORACION INTEGRAL JUSTA Y SOLIDARIA</v>
          </cell>
          <cell r="BD849">
            <v>45775</v>
          </cell>
          <cell r="BE849">
            <v>45769</v>
          </cell>
          <cell r="BF849" t="str">
            <v>RES. 0454-2025 PAGO 1 G0328 C3201-2025</v>
          </cell>
          <cell r="BG849" t="str">
            <v>038_CERTIFICADO_PRIMER_PAGO_0328_REG_C3201-2025</v>
          </cell>
          <cell r="BH849">
            <v>45769</v>
          </cell>
          <cell r="BI849">
            <v>45828</v>
          </cell>
          <cell r="BJ849" t="str">
            <v>LAURA VANESSA PUENTES HERNÁNDEZ</v>
          </cell>
        </row>
        <row r="850">
          <cell r="D850" t="str">
            <v>C2128-2025</v>
          </cell>
          <cell r="E850" t="str">
            <v>CORPORACIÓN CULTURAL DE BELLAS ARTES</v>
          </cell>
          <cell r="F850" t="str">
            <v>PINTULANDIA</v>
          </cell>
          <cell r="G850" t="str">
            <v>DEPARTAMENTAL</v>
          </cell>
          <cell r="H850" t="str">
            <v>Eje 2. Formación: artes, culturas y saberes para la vida.</v>
          </cell>
          <cell r="I850" t="str">
            <v>Artes plásticas y visuales</v>
          </cell>
          <cell r="J850" t="str">
            <v>Privado</v>
          </cell>
          <cell r="K850" t="str">
            <v>Personas jurídicas sin ánimo de lucro de naturaleza privada (fundaciones, asociaciones, corporaciones, organizaciones de base legalmente constituidas, entre otras).</v>
          </cell>
          <cell r="L850"/>
          <cell r="M850"/>
          <cell r="N850">
            <v>45703</v>
          </cell>
          <cell r="O850">
            <v>45891</v>
          </cell>
          <cell r="P850">
            <v>8</v>
          </cell>
          <cell r="Q850">
            <v>26938000</v>
          </cell>
          <cell r="R850"/>
          <cell r="S850">
            <v>26938000</v>
          </cell>
          <cell r="T850" t="str">
            <v>9011810305</v>
          </cell>
          <cell r="U850" t="str">
            <v>BRIYID DANIELA CARREÑO REINA</v>
          </cell>
          <cell r="V850" t="str">
            <v>0000000000</v>
          </cell>
          <cell r="W850" t="str">
            <v>3197616400</v>
          </cell>
          <cell r="X850" t="str">
            <v>danielitacarreno1@gmail.com</v>
          </cell>
          <cell r="Y850" t="str">
            <v>BRIYID DANIELA CARREÑO REINA</v>
          </cell>
          <cell r="Z850">
            <v>3197616400</v>
          </cell>
          <cell r="AA850" t="str">
            <v>danielitacarreno1@gmail.com</v>
          </cell>
          <cell r="AB850" t="str">
            <v>LEIDY JAZMIN BUITRAGO CAPERA</v>
          </cell>
          <cell r="AC850"/>
          <cell r="AD850">
            <v>45721</v>
          </cell>
          <cell r="AE850" t="str">
            <v>C2128-2025</v>
          </cell>
          <cell r="AF850" t="str">
            <v>Ganadores 2025</v>
          </cell>
          <cell r="AG850">
            <v>45726</v>
          </cell>
          <cell r="AH850">
            <v>45731</v>
          </cell>
          <cell r="AI850" t="str">
            <v>SI</v>
          </cell>
          <cell r="AJ850" t="str">
            <v>BCSC S A</v>
          </cell>
          <cell r="AK850" t="str">
            <v>AHR</v>
          </cell>
          <cell r="AL850" t="str">
            <v>24088130628</v>
          </cell>
          <cell r="AM850"/>
          <cell r="AN850">
            <v>22</v>
          </cell>
          <cell r="AO850"/>
          <cell r="AP850" t="str">
            <v>N.A.</v>
          </cell>
          <cell r="AQ850" t="str">
            <v>N.A.</v>
          </cell>
          <cell r="AR850" t="str">
            <v>N.A.</v>
          </cell>
          <cell r="AS850" t="str">
            <v>N.A.</v>
          </cell>
          <cell r="AT850" t="str">
            <v>0454-2025</v>
          </cell>
          <cell r="AU850">
            <v>329</v>
          </cell>
          <cell r="AV850" t="str">
            <v>0329_C2128-2025</v>
          </cell>
          <cell r="AW850">
            <v>45769</v>
          </cell>
          <cell r="AX850">
            <v>45776</v>
          </cell>
          <cell r="AY850" t="str">
            <v>SI</v>
          </cell>
          <cell r="AZ850">
            <v>45777</v>
          </cell>
          <cell r="BA850">
            <v>45791</v>
          </cell>
          <cell r="BB850">
            <v>45791</v>
          </cell>
          <cell r="BC850" t="str">
            <v>0329 C2128-2025 CORPORACIÓN CULTURAL DE BELLAS ARTES</v>
          </cell>
          <cell r="BD850">
            <v>45776</v>
          </cell>
          <cell r="BE850">
            <v>45776</v>
          </cell>
          <cell r="BF850" t="str">
            <v>RES. 0454-2025 PAGO 1 G0329 C2128-2025</v>
          </cell>
          <cell r="BG850" t="str">
            <v>038_CERTIFICADO_PRIMER_PAGO_0329_REG_C2128-2025</v>
          </cell>
          <cell r="BH850"/>
          <cell r="BI850">
            <v>45804</v>
          </cell>
          <cell r="BJ850" t="str">
            <v>LEIDY JAZMIN BUITRAGO CAPERA</v>
          </cell>
        </row>
        <row r="851">
          <cell r="D851" t="str">
            <v>C5515-2025</v>
          </cell>
          <cell r="E851" t="str">
            <v>FUNDACION CONTRADANZA JUAN RUA</v>
          </cell>
          <cell r="F851" t="str">
            <v>CULTURA EN MOVIMIENTO, TALLERES ITINERANTES DE DANZA Y TEATRO</v>
          </cell>
          <cell r="G851" t="str">
            <v>DEPARTAMENTAL</v>
          </cell>
          <cell r="H851" t="str">
            <v>Eje 2. Formación: artes, culturas y saberes para la vida.</v>
          </cell>
          <cell r="I851" t="str">
            <v>Danza</v>
          </cell>
          <cell r="J851" t="str">
            <v>Privado</v>
          </cell>
          <cell r="K851" t="str">
            <v>Personas jurídicas sin ánimo de lucro de naturaleza privada (fundaciones, asociaciones, corporaciones, organizaciones de base legalmente constituidas, entre otras).</v>
          </cell>
          <cell r="L851"/>
          <cell r="M851"/>
          <cell r="N851">
            <v>45708</v>
          </cell>
          <cell r="O851">
            <v>45892</v>
          </cell>
          <cell r="P851">
            <v>8</v>
          </cell>
          <cell r="Q851">
            <v>19261000</v>
          </cell>
          <cell r="R851"/>
          <cell r="S851">
            <v>19261000</v>
          </cell>
          <cell r="T851" t="str">
            <v>9003936640</v>
          </cell>
          <cell r="U851" t="str">
            <v>JUAN ANTONIO RUA BOLIVAR</v>
          </cell>
          <cell r="V851" t="str">
            <v>6046208325</v>
          </cell>
          <cell r="W851" t="str">
            <v>3003491982</v>
          </cell>
          <cell r="X851" t="str">
            <v>fundacioncontradanzagestion@gmail.com</v>
          </cell>
          <cell r="Y851" t="str">
            <v>RAQUEL PRECIADO RODRÍGUEZ</v>
          </cell>
          <cell r="Z851" t="str">
            <v>3132846908</v>
          </cell>
          <cell r="AA851" t="str">
            <v>ariathna6987@gmail.com</v>
          </cell>
          <cell r="AB851" t="str">
            <v>MARIA CRISTINA MORALES</v>
          </cell>
          <cell r="AC851"/>
          <cell r="AD851">
            <v>45721</v>
          </cell>
          <cell r="AE851" t="str">
            <v>C5515-2025</v>
          </cell>
          <cell r="AF851" t="str">
            <v>Ganadores 2025</v>
          </cell>
          <cell r="AG851">
            <v>45726</v>
          </cell>
          <cell r="AH851">
            <v>45737</v>
          </cell>
          <cell r="AI851" t="str">
            <v>SI</v>
          </cell>
          <cell r="AJ851" t="str">
            <v>BANCOLOMBIA S.A.</v>
          </cell>
          <cell r="AK851" t="str">
            <v>AHR</v>
          </cell>
          <cell r="AL851" t="str">
            <v>27969414932</v>
          </cell>
          <cell r="AM851"/>
          <cell r="AN851">
            <v>2</v>
          </cell>
          <cell r="AO851"/>
          <cell r="AP851" t="str">
            <v>N.A.</v>
          </cell>
          <cell r="AQ851" t="str">
            <v>N.A.</v>
          </cell>
          <cell r="AR851" t="str">
            <v>N.A.</v>
          </cell>
          <cell r="AS851" t="str">
            <v>N.A.</v>
          </cell>
          <cell r="AT851" t="str">
            <v>0454-2025</v>
          </cell>
          <cell r="AU851">
            <v>330</v>
          </cell>
          <cell r="AV851" t="str">
            <v>0330_C5515-2025</v>
          </cell>
          <cell r="AW851">
            <v>45769</v>
          </cell>
          <cell r="AX851">
            <v>45779</v>
          </cell>
          <cell r="AY851" t="str">
            <v>SI</v>
          </cell>
          <cell r="AZ851">
            <v>45779</v>
          </cell>
          <cell r="BA851">
            <v>45791</v>
          </cell>
          <cell r="BB851">
            <v>45792</v>
          </cell>
          <cell r="BC851" t="str">
            <v>0330 C5515-2025 FUNDACION CONTRADANZA JUAN RUA</v>
          </cell>
          <cell r="BD851">
            <v>45775</v>
          </cell>
          <cell r="BE851">
            <v>45781</v>
          </cell>
          <cell r="BF851" t="str">
            <v>RES. 0454-2025 PAGO 1 G0330 C5515-2025</v>
          </cell>
          <cell r="BG851" t="str">
            <v>038_CERTIFICADO_PRIMER_PAGO_0330_REG_C5515-2025</v>
          </cell>
          <cell r="BH851"/>
          <cell r="BI851">
            <v>45798</v>
          </cell>
          <cell r="BJ851" t="str">
            <v>MARIA CRISTINA MORALES</v>
          </cell>
        </row>
        <row r="852">
          <cell r="D852" t="str">
            <v>C5795-2025</v>
          </cell>
          <cell r="E852" t="str">
            <v>FUNDACION HELPING YOUTH</v>
          </cell>
          <cell r="F852" t="str">
            <v>PREMIOS ENAI</v>
          </cell>
          <cell r="G852" t="str">
            <v>DEPARTAMENTAL</v>
          </cell>
          <cell r="H852" t="str">
            <v>Eje 1. Desarrollo y fortalecimiento de proyectos culturales, artísticos o del patrimonio cultural.</v>
          </cell>
          <cell r="I852" t="str">
            <v>Música</v>
          </cell>
          <cell r="J852" t="str">
            <v>Privado</v>
          </cell>
          <cell r="K852" t="str">
            <v>Personas jurídicas sin ánimo de lucro de naturaleza privada (fundaciones, asociaciones, corporaciones, organizaciones de base legalmente constituidas, entre otras).</v>
          </cell>
          <cell r="L852"/>
          <cell r="M852"/>
          <cell r="N852">
            <v>45658</v>
          </cell>
          <cell r="O852">
            <v>45899</v>
          </cell>
          <cell r="P852">
            <v>8</v>
          </cell>
          <cell r="Q852">
            <v>27833000</v>
          </cell>
          <cell r="R852"/>
          <cell r="S852">
            <v>27833000</v>
          </cell>
          <cell r="T852" t="str">
            <v>9004031526</v>
          </cell>
          <cell r="U852" t="str">
            <v>ANEZ FLOREZ CORPUS</v>
          </cell>
          <cell r="V852" t="str">
            <v>3177062954</v>
          </cell>
          <cell r="W852" t="str">
            <v>3177062954</v>
          </cell>
          <cell r="X852" t="str">
            <v>fundacion.hey@gmail.com</v>
          </cell>
          <cell r="Y852" t="str">
            <v>JENNY ELIZABETH FLORES CORPUS</v>
          </cell>
          <cell r="Z852" t="str">
            <v>3174252609</v>
          </cell>
          <cell r="AA852" t="str">
            <v>sally.flores74@gmail.com</v>
          </cell>
          <cell r="AB852" t="str">
            <v>MIGUEL ANGEL RINCÓN</v>
          </cell>
          <cell r="AC852"/>
          <cell r="AD852">
            <v>45721</v>
          </cell>
          <cell r="AE852" t="str">
            <v>C5795-2025</v>
          </cell>
          <cell r="AF852" t="str">
            <v>Ganadores 2025</v>
          </cell>
          <cell r="AG852">
            <v>45722</v>
          </cell>
          <cell r="AH852">
            <v>45733</v>
          </cell>
          <cell r="AI852" t="str">
            <v>SI</v>
          </cell>
          <cell r="AJ852" t="str">
            <v>BANCOLOMBIA S.A.</v>
          </cell>
          <cell r="AK852" t="str">
            <v>AHR</v>
          </cell>
          <cell r="AL852" t="str">
            <v>34800039420</v>
          </cell>
          <cell r="AM852"/>
          <cell r="AN852">
            <v>4</v>
          </cell>
          <cell r="AO852"/>
          <cell r="AP852" t="str">
            <v>N.A.</v>
          </cell>
          <cell r="AQ852" t="str">
            <v>N.A.</v>
          </cell>
          <cell r="AR852" t="str">
            <v>N.A.</v>
          </cell>
          <cell r="AS852" t="str">
            <v>N.A.</v>
          </cell>
          <cell r="AT852" t="str">
            <v>0454-2025</v>
          </cell>
          <cell r="AU852">
            <v>331</v>
          </cell>
          <cell r="AV852" t="str">
            <v>0331_C5795-2025</v>
          </cell>
          <cell r="AW852">
            <v>45769</v>
          </cell>
          <cell r="AX852"/>
          <cell r="AY852"/>
          <cell r="AZ852"/>
          <cell r="BA852"/>
          <cell r="BB852">
            <v>45786</v>
          </cell>
          <cell r="BC852" t="str">
            <v>0331 C5795-2025 FUNDACION HELPING YOUTH</v>
          </cell>
          <cell r="BD852"/>
          <cell r="BE852"/>
          <cell r="BF852" t="str">
            <v>RES. 0454-2025 PAGO 1 G0331 C5795-2025</v>
          </cell>
          <cell r="BG852" t="str">
            <v>038_CERTIFICADO_PRIMER_PAGO_0331_REG_C5795-2025</v>
          </cell>
          <cell r="BH852"/>
          <cell r="BI852">
            <v>45793</v>
          </cell>
          <cell r="BJ852" t="str">
            <v>MIGUEL ANGEL RINCÓN</v>
          </cell>
        </row>
        <row r="853">
          <cell r="D853" t="str">
            <v>C4805-2025</v>
          </cell>
          <cell r="E853" t="str">
            <v>ASOCIACIÓN DE VERSEADORES DE LA PIQUERIA VALLENATA ASOVERSO</v>
          </cell>
          <cell r="F853" t="str">
            <v>UN CANTO AL RIO</v>
          </cell>
          <cell r="G853" t="str">
            <v>DEPARTAMENTAL</v>
          </cell>
          <cell r="H853" t="str">
            <v>Eje 1. Desarrollo y fortalecimiento de proyectos culturales, artísticos o del patrimonio cultural.</v>
          </cell>
          <cell r="I853" t="str">
            <v>Música</v>
          </cell>
          <cell r="J853" t="str">
            <v>Privado</v>
          </cell>
          <cell r="K853" t="str">
            <v>Personas jurídicas sin ánimo de lucro de naturaleza privada (fundaciones, asociaciones, corporaciones, organizaciones de base legalmente constituidas, entre otras).</v>
          </cell>
          <cell r="L853">
            <v>45898</v>
          </cell>
          <cell r="M853">
            <v>45900</v>
          </cell>
          <cell r="N853">
            <v>45744</v>
          </cell>
          <cell r="O853">
            <v>45905</v>
          </cell>
          <cell r="P853">
            <v>8</v>
          </cell>
          <cell r="Q853">
            <v>33097000</v>
          </cell>
          <cell r="R853"/>
          <cell r="S853">
            <v>33097000</v>
          </cell>
          <cell r="T853" t="str">
            <v>9018340799</v>
          </cell>
          <cell r="U853" t="str">
            <v>JORGE NAIN RUIZ DITTA</v>
          </cell>
          <cell r="V853" t="str">
            <v>0357643421</v>
          </cell>
          <cell r="W853" t="str">
            <v>3203496931</v>
          </cell>
          <cell r="X853" t="str">
            <v>asoversocolombia@gmail.com</v>
          </cell>
          <cell r="Y853" t="str">
            <v>JORGE NAIN RUIZ DITTA</v>
          </cell>
          <cell r="Z853" t="str">
            <v>3203496931</v>
          </cell>
          <cell r="AA853" t="str">
            <v>asoversocolombia@gmail.com</v>
          </cell>
          <cell r="AB853" t="str">
            <v>NICÓLAS HERNÁNDEZ</v>
          </cell>
          <cell r="AC853"/>
          <cell r="AD853">
            <v>45721</v>
          </cell>
          <cell r="AE853" t="str">
            <v>C4805-2025</v>
          </cell>
          <cell r="AF853" t="str">
            <v>Ganadores 2025</v>
          </cell>
          <cell r="AG853">
            <v>45723</v>
          </cell>
          <cell r="AH853">
            <v>45736</v>
          </cell>
          <cell r="AI853" t="str">
            <v>SI</v>
          </cell>
          <cell r="AJ853" t="str">
            <v>BANCO DAVIVIENDA S.A.</v>
          </cell>
          <cell r="AK853" t="str">
            <v>AHR</v>
          </cell>
          <cell r="AL853" t="str">
            <v>108900604514</v>
          </cell>
          <cell r="AM853"/>
          <cell r="AN853">
            <v>13</v>
          </cell>
          <cell r="AO853"/>
          <cell r="AP853" t="str">
            <v>N.A.</v>
          </cell>
          <cell r="AQ853" t="str">
            <v>N.A.</v>
          </cell>
          <cell r="AR853" t="str">
            <v>N.A.</v>
          </cell>
          <cell r="AS853" t="str">
            <v>N.A.</v>
          </cell>
          <cell r="AT853" t="str">
            <v>0454-2025</v>
          </cell>
          <cell r="AU853">
            <v>332</v>
          </cell>
          <cell r="AV853" t="str">
            <v>0332_C4805-2025</v>
          </cell>
          <cell r="AW853">
            <v>45769</v>
          </cell>
          <cell r="AX853">
            <v>45798</v>
          </cell>
          <cell r="AY853" t="str">
            <v>SI</v>
          </cell>
          <cell r="AZ853">
            <v>45798</v>
          </cell>
          <cell r="BA853">
            <v>45799</v>
          </cell>
          <cell r="BB853">
            <v>45799</v>
          </cell>
          <cell r="BC853" t="str">
            <v>0332 C4805-2025 ASOCIACIÓN DE VERSEADORES DE LA PIQUERIA VALLENATA ASOVERSO</v>
          </cell>
          <cell r="BD853"/>
          <cell r="BE853"/>
          <cell r="BF853" t="str">
            <v>RES. 0454-2025 PAGO 1 G0332 C4805-2025</v>
          </cell>
          <cell r="BG853" t="str">
            <v>038_CERTIFICADO_PRIMER_PAGO_0332_REG_C4805-2025</v>
          </cell>
          <cell r="BH853"/>
          <cell r="BI853">
            <v>45820</v>
          </cell>
          <cell r="BJ853" t="str">
            <v>JAIRO CASALLAS</v>
          </cell>
        </row>
        <row r="854">
          <cell r="D854" t="str">
            <v>C10201-2025</v>
          </cell>
          <cell r="E854" t="str">
            <v>ASOCIACION DE PADRES DE FAMILIA DE LA INSTITUCION EDUCATIVA FRANCISCO JOSE DE CALDAS, MUNICIPIO DE ARAUCA, DEPARTAMENTO DE ARAUCA</v>
          </cell>
          <cell r="F854" t="str">
            <v>INCLUYENTES</v>
          </cell>
          <cell r="G854" t="str">
            <v>DEPARTAMENTAL</v>
          </cell>
          <cell r="H854" t="str">
            <v>Eje 2. Formación: artes, culturas y saberes para la vida.</v>
          </cell>
          <cell r="I854" t="str">
            <v>Danza</v>
          </cell>
          <cell r="J854" t="str">
            <v>Privado</v>
          </cell>
          <cell r="K854" t="str">
            <v>Personas jurídicas sin ánimo de lucro de naturaleza privada (fundaciones, asociaciones, corporaciones, organizaciones de base legalmente constituidas, entre otras).</v>
          </cell>
          <cell r="L854"/>
          <cell r="M854"/>
          <cell r="N854">
            <v>45748</v>
          </cell>
          <cell r="O854">
            <v>45870</v>
          </cell>
          <cell r="P854">
            <v>8</v>
          </cell>
          <cell r="Q854">
            <v>26897000</v>
          </cell>
          <cell r="R854"/>
          <cell r="S854">
            <v>26897000</v>
          </cell>
          <cell r="T854">
            <v>9010078615</v>
          </cell>
          <cell r="U854" t="str">
            <v>SONIA STELLA CORREDOR ZARAZA</v>
          </cell>
          <cell r="V854" t="str">
            <v>3166551465</v>
          </cell>
          <cell r="W854" t="str">
            <v>3166551465</v>
          </cell>
          <cell r="X854" t="str">
            <v>byron.sarmiento80@gmail.com</v>
          </cell>
          <cell r="Y854" t="str">
            <v>BAYRON SARMIENTO FERNANDEZ</v>
          </cell>
          <cell r="Z854" t="str">
            <v>3023491376</v>
          </cell>
          <cell r="AA854" t="str">
            <v>byron.sarmiento80@gmail.com</v>
          </cell>
          <cell r="AB854" t="str">
            <v>NICÓLAS RODRÍGUEZ</v>
          </cell>
          <cell r="AC854"/>
          <cell r="AD854">
            <v>45721</v>
          </cell>
          <cell r="AE854" t="str">
            <v>C10201-2025</v>
          </cell>
          <cell r="AF854" t="str">
            <v>Ganadores 2025</v>
          </cell>
          <cell r="AG854">
            <v>45727</v>
          </cell>
          <cell r="AH854">
            <v>45776</v>
          </cell>
          <cell r="AI854" t="str">
            <v>SI</v>
          </cell>
          <cell r="AJ854" t="str">
            <v>BANCO AGRARIO DE COLOMBIA S.A.</v>
          </cell>
          <cell r="AK854" t="str">
            <v>AHR</v>
          </cell>
          <cell r="AL854" t="str">
            <v>473033025330</v>
          </cell>
          <cell r="AM854"/>
          <cell r="AN854">
            <v>3</v>
          </cell>
          <cell r="AO854" t="str">
            <v>SIN DOCUMENTOS - / 24/04/2025 - Reiteración solicitud de documentos vía correo y wp // PTE AJUSTAR FACTURA Y ENVIO DE PÓLIZA</v>
          </cell>
          <cell r="AP854" t="str">
            <v>N.A.</v>
          </cell>
          <cell r="AQ854" t="str">
            <v>N.A.</v>
          </cell>
          <cell r="AR854" t="str">
            <v>N.A.</v>
          </cell>
          <cell r="AS854" t="str">
            <v>N.A.</v>
          </cell>
          <cell r="AT854" t="str">
            <v>0454-2025</v>
          </cell>
          <cell r="AU854">
            <v>333</v>
          </cell>
          <cell r="AV854" t="str">
            <v>0333_C10201-2025</v>
          </cell>
          <cell r="AW854">
            <v>45769</v>
          </cell>
          <cell r="AX854">
            <v>45776</v>
          </cell>
          <cell r="AY854" t="str">
            <v>SI</v>
          </cell>
          <cell r="AZ854"/>
          <cell r="BA854"/>
          <cell r="BB854">
            <v>45777</v>
          </cell>
          <cell r="BC854" t="str">
            <v>0333 C10201-2025 ASOCIACION DE PADRES DE FAMILIA DE LA INSTITUCION EDUCATIVA FRANCISCO JOSE DE CALDAS, MUNICIPIO DE ARAUCA, DEPARTAMENTO DE ARAUCA</v>
          </cell>
          <cell r="BD854"/>
          <cell r="BE854"/>
          <cell r="BF854" t="str">
            <v>RES. 0454-2025 PAGO 1 G0333 C10201-2025</v>
          </cell>
          <cell r="BG854" t="str">
            <v>038_CERTIFICADO_PRIMER_PAGO_0333_REG_C10201-2025</v>
          </cell>
          <cell r="BH854" t="str">
            <v>Avisar para lanzar el link</v>
          </cell>
          <cell r="BI854">
            <v>45784</v>
          </cell>
          <cell r="BJ854" t="str">
            <v>JAIRO CASALLAS</v>
          </cell>
        </row>
        <row r="855">
          <cell r="D855" t="str">
            <v>C4618-2025</v>
          </cell>
          <cell r="E855" t="str">
            <v>CORPORACIÓN CULTURAL LA CHUCUA RÉCORDS</v>
          </cell>
          <cell r="F855" t="str">
            <v>PODCAST PAL BARRIO</v>
          </cell>
          <cell r="G855" t="str">
            <v>DEPARTAMENTAL</v>
          </cell>
          <cell r="H855" t="str">
            <v>Eje 2. Formación: artes, culturas y saberes para la vida.</v>
          </cell>
          <cell r="I855" t="str">
            <v>Medios interactivos y nuevas tecnologías</v>
          </cell>
          <cell r="J855" t="str">
            <v>Privado</v>
          </cell>
          <cell r="K855" t="str">
            <v>Personas jurídicas sin ánimo de lucro de naturaleza privada (fundaciones, asociaciones, corporaciones, organizaciones de base legalmente constituidas, entre otras).</v>
          </cell>
          <cell r="L855"/>
          <cell r="M855"/>
          <cell r="N855">
            <v>45691</v>
          </cell>
          <cell r="O855">
            <v>45870</v>
          </cell>
          <cell r="P855">
            <v>8</v>
          </cell>
          <cell r="Q855">
            <v>19234000</v>
          </cell>
          <cell r="R855"/>
          <cell r="S855">
            <v>19234000</v>
          </cell>
          <cell r="T855" t="str">
            <v>9017619544</v>
          </cell>
          <cell r="U855" t="str">
            <v>JHON JAIRO MUÑOZ CÁRDENAS</v>
          </cell>
          <cell r="V855" t="str">
            <v>3114930116</v>
          </cell>
          <cell r="W855" t="str">
            <v>3114930116</v>
          </cell>
          <cell r="X855" t="str">
            <v>chucuarecords@gmail.com</v>
          </cell>
          <cell r="Y855" t="str">
            <v>JHON JAIRO MUÑOZ CÁRDENAS</v>
          </cell>
          <cell r="Z855" t="str">
            <v>3114930116</v>
          </cell>
          <cell r="AA855" t="str">
            <v>jojamuca@yahoo.com</v>
          </cell>
          <cell r="AB855" t="str">
            <v>OSCAR RESTREPO ERAZO</v>
          </cell>
          <cell r="AC855"/>
          <cell r="AD855">
            <v>45721</v>
          </cell>
          <cell r="AE855" t="str">
            <v>C4618-2025</v>
          </cell>
          <cell r="AF855" t="str">
            <v>Ganadores 2025</v>
          </cell>
          <cell r="AG855">
            <v>45733</v>
          </cell>
          <cell r="AH855">
            <v>45743</v>
          </cell>
          <cell r="AI855" t="str">
            <v>SI</v>
          </cell>
          <cell r="AJ855" t="str">
            <v>BCSC S A</v>
          </cell>
          <cell r="AK855" t="str">
            <v>AHR</v>
          </cell>
          <cell r="AL855" t="str">
            <v>24131468087</v>
          </cell>
          <cell r="AM855"/>
          <cell r="AN855">
            <v>6</v>
          </cell>
          <cell r="AO855"/>
          <cell r="AP855" t="str">
            <v>N.A.</v>
          </cell>
          <cell r="AQ855" t="str">
            <v>N.A.</v>
          </cell>
          <cell r="AR855" t="str">
            <v>N.A.</v>
          </cell>
          <cell r="AS855" t="str">
            <v>N.A.</v>
          </cell>
          <cell r="AT855" t="str">
            <v>0454-2025</v>
          </cell>
          <cell r="AU855">
            <v>334</v>
          </cell>
          <cell r="AV855" t="str">
            <v>0334_C4618-2025</v>
          </cell>
          <cell r="AW855">
            <v>45769</v>
          </cell>
          <cell r="AX855">
            <v>45792</v>
          </cell>
          <cell r="AY855" t="str">
            <v>SI</v>
          </cell>
          <cell r="AZ855"/>
          <cell r="BA855"/>
          <cell r="BB855">
            <v>45792</v>
          </cell>
          <cell r="BC855" t="str">
            <v>0334 C4618-2025 CORPORACIÓN CULTURAL LA CHUCUA RÉCORDS</v>
          </cell>
          <cell r="BD855"/>
          <cell r="BE855"/>
          <cell r="BF855" t="str">
            <v>RES. 0454-2025 PAGO 1 G0334 C4618-2025</v>
          </cell>
          <cell r="BG855" t="str">
            <v>038_CERTIFICADO_PRIMER_PAGO_0334_REG_C4618-2025</v>
          </cell>
          <cell r="BH855"/>
          <cell r="BI855">
            <v>45799</v>
          </cell>
          <cell r="BJ855" t="str">
            <v>OSCAR RESTREPO ERAZO</v>
          </cell>
        </row>
        <row r="856">
          <cell r="D856" t="str">
            <v>C6352-2025</v>
          </cell>
          <cell r="E856" t="str">
            <v>ASOCIACION IDEAS Y DESARROLLO REGIONAL NORTE - SUR</v>
          </cell>
          <cell r="F856" t="str">
            <v>VIENTOS DE ESPERANZA</v>
          </cell>
          <cell r="G856" t="str">
            <v>DEPARTAMENTAL</v>
          </cell>
          <cell r="H856" t="str">
            <v>Eje 2. Formación: artes, culturas y saberes para la vida.</v>
          </cell>
          <cell r="I856" t="str">
            <v>Música</v>
          </cell>
          <cell r="J856" t="str">
            <v>Privado</v>
          </cell>
          <cell r="K856" t="str">
            <v>Personas jurídicas sin ánimo de lucro de naturaleza privada (fundaciones, asociaciones, corporaciones, organizaciones de base legalmente constituidas, entre otras).</v>
          </cell>
          <cell r="L856"/>
          <cell r="M856"/>
          <cell r="N856">
            <v>45748</v>
          </cell>
          <cell r="O856">
            <v>45870</v>
          </cell>
          <cell r="P856">
            <v>8</v>
          </cell>
          <cell r="Q856">
            <v>15503000</v>
          </cell>
          <cell r="R856"/>
          <cell r="S856">
            <v>15503000</v>
          </cell>
          <cell r="T856" t="str">
            <v>9014546890</v>
          </cell>
          <cell r="U856" t="str">
            <v>CHRISTIAN MAURICIO ARROYO SANCHEZ</v>
          </cell>
          <cell r="V856" t="str">
            <v>3226452491</v>
          </cell>
          <cell r="W856" t="str">
            <v>3106109297</v>
          </cell>
          <cell r="X856" t="str">
            <v>asoideas2024@gmail.com</v>
          </cell>
          <cell r="Y856" t="str">
            <v>DEISY SAINITH SALGADO MORENO</v>
          </cell>
          <cell r="Z856" t="str">
            <v>3226452491</v>
          </cell>
          <cell r="AA856" t="str">
            <v>desalmo2208@gmail.com</v>
          </cell>
          <cell r="AB856" t="str">
            <v>SANTIAGO USTARIZ</v>
          </cell>
          <cell r="AC856"/>
          <cell r="AD856">
            <v>45721</v>
          </cell>
          <cell r="AE856" t="str">
            <v>C6352-2025</v>
          </cell>
          <cell r="AF856" t="str">
            <v>Ganadores 2025</v>
          </cell>
          <cell r="AG856">
            <v>45723</v>
          </cell>
          <cell r="AH856"/>
          <cell r="AI856" t="str">
            <v>SI</v>
          </cell>
          <cell r="AJ856" t="str">
            <v>BANCOLOMBIA S.A.</v>
          </cell>
          <cell r="AK856" t="str">
            <v>AHR</v>
          </cell>
          <cell r="AL856" t="str">
            <v>96600004573</v>
          </cell>
          <cell r="AM856"/>
          <cell r="AN856">
            <v>15</v>
          </cell>
          <cell r="AO856"/>
          <cell r="AP856" t="str">
            <v>N.A.</v>
          </cell>
          <cell r="AQ856" t="str">
            <v>N.A.</v>
          </cell>
          <cell r="AR856" t="str">
            <v>N.A.</v>
          </cell>
          <cell r="AS856" t="str">
            <v>N.A.</v>
          </cell>
          <cell r="AT856" t="str">
            <v>0454-2025</v>
          </cell>
          <cell r="AU856">
            <v>335</v>
          </cell>
          <cell r="AV856" t="str">
            <v>0335_C6352-2025</v>
          </cell>
          <cell r="AW856">
            <v>45769</v>
          </cell>
          <cell r="AX856">
            <v>45784</v>
          </cell>
          <cell r="AY856" t="str">
            <v>SI</v>
          </cell>
          <cell r="AZ856"/>
          <cell r="BA856"/>
          <cell r="BB856">
            <v>45785</v>
          </cell>
          <cell r="BC856" t="str">
            <v>0335 C6352-2025 ASOCIACION IDEAS Y DESARROLLO REGIONAL NORTE - SUR</v>
          </cell>
          <cell r="BD856"/>
          <cell r="BE856"/>
          <cell r="BF856" t="str">
            <v>RES. 0454-2025 PAGO 1 G0335 C6352-2025</v>
          </cell>
          <cell r="BG856" t="str">
            <v>038_CERTIFICADO_PRIMER_PAGO_0335_REG_C6352-2025</v>
          </cell>
          <cell r="BH856"/>
          <cell r="BI856">
            <v>45799</v>
          </cell>
          <cell r="BJ856" t="str">
            <v>JAIRO CASALLAS</v>
          </cell>
        </row>
        <row r="857">
          <cell r="D857" t="str">
            <v>C2940-2025</v>
          </cell>
          <cell r="E857" t="str">
            <v>ASOCIACION DE AUTORIDADES INDIGENAS MAKAGUAJES</v>
          </cell>
          <cell r="F857" t="str">
            <v>FORMACIÓN EN ARTESANÍAS MAKAGUAJE</v>
          </cell>
          <cell r="G857" t="str">
            <v>DEPARTAMENTAL</v>
          </cell>
          <cell r="H857" t="str">
            <v>Eje 2. Formación: artes, culturas y saberes para la vida.</v>
          </cell>
          <cell r="I857" t="str">
            <v>Técnicas y tradiciones asociadas a la fabricación de objetos artesanales</v>
          </cell>
          <cell r="J857" t="str">
            <v>Privado</v>
          </cell>
          <cell r="K857" t="str">
            <v>Personas jurídicas sin ánimo de lucro de naturaleza privada (fundaciones, asociaciones, corporaciones, organizaciones de base legalmente constituidas, entre otras).</v>
          </cell>
          <cell r="L857"/>
          <cell r="M857"/>
          <cell r="N857">
            <v>45782</v>
          </cell>
          <cell r="O857">
            <v>45899</v>
          </cell>
          <cell r="P857">
            <v>8</v>
          </cell>
          <cell r="Q857">
            <v>24734000</v>
          </cell>
          <cell r="R857"/>
          <cell r="S857">
            <v>24734000</v>
          </cell>
          <cell r="T857" t="str">
            <v>9017580120</v>
          </cell>
          <cell r="U857" t="str">
            <v>MOISES CHICA GUTIERREZ</v>
          </cell>
          <cell r="V857" t="str">
            <v>3202257507</v>
          </cell>
          <cell r="W857" t="str">
            <v>3228304682</v>
          </cell>
          <cell r="X857" t="str">
            <v>asomakaguales@gmail.com</v>
          </cell>
          <cell r="Y857" t="str">
            <v>MOISES CHICA GUTIERREZ</v>
          </cell>
          <cell r="Z857" t="str">
            <v>3103245894</v>
          </cell>
          <cell r="AA857" t="str">
            <v>proyectosamaya.te@gmail.com</v>
          </cell>
          <cell r="AB857" t="str">
            <v>ANDREA YATE</v>
          </cell>
          <cell r="AC857"/>
          <cell r="AD857">
            <v>45721</v>
          </cell>
          <cell r="AE857" t="str">
            <v>C2940-2025</v>
          </cell>
          <cell r="AF857" t="str">
            <v>Ganadores 2025</v>
          </cell>
          <cell r="AG857">
            <v>45723</v>
          </cell>
          <cell r="AH857">
            <v>45730</v>
          </cell>
          <cell r="AI857" t="str">
            <v>SI</v>
          </cell>
          <cell r="AJ857" t="str">
            <v>BANCOLOMBIA S.A.</v>
          </cell>
          <cell r="AK857" t="str">
            <v>AHR</v>
          </cell>
          <cell r="AL857" t="str">
            <v>46600005111</v>
          </cell>
          <cell r="AM857"/>
          <cell r="AN857">
            <v>10</v>
          </cell>
          <cell r="AO857"/>
          <cell r="AP857" t="str">
            <v>N.A.</v>
          </cell>
          <cell r="AQ857" t="str">
            <v>N.A.</v>
          </cell>
          <cell r="AR857" t="str">
            <v>N.A.</v>
          </cell>
          <cell r="AS857" t="str">
            <v>N.A.</v>
          </cell>
          <cell r="AT857" t="str">
            <v>0454-2025</v>
          </cell>
          <cell r="AU857">
            <v>336</v>
          </cell>
          <cell r="AV857" t="str">
            <v>0336_C2940-2025</v>
          </cell>
          <cell r="AW857">
            <v>45769</v>
          </cell>
          <cell r="AX857">
            <v>45775</v>
          </cell>
          <cell r="AY857" t="str">
            <v>SI</v>
          </cell>
          <cell r="AZ857"/>
          <cell r="BA857"/>
          <cell r="BB857">
            <v>45776</v>
          </cell>
          <cell r="BC857" t="str">
            <v>0336 C2940-2025 ASOCIACION DE AUTORIDADES INDIGENAS MAKAGUAJES</v>
          </cell>
          <cell r="BD857">
            <v>45769</v>
          </cell>
          <cell r="BE857">
            <v>45769</v>
          </cell>
          <cell r="BF857" t="str">
            <v>RES. 0454-2025 PAGO 1 G0336 C2940-2025</v>
          </cell>
          <cell r="BG857" t="str">
            <v>038_CERTIFICADO_PRIMER_PAGO_0336_REG_C2940-2025</v>
          </cell>
          <cell r="BH857"/>
          <cell r="BI857">
            <v>45782</v>
          </cell>
          <cell r="BJ857" t="str">
            <v>ANDREA YATE</v>
          </cell>
        </row>
        <row r="858">
          <cell r="D858" t="str">
            <v>C10217-2025</v>
          </cell>
          <cell r="E858" t="str">
            <v>FUNDACIÓN NACIONAL CUÉNTAME TU VERDAD CUENTA</v>
          </cell>
          <cell r="F858" t="str">
            <v>VII ENCUENTRO POR LA VERDAD, DIÁLOGO RESTAURATIVO ENTRE MUJERES VÍCTIMAS Y VICTIMARIOS, ESCUCHAR Y SER ESCUCHADO -MÁSCARAS DE LA VERDAD-</v>
          </cell>
          <cell r="G858" t="str">
            <v>DEPARTAMENTAL</v>
          </cell>
          <cell r="H858" t="str">
            <v>Eje 4. Proyectos artísticos, culturales y patrimoniales que contribuyan a la construcción y consolidación de la paz.</v>
          </cell>
          <cell r="I858" t="str">
            <v>Artes plásticas y visuales</v>
          </cell>
          <cell r="J858" t="str">
            <v>Privado</v>
          </cell>
          <cell r="K858" t="str">
            <v>Personas jurídicas sin ánimo de lucro de naturaleza privada (fundaciones, asociaciones, corporaciones, organizaciones de base legalmente constituidas, entre otras).</v>
          </cell>
          <cell r="L858"/>
          <cell r="M858"/>
          <cell r="N858">
            <v>45761</v>
          </cell>
          <cell r="O858">
            <v>45900</v>
          </cell>
          <cell r="P858">
            <v>8</v>
          </cell>
          <cell r="Q858">
            <v>23908000</v>
          </cell>
          <cell r="R858"/>
          <cell r="S858">
            <v>23908000</v>
          </cell>
          <cell r="T858" t="str">
            <v>9013326249</v>
          </cell>
          <cell r="U858" t="str">
            <v>CLAUDIA YANETH AGUDELO</v>
          </cell>
          <cell r="V858" t="str">
            <v>3102416056</v>
          </cell>
          <cell r="W858" t="str">
            <v>3102416056</v>
          </cell>
          <cell r="X858" t="str">
            <v>cuentametuverdad2019@gmail.com</v>
          </cell>
          <cell r="Y858" t="str">
            <v>CAROLINA OLMOS CHACÓN</v>
          </cell>
          <cell r="Z858" t="str">
            <v>3102416056</v>
          </cell>
          <cell r="AA858" t="str">
            <v>kiolmos_25@yahoo.es</v>
          </cell>
          <cell r="AB858" t="str">
            <v>CLAUDIA PATRICIA SALAZAR</v>
          </cell>
          <cell r="AC858"/>
          <cell r="AD858">
            <v>45721</v>
          </cell>
          <cell r="AE858" t="str">
            <v>C10217-2025</v>
          </cell>
          <cell r="AF858" t="str">
            <v>Ganadores 2025</v>
          </cell>
          <cell r="AG858">
            <v>45723</v>
          </cell>
          <cell r="AH858">
            <v>45741</v>
          </cell>
          <cell r="AI858" t="str">
            <v>SI</v>
          </cell>
          <cell r="AJ858" t="str">
            <v>BANCO MUNDO MUJER SA</v>
          </cell>
          <cell r="AK858" t="str">
            <v>AHR</v>
          </cell>
          <cell r="AL858" t="str">
            <v>91013972200401</v>
          </cell>
          <cell r="AM858"/>
          <cell r="AN858">
            <v>11</v>
          </cell>
          <cell r="AO858"/>
          <cell r="AP858" t="str">
            <v>N.A.</v>
          </cell>
          <cell r="AQ858" t="str">
            <v>N.A.</v>
          </cell>
          <cell r="AR858" t="str">
            <v>N.A.</v>
          </cell>
          <cell r="AS858" t="str">
            <v>N.A.</v>
          </cell>
          <cell r="AT858" t="str">
            <v>0454-2025</v>
          </cell>
          <cell r="AU858">
            <v>337</v>
          </cell>
          <cell r="AV858" t="str">
            <v>0337_C10217-2025</v>
          </cell>
          <cell r="AW858">
            <v>45769</v>
          </cell>
          <cell r="AX858">
            <v>45785</v>
          </cell>
          <cell r="AY858" t="str">
            <v>SI</v>
          </cell>
          <cell r="AZ858">
            <v>45786</v>
          </cell>
          <cell r="BA858">
            <v>45789</v>
          </cell>
          <cell r="BB858">
            <v>45791</v>
          </cell>
          <cell r="BC858" t="str">
            <v>0337 C10217-2025 FUNDACIÓN NACIONAL CUÉNTAME TU VERDAD CUENTA</v>
          </cell>
          <cell r="BD858">
            <v>45762</v>
          </cell>
          <cell r="BE858">
            <v>45762</v>
          </cell>
          <cell r="BF858" t="str">
            <v>RES. 0454-2025 PAGO 1 G0337 C10217-2025</v>
          </cell>
          <cell r="BG858" t="str">
            <v>038_CERTIFICADO_PRIMER_PAGO_0337_REG_C10217-2025</v>
          </cell>
          <cell r="BH858"/>
          <cell r="BI858">
            <v>45798</v>
          </cell>
          <cell r="BJ858" t="str">
            <v>JAIRO CASALLAS</v>
          </cell>
        </row>
        <row r="859">
          <cell r="D859" t="str">
            <v>C6307-2025</v>
          </cell>
          <cell r="E859" t="str">
            <v>CORPORACION VIDA DE COLOR-ES</v>
          </cell>
          <cell r="F859" t="str">
            <v>CINE CALLEJERO: NARRATIVAS AUDIOVISUALES RUTA DEL TREN, LA MESA</v>
          </cell>
          <cell r="G859" t="str">
            <v>DEPARTAMENTAL</v>
          </cell>
          <cell r="H859" t="str">
            <v>Eje 1. Desarrollo y fortalecimiento de proyectos culturales, artísticos o del patrimonio cultural.</v>
          </cell>
          <cell r="I859" t="str">
            <v>Audiovisuales</v>
          </cell>
          <cell r="J859" t="str">
            <v>Privado</v>
          </cell>
          <cell r="K859" t="str">
            <v>Personas jurídicas sin ánimo de lucro de naturaleza privada (fundaciones, asociaciones, corporaciones, organizaciones de base legalmente constituidas, entre otras).</v>
          </cell>
          <cell r="L859"/>
          <cell r="M859"/>
          <cell r="N859">
            <v>45717</v>
          </cell>
          <cell r="O859">
            <v>45879</v>
          </cell>
          <cell r="P859">
            <v>8</v>
          </cell>
          <cell r="Q859">
            <v>21035000</v>
          </cell>
          <cell r="R859"/>
          <cell r="S859">
            <v>21035000</v>
          </cell>
          <cell r="T859" t="str">
            <v>9006480157</v>
          </cell>
          <cell r="U859" t="str">
            <v>LAURA IVETTE PEÑA MUNEVAR</v>
          </cell>
          <cell r="V859" t="str">
            <v>3196889449</v>
          </cell>
          <cell r="W859" t="str">
            <v>3196889449</v>
          </cell>
          <cell r="X859" t="str">
            <v>corporacionvidadecolores@gmail.com</v>
          </cell>
          <cell r="Y859" t="str">
            <v>LAURA PEÑA</v>
          </cell>
          <cell r="Z859" t="str">
            <v>3196889449</v>
          </cell>
          <cell r="AA859" t="str">
            <v>lauritaive@gmail.com</v>
          </cell>
          <cell r="AB859" t="str">
            <v>EDGAR PEÑUELA</v>
          </cell>
          <cell r="AC859"/>
          <cell r="AD859">
            <v>45721</v>
          </cell>
          <cell r="AE859" t="str">
            <v>C6307-2025</v>
          </cell>
          <cell r="AF859" t="str">
            <v>Ganadores 2025</v>
          </cell>
          <cell r="AG859">
            <v>45722</v>
          </cell>
          <cell r="AH859">
            <v>45735</v>
          </cell>
          <cell r="AI859" t="str">
            <v>SI</v>
          </cell>
          <cell r="AJ859" t="str">
            <v>BCSC S A</v>
          </cell>
          <cell r="AK859" t="str">
            <v>AHR</v>
          </cell>
          <cell r="AL859" t="str">
            <v xml:space="preserve">24072808351
</v>
          </cell>
          <cell r="AM859"/>
          <cell r="AN859">
            <v>16</v>
          </cell>
          <cell r="AO859"/>
          <cell r="AP859" t="str">
            <v>N.A.</v>
          </cell>
          <cell r="AQ859" t="str">
            <v>N.A.</v>
          </cell>
          <cell r="AR859" t="str">
            <v>N.A.</v>
          </cell>
          <cell r="AS859" t="str">
            <v>N.A.</v>
          </cell>
          <cell r="AT859" t="str">
            <v>0454-2025</v>
          </cell>
          <cell r="AU859">
            <v>338</v>
          </cell>
          <cell r="AV859" t="str">
            <v>0338_C6307-2025</v>
          </cell>
          <cell r="AW859">
            <v>45769</v>
          </cell>
          <cell r="AX859">
            <v>45777</v>
          </cell>
          <cell r="AY859" t="str">
            <v>SI</v>
          </cell>
          <cell r="AZ859">
            <v>45777</v>
          </cell>
          <cell r="BA859">
            <v>45779</v>
          </cell>
          <cell r="BB859">
            <v>45777</v>
          </cell>
          <cell r="BC859" t="str">
            <v>0338 C6307-2025 CORPORACION VIDA DE COLOR-ES</v>
          </cell>
          <cell r="BD859">
            <v>45806</v>
          </cell>
          <cell r="BE859">
            <v>45779</v>
          </cell>
          <cell r="BF859" t="str">
            <v>RES. 0454-2025 PAGO 1 G0338 C6307-2025</v>
          </cell>
          <cell r="BG859" t="str">
            <v>038_CERTIFICADO_PRIMER_PAGO_0338_REG_C6307-2025</v>
          </cell>
          <cell r="BH859"/>
          <cell r="BI859">
            <v>45785</v>
          </cell>
          <cell r="BJ859" t="str">
            <v>JAIRO CASALLAS</v>
          </cell>
        </row>
        <row r="860">
          <cell r="D860" t="str">
            <v>C4884-2025</v>
          </cell>
          <cell r="E860" t="str">
            <v>COMUNIDAD INDIGENA NASA PKIND KIWE - GUAYABALES</v>
          </cell>
          <cell r="F860" t="str">
            <v>TRANSMISIÓN DE SABERES ANCESTRALES DE LA COMUNIDAD INDIGENA NASA PKIND KIWE - GUAYABALES</v>
          </cell>
          <cell r="G860" t="str">
            <v>DEPARTAMENTAL</v>
          </cell>
          <cell r="H860" t="str">
            <v>Eje 2. Formación: artes, culturas y saberes para la vida.</v>
          </cell>
          <cell r="I860" t="str">
            <v>Música</v>
          </cell>
          <cell r="J860" t="str">
            <v>Públicos</v>
          </cell>
          <cell r="K860" t="str">
            <v>A título colectivo: Resguardos, Cabildos, Asociaciones de cabildos o de autoridades indígenas.</v>
          </cell>
          <cell r="L860"/>
          <cell r="M860"/>
          <cell r="N860">
            <v>45689</v>
          </cell>
          <cell r="O860">
            <v>45889</v>
          </cell>
          <cell r="P860">
            <v>8</v>
          </cell>
          <cell r="Q860">
            <v>16621000</v>
          </cell>
          <cell r="R860"/>
          <cell r="S860">
            <v>16621000</v>
          </cell>
          <cell r="T860" t="str">
            <v>9001993344</v>
          </cell>
          <cell r="U860" t="str">
            <v>JOSE FABIAN QUIGUANAS SOTO</v>
          </cell>
          <cell r="V860" t="str">
            <v>3223492696</v>
          </cell>
          <cell r="W860" t="str">
            <v>3223492696</v>
          </cell>
          <cell r="X860" t="str">
            <v>cabildonasaguayabales@gmail.com</v>
          </cell>
          <cell r="Y860" t="str">
            <v>OLMEDO MUSSE MULCUE</v>
          </cell>
          <cell r="Z860" t="str">
            <v>3123384810</v>
          </cell>
          <cell r="AA860" t="str">
            <v>musseolm@gmail.com</v>
          </cell>
          <cell r="AB860" t="str">
            <v>JOHANNA ROMERO</v>
          </cell>
          <cell r="AC860"/>
          <cell r="AD860">
            <v>45721</v>
          </cell>
          <cell r="AE860" t="str">
            <v>C4884-2025</v>
          </cell>
          <cell r="AF860" t="str">
            <v>Ganadores 2025</v>
          </cell>
          <cell r="AG860">
            <v>45722</v>
          </cell>
          <cell r="AH860">
            <v>45735</v>
          </cell>
          <cell r="AI860" t="str">
            <v>SI</v>
          </cell>
          <cell r="AJ860" t="str">
            <v>BANCOLOMBIA S.A.</v>
          </cell>
          <cell r="AK860" t="str">
            <v>AHR</v>
          </cell>
          <cell r="AL860" t="str">
            <v xml:space="preserve">45128653574
</v>
          </cell>
          <cell r="AM860"/>
          <cell r="AN860">
            <v>25</v>
          </cell>
          <cell r="AO860"/>
          <cell r="AP860" t="str">
            <v>N.A.</v>
          </cell>
          <cell r="AQ860" t="str">
            <v>N.A.</v>
          </cell>
          <cell r="AR860" t="str">
            <v>N.A.</v>
          </cell>
          <cell r="AS860" t="str">
            <v>N.A.</v>
          </cell>
          <cell r="AT860" t="str">
            <v>0454-2025</v>
          </cell>
          <cell r="AU860">
            <v>339</v>
          </cell>
          <cell r="AV860" t="str">
            <v>0339_C4884-2025</v>
          </cell>
          <cell r="AW860">
            <v>45769</v>
          </cell>
          <cell r="AX860">
            <v>45776</v>
          </cell>
          <cell r="AY860" t="str">
            <v>SI</v>
          </cell>
          <cell r="AZ860"/>
          <cell r="BA860"/>
          <cell r="BB860">
            <v>45777</v>
          </cell>
          <cell r="BC860" t="str">
            <v>0339 C4884-2025 COMUNIDAD INDIGENA NASA PKIND KIWE - GUAYABALES</v>
          </cell>
          <cell r="BD860"/>
          <cell r="BE860"/>
          <cell r="BF860" t="str">
            <v>RES. 0454-2025 PAGO 1 G0339 C4884-2025</v>
          </cell>
          <cell r="BG860" t="str">
            <v>038_CERTIFICADO_PRIMER_PAGO_0339_REG_C4884-2025</v>
          </cell>
          <cell r="BH860"/>
          <cell r="BI860">
            <v>45785</v>
          </cell>
          <cell r="BJ860" t="str">
            <v>JOHANNA ROMERO</v>
          </cell>
        </row>
        <row r="861">
          <cell r="D861" t="str">
            <v>C3312-2025</v>
          </cell>
          <cell r="E861" t="str">
            <v>ASOCIACIÓN CULTURAL LLANERA DE MESETAS, META</v>
          </cell>
          <cell r="F861" t="str">
            <v>III ENCUENTRO NACIONAL DE MÚSICA Y DANZA, ASÍ SUENA COLOMBIA DIVERSA</v>
          </cell>
          <cell r="G861" t="str">
            <v>DEPARTAMENTAL</v>
          </cell>
          <cell r="H861" t="str">
            <v>Eje 1. Desarrollo y fortalecimiento de proyectos culturales, artísticos o del patrimonio cultural.</v>
          </cell>
          <cell r="I861" t="str">
            <v>Música</v>
          </cell>
          <cell r="J861" t="str">
            <v>Privado</v>
          </cell>
          <cell r="K861" t="str">
            <v>Personas jurídicas sin ánimo de lucro de naturaleza privada (fundaciones, asociaciones, corporaciones, organizaciones de base legalmente constituidas, entre otras).</v>
          </cell>
          <cell r="L861">
            <v>45883</v>
          </cell>
          <cell r="M861">
            <v>45886</v>
          </cell>
          <cell r="N861">
            <v>45779</v>
          </cell>
          <cell r="O861">
            <v>45891</v>
          </cell>
          <cell r="P861">
            <v>8</v>
          </cell>
          <cell r="Q861">
            <v>23381000</v>
          </cell>
          <cell r="R861"/>
          <cell r="S861">
            <v>23381000</v>
          </cell>
          <cell r="T861" t="str">
            <v>9016229112</v>
          </cell>
          <cell r="U861" t="str">
            <v>WILMAR ESNEIDER GARCÍA VÉLEZ</v>
          </cell>
          <cell r="V861" t="str">
            <v>3125119467</v>
          </cell>
          <cell r="W861" t="str">
            <v>3125119467</v>
          </cell>
          <cell r="X861" t="str">
            <v>asoculturella@gmail.com</v>
          </cell>
          <cell r="Y861" t="str">
            <v>OSCAR JAVIER MAHECHA ANZOLA</v>
          </cell>
          <cell r="Z861" t="str">
            <v>3209964346</v>
          </cell>
          <cell r="AA861" t="str">
            <v>mahecha1974@hotmail.com</v>
          </cell>
          <cell r="AB861" t="str">
            <v>JUAN PABLO GODOY CORTÉS</v>
          </cell>
          <cell r="AC861"/>
          <cell r="AD861">
            <v>45722</v>
          </cell>
          <cell r="AE861" t="str">
            <v>C3312-2025</v>
          </cell>
          <cell r="AF861" t="str">
            <v>Ganadores 2025</v>
          </cell>
          <cell r="AG861">
            <v>45723</v>
          </cell>
          <cell r="AH861">
            <v>45741</v>
          </cell>
          <cell r="AI861" t="str">
            <v>SI</v>
          </cell>
          <cell r="AJ861" t="str">
            <v>BANCOLOMBIA S.A.</v>
          </cell>
          <cell r="AK861" t="str">
            <v>AHR</v>
          </cell>
          <cell r="AL861" t="str">
            <v>36700002454</v>
          </cell>
          <cell r="AM861"/>
          <cell r="AN861">
            <v>22</v>
          </cell>
          <cell r="AO861"/>
          <cell r="AP861" t="str">
            <v>N.A.</v>
          </cell>
          <cell r="AQ861" t="str">
            <v>N.A.</v>
          </cell>
          <cell r="AR861" t="str">
            <v>N.A.</v>
          </cell>
          <cell r="AS861" t="str">
            <v>N.A.</v>
          </cell>
          <cell r="AT861" t="str">
            <v>0454-2025</v>
          </cell>
          <cell r="AU861">
            <v>340</v>
          </cell>
          <cell r="AV861" t="str">
            <v>0340_C3312-2025</v>
          </cell>
          <cell r="AW861">
            <v>45769</v>
          </cell>
          <cell r="AX861">
            <v>45784</v>
          </cell>
          <cell r="AY861" t="str">
            <v>SI</v>
          </cell>
          <cell r="AZ861">
            <v>45784</v>
          </cell>
          <cell r="BA861">
            <v>45791</v>
          </cell>
          <cell r="BB861">
            <v>45792</v>
          </cell>
          <cell r="BC861" t="str">
            <v>0340 C3312-2025 ASOCIACIÓN CULTURAL LLANERA DE MESETAS, META</v>
          </cell>
          <cell r="BD861">
            <v>45777</v>
          </cell>
          <cell r="BE861">
            <v>45771</v>
          </cell>
          <cell r="BF861" t="str">
            <v>RES. 0454-2025 PAGO 1 G0340 C3312-2025</v>
          </cell>
          <cell r="BG861" t="str">
            <v>038_CERTIFICADO_PRIMER_PAGO_0340_REG_C3312-2025</v>
          </cell>
          <cell r="BH861"/>
          <cell r="BI861">
            <v>45804</v>
          </cell>
          <cell r="BJ861" t="str">
            <v>JAIRO CASALLAS</v>
          </cell>
        </row>
        <row r="862">
          <cell r="D862" t="str">
            <v>C5197-2025</v>
          </cell>
          <cell r="E862" t="str">
            <v>FUNDACION CALIDAD HUMANA FUNCAHU</v>
          </cell>
          <cell r="F862" t="str">
            <v>GARDENIAS QUE TEJEN PAZ</v>
          </cell>
          <cell r="G862" t="str">
            <v>DEPARTAMENTAL</v>
          </cell>
          <cell r="H862" t="str">
            <v>Eje 4. Proyectos artísticos, culturales y patrimoniales que contribuyan a la construcción y consolidación de la paz.</v>
          </cell>
          <cell r="I862" t="str">
            <v>Técnicas y tradiciones asociadas a la fabricación de objetos artesanales</v>
          </cell>
          <cell r="J862" t="str">
            <v>Privado</v>
          </cell>
          <cell r="K862" t="str">
            <v>Personas jurídicas sin ánimo de lucro de naturaleza privada (fundaciones, asociaciones, corporaciones, organizaciones de base legalmente constituidas, entre otras).</v>
          </cell>
          <cell r="L862"/>
          <cell r="M862"/>
          <cell r="N862">
            <v>45748</v>
          </cell>
          <cell r="O862">
            <v>45884</v>
          </cell>
          <cell r="P862">
            <v>8</v>
          </cell>
          <cell r="Q862">
            <v>22136000</v>
          </cell>
          <cell r="R862"/>
          <cell r="S862">
            <v>22136000</v>
          </cell>
          <cell r="T862" t="str">
            <v>9001219538</v>
          </cell>
          <cell r="U862" t="str">
            <v>JUANA ALEJANDRA AHUMADA RANGEL</v>
          </cell>
          <cell r="V862" t="str">
            <v>3015121329</v>
          </cell>
          <cell r="W862" t="str">
            <v>3024129306</v>
          </cell>
          <cell r="X862" t="str">
            <v>artealacarta@gmail.com</v>
          </cell>
          <cell r="Y862" t="str">
            <v>TATIANA ROSA MAESTRE MOSQUERA</v>
          </cell>
          <cell r="Z862" t="str">
            <v>3014879637</v>
          </cell>
          <cell r="AA862" t="str">
            <v>artealacarta@gmail.com</v>
          </cell>
          <cell r="AB862" t="str">
            <v>JUAN SEBASTIAN GALINDO</v>
          </cell>
          <cell r="AC862"/>
          <cell r="AD862">
            <v>45721</v>
          </cell>
          <cell r="AE862" t="str">
            <v>C5197-2025</v>
          </cell>
          <cell r="AF862" t="str">
            <v>Ganadores 2025</v>
          </cell>
          <cell r="AG862">
            <v>45723</v>
          </cell>
          <cell r="AH862">
            <v>45784</v>
          </cell>
          <cell r="AI862" t="str">
            <v>SI</v>
          </cell>
          <cell r="AJ862" t="str">
            <v>BANCO DE BOGOTA S. A.</v>
          </cell>
          <cell r="AK862" t="str">
            <v>AHR</v>
          </cell>
          <cell r="AL862" t="str">
            <v>151622446</v>
          </cell>
          <cell r="AM862"/>
          <cell r="AN862">
            <v>5</v>
          </cell>
          <cell r="AO862"/>
          <cell r="AP862" t="str">
            <v>N.A.</v>
          </cell>
          <cell r="AQ862" t="str">
            <v>N.A.</v>
          </cell>
          <cell r="AR862" t="str">
            <v>N.A.</v>
          </cell>
          <cell r="AS862" t="str">
            <v>N.A.</v>
          </cell>
          <cell r="AT862" t="str">
            <v>0454-2025</v>
          </cell>
          <cell r="AU862">
            <v>341</v>
          </cell>
          <cell r="AV862" t="str">
            <v>0341_C5197-2025</v>
          </cell>
          <cell r="AW862">
            <v>45769</v>
          </cell>
          <cell r="AX862">
            <v>45789</v>
          </cell>
          <cell r="AY862" t="str">
            <v>SI</v>
          </cell>
          <cell r="AZ862">
            <v>45791</v>
          </cell>
          <cell r="BA862">
            <v>45792</v>
          </cell>
          <cell r="BB862">
            <v>45792</v>
          </cell>
          <cell r="BC862" t="str">
            <v>0341 C5197-2025 FUNDACION CALIDAD HUMANA FUNCAHU</v>
          </cell>
          <cell r="BD862">
            <v>45749</v>
          </cell>
          <cell r="BE862"/>
          <cell r="BF862" t="str">
            <v>RES. 0454-2025 PAGO 1 G0341 C5197-2025</v>
          </cell>
          <cell r="BG862" t="str">
            <v>038_CERTIFICADO_PRIMER_PAGO_0341_REG_C5197-2025</v>
          </cell>
          <cell r="BH862"/>
          <cell r="BI862">
            <v>45798</v>
          </cell>
          <cell r="BJ862" t="str">
            <v>JAIRO CASALLAS</v>
          </cell>
        </row>
        <row r="863">
          <cell r="D863" t="str">
            <v>C4257-2025</v>
          </cell>
          <cell r="E863" t="str">
            <v>RESGUARDO INDIGENA NASA KIWNASCXHAB ALTO LORENZO</v>
          </cell>
          <cell r="F863" t="str">
            <v>ESCUELA DE FORMACIÓN ARTISTICA Y CULTURAL DEL RESGUARDO NASA KIWNASCXHAB ALTO LORENZO</v>
          </cell>
          <cell r="G863" t="str">
            <v>DEPARTAMENTAL</v>
          </cell>
          <cell r="H863" t="str">
            <v>Eje 2. Formación: artes, culturas y saberes para la vida.</v>
          </cell>
          <cell r="I863" t="str">
            <v>Música</v>
          </cell>
          <cell r="J863" t="str">
            <v>Públicos</v>
          </cell>
          <cell r="K863" t="str">
            <v>A título colectivo: Resguardos, Cabildos, Asociaciones de cabildos o de autoridades indígenas.</v>
          </cell>
          <cell r="L863"/>
          <cell r="M863"/>
          <cell r="N863">
            <v>45689</v>
          </cell>
          <cell r="O863">
            <v>45900</v>
          </cell>
          <cell r="P863">
            <v>8</v>
          </cell>
          <cell r="Q863">
            <v>15865000</v>
          </cell>
          <cell r="R863"/>
          <cell r="S863">
            <v>15865000</v>
          </cell>
          <cell r="T863" t="str">
            <v>8460012089</v>
          </cell>
          <cell r="U863" t="str">
            <v>JOSE EDUVAN CUICUE FERNANDEZ</v>
          </cell>
          <cell r="V863" t="str">
            <v>3229479160</v>
          </cell>
          <cell r="W863" t="str">
            <v>3229479160</v>
          </cell>
          <cell r="X863" t="str">
            <v>resguardoaltolorenzo@gmail.com</v>
          </cell>
          <cell r="Y863" t="str">
            <v>LEONARDO PILLIMUE IPIA</v>
          </cell>
          <cell r="Z863" t="str">
            <v>3214153642</v>
          </cell>
          <cell r="AA863" t="str">
            <v>leo_81_09@live.com</v>
          </cell>
          <cell r="AB863" t="str">
            <v>JULIAN SUÁREZ</v>
          </cell>
          <cell r="AC863"/>
          <cell r="AD863">
            <v>45721</v>
          </cell>
          <cell r="AE863" t="str">
            <v>C4257-2025</v>
          </cell>
          <cell r="AF863" t="str">
            <v>Ganadores 2025</v>
          </cell>
          <cell r="AG863">
            <v>45722</v>
          </cell>
          <cell r="AH863">
            <v>45742</v>
          </cell>
          <cell r="AI863" t="str">
            <v>SI</v>
          </cell>
          <cell r="AJ863" t="str">
            <v>BANCO BILBAO VIZCAYA ARGENTARIA COLOMBIA S.A. BBVA</v>
          </cell>
          <cell r="AK863" t="str">
            <v>AHR</v>
          </cell>
          <cell r="AL863" t="str">
            <v>726193402</v>
          </cell>
          <cell r="AM863"/>
          <cell r="AN863">
            <v>25</v>
          </cell>
          <cell r="AO863"/>
          <cell r="AP863" t="str">
            <v>N.A.</v>
          </cell>
          <cell r="AQ863" t="str">
            <v>N.A.</v>
          </cell>
          <cell r="AR863" t="str">
            <v>N.A.</v>
          </cell>
          <cell r="AS863" t="str">
            <v>N.A.</v>
          </cell>
          <cell r="AT863" t="str">
            <v>0454-2025</v>
          </cell>
          <cell r="AU863">
            <v>342</v>
          </cell>
          <cell r="AV863" t="str">
            <v>0342_C4257-2025</v>
          </cell>
          <cell r="AW863">
            <v>45769</v>
          </cell>
          <cell r="AX863">
            <v>45779</v>
          </cell>
          <cell r="AY863" t="str">
            <v>SI</v>
          </cell>
          <cell r="AZ863"/>
          <cell r="BA863"/>
          <cell r="BB863">
            <v>45779</v>
          </cell>
          <cell r="BC863" t="str">
            <v>0342 C4257-2025 RESGUARDO INDIGENA NASA KIWNASCXHAB ALTO LORENZO</v>
          </cell>
          <cell r="BD863">
            <v>45779</v>
          </cell>
          <cell r="BE863">
            <v>45779</v>
          </cell>
          <cell r="BF863" t="str">
            <v>RES. 0454-2025 PAGO 1 G0342 C4257-2025</v>
          </cell>
          <cell r="BG863" t="str">
            <v>038_CERTIFICADO_PRIMER_PAGO_0342_REG_C4257-2025</v>
          </cell>
          <cell r="BH863"/>
          <cell r="BI863">
            <v>45785</v>
          </cell>
          <cell r="BJ863" t="str">
            <v>JOHANNA ROMERO</v>
          </cell>
        </row>
        <row r="864">
          <cell r="D864" t="str">
            <v>C2333-2025</v>
          </cell>
          <cell r="E864" t="str">
            <v>FUNDACION DE PROFESIONALES PARA EL DESARROLLO Y BIENESTAR DE LA COMUNIDAD</v>
          </cell>
          <cell r="F864" t="str">
            <v>EL ARTE: FORTALEZA EXPRESIVA DE LA PRIMERA INFANCIA "TE HICE UN LIBRO"</v>
          </cell>
          <cell r="G864" t="str">
            <v>DEPARTAMENTAL</v>
          </cell>
          <cell r="H864" t="str">
            <v>Eje 2. Formación: artes, culturas y saberes para la vida.</v>
          </cell>
          <cell r="I864" t="str">
            <v>Técnicas y tradiciones asociadas a la fabricación de objetos artesanales</v>
          </cell>
          <cell r="J864" t="str">
            <v>Privado</v>
          </cell>
          <cell r="K864" t="str">
            <v>Personas jurídicas sin ánimo de lucro de naturaleza privada (fundaciones, asociaciones, corporaciones, organizaciones de base legalmente constituidas, entre otras).</v>
          </cell>
          <cell r="L864"/>
          <cell r="M864"/>
          <cell r="N864">
            <v>45779</v>
          </cell>
          <cell r="O864">
            <v>45899</v>
          </cell>
          <cell r="P864">
            <v>8</v>
          </cell>
          <cell r="Q864">
            <v>32236000</v>
          </cell>
          <cell r="R864"/>
          <cell r="S864">
            <v>32236000</v>
          </cell>
          <cell r="T864" t="str">
            <v>9010006079</v>
          </cell>
          <cell r="U864" t="str">
            <v>WILLIAM RAMIREZ DIAZ</v>
          </cell>
          <cell r="V864" t="str">
            <v>3006055658</v>
          </cell>
          <cell r="W864" t="str">
            <v>3006055658</v>
          </cell>
          <cell r="X864" t="str">
            <v>funrosal4@gmail.com</v>
          </cell>
          <cell r="Y864" t="str">
            <v>LUZ JANETH SANCHEZ DUEÑAS</v>
          </cell>
          <cell r="Z864" t="str">
            <v>3006055658</v>
          </cell>
          <cell r="AA864" t="str">
            <v>luzjaneths@yahoo.com</v>
          </cell>
          <cell r="AB864" t="str">
            <v>KATHERYNE SOLANO</v>
          </cell>
          <cell r="AC864"/>
          <cell r="AD864">
            <v>45721</v>
          </cell>
          <cell r="AE864" t="str">
            <v>C2333-2025</v>
          </cell>
          <cell r="AF864" t="str">
            <v>Ganadores 2025</v>
          </cell>
          <cell r="AG864">
            <v>45726</v>
          </cell>
          <cell r="AH864">
            <v>45736</v>
          </cell>
          <cell r="AI864" t="str">
            <v>SI</v>
          </cell>
          <cell r="AJ864" t="str">
            <v>BANCO COMERCIAL AV VILLAS S.A.</v>
          </cell>
          <cell r="AK864" t="str">
            <v>AHR</v>
          </cell>
          <cell r="AL864" t="str">
            <v>911003010</v>
          </cell>
          <cell r="AM864"/>
          <cell r="AN864">
            <v>13</v>
          </cell>
          <cell r="AO864"/>
          <cell r="AP864" t="str">
            <v>N.A.</v>
          </cell>
          <cell r="AQ864" t="str">
            <v>N.A.</v>
          </cell>
          <cell r="AR864" t="str">
            <v>N.A.</v>
          </cell>
          <cell r="AS864" t="str">
            <v>N.A.</v>
          </cell>
          <cell r="AT864" t="str">
            <v>0454-2025</v>
          </cell>
          <cell r="AU864">
            <v>343</v>
          </cell>
          <cell r="AV864" t="str">
            <v>0343_C2333-2025</v>
          </cell>
          <cell r="AW864">
            <v>45769</v>
          </cell>
          <cell r="AX864">
            <v>45775</v>
          </cell>
          <cell r="AY864" t="str">
            <v>SI</v>
          </cell>
          <cell r="AZ864" t="str">
            <v>N.A.</v>
          </cell>
          <cell r="BA864" t="str">
            <v>N.A.</v>
          </cell>
          <cell r="BB864">
            <v>45776</v>
          </cell>
          <cell r="BC864" t="str">
            <v>0343 C2333-2025 FUNDACION DE PROFESIONALES PARA EL DESARROLLO Y BIENESTAR DE LA COMUNIDAD</v>
          </cell>
          <cell r="BD864">
            <v>45770</v>
          </cell>
          <cell r="BE864">
            <v>45770</v>
          </cell>
          <cell r="BF864" t="str">
            <v>RES. 0454-2025 PAGO 1 G0343 C2333-2025</v>
          </cell>
          <cell r="BG864" t="str">
            <v>038_CERTIFICADO_PRIMER_PAGO_0343_REG_C2333-2025</v>
          </cell>
          <cell r="BH864"/>
          <cell r="BI864">
            <v>45782</v>
          </cell>
          <cell r="BJ864" t="str">
            <v>KATHERYNE SOLANO</v>
          </cell>
        </row>
        <row r="865">
          <cell r="D865" t="str">
            <v>C2477-2025</v>
          </cell>
          <cell r="E865" t="str">
            <v>FUNDACION PROMOVER</v>
          </cell>
          <cell r="F865" t="str">
            <v>ESTA ES MI TIERRA</v>
          </cell>
          <cell r="G865" t="str">
            <v>DEPARTAMENTAL</v>
          </cell>
          <cell r="H865" t="str">
            <v>Eje 1. Desarrollo y fortalecimiento de proyectos culturales, artísticos o del patrimonio cultural.</v>
          </cell>
          <cell r="I865" t="str">
            <v>Audiovisuales</v>
          </cell>
          <cell r="J865" t="str">
            <v>Privado</v>
          </cell>
          <cell r="K865" t="str">
            <v>Personas jurídicas sin ánimo de lucro de naturaleza privada (fundaciones, asociaciones, corporaciones, organizaciones de base legalmente constituidas, entre otras).</v>
          </cell>
          <cell r="L865"/>
          <cell r="M865"/>
          <cell r="N865">
            <v>45719</v>
          </cell>
          <cell r="O865">
            <v>45872</v>
          </cell>
          <cell r="P865">
            <v>8</v>
          </cell>
          <cell r="Q865">
            <v>18587000</v>
          </cell>
          <cell r="R865"/>
          <cell r="S865">
            <v>18587000</v>
          </cell>
          <cell r="T865" t="str">
            <v>9001480739</v>
          </cell>
          <cell r="U865" t="str">
            <v>JORGE LUIS HERNANDEZ GENES</v>
          </cell>
          <cell r="V865" t="str">
            <v>3016188937</v>
          </cell>
          <cell r="W865" t="str">
            <v>3016188937</v>
          </cell>
          <cell r="X865" t="str">
            <v>fundacionpromover58@gmail.com</v>
          </cell>
          <cell r="Y865" t="str">
            <v>DIANA SOLANO PEÑA</v>
          </cell>
          <cell r="Z865" t="str">
            <v>3185274302</v>
          </cell>
          <cell r="AA865" t="str">
            <v>solsolano1695@hotmail.com</v>
          </cell>
          <cell r="AB865" t="str">
            <v>LAURA VALENTINA SOLANILLA ESPINAL</v>
          </cell>
          <cell r="AC865"/>
          <cell r="AD865">
            <v>45721</v>
          </cell>
          <cell r="AE865" t="str">
            <v>C2477-2025</v>
          </cell>
          <cell r="AF865" t="str">
            <v>Ganadores 2025</v>
          </cell>
          <cell r="AG865">
            <v>45723</v>
          </cell>
          <cell r="AH865">
            <v>45782</v>
          </cell>
          <cell r="AI865" t="str">
            <v>SI</v>
          </cell>
          <cell r="AJ865" t="str">
            <v>BANCOLOMBIA S.A.</v>
          </cell>
          <cell r="AK865" t="str">
            <v>AHR</v>
          </cell>
          <cell r="AL865" t="str">
            <v>10503968482</v>
          </cell>
          <cell r="AM865"/>
          <cell r="AN865">
            <v>15</v>
          </cell>
          <cell r="AO865"/>
          <cell r="AP865" t="str">
            <v>N.A.</v>
          </cell>
          <cell r="AQ865" t="str">
            <v>N.A.</v>
          </cell>
          <cell r="AR865" t="str">
            <v>N.A.</v>
          </cell>
          <cell r="AS865" t="str">
            <v>N.A.</v>
          </cell>
          <cell r="AT865" t="str">
            <v>0454-2025</v>
          </cell>
          <cell r="AU865">
            <v>344</v>
          </cell>
          <cell r="AV865" t="str">
            <v>0344_C2477-2025</v>
          </cell>
          <cell r="AW865">
            <v>45769</v>
          </cell>
          <cell r="AX865">
            <v>45776</v>
          </cell>
          <cell r="AY865" t="str">
            <v>SI</v>
          </cell>
          <cell r="AZ865">
            <v>45782</v>
          </cell>
          <cell r="BA865">
            <v>45782</v>
          </cell>
          <cell r="BB865">
            <v>45782</v>
          </cell>
          <cell r="BC865" t="str">
            <v>0344 C2477-2025 FUNDACION PROMOVER</v>
          </cell>
          <cell r="BD865">
            <v>45775</v>
          </cell>
          <cell r="BE865">
            <v>45775</v>
          </cell>
          <cell r="BF865" t="str">
            <v>RES. 0454-2025 PAGO 1 G0344 C2477-2025</v>
          </cell>
          <cell r="BG865" t="str">
            <v>038_CERTIFICADO_PRIMER_PAGO_0344_REG_C2477-2025</v>
          </cell>
          <cell r="BH865"/>
          <cell r="BI865">
            <v>45791</v>
          </cell>
          <cell r="BJ865" t="str">
            <v>JOHANNA ROMERO</v>
          </cell>
        </row>
        <row r="866">
          <cell r="D866" t="str">
            <v>C8958-2025</v>
          </cell>
          <cell r="E866" t="str">
            <v>FUNDACIÓN VELAS Y FAROLES QUIMBAYA</v>
          </cell>
          <cell r="F866" t="str">
            <v>CENTRO DE MEMORIA DEL FESTIVAL DE VELAS Y FAROLES</v>
          </cell>
          <cell r="G866" t="str">
            <v>DEPARTAMENTAL</v>
          </cell>
          <cell r="H866" t="str">
            <v>Eje 1. Desarrollo y fortalecimiento de proyectos culturales, artísticos o del patrimonio cultural.</v>
          </cell>
          <cell r="I866" t="str">
            <v>Eventos religiosos tradicionales de carácter colectivo</v>
          </cell>
          <cell r="J866" t="str">
            <v>Privado</v>
          </cell>
          <cell r="K866" t="str">
            <v>Personas jurídicas sin ánimo de lucro de naturaleza privada (fundaciones, asociaciones, corporaciones, organizaciones de base legalmente constituidas, entre otras).</v>
          </cell>
          <cell r="L866"/>
          <cell r="M866"/>
          <cell r="N866">
            <v>45719</v>
          </cell>
          <cell r="O866">
            <v>45898</v>
          </cell>
          <cell r="P866">
            <v>8</v>
          </cell>
          <cell r="Q866">
            <v>28151000</v>
          </cell>
          <cell r="R866"/>
          <cell r="S866">
            <v>28151000</v>
          </cell>
          <cell r="T866" t="str">
            <v>9004298794</v>
          </cell>
          <cell r="U866" t="str">
            <v>LUIS ALFONSO QUINTERO BEDOYA</v>
          </cell>
          <cell r="V866" t="str">
            <v>6067521613</v>
          </cell>
          <cell r="W866" t="str">
            <v>3128978185</v>
          </cell>
          <cell r="X866" t="str">
            <v>fundavelasfaroles@gmail.com</v>
          </cell>
          <cell r="Y866" t="str">
            <v>LUIS ALFONSO QUINTERO BEDOYA</v>
          </cell>
          <cell r="Z866" t="str">
            <v>18466923</v>
          </cell>
          <cell r="AA866" t="str">
            <v>conjurorevistacultural@gmail.com</v>
          </cell>
          <cell r="AB866" t="str">
            <v>LEIDY JAZMIN BUITRAGO CAPERA</v>
          </cell>
          <cell r="AC866"/>
          <cell r="AD866">
            <v>45721</v>
          </cell>
          <cell r="AE866" t="str">
            <v>C8958-2025</v>
          </cell>
          <cell r="AF866" t="str">
            <v>Ganadores 2025</v>
          </cell>
          <cell r="AG866">
            <v>45726</v>
          </cell>
          <cell r="AH866">
            <v>45733</v>
          </cell>
          <cell r="AI866" t="str">
            <v>SI</v>
          </cell>
          <cell r="AJ866" t="str">
            <v>BANCO DAVIVIENDA S.A.</v>
          </cell>
          <cell r="AK866" t="str">
            <v>AHR</v>
          </cell>
          <cell r="AL866" t="str">
            <v>136900054471</v>
          </cell>
          <cell r="AM866"/>
          <cell r="AN866">
            <v>26</v>
          </cell>
          <cell r="AO866"/>
          <cell r="AP866" t="str">
            <v>N.A.</v>
          </cell>
          <cell r="AQ866" t="str">
            <v>N.A.</v>
          </cell>
          <cell r="AR866" t="str">
            <v>N.A.</v>
          </cell>
          <cell r="AS866" t="str">
            <v>N.A.</v>
          </cell>
          <cell r="AT866" t="str">
            <v>0454-2025</v>
          </cell>
          <cell r="AU866">
            <v>345</v>
          </cell>
          <cell r="AV866" t="str">
            <v>0345_C8958-2025</v>
          </cell>
          <cell r="AW866">
            <v>45769</v>
          </cell>
          <cell r="AX866">
            <v>45779</v>
          </cell>
          <cell r="AY866" t="str">
            <v>SI</v>
          </cell>
          <cell r="AZ866">
            <v>45779</v>
          </cell>
          <cell r="BA866">
            <v>45779</v>
          </cell>
          <cell r="BB866">
            <v>45782</v>
          </cell>
          <cell r="BC866" t="str">
            <v>0345 C8958-2025 FUNDACIÓN VELAS Y FAROLES QUIMBAYA</v>
          </cell>
          <cell r="BD866">
            <v>45779</v>
          </cell>
          <cell r="BE866">
            <v>45779</v>
          </cell>
          <cell r="BF866" t="str">
            <v>RES. 0454-2025 PAGO 1 G0345 C8958-2025</v>
          </cell>
          <cell r="BG866" t="str">
            <v>038_CERTIFICADO_PRIMER_PAGO_0345_REG_C8958-2025</v>
          </cell>
          <cell r="BH866"/>
          <cell r="BI866">
            <v>45789</v>
          </cell>
          <cell r="BJ866" t="str">
            <v>LEIDY JAZMIN BUITRAGO CAPERA</v>
          </cell>
        </row>
        <row r="867">
          <cell r="D867" t="str">
            <v>C2385-2025</v>
          </cell>
          <cell r="E867" t="str">
            <v>FUNDACION CULTURAL ANCESTRAL SON DE NEGRO</v>
          </cell>
          <cell r="F867" t="str">
            <v>A SON DE NEGROS, ESCUELA DE FORMACIÓN DE DANZAS TRADICIONALES</v>
          </cell>
          <cell r="G867" t="str">
            <v>DEPARTAMENTAL</v>
          </cell>
          <cell r="H867" t="str">
            <v>Eje 2. Formación: artes, culturas y saberes para la vida.</v>
          </cell>
          <cell r="I867" t="str">
            <v>Danza</v>
          </cell>
          <cell r="J867" t="str">
            <v>Privado</v>
          </cell>
          <cell r="K867" t="str">
            <v>Personas jurídicas sin ánimo de lucro de naturaleza privada (fundaciones, asociaciones, corporaciones, organizaciones de base legalmente constituidas, entre otras).</v>
          </cell>
          <cell r="L867"/>
          <cell r="M867"/>
          <cell r="N867">
            <v>45778</v>
          </cell>
          <cell r="O867">
            <v>45900</v>
          </cell>
          <cell r="P867">
            <v>8</v>
          </cell>
          <cell r="Q867">
            <v>18162000</v>
          </cell>
          <cell r="R867"/>
          <cell r="S867">
            <v>18162000</v>
          </cell>
          <cell r="T867" t="str">
            <v>9018044335</v>
          </cell>
          <cell r="U867" t="str">
            <v>SILVIA ANABEL AREVALO AREVALO</v>
          </cell>
          <cell r="V867" t="str">
            <v>3135791835</v>
          </cell>
          <cell r="W867" t="str">
            <v>3135791835</v>
          </cell>
          <cell r="X867" t="str">
            <v>funsoneg@hotmail.com</v>
          </cell>
          <cell r="Y867" t="str">
            <v>JANER DE JESÚS PANZZA JIMÉNEZ</v>
          </cell>
          <cell r="Z867" t="str">
            <v>3003657081</v>
          </cell>
          <cell r="AA867" t="str">
            <v>janerpanzza84@gmail.com</v>
          </cell>
          <cell r="AB867" t="str">
            <v>MARIA CRISTINA MORALES</v>
          </cell>
          <cell r="AC867"/>
          <cell r="AD867">
            <v>45721</v>
          </cell>
          <cell r="AE867" t="str">
            <v>C2385-2025</v>
          </cell>
          <cell r="AF867" t="str">
            <v>Ganadores 2025</v>
          </cell>
          <cell r="AG867">
            <v>45726</v>
          </cell>
          <cell r="AH867">
            <v>45736</v>
          </cell>
          <cell r="AI867" t="str">
            <v>SI</v>
          </cell>
          <cell r="AJ867" t="str">
            <v>BANCOLOMBIA S.A.</v>
          </cell>
          <cell r="AK867" t="str">
            <v>AHR</v>
          </cell>
          <cell r="AL867" t="str">
            <v>48400003443</v>
          </cell>
          <cell r="AM867"/>
          <cell r="AN867">
            <v>7</v>
          </cell>
          <cell r="AO867"/>
          <cell r="AP867" t="str">
            <v>N.A.</v>
          </cell>
          <cell r="AQ867" t="str">
            <v>N.A.</v>
          </cell>
          <cell r="AR867" t="str">
            <v>N.A.</v>
          </cell>
          <cell r="AS867" t="str">
            <v>N.A.</v>
          </cell>
          <cell r="AT867" t="str">
            <v>0454-2025</v>
          </cell>
          <cell r="AU867">
            <v>346</v>
          </cell>
          <cell r="AV867" t="str">
            <v>0346_C2385-2025</v>
          </cell>
          <cell r="AW867">
            <v>45769</v>
          </cell>
          <cell r="AX867">
            <v>45773</v>
          </cell>
          <cell r="AY867" t="str">
            <v>SI</v>
          </cell>
          <cell r="AZ867"/>
          <cell r="BA867"/>
          <cell r="BB867">
            <v>45776</v>
          </cell>
          <cell r="BC867" t="str">
            <v>0346 C2385-2025 FUNDACION CULTURAL ANCESTRAL SON DE NEGRO</v>
          </cell>
          <cell r="BD867">
            <v>45772</v>
          </cell>
          <cell r="BE867">
            <v>45772</v>
          </cell>
          <cell r="BF867" t="str">
            <v>RES. 0454-2025 PAGO 1 G0346 C2385-2025</v>
          </cell>
          <cell r="BG867" t="str">
            <v>038_CERTIFICADO_PRIMER_PAGO_0346_REG_C2385-2025</v>
          </cell>
          <cell r="BH867"/>
          <cell r="BI867">
            <v>45782</v>
          </cell>
          <cell r="BJ867" t="str">
            <v>MARIA CRISTINA MORALES</v>
          </cell>
        </row>
        <row r="868">
          <cell r="D868" t="str">
            <v>C9519-2025</v>
          </cell>
          <cell r="E868" t="str">
            <v>ASOCIACION DE MUJERES RENACER DE MONTELIBANO</v>
          </cell>
          <cell r="F868" t="str">
            <v>"CAÑA FLECHA VIVA: EMPODERANDO A LAS MUJERES DE PUEBLO FLECHA"</v>
          </cell>
          <cell r="G868" t="str">
            <v>DEPARTAMENTAL</v>
          </cell>
          <cell r="H868" t="str">
            <v>Eje 2. Formación: artes, culturas y saberes para la vida.</v>
          </cell>
          <cell r="I868" t="str">
            <v>Técnicas y tradiciones asociadas a la fabricación de objetos artesanales</v>
          </cell>
          <cell r="J868" t="str">
            <v>Privado</v>
          </cell>
          <cell r="K868" t="str">
            <v>Personas jurídicas sin ánimo de lucro de naturaleza privada (fundaciones, asociaciones, corporaciones, organizaciones de base legalmente constituidas, entre otras).</v>
          </cell>
          <cell r="L868"/>
          <cell r="M868"/>
          <cell r="N868">
            <v>45748</v>
          </cell>
          <cell r="O868">
            <v>45870</v>
          </cell>
          <cell r="P868">
            <v>8</v>
          </cell>
          <cell r="Q868">
            <v>18992000</v>
          </cell>
          <cell r="R868"/>
          <cell r="S868">
            <v>18992000</v>
          </cell>
          <cell r="T868" t="str">
            <v>9018578650</v>
          </cell>
          <cell r="U868" t="str">
            <v>LUZ HELENA QUIÑONES GELIS</v>
          </cell>
          <cell r="V868" t="str">
            <v>3207156071</v>
          </cell>
          <cell r="W868" t="str">
            <v>3207156071</v>
          </cell>
          <cell r="X868" t="str">
            <v>luzhelenaquinonesgelis4@gmail.com</v>
          </cell>
          <cell r="Y868" t="str">
            <v>LUZ HELENA QUIÑONES GELIS</v>
          </cell>
          <cell r="Z868" t="str">
            <v>3207156071</v>
          </cell>
          <cell r="AA868" t="str">
            <v>luzhelenaquinonesgelis4@gmail.com</v>
          </cell>
          <cell r="AB868" t="str">
            <v>MIGUEL ANGEL RINCÓN</v>
          </cell>
          <cell r="AC868"/>
          <cell r="AD868">
            <v>45721</v>
          </cell>
          <cell r="AE868" t="str">
            <v>C9519-2025</v>
          </cell>
          <cell r="AF868" t="str">
            <v>Ganadores 2025</v>
          </cell>
          <cell r="AG868">
            <v>45722</v>
          </cell>
          <cell r="AH868">
            <v>45733</v>
          </cell>
          <cell r="AI868" t="str">
            <v>SI</v>
          </cell>
          <cell r="AJ868" t="str">
            <v>BANCOLOMBIA S.A.</v>
          </cell>
          <cell r="AK868" t="str">
            <v>AHR</v>
          </cell>
          <cell r="AL868" t="str">
            <v>96600004626</v>
          </cell>
          <cell r="AM868"/>
          <cell r="AN868">
            <v>15</v>
          </cell>
          <cell r="AO868"/>
          <cell r="AP868" t="str">
            <v>N.A.</v>
          </cell>
          <cell r="AQ868" t="str">
            <v>N.A.</v>
          </cell>
          <cell r="AR868" t="str">
            <v>N.A.</v>
          </cell>
          <cell r="AS868" t="str">
            <v>N.A.</v>
          </cell>
          <cell r="AT868" t="str">
            <v>0454-2025</v>
          </cell>
          <cell r="AU868">
            <v>347</v>
          </cell>
          <cell r="AV868" t="str">
            <v>0347_C9519-2025</v>
          </cell>
          <cell r="AW868">
            <v>45769</v>
          </cell>
          <cell r="AX868">
            <v>45777</v>
          </cell>
          <cell r="AY868" t="str">
            <v>SI</v>
          </cell>
          <cell r="AZ868"/>
          <cell r="BA868"/>
          <cell r="BB868">
            <v>45777</v>
          </cell>
          <cell r="BC868" t="str">
            <v>0347 C9519-2025 ASOCIACION DE MUJERES RENACER DE MONTELIBANO</v>
          </cell>
          <cell r="BD868">
            <v>45776</v>
          </cell>
          <cell r="BE868">
            <v>45776</v>
          </cell>
          <cell r="BF868" t="str">
            <v>RES. 0454-2025 PAGO 1 G0347 C9519-2025</v>
          </cell>
          <cell r="BG868" t="str">
            <v>038_CERTIFICADO_PRIMER_PAGO_0347_REG_C9519-2025</v>
          </cell>
          <cell r="BH868"/>
          <cell r="BI868">
            <v>45824</v>
          </cell>
          <cell r="BJ868" t="str">
            <v>MIGUEL ANGEL RINCÓN</v>
          </cell>
        </row>
        <row r="869">
          <cell r="D869" t="str">
            <v>C8779-2025</v>
          </cell>
          <cell r="E869" t="str">
            <v>FUNDACIÓN ALGO EN COMÚN</v>
          </cell>
          <cell r="F869" t="str">
            <v>VII RESIDENCIA IBEROAMERICANA DE GUION</v>
          </cell>
          <cell r="G869" t="str">
            <v>DEPARTAMENTAL</v>
          </cell>
          <cell r="H869" t="str">
            <v>Eje 2. Formación: artes, culturas y saberes para la vida.</v>
          </cell>
          <cell r="I869" t="str">
            <v>Audiovisuales</v>
          </cell>
          <cell r="J869" t="str">
            <v>Privado</v>
          </cell>
          <cell r="K869" t="str">
            <v>Personas jurídicas sin ánimo de lucro de naturaleza privada (fundaciones, asociaciones, corporaciones, organizaciones de base legalmente constituidas, entre otras).</v>
          </cell>
          <cell r="L869"/>
          <cell r="M869"/>
          <cell r="N869">
            <v>45680</v>
          </cell>
          <cell r="O869">
            <v>45885</v>
          </cell>
          <cell r="P869">
            <v>8</v>
          </cell>
          <cell r="Q869">
            <v>18446000</v>
          </cell>
          <cell r="R869"/>
          <cell r="S869">
            <v>18446000</v>
          </cell>
          <cell r="T869" t="str">
            <v>9006413633</v>
          </cell>
          <cell r="U869" t="str">
            <v>ANDRES FELIPE MUÑOZ ANDUQUIA</v>
          </cell>
          <cell r="V869" t="str">
            <v>3016427998</v>
          </cell>
          <cell r="W869" t="str">
            <v>3016427998</v>
          </cell>
          <cell r="X869" t="str">
            <v>hola@algoencomun.co</v>
          </cell>
          <cell r="Y869" t="str">
            <v>ANDRÉS FELIPE MUÑOZ ANDUQUIA</v>
          </cell>
          <cell r="Z869" t="str">
            <v>3016427998</v>
          </cell>
          <cell r="AA869" t="str">
            <v>felipe@algoencomun.co</v>
          </cell>
          <cell r="AB869" t="str">
            <v>NICÓLAS HERNÁNDEZ</v>
          </cell>
          <cell r="AC869"/>
          <cell r="AD869">
            <v>45721</v>
          </cell>
          <cell r="AE869" t="str">
            <v>C8779-2025</v>
          </cell>
          <cell r="AF869" t="str">
            <v>Ganadores 2025</v>
          </cell>
          <cell r="AG869">
            <v>45723</v>
          </cell>
          <cell r="AH869">
            <v>45736</v>
          </cell>
          <cell r="AI869" t="str">
            <v>SI</v>
          </cell>
          <cell r="AJ869" t="str">
            <v>BANCO DE BOGOTA S. A.</v>
          </cell>
          <cell r="AK869" t="str">
            <v>CRR</v>
          </cell>
          <cell r="AL869" t="str">
            <v>159200419</v>
          </cell>
          <cell r="AM869"/>
          <cell r="AN869">
            <v>31</v>
          </cell>
          <cell r="AO869"/>
          <cell r="AP869" t="str">
            <v>N.A.</v>
          </cell>
          <cell r="AQ869" t="str">
            <v>N.A.</v>
          </cell>
          <cell r="AR869" t="str">
            <v>N.A.</v>
          </cell>
          <cell r="AS869" t="str">
            <v>N.A.</v>
          </cell>
          <cell r="AT869" t="str">
            <v>0454-2025</v>
          </cell>
          <cell r="AU869">
            <v>348</v>
          </cell>
          <cell r="AV869" t="str">
            <v>0348_C8779-2025</v>
          </cell>
          <cell r="AW869">
            <v>45769</v>
          </cell>
          <cell r="AX869">
            <v>45777</v>
          </cell>
          <cell r="AY869" t="str">
            <v>SI</v>
          </cell>
          <cell r="AZ869" t="str">
            <v>N.A.</v>
          </cell>
          <cell r="BA869" t="str">
            <v>N.A.</v>
          </cell>
          <cell r="BB869">
            <v>45783</v>
          </cell>
          <cell r="BC869" t="str">
            <v>0348 C8779-2025 FUNDACIÓN ALGO EN COMÚN</v>
          </cell>
          <cell r="BD869"/>
          <cell r="BE869"/>
          <cell r="BF869" t="str">
            <v>RES. 0454-2025 PAGO 1 G0348 C8779-2025</v>
          </cell>
          <cell r="BG869" t="str">
            <v>038_CERTIFICADO_PRIMER_PAGO_0348_REG_C8779-2025</v>
          </cell>
          <cell r="BH869"/>
          <cell r="BI869">
            <v>45791</v>
          </cell>
          <cell r="BJ869" t="str">
            <v>JOHANNA ROMERO</v>
          </cell>
        </row>
        <row r="870">
          <cell r="D870" t="str">
            <v>C2671-2025</v>
          </cell>
          <cell r="E870" t="str">
            <v>CORPORACIÓN KIMBA</v>
          </cell>
          <cell r="F870" t="str">
            <v>IV ENCUENTRO DE MÚSICA URBANA IBAGUÉ CAPITAL MUSICAL</v>
          </cell>
          <cell r="G870" t="str">
            <v>DEPARTAMENTAL</v>
          </cell>
          <cell r="H870" t="str">
            <v>Eje 1. Desarrollo y fortalecimiento de proyectos culturales, artísticos o del patrimonio cultural.</v>
          </cell>
          <cell r="I870" t="str">
            <v>Música</v>
          </cell>
          <cell r="J870" t="str">
            <v>Privado</v>
          </cell>
          <cell r="K870" t="str">
            <v>Personas jurídicas sin ánimo de lucro de naturaleza privada (fundaciones, asociaciones, corporaciones, organizaciones de base legalmente constituidas, entre otras).</v>
          </cell>
          <cell r="L870">
            <v>45870</v>
          </cell>
          <cell r="M870">
            <v>45891</v>
          </cell>
          <cell r="N870">
            <v>45721</v>
          </cell>
          <cell r="O870">
            <v>45906</v>
          </cell>
          <cell r="P870">
            <v>8</v>
          </cell>
          <cell r="Q870">
            <v>24353000</v>
          </cell>
          <cell r="R870"/>
          <cell r="S870">
            <v>24353000</v>
          </cell>
          <cell r="T870" t="str">
            <v>9010529211</v>
          </cell>
          <cell r="U870" t="str">
            <v>LAURA CAROLINA CAMACHO BACARES</v>
          </cell>
          <cell r="V870" t="str">
            <v>3003534401</v>
          </cell>
          <cell r="W870" t="str">
            <v>3003534401</v>
          </cell>
          <cell r="X870" t="str">
            <v>corporacionkimba@gmail.com</v>
          </cell>
          <cell r="Y870" t="str">
            <v>LAURA CAROLINA CAMACHO BACARES</v>
          </cell>
          <cell r="Z870" t="str">
            <v>3003534401</v>
          </cell>
          <cell r="AA870" t="str">
            <v>alissavirgy@gmail.com</v>
          </cell>
          <cell r="AB870" t="str">
            <v>NICÓLAS RODRÍGUEZ</v>
          </cell>
          <cell r="AC870"/>
          <cell r="AD870">
            <v>45721</v>
          </cell>
          <cell r="AE870" t="str">
            <v>C2671-2025</v>
          </cell>
          <cell r="AF870" t="str">
            <v>Ganadores 2025</v>
          </cell>
          <cell r="AG870">
            <v>45727</v>
          </cell>
          <cell r="AH870">
            <v>45735</v>
          </cell>
          <cell r="AI870" t="str">
            <v>SI</v>
          </cell>
          <cell r="AJ870" t="str">
            <v>BANCOLOMBIA S.A.</v>
          </cell>
          <cell r="AK870" t="str">
            <v>AHR</v>
          </cell>
          <cell r="AL870" t="str">
            <v>86900001696</v>
          </cell>
          <cell r="AM870"/>
          <cell r="AN870">
            <v>30</v>
          </cell>
          <cell r="AO870"/>
          <cell r="AP870" t="str">
            <v>N.A.</v>
          </cell>
          <cell r="AQ870" t="str">
            <v>N.A.</v>
          </cell>
          <cell r="AR870" t="str">
            <v>N.A.</v>
          </cell>
          <cell r="AS870" t="str">
            <v>N.A.</v>
          </cell>
          <cell r="AT870" t="str">
            <v>0454-2025</v>
          </cell>
          <cell r="AU870">
            <v>349</v>
          </cell>
          <cell r="AV870" t="str">
            <v>0349_C2671-2025</v>
          </cell>
          <cell r="AW870">
            <v>45769</v>
          </cell>
          <cell r="AX870">
            <v>45776</v>
          </cell>
          <cell r="AY870" t="str">
            <v>SI</v>
          </cell>
          <cell r="AZ870"/>
          <cell r="BA870"/>
          <cell r="BB870">
            <v>45784</v>
          </cell>
          <cell r="BC870" t="str">
            <v>0349 C2671-2025 CORPORACIÓN KIMBA</v>
          </cell>
          <cell r="BD870">
            <v>45776</v>
          </cell>
          <cell r="BE870">
            <v>45776</v>
          </cell>
          <cell r="BF870" t="str">
            <v>RES. 0454-2025 PAGO 1 G0349 C2671-2025</v>
          </cell>
          <cell r="BG870" t="str">
            <v>038_CERTIFICADO_PRIMER_PAGO_0349_REG_C2671-2025</v>
          </cell>
          <cell r="BH870">
            <v>45784</v>
          </cell>
          <cell r="BI870">
            <v>45793</v>
          </cell>
          <cell r="BJ870" t="str">
            <v>JOHANNA ROMERO</v>
          </cell>
        </row>
        <row r="871">
          <cell r="D871" t="str">
            <v>C5321-2025</v>
          </cell>
          <cell r="E871" t="str">
            <v>CORPORACIÓN EDUCATIVA DE EL CARMEN DE VIBORAL "COREDUCAR"</v>
          </cell>
          <cell r="F871" t="str">
            <v>ROMERÍA DE COCINA TRADICIONAL, ARTÍSTICA Y CULTURAL.</v>
          </cell>
          <cell r="G871" t="str">
            <v>DEPARTAMENTAL</v>
          </cell>
          <cell r="H871" t="str">
            <v>Eje 2. Formación: artes, culturas y saberes para la vida.</v>
          </cell>
          <cell r="I871" t="str">
            <v>Conocimientos asociados a cocinas y bebidas tradicionales</v>
          </cell>
          <cell r="J871" t="str">
            <v>Privado</v>
          </cell>
          <cell r="K871" t="str">
            <v>Personas jurídicas sin ánimo de lucro de naturaleza privada (fundaciones, asociaciones, corporaciones, organizaciones de base legalmente constituidas, entre otras).</v>
          </cell>
          <cell r="L871">
            <v>45893</v>
          </cell>
          <cell r="M871">
            <v>45893</v>
          </cell>
          <cell r="N871">
            <v>45717</v>
          </cell>
          <cell r="O871">
            <v>45900</v>
          </cell>
          <cell r="P871">
            <v>8</v>
          </cell>
          <cell r="Q871">
            <v>17180000</v>
          </cell>
          <cell r="R871"/>
          <cell r="S871">
            <v>17180000</v>
          </cell>
          <cell r="T871" t="str">
            <v>8001708077</v>
          </cell>
          <cell r="U871" t="str">
            <v>HERNANDO BEJARANO ARISMENDI</v>
          </cell>
          <cell r="V871" t="str">
            <v>3107059883</v>
          </cell>
          <cell r="W871" t="str">
            <v>3137636280</v>
          </cell>
          <cell r="X871" t="str">
            <v>coreducarelcarmen@gmail.com</v>
          </cell>
          <cell r="Y871" t="str">
            <v>LUZ E EMILSEN GARCIA JARAMILLO</v>
          </cell>
          <cell r="Z871" t="str">
            <v>3104721507</v>
          </cell>
          <cell r="AA871" t="str">
            <v>rectoria@colegioramonarcila.com</v>
          </cell>
          <cell r="AB871" t="str">
            <v>OSCAR RESTREPO ERAZO</v>
          </cell>
          <cell r="AC871"/>
          <cell r="AD871">
            <v>45721</v>
          </cell>
          <cell r="AE871" t="str">
            <v>C5321-2025</v>
          </cell>
          <cell r="AF871" t="str">
            <v>Ganadores 2025</v>
          </cell>
          <cell r="AG871">
            <v>45733</v>
          </cell>
          <cell r="AH871">
            <v>45743</v>
          </cell>
          <cell r="AI871" t="str">
            <v>SI</v>
          </cell>
          <cell r="AJ871" t="str">
            <v>BANCO DE BOGOTA S. A.</v>
          </cell>
          <cell r="AK871" t="str">
            <v>AHR</v>
          </cell>
          <cell r="AL871" t="str">
            <v>285275863</v>
          </cell>
          <cell r="AM871"/>
          <cell r="AN871">
            <v>2</v>
          </cell>
          <cell r="AO871"/>
          <cell r="AP871" t="str">
            <v>N.A.</v>
          </cell>
          <cell r="AQ871" t="str">
            <v>N.A.</v>
          </cell>
          <cell r="AR871" t="str">
            <v>N.A.</v>
          </cell>
          <cell r="AS871" t="str">
            <v>N.A.</v>
          </cell>
          <cell r="AT871" t="str">
            <v>0454-2025</v>
          </cell>
          <cell r="AU871">
            <v>350</v>
          </cell>
          <cell r="AV871" t="str">
            <v>0350_C5321-2025</v>
          </cell>
          <cell r="AW871">
            <v>45769</v>
          </cell>
          <cell r="AX871">
            <v>45792</v>
          </cell>
          <cell r="AY871" t="str">
            <v>SI</v>
          </cell>
          <cell r="AZ871"/>
          <cell r="BA871"/>
          <cell r="BB871">
            <v>45792</v>
          </cell>
          <cell r="BC871" t="str">
            <v>0350 C5321-2025 CORPORACIÓN EDUCATIVA DE EL CARMEN DE VIBORAL "COREDUCAR"</v>
          </cell>
          <cell r="BD871"/>
          <cell r="BE871"/>
          <cell r="BF871" t="str">
            <v>RES. 0454-2025 PAGO 1 G0350 C5321-2025</v>
          </cell>
          <cell r="BG871" t="str">
            <v>038_CERTIFICADO_PRIMER_PAGO_0350_REG_C5321-2025</v>
          </cell>
          <cell r="BH871"/>
          <cell r="BI871">
            <v>45826</v>
          </cell>
          <cell r="BJ871" t="str">
            <v>OSCAR RESTREPO ERAZO</v>
          </cell>
        </row>
        <row r="872">
          <cell r="D872" t="str">
            <v>C6090-2025</v>
          </cell>
          <cell r="E872" t="str">
            <v>FUNDACION PARA LA PROMOCION, DIFUSION Y DESARROLLO DEL ARTE Y LA CULTURA GUIARTE</v>
          </cell>
          <cell r="F872" t="str">
            <v>EL YIPAO: ARTE SOBRE RUEDAS</v>
          </cell>
          <cell r="G872" t="str">
            <v>DEPARTAMENTAL</v>
          </cell>
          <cell r="H872" t="str">
            <v>Eje 1. Desarrollo y fortalecimiento de proyectos culturales, artísticos o del patrimonio cultural.</v>
          </cell>
          <cell r="I872" t="str">
            <v>Teatro</v>
          </cell>
          <cell r="J872" t="str">
            <v>Privado</v>
          </cell>
          <cell r="K872" t="str">
            <v>Personas jurídicas sin ánimo de lucro de naturaleza privada (fundaciones, asociaciones, corporaciones, organizaciones de base legalmente constituidas, entre otras).</v>
          </cell>
          <cell r="L872"/>
          <cell r="M872"/>
          <cell r="N872">
            <v>45778</v>
          </cell>
          <cell r="O872">
            <v>45900</v>
          </cell>
          <cell r="P872">
            <v>8</v>
          </cell>
          <cell r="Q872">
            <v>23318000</v>
          </cell>
          <cell r="R872"/>
          <cell r="S872">
            <v>23318000</v>
          </cell>
          <cell r="T872" t="str">
            <v>9009522631</v>
          </cell>
          <cell r="U872" t="str">
            <v>SANDRA MILENA CATAÑO BENJUMEA</v>
          </cell>
          <cell r="V872" t="str">
            <v>6068560436</v>
          </cell>
          <cell r="W872" t="str">
            <v>3117715812</v>
          </cell>
          <cell r="X872" t="str">
            <v>fundacionguiartesupia@gmail.com</v>
          </cell>
          <cell r="Y872" t="str">
            <v>SANDRA MILENA CATAÑO BENJUMEA</v>
          </cell>
          <cell r="Z872" t="str">
            <v>3117715812</v>
          </cell>
          <cell r="AA872" t="str">
            <v>sandy281183@gmail.com</v>
          </cell>
          <cell r="AB872" t="str">
            <v>SANTIAGO USTARIZ</v>
          </cell>
          <cell r="AC872"/>
          <cell r="AD872">
            <v>45721</v>
          </cell>
          <cell r="AE872" t="str">
            <v>C6090-2025</v>
          </cell>
          <cell r="AF872" t="str">
            <v>Ganadores 2025</v>
          </cell>
          <cell r="AG872">
            <v>45723</v>
          </cell>
          <cell r="AH872"/>
          <cell r="AI872" t="str">
            <v>SI</v>
          </cell>
          <cell r="AJ872" t="str">
            <v>BANCOLOMBIA S.A.</v>
          </cell>
          <cell r="AK872" t="str">
            <v>AHR</v>
          </cell>
          <cell r="AL872" t="str">
            <v>36857910201</v>
          </cell>
          <cell r="AM872"/>
          <cell r="AN872">
            <v>9</v>
          </cell>
          <cell r="AO872"/>
          <cell r="AP872" t="str">
            <v>N.A.</v>
          </cell>
          <cell r="AQ872" t="str">
            <v>N.A.</v>
          </cell>
          <cell r="AR872" t="str">
            <v>N.A.</v>
          </cell>
          <cell r="AS872" t="str">
            <v>N.A.</v>
          </cell>
          <cell r="AT872" t="str">
            <v>0454-2025</v>
          </cell>
          <cell r="AU872">
            <v>351</v>
          </cell>
          <cell r="AV872" t="str">
            <v>0351_C6090-2025</v>
          </cell>
          <cell r="AW872">
            <v>45769</v>
          </cell>
          <cell r="AX872">
            <v>45772</v>
          </cell>
          <cell r="AY872" t="str">
            <v>SI</v>
          </cell>
          <cell r="AZ872">
            <v>45772</v>
          </cell>
          <cell r="BA872">
            <v>45772</v>
          </cell>
          <cell r="BB872">
            <v>45772</v>
          </cell>
          <cell r="BC872" t="str">
            <v>0351 C6090-2025 FUNDACION PARA LA PROMOCION, DIFUSION Y DESARROLLO DEL ARTE Y LA CULTURA GUIARTE</v>
          </cell>
          <cell r="BD872">
            <v>45770</v>
          </cell>
          <cell r="BE872">
            <v>45770</v>
          </cell>
          <cell r="BF872" t="str">
            <v>RES. 0454-2025 PAGO 1 G0351 C6090-2025</v>
          </cell>
          <cell r="BG872" t="str">
            <v>038_CERTIFICADO_PRIMER_PAGO_0351_REG_C6090-2025</v>
          </cell>
          <cell r="BH872"/>
          <cell r="BI872">
            <v>45779</v>
          </cell>
          <cell r="BJ872" t="str">
            <v>JOHANNA ROMERO</v>
          </cell>
        </row>
        <row r="873">
          <cell r="D873" t="str">
            <v>C8557-2025</v>
          </cell>
          <cell r="E873" t="str">
            <v>ASOCIACION DE DANZANTES DE SUCRE ADANSAR</v>
          </cell>
          <cell r="F873" t="str">
            <v>XXXI MUESTRA NACIONAL E INTERNACIONAL DE DANZAS DE SINCELEJO. RECONOCIMIENTO A LA LABOR DE COREOGRAFOS DEL FOLCLOR</v>
          </cell>
          <cell r="G873" t="str">
            <v>DEPARTAMENTAL</v>
          </cell>
          <cell r="H873" t="str">
            <v>Eje 1. Desarrollo y fortalecimiento de proyectos culturales, artísticos o del patrimonio cultural.</v>
          </cell>
          <cell r="I873" t="str">
            <v>Danza</v>
          </cell>
          <cell r="J873" t="str">
            <v>Privado</v>
          </cell>
          <cell r="K873" t="str">
            <v>Personas jurídicas sin ánimo de lucro de naturaleza privada (fundaciones, asociaciones, corporaciones, organizaciones de base legalmente constituidas, entre otras).</v>
          </cell>
          <cell r="L873">
            <v>45875</v>
          </cell>
          <cell r="M873">
            <v>45879</v>
          </cell>
          <cell r="N873">
            <v>45717</v>
          </cell>
          <cell r="O873">
            <v>45900</v>
          </cell>
          <cell r="P873">
            <v>8</v>
          </cell>
          <cell r="Q873">
            <v>23025000</v>
          </cell>
          <cell r="R873"/>
          <cell r="S873">
            <v>23025000</v>
          </cell>
          <cell r="T873" t="str">
            <v>8230017371</v>
          </cell>
          <cell r="U873" t="str">
            <v>SHIRLEY ESTHER DAVILA RAMIREZ</v>
          </cell>
          <cell r="V873" t="str">
            <v>2755044</v>
          </cell>
          <cell r="W873" t="str">
            <v>3205366151</v>
          </cell>
          <cell r="X873" t="str">
            <v>adansarsincelejo@gmail.com</v>
          </cell>
          <cell r="Y873" t="str">
            <v>PEDRO PABLO MURILLO GONZALEZ</v>
          </cell>
          <cell r="Z873" t="str">
            <v>3005047710</v>
          </cell>
          <cell r="AA873" t="str">
            <v>pedromurillo1973@gmail.com</v>
          </cell>
          <cell r="AB873" t="str">
            <v>ANDREA YATE</v>
          </cell>
          <cell r="AC873"/>
          <cell r="AD873">
            <v>45721</v>
          </cell>
          <cell r="AE873" t="str">
            <v>C8557-2025</v>
          </cell>
          <cell r="AF873" t="str">
            <v>Ganadores 2025</v>
          </cell>
          <cell r="AG873">
            <v>45723</v>
          </cell>
          <cell r="AH873">
            <v>45730</v>
          </cell>
          <cell r="AI873" t="str">
            <v>SI</v>
          </cell>
          <cell r="AJ873" t="str">
            <v>BANCO DAVIVIENDA S.A.</v>
          </cell>
          <cell r="AK873" t="str">
            <v>AHR</v>
          </cell>
          <cell r="AL873" t="str">
            <v>000353583958</v>
          </cell>
          <cell r="AM873"/>
          <cell r="AN873">
            <v>29</v>
          </cell>
          <cell r="AO873"/>
          <cell r="AP873" t="str">
            <v>N.A.</v>
          </cell>
          <cell r="AQ873" t="str">
            <v>N.A.</v>
          </cell>
          <cell r="AR873" t="str">
            <v>N.A.</v>
          </cell>
          <cell r="AS873" t="str">
            <v>N.A.</v>
          </cell>
          <cell r="AT873" t="str">
            <v>0454-2025</v>
          </cell>
          <cell r="AU873">
            <v>352</v>
          </cell>
          <cell r="AV873" t="str">
            <v>0352_C8557-2025</v>
          </cell>
          <cell r="AW873">
            <v>45769</v>
          </cell>
          <cell r="AX873">
            <v>45772</v>
          </cell>
          <cell r="AY873" t="str">
            <v>SI</v>
          </cell>
          <cell r="AZ873">
            <v>45772</v>
          </cell>
          <cell r="BA873">
            <v>45776</v>
          </cell>
          <cell r="BB873">
            <v>45776</v>
          </cell>
          <cell r="BC873" t="str">
            <v>0352 C8557-2025 ASOCIACION DE DANZANTES DE SUCRE ADANSAR</v>
          </cell>
          <cell r="BD873">
            <v>45771</v>
          </cell>
          <cell r="BE873">
            <v>45771</v>
          </cell>
          <cell r="BF873" t="str">
            <v>RES. 0454-2025 PAGO 1 G0352 C8557-2025</v>
          </cell>
          <cell r="BG873" t="str">
            <v>038_CERTIFICADO_PRIMER_PAGO_0352_REG_C8557-2025</v>
          </cell>
          <cell r="BH873"/>
          <cell r="BI873">
            <v>45782</v>
          </cell>
          <cell r="BJ873" t="str">
            <v>ANDREA YATE</v>
          </cell>
        </row>
        <row r="874">
          <cell r="D874" t="str">
            <v>C3176-2025</v>
          </cell>
          <cell r="E874" t="str">
            <v>ASOCIACION BANDA NUEVA INTEGRACION</v>
          </cell>
          <cell r="F874" t="str">
            <v>SEMILLEROS DE BANDAS FOLCLORICAS DEL BAJO CAUCA ANTIOQUEÑO</v>
          </cell>
          <cell r="G874" t="str">
            <v>DEPARTAMENTAL</v>
          </cell>
          <cell r="H874" t="str">
            <v>Eje 2. Formación: artes, culturas y saberes para la vida.</v>
          </cell>
          <cell r="I874" t="str">
            <v>Música</v>
          </cell>
          <cell r="J874" t="str">
            <v>Privado</v>
          </cell>
          <cell r="K874" t="str">
            <v>Personas jurídicas sin ánimo de lucro de naturaleza privada (fundaciones, asociaciones, corporaciones, organizaciones de base legalmente constituidas, entre otras).</v>
          </cell>
          <cell r="L874"/>
          <cell r="M874"/>
          <cell r="N874">
            <v>45748</v>
          </cell>
          <cell r="O874">
            <v>45885</v>
          </cell>
          <cell r="P874">
            <v>8</v>
          </cell>
          <cell r="Q874">
            <v>17988000</v>
          </cell>
          <cell r="R874"/>
          <cell r="S874">
            <v>17988000</v>
          </cell>
          <cell r="T874" t="str">
            <v>9016428981</v>
          </cell>
          <cell r="U874" t="str">
            <v>OMAR DAVID CASTRO MENDEZ</v>
          </cell>
          <cell r="V874" t="str">
            <v>3122954014</v>
          </cell>
          <cell r="W874" t="str">
            <v>3122954014</v>
          </cell>
          <cell r="X874" t="str">
            <v>hernanhernandezbertel@gmail.com</v>
          </cell>
          <cell r="Y874" t="str">
            <v>HERNAN HUMBERTO HERNANDEZ BELTEL</v>
          </cell>
          <cell r="Z874">
            <v>3219623895</v>
          </cell>
          <cell r="AA874" t="str">
            <v>hernahernandezbertel@gmail.com</v>
          </cell>
          <cell r="AB874" t="str">
            <v>BRANDON ESTEBAN GONZALEZ OYOLA</v>
          </cell>
          <cell r="AC874"/>
          <cell r="AD874">
            <v>45722</v>
          </cell>
          <cell r="AE874" t="str">
            <v>C3176-2025</v>
          </cell>
          <cell r="AF874" t="str">
            <v>Ganadores 2025</v>
          </cell>
          <cell r="AG874">
            <v>45726</v>
          </cell>
          <cell r="AH874">
            <v>45741</v>
          </cell>
          <cell r="AI874" t="str">
            <v>SI</v>
          </cell>
          <cell r="AJ874" t="str">
            <v>BANCOLOMBIA S.A.</v>
          </cell>
          <cell r="AK874" t="str">
            <v>AHR</v>
          </cell>
          <cell r="AL874" t="str">
            <v>37100003465</v>
          </cell>
          <cell r="AM874"/>
          <cell r="AN874">
            <v>2</v>
          </cell>
          <cell r="AO874"/>
          <cell r="AP874" t="str">
            <v>N.A.</v>
          </cell>
          <cell r="AQ874" t="str">
            <v>N.A.</v>
          </cell>
          <cell r="AR874" t="str">
            <v>N.A.</v>
          </cell>
          <cell r="AS874" t="str">
            <v>N.A.</v>
          </cell>
          <cell r="AT874" t="str">
            <v>0454-2025</v>
          </cell>
          <cell r="AU874">
            <v>353</v>
          </cell>
          <cell r="AV874" t="str">
            <v>0353_C3176-2025</v>
          </cell>
          <cell r="AW874">
            <v>45769</v>
          </cell>
          <cell r="AX874">
            <v>45779</v>
          </cell>
          <cell r="AY874" t="str">
            <v>SI</v>
          </cell>
          <cell r="AZ874">
            <v>45782</v>
          </cell>
          <cell r="BA874">
            <v>45790</v>
          </cell>
          <cell r="BB874">
            <v>45797</v>
          </cell>
          <cell r="BC874" t="str">
            <v>0353 C3176-2025 ASOCIACION BANDA NUEVA INTEGRACION</v>
          </cell>
          <cell r="BD874"/>
          <cell r="BE874"/>
          <cell r="BF874" t="str">
            <v>RES. 0454-2025 PAGO 1 G0353 C3176-2025</v>
          </cell>
          <cell r="BG874" t="str">
            <v>038_CERTIFICADO_PRIMER_PAGO_0353_REG_C3176-2025</v>
          </cell>
          <cell r="BH874"/>
          <cell r="BI874">
            <v>45803</v>
          </cell>
          <cell r="BJ874" t="str">
            <v>JOHANNA ROMERO</v>
          </cell>
        </row>
        <row r="875">
          <cell r="D875" t="str">
            <v>C2695-2025</v>
          </cell>
          <cell r="E875" t="str">
            <v>FUNDACIÓN TEXTIL CULTURA Y AGROPECUARIA PARA EL DESARROLLO DE REPELON</v>
          </cell>
          <cell r="F875" t="str">
            <v>III FESTIVAL DEL MAÍZ Y ENCUENTRO DE CULTURAS</v>
          </cell>
          <cell r="G875" t="str">
            <v>DEPARTAMENTAL</v>
          </cell>
          <cell r="H875" t="str">
            <v>Eje 1. Desarrollo y fortalecimiento de proyectos culturales, artísticos o del patrimonio cultural.</v>
          </cell>
          <cell r="I875" t="str">
            <v>Actos festivos y lúdicos</v>
          </cell>
          <cell r="J875" t="str">
            <v>Privado</v>
          </cell>
          <cell r="K875" t="str">
            <v>Personas jurídicas sin ánimo de lucro de naturaleza privada (fundaciones, asociaciones, corporaciones, organizaciones de base legalmente constituidas, entre otras).</v>
          </cell>
          <cell r="L875">
            <v>45877</v>
          </cell>
          <cell r="M875">
            <v>45878</v>
          </cell>
          <cell r="N875">
            <v>45838</v>
          </cell>
          <cell r="O875">
            <v>45905</v>
          </cell>
          <cell r="P875">
            <v>8</v>
          </cell>
          <cell r="Q875">
            <v>19945000</v>
          </cell>
          <cell r="R875"/>
          <cell r="S875">
            <v>19945000</v>
          </cell>
          <cell r="T875" t="str">
            <v>9011125071</v>
          </cell>
          <cell r="U875" t="str">
            <v>YOBANA MUÑOZ MARTÍNEZ</v>
          </cell>
          <cell r="V875" t="str">
            <v>3008274646</v>
          </cell>
          <cell r="W875" t="str">
            <v>3008274646</v>
          </cell>
          <cell r="X875" t="str">
            <v>funtexculagro@hotmail.com</v>
          </cell>
          <cell r="Y875" t="str">
            <v>ARIEL DE JESÚS DE LA PEÑA BOLÍVAR</v>
          </cell>
          <cell r="Z875" t="str">
            <v>3145133925</v>
          </cell>
          <cell r="AA875" t="str">
            <v>arielmusic94@gmail.com</v>
          </cell>
          <cell r="AB875" t="str">
            <v>CLAUDIA PATRICIA SALAZAR</v>
          </cell>
          <cell r="AC875"/>
          <cell r="AD875">
            <v>45721</v>
          </cell>
          <cell r="AE875" t="str">
            <v>C2695-2025</v>
          </cell>
          <cell r="AF875" t="str">
            <v>Ganadores 2025</v>
          </cell>
          <cell r="AG875">
            <v>45723</v>
          </cell>
          <cell r="AH875">
            <v>45736</v>
          </cell>
          <cell r="AI875" t="str">
            <v>SI</v>
          </cell>
          <cell r="AJ875" t="str">
            <v>BANCOLOMBIA S.A.</v>
          </cell>
          <cell r="AK875" t="str">
            <v>AHR</v>
          </cell>
          <cell r="AL875" t="str">
            <v xml:space="preserve">12000003374 </v>
          </cell>
          <cell r="AM875"/>
          <cell r="AN875">
            <v>5</v>
          </cell>
          <cell r="AO875"/>
          <cell r="AP875" t="str">
            <v>N.A.</v>
          </cell>
          <cell r="AQ875" t="str">
            <v>N.A.</v>
          </cell>
          <cell r="AR875" t="str">
            <v>N.A.</v>
          </cell>
          <cell r="AS875" t="str">
            <v>N.A.</v>
          </cell>
          <cell r="AT875" t="str">
            <v>0454-2025</v>
          </cell>
          <cell r="AU875">
            <v>354</v>
          </cell>
          <cell r="AV875" t="str">
            <v>0354_C2695-2025</v>
          </cell>
          <cell r="AW875">
            <v>45769</v>
          </cell>
          <cell r="AX875">
            <v>45778</v>
          </cell>
          <cell r="AY875" t="str">
            <v>SI</v>
          </cell>
          <cell r="AZ875"/>
          <cell r="BA875"/>
          <cell r="BB875">
            <v>45783</v>
          </cell>
          <cell r="BC875" t="str">
            <v>0354 C2695-2025 FUNDACIÓN TEXTIL CULTURA Y AGROPECUARIA PARA EL DESARROLLO DE REPELON</v>
          </cell>
          <cell r="BD875">
            <v>45777</v>
          </cell>
          <cell r="BE875">
            <v>45777</v>
          </cell>
          <cell r="BF875" t="str">
            <v>RES. 0454-2025 PAGO 1 G0354 C2695-2025</v>
          </cell>
          <cell r="BG875" t="str">
            <v>038_CERTIFICADO_PRIMER_PAGO_0354_REG_C2695-2025</v>
          </cell>
          <cell r="BH875"/>
          <cell r="BI875">
            <v>45791</v>
          </cell>
          <cell r="BJ875" t="str">
            <v>JOHANNA ROMERO</v>
          </cell>
        </row>
        <row r="876">
          <cell r="D876" t="str">
            <v>C3136-2025</v>
          </cell>
          <cell r="E876" t="str">
            <v>CORPORACION PARA LAS ARTES Y LOS SABERES SANARTE</v>
          </cell>
          <cell r="F876" t="str">
            <v>SANARTE - ARTE COMO EXPERIENCIA SANADORA</v>
          </cell>
          <cell r="G876" t="str">
            <v>DEPARTAMENTAL</v>
          </cell>
          <cell r="H876" t="str">
            <v>Eje 2. Formación: artes, culturas y saberes para la vida.</v>
          </cell>
          <cell r="I876" t="str">
            <v>Artes plásticas y visuales</v>
          </cell>
          <cell r="J876" t="str">
            <v>Privado</v>
          </cell>
          <cell r="K876" t="str">
            <v>Personas jurídicas sin ánimo de lucro de naturaleza privada (fundaciones, asociaciones, corporaciones, organizaciones de base legalmente constituidas, entre otras).</v>
          </cell>
          <cell r="L876"/>
          <cell r="M876"/>
          <cell r="N876">
            <v>45778</v>
          </cell>
          <cell r="O876">
            <v>45900</v>
          </cell>
          <cell r="P876">
            <v>8</v>
          </cell>
          <cell r="Q876">
            <v>17742000</v>
          </cell>
          <cell r="R876"/>
          <cell r="S876">
            <v>17742000</v>
          </cell>
          <cell r="T876" t="str">
            <v>9018383279</v>
          </cell>
          <cell r="U876" t="str">
            <v>CYNTHIA PABUENA GARCIA</v>
          </cell>
          <cell r="V876" t="str">
            <v>3013547753</v>
          </cell>
          <cell r="W876" t="str">
            <v>3013547753</v>
          </cell>
          <cell r="X876" t="str">
            <v>coordinacionestimulos@gmail.com</v>
          </cell>
          <cell r="Y876" t="str">
            <v>JHONY RICO BOLEMOS</v>
          </cell>
          <cell r="Z876" t="str">
            <v>3135135273</v>
          </cell>
          <cell r="AA876" t="str">
            <v>corporacionsanartem@gmail.com</v>
          </cell>
          <cell r="AB876" t="str">
            <v>DIEGO CAMILO RODRÍGUEZ</v>
          </cell>
          <cell r="AC876"/>
          <cell r="AD876">
            <v>45721</v>
          </cell>
          <cell r="AE876" t="str">
            <v>C3136-2025</v>
          </cell>
          <cell r="AF876" t="str">
            <v>Ganadores 2025</v>
          </cell>
          <cell r="AG876">
            <v>45723</v>
          </cell>
          <cell r="AH876">
            <v>45741</v>
          </cell>
          <cell r="AI876" t="str">
            <v>SI</v>
          </cell>
          <cell r="AJ876" t="str">
            <v>BANCOLOMBIA S.A.</v>
          </cell>
          <cell r="AK876" t="str">
            <v>AHR</v>
          </cell>
          <cell r="AL876" t="str">
            <v>48400003437</v>
          </cell>
          <cell r="AM876"/>
          <cell r="AN876">
            <v>7</v>
          </cell>
          <cell r="AO876"/>
          <cell r="AP876" t="str">
            <v>N.A.</v>
          </cell>
          <cell r="AQ876" t="str">
            <v>N.A.</v>
          </cell>
          <cell r="AR876" t="str">
            <v>N.A.</v>
          </cell>
          <cell r="AS876" t="str">
            <v>N.A.</v>
          </cell>
          <cell r="AT876" t="str">
            <v>0454-2025</v>
          </cell>
          <cell r="AU876">
            <v>355</v>
          </cell>
          <cell r="AV876" t="str">
            <v>0355_C3136-2025</v>
          </cell>
          <cell r="AW876">
            <v>45769</v>
          </cell>
          <cell r="AX876">
            <v>45782</v>
          </cell>
          <cell r="AY876" t="str">
            <v>SI</v>
          </cell>
          <cell r="AZ876">
            <v>45782</v>
          </cell>
          <cell r="BA876">
            <v>45784</v>
          </cell>
          <cell r="BB876">
            <v>45785</v>
          </cell>
          <cell r="BC876" t="str">
            <v>0355 C3136-2025 CORPORACION PARA LAS ARTES Y LOS SABERES SANARTE</v>
          </cell>
          <cell r="BD876">
            <v>45769</v>
          </cell>
          <cell r="BE876">
            <v>45769</v>
          </cell>
          <cell r="BF876" t="str">
            <v>RES. 0454-2025 PAGO 1 G0355 C3136-2025</v>
          </cell>
          <cell r="BG876" t="str">
            <v>038_CERTIFICADO_PRIMER_PAGO_0355_REG_C3136-2025</v>
          </cell>
          <cell r="BH876"/>
          <cell r="BI876">
            <v>45792</v>
          </cell>
          <cell r="BJ876" t="str">
            <v>JOHANNA ROMERO</v>
          </cell>
        </row>
        <row r="877">
          <cell r="D877" t="str">
            <v>C2576-2025</v>
          </cell>
          <cell r="E877" t="str">
            <v>CORPORACION CULTURAL EDUCATIVA DEPORTIVA Y SOCIAL</v>
          </cell>
          <cell r="F877" t="str">
            <v>FESTIVAL INTERNACIONAL DE “POESÍA VALLENATA”, “HOMENAJE A ROSENDO ROMERO Y MATEO TORRES”</v>
          </cell>
          <cell r="G877" t="str">
            <v>DEPARTAMENTAL</v>
          </cell>
          <cell r="H877" t="str">
            <v>Eje 1. Desarrollo y fortalecimiento de proyectos culturales, artísticos o del patrimonio cultural.</v>
          </cell>
          <cell r="I877" t="str">
            <v>Música</v>
          </cell>
          <cell r="J877" t="str">
            <v>Privado</v>
          </cell>
          <cell r="K877" t="str">
            <v>Personas jurídicas sin ánimo de lucro de naturaleza privada (fundaciones, asociaciones, corporaciones, organizaciones de base legalmente constituidas, entre otras).</v>
          </cell>
          <cell r="L877">
            <v>45898</v>
          </cell>
          <cell r="M877">
            <v>45899</v>
          </cell>
          <cell r="N877">
            <v>45852</v>
          </cell>
          <cell r="O877">
            <v>45929</v>
          </cell>
          <cell r="P877">
            <v>8</v>
          </cell>
          <cell r="Q877">
            <v>33097000</v>
          </cell>
          <cell r="R877"/>
          <cell r="S877">
            <v>33097000</v>
          </cell>
          <cell r="T877" t="str">
            <v>9014009301</v>
          </cell>
          <cell r="U877" t="str">
            <v>YOLINY KATERINE ALDANA BENITEZ</v>
          </cell>
          <cell r="V877" t="str">
            <v>3223091348</v>
          </cell>
          <cell r="W877" t="str">
            <v>3223091348</v>
          </cell>
          <cell r="X877" t="str">
            <v>corculturas@gmail.com</v>
          </cell>
          <cell r="Y877" t="str">
            <v>YOLINY KATERINE ALDANA BENÍTEZ</v>
          </cell>
          <cell r="Z877" t="str">
            <v>3223091348</v>
          </cell>
          <cell r="AA877" t="str">
            <v>corculturas@gmail.com</v>
          </cell>
          <cell r="AB877" t="str">
            <v>DORIS CABRERA</v>
          </cell>
          <cell r="AC877"/>
          <cell r="AD877">
            <v>45721</v>
          </cell>
          <cell r="AE877" t="str">
            <v>C2576-2025</v>
          </cell>
          <cell r="AF877" t="str">
            <v>Ganadores 2025</v>
          </cell>
          <cell r="AG877">
            <v>45723</v>
          </cell>
          <cell r="AH877">
            <v>45737</v>
          </cell>
          <cell r="AI877" t="str">
            <v>SI</v>
          </cell>
          <cell r="AJ877" t="str">
            <v>BANCOLOMBIA S.A.</v>
          </cell>
          <cell r="AK877" t="str">
            <v>AHR</v>
          </cell>
          <cell r="AL877" t="str">
            <v>6560002094</v>
          </cell>
          <cell r="AM877"/>
          <cell r="AN877">
            <v>13</v>
          </cell>
          <cell r="AO877"/>
          <cell r="AP877" t="str">
            <v>N.A.</v>
          </cell>
          <cell r="AQ877" t="str">
            <v>N.A.</v>
          </cell>
          <cell r="AR877" t="str">
            <v>N.A.</v>
          </cell>
          <cell r="AS877" t="str">
            <v>N.A.</v>
          </cell>
          <cell r="AT877" t="str">
            <v>0454-2025</v>
          </cell>
          <cell r="AU877">
            <v>356</v>
          </cell>
          <cell r="AV877" t="str">
            <v>0356_C2576-2025</v>
          </cell>
          <cell r="AW877">
            <v>45769</v>
          </cell>
          <cell r="AX877">
            <v>45777</v>
          </cell>
          <cell r="AY877" t="str">
            <v>SI</v>
          </cell>
          <cell r="AZ877">
            <v>45778</v>
          </cell>
          <cell r="BA877">
            <v>45778</v>
          </cell>
          <cell r="BB877">
            <v>45777</v>
          </cell>
          <cell r="BC877" t="str">
            <v>0356 C2576-2025 CORPORACION CULTURAL EDUCATIVA DEPORTIVA Y SOCIAL</v>
          </cell>
          <cell r="BD877"/>
          <cell r="BE877"/>
          <cell r="BF877" t="str">
            <v>RES. 0454-2025 PAGO 1 G0356 C2576-2025</v>
          </cell>
          <cell r="BG877" t="str">
            <v>038_CERTIFICADO_PRIMER_PAGO_0356_REG_C2576-2025</v>
          </cell>
          <cell r="BH877"/>
          <cell r="BI877">
            <v>45785</v>
          </cell>
          <cell r="BJ877" t="str">
            <v>DORIS CABRERA</v>
          </cell>
        </row>
        <row r="878">
          <cell r="D878" t="str">
            <v>C6008-2025</v>
          </cell>
          <cell r="E878" t="str">
            <v>IGLESIA PENTECOSTES ESTRELLA DE BELÉN PUNTA DE LANZA</v>
          </cell>
          <cell r="F878" t="str">
            <v>VII FESTIVAL - EL LLANO CANTA POR LA PAZ</v>
          </cell>
          <cell r="G878" t="str">
            <v>DEPARTAMENTAL</v>
          </cell>
          <cell r="H878" t="str">
            <v>Eje 4. Proyectos artísticos, culturales y patrimoniales que contribuyan a la construcción y consolidación de la paz.</v>
          </cell>
          <cell r="I878" t="str">
            <v>Música</v>
          </cell>
          <cell r="J878" t="str">
            <v>Privado</v>
          </cell>
          <cell r="K878" t="str">
            <v>Personas jurídicas sin ánimo de lucro de naturaleza privada (fundaciones, asociaciones, corporaciones, organizaciones de base legalmente constituidas, entre otras).</v>
          </cell>
          <cell r="L878">
            <v>45866</v>
          </cell>
          <cell r="M878">
            <v>45871</v>
          </cell>
          <cell r="N878">
            <v>45810</v>
          </cell>
          <cell r="O878">
            <v>45915</v>
          </cell>
          <cell r="P878">
            <v>8</v>
          </cell>
          <cell r="Q878">
            <v>31103000</v>
          </cell>
          <cell r="R878"/>
          <cell r="S878">
            <v>31103000</v>
          </cell>
          <cell r="T878" t="str">
            <v>9013719304</v>
          </cell>
          <cell r="U878" t="str">
            <v xml:space="preserve">MARTINA DEL VALLE TORRES </v>
          </cell>
          <cell r="V878" t="str">
            <v>3222136174</v>
          </cell>
          <cell r="W878" t="str">
            <v>3222136174</v>
          </cell>
          <cell r="X878" t="str">
            <v>iglesiacriestrebelen2010@hotmail.com</v>
          </cell>
          <cell r="Y878" t="str">
            <v>MARTINA DEL VALLE TORRES</v>
          </cell>
          <cell r="Z878" t="str">
            <v>3222136174</v>
          </cell>
          <cell r="AA878" t="str">
            <v>iglesiacriestrebelen2010@hotmail.com</v>
          </cell>
          <cell r="AB878" t="str">
            <v>EDGAR PEÑUELA</v>
          </cell>
          <cell r="AC878"/>
          <cell r="AD878">
            <v>45721</v>
          </cell>
          <cell r="AE878" t="str">
            <v>C6008-2025</v>
          </cell>
          <cell r="AF878" t="str">
            <v>Ganadores 2025</v>
          </cell>
          <cell r="AG878">
            <v>45722</v>
          </cell>
          <cell r="AH878">
            <v>45735</v>
          </cell>
          <cell r="AI878" t="str">
            <v>SI</v>
          </cell>
          <cell r="AJ878" t="str">
            <v>BANCOLOMBIA S.A.</v>
          </cell>
          <cell r="AK878" t="str">
            <v>AHR</v>
          </cell>
          <cell r="AL878" t="str">
            <v>52200001184</v>
          </cell>
          <cell r="AM878"/>
          <cell r="AN878">
            <v>33</v>
          </cell>
          <cell r="AO878"/>
          <cell r="AP878" t="str">
            <v>N.A.</v>
          </cell>
          <cell r="AQ878" t="str">
            <v>N.A.</v>
          </cell>
          <cell r="AR878" t="str">
            <v>N.A.</v>
          </cell>
          <cell r="AS878" t="str">
            <v>N.A.</v>
          </cell>
          <cell r="AT878" t="str">
            <v>0454-2025</v>
          </cell>
          <cell r="AU878">
            <v>357</v>
          </cell>
          <cell r="AV878" t="str">
            <v>0357_C6008-2025</v>
          </cell>
          <cell r="AW878">
            <v>45769</v>
          </cell>
          <cell r="AX878">
            <v>45776</v>
          </cell>
          <cell r="AY878" t="str">
            <v>SI</v>
          </cell>
          <cell r="AZ878">
            <v>45776</v>
          </cell>
          <cell r="BA878">
            <v>45778</v>
          </cell>
          <cell r="BB878">
            <v>45779</v>
          </cell>
          <cell r="BC878" t="str">
            <v>0357 C6008-2025 IGLESIA PENTECOSTES ESTRELLA DE BELÉN PUNTA DE LANZA</v>
          </cell>
          <cell r="BD878">
            <v>45775</v>
          </cell>
          <cell r="BE878">
            <v>45775</v>
          </cell>
          <cell r="BF878" t="str">
            <v>RES. 0454-2025 PAGO 1 G0357 C6008-2025</v>
          </cell>
          <cell r="BG878" t="str">
            <v>038_CERTIFICADO_PRIMER_PAGO_0357_REG_C6008-2025</v>
          </cell>
          <cell r="BH878"/>
          <cell r="BI878">
            <v>45785</v>
          </cell>
          <cell r="BJ878" t="str">
            <v>JOHANNA ROMERO</v>
          </cell>
        </row>
        <row r="879">
          <cell r="D879" t="str">
            <v>C10868-2025</v>
          </cell>
          <cell r="E879" t="str">
            <v>FUNDACION CAMINOS E IDENTIDADES</v>
          </cell>
          <cell r="F879" t="str">
            <v>LABORATORIO CREATIVO FUNCEI: 500 AÑOS DE DANZA SAMARIA</v>
          </cell>
          <cell r="G879" t="str">
            <v>DEPARTAMENTAL</v>
          </cell>
          <cell r="H879" t="str">
            <v>Eje 2. Formación: artes, culturas y saberes para la vida.</v>
          </cell>
          <cell r="I879" t="str">
            <v>Danza</v>
          </cell>
          <cell r="J879" t="str">
            <v>Privado</v>
          </cell>
          <cell r="K879" t="str">
            <v>Personas jurídicas sin ánimo de lucro de naturaleza privada (fundaciones, asociaciones, corporaciones, organizaciones de base legalmente constituidas, entre otras).</v>
          </cell>
          <cell r="L879"/>
          <cell r="M879"/>
          <cell r="N879">
            <v>45708</v>
          </cell>
          <cell r="O879">
            <v>45877</v>
          </cell>
          <cell r="P879">
            <v>8</v>
          </cell>
          <cell r="Q879">
            <v>24485000</v>
          </cell>
          <cell r="R879"/>
          <cell r="S879">
            <v>24485000</v>
          </cell>
          <cell r="T879" t="str">
            <v>9009674283</v>
          </cell>
          <cell r="U879" t="str">
            <v>LISETH MILENA CONSUEGRA HERNANDEZ</v>
          </cell>
          <cell r="V879" t="str">
            <v>3014352402</v>
          </cell>
          <cell r="W879" t="str">
            <v>3014352402</v>
          </cell>
          <cell r="X879" t="str">
            <v>direccion@funcei.org</v>
          </cell>
          <cell r="Y879" t="str">
            <v>JAIME JAIR CASTRO MOZO</v>
          </cell>
          <cell r="Z879" t="str">
            <v>3106015559</v>
          </cell>
          <cell r="AA879" t="str">
            <v>prof.jaimecastro@gmail.com</v>
          </cell>
          <cell r="AB879" t="str">
            <v>JOHANNA ROMERO</v>
          </cell>
          <cell r="AC879"/>
          <cell r="AD879">
            <v>45721</v>
          </cell>
          <cell r="AE879" t="str">
            <v>C10868-2025</v>
          </cell>
          <cell r="AF879" t="str">
            <v>Ganadores 2025</v>
          </cell>
          <cell r="AG879">
            <v>45722</v>
          </cell>
          <cell r="AH879">
            <v>45733</v>
          </cell>
          <cell r="AI879" t="str">
            <v>SI</v>
          </cell>
          <cell r="AJ879" t="str">
            <v>BANCOLOMBIA S.A.</v>
          </cell>
          <cell r="AK879" t="str">
            <v>AHR</v>
          </cell>
          <cell r="AL879">
            <v>51660183900</v>
          </cell>
          <cell r="AM879"/>
          <cell r="AN879">
            <v>21</v>
          </cell>
          <cell r="AO879"/>
          <cell r="AP879" t="str">
            <v>N.A.</v>
          </cell>
          <cell r="AQ879" t="str">
            <v>N.A.</v>
          </cell>
          <cell r="AR879" t="str">
            <v>N.A.</v>
          </cell>
          <cell r="AS879" t="str">
            <v>N.A.</v>
          </cell>
          <cell r="AT879" t="str">
            <v>0454-2025</v>
          </cell>
          <cell r="AU879">
            <v>358</v>
          </cell>
          <cell r="AV879" t="str">
            <v>0358_C10868-2025</v>
          </cell>
          <cell r="AW879">
            <v>45769</v>
          </cell>
          <cell r="AX879">
            <v>45775</v>
          </cell>
          <cell r="AY879" t="str">
            <v>SI</v>
          </cell>
          <cell r="AZ879"/>
          <cell r="BA879"/>
          <cell r="BB879">
            <v>45776</v>
          </cell>
          <cell r="BC879" t="str">
            <v>0358 C10868-2025 FUNDACION CAMINOS E IDENTIDADES</v>
          </cell>
          <cell r="BD879">
            <v>45772</v>
          </cell>
          <cell r="BE879">
            <v>45772</v>
          </cell>
          <cell r="BF879" t="str">
            <v>RES. 0454-2025 PAGO 1 G0358 C10868-2025</v>
          </cell>
          <cell r="BG879" t="str">
            <v>038_CERTIFICADO_PRIMER_PAGO_0358_REG_C10868-2025</v>
          </cell>
          <cell r="BH879"/>
          <cell r="BI879">
            <v>45782</v>
          </cell>
          <cell r="BJ879" t="str">
            <v>JOHANNA ROMERO</v>
          </cell>
        </row>
        <row r="880">
          <cell r="D880" t="str">
            <v>C3162-2025</v>
          </cell>
          <cell r="E880" t="str">
            <v>FUNDACION CONVIVENCIA SOSTENIBLE</v>
          </cell>
          <cell r="F880" t="str">
            <v>EL PUEBLO JIW SALVAGUARDA SU CULTURA</v>
          </cell>
          <cell r="G880" t="str">
            <v>DEPARTAMENTAL</v>
          </cell>
          <cell r="H880" t="str">
            <v>Eje 1. Desarrollo y fortalecimiento de proyectos culturales, artísticos o del patrimonio cultural.</v>
          </cell>
          <cell r="I880" t="str">
            <v>Patrimonio cultural inmaterial asociado a los espacios culturales</v>
          </cell>
          <cell r="J880" t="str">
            <v>Privado</v>
          </cell>
          <cell r="K880" t="str">
            <v>Personas jurídicas sin ánimo de lucro de naturaleza privada (fundaciones, asociaciones, corporaciones, organizaciones de base legalmente constituidas, entre otras).</v>
          </cell>
          <cell r="L880"/>
          <cell r="M880"/>
          <cell r="N880">
            <v>45717</v>
          </cell>
          <cell r="O880">
            <v>45878</v>
          </cell>
          <cell r="P880">
            <v>8</v>
          </cell>
          <cell r="Q880">
            <v>24578000</v>
          </cell>
          <cell r="R880"/>
          <cell r="S880">
            <v>24578000</v>
          </cell>
          <cell r="T880" t="str">
            <v>9003881324</v>
          </cell>
          <cell r="U880" t="str">
            <v>RICARDO JOSE ARCINIEGAS RODRIGUEZ</v>
          </cell>
          <cell r="V880" t="str">
            <v>3106660176</v>
          </cell>
          <cell r="W880" t="str">
            <v>3106660176</v>
          </cell>
          <cell r="X880" t="str">
            <v>convivenciasostenible@gmail.com</v>
          </cell>
          <cell r="Y880" t="str">
            <v>NUVIA ESTELLA HOLGUIN LOPEZ</v>
          </cell>
          <cell r="Z880" t="str">
            <v>3105525132</v>
          </cell>
          <cell r="AA880" t="str">
            <v>nuviaestella1972@gmail.com</v>
          </cell>
          <cell r="AB880" t="str">
            <v>JUAN PABLO GODOY CORTÉS</v>
          </cell>
          <cell r="AC880"/>
          <cell r="AD880">
            <v>45722</v>
          </cell>
          <cell r="AE880" t="str">
            <v>C3162-2025</v>
          </cell>
          <cell r="AF880" t="str">
            <v>Ganadores 2025</v>
          </cell>
          <cell r="AG880">
            <v>45723</v>
          </cell>
          <cell r="AH880">
            <v>45741</v>
          </cell>
          <cell r="AI880" t="str">
            <v>SI</v>
          </cell>
          <cell r="AJ880" t="str">
            <v>BANCO POPULAR S. A.</v>
          </cell>
          <cell r="AK880" t="str">
            <v>AHR</v>
          </cell>
          <cell r="AL880" t="str">
            <v>220054225651</v>
          </cell>
          <cell r="AM880"/>
          <cell r="AN880">
            <v>18</v>
          </cell>
          <cell r="AO880"/>
          <cell r="AP880" t="str">
            <v>N.A.</v>
          </cell>
          <cell r="AQ880" t="str">
            <v>N.A.</v>
          </cell>
          <cell r="AR880" t="str">
            <v>N.A.</v>
          </cell>
          <cell r="AS880" t="str">
            <v>N.A.</v>
          </cell>
          <cell r="AT880" t="str">
            <v>0454-2025</v>
          </cell>
          <cell r="AU880">
            <v>359</v>
          </cell>
          <cell r="AV880" t="str">
            <v>0359_C3162-2025</v>
          </cell>
          <cell r="AW880">
            <v>45769</v>
          </cell>
          <cell r="AX880">
            <v>45784</v>
          </cell>
          <cell r="AY880" t="str">
            <v>SI</v>
          </cell>
          <cell r="AZ880">
            <v>45784</v>
          </cell>
          <cell r="BA880">
            <v>45793</v>
          </cell>
          <cell r="BB880">
            <v>45793</v>
          </cell>
          <cell r="BC880" t="str">
            <v>0359 C3162-2025 FUNDACION CONVIVENCIA SOSTENIBLE</v>
          </cell>
          <cell r="BD880">
            <v>45771</v>
          </cell>
          <cell r="BE880">
            <v>45771</v>
          </cell>
          <cell r="BF880" t="str">
            <v>RES. 0454-2025 PAGO 1 G0359 C3162-2025</v>
          </cell>
          <cell r="BG880" t="str">
            <v>038_CERTIFICADO_PRIMER_PAGO_0359_REG_C3162-2025</v>
          </cell>
          <cell r="BH880"/>
          <cell r="BI880">
            <v>45811</v>
          </cell>
          <cell r="BJ880" t="str">
            <v>JOHANNA ROMERO</v>
          </cell>
        </row>
        <row r="881">
          <cell r="D881" t="str">
            <v>C2654-2025</v>
          </cell>
          <cell r="E881" t="str">
            <v>JUNTA DE ACCION COMUNAL DEL CORREGIMIENTO DE PALMARITO</v>
          </cell>
          <cell r="F881" t="str">
            <v>MUSENGUE MOJANERO "GERERANDO ESPACIOS DE CONVIVENCIA Y PAZ"</v>
          </cell>
          <cell r="G881" t="str">
            <v>DEPARTAMENTAL</v>
          </cell>
          <cell r="H881" t="str">
            <v>Eje 2. Formación: artes, culturas y saberes para la vida.</v>
          </cell>
          <cell r="I881" t="str">
            <v>Música</v>
          </cell>
          <cell r="J881" t="str">
            <v>Privado</v>
          </cell>
          <cell r="K881" t="str">
            <v>Organismos de acción comunal (Junta de Acción Comunal, Junta de Vivienda Comunitaria, Asociación de Juntas de Acción Comunal, Federaciones de Acción Comunal y Confederación Nacional de Acción Comunal)</v>
          </cell>
          <cell r="L881"/>
          <cell r="M881"/>
          <cell r="N881">
            <v>45700</v>
          </cell>
          <cell r="O881">
            <v>45898</v>
          </cell>
          <cell r="P881">
            <v>8</v>
          </cell>
          <cell r="Q881">
            <v>25243000</v>
          </cell>
          <cell r="R881"/>
          <cell r="S881">
            <v>25243000</v>
          </cell>
          <cell r="T881" t="str">
            <v>9016584529</v>
          </cell>
          <cell r="U881" t="str">
            <v>FRANCISCO JAVIER CASTRO DOMINGUEZ</v>
          </cell>
          <cell r="V881" t="str">
            <v>0000000000</v>
          </cell>
          <cell r="W881" t="str">
            <v>3225329024</v>
          </cell>
          <cell r="X881" t="str">
            <v>jacpalmaritomajagual@gmail.com</v>
          </cell>
          <cell r="Y881" t="str">
            <v>CHEILA SULEY CASTRO BALLESTEROS</v>
          </cell>
          <cell r="Z881" t="str">
            <v>3118037664</v>
          </cell>
          <cell r="AA881" t="str">
            <v>cheilasuleycastroballestero@gmail.com</v>
          </cell>
          <cell r="AB881" t="str">
            <v>JUAN SEBASTIAN GALINDO</v>
          </cell>
          <cell r="AC881"/>
          <cell r="AD881">
            <v>45721</v>
          </cell>
          <cell r="AE881" t="str">
            <v>C2654-2025</v>
          </cell>
          <cell r="AF881" t="str">
            <v>Ganadores 2025</v>
          </cell>
          <cell r="AG881">
            <v>45723</v>
          </cell>
          <cell r="AH881">
            <v>45784</v>
          </cell>
          <cell r="AI881" t="str">
            <v>SI</v>
          </cell>
          <cell r="AJ881" t="str">
            <v>BANCO AGRARIO DE COLOMBIA S.A.</v>
          </cell>
          <cell r="AK881" t="str">
            <v>AHR</v>
          </cell>
          <cell r="AL881" t="str">
            <v>463403004561</v>
          </cell>
          <cell r="AM881"/>
          <cell r="AN881">
            <v>29</v>
          </cell>
          <cell r="AO881"/>
          <cell r="AP881" t="str">
            <v>N.A.</v>
          </cell>
          <cell r="AQ881" t="str">
            <v>N.A.</v>
          </cell>
          <cell r="AR881" t="str">
            <v>N.A.</v>
          </cell>
          <cell r="AS881" t="str">
            <v>N.A.</v>
          </cell>
          <cell r="AT881" t="str">
            <v>0454-2025</v>
          </cell>
          <cell r="AU881">
            <v>360</v>
          </cell>
          <cell r="AV881" t="str">
            <v>0360_C2654-2025</v>
          </cell>
          <cell r="AW881">
            <v>45769</v>
          </cell>
          <cell r="AX881">
            <v>45777</v>
          </cell>
          <cell r="AY881" t="str">
            <v>SI</v>
          </cell>
          <cell r="AZ881"/>
          <cell r="BA881"/>
          <cell r="BB881">
            <v>45785</v>
          </cell>
          <cell r="BC881" t="str">
            <v>0360 C2654-2025 JUNTA DE ACCION COMUNAL DEL CORREGIMIENTO DE PALMARITO</v>
          </cell>
          <cell r="BD881">
            <v>45777</v>
          </cell>
          <cell r="BE881">
            <v>45777</v>
          </cell>
          <cell r="BF881" t="str">
            <v>RES. 0454-2025 PAGO 1 G0360 C2654-2025</v>
          </cell>
          <cell r="BG881" t="str">
            <v>038_CERTIFICADO_PRIMER_PAGO_0360_REG_C2654-2025</v>
          </cell>
          <cell r="BH881"/>
          <cell r="BI881">
            <v>45792</v>
          </cell>
          <cell r="BJ881" t="str">
            <v>JOHANNA ROMERO</v>
          </cell>
        </row>
        <row r="882">
          <cell r="D882" t="str">
            <v>C5698-2025</v>
          </cell>
          <cell r="E882" t="str">
            <v>FUNDACION PARA LA INVESTIGACION Y EL DESARROLLO SOCIAL</v>
          </cell>
          <cell r="F882" t="str">
            <v>JÓVENES EN MOVIMIENTO; UN VIAJE POR LAS DANZAS TRADICIONALES DE COLOMBIA.</v>
          </cell>
          <cell r="G882" t="str">
            <v>DEPARTAMENTAL</v>
          </cell>
          <cell r="H882" t="str">
            <v>Eje 2. Formación: artes, culturas y saberes para la vida.</v>
          </cell>
          <cell r="I882" t="str">
            <v>Danza</v>
          </cell>
          <cell r="J882" t="str">
            <v>Privado</v>
          </cell>
          <cell r="K882" t="str">
            <v>Personas jurídicas sin ánimo de lucro de naturaleza privada (fundaciones, asociaciones, corporaciones, organizaciones de base legalmente constituidas, entre otras).</v>
          </cell>
          <cell r="L882"/>
          <cell r="M882"/>
          <cell r="N882">
            <v>45748</v>
          </cell>
          <cell r="O882">
            <v>45900</v>
          </cell>
          <cell r="P882">
            <v>8</v>
          </cell>
          <cell r="Q882">
            <v>22155000</v>
          </cell>
          <cell r="R882"/>
          <cell r="S882">
            <v>22155000</v>
          </cell>
          <cell r="T882" t="str">
            <v>9001959811</v>
          </cell>
          <cell r="U882" t="str">
            <v>EDILBERTO MANUEL CARRASCAL SANCHEZ</v>
          </cell>
          <cell r="V882" t="str">
            <v>3174239830</v>
          </cell>
          <cell r="W882" t="str">
            <v>3174239830</v>
          </cell>
          <cell r="X882" t="str">
            <v>edilbertocarrascal@hotmail.com</v>
          </cell>
          <cell r="Y882" t="str">
            <v>EDILBERTO CARRASCAL SANCHEZ</v>
          </cell>
          <cell r="Z882" t="str">
            <v>3174239830</v>
          </cell>
          <cell r="AA882" t="str">
            <v>edilbertocarrascal@hotmail.com</v>
          </cell>
          <cell r="AB882" t="str">
            <v xml:space="preserve">JULIETH CRISTINA HINCAPIÉ HURTADO </v>
          </cell>
          <cell r="AC882"/>
          <cell r="AD882">
            <v>45721</v>
          </cell>
          <cell r="AE882" t="str">
            <v>C5698-2025</v>
          </cell>
          <cell r="AF882" t="str">
            <v>Ganadores 2025</v>
          </cell>
          <cell r="AG882">
            <v>45725</v>
          </cell>
          <cell r="AH882">
            <v>45748</v>
          </cell>
          <cell r="AI882" t="str">
            <v>SI</v>
          </cell>
          <cell r="AJ882" t="str">
            <v>BANCOLOMBIA S.A.</v>
          </cell>
          <cell r="AK882" t="str">
            <v>AHR</v>
          </cell>
          <cell r="AL882" t="str">
            <v>08200000820</v>
          </cell>
          <cell r="AM882"/>
          <cell r="AN882">
            <v>29</v>
          </cell>
          <cell r="AO882" t="str">
            <v>SOLO FALTA ANTECEDENTES</v>
          </cell>
          <cell r="AP882" t="str">
            <v>N.A.</v>
          </cell>
          <cell r="AQ882" t="str">
            <v>N.A.</v>
          </cell>
          <cell r="AR882" t="str">
            <v>N.A.</v>
          </cell>
          <cell r="AS882" t="str">
            <v>N.A.</v>
          </cell>
          <cell r="AT882" t="str">
            <v>0454-2025</v>
          </cell>
          <cell r="AU882">
            <v>361</v>
          </cell>
          <cell r="AV882" t="str">
            <v>0361_C5698-2025</v>
          </cell>
          <cell r="AW882">
            <v>45769</v>
          </cell>
          <cell r="AX882"/>
          <cell r="AY882"/>
          <cell r="AZ882"/>
          <cell r="BA882"/>
          <cell r="BB882">
            <v>45800</v>
          </cell>
          <cell r="BC882" t="str">
            <v>0361 C5698-2025 FUNDACION PARA LA INVESTIGACION Y EL DESARROLLO SOCIAL</v>
          </cell>
          <cell r="BD882"/>
          <cell r="BE882"/>
          <cell r="BF882" t="str">
            <v>RES. 0454-2025 PAGO 1 G0361 C5698-2025</v>
          </cell>
          <cell r="BG882" t="str">
            <v>038_CERTIFICADO_PRIMER_PAGO_0361_REG_C5698-2025</v>
          </cell>
          <cell r="BH882"/>
          <cell r="BI882">
            <v>45814</v>
          </cell>
          <cell r="BJ882" t="str">
            <v xml:space="preserve">JULIETH CRISTINA HINCAPIÉ HURTADO </v>
          </cell>
        </row>
        <row r="883">
          <cell r="D883" t="str">
            <v>C3788-2025</v>
          </cell>
          <cell r="E883" t="str">
            <v>JUNTA DE ACCION COMUNAL DE LA VEREDA ALTO VILLANUEVA</v>
          </cell>
          <cell r="F883" t="str">
            <v>TRASMISIÓN Y FORTALECIMIENTO DE LOS SABERES ARTESANALES EN LA VEREDA ALTO VILLANUEVA</v>
          </cell>
          <cell r="G883" t="str">
            <v>DEPARTAMENTAL</v>
          </cell>
          <cell r="H883" t="str">
            <v>Eje 2. Formación: artes, culturas y saberes para la vida.</v>
          </cell>
          <cell r="I883" t="str">
            <v>Técnicas y tradiciones asociadas a la fabricación de objetos artesanales</v>
          </cell>
          <cell r="J883" t="str">
            <v>Privado</v>
          </cell>
          <cell r="K883" t="str">
            <v>Organismos de acción comunal (Junta de Acción Comunal, Junta de Vivienda Comunitaria, Asociación de Juntas de Acción Comunal, Federaciones de Acción Comunal y Confederación Nacional de Acción Comunal)</v>
          </cell>
          <cell r="L883"/>
          <cell r="M883"/>
          <cell r="N883">
            <v>45689</v>
          </cell>
          <cell r="O883">
            <v>45900</v>
          </cell>
          <cell r="P883">
            <v>8</v>
          </cell>
          <cell r="Q883">
            <v>17005000</v>
          </cell>
          <cell r="R883"/>
          <cell r="S883">
            <v>17005000</v>
          </cell>
          <cell r="T883" t="str">
            <v>8460016081</v>
          </cell>
          <cell r="U883" t="str">
            <v>ROBERTO CARLOS CAMAYO ESPAÑA</v>
          </cell>
          <cell r="V883" t="str">
            <v>3204321781</v>
          </cell>
          <cell r="W883" t="str">
            <v>3204321781</v>
          </cell>
          <cell r="X883" t="str">
            <v>juntaaltovillanueva@gmail.com</v>
          </cell>
          <cell r="Y883" t="str">
            <v>CRISTINA CALDERON CASTRO</v>
          </cell>
          <cell r="Z883" t="str">
            <v>3228694522</v>
          </cell>
          <cell r="AA883" t="str">
            <v>cristinacalcas20@gmail.com</v>
          </cell>
          <cell r="AB883" t="str">
            <v>KATHERYNE SOLANO</v>
          </cell>
          <cell r="AC883"/>
          <cell r="AD883">
            <v>45721</v>
          </cell>
          <cell r="AE883" t="str">
            <v>C3788-2025</v>
          </cell>
          <cell r="AF883" t="str">
            <v>Ganadores 2025</v>
          </cell>
          <cell r="AG883">
            <v>45726</v>
          </cell>
          <cell r="AH883">
            <v>45736</v>
          </cell>
          <cell r="AI883" t="str">
            <v>SI</v>
          </cell>
          <cell r="AJ883" t="str">
            <v>BANCOLOMBIA S.A.</v>
          </cell>
          <cell r="AK883" t="str">
            <v>AHR</v>
          </cell>
          <cell r="AL883" t="str">
            <v>45100003292</v>
          </cell>
          <cell r="AM883"/>
          <cell r="AN883">
            <v>25</v>
          </cell>
          <cell r="AO883"/>
          <cell r="AP883" t="str">
            <v>N.A.</v>
          </cell>
          <cell r="AQ883" t="str">
            <v>N.A.</v>
          </cell>
          <cell r="AR883" t="str">
            <v>N.A.</v>
          </cell>
          <cell r="AS883" t="str">
            <v>N.A.</v>
          </cell>
          <cell r="AT883" t="str">
            <v>0454-2025</v>
          </cell>
          <cell r="AU883">
            <v>362</v>
          </cell>
          <cell r="AV883" t="str">
            <v>0362_C3788-2025</v>
          </cell>
          <cell r="AW883">
            <v>45769</v>
          </cell>
          <cell r="AX883">
            <v>45777</v>
          </cell>
          <cell r="AY883" t="str">
            <v>SI</v>
          </cell>
          <cell r="AZ883" t="str">
            <v>N.A.</v>
          </cell>
          <cell r="BA883" t="str">
            <v>N.A.</v>
          </cell>
          <cell r="BB883">
            <v>45783</v>
          </cell>
          <cell r="BC883" t="str">
            <v>0362 C3788-2025 JUNTA DE ACCION COMUNAL DE LA VEREDA ALTO VILLANUEVA</v>
          </cell>
          <cell r="BD883">
            <v>45776</v>
          </cell>
          <cell r="BE883">
            <v>45776</v>
          </cell>
          <cell r="BF883" t="str">
            <v>RES. 0454-2025 PAGO 1 G0362 C3788-2025</v>
          </cell>
          <cell r="BG883" t="str">
            <v>038_CERTIFICADO_PRIMER_PAGO_0362_REG_C3788-2025</v>
          </cell>
          <cell r="BH883"/>
          <cell r="BI883">
            <v>45793</v>
          </cell>
          <cell r="BJ883" t="str">
            <v>KATHERYNE SOLANO</v>
          </cell>
        </row>
        <row r="884">
          <cell r="D884" t="str">
            <v>C2726-2025</v>
          </cell>
          <cell r="E884" t="str">
            <v>ASOCIACIÓN CREARTE COLOMBIA</v>
          </cell>
          <cell r="F884" t="str">
            <v>II ENCUENTRO DE MÚSICA TRADICIONAL IBAGUÉ CAPITAL MUSICAL</v>
          </cell>
          <cell r="G884" t="str">
            <v>DEPARTAMENTAL</v>
          </cell>
          <cell r="H884" t="str">
            <v>Eje 1. Desarrollo y fortalecimiento de proyectos culturales, artísticos o del patrimonio cultural.</v>
          </cell>
          <cell r="I884" t="str">
            <v>Música</v>
          </cell>
          <cell r="J884" t="str">
            <v>Privado</v>
          </cell>
          <cell r="K884" t="str">
            <v>Personas jurídicas sin ánimo de lucro de naturaleza privada (fundaciones, asociaciones, corporaciones, organizaciones de base legalmente constituidas, entre otras).</v>
          </cell>
          <cell r="L884">
            <v>45870</v>
          </cell>
          <cell r="M884">
            <v>45891</v>
          </cell>
          <cell r="N884">
            <v>45719</v>
          </cell>
          <cell r="O884">
            <v>45906</v>
          </cell>
          <cell r="P884">
            <v>8</v>
          </cell>
          <cell r="Q884">
            <v>23808000</v>
          </cell>
          <cell r="R884"/>
          <cell r="S884">
            <v>23808000</v>
          </cell>
          <cell r="T884" t="str">
            <v>9013635924</v>
          </cell>
          <cell r="U884" t="str">
            <v>ISSA VIRGINIA ALEJANDRA CAMACHO BACARES</v>
          </cell>
          <cell r="V884" t="str">
            <v>3003534401</v>
          </cell>
          <cell r="W884" t="str">
            <v>3003534401</v>
          </cell>
          <cell r="X884" t="str">
            <v>asocreartecol@gmail.com</v>
          </cell>
          <cell r="Y884" t="str">
            <v>ISSA VIRGINIA ALEJANDRA CAMACHO BACARES</v>
          </cell>
          <cell r="Z884" t="str">
            <v>3003534401</v>
          </cell>
          <cell r="AA884" t="str">
            <v>alissavirgy@gmail.com</v>
          </cell>
          <cell r="AB884" t="str">
            <v>LAURA VANESSA PUENTES HERNÁNDEZ</v>
          </cell>
          <cell r="AC884"/>
          <cell r="AD884">
            <v>45721</v>
          </cell>
          <cell r="AE884" t="str">
            <v>C2726-2025</v>
          </cell>
          <cell r="AF884" t="str">
            <v>Ganadores 2025</v>
          </cell>
          <cell r="AG884">
            <v>45722</v>
          </cell>
          <cell r="AH884">
            <v>45734</v>
          </cell>
          <cell r="AI884" t="str">
            <v>SI</v>
          </cell>
          <cell r="AJ884" t="str">
            <v>BANCOLOMBIA S.A.</v>
          </cell>
          <cell r="AK884" t="str">
            <v>AHR</v>
          </cell>
          <cell r="AL884" t="str">
            <v>86900000540</v>
          </cell>
          <cell r="AM884"/>
          <cell r="AN884">
            <v>30</v>
          </cell>
          <cell r="AO884"/>
          <cell r="AP884" t="str">
            <v>N.A.</v>
          </cell>
          <cell r="AQ884" t="str">
            <v>N.A.</v>
          </cell>
          <cell r="AR884" t="str">
            <v>N.A.</v>
          </cell>
          <cell r="AS884" t="str">
            <v>N.A.</v>
          </cell>
          <cell r="AT884" t="str">
            <v>0454-2025</v>
          </cell>
          <cell r="AU884">
            <v>363</v>
          </cell>
          <cell r="AV884" t="str">
            <v>0363_C2726-2025</v>
          </cell>
          <cell r="AW884">
            <v>45769</v>
          </cell>
          <cell r="AX884">
            <v>45775</v>
          </cell>
          <cell r="AY884" t="str">
            <v>SI</v>
          </cell>
          <cell r="AZ884" t="str">
            <v>NA</v>
          </cell>
          <cell r="BA884" t="str">
            <v>NA</v>
          </cell>
          <cell r="BB884">
            <v>45783</v>
          </cell>
          <cell r="BC884" t="str">
            <v>0363 C2726-2025 ASOCIACIÓN CREARTE COLOMBIA</v>
          </cell>
          <cell r="BD884">
            <v>45775</v>
          </cell>
          <cell r="BE884">
            <v>45775</v>
          </cell>
          <cell r="BF884" t="str">
            <v>RES. 0454-2025 PAGO 1 G0363 C2726-2025</v>
          </cell>
          <cell r="BG884" t="str">
            <v>038_CERTIFICADO_PRIMER_PAGO_0363_REG_C2726-2025</v>
          </cell>
          <cell r="BH884">
            <v>45770</v>
          </cell>
          <cell r="BI884">
            <v>45791</v>
          </cell>
          <cell r="BJ884" t="str">
            <v>LAURA VANESSA PUENTES HERNÁNDEZ</v>
          </cell>
        </row>
        <row r="885">
          <cell r="D885" t="str">
            <v>C3929-2025</v>
          </cell>
          <cell r="E885" t="str">
            <v>RESGUARDO INDIGENA SIMORNA</v>
          </cell>
          <cell r="F885" t="str">
            <v>ESCUELA DE FORMACION ARTISTICA Y CULTURAL DEL RESGUARDO INDIGENA SIMORNA</v>
          </cell>
          <cell r="G885" t="str">
            <v>DEPARTAMENTAL</v>
          </cell>
          <cell r="H885" t="str">
            <v>Eje 2. Formación: artes, culturas y saberes para la vida.</v>
          </cell>
          <cell r="I885" t="str">
            <v>Música</v>
          </cell>
          <cell r="J885" t="str">
            <v>Públicos</v>
          </cell>
          <cell r="K885" t="str">
            <v>A título colectivo: Resguardos, Cabildos, Asociaciones de cabildos o de autoridades indígenas.</v>
          </cell>
          <cell r="L885"/>
          <cell r="M885"/>
          <cell r="N885">
            <v>45658</v>
          </cell>
          <cell r="O885">
            <v>45900</v>
          </cell>
          <cell r="P885">
            <v>8</v>
          </cell>
          <cell r="Q885">
            <v>16621000</v>
          </cell>
          <cell r="R885"/>
          <cell r="S885">
            <v>16621000</v>
          </cell>
          <cell r="T885" t="str">
            <v>8460035770</v>
          </cell>
          <cell r="U885" t="str">
            <v>FAULINO ONOGAMA YAGARI</v>
          </cell>
          <cell r="V885" t="str">
            <v>3206350208</v>
          </cell>
          <cell r="W885" t="str">
            <v>3206350208</v>
          </cell>
          <cell r="X885" t="str">
            <v>resguardosimorna@gmail.com</v>
          </cell>
          <cell r="Y885" t="str">
            <v>FAULINO ONOGAMA YAGARI</v>
          </cell>
          <cell r="Z885" t="str">
            <v>3206350208</v>
          </cell>
          <cell r="AA885" t="str">
            <v xml:space="preserve">onogamayagarifaulino@gmail.com </v>
          </cell>
          <cell r="AB885" t="str">
            <v>LEIDY JAZMIN BUITRAGO CAPERA</v>
          </cell>
          <cell r="AC885"/>
          <cell r="AD885">
            <v>45721</v>
          </cell>
          <cell r="AE885" t="str">
            <v>C3929-2025</v>
          </cell>
          <cell r="AF885" t="str">
            <v>Ganadores 2025</v>
          </cell>
          <cell r="AG885">
            <v>45726</v>
          </cell>
          <cell r="AH885">
            <v>45731</v>
          </cell>
          <cell r="AI885" t="str">
            <v>SI</v>
          </cell>
          <cell r="AJ885" t="str">
            <v>BANCO DE BOGOTA S. A.</v>
          </cell>
          <cell r="AK885" t="str">
            <v>AHR</v>
          </cell>
          <cell r="AL885" t="str">
            <v>546111444</v>
          </cell>
          <cell r="AM885"/>
          <cell r="AN885">
            <v>25</v>
          </cell>
          <cell r="AO885"/>
          <cell r="AP885" t="str">
            <v>N.A.</v>
          </cell>
          <cell r="AQ885" t="str">
            <v>N.A.</v>
          </cell>
          <cell r="AR885" t="str">
            <v>N.A.</v>
          </cell>
          <cell r="AS885" t="str">
            <v>N.A.</v>
          </cell>
          <cell r="AT885" t="str">
            <v>0454-2025</v>
          </cell>
          <cell r="AU885">
            <v>364</v>
          </cell>
          <cell r="AV885" t="str">
            <v>0364_C3929-2025</v>
          </cell>
          <cell r="AW885">
            <v>45769</v>
          </cell>
          <cell r="AX885">
            <v>45776</v>
          </cell>
          <cell r="AY885" t="str">
            <v>SI</v>
          </cell>
          <cell r="AZ885"/>
          <cell r="BA885"/>
          <cell r="BB885">
            <v>45779</v>
          </cell>
          <cell r="BC885" t="str">
            <v>0364 C3929-2025 RESGUARDO INDIGENA SIMORNA</v>
          </cell>
          <cell r="BD885">
            <v>45776</v>
          </cell>
          <cell r="BE885">
            <v>45776</v>
          </cell>
          <cell r="BF885" t="str">
            <v>RES. 0454-2025 PAGO 1 G0364 C3929-2025</v>
          </cell>
          <cell r="BG885" t="str">
            <v>038_CERTIFICADO_PRIMER_PAGO_0364_REG_C3929-2025</v>
          </cell>
          <cell r="BH885"/>
          <cell r="BI885">
            <v>45785</v>
          </cell>
          <cell r="BJ885" t="str">
            <v>LEIDY JAZMIN BUITRAGO CAPERA</v>
          </cell>
        </row>
        <row r="886">
          <cell r="D886" t="str">
            <v>C2781-2025</v>
          </cell>
          <cell r="E886" t="str">
            <v>CORPORACIÓN CASA DE LA MUJER DE SUBA</v>
          </cell>
          <cell r="F886" t="str">
            <v>FOGONIANDO Y REMENDANDO ENTRETEJEMOS NUEVAS PRACTICAS CULTURALES</v>
          </cell>
          <cell r="G886" t="str">
            <v>DEPARTAMENTAL</v>
          </cell>
          <cell r="H886" t="str">
            <v>Eje 2. Formación: artes, culturas y saberes para la vida.</v>
          </cell>
          <cell r="I886" t="str">
            <v>Conocimientos asociados a cocinas y bebidas tradicionales</v>
          </cell>
          <cell r="J886" t="str">
            <v>Privado</v>
          </cell>
          <cell r="K886" t="str">
            <v>Personas jurídicas sin ánimo de lucro de naturaleza privada (fundaciones, asociaciones, corporaciones, organizaciones de base legalmente constituidas, entre otras).</v>
          </cell>
          <cell r="L886"/>
          <cell r="M886"/>
          <cell r="N886">
            <v>45703</v>
          </cell>
          <cell r="O886">
            <v>45899</v>
          </cell>
          <cell r="P886">
            <v>8</v>
          </cell>
          <cell r="Q886">
            <v>17833000</v>
          </cell>
          <cell r="R886"/>
          <cell r="S886">
            <v>17833000</v>
          </cell>
          <cell r="T886" t="str">
            <v>8300483241</v>
          </cell>
          <cell r="U886" t="str">
            <v>MARIA DEL CARMEN ALARCON AVILA</v>
          </cell>
          <cell r="V886" t="str">
            <v>6012189198</v>
          </cell>
          <cell r="W886" t="str">
            <v>3167526479</v>
          </cell>
          <cell r="X886" t="str">
            <v>casamujerdesuba@gmail.com</v>
          </cell>
          <cell r="Y886" t="str">
            <v>MARIA DEL CARMEN CARREÑO SANCHEZ</v>
          </cell>
          <cell r="Z886" t="str">
            <v>3014283939</v>
          </cell>
          <cell r="AA886" t="str">
            <v>mariad.cgsutmd@gmail.com</v>
          </cell>
          <cell r="AB886" t="str">
            <v>MARIA CRISTINA MORALES</v>
          </cell>
          <cell r="AC886"/>
          <cell r="AD886">
            <v>45721</v>
          </cell>
          <cell r="AE886" t="str">
            <v>C2781-2025</v>
          </cell>
          <cell r="AF886" t="str">
            <v>Ganadores 2025</v>
          </cell>
          <cell r="AG886">
            <v>45726</v>
          </cell>
          <cell r="AH886">
            <v>45736</v>
          </cell>
          <cell r="AI886" t="str">
            <v>SI</v>
          </cell>
          <cell r="AJ886" t="str">
            <v>BANCO DE BOGOTA S. A.</v>
          </cell>
          <cell r="AK886" t="str">
            <v>AHR</v>
          </cell>
          <cell r="AL886" t="str">
            <v>005082110</v>
          </cell>
          <cell r="AM886"/>
          <cell r="AN886">
            <v>6</v>
          </cell>
          <cell r="AO886"/>
          <cell r="AP886" t="str">
            <v>N.A.</v>
          </cell>
          <cell r="AQ886" t="str">
            <v>N.A.</v>
          </cell>
          <cell r="AR886" t="str">
            <v>N.A.</v>
          </cell>
          <cell r="AS886" t="str">
            <v>N.A.</v>
          </cell>
          <cell r="AT886" t="str">
            <v>0454-2025</v>
          </cell>
          <cell r="AU886">
            <v>365</v>
          </cell>
          <cell r="AV886" t="str">
            <v>0365_C2781-2025</v>
          </cell>
          <cell r="AW886">
            <v>45769</v>
          </cell>
          <cell r="AX886">
            <v>45779</v>
          </cell>
          <cell r="AY886" t="str">
            <v>SI</v>
          </cell>
          <cell r="AZ886">
            <v>45779</v>
          </cell>
          <cell r="BA886">
            <v>45784</v>
          </cell>
          <cell r="BB886">
            <v>45784</v>
          </cell>
          <cell r="BC886" t="str">
            <v>0365 C2781-2025 CORPORACIÓN CASA DE LA MUJER DE SUBA</v>
          </cell>
          <cell r="BD886">
            <v>45777</v>
          </cell>
          <cell r="BE886">
            <v>45783</v>
          </cell>
          <cell r="BF886" t="str">
            <v>RES. 0454-2025 PAGO 1 G0365 C2781-2025</v>
          </cell>
          <cell r="BG886" t="str">
            <v>038_CERTIFICADO_PRIMER_PAGO_0365_REG_C2781-2025</v>
          </cell>
          <cell r="BH886"/>
          <cell r="BI886">
            <v>45791</v>
          </cell>
          <cell r="BJ886" t="str">
            <v>MARIA CRISTINA MORALES</v>
          </cell>
        </row>
        <row r="887">
          <cell r="D887" t="str">
            <v>C2720-2025</v>
          </cell>
          <cell r="E887" t="str">
            <v>FUNDACION CULTIVANDO ESPERANZAS PARA EL FUTURO FUNDACEF</v>
          </cell>
          <cell r="F887" t="str">
            <v>CULTIVANDO SONIDOS</v>
          </cell>
          <cell r="G887" t="str">
            <v>DEPARTAMENTAL</v>
          </cell>
          <cell r="H887" t="str">
            <v>Eje 2. Formación: artes, culturas y saberes para la vida.</v>
          </cell>
          <cell r="I887" t="str">
            <v>Música</v>
          </cell>
          <cell r="J887" t="str">
            <v>Privado</v>
          </cell>
          <cell r="K887" t="str">
            <v>Personas jurídicas sin ánimo de lucro de naturaleza privada (fundaciones, asociaciones, corporaciones, organizaciones de base legalmente constituidas, entre otras).</v>
          </cell>
          <cell r="L887"/>
          <cell r="M887"/>
          <cell r="N887">
            <v>45720</v>
          </cell>
          <cell r="O887">
            <v>45878</v>
          </cell>
          <cell r="P887">
            <v>8</v>
          </cell>
          <cell r="Q887">
            <v>17742000</v>
          </cell>
          <cell r="R887"/>
          <cell r="S887">
            <v>17742000</v>
          </cell>
          <cell r="T887" t="str">
            <v>9005542940</v>
          </cell>
          <cell r="U887" t="str">
            <v>ANA MARGARITA ARAGON ACOSTA</v>
          </cell>
          <cell r="V887" t="str">
            <v>3137442235</v>
          </cell>
          <cell r="W887" t="str">
            <v>3137442235</v>
          </cell>
          <cell r="X887" t="str">
            <v>cultivandosonidosfundacef@gmail.com</v>
          </cell>
          <cell r="Y887" t="str">
            <v>JUAN LUIS OCHOA GONZALEZ</v>
          </cell>
          <cell r="Z887" t="str">
            <v>1052069909</v>
          </cell>
          <cell r="AA887" t="str">
            <v>jlochoag14@gmail.com</v>
          </cell>
          <cell r="AB887" t="str">
            <v>MIGUEL ANGEL RINCÓN</v>
          </cell>
          <cell r="AC887"/>
          <cell r="AD887">
            <v>45721</v>
          </cell>
          <cell r="AE887" t="str">
            <v>C2720-2025</v>
          </cell>
          <cell r="AF887" t="str">
            <v>Ganadores 2025</v>
          </cell>
          <cell r="AG887">
            <v>45722</v>
          </cell>
          <cell r="AH887">
            <v>45737</v>
          </cell>
          <cell r="AI887" t="str">
            <v>SI</v>
          </cell>
          <cell r="AJ887" t="str">
            <v>BANCOLOMBIA S.A.</v>
          </cell>
          <cell r="AK887" t="str">
            <v>AHR</v>
          </cell>
          <cell r="AL887" t="str">
            <v>78696467781</v>
          </cell>
          <cell r="AM887"/>
          <cell r="AN887">
            <v>7</v>
          </cell>
          <cell r="AO887"/>
          <cell r="AP887" t="str">
            <v>N.A.</v>
          </cell>
          <cell r="AQ887" t="str">
            <v>N.A.</v>
          </cell>
          <cell r="AR887" t="str">
            <v>N.A.</v>
          </cell>
          <cell r="AS887" t="str">
            <v>N.A.</v>
          </cell>
          <cell r="AT887" t="str">
            <v>0454-2025</v>
          </cell>
          <cell r="AU887">
            <v>366</v>
          </cell>
          <cell r="AV887" t="str">
            <v>0366_C2720-2025</v>
          </cell>
          <cell r="AW887">
            <v>45769</v>
          </cell>
          <cell r="AX887"/>
          <cell r="AY887"/>
          <cell r="AZ887"/>
          <cell r="BA887"/>
          <cell r="BB887">
            <v>45799</v>
          </cell>
          <cell r="BC887" t="str">
            <v>0366 C2720-2025 FUNDACION CULTIVANDO ESPERANZAS PARA EL FUTURO FUNDACEF</v>
          </cell>
          <cell r="BD887"/>
          <cell r="BE887"/>
          <cell r="BF887" t="str">
            <v>RES. 0454-2025 PAGO 1 G0366 C2720-2025</v>
          </cell>
          <cell r="BG887" t="str">
            <v>038_CERTIFICADO_PRIMER_PAGO_0366_REG_C2720-2025</v>
          </cell>
          <cell r="BH887"/>
          <cell r="BI887">
            <v>45814</v>
          </cell>
          <cell r="BJ887" t="str">
            <v>MIGUEL ANGEL RINCÓN</v>
          </cell>
        </row>
        <row r="888">
          <cell r="D888" t="str">
            <v>C7146-2025</v>
          </cell>
          <cell r="E888" t="str">
            <v>ASOCIACIÓN DE MUJERES CASA DEL SEMBRADOR</v>
          </cell>
          <cell r="F888" t="str">
            <v>MUJERES EN MOVIMIENTO</v>
          </cell>
          <cell r="G888" t="str">
            <v>DEPARTAMENTAL</v>
          </cell>
          <cell r="H888" t="str">
            <v>Eje 2. Formación: artes, culturas y saberes para la vida.</v>
          </cell>
          <cell r="I888" t="str">
            <v>Danza</v>
          </cell>
          <cell r="J888" t="str">
            <v>Privado</v>
          </cell>
          <cell r="K888" t="str">
            <v>Personas jurídicas sin ánimo de lucro de naturaleza privada (fundaciones, asociaciones, corporaciones, organizaciones de base legalmente constituidas, entre otras).</v>
          </cell>
          <cell r="L888"/>
          <cell r="M888"/>
          <cell r="N888">
            <v>45748</v>
          </cell>
          <cell r="O888">
            <v>45900</v>
          </cell>
          <cell r="P888">
            <v>8</v>
          </cell>
          <cell r="Q888">
            <v>29457000</v>
          </cell>
          <cell r="R888"/>
          <cell r="S888">
            <v>29457000</v>
          </cell>
          <cell r="T888" t="str">
            <v>9008780311</v>
          </cell>
          <cell r="U888" t="str">
            <v>CANDIDA RAMONA ALFONSO</v>
          </cell>
          <cell r="V888" t="str">
            <v>3202260507</v>
          </cell>
          <cell r="W888" t="str">
            <v>3202260507</v>
          </cell>
          <cell r="X888" t="str">
            <v>asociacioncasadelsembrador@gmail.com</v>
          </cell>
          <cell r="Y888" t="str">
            <v>DANEISY JULIETH DIAZ GARCIA</v>
          </cell>
          <cell r="Z888" t="str">
            <v>3107239682</v>
          </cell>
          <cell r="AA888" t="str">
            <v>ALTERNATIVAX.CULTURAL@GMAIL.COM</v>
          </cell>
          <cell r="AB888" t="str">
            <v>NICÓLAS HERNÁNDEZ</v>
          </cell>
          <cell r="AC888"/>
          <cell r="AD888">
            <v>45721</v>
          </cell>
          <cell r="AE888" t="str">
            <v>C7146-2025</v>
          </cell>
          <cell r="AF888" t="str">
            <v>Ganadores 2025</v>
          </cell>
          <cell r="AG888">
            <v>45723</v>
          </cell>
          <cell r="AH888">
            <v>45736</v>
          </cell>
          <cell r="AI888" t="str">
            <v>SI</v>
          </cell>
          <cell r="AJ888" t="str">
            <v>BCSC S A</v>
          </cell>
          <cell r="AK888" t="str">
            <v>CRR</v>
          </cell>
          <cell r="AL888" t="str">
            <v>21003768441</v>
          </cell>
          <cell r="AM888"/>
          <cell r="AN888">
            <v>3</v>
          </cell>
          <cell r="AO888"/>
          <cell r="AP888" t="str">
            <v>N.A.</v>
          </cell>
          <cell r="AQ888" t="str">
            <v>N.A.</v>
          </cell>
          <cell r="AR888" t="str">
            <v>N.A.</v>
          </cell>
          <cell r="AS888" t="str">
            <v>N.A.</v>
          </cell>
          <cell r="AT888" t="str">
            <v>0454-2025</v>
          </cell>
          <cell r="AU888">
            <v>367</v>
          </cell>
          <cell r="AV888" t="str">
            <v>0367_C7146-2025</v>
          </cell>
          <cell r="AW888">
            <v>45769</v>
          </cell>
          <cell r="AX888">
            <v>45775</v>
          </cell>
          <cell r="AY888" t="str">
            <v>SI</v>
          </cell>
          <cell r="AZ888">
            <v>45783</v>
          </cell>
          <cell r="BA888">
            <v>45784</v>
          </cell>
          <cell r="BB888">
            <v>45785</v>
          </cell>
          <cell r="BC888" t="str">
            <v>0367 C7146-2025 ASOCIACIÓN DE MUJERES CASA DEL SEMBRADOR</v>
          </cell>
          <cell r="BD888"/>
          <cell r="BE888"/>
          <cell r="BF888" t="str">
            <v>RES. 0454-2025 PAGO 1 G0367 C7146-2025</v>
          </cell>
          <cell r="BG888" t="str">
            <v>038_CERTIFICADO_PRIMER_PAGO_0367_REG_C7146-2025</v>
          </cell>
          <cell r="BH888"/>
          <cell r="BI888">
            <v>45792</v>
          </cell>
          <cell r="BJ888" t="str">
            <v>JOHANNA ROMERO</v>
          </cell>
        </row>
        <row r="889">
          <cell r="D889" t="str">
            <v>C4348-2025</v>
          </cell>
          <cell r="E889" t="str">
            <v>FUNDACION PARA EL PROGRESO DE LA ORINOQUIA</v>
          </cell>
          <cell r="F889" t="str">
            <v>TRANSFORMANDO MI ENTORNO V. VOCES VALIENTES</v>
          </cell>
          <cell r="G889" t="str">
            <v>DEPARTAMENTAL</v>
          </cell>
          <cell r="H889" t="str">
            <v>Eje 2. Formación: artes, culturas y saberes para la vida.</v>
          </cell>
          <cell r="I889" t="str">
            <v>Teatro</v>
          </cell>
          <cell r="J889" t="str">
            <v>Privado</v>
          </cell>
          <cell r="K889" t="str">
            <v>Personas jurídicas sin ánimo de lucro de naturaleza privada (fundaciones, asociaciones, corporaciones, organizaciones de base legalmente constituidas, entre otras).</v>
          </cell>
          <cell r="L889"/>
          <cell r="M889"/>
          <cell r="N889">
            <v>45762</v>
          </cell>
          <cell r="O889">
            <v>45884</v>
          </cell>
          <cell r="P889">
            <v>8</v>
          </cell>
          <cell r="Q889">
            <v>27597000</v>
          </cell>
          <cell r="R889"/>
          <cell r="S889">
            <v>27597000</v>
          </cell>
          <cell r="T889" t="str">
            <v>8220021325</v>
          </cell>
          <cell r="U889" t="str">
            <v>MARTHA MEJIA DE ROMERO</v>
          </cell>
          <cell r="V889" t="str">
            <v>6086833818</v>
          </cell>
          <cell r="W889" t="str">
            <v>3123500899</v>
          </cell>
          <cell r="X889" t="str">
            <v>fundeproproyectos2023@gmail.com</v>
          </cell>
          <cell r="Y889" t="str">
            <v>ANGIE KATERIN MEDINA MAHECHA</v>
          </cell>
          <cell r="Z889" t="str">
            <v>3178544630</v>
          </cell>
          <cell r="AA889" t="str">
            <v>angiem7399@gmail.com</v>
          </cell>
          <cell r="AB889" t="str">
            <v>NICÓLAS RODRÍGUEZ</v>
          </cell>
          <cell r="AC889"/>
          <cell r="AD889">
            <v>45721</v>
          </cell>
          <cell r="AE889" t="str">
            <v>C4348-2025</v>
          </cell>
          <cell r="AF889" t="str">
            <v>Ganadores 2025</v>
          </cell>
          <cell r="AG889">
            <v>45727</v>
          </cell>
          <cell r="AH889">
            <v>45776</v>
          </cell>
          <cell r="AI889" t="str">
            <v>SI</v>
          </cell>
          <cell r="AJ889" t="str">
            <v>BANCO DE BOGOTA S. A.</v>
          </cell>
          <cell r="AK889" t="str">
            <v>AHR</v>
          </cell>
          <cell r="AL889" t="str">
            <v>364821447</v>
          </cell>
          <cell r="AM889"/>
          <cell r="AN889">
            <v>22</v>
          </cell>
          <cell r="AO889" t="str">
            <v>PÓLIZA SIN SOPORTES DE PAGO</v>
          </cell>
          <cell r="AP889" t="str">
            <v>N.A.</v>
          </cell>
          <cell r="AQ889" t="str">
            <v>N.A.</v>
          </cell>
          <cell r="AR889" t="str">
            <v>N.A.</v>
          </cell>
          <cell r="AS889" t="str">
            <v>N.A.</v>
          </cell>
          <cell r="AT889" t="str">
            <v>0454-2025</v>
          </cell>
          <cell r="AU889">
            <v>368</v>
          </cell>
          <cell r="AV889" t="str">
            <v>0368_C4348-2025</v>
          </cell>
          <cell r="AW889">
            <v>45769</v>
          </cell>
          <cell r="AX889">
            <v>45777</v>
          </cell>
          <cell r="AY889" t="str">
            <v>SI</v>
          </cell>
          <cell r="AZ889">
            <v>45777</v>
          </cell>
          <cell r="BA889"/>
          <cell r="BB889">
            <v>45799</v>
          </cell>
          <cell r="BC889" t="str">
            <v>0368 C4348-2025 FUNDACION PARA EL PROGRESO DE LA ORINOQUIA</v>
          </cell>
          <cell r="BD889">
            <v>45775</v>
          </cell>
          <cell r="BE889">
            <v>45775</v>
          </cell>
          <cell r="BF889" t="str">
            <v>RES. 0454-2025 PAGO 1 G0368 C4348-2025</v>
          </cell>
          <cell r="BG889" t="str">
            <v>038_CERTIFICADO_PRIMER_PAGO_0368_REG_C4348-2025</v>
          </cell>
          <cell r="BH889" t="str">
            <v>Avisar para lanzar el link</v>
          </cell>
          <cell r="BI889">
            <v>45806</v>
          </cell>
          <cell r="BJ889" t="str">
            <v>JOHANNA ROMERO</v>
          </cell>
        </row>
        <row r="890">
          <cell r="D890" t="str">
            <v>C2867-2025</v>
          </cell>
          <cell r="E890" t="str">
            <v>FUNDACION CULTURAL SION</v>
          </cell>
          <cell r="F890" t="str">
            <v>VIVIENDO MI CULTURA CARIBE: TALLER CREATIVO EN FORMACIÓN MUSICAL 2025.</v>
          </cell>
          <cell r="G890" t="str">
            <v>DEPARTAMENTAL</v>
          </cell>
          <cell r="H890" t="str">
            <v>Eje 2. Formación: artes, culturas y saberes para la vida.</v>
          </cell>
          <cell r="I890" t="str">
            <v>Música</v>
          </cell>
          <cell r="J890" t="str">
            <v>Privado</v>
          </cell>
          <cell r="K890" t="str">
            <v>Personas jurídicas sin ánimo de lucro de naturaleza privada (fundaciones, asociaciones, corporaciones, organizaciones de base legalmente constituidas, entre otras).</v>
          </cell>
          <cell r="L890"/>
          <cell r="M890"/>
          <cell r="N890">
            <v>45717</v>
          </cell>
          <cell r="O890">
            <v>45884</v>
          </cell>
          <cell r="P890">
            <v>8</v>
          </cell>
          <cell r="Q890">
            <v>17742000</v>
          </cell>
          <cell r="R890"/>
          <cell r="S890">
            <v>17742000</v>
          </cell>
          <cell r="T890" t="str">
            <v>9018795905</v>
          </cell>
          <cell r="U890" t="str">
            <v>LUZ MARINA VANEGAS DE RUEDA</v>
          </cell>
          <cell r="V890" t="str">
            <v>3042849911</v>
          </cell>
          <cell r="W890" t="str">
            <v>3042849911</v>
          </cell>
          <cell r="X890" t="str">
            <v>sionfund@gmail.com</v>
          </cell>
          <cell r="Y890" t="str">
            <v>LUZ MARINA VANEGAS</v>
          </cell>
          <cell r="Z890" t="str">
            <v>3042849911</v>
          </cell>
          <cell r="AA890" t="str">
            <v>C6600-2025</v>
          </cell>
          <cell r="AB890" t="str">
            <v>OSCAR RESTREPO ERAZO</v>
          </cell>
          <cell r="AC890"/>
          <cell r="AD890">
            <v>45721</v>
          </cell>
          <cell r="AE890" t="str">
            <v>C2867-2025</v>
          </cell>
          <cell r="AF890" t="str">
            <v>Ganadores 2025</v>
          </cell>
          <cell r="AG890">
            <v>45733</v>
          </cell>
          <cell r="AH890">
            <v>45743</v>
          </cell>
          <cell r="AI890" t="str">
            <v>SI</v>
          </cell>
          <cell r="AJ890" t="str">
            <v>BCSC S A</v>
          </cell>
          <cell r="AK890" t="str">
            <v>AHR</v>
          </cell>
          <cell r="AL890" t="str">
            <v>24144342028</v>
          </cell>
          <cell r="AM890"/>
          <cell r="AN890">
            <v>7</v>
          </cell>
          <cell r="AO890"/>
          <cell r="AP890" t="str">
            <v>N.A.</v>
          </cell>
          <cell r="AQ890" t="str">
            <v>N.A.</v>
          </cell>
          <cell r="AR890" t="str">
            <v>N.A.</v>
          </cell>
          <cell r="AS890" t="str">
            <v>N.A.</v>
          </cell>
          <cell r="AT890" t="str">
            <v>0454-2025</v>
          </cell>
          <cell r="AU890">
            <v>369</v>
          </cell>
          <cell r="AV890" t="str">
            <v>0369_C2867-2025</v>
          </cell>
          <cell r="AW890">
            <v>45769</v>
          </cell>
          <cell r="AX890">
            <v>45783</v>
          </cell>
          <cell r="AY890" t="str">
            <v>SI</v>
          </cell>
          <cell r="AZ890"/>
          <cell r="BA890"/>
          <cell r="BB890">
            <v>45783</v>
          </cell>
          <cell r="BC890" t="str">
            <v>0369 C2867-2025 FUNDACION CULTURAL SION</v>
          </cell>
          <cell r="BD890"/>
          <cell r="BE890"/>
          <cell r="BF890" t="str">
            <v>RES. 0454-2025 PAGO 1 G0369 C2867-2025</v>
          </cell>
          <cell r="BG890" t="str">
            <v>038_CERTIFICADO_PRIMER_PAGO_0369_REG_C2867-2025</v>
          </cell>
          <cell r="BH890"/>
          <cell r="BI890">
            <v>45803</v>
          </cell>
          <cell r="BJ890" t="str">
            <v>OSCAR RESTREPO ERAZO</v>
          </cell>
        </row>
        <row r="891">
          <cell r="D891" t="str">
            <v>C2769-2025</v>
          </cell>
          <cell r="E891" t="str">
            <v>ASOCIACIÓN KAIROS COLOMBIA</v>
          </cell>
          <cell r="F891" t="str">
            <v>III ENCUENTRO DE MÚSICA FOLK IBAGUÉ CAPITAL MUSICAL</v>
          </cell>
          <cell r="G891" t="str">
            <v>DEPARTAMENTAL</v>
          </cell>
          <cell r="H891" t="str">
            <v>Eje 1. Desarrollo y fortalecimiento de proyectos culturales, artísticos o del patrimonio cultural.</v>
          </cell>
          <cell r="I891" t="str">
            <v>Música</v>
          </cell>
          <cell r="J891" t="str">
            <v>Privado</v>
          </cell>
          <cell r="K891" t="str">
            <v>Personas jurídicas sin ánimo de lucro de naturaleza privada (fundaciones, asociaciones, corporaciones, organizaciones de base legalmente constituidas, entre otras).</v>
          </cell>
          <cell r="L891">
            <v>45870</v>
          </cell>
          <cell r="M891">
            <v>45893</v>
          </cell>
          <cell r="N891">
            <v>45719</v>
          </cell>
          <cell r="O891">
            <v>45906</v>
          </cell>
          <cell r="P891">
            <v>8</v>
          </cell>
          <cell r="Q891">
            <v>23808000</v>
          </cell>
          <cell r="R891"/>
          <cell r="S891">
            <v>23808000</v>
          </cell>
          <cell r="T891" t="str">
            <v>9015121233</v>
          </cell>
          <cell r="U891" t="str">
            <v>LAURA XIMENA AVILA BACARES</v>
          </cell>
          <cell r="V891" t="str">
            <v>3003534401</v>
          </cell>
          <cell r="W891" t="str">
            <v>3003534401</v>
          </cell>
          <cell r="X891" t="str">
            <v>lauraximenakairos@gmail.com</v>
          </cell>
          <cell r="Y891" t="str">
            <v>LAURA XIMENA AVILA BACARES</v>
          </cell>
          <cell r="Z891" t="str">
            <v>3003534401</v>
          </cell>
          <cell r="AA891" t="str">
            <v>lauraximenakairos@gmail.com</v>
          </cell>
          <cell r="AB891" t="str">
            <v>SANTIAGO USTARIZ</v>
          </cell>
          <cell r="AC891"/>
          <cell r="AD891">
            <v>45721</v>
          </cell>
          <cell r="AE891" t="str">
            <v>C2769-2025</v>
          </cell>
          <cell r="AF891" t="str">
            <v>Ganadores 2025</v>
          </cell>
          <cell r="AG891">
            <v>45723</v>
          </cell>
          <cell r="AH891"/>
          <cell r="AI891" t="str">
            <v>SI</v>
          </cell>
          <cell r="AJ891" t="str">
            <v>BANCOLOMBIA S.A.</v>
          </cell>
          <cell r="AK891" t="str">
            <v>AHR</v>
          </cell>
          <cell r="AL891" t="str">
            <v>86900002884</v>
          </cell>
          <cell r="AM891"/>
          <cell r="AN891">
            <v>30</v>
          </cell>
          <cell r="AO891"/>
          <cell r="AP891" t="str">
            <v>N.A.</v>
          </cell>
          <cell r="AQ891" t="str">
            <v>N.A.</v>
          </cell>
          <cell r="AR891" t="str">
            <v>N.A.</v>
          </cell>
          <cell r="AS891" t="str">
            <v>N.A.</v>
          </cell>
          <cell r="AT891" t="str">
            <v>0454-2025</v>
          </cell>
          <cell r="AU891">
            <v>370</v>
          </cell>
          <cell r="AV891" t="str">
            <v>0370_C2769-2025</v>
          </cell>
          <cell r="AW891">
            <v>45769</v>
          </cell>
          <cell r="AX891">
            <v>45782</v>
          </cell>
          <cell r="AY891" t="str">
            <v>SI</v>
          </cell>
          <cell r="AZ891"/>
          <cell r="BA891"/>
          <cell r="BB891">
            <v>45779</v>
          </cell>
          <cell r="BC891" t="str">
            <v>0370 C2769-2025 ASOCIACIÓN KAIROS COLOMBIA</v>
          </cell>
          <cell r="BD891">
            <v>45805</v>
          </cell>
          <cell r="BE891">
            <v>45805</v>
          </cell>
          <cell r="BF891" t="str">
            <v>RES. 0454-2025 PAGO 1 G0370 C2769-2025</v>
          </cell>
          <cell r="BG891" t="str">
            <v>038_CERTIFICADO_PRIMER_PAGO_0370_REG_C2769-2025</v>
          </cell>
          <cell r="BH891"/>
          <cell r="BI891">
            <v>45785</v>
          </cell>
          <cell r="BJ891" t="str">
            <v>JOHANNA ROMERO</v>
          </cell>
        </row>
        <row r="892">
          <cell r="D892" t="str">
            <v>C3336-2025</v>
          </cell>
          <cell r="E892" t="str">
            <v>FUNDACION PROSPERAR DE COLOMBIA</v>
          </cell>
          <cell r="F892" t="str">
            <v>ROSAS RENACE: ARTE Y CULTURA PARA LA PAZ</v>
          </cell>
          <cell r="G892" t="str">
            <v>DEPARTAMENTAL</v>
          </cell>
          <cell r="H892" t="str">
            <v>Eje 4. Proyectos artísticos, culturales y patrimoniales que contribuyan a la construcción y consolidación de la paz.</v>
          </cell>
          <cell r="I892" t="str">
            <v>Artes plásticas y visuales</v>
          </cell>
          <cell r="J892" t="str">
            <v>Privado</v>
          </cell>
          <cell r="K892" t="str">
            <v>Personas jurídicas sin ánimo de lucro de naturaleza privada (fundaciones, asociaciones, corporaciones, organizaciones de base legalmente constituidas, entre otras).</v>
          </cell>
          <cell r="L892"/>
          <cell r="M892"/>
          <cell r="N892">
            <v>45717</v>
          </cell>
          <cell r="O892">
            <v>45900</v>
          </cell>
          <cell r="P892">
            <v>8</v>
          </cell>
          <cell r="Q892">
            <v>19997000</v>
          </cell>
          <cell r="R892"/>
          <cell r="S892">
            <v>19997000</v>
          </cell>
          <cell r="T892" t="str">
            <v>9002053437</v>
          </cell>
          <cell r="U892" t="str">
            <v>LAURA MARCELA MUÑOZ MORALES</v>
          </cell>
          <cell r="V892" t="str">
            <v>03122722729</v>
          </cell>
          <cell r="W892" t="str">
            <v>3122722729</v>
          </cell>
          <cell r="X892" t="str">
            <v>prosperarproyectos@gmail.com</v>
          </cell>
          <cell r="Y892" t="str">
            <v>LAURA MARCELA MUÑOZ MORALES</v>
          </cell>
          <cell r="Z892" t="str">
            <v>3122722729</v>
          </cell>
          <cell r="AA892" t="str">
            <v>prosperarproyectos@gmail.com</v>
          </cell>
          <cell r="AB892" t="str">
            <v>ANDREA YATE</v>
          </cell>
          <cell r="AC892"/>
          <cell r="AD892">
            <v>45721</v>
          </cell>
          <cell r="AE892" t="str">
            <v>C3336-2025</v>
          </cell>
          <cell r="AF892" t="str">
            <v>Ganadores 2025</v>
          </cell>
          <cell r="AG892">
            <v>45723</v>
          </cell>
          <cell r="AH892">
            <v>45736</v>
          </cell>
          <cell r="AI892" t="str">
            <v>SI</v>
          </cell>
          <cell r="AJ892" t="str">
            <v>BANCOLOMBIA S.A.</v>
          </cell>
          <cell r="AK892" t="str">
            <v>AHR</v>
          </cell>
          <cell r="AL892" t="str">
            <v>26135952621</v>
          </cell>
          <cell r="AM892"/>
          <cell r="AN892">
            <v>12</v>
          </cell>
          <cell r="AO892"/>
          <cell r="AP892" t="str">
            <v>N.A.</v>
          </cell>
          <cell r="AQ892" t="str">
            <v>N.A.</v>
          </cell>
          <cell r="AR892" t="str">
            <v>N.A.</v>
          </cell>
          <cell r="AS892" t="str">
            <v>N.A.</v>
          </cell>
          <cell r="AT892" t="str">
            <v>0454-2025</v>
          </cell>
          <cell r="AU892">
            <v>371</v>
          </cell>
          <cell r="AV892" t="str">
            <v>0371_C3336-2025</v>
          </cell>
          <cell r="AW892">
            <v>45769</v>
          </cell>
          <cell r="AX892">
            <v>45777</v>
          </cell>
          <cell r="AY892" t="str">
            <v>SI</v>
          </cell>
          <cell r="AZ892"/>
          <cell r="BA892"/>
          <cell r="BB892">
            <v>45777</v>
          </cell>
          <cell r="BC892" t="str">
            <v>0371 C3336-2025 FUNDACION PROSPERAR DE COLOMBIA</v>
          </cell>
          <cell r="BD892">
            <v>45762</v>
          </cell>
          <cell r="BE892">
            <v>45762</v>
          </cell>
          <cell r="BF892" t="str">
            <v>RES. 0454-2025 PAGO 1 G0371 C3336-2025</v>
          </cell>
          <cell r="BG892" t="str">
            <v>038_CERTIFICADO_PRIMER_PAGO_0371_REG_C3336-2025</v>
          </cell>
          <cell r="BH892"/>
          <cell r="BI892">
            <v>45785</v>
          </cell>
          <cell r="BJ892" t="str">
            <v>ANDREA YATE</v>
          </cell>
        </row>
        <row r="893">
          <cell r="D893" t="str">
            <v>C7585-2025</v>
          </cell>
          <cell r="E893" t="str">
            <v>CONSEJO COMUNITARIO DE COMUNIDADES NEGRAS CORREGIMIENTO DE MINDALA</v>
          </cell>
          <cell r="F893" t="str">
            <v>CUERPO, ESCENA Y TERRITORIO: RECUPERACIÓN AGRÍCOLA EN LA EXPRESIÓN ARTÍSTICA</v>
          </cell>
          <cell r="G893" t="str">
            <v>DEPARTAMENTAL</v>
          </cell>
          <cell r="H893" t="str">
            <v>Eje 1. Desarrollo y fortalecimiento de proyectos culturales, artísticos o del patrimonio cultural.</v>
          </cell>
          <cell r="I893" t="str">
            <v>Patrimonio cultural asociado a la producción tradicional y propia (agropecuaria, forestal, pesquera, recolección de productos silvestres y sistemas comunitarios de intercambio)</v>
          </cell>
          <cell r="J893" t="str">
            <v>Privado</v>
          </cell>
          <cell r="K893" t="str">
            <v>A título colectivo: Consejos comunitarios u organizaciones de base de comunidades negras, afrocolombianas, palenqueras, raizales y autoridades del pueblo Rrom.</v>
          </cell>
          <cell r="L893"/>
          <cell r="M893"/>
          <cell r="N893">
            <v>45748</v>
          </cell>
          <cell r="O893">
            <v>45900</v>
          </cell>
          <cell r="P893">
            <v>8</v>
          </cell>
          <cell r="Q893">
            <v>16865000</v>
          </cell>
          <cell r="R893"/>
          <cell r="S893">
            <v>16865000</v>
          </cell>
          <cell r="T893" t="str">
            <v>9012498179</v>
          </cell>
          <cell r="U893" t="str">
            <v>JOSÉ DILIO LUCUMÍ CARABALÍ</v>
          </cell>
          <cell r="V893" t="str">
            <v>3012555255</v>
          </cell>
          <cell r="W893" t="str">
            <v>3206882767</v>
          </cell>
          <cell r="X893" t="str">
            <v>cnegrasdemindala@gmail.com</v>
          </cell>
          <cell r="Y893" t="str">
            <v>DANIEL AUGUSTO OSORIO PARRA</v>
          </cell>
          <cell r="Z893" t="str">
            <v>3042930732</v>
          </cell>
          <cell r="AA893" t="str">
            <v>danogus@gmail.com</v>
          </cell>
          <cell r="AB893" t="str">
            <v>CLAUDIA PATRICIA SALAZAR</v>
          </cell>
          <cell r="AC893"/>
          <cell r="AD893">
            <v>45721</v>
          </cell>
          <cell r="AE893" t="str">
            <v>C7585-2025</v>
          </cell>
          <cell r="AF893" t="str">
            <v>Ganadores 2025</v>
          </cell>
          <cell r="AG893">
            <v>45723</v>
          </cell>
          <cell r="AH893">
            <v>45783</v>
          </cell>
          <cell r="AI893" t="str">
            <v>SI</v>
          </cell>
          <cell r="AJ893"/>
          <cell r="AK893"/>
          <cell r="AL893"/>
          <cell r="AM893"/>
          <cell r="AN893">
            <v>12</v>
          </cell>
          <cell r="AO893" t="str">
            <v>Pendiente subsanar: certificado de existencia con fecha menor a 1 mes</v>
          </cell>
          <cell r="AP893" t="str">
            <v>N.A.</v>
          </cell>
          <cell r="AQ893" t="str">
            <v>N.A.</v>
          </cell>
          <cell r="AR893" t="str">
            <v>N.A.</v>
          </cell>
          <cell r="AS893" t="str">
            <v>N.A.</v>
          </cell>
          <cell r="AT893" t="str">
            <v>0454-2025</v>
          </cell>
          <cell r="AU893">
            <v>372</v>
          </cell>
          <cell r="AV893" t="str">
            <v>0372_C7585-2025</v>
          </cell>
          <cell r="AW893">
            <v>45769</v>
          </cell>
          <cell r="AX893">
            <v>45782</v>
          </cell>
          <cell r="AY893" t="str">
            <v>SI</v>
          </cell>
          <cell r="AZ893">
            <v>45783</v>
          </cell>
          <cell r="BA893">
            <v>45789</v>
          </cell>
          <cell r="BB893">
            <v>45790</v>
          </cell>
          <cell r="BC893" t="str">
            <v>0372 C7585-2025 CONSEJO COMUNITARIO DE COMUNIDADES NEGRAS CORREGIMIENTO DE MINDALA</v>
          </cell>
          <cell r="BD893">
            <v>45782</v>
          </cell>
          <cell r="BE893">
            <v>45784</v>
          </cell>
          <cell r="BF893" t="str">
            <v>RES. 0454-2025 PAGO 1 G0372 C7585-2025</v>
          </cell>
          <cell r="BG893" t="str">
            <v>038_CERTIFICADO_PRIMER_PAGO_0372_REG_C7585-2025</v>
          </cell>
          <cell r="BH893" t="str">
            <v>Avisar para lanzar el link</v>
          </cell>
          <cell r="BI893">
            <v>45798</v>
          </cell>
          <cell r="BJ893" t="str">
            <v>JOHANNA ROMERO</v>
          </cell>
        </row>
        <row r="894">
          <cell r="D894" t="str">
            <v>C2898-2025</v>
          </cell>
          <cell r="E894" t="str">
            <v>FUNDACION CULTURA VIVA Y ANCESTRAL</v>
          </cell>
          <cell r="F894" t="str">
            <v>FORTALECIMIENTO  EN DANZAS Y MUSICA DE  EN  NIÑOS,  Y  ADOLESCENTES  DE  PUERTO LIMON PUTUMAYO</v>
          </cell>
          <cell r="G894" t="str">
            <v>DEPARTAMENTAL</v>
          </cell>
          <cell r="H894" t="str">
            <v>Eje 2. Formación: artes, culturas y saberes para la vida.</v>
          </cell>
          <cell r="I894" t="str">
            <v>Danza</v>
          </cell>
          <cell r="J894" t="str">
            <v>Privado</v>
          </cell>
          <cell r="K894" t="str">
            <v>Personas jurídicas sin ánimo de lucro de naturaleza privada (fundaciones, asociaciones, corporaciones, organizaciones de base legalmente constituidas, entre otras).</v>
          </cell>
          <cell r="L894"/>
          <cell r="M894"/>
          <cell r="N894">
            <v>45720</v>
          </cell>
          <cell r="O894">
            <v>45900</v>
          </cell>
          <cell r="P894">
            <v>8</v>
          </cell>
          <cell r="Q894">
            <v>18184000</v>
          </cell>
          <cell r="R894"/>
          <cell r="S894">
            <v>18184000</v>
          </cell>
          <cell r="T894" t="str">
            <v>9015077880</v>
          </cell>
          <cell r="U894" t="str">
            <v>MARTHA LILIANA GOMEZ CORREA</v>
          </cell>
          <cell r="V894" t="str">
            <v>3107525863</v>
          </cell>
          <cell r="W894" t="str">
            <v>3107525863</v>
          </cell>
          <cell r="X894" t="str">
            <v>fundancestral4@gmail.com</v>
          </cell>
          <cell r="Y894" t="str">
            <v>YAMILETH MUÑOZ ROSEO</v>
          </cell>
          <cell r="Z894" t="str">
            <v>3209345191</v>
          </cell>
          <cell r="AA894" t="str">
            <v>yamilethmunozrosero@gmail.com; alerosero2024@gmail.com</v>
          </cell>
          <cell r="AB894" t="str">
            <v>DIEGO CAMILO RODRÍGUEZ</v>
          </cell>
          <cell r="AC894"/>
          <cell r="AD894">
            <v>45721</v>
          </cell>
          <cell r="AE894" t="str">
            <v>C2898-2025</v>
          </cell>
          <cell r="AF894" t="str">
            <v>Ganadores 2025</v>
          </cell>
          <cell r="AG894">
            <v>45723</v>
          </cell>
          <cell r="AH894">
            <v>45737</v>
          </cell>
          <cell r="AI894" t="str">
            <v>SI</v>
          </cell>
          <cell r="AJ894" t="str">
            <v>BANCO POPULAR S. A.</v>
          </cell>
          <cell r="AK894" t="str">
            <v>AHR</v>
          </cell>
          <cell r="AL894" t="str">
            <v>220690173505</v>
          </cell>
          <cell r="AM894"/>
          <cell r="AN894">
            <v>25</v>
          </cell>
          <cell r="AO894" t="str">
            <v xml:space="preserve">falta factura </v>
          </cell>
          <cell r="AP894" t="str">
            <v>N.A.</v>
          </cell>
          <cell r="AQ894" t="str">
            <v>N.A.</v>
          </cell>
          <cell r="AR894" t="str">
            <v>N.A.</v>
          </cell>
          <cell r="AS894" t="str">
            <v>N.A.</v>
          </cell>
          <cell r="AT894" t="str">
            <v>0454-2025</v>
          </cell>
          <cell r="AU894">
            <v>373</v>
          </cell>
          <cell r="AV894" t="str">
            <v>0373_C2898-2025</v>
          </cell>
          <cell r="AW894">
            <v>45769</v>
          </cell>
          <cell r="AX894">
            <v>45775</v>
          </cell>
          <cell r="AY894" t="str">
            <v>SI</v>
          </cell>
          <cell r="AZ894">
            <v>45775</v>
          </cell>
          <cell r="BA894">
            <v>45796</v>
          </cell>
          <cell r="BB894">
            <v>45793</v>
          </cell>
          <cell r="BC894" t="str">
            <v>0373 C2898-2025 FUNDACION CULTURA VIVA Y ANCESTRAL</v>
          </cell>
          <cell r="BD894">
            <v>45772</v>
          </cell>
          <cell r="BE894">
            <v>45772</v>
          </cell>
          <cell r="BF894" t="str">
            <v>RES. 0454-2025 PAGO 1 G0373 C2898-2025</v>
          </cell>
          <cell r="BG894" t="str">
            <v>038_CERTIFICADO_PRIMER_PAGO_0373_REG_C2898-2025</v>
          </cell>
          <cell r="BH894"/>
          <cell r="BI894">
            <v>45811</v>
          </cell>
          <cell r="BJ894" t="str">
            <v>JOHANNA ROMERO</v>
          </cell>
        </row>
        <row r="895">
          <cell r="D895" t="str">
            <v>C7046-2025</v>
          </cell>
          <cell r="E895" t="str">
            <v>CÍRCULO COLOMBIANO DE MÚSICA CONTEMPORÁNEA</v>
          </cell>
          <cell r="F895" t="str">
            <v>XV JORNADAS DE MÚSICA CONTEMPORÁNEA CCMC</v>
          </cell>
          <cell r="G895" t="str">
            <v>DEPARTAMENTAL</v>
          </cell>
          <cell r="H895" t="str">
            <v>Eje 1. Desarrollo y fortalecimiento de proyectos culturales, artísticos o del patrimonio cultural.</v>
          </cell>
          <cell r="I895" t="str">
            <v>Música</v>
          </cell>
          <cell r="J895" t="str">
            <v>Privado</v>
          </cell>
          <cell r="K895" t="str">
            <v>Personas jurídicas sin ánimo de lucro de naturaleza privada (fundaciones, asociaciones, corporaciones, organizaciones de base legalmente constituidas, entre otras).</v>
          </cell>
          <cell r="L895">
            <v>45885</v>
          </cell>
          <cell r="M895">
            <v>45900</v>
          </cell>
          <cell r="N895">
            <v>45809</v>
          </cell>
          <cell r="O895">
            <v>45976</v>
          </cell>
          <cell r="P895">
            <v>8</v>
          </cell>
          <cell r="Q895">
            <v>21311000</v>
          </cell>
          <cell r="R895"/>
          <cell r="S895">
            <v>21311000</v>
          </cell>
          <cell r="T895" t="str">
            <v>9003743899</v>
          </cell>
          <cell r="U895" t="str">
            <v>RAFAEL ADOLFO LLANOS PARIAS</v>
          </cell>
          <cell r="V895" t="str">
            <v>3043641103</v>
          </cell>
          <cell r="W895" t="str">
            <v>3043641103</v>
          </cell>
          <cell r="X895" t="str">
            <v>circulocmc@gmail.com</v>
          </cell>
          <cell r="Y895" t="str">
            <v>RAFAEL ADOLFO LLANOS PARIAS</v>
          </cell>
          <cell r="Z895" t="str">
            <v>3043641103</v>
          </cell>
          <cell r="AA895" t="str">
            <v>circulocmc@gmail.com</v>
          </cell>
          <cell r="AB895" t="str">
            <v>EDGAR PEÑUELA</v>
          </cell>
          <cell r="AC895"/>
          <cell r="AD895">
            <v>45721</v>
          </cell>
          <cell r="AE895" t="str">
            <v>C7046-2025</v>
          </cell>
          <cell r="AF895" t="str">
            <v>Ganadores 2025</v>
          </cell>
          <cell r="AG895">
            <v>45722</v>
          </cell>
          <cell r="AH895">
            <v>45735</v>
          </cell>
          <cell r="AI895" t="str">
            <v>SI</v>
          </cell>
          <cell r="AJ895" t="str">
            <v>BANCO DAVIVIENDA S.A.</v>
          </cell>
          <cell r="AK895" t="str">
            <v>AHR</v>
          </cell>
          <cell r="AL895" t="str">
            <v>457000108904</v>
          </cell>
          <cell r="AM895"/>
          <cell r="AN895">
            <v>6</v>
          </cell>
          <cell r="AO895"/>
          <cell r="AP895" t="str">
            <v>N.A.</v>
          </cell>
          <cell r="AQ895" t="str">
            <v>N.A.</v>
          </cell>
          <cell r="AR895" t="str">
            <v>N.A.</v>
          </cell>
          <cell r="AS895" t="str">
            <v>N.A.</v>
          </cell>
          <cell r="AT895" t="str">
            <v>0454-2025</v>
          </cell>
          <cell r="AU895">
            <v>374</v>
          </cell>
          <cell r="AV895" t="str">
            <v>0374_C7046-2025</v>
          </cell>
          <cell r="AW895">
            <v>45769</v>
          </cell>
          <cell r="AX895">
            <v>45785</v>
          </cell>
          <cell r="AY895" t="str">
            <v>SI</v>
          </cell>
          <cell r="AZ895">
            <v>45785</v>
          </cell>
          <cell r="BA895">
            <v>45791</v>
          </cell>
          <cell r="BB895">
            <v>45792</v>
          </cell>
          <cell r="BC895" t="str">
            <v>0374 C7046-2025 CÍRCULO COLOMBIANO DE MÚSICA CONTEMPORÁNEA</v>
          </cell>
          <cell r="BD895"/>
          <cell r="BE895"/>
          <cell r="BF895" t="str">
            <v>RES. 0454-2025 PAGO 1 G0374 C7046-2025</v>
          </cell>
          <cell r="BG895" t="str">
            <v>038_CERTIFICADO_PRIMER_PAGO_0374_REG_C7046-2025</v>
          </cell>
          <cell r="BH895"/>
          <cell r="BI895">
            <v>45826</v>
          </cell>
          <cell r="BJ895" t="str">
            <v>JOHANNA ROMERO</v>
          </cell>
        </row>
        <row r="896">
          <cell r="D896" t="str">
            <v>C3734-2025</v>
          </cell>
          <cell r="E896" t="str">
            <v>FUNDACION EDGAR DOMINGUEZ</v>
          </cell>
          <cell r="F896" t="str">
            <v>ESENCIA SINCEANA: TRADICIÓN EN CADA RINCÓN</v>
          </cell>
          <cell r="G896" t="str">
            <v>DEPARTAMENTAL</v>
          </cell>
          <cell r="H896" t="str">
            <v>Eje 2. Formación: artes, culturas y saberes para la vida.</v>
          </cell>
          <cell r="I896" t="str">
            <v>Turismo cultural</v>
          </cell>
          <cell r="J896" t="str">
            <v>Privado</v>
          </cell>
          <cell r="K896" t="str">
            <v>Personas jurídicas sin ánimo de lucro de naturaleza privada (fundaciones, asociaciones, corporaciones, organizaciones de base legalmente constituidas, entre otras).</v>
          </cell>
          <cell r="L896"/>
          <cell r="M896"/>
          <cell r="N896">
            <v>45750</v>
          </cell>
          <cell r="O896">
            <v>45872</v>
          </cell>
          <cell r="P896">
            <v>8</v>
          </cell>
          <cell r="Q896">
            <v>23296000</v>
          </cell>
          <cell r="R896"/>
          <cell r="S896">
            <v>23296000</v>
          </cell>
          <cell r="T896" t="str">
            <v>9005983948</v>
          </cell>
          <cell r="U896" t="str">
            <v>EDGAR SEGUNDO DOMINGUEZ HERAZO</v>
          </cell>
          <cell r="V896" t="str">
            <v>3016621250</v>
          </cell>
          <cell r="W896" t="str">
            <v>3016621250</v>
          </cell>
          <cell r="X896" t="str">
            <v>edgardominguez7527@gmail.com</v>
          </cell>
          <cell r="Y896" t="str">
            <v>EDGAR SEGUNDO DOMINGUEZ HERAZO</v>
          </cell>
          <cell r="Z896" t="str">
            <v>3016621250</v>
          </cell>
          <cell r="AA896" t="str">
            <v>edgardominguez7527@gmail.com</v>
          </cell>
          <cell r="AB896" t="str">
            <v>JOHANNA ROMERO</v>
          </cell>
          <cell r="AC896"/>
          <cell r="AD896">
            <v>45721</v>
          </cell>
          <cell r="AE896" t="str">
            <v>C3734-2025</v>
          </cell>
          <cell r="AF896" t="str">
            <v>Ganadores 2025</v>
          </cell>
          <cell r="AG896">
            <v>45722</v>
          </cell>
          <cell r="AH896">
            <v>45741</v>
          </cell>
          <cell r="AI896" t="str">
            <v>SI</v>
          </cell>
          <cell r="AJ896" t="str">
            <v>BANCOLOMBIA S.A.</v>
          </cell>
          <cell r="AK896" t="str">
            <v>AHR</v>
          </cell>
          <cell r="AL896" t="str">
            <v xml:space="preserve">11100001517
</v>
          </cell>
          <cell r="AM896"/>
          <cell r="AN896">
            <v>29</v>
          </cell>
          <cell r="AO896"/>
          <cell r="AP896" t="str">
            <v>N.A.</v>
          </cell>
          <cell r="AQ896" t="str">
            <v>N.A.</v>
          </cell>
          <cell r="AR896" t="str">
            <v>N.A.</v>
          </cell>
          <cell r="AS896" t="str">
            <v>N.A.</v>
          </cell>
          <cell r="AT896" t="str">
            <v>0454-2025</v>
          </cell>
          <cell r="AU896">
            <v>375</v>
          </cell>
          <cell r="AV896" t="str">
            <v>0375_C3734-2025</v>
          </cell>
          <cell r="AW896">
            <v>45769</v>
          </cell>
          <cell r="AX896">
            <v>45777</v>
          </cell>
          <cell r="AY896" t="str">
            <v>SI</v>
          </cell>
          <cell r="AZ896"/>
          <cell r="BA896"/>
          <cell r="BB896">
            <v>45779</v>
          </cell>
          <cell r="BC896" t="str">
            <v>0375 C3734-2025 FUNDACION EDGAR DOMINGUEZ</v>
          </cell>
          <cell r="BD896">
            <v>45771</v>
          </cell>
          <cell r="BE896">
            <v>45771</v>
          </cell>
          <cell r="BF896" t="str">
            <v>RES. 0454-2025 PAGO 1 G0375 C3734-2025</v>
          </cell>
          <cell r="BG896" t="str">
            <v>038_CERTIFICADO_PRIMER_PAGO_0375_REG_C3734-2025</v>
          </cell>
          <cell r="BH896"/>
          <cell r="BI896">
            <v>45785</v>
          </cell>
          <cell r="BJ896" t="str">
            <v>JOHANNA ROMERO</v>
          </cell>
        </row>
        <row r="897">
          <cell r="D897" t="str">
            <v>C8030-2025</v>
          </cell>
          <cell r="E897" t="str">
            <v>ASOCIACION TECNICA AGROPECUARIA Y AMBIENTAL DE COLOMBIA</v>
          </cell>
          <cell r="F897" t="str">
            <v>DANZA POR LA VIDA Y TOCA POR LA PAZ</v>
          </cell>
          <cell r="G897" t="str">
            <v>DEPARTAMENTAL</v>
          </cell>
          <cell r="H897" t="str">
            <v>Eje 2. Formación: artes, culturas y saberes para la vida.</v>
          </cell>
          <cell r="I897" t="str">
            <v>Artes plásticas y visuales</v>
          </cell>
          <cell r="J897" t="str">
            <v>Privado</v>
          </cell>
          <cell r="K897" t="str">
            <v>Personas jurídicas sin ánimo de lucro de naturaleza privada (fundaciones, asociaciones, corporaciones, organizaciones de base legalmente constituidas, entre otras).</v>
          </cell>
          <cell r="L897"/>
          <cell r="M897"/>
          <cell r="N897">
            <v>45707</v>
          </cell>
          <cell r="O897">
            <v>45888</v>
          </cell>
          <cell r="P897">
            <v>8</v>
          </cell>
          <cell r="Q897">
            <v>17341000</v>
          </cell>
          <cell r="R897"/>
          <cell r="S897">
            <v>17341000</v>
          </cell>
          <cell r="T897" t="str">
            <v>9014397501</v>
          </cell>
          <cell r="U897" t="str">
            <v>KAROL JOHANA ZAPATA RODIÑO</v>
          </cell>
          <cell r="V897" t="str">
            <v>3005459195</v>
          </cell>
          <cell r="W897" t="str">
            <v>3104409028</v>
          </cell>
          <cell r="X897" t="str">
            <v>asparcol501@gmail.com</v>
          </cell>
          <cell r="Y897" t="str">
            <v>ANDRES FELIPE PATERNINA MOLINA</v>
          </cell>
          <cell r="Z897" t="str">
            <v>3116778764</v>
          </cell>
          <cell r="AA897" t="str">
            <v>paternina-18@hotmail.com</v>
          </cell>
          <cell r="AB897" t="str">
            <v>JUAN PABLO GODOY CORTÉS</v>
          </cell>
          <cell r="AC897"/>
          <cell r="AD897">
            <v>45722</v>
          </cell>
          <cell r="AE897" t="str">
            <v>C8030-2025</v>
          </cell>
          <cell r="AF897" t="str">
            <v>Ganadores 2025</v>
          </cell>
          <cell r="AG897">
            <v>45723</v>
          </cell>
          <cell r="AH897">
            <v>45741</v>
          </cell>
          <cell r="AI897" t="str">
            <v>SI</v>
          </cell>
          <cell r="AJ897" t="str">
            <v>BANCOLOMBIA S.A.</v>
          </cell>
          <cell r="AK897" t="str">
            <v>AHR</v>
          </cell>
          <cell r="AL897" t="str">
            <v>56900003785</v>
          </cell>
          <cell r="AM897"/>
          <cell r="AN897">
            <v>15</v>
          </cell>
          <cell r="AO897"/>
          <cell r="AP897" t="str">
            <v>N.A.</v>
          </cell>
          <cell r="AQ897" t="str">
            <v>N.A.</v>
          </cell>
          <cell r="AR897" t="str">
            <v>N.A.</v>
          </cell>
          <cell r="AS897" t="str">
            <v>N.A.</v>
          </cell>
          <cell r="AT897" t="str">
            <v>0454-2025</v>
          </cell>
          <cell r="AU897">
            <v>376</v>
          </cell>
          <cell r="AV897" t="str">
            <v>0376_C8030-2025</v>
          </cell>
          <cell r="AW897">
            <v>45769</v>
          </cell>
          <cell r="AX897">
            <v>45783</v>
          </cell>
          <cell r="AY897" t="str">
            <v>SI</v>
          </cell>
          <cell r="AZ897">
            <v>45783</v>
          </cell>
          <cell r="BA897">
            <v>45783</v>
          </cell>
          <cell r="BB897">
            <v>45784</v>
          </cell>
          <cell r="BC897" t="str">
            <v>0376 C8030-2025 ASOCIACION TECNICA AGROPECUARIA Y AMBIENTAL DE COLOMBIA</v>
          </cell>
          <cell r="BD897">
            <v>45750</v>
          </cell>
          <cell r="BE897">
            <v>45750</v>
          </cell>
          <cell r="BF897" t="str">
            <v>RES. 0454-2025 PAGO 1 G0376 C8030-2025</v>
          </cell>
          <cell r="BG897" t="str">
            <v>038_CERTIFICADO_PRIMER_PAGO_0376_REG_C8030-2025</v>
          </cell>
          <cell r="BH897"/>
          <cell r="BI897">
            <v>45791</v>
          </cell>
          <cell r="BJ897" t="str">
            <v>JOHANNA ROMERO</v>
          </cell>
        </row>
        <row r="898">
          <cell r="D898" t="str">
            <v>C3872-2025</v>
          </cell>
          <cell r="E898" t="str">
            <v>CORPORACIÓN RELAT - ARTE</v>
          </cell>
          <cell r="F898" t="str">
            <v>ORALITURA CALDENSE.</v>
          </cell>
          <cell r="G898" t="str">
            <v>DEPARTAMENTAL</v>
          </cell>
          <cell r="H898" t="str">
            <v>Eje 1. Desarrollo y fortalecimiento de proyectos culturales, artísticos o del patrimonio cultural.</v>
          </cell>
          <cell r="I898" t="str">
            <v>Lectura, escritura y oralidad</v>
          </cell>
          <cell r="J898" t="str">
            <v>Privado</v>
          </cell>
          <cell r="K898" t="str">
            <v>Personas jurídicas sin ánimo de lucro de naturaleza privada (fundaciones, asociaciones, corporaciones, organizaciones de base legalmente constituidas, entre otras).</v>
          </cell>
          <cell r="L898"/>
          <cell r="M898"/>
          <cell r="N898">
            <v>45734</v>
          </cell>
          <cell r="O898">
            <v>45898</v>
          </cell>
          <cell r="P898">
            <v>8</v>
          </cell>
          <cell r="Q898">
            <v>29651000</v>
          </cell>
          <cell r="R898"/>
          <cell r="S898">
            <v>29651000</v>
          </cell>
          <cell r="T898" t="str">
            <v>9017244198</v>
          </cell>
          <cell r="U898" t="str">
            <v>LEIDY JOHANA MEJÍA GONZALEZ</v>
          </cell>
          <cell r="V898" t="str">
            <v>3138667255</v>
          </cell>
          <cell r="W898" t="str">
            <v>3138667255</v>
          </cell>
          <cell r="X898" t="str">
            <v>relatartecorporacion@gmail.com</v>
          </cell>
          <cell r="Y898" t="str">
            <v>LEIDY JOHANA MEJIA GONZALEZ</v>
          </cell>
          <cell r="Z898" t="str">
            <v>3138667255</v>
          </cell>
          <cell r="AA898" t="str">
            <v>LJMEJIAGZ@GMAIL.COM</v>
          </cell>
          <cell r="AB898" t="str">
            <v>JUAN SEBASTIAN GALINDO</v>
          </cell>
          <cell r="AC898"/>
          <cell r="AD898">
            <v>45721</v>
          </cell>
          <cell r="AE898" t="str">
            <v>C3872-2025</v>
          </cell>
          <cell r="AF898" t="str">
            <v>Ganadores 2025</v>
          </cell>
          <cell r="AG898">
            <v>45723</v>
          </cell>
          <cell r="AH898">
            <v>45784</v>
          </cell>
          <cell r="AI898" t="str">
            <v>SI</v>
          </cell>
          <cell r="AJ898" t="str">
            <v>BANCO DAVIVIENDA S.A.</v>
          </cell>
          <cell r="AK898" t="str">
            <v>AHR</v>
          </cell>
          <cell r="AL898" t="str">
            <v>108900477465</v>
          </cell>
          <cell r="AM898"/>
          <cell r="AN898">
            <v>9</v>
          </cell>
          <cell r="AO898"/>
          <cell r="AP898" t="str">
            <v>N.A.</v>
          </cell>
          <cell r="AQ898" t="str">
            <v>N.A.</v>
          </cell>
          <cell r="AR898" t="str">
            <v>N.A.</v>
          </cell>
          <cell r="AS898" t="str">
            <v>N.A.</v>
          </cell>
          <cell r="AT898" t="str">
            <v>0454-2025</v>
          </cell>
          <cell r="AU898">
            <v>377</v>
          </cell>
          <cell r="AV898" t="str">
            <v>0377_C3872-2025</v>
          </cell>
          <cell r="AW898">
            <v>45769</v>
          </cell>
          <cell r="AX898">
            <v>45782</v>
          </cell>
          <cell r="AY898" t="str">
            <v>SI</v>
          </cell>
          <cell r="AZ898">
            <v>45789</v>
          </cell>
          <cell r="BA898">
            <v>45789</v>
          </cell>
          <cell r="BB898">
            <v>45791</v>
          </cell>
          <cell r="BC898" t="str">
            <v>0377 C3872-2025 CORPORACIÓN RELAT - ARTE</v>
          </cell>
          <cell r="BD898">
            <v>45781</v>
          </cell>
          <cell r="BE898">
            <v>45789</v>
          </cell>
          <cell r="BF898" t="str">
            <v>RES. 0454-2025 PAGO 1 G0377 C3872-2025</v>
          </cell>
          <cell r="BG898" t="str">
            <v>038_CERTIFICADO_PRIMER_PAGO_0377_REG_C3872-2025</v>
          </cell>
          <cell r="BH898">
            <v>45784</v>
          </cell>
          <cell r="BI898">
            <v>45807</v>
          </cell>
          <cell r="BJ898" t="str">
            <v>JOHANNA ROMERO</v>
          </cell>
        </row>
        <row r="899">
          <cell r="D899" t="str">
            <v>C6078-2025</v>
          </cell>
          <cell r="E899" t="str">
            <v>ASOCIACION ARTE, CULTURA Y MEDIO AMBIENTE DE SOLEDAD</v>
          </cell>
          <cell r="F899" t="str">
            <v>TALLERES DE FORMACION OFICIOS Y SABERES TRADICIONALES DEL MUNICIPIO DE SOLEDAD</v>
          </cell>
          <cell r="G899" t="str">
            <v>DEPARTAMENTAL</v>
          </cell>
          <cell r="H899" t="str">
            <v>Eje 2. Formación: artes, culturas y saberes para la vida.</v>
          </cell>
          <cell r="I899" t="str">
            <v>Técnicas y tradiciones asociadas a la fabricación de objetos artesanales</v>
          </cell>
          <cell r="J899" t="str">
            <v>Privado</v>
          </cell>
          <cell r="K899" t="str">
            <v>Personas jurídicas sin ánimo de lucro de naturaleza privada (fundaciones, asociaciones, corporaciones, organizaciones de base legalmente constituidas, entre otras).</v>
          </cell>
          <cell r="L899"/>
          <cell r="M899"/>
          <cell r="N899">
            <v>45747</v>
          </cell>
          <cell r="O899">
            <v>45898</v>
          </cell>
          <cell r="P899">
            <v>8</v>
          </cell>
          <cell r="Q899">
            <v>22360000</v>
          </cell>
          <cell r="R899"/>
          <cell r="S899">
            <v>22360000</v>
          </cell>
          <cell r="T899" t="str">
            <v>9017505125</v>
          </cell>
          <cell r="U899" t="str">
            <v>JORGE ANTONIO RODRIGUEZ SANTOS</v>
          </cell>
          <cell r="V899" t="str">
            <v>3014522312</v>
          </cell>
          <cell r="W899">
            <v>3118172258</v>
          </cell>
          <cell r="X899" t="str">
            <v>asocultura.23@gmail.com</v>
          </cell>
          <cell r="Y899" t="str">
            <v>JORGE ANTONIO RODIQUEZ SANTO</v>
          </cell>
          <cell r="Z899" t="str">
            <v>3014522312</v>
          </cell>
          <cell r="AA899" t="str">
            <v>jorge29ro@gmail.com</v>
          </cell>
          <cell r="AB899" t="str">
            <v xml:space="preserve">JULIETH CRISTINA HINCAPIÉ HURTADO </v>
          </cell>
          <cell r="AC899"/>
          <cell r="AD899">
            <v>45721</v>
          </cell>
          <cell r="AE899" t="str">
            <v>C6078-2025</v>
          </cell>
          <cell r="AF899" t="str">
            <v>Ganadores 2025</v>
          </cell>
          <cell r="AG899">
            <v>45725</v>
          </cell>
          <cell r="AH899">
            <v>45735</v>
          </cell>
          <cell r="AI899" t="str">
            <v>SI</v>
          </cell>
          <cell r="AJ899" t="str">
            <v>BANCO MUNDO MUJER SA</v>
          </cell>
          <cell r="AK899" t="str">
            <v>AHR</v>
          </cell>
          <cell r="AL899" t="str">
            <v>1204830996201</v>
          </cell>
          <cell r="AM899"/>
          <cell r="AN899">
            <v>5</v>
          </cell>
          <cell r="AO899" t="str">
            <v>SOLO FALTA ANTECEDENTES</v>
          </cell>
          <cell r="AP899" t="str">
            <v>N.A.</v>
          </cell>
          <cell r="AQ899" t="str">
            <v>N.A.</v>
          </cell>
          <cell r="AR899" t="str">
            <v>N.A.</v>
          </cell>
          <cell r="AS899" t="str">
            <v>N.A.</v>
          </cell>
          <cell r="AT899" t="str">
            <v>0454-2025</v>
          </cell>
          <cell r="AU899">
            <v>378</v>
          </cell>
          <cell r="AV899" t="str">
            <v>0378_C6078-2025</v>
          </cell>
          <cell r="AW899">
            <v>45769</v>
          </cell>
          <cell r="AX899"/>
          <cell r="AY899"/>
          <cell r="AZ899"/>
          <cell r="BA899"/>
          <cell r="BB899">
            <v>45800</v>
          </cell>
          <cell r="BC899" t="str">
            <v>0378 C6078-2025 ASOCIACION ARTE, CULTURA Y MEDIO AMBIENTE DE SOLEDAD</v>
          </cell>
          <cell r="BD899"/>
          <cell r="BE899"/>
          <cell r="BF899" t="str">
            <v>RES. 0454-2025 PAGO 1 G0378 C6078-2025</v>
          </cell>
          <cell r="BG899" t="str">
            <v>038_CERTIFICADO_PRIMER_PAGO_0378_REG_C6078-2025</v>
          </cell>
          <cell r="BH899"/>
          <cell r="BI899">
            <v>45814</v>
          </cell>
          <cell r="BJ899" t="str">
            <v xml:space="preserve">JULIETH CRISTINA HINCAPIÉ HURTADO </v>
          </cell>
        </row>
        <row r="900">
          <cell r="D900" t="str">
            <v>C3669-2025</v>
          </cell>
          <cell r="E900" t="str">
            <v>CORPORACION GEGO</v>
          </cell>
          <cell r="F900" t="str">
            <v>DANZA PARA LA VISIBILIDAD RURAL, UN CAMINO HACIA LA PAZ</v>
          </cell>
          <cell r="G900" t="str">
            <v>DEPARTAMENTAL</v>
          </cell>
          <cell r="H900" t="str">
            <v>Eje 2. Formación: artes, culturas y saberes para la vida.</v>
          </cell>
          <cell r="I900" t="str">
            <v>Danza</v>
          </cell>
          <cell r="J900" t="str">
            <v>Privado</v>
          </cell>
          <cell r="K900" t="str">
            <v>Personas jurídicas sin ánimo de lucro de naturaleza privada (fundaciones, asociaciones, corporaciones, organizaciones de base legalmente constituidas, entre otras).</v>
          </cell>
          <cell r="L900"/>
          <cell r="M900"/>
          <cell r="N900">
            <v>45705</v>
          </cell>
          <cell r="O900">
            <v>45891</v>
          </cell>
          <cell r="P900">
            <v>8</v>
          </cell>
          <cell r="Q900">
            <v>34448000</v>
          </cell>
          <cell r="R900"/>
          <cell r="S900">
            <v>34448000</v>
          </cell>
          <cell r="T900" t="str">
            <v>9018321521</v>
          </cell>
          <cell r="U900" t="str">
            <v>GUILLERMO LEON GONZALEZ ALBA</v>
          </cell>
          <cell r="V900" t="str">
            <v>3108519414</v>
          </cell>
          <cell r="W900" t="str">
            <v>3108519414</v>
          </cell>
          <cell r="X900" t="str">
            <v>corporaciongego@gmail.com</v>
          </cell>
          <cell r="Y900" t="str">
            <v>LAURA DAYANA GONZALEZ</v>
          </cell>
          <cell r="Z900" t="str">
            <v>3223420593</v>
          </cell>
          <cell r="AA900" t="str">
            <v>corporaciongego@gmail.com</v>
          </cell>
          <cell r="AB900" t="str">
            <v>KATHERYNE SOLANO</v>
          </cell>
          <cell r="AC900"/>
          <cell r="AD900">
            <v>45721</v>
          </cell>
          <cell r="AE900" t="str">
            <v>C3669-2025</v>
          </cell>
          <cell r="AF900" t="str">
            <v>Ganadores 2025</v>
          </cell>
          <cell r="AG900">
            <v>45726</v>
          </cell>
          <cell r="AH900">
            <v>45736</v>
          </cell>
          <cell r="AI900" t="str">
            <v>SI</v>
          </cell>
          <cell r="AJ900" t="str">
            <v>BANCO POPULAR S. A.</v>
          </cell>
          <cell r="AK900" t="str">
            <v>AHR</v>
          </cell>
          <cell r="AL900" t="str">
            <v>500806865321</v>
          </cell>
          <cell r="AM900"/>
          <cell r="AN900">
            <v>22</v>
          </cell>
          <cell r="AO900"/>
          <cell r="AP900" t="str">
            <v>N.A.</v>
          </cell>
          <cell r="AQ900" t="str">
            <v>N.A.</v>
          </cell>
          <cell r="AR900" t="str">
            <v>N.A.</v>
          </cell>
          <cell r="AS900" t="str">
            <v>N.A.</v>
          </cell>
          <cell r="AT900" t="str">
            <v>0454-2025</v>
          </cell>
          <cell r="AU900">
            <v>379</v>
          </cell>
          <cell r="AV900" t="str">
            <v>0379_C3669-2025</v>
          </cell>
          <cell r="AW900">
            <v>45769</v>
          </cell>
          <cell r="AX900">
            <v>45779</v>
          </cell>
          <cell r="AY900" t="str">
            <v>SI</v>
          </cell>
          <cell r="AZ900" t="str">
            <v>N.A.</v>
          </cell>
          <cell r="BA900" t="str">
            <v>N.A.</v>
          </cell>
          <cell r="BB900">
            <v>45783</v>
          </cell>
          <cell r="BC900" t="str">
            <v>0379 C3669-2025 CORPORACION GEGO</v>
          </cell>
          <cell r="BD900">
            <v>45775</v>
          </cell>
          <cell r="BE900">
            <v>45775</v>
          </cell>
          <cell r="BF900" t="str">
            <v>RES. 0454-2025 PAGO 1 G0379 C3669-2025</v>
          </cell>
          <cell r="BG900" t="str">
            <v>038_CERTIFICADO_PRIMER_PAGO_0379_REG_C3669-2025</v>
          </cell>
          <cell r="BH900"/>
          <cell r="BI900">
            <v>45814</v>
          </cell>
          <cell r="BJ900" t="str">
            <v>KATHERYNE SOLANO</v>
          </cell>
        </row>
        <row r="901">
          <cell r="D901" t="str">
            <v>C3267-2025</v>
          </cell>
          <cell r="E901" t="str">
            <v>CORPORACIÓN ARTISTICA, CULTURAL, DEPORTIVA, SOCIAL Y AMBIENTAL ESTAMPA LLANERA CORESLLA.</v>
          </cell>
          <cell r="F901" t="str">
            <v>FORMACIÓN MUSICAL “UN CANTO PARA LA PAZ Y LA RECONCILIACIÓN FASE 2”</v>
          </cell>
          <cell r="G901" t="str">
            <v>DEPARTAMENTAL</v>
          </cell>
          <cell r="H901" t="str">
            <v>Eje 2. Formación: artes, culturas y saberes para la vida.</v>
          </cell>
          <cell r="I901" t="str">
            <v>Música</v>
          </cell>
          <cell r="J901" t="str">
            <v>Privado</v>
          </cell>
          <cell r="K901" t="str">
            <v>Personas jurídicas sin ánimo de lucro de naturaleza privada (fundaciones, asociaciones, corporaciones, organizaciones de base legalmente constituidas, entre otras).</v>
          </cell>
          <cell r="L901"/>
          <cell r="M901"/>
          <cell r="N901">
            <v>45719</v>
          </cell>
          <cell r="O901">
            <v>45898</v>
          </cell>
          <cell r="P901">
            <v>8</v>
          </cell>
          <cell r="Q901">
            <v>25796000</v>
          </cell>
          <cell r="R901"/>
          <cell r="S901">
            <v>25796000</v>
          </cell>
          <cell r="T901" t="str">
            <v>9016320530</v>
          </cell>
          <cell r="U901" t="str">
            <v>WILLINGTON BOLIVAR OSORIO</v>
          </cell>
          <cell r="V901" t="str">
            <v>3123917536</v>
          </cell>
          <cell r="W901" t="str">
            <v>3123917536</v>
          </cell>
          <cell r="X901" t="str">
            <v>corporacionestampallanera@gmail.com</v>
          </cell>
          <cell r="Y901" t="str">
            <v>WILLINGTON BOLIVAR OSORIO</v>
          </cell>
          <cell r="Z901" t="str">
            <v>3123917536</v>
          </cell>
          <cell r="AA901" t="str">
            <v>willinton.bolivar.osorio@gmail.com</v>
          </cell>
          <cell r="AB901" t="str">
            <v>LAURA VALENTINA SOLANILLA ESPINAL</v>
          </cell>
          <cell r="AC901"/>
          <cell r="AD901">
            <v>45721</v>
          </cell>
          <cell r="AE901" t="str">
            <v>C3267-2025</v>
          </cell>
          <cell r="AF901" t="str">
            <v>Ganadores 2025</v>
          </cell>
          <cell r="AG901">
            <v>45723</v>
          </cell>
          <cell r="AH901">
            <v>45782</v>
          </cell>
          <cell r="AI901" t="str">
            <v>SI</v>
          </cell>
          <cell r="AJ901" t="str">
            <v>BANCO BILBAO VIZCAYA ARGENTARIA COLOMBIA S.A. BBVA</v>
          </cell>
          <cell r="AK901" t="str">
            <v>AHR</v>
          </cell>
          <cell r="AL901" t="str">
            <v>0846000200001713</v>
          </cell>
          <cell r="AM901"/>
          <cell r="AN901">
            <v>18</v>
          </cell>
          <cell r="AO901"/>
          <cell r="AP901" t="str">
            <v>N.A.</v>
          </cell>
          <cell r="AQ901" t="str">
            <v>N.A.</v>
          </cell>
          <cell r="AR901" t="str">
            <v>N.A.</v>
          </cell>
          <cell r="AS901" t="str">
            <v>N.A.</v>
          </cell>
          <cell r="AT901" t="str">
            <v>0454-2025</v>
          </cell>
          <cell r="AU901">
            <v>380</v>
          </cell>
          <cell r="AV901" t="str">
            <v>0380_C3267-2025</v>
          </cell>
          <cell r="AW901">
            <v>45769</v>
          </cell>
          <cell r="AX901">
            <v>45781</v>
          </cell>
          <cell r="AY901" t="str">
            <v>SI</v>
          </cell>
          <cell r="AZ901" t="str">
            <v>N.A</v>
          </cell>
          <cell r="BA901" t="str">
            <v>N.A</v>
          </cell>
          <cell r="BB901">
            <v>45782</v>
          </cell>
          <cell r="BC901" t="str">
            <v>0380 C3267-2025 CORPORACIÓN ARTISTICA, CULTURAL, DEPORTIVA, SOCIAL Y AMBIENTAL ESTAMPA LLANERA CORESLLA.</v>
          </cell>
          <cell r="BD901">
            <v>45777</v>
          </cell>
          <cell r="BE901">
            <v>45777</v>
          </cell>
          <cell r="BF901" t="str">
            <v>RES. 0454-2025 PAGO 1 G0380 C3267-2025</v>
          </cell>
          <cell r="BG901" t="str">
            <v>038_CERTIFICADO_PRIMER_PAGO_0380_REG_C3267-2025</v>
          </cell>
          <cell r="BH901">
            <v>45784</v>
          </cell>
          <cell r="BI901">
            <v>45804</v>
          </cell>
          <cell r="BJ901" t="str">
            <v>JOHANNA ROMERO</v>
          </cell>
        </row>
        <row r="902">
          <cell r="D902" t="str">
            <v>C3497-2025</v>
          </cell>
          <cell r="E902" t="str">
            <v>FUNDACION EL CIELO EN LA TIERRA</v>
          </cell>
          <cell r="F902" t="str">
            <v>CAPACITACIÓN AUDIOVISUAL Y AMBIENTAL ¿CUÁL ES TU VIDEO?</v>
          </cell>
          <cell r="G902" t="str">
            <v>DEPARTAMENTAL</v>
          </cell>
          <cell r="H902" t="str">
            <v>Eje 2. Formación: artes, culturas y saberes para la vida.</v>
          </cell>
          <cell r="I902" t="str">
            <v>Audiovisuales</v>
          </cell>
          <cell r="J902" t="str">
            <v>Privado</v>
          </cell>
          <cell r="K902" t="str">
            <v>Personas jurídicas sin ánimo de lucro de naturaleza privada (fundaciones, asociaciones, corporaciones, organizaciones de base legalmente constituidas, entre otras).</v>
          </cell>
          <cell r="L902"/>
          <cell r="M902"/>
          <cell r="N902">
            <v>45768</v>
          </cell>
          <cell r="O902">
            <v>45890</v>
          </cell>
          <cell r="P902">
            <v>8</v>
          </cell>
          <cell r="Q902">
            <v>21798000</v>
          </cell>
          <cell r="R902"/>
          <cell r="S902">
            <v>21798000</v>
          </cell>
          <cell r="T902" t="str">
            <v>8300764849</v>
          </cell>
          <cell r="U902" t="str">
            <v>FRANCISCO DE ASIS GALIANO MARÍN</v>
          </cell>
          <cell r="V902" t="str">
            <v>3102177004</v>
          </cell>
          <cell r="W902" t="str">
            <v>3102177004</v>
          </cell>
          <cell r="X902" t="str">
            <v>elcieloenlatierra@yahoo.com</v>
          </cell>
          <cell r="Y902" t="str">
            <v>FRANCISCO DE ASIS GALIANO MARIN</v>
          </cell>
          <cell r="Z902" t="str">
            <v>3102177004</v>
          </cell>
          <cell r="AA902" t="str">
            <v>franciscoasis64@gmail.com</v>
          </cell>
          <cell r="AB902" t="str">
            <v>LEIDY JAZMIN BUITRAGO CAPERA</v>
          </cell>
          <cell r="AC902"/>
          <cell r="AD902">
            <v>45721</v>
          </cell>
          <cell r="AE902" t="str">
            <v>C3497-2025</v>
          </cell>
          <cell r="AF902" t="str">
            <v>Ganadores 2025</v>
          </cell>
          <cell r="AG902">
            <v>45726</v>
          </cell>
          <cell r="AH902">
            <v>45733</v>
          </cell>
          <cell r="AI902" t="str">
            <v>SI</v>
          </cell>
          <cell r="AJ902" t="str">
            <v>BCSC S A</v>
          </cell>
          <cell r="AK902" t="str">
            <v>CRR</v>
          </cell>
          <cell r="AL902" t="str">
            <v>21002679733</v>
          </cell>
          <cell r="AM902"/>
          <cell r="AN902">
            <v>6</v>
          </cell>
          <cell r="AO902"/>
          <cell r="AP902" t="str">
            <v>N.A.</v>
          </cell>
          <cell r="AQ902" t="str">
            <v>N.A.</v>
          </cell>
          <cell r="AR902" t="str">
            <v>N.A.</v>
          </cell>
          <cell r="AS902" t="str">
            <v>N.A.</v>
          </cell>
          <cell r="AT902" t="str">
            <v>0454-2025</v>
          </cell>
          <cell r="AU902">
            <v>381</v>
          </cell>
          <cell r="AV902" t="str">
            <v>0381_C3497-2025</v>
          </cell>
          <cell r="AW902">
            <v>45769</v>
          </cell>
          <cell r="AX902">
            <v>45771</v>
          </cell>
          <cell r="AY902" t="str">
            <v>SI</v>
          </cell>
          <cell r="AZ902">
            <v>45771</v>
          </cell>
          <cell r="BA902">
            <v>45775</v>
          </cell>
          <cell r="BB902">
            <v>45772</v>
          </cell>
          <cell r="BC902" t="str">
            <v>0381 C3497-2025 FUNDACION EL CIELO EN LA TIERRA</v>
          </cell>
          <cell r="BD902">
            <v>45770</v>
          </cell>
          <cell r="BE902">
            <v>45772</v>
          </cell>
          <cell r="BF902" t="str">
            <v>RES. 0454-2025 PAGO 1 G0381 C3497-2025</v>
          </cell>
          <cell r="BG902" t="str">
            <v>038_CERTIFICADO_PRIMER_PAGO_0381_REG_C3497-2025</v>
          </cell>
          <cell r="BH902">
            <v>45784</v>
          </cell>
          <cell r="BI902">
            <v>45779</v>
          </cell>
          <cell r="BJ902" t="str">
            <v>LEIDY JAZMIN BUITRAGO CAPERA</v>
          </cell>
        </row>
        <row r="903">
          <cell r="D903" t="str">
            <v>C5788-2025</v>
          </cell>
          <cell r="E903" t="str">
            <v>FUNDACION NELSON MARIN</v>
          </cell>
          <cell r="F903" t="str">
            <v>CONSTRUYENDO TEJIDO SOCIAL A TRAVES DE LA GESTION CULTURAL</v>
          </cell>
          <cell r="G903" t="str">
            <v>DEPARTAMENTAL</v>
          </cell>
          <cell r="H903" t="str">
            <v>Eje 2. Formación: artes, culturas y saberes para la vida.</v>
          </cell>
          <cell r="I903" t="str">
            <v>Gestión cultural</v>
          </cell>
          <cell r="J903" t="str">
            <v>Privado</v>
          </cell>
          <cell r="K903" t="str">
            <v>Personas jurídicas sin ánimo de lucro de naturaleza privada (fundaciones, asociaciones, corporaciones, organizaciones de base legalmente constituidas, entre otras).</v>
          </cell>
          <cell r="L903"/>
          <cell r="M903"/>
          <cell r="N903">
            <v>45792</v>
          </cell>
          <cell r="O903">
            <v>45900</v>
          </cell>
          <cell r="P903">
            <v>8</v>
          </cell>
          <cell r="Q903">
            <v>33853000</v>
          </cell>
          <cell r="R903"/>
          <cell r="S903">
            <v>33853000</v>
          </cell>
          <cell r="T903" t="str">
            <v>9012798643</v>
          </cell>
          <cell r="U903" t="str">
            <v>JUAN FELIPE MARIN RIOS</v>
          </cell>
          <cell r="V903" t="str">
            <v>5645787222</v>
          </cell>
          <cell r="W903">
            <v>3157734432</v>
          </cell>
          <cell r="X903" t="str">
            <v>fundacionnelsonmarin@gmail.com</v>
          </cell>
          <cell r="Y903" t="str">
            <v>JUAN FELIPE MARIN RIOS</v>
          </cell>
          <cell r="Z903" t="str">
            <v>3157734432</v>
          </cell>
          <cell r="AA903" t="str">
            <v>fundacionnelsonmarin@gmail.com</v>
          </cell>
          <cell r="AB903" t="str">
            <v>MARIA CRISTINA MORALES</v>
          </cell>
          <cell r="AC903"/>
          <cell r="AD903">
            <v>45721</v>
          </cell>
          <cell r="AE903" t="str">
            <v>C5788-2025</v>
          </cell>
          <cell r="AF903" t="str">
            <v>Ganadores 2025</v>
          </cell>
          <cell r="AG903">
            <v>45726</v>
          </cell>
          <cell r="AH903">
            <v>45736</v>
          </cell>
          <cell r="AI903" t="str">
            <v>SI</v>
          </cell>
          <cell r="AJ903" t="str">
            <v>BANCO AGRARIO DE COLOMBIA S.A.</v>
          </cell>
          <cell r="AK903" t="str">
            <v>AHR</v>
          </cell>
          <cell r="AL903" t="str">
            <v>24350126613</v>
          </cell>
          <cell r="AM903"/>
          <cell r="AN903">
            <v>13</v>
          </cell>
          <cell r="AO903"/>
          <cell r="AP903" t="str">
            <v>N.A.</v>
          </cell>
          <cell r="AQ903" t="str">
            <v>N.A.</v>
          </cell>
          <cell r="AR903" t="str">
            <v>N.A.</v>
          </cell>
          <cell r="AS903" t="str">
            <v>N.A.</v>
          </cell>
          <cell r="AT903" t="str">
            <v>0454-2025</v>
          </cell>
          <cell r="AU903">
            <v>382</v>
          </cell>
          <cell r="AV903" t="str">
            <v>0382_C5788-2025</v>
          </cell>
          <cell r="AW903">
            <v>45769</v>
          </cell>
          <cell r="AX903">
            <v>45777</v>
          </cell>
          <cell r="AY903" t="str">
            <v>SI</v>
          </cell>
          <cell r="AZ903">
            <v>45778</v>
          </cell>
          <cell r="BA903">
            <v>45782</v>
          </cell>
          <cell r="BB903">
            <v>45782</v>
          </cell>
          <cell r="BC903" t="str">
            <v>0382 C5788-2025 FUNDACION NELSON MARIN</v>
          </cell>
          <cell r="BD903">
            <v>45770</v>
          </cell>
          <cell r="BE903">
            <v>45770</v>
          </cell>
          <cell r="BF903" t="str">
            <v>RES. 0454-2025 PAGO 1 G0382 C5788-2025</v>
          </cell>
          <cell r="BG903" t="str">
            <v>038_CERTIFICADO_PRIMER_PAGO_0382_REG_C5788-2025</v>
          </cell>
          <cell r="BH903"/>
          <cell r="BI903">
            <v>45789</v>
          </cell>
          <cell r="BJ903" t="str">
            <v>MARIA CRISTINA MORALES</v>
          </cell>
        </row>
        <row r="904">
          <cell r="D904" t="str">
            <v>C4748-2025</v>
          </cell>
          <cell r="E904" t="str">
            <v>FUNDACIÓN LA CHÁCHARA</v>
          </cell>
          <cell r="F904" t="str">
            <v>TALLER DE ESCRITURA CREATIVA PUNTO &amp; SEGUIDO</v>
          </cell>
          <cell r="G904" t="str">
            <v>DEPARTAMENTAL</v>
          </cell>
          <cell r="H904" t="str">
            <v>Eje 2. Formación: artes, culturas y saberes para la vida.</v>
          </cell>
          <cell r="I904" t="str">
            <v>Lectura, escritura y oralidad</v>
          </cell>
          <cell r="J904" t="str">
            <v>Privado</v>
          </cell>
          <cell r="K904" t="str">
            <v>Personas jurídicas sin ánimo de lucro de naturaleza privada (fundaciones, asociaciones, corporaciones, organizaciones de base legalmente constituidas, entre otras).</v>
          </cell>
          <cell r="L904"/>
          <cell r="M904"/>
          <cell r="N904">
            <v>45705</v>
          </cell>
          <cell r="O904">
            <v>45899</v>
          </cell>
          <cell r="P904">
            <v>8</v>
          </cell>
          <cell r="Q904">
            <v>22311000</v>
          </cell>
          <cell r="R904"/>
          <cell r="S904">
            <v>22311000</v>
          </cell>
          <cell r="T904" t="str">
            <v>9006985294</v>
          </cell>
          <cell r="U904" t="str">
            <v>NYRA DEL CARMEN FIGUEROA DE SARMIENTO</v>
          </cell>
          <cell r="V904" t="str">
            <v>6053069257</v>
          </cell>
          <cell r="W904" t="str">
            <v>3185062634</v>
          </cell>
          <cell r="X904" t="str">
            <v>jorgemariosarfi@gmail.com</v>
          </cell>
          <cell r="Y904" t="str">
            <v>JORGE MARIO SARMIENTO FIGUEROA</v>
          </cell>
          <cell r="Z904" t="str">
            <v>3185062634</v>
          </cell>
          <cell r="AA904" t="str">
            <v>jorgemariosarfi@gmail.com</v>
          </cell>
          <cell r="AB904" t="str">
            <v>NICÓLAS HERNÁNDEZ</v>
          </cell>
          <cell r="AC904"/>
          <cell r="AD904">
            <v>45721</v>
          </cell>
          <cell r="AE904" t="str">
            <v>C4748-2025</v>
          </cell>
          <cell r="AF904" t="str">
            <v>Ganadores 2025</v>
          </cell>
          <cell r="AG904">
            <v>45723</v>
          </cell>
          <cell r="AH904">
            <v>45736</v>
          </cell>
          <cell r="AI904" t="str">
            <v>SI</v>
          </cell>
          <cell r="AJ904" t="str">
            <v>BANCO BILBAO VIZCAYA ARGENTARIA COLOMBIA S.A. BBVA</v>
          </cell>
          <cell r="AK904" t="str">
            <v>AHR</v>
          </cell>
          <cell r="AL904" t="str">
            <v>0422120790</v>
          </cell>
          <cell r="AM904"/>
          <cell r="AN904">
            <v>5</v>
          </cell>
          <cell r="AO904"/>
          <cell r="AP904" t="str">
            <v>N.A.</v>
          </cell>
          <cell r="AQ904" t="str">
            <v>N.A.</v>
          </cell>
          <cell r="AR904" t="str">
            <v>N.A.</v>
          </cell>
          <cell r="AS904" t="str">
            <v>N.A.</v>
          </cell>
          <cell r="AT904" t="str">
            <v>0454-2025</v>
          </cell>
          <cell r="AU904">
            <v>383</v>
          </cell>
          <cell r="AV904" t="str">
            <v>0383_C4748-2025</v>
          </cell>
          <cell r="AW904">
            <v>45769</v>
          </cell>
          <cell r="AX904">
            <v>45780</v>
          </cell>
          <cell r="AY904" t="str">
            <v>SI</v>
          </cell>
          <cell r="AZ904">
            <v>45783</v>
          </cell>
          <cell r="BA904">
            <v>45783</v>
          </cell>
          <cell r="BB904">
            <v>45785</v>
          </cell>
          <cell r="BC904" t="str">
            <v>0383 C4748-2025 FUNDACIÓN LA CHÁCHARA</v>
          </cell>
          <cell r="BD904"/>
          <cell r="BE904"/>
          <cell r="BF904" t="str">
            <v>RES. 0454-2025 PAGO 1 G0383 C4748-2025</v>
          </cell>
          <cell r="BG904" t="str">
            <v>038_CERTIFICADO_PRIMER_PAGO_0383_REG_C4748-2025</v>
          </cell>
          <cell r="BH904"/>
          <cell r="BI904">
            <v>45806</v>
          </cell>
          <cell r="BJ904" t="str">
            <v>JOHANNA ROMERO</v>
          </cell>
        </row>
        <row r="905">
          <cell r="D905" t="str">
            <v>C6040-2025</v>
          </cell>
          <cell r="E905" t="str">
            <v>CORPORACION FOLCLORICA ESTEFANIA CAICEDO</v>
          </cell>
          <cell r="F905" t="str">
            <v>XXXIX FESTIVAL FOLCLORICO INTERNACIONAL DE BARRANQUILLA ESTEFANIA CAICEDO</v>
          </cell>
          <cell r="G905" t="str">
            <v>DEPARTAMENTAL</v>
          </cell>
          <cell r="H905" t="str">
            <v>Eje 1. Desarrollo y fortalecimiento de proyectos culturales, artísticos o del patrimonio cultural.</v>
          </cell>
          <cell r="I905" t="str">
            <v>Danza</v>
          </cell>
          <cell r="J905" t="str">
            <v>Privado</v>
          </cell>
          <cell r="K905" t="str">
            <v>Personas jurídicas sin ánimo de lucro de naturaleza privada (fundaciones, asociaciones, corporaciones, organizaciones de base legalmente constituidas, entre otras).</v>
          </cell>
          <cell r="L905">
            <v>45889</v>
          </cell>
          <cell r="M905">
            <v>45893</v>
          </cell>
          <cell r="N905">
            <v>45719</v>
          </cell>
          <cell r="O905">
            <v>45912</v>
          </cell>
          <cell r="P905">
            <v>8</v>
          </cell>
          <cell r="Q905">
            <v>22360000</v>
          </cell>
          <cell r="R905"/>
          <cell r="S905">
            <v>22360000</v>
          </cell>
          <cell r="T905" t="str">
            <v>8020103901</v>
          </cell>
          <cell r="U905" t="str">
            <v>CAMILA ANDREA BARRIOS ANDRADE</v>
          </cell>
          <cell r="V905" t="str">
            <v>6053514167</v>
          </cell>
          <cell r="W905" t="str">
            <v>3014672602</v>
          </cell>
          <cell r="X905" t="str">
            <v>deptosecretariafestiestefania@gmail.com</v>
          </cell>
          <cell r="Y905" t="str">
            <v>IVAN DE JESUS CISNEROS CANO</v>
          </cell>
          <cell r="Z905" t="str">
            <v>3008377724</v>
          </cell>
          <cell r="AA905" t="str">
            <v>deptosecretariafestiestefania@gmail.com</v>
          </cell>
          <cell r="AB905" t="str">
            <v>NICÓLAS RODRÍGUEZ</v>
          </cell>
          <cell r="AC905"/>
          <cell r="AD905">
            <v>45721</v>
          </cell>
          <cell r="AE905" t="str">
            <v>C6040-2025</v>
          </cell>
          <cell r="AF905" t="str">
            <v>Ganadores 2025</v>
          </cell>
          <cell r="AG905">
            <v>45727</v>
          </cell>
          <cell r="AH905">
            <v>45749</v>
          </cell>
          <cell r="AI905" t="str">
            <v>SI</v>
          </cell>
          <cell r="AJ905" t="str">
            <v>BANCO DAVIVIENDA S.A.</v>
          </cell>
          <cell r="AK905" t="str">
            <v>ahr</v>
          </cell>
          <cell r="AL905" t="str">
            <v>0550027200043522</v>
          </cell>
          <cell r="AM905"/>
          <cell r="AN905">
            <v>5</v>
          </cell>
          <cell r="AO905"/>
          <cell r="AP905" t="str">
            <v>N.A.</v>
          </cell>
          <cell r="AQ905" t="str">
            <v>N.A.</v>
          </cell>
          <cell r="AR905" t="str">
            <v>N.A.</v>
          </cell>
          <cell r="AS905" t="str">
            <v>N.A.</v>
          </cell>
          <cell r="AT905" t="str">
            <v>0454-2025</v>
          </cell>
          <cell r="AU905">
            <v>282</v>
          </cell>
          <cell r="AV905" t="str">
            <v>0282_C6040-2025</v>
          </cell>
          <cell r="AW905">
            <v>45769</v>
          </cell>
          <cell r="AX905"/>
          <cell r="AY905" t="str">
            <v>SI</v>
          </cell>
          <cell r="AZ905"/>
          <cell r="BA905"/>
          <cell r="BB905">
            <v>45807</v>
          </cell>
          <cell r="BC905" t="str">
            <v>0282 C6040-2025 CORPORACION FOLCLORICA ESTEFANIA CAICEDO</v>
          </cell>
          <cell r="BD905"/>
          <cell r="BE905"/>
          <cell r="BF905" t="str">
            <v>RES. 0454-2025 PAGO 1 G0282 C6040-2025</v>
          </cell>
          <cell r="BG905" t="str">
            <v>038_CERTIFICADO_PRIMER_PAGO_0282_REG_C6040-2025</v>
          </cell>
          <cell r="BH905"/>
          <cell r="BI905">
            <v>45819</v>
          </cell>
          <cell r="BJ905" t="str">
            <v>JAIRO CASALLAS</v>
          </cell>
        </row>
        <row r="906">
          <cell r="D906" t="str">
            <v>C4904-2025</v>
          </cell>
          <cell r="E906" t="str">
            <v>RESGUARDO INDÍGENA SAN JOSÉ</v>
          </cell>
          <cell r="F906" t="str">
            <v>WEJXA EEN YUWE'S YU'SKHEWNA</v>
          </cell>
          <cell r="G906" t="str">
            <v>DEPARTAMENTAL</v>
          </cell>
          <cell r="H906" t="str">
            <v>Eje 2. Formación: artes, culturas y saberes para la vida.</v>
          </cell>
          <cell r="I906" t="str">
            <v>Conocimientos tradicionales sobre la naturaleza y el universo</v>
          </cell>
          <cell r="J906" t="str">
            <v>Públicos</v>
          </cell>
          <cell r="K906" t="str">
            <v>A título colectivo: Resguardos, Cabildos, Asociaciones de cabildos o de autoridades indígenas.</v>
          </cell>
          <cell r="L906"/>
          <cell r="M906"/>
          <cell r="N906">
            <v>45699</v>
          </cell>
          <cell r="O906">
            <v>45900</v>
          </cell>
          <cell r="P906">
            <v>8</v>
          </cell>
          <cell r="Q906">
            <v>18714000</v>
          </cell>
          <cell r="R906"/>
          <cell r="S906">
            <v>18714000</v>
          </cell>
          <cell r="T906" t="str">
            <v>8170004806</v>
          </cell>
          <cell r="U906" t="str">
            <v>DORALBA MUMUCUE MUSE</v>
          </cell>
          <cell r="V906" t="str">
            <v>3134826051</v>
          </cell>
          <cell r="W906" t="str">
            <v>3134826051</v>
          </cell>
          <cell r="X906" t="str">
            <v>edalmup@gmail.com</v>
          </cell>
          <cell r="Y906" t="str">
            <v>EDWIN ALBEIRO MUMUCUE PERDOMO</v>
          </cell>
          <cell r="Z906" t="str">
            <v>3107189675</v>
          </cell>
          <cell r="AA906" t="str">
            <v>edalmup@gmail.com</v>
          </cell>
          <cell r="AB906" t="str">
            <v>NICÓLAS RODRÍGUEZ</v>
          </cell>
          <cell r="AC906"/>
          <cell r="AD906">
            <v>45721</v>
          </cell>
          <cell r="AE906" t="str">
            <v>C4904-2025</v>
          </cell>
          <cell r="AF906" t="str">
            <v>Ganadores 2025</v>
          </cell>
          <cell r="AG906">
            <v>45727</v>
          </cell>
          <cell r="AH906">
            <v>45735</v>
          </cell>
          <cell r="AI906" t="str">
            <v>SI</v>
          </cell>
          <cell r="AJ906" t="str">
            <v>BANCO AGRARIO DE COLOMBIA S.A.</v>
          </cell>
          <cell r="AK906" t="str">
            <v>AHR</v>
          </cell>
          <cell r="AL906" t="str">
            <v>421402032508</v>
          </cell>
          <cell r="AM906"/>
          <cell r="AN906">
            <v>12</v>
          </cell>
          <cell r="AO906"/>
          <cell r="AP906" t="str">
            <v>N.A.</v>
          </cell>
          <cell r="AQ906" t="str">
            <v>N.A.</v>
          </cell>
          <cell r="AR906" t="str">
            <v>N.A.</v>
          </cell>
          <cell r="AS906" t="str">
            <v>N.A.</v>
          </cell>
          <cell r="AT906" t="str">
            <v>0454-2025</v>
          </cell>
          <cell r="AU906">
            <v>384</v>
          </cell>
          <cell r="AV906" t="str">
            <v>0384_C4904-2025</v>
          </cell>
          <cell r="AW906">
            <v>45769</v>
          </cell>
          <cell r="AX906">
            <v>45799</v>
          </cell>
          <cell r="AY906" t="str">
            <v>SI</v>
          </cell>
          <cell r="AZ906"/>
          <cell r="BA906"/>
          <cell r="BB906">
            <v>45800</v>
          </cell>
          <cell r="BC906" t="str">
            <v>0384 C4904-2025 RESGUARDO INDÍGENA SAN JOSÉ</v>
          </cell>
          <cell r="BD906">
            <v>45799</v>
          </cell>
          <cell r="BE906">
            <v>45799</v>
          </cell>
          <cell r="BF906" t="str">
            <v>RES. 0454-2025 PAGO 1 G0384 C4904-2025</v>
          </cell>
          <cell r="BG906" t="str">
            <v>038_CERTIFICADO_PRIMER_PAGO_0384_REG_C4904-2025</v>
          </cell>
          <cell r="BH906"/>
          <cell r="BI906">
            <v>45814</v>
          </cell>
          <cell r="BJ906" t="str">
            <v>JOHANNA ROMERO</v>
          </cell>
        </row>
        <row r="907">
          <cell r="D907" t="str">
            <v>C4077-2025</v>
          </cell>
          <cell r="E907" t="str">
            <v>ASOCIACION DE MUJERES EMPRENDEDORAS CON RESPONSABILIDAD SOCIAL</v>
          </cell>
          <cell r="F907" t="str">
            <v>TEJIENDO FUTURO  "FORMACIÓN Y OPORTUNIDADES PARA MUJERES RURALES DEL BAJO CAGUAN"</v>
          </cell>
          <cell r="G907" t="str">
            <v>DEPARTAMENTAL</v>
          </cell>
          <cell r="H907" t="str">
            <v>Eje 1. Desarrollo y fortalecimiento de proyectos culturales, artísticos o del patrimonio cultural.</v>
          </cell>
          <cell r="I907" t="str">
            <v>Emprendimiento cultural</v>
          </cell>
          <cell r="J907" t="str">
            <v>Privado</v>
          </cell>
          <cell r="K907" t="str">
            <v>Personas jurídicas sin ánimo de lucro de naturaleza privada (fundaciones, asociaciones, corporaciones, organizaciones de base legalmente constituidas, entre otras).</v>
          </cell>
          <cell r="L907"/>
          <cell r="M907"/>
          <cell r="N907">
            <v>45809</v>
          </cell>
          <cell r="O907">
            <v>45899</v>
          </cell>
          <cell r="P907">
            <v>8</v>
          </cell>
          <cell r="Q907">
            <v>22978000</v>
          </cell>
          <cell r="R907"/>
          <cell r="S907">
            <v>22978000</v>
          </cell>
          <cell r="T907" t="str">
            <v>9018473696</v>
          </cell>
          <cell r="U907" t="str">
            <v>SURLEY YANINE PERDOMO MONTERO</v>
          </cell>
          <cell r="V907" t="str">
            <v>3219867693</v>
          </cell>
          <cell r="W907" t="str">
            <v>3219867693</v>
          </cell>
          <cell r="X907" t="str">
            <v>angielicethvelasquezvasquez@gmail.com</v>
          </cell>
          <cell r="Y907" t="str">
            <v>PAULA ANDREA VERGARA MUELAS</v>
          </cell>
          <cell r="Z907" t="str">
            <v>3124826199</v>
          </cell>
          <cell r="AA907" t="str">
            <v>pauver12@gmail.com</v>
          </cell>
          <cell r="AB907" t="str">
            <v>OSCAR RESTREPO ERAZO</v>
          </cell>
          <cell r="AC907"/>
          <cell r="AD907">
            <v>45721</v>
          </cell>
          <cell r="AE907" t="str">
            <v>C4077-2025</v>
          </cell>
          <cell r="AF907" t="str">
            <v>Ganadores 2025</v>
          </cell>
          <cell r="AG907">
            <v>45733</v>
          </cell>
          <cell r="AH907">
            <v>45743</v>
          </cell>
          <cell r="AI907" t="str">
            <v>SI</v>
          </cell>
          <cell r="AJ907" t="str">
            <v>BANCOLOMBIA S.A.</v>
          </cell>
          <cell r="AK907" t="str">
            <v>AHR</v>
          </cell>
          <cell r="AL907" t="str">
            <v>84700002877</v>
          </cell>
          <cell r="AM907"/>
          <cell r="AN907">
            <v>10</v>
          </cell>
          <cell r="AO907"/>
          <cell r="AP907" t="str">
            <v>N.A.</v>
          </cell>
          <cell r="AQ907" t="str">
            <v>N.A.</v>
          </cell>
          <cell r="AR907" t="str">
            <v>N.A.</v>
          </cell>
          <cell r="AS907" t="str">
            <v>N.A.</v>
          </cell>
          <cell r="AT907" t="str">
            <v>0454-2025</v>
          </cell>
          <cell r="AU907">
            <v>385</v>
          </cell>
          <cell r="AV907" t="str">
            <v>0385_C4077-2025</v>
          </cell>
          <cell r="AW907">
            <v>45769</v>
          </cell>
          <cell r="AX907">
            <v>45796</v>
          </cell>
          <cell r="AY907" t="str">
            <v>SI</v>
          </cell>
          <cell r="AZ907"/>
          <cell r="BA907"/>
          <cell r="BB907">
            <v>45796</v>
          </cell>
          <cell r="BC907" t="str">
            <v>0385 C4077-2025 ASOCIACION DE MUJERES EMPRENDEDORAS CON RESPONSABILIDAD SOCIAL</v>
          </cell>
          <cell r="BD907"/>
          <cell r="BE907"/>
          <cell r="BF907" t="str">
            <v>RES. 0454-2025 PAGO 1 G0385 C4077-2025</v>
          </cell>
          <cell r="BG907" t="str">
            <v>038_CERTIFICADO_PRIMER_PAGO_0385_REG_C4077-2025</v>
          </cell>
          <cell r="BH907"/>
          <cell r="BI907">
            <v>45804</v>
          </cell>
          <cell r="BJ907" t="str">
            <v>OSCAR RESTREPO ERAZO</v>
          </cell>
        </row>
        <row r="908">
          <cell r="D908" t="str">
            <v>C5358-2025</v>
          </cell>
          <cell r="E908" t="str">
            <v>FUNDACIÓN CULTURA AL VIENTO</v>
          </cell>
          <cell r="F908" t="str">
            <v>4° ENCUENTRO DE TEATRO COMPROMETIDO CON LA INFANCIA</v>
          </cell>
          <cell r="G908" t="str">
            <v>DEPARTAMENTAL</v>
          </cell>
          <cell r="H908" t="str">
            <v>Eje 1. Desarrollo y fortalecimiento de proyectos culturales, artísticos o del patrimonio cultural.</v>
          </cell>
          <cell r="I908" t="str">
            <v>Teatro</v>
          </cell>
          <cell r="J908" t="str">
            <v>Privado</v>
          </cell>
          <cell r="K908" t="str">
            <v>Personas jurídicas sin ánimo de lucro de naturaleza privada (fundaciones, asociaciones, corporaciones, organizaciones de base legalmente constituidas, entre otras).</v>
          </cell>
          <cell r="L908">
            <v>45874</v>
          </cell>
          <cell r="M908">
            <v>45879</v>
          </cell>
          <cell r="N908">
            <v>45658</v>
          </cell>
          <cell r="O908">
            <v>45930</v>
          </cell>
          <cell r="P908">
            <v>8</v>
          </cell>
          <cell r="Q908">
            <v>22509000</v>
          </cell>
          <cell r="R908"/>
          <cell r="S908">
            <v>22509000</v>
          </cell>
          <cell r="T908" t="str">
            <v>9006111130</v>
          </cell>
          <cell r="U908" t="str">
            <v>SERGIO ANDRES RINCON JIMENEZ</v>
          </cell>
          <cell r="V908" t="str">
            <v>3002525941</v>
          </cell>
          <cell r="W908" t="str">
            <v>3002525941</v>
          </cell>
          <cell r="X908" t="str">
            <v>fundacionculturalviento@gmail.com</v>
          </cell>
          <cell r="Y908" t="str">
            <v>SERGIO ANDRES RINCON JIMENEZ</v>
          </cell>
          <cell r="Z908" t="str">
            <v>3002525941</v>
          </cell>
          <cell r="AA908" t="str">
            <v>sergio.a.rincon@outlook.es</v>
          </cell>
          <cell r="AB908" t="str">
            <v>SANTIAGO USTARIZ</v>
          </cell>
          <cell r="AC908"/>
          <cell r="AD908">
            <v>45721</v>
          </cell>
          <cell r="AE908" t="str">
            <v>C5358-2025</v>
          </cell>
          <cell r="AF908" t="str">
            <v>Ganadores 2025</v>
          </cell>
          <cell r="AG908">
            <v>45723</v>
          </cell>
          <cell r="AH908"/>
          <cell r="AI908" t="str">
            <v>SI</v>
          </cell>
          <cell r="AJ908" t="str">
            <v>BANCO DAVIVIENDA S.A.</v>
          </cell>
          <cell r="AK908" t="str">
            <v>AHR</v>
          </cell>
          <cell r="AL908" t="str">
            <v>0550108900276206</v>
          </cell>
          <cell r="AM908"/>
          <cell r="AN908">
            <v>31</v>
          </cell>
          <cell r="AO908"/>
          <cell r="AP908" t="str">
            <v>N.A.</v>
          </cell>
          <cell r="AQ908" t="str">
            <v>N.A.</v>
          </cell>
          <cell r="AR908" t="str">
            <v>N.A.</v>
          </cell>
          <cell r="AS908" t="str">
            <v>N.A.</v>
          </cell>
          <cell r="AT908" t="str">
            <v>0454-2025</v>
          </cell>
          <cell r="AU908">
            <v>386</v>
          </cell>
          <cell r="AV908" t="str">
            <v>0386_C5358-2025</v>
          </cell>
          <cell r="AW908">
            <v>45769</v>
          </cell>
          <cell r="AX908" t="str">
            <v>DESISTE DE LOS RECURSOS</v>
          </cell>
          <cell r="AY908" t="str">
            <v>DESISTE DE LOS RECURSOS</v>
          </cell>
          <cell r="AZ908" t="str">
            <v>DESISTE DE LOS RECURSOS</v>
          </cell>
          <cell r="BA908" t="str">
            <v>DESISTE DE LOS RECURSOS</v>
          </cell>
          <cell r="BB908" t="str">
            <v>DESISTE DE LOS RECURSOS</v>
          </cell>
          <cell r="BC908" t="str">
            <v>0386 C5358-2025 FUNDACIÓN CULTURA AL VIENTO</v>
          </cell>
          <cell r="BD908"/>
          <cell r="BE908"/>
          <cell r="BF908" t="str">
            <v>RES. 0454-2025 PAGO 1 G0386 C5358-2025</v>
          </cell>
          <cell r="BG908" t="str">
            <v>038_CERTIFICADO_PRIMER_PAGO_0386_REG_C5358-2025</v>
          </cell>
          <cell r="BH908"/>
          <cell r="BI908"/>
          <cell r="BJ908" t="str">
            <v>JOHANNA ROMERO</v>
          </cell>
        </row>
        <row r="909">
          <cell r="D909" t="str">
            <v>C6297-2025</v>
          </cell>
          <cell r="E909" t="str">
            <v>CORPORACIÓN TRIBU POLIEDROS</v>
          </cell>
          <cell r="F909" t="str">
            <v>XVI ENCUENTRO DE NARRACIÓN ORAL UN CUENTERO CON-BOCA</v>
          </cell>
          <cell r="G909" t="str">
            <v>DEPARTAMENTAL</v>
          </cell>
          <cell r="H909" t="str">
            <v>Eje 1. Desarrollo y fortalecimiento de proyectos culturales, artísticos o del patrimonio cultural.</v>
          </cell>
          <cell r="I909" t="str">
            <v>Lectura, escritura y oralidad</v>
          </cell>
          <cell r="J909" t="str">
            <v>Privado</v>
          </cell>
          <cell r="K909" t="str">
            <v>Personas jurídicas sin ánimo de lucro de naturaleza privada (fundaciones, asociaciones, corporaciones, organizaciones de base legalmente constituidas, entre otras).</v>
          </cell>
          <cell r="L909">
            <v>45880</v>
          </cell>
          <cell r="M909">
            <v>45885</v>
          </cell>
          <cell r="N909">
            <v>45839</v>
          </cell>
          <cell r="O909">
            <v>45930</v>
          </cell>
          <cell r="P909">
            <v>8</v>
          </cell>
          <cell r="Q909">
            <v>24045000</v>
          </cell>
          <cell r="R909"/>
          <cell r="S909">
            <v>24045000</v>
          </cell>
          <cell r="T909" t="str">
            <v>9005946351</v>
          </cell>
          <cell r="U909" t="str">
            <v>JAVIER ALONSO RUEDA FONSECA</v>
          </cell>
          <cell r="V909" t="str">
            <v>6076839628</v>
          </cell>
          <cell r="W909" t="str">
            <v>3112520001</v>
          </cell>
          <cell r="X909" t="str">
            <v>tribupoliedros@gmail.com</v>
          </cell>
          <cell r="Y909" t="str">
            <v>JHON KEWIN PEREZ LIZARAZO</v>
          </cell>
          <cell r="Z909" t="str">
            <v>3176561284</v>
          </cell>
          <cell r="AA909" t="str">
            <v>perez8107@hotmail.com</v>
          </cell>
          <cell r="AB909" t="str">
            <v>CLAUDIA PATRICIA SALAZAR</v>
          </cell>
          <cell r="AC909"/>
          <cell r="AD909">
            <v>45721</v>
          </cell>
          <cell r="AE909" t="str">
            <v>C6297-2025</v>
          </cell>
          <cell r="AF909" t="str">
            <v>Ganadores 2025</v>
          </cell>
          <cell r="AG909">
            <v>45723</v>
          </cell>
          <cell r="AH909">
            <v>45730</v>
          </cell>
          <cell r="AI909" t="str">
            <v>SI</v>
          </cell>
          <cell r="AJ909" t="str">
            <v>ITAU CORPBANCA COLOMBIA S A</v>
          </cell>
          <cell r="AK909" t="str">
            <v>AHR</v>
          </cell>
          <cell r="AL909" t="str">
            <v>484061661</v>
          </cell>
          <cell r="AM909"/>
          <cell r="AN909">
            <v>28</v>
          </cell>
          <cell r="AO909"/>
          <cell r="AP909" t="str">
            <v>N.A.</v>
          </cell>
          <cell r="AQ909" t="str">
            <v>N.A.</v>
          </cell>
          <cell r="AR909" t="str">
            <v>N.A.</v>
          </cell>
          <cell r="AS909" t="str">
            <v>N.A.</v>
          </cell>
          <cell r="AT909" t="str">
            <v>0454-2025</v>
          </cell>
          <cell r="AU909">
            <v>387</v>
          </cell>
          <cell r="AV909" t="str">
            <v>0387_C6297-2025</v>
          </cell>
          <cell r="AW909">
            <v>45769</v>
          </cell>
          <cell r="AX909">
            <v>45775</v>
          </cell>
          <cell r="AY909" t="str">
            <v>SI</v>
          </cell>
          <cell r="AZ909"/>
          <cell r="BA909"/>
          <cell r="BB909">
            <v>45775</v>
          </cell>
          <cell r="BC909" t="str">
            <v>0387 C6297-2025 CORPORACIÓN TRIBU POLIEDROS</v>
          </cell>
          <cell r="BD909">
            <v>45775</v>
          </cell>
          <cell r="BE909">
            <v>45775</v>
          </cell>
          <cell r="BF909" t="str">
            <v>RES. 0454-2025 PAGO 1 G0387 C6297-2025</v>
          </cell>
          <cell r="BG909" t="str">
            <v>038_CERTIFICADO_PRIMER_PAGO_0387_REG_C6297-2025</v>
          </cell>
          <cell r="BH909"/>
          <cell r="BI909">
            <v>45784</v>
          </cell>
          <cell r="BJ909" t="str">
            <v>JOHANNA ROMERO</v>
          </cell>
        </row>
        <row r="910">
          <cell r="D910" t="str">
            <v>C3940-2025</v>
          </cell>
          <cell r="E910" t="str">
            <v>FUNDACION ESPERANZA ARAUCANA</v>
          </cell>
          <cell r="F910" t="str">
            <v>FORTALECIMIENTO DE LAS CAPACIDADES CULTURALES EN EL JOROPO, COMO PILAR HACIA UNA PAZ DURADERA, MEDIANTE LA RESISTENCIA Y RESILIENCIA EN JÓVENES Y ADOLESCENTE FRENTE AL RECLUTAMIENTO FORZADO</v>
          </cell>
          <cell r="G910" t="str">
            <v>DEPARTAMENTAL</v>
          </cell>
          <cell r="H910" t="str">
            <v>Eje 4. Proyectos artísticos, culturales y patrimoniales que contribuyan a la construcción y consolidación de la paz.</v>
          </cell>
          <cell r="I910" t="str">
            <v>Danza</v>
          </cell>
          <cell r="J910" t="str">
            <v>Privado</v>
          </cell>
          <cell r="K910" t="str">
            <v>Personas jurídicas sin ánimo de lucro de naturaleza privada (fundaciones, asociaciones, corporaciones, organizaciones de base legalmente constituidas, entre otras).</v>
          </cell>
          <cell r="L910"/>
          <cell r="M910"/>
          <cell r="N910">
            <v>45748</v>
          </cell>
          <cell r="O910">
            <v>45870</v>
          </cell>
          <cell r="P910">
            <v>8</v>
          </cell>
          <cell r="Q910">
            <v>26976000</v>
          </cell>
          <cell r="R910"/>
          <cell r="S910">
            <v>26976000</v>
          </cell>
          <cell r="T910" t="str">
            <v>9018793163</v>
          </cell>
          <cell r="U910" t="str">
            <v>ADRIANA CIFUENTES MORA</v>
          </cell>
          <cell r="V910" t="str">
            <v>3208602613</v>
          </cell>
          <cell r="W910" t="str">
            <v>3208602613</v>
          </cell>
          <cell r="X910" t="str">
            <v>funesperanzaaraucana@gmail.com</v>
          </cell>
          <cell r="Y910" t="str">
            <v>AZUCENA MORENO GARAY</v>
          </cell>
          <cell r="Z910" t="str">
            <v>3175126901</v>
          </cell>
          <cell r="AA910" t="str">
            <v>matucha98@hotmail.com</v>
          </cell>
          <cell r="AB910" t="str">
            <v>EDGAR PEÑUELA</v>
          </cell>
          <cell r="AC910"/>
          <cell r="AD910">
            <v>45721</v>
          </cell>
          <cell r="AE910" t="str">
            <v>C3940-2025</v>
          </cell>
          <cell r="AF910" t="str">
            <v>Ganadores 2025</v>
          </cell>
          <cell r="AG910">
            <v>45722</v>
          </cell>
          <cell r="AH910">
            <v>45735</v>
          </cell>
          <cell r="AI910" t="str">
            <v>SI</v>
          </cell>
          <cell r="AJ910" t="str">
            <v>BCSC S A</v>
          </cell>
          <cell r="AK910" t="str">
            <v>CRR</v>
          </cell>
          <cell r="AL910" t="str">
            <v>21004377141</v>
          </cell>
          <cell r="AM910"/>
          <cell r="AN910">
            <v>3</v>
          </cell>
          <cell r="AO910"/>
          <cell r="AP910" t="str">
            <v>N.A.</v>
          </cell>
          <cell r="AQ910" t="str">
            <v>N.A.</v>
          </cell>
          <cell r="AR910" t="str">
            <v>N.A.</v>
          </cell>
          <cell r="AS910" t="str">
            <v>N.A.</v>
          </cell>
          <cell r="AT910" t="str">
            <v>0454-2025</v>
          </cell>
          <cell r="AU910">
            <v>388</v>
          </cell>
          <cell r="AV910" t="str">
            <v>0388_C3940-2025</v>
          </cell>
          <cell r="AW910">
            <v>45769</v>
          </cell>
          <cell r="AX910">
            <v>45775</v>
          </cell>
          <cell r="AY910" t="str">
            <v>SI</v>
          </cell>
          <cell r="AZ910">
            <v>45775</v>
          </cell>
          <cell r="BA910">
            <v>45778</v>
          </cell>
          <cell r="BB910">
            <v>45782</v>
          </cell>
          <cell r="BC910" t="str">
            <v>0388 C3940-2025 FUNDACION ESPERANZA ARAUCANA</v>
          </cell>
          <cell r="BD910">
            <v>45772</v>
          </cell>
          <cell r="BE910"/>
          <cell r="BF910" t="str">
            <v>RES. 0454-2025 PAGO 1 G0388 C3940-2025</v>
          </cell>
          <cell r="BG910" t="str">
            <v>038_CERTIFICADO_PRIMER_PAGO_0388_REG_C3940-2025</v>
          </cell>
          <cell r="BH910"/>
          <cell r="BI910">
            <v>45793</v>
          </cell>
          <cell r="BJ910" t="str">
            <v>JOHANNA ROMERO</v>
          </cell>
        </row>
        <row r="911">
          <cell r="D911" t="str">
            <v>C4239-2025</v>
          </cell>
          <cell r="E911" t="str">
            <v>FUNDACION DIASPORA AFRO</v>
          </cell>
          <cell r="F911" t="str">
            <v>FERIA GASTRONOMICA PACIFICARIBE</v>
          </cell>
          <cell r="G911" t="str">
            <v>DEPARTAMENTAL</v>
          </cell>
          <cell r="H911" t="str">
            <v>Eje 1. Desarrollo y fortalecimiento de proyectos culturales, artísticos o del patrimonio cultural.</v>
          </cell>
          <cell r="I911" t="str">
            <v>Conocimientos asociados a cocinas y bebidas tradicionales</v>
          </cell>
          <cell r="J911" t="str">
            <v>Privado</v>
          </cell>
          <cell r="K911" t="str">
            <v>Personas jurídicas sin ánimo de lucro de naturaleza privada (fundaciones, asociaciones, corporaciones, organizaciones de base legalmente constituidas, entre otras).</v>
          </cell>
          <cell r="L911">
            <v>45885</v>
          </cell>
          <cell r="M911">
            <v>45885</v>
          </cell>
          <cell r="N911">
            <v>45787</v>
          </cell>
          <cell r="O911">
            <v>45899</v>
          </cell>
          <cell r="P911">
            <v>8</v>
          </cell>
          <cell r="Q911">
            <v>29784000</v>
          </cell>
          <cell r="R911"/>
          <cell r="S911">
            <v>29784000</v>
          </cell>
          <cell r="T911" t="str">
            <v>9018280827</v>
          </cell>
          <cell r="U911" t="str">
            <v>JORGE ANDRES MARTINEZ MARTINEZ</v>
          </cell>
          <cell r="V911" t="str">
            <v>6085656383</v>
          </cell>
          <cell r="W911" t="str">
            <v>3203043173</v>
          </cell>
          <cell r="X911" t="str">
            <v>sirandres1@gmail.com</v>
          </cell>
          <cell r="Y911" t="str">
            <v>JOEGE ANDRES MARTINEZ</v>
          </cell>
          <cell r="Z911" t="str">
            <v>3203043173</v>
          </cell>
          <cell r="AA911" t="str">
            <v>sirandres1@gmail.com</v>
          </cell>
          <cell r="AB911" t="str">
            <v>JOHANNA ROMERO</v>
          </cell>
          <cell r="AC911"/>
          <cell r="AD911">
            <v>45721</v>
          </cell>
          <cell r="AE911" t="str">
            <v>C4239-2025</v>
          </cell>
          <cell r="AF911" t="str">
            <v>Ganadores 2025</v>
          </cell>
          <cell r="AG911">
            <v>45722</v>
          </cell>
          <cell r="AH911">
            <v>45737</v>
          </cell>
          <cell r="AI911" t="str">
            <v>SI</v>
          </cell>
          <cell r="AJ911" t="str">
            <v>BANCOLOMBIA S.A.</v>
          </cell>
          <cell r="AK911" t="str">
            <v>AHR</v>
          </cell>
          <cell r="AL911">
            <v>76300001716</v>
          </cell>
          <cell r="AM911"/>
          <cell r="AN911">
            <v>17</v>
          </cell>
          <cell r="AO911" t="str">
            <v>Cambio de representante legal</v>
          </cell>
          <cell r="AP911" t="str">
            <v>N.A.</v>
          </cell>
          <cell r="AQ911" t="str">
            <v>N.A.</v>
          </cell>
          <cell r="AR911" t="str">
            <v>N.A.</v>
          </cell>
          <cell r="AS911" t="str">
            <v>N.A.</v>
          </cell>
          <cell r="AT911" t="str">
            <v>0454-2025</v>
          </cell>
          <cell r="AU911">
            <v>389</v>
          </cell>
          <cell r="AV911" t="str">
            <v>0389_C4239-2025</v>
          </cell>
          <cell r="AW911">
            <v>45769</v>
          </cell>
          <cell r="AX911">
            <v>45782</v>
          </cell>
          <cell r="AY911" t="str">
            <v>SI</v>
          </cell>
          <cell r="AZ911">
            <v>45782</v>
          </cell>
          <cell r="BA911">
            <v>45783</v>
          </cell>
          <cell r="BB911">
            <v>45783</v>
          </cell>
          <cell r="BC911" t="str">
            <v>0389 C4239-2025 FUNDACION DIASPORA AFRO</v>
          </cell>
          <cell r="BD911">
            <v>45782</v>
          </cell>
          <cell r="BE911">
            <v>45782</v>
          </cell>
          <cell r="BF911" t="str">
            <v>RES. 0454-2025 PAGO 1 G0389 C4239-2025</v>
          </cell>
          <cell r="BG911" t="str">
            <v>038_CERTIFICADO_PRIMER_PAGO_0389_REG_C4239-2025</v>
          </cell>
          <cell r="BH911"/>
          <cell r="BI911">
            <v>45791</v>
          </cell>
          <cell r="BJ911" t="str">
            <v>JOHANNA ROMERO</v>
          </cell>
        </row>
        <row r="912">
          <cell r="D912" t="str">
            <v>C4122-2025</v>
          </cell>
          <cell r="E912" t="str">
            <v>ASOCIACIÓN CULTURAL EL TALLER DE LOS CACHARROS</v>
          </cell>
          <cell r="F912" t="str">
            <v>ESCENARIO TITINERANTE: TÍTERES NÓMADAS POR EL ORIENTE Y SUROESTE ANTIOQUEÑO 2025</v>
          </cell>
          <cell r="G912" t="str">
            <v>DEPARTAMENTAL</v>
          </cell>
          <cell r="H912" t="str">
            <v>Eje 3. Circulación de las artes, las culturas y patrimonios.</v>
          </cell>
          <cell r="I912" t="str">
            <v>Títeres</v>
          </cell>
          <cell r="J912" t="str">
            <v>Privado</v>
          </cell>
          <cell r="K912" t="str">
            <v>Personas jurídicas sin ánimo de lucro de naturaleza privada (fundaciones, asociaciones, corporaciones, organizaciones de base legalmente constituidas, entre otras).</v>
          </cell>
          <cell r="L912"/>
          <cell r="M912"/>
          <cell r="N912">
            <v>45703</v>
          </cell>
          <cell r="O912">
            <v>45884</v>
          </cell>
          <cell r="P912">
            <v>8</v>
          </cell>
          <cell r="Q912">
            <v>19692000</v>
          </cell>
          <cell r="R912"/>
          <cell r="S912">
            <v>19692000</v>
          </cell>
          <cell r="T912" t="str">
            <v>9005444779</v>
          </cell>
          <cell r="U912" t="str">
            <v>ANGELA PATRICIA ORDOÑEZ VELASQUEZ</v>
          </cell>
          <cell r="V912" t="str">
            <v>3152042171</v>
          </cell>
          <cell r="W912" t="str">
            <v>3152042171</v>
          </cell>
          <cell r="X912" t="str">
            <v>angelpatov@gmail.com</v>
          </cell>
          <cell r="Y912" t="str">
            <v>ANGELA PATRICIA ORDOÑEZ VELASQUEZ</v>
          </cell>
          <cell r="Z912" t="str">
            <v>3152042171</v>
          </cell>
          <cell r="AA912" t="str">
            <v>angelpatov@gmail.com</v>
          </cell>
          <cell r="AB912" t="str">
            <v>JUAN PABLO GODOY CORTÉS</v>
          </cell>
          <cell r="AC912"/>
          <cell r="AD912">
            <v>45722</v>
          </cell>
          <cell r="AE912" t="str">
            <v>C4122-2025</v>
          </cell>
          <cell r="AF912" t="str">
            <v>Ganadores 2025</v>
          </cell>
          <cell r="AG912">
            <v>45723</v>
          </cell>
          <cell r="AH912">
            <v>45741</v>
          </cell>
          <cell r="AI912" t="str">
            <v>SI</v>
          </cell>
          <cell r="AJ912" t="str">
            <v>BANCO COMERCIAL AV VILLAS S.A.</v>
          </cell>
          <cell r="AK912" t="str">
            <v>AHR</v>
          </cell>
          <cell r="AL912" t="str">
            <v>034142562</v>
          </cell>
          <cell r="AM912"/>
          <cell r="AN912">
            <v>2</v>
          </cell>
          <cell r="AO912" t="str">
            <v>DESISTIMIENTO</v>
          </cell>
          <cell r="AP912" t="str">
            <v>N.A.</v>
          </cell>
          <cell r="AQ912" t="str">
            <v>N.A.</v>
          </cell>
          <cell r="AR912" t="str">
            <v>N.A.</v>
          </cell>
          <cell r="AS912" t="str">
            <v>N.A.</v>
          </cell>
          <cell r="AT912" t="str">
            <v>0454-2025</v>
          </cell>
          <cell r="AU912">
            <v>390</v>
          </cell>
          <cell r="AV912" t="str">
            <v>0390_C4122-2025</v>
          </cell>
          <cell r="AW912">
            <v>45769</v>
          </cell>
          <cell r="AX912" t="str">
            <v>DESISTE DE LOS RECURSOS</v>
          </cell>
          <cell r="AY912" t="str">
            <v>DESISTE DE LOS RECURSOS</v>
          </cell>
          <cell r="AZ912" t="str">
            <v>DESISTE DE LOS RECURSOS</v>
          </cell>
          <cell r="BA912" t="str">
            <v>DESISTE DE LOS RECURSOS</v>
          </cell>
          <cell r="BB912" t="str">
            <v>DESISTE DE LOS RECURSOS</v>
          </cell>
          <cell r="BC912" t="str">
            <v>0390 C4122-2025 ASOCIACIÓN CULTURAL EL TALLER DE LOS CACHARROS</v>
          </cell>
          <cell r="BD912"/>
          <cell r="BE912"/>
          <cell r="BF912" t="str">
            <v>DESISTE DE LOS RECURSOS</v>
          </cell>
          <cell r="BG912" t="str">
            <v>DESISTE DE LOS RECURSOS</v>
          </cell>
          <cell r="BH912" t="str">
            <v>DESISTE DE LOS RECURSOS</v>
          </cell>
          <cell r="BI912" t="str">
            <v>DESISTE DE LOS RECURSOS</v>
          </cell>
          <cell r="BJ912" t="str">
            <v>JOHANNA ROMERO</v>
          </cell>
        </row>
        <row r="913">
          <cell r="D913" t="str">
            <v>C5217-2025</v>
          </cell>
          <cell r="E913" t="str">
            <v>FUNDACION LA FAMILIA DEL SAGRADO CORAZON DE JESUS</v>
          </cell>
          <cell r="F913" t="str">
            <v>ENCUENTRO DE MUSICA PAPAYERAS PARA LA CULTURA Y LA CONVIVENCIA</v>
          </cell>
          <cell r="G913" t="str">
            <v>DEPARTAMENTAL</v>
          </cell>
          <cell r="H913" t="str">
            <v>Eje 2. Formación: artes, culturas y saberes para la vida.</v>
          </cell>
          <cell r="I913" t="str">
            <v>Música</v>
          </cell>
          <cell r="J913" t="str">
            <v>Privado</v>
          </cell>
          <cell r="K913" t="str">
            <v>Personas jurídicas sin ánimo de lucro de naturaleza privada (fundaciones, asociaciones, corporaciones, organizaciones de base legalmente constituidas, entre otras).</v>
          </cell>
          <cell r="L913">
            <v>45870</v>
          </cell>
          <cell r="M913">
            <v>45872</v>
          </cell>
          <cell r="N913">
            <v>45839</v>
          </cell>
          <cell r="O913">
            <v>45872</v>
          </cell>
          <cell r="P913">
            <v>8</v>
          </cell>
          <cell r="Q913">
            <v>21689000</v>
          </cell>
          <cell r="R913"/>
          <cell r="S913">
            <v>21689000</v>
          </cell>
          <cell r="T913" t="str">
            <v>9017058405</v>
          </cell>
          <cell r="U913" t="str">
            <v>DONALDO DOMINGO MORALES DE MOYA</v>
          </cell>
          <cell r="V913" t="str">
            <v>0548780345</v>
          </cell>
          <cell r="W913" t="str">
            <v>3136281813</v>
          </cell>
          <cell r="X913" t="str">
            <v>donaldomoralesdem1526@gmail.com</v>
          </cell>
          <cell r="Y913" t="str">
            <v>DONALDO DOMINGO MORALES DE MOYA</v>
          </cell>
          <cell r="Z913" t="str">
            <v>3136281813</v>
          </cell>
          <cell r="AA913" t="str">
            <v>donaldomoralesdem1526@gmail.com</v>
          </cell>
          <cell r="AB913" t="str">
            <v>JUAN SEBASTIAN GALINDO</v>
          </cell>
          <cell r="AC913"/>
          <cell r="AD913">
            <v>45721</v>
          </cell>
          <cell r="AE913" t="str">
            <v>C5217-2025</v>
          </cell>
          <cell r="AF913" t="str">
            <v>Ganadores 2025</v>
          </cell>
          <cell r="AG913">
            <v>45723</v>
          </cell>
          <cell r="AH913">
            <v>45784</v>
          </cell>
          <cell r="AI913" t="str">
            <v>SI</v>
          </cell>
          <cell r="AJ913" t="str">
            <v>BANCOLOMBIA S.A.</v>
          </cell>
          <cell r="AK913" t="str">
            <v>AHR</v>
          </cell>
          <cell r="AL913" t="str">
            <v>12000003912</v>
          </cell>
          <cell r="AM913"/>
          <cell r="AN913">
            <v>5</v>
          </cell>
          <cell r="AO913"/>
          <cell r="AP913" t="str">
            <v>N.A.</v>
          </cell>
          <cell r="AQ913" t="str">
            <v>N.A.</v>
          </cell>
          <cell r="AR913" t="str">
            <v>N.A.</v>
          </cell>
          <cell r="AS913" t="str">
            <v>N.A.</v>
          </cell>
          <cell r="AT913" t="str">
            <v>0454-2025</v>
          </cell>
          <cell r="AU913">
            <v>391</v>
          </cell>
          <cell r="AV913" t="str">
            <v>0391_C5217-2025</v>
          </cell>
          <cell r="AW913">
            <v>45769</v>
          </cell>
          <cell r="AX913">
            <v>45777</v>
          </cell>
          <cell r="AY913" t="str">
            <v>SI</v>
          </cell>
          <cell r="AZ913">
            <v>45785</v>
          </cell>
          <cell r="BA913">
            <v>45785</v>
          </cell>
          <cell r="BB913">
            <v>45790</v>
          </cell>
          <cell r="BC913" t="str">
            <v>0391 C5217-2025 FUNDACION LA FAMILIA DEL SAGRADO CORAZON DE JESUS</v>
          </cell>
          <cell r="BD913">
            <v>45776</v>
          </cell>
          <cell r="BE913">
            <v>45776</v>
          </cell>
          <cell r="BF913" t="str">
            <v>RES. 0454-2025 PAGO 1 G0391 C5217-2025</v>
          </cell>
          <cell r="BG913" t="str">
            <v>038_CERTIFICADO_PRIMER_PAGO_0391_REG_C5217-2025</v>
          </cell>
          <cell r="BH913">
            <v>45784</v>
          </cell>
          <cell r="BI913">
            <v>45798</v>
          </cell>
          <cell r="BJ913" t="str">
            <v>JOHANNA ROMERO</v>
          </cell>
        </row>
        <row r="914">
          <cell r="D914" t="str">
            <v>C4448-2025</v>
          </cell>
          <cell r="E914" t="str">
            <v>FUNDACIÓN PARA LA CREACIÓN Y LA PROMOCIÓN DE LAS ARTES Y EL DESARROLLO CULTURAL ARCA LATINA.</v>
          </cell>
          <cell r="F914" t="str">
            <v>“MI CANTO, UN MENSAJE DE PAZ 2025”</v>
          </cell>
          <cell r="G914" t="str">
            <v>DEPARTAMENTAL</v>
          </cell>
          <cell r="H914" t="str">
            <v>Eje 1. Desarrollo y fortalecimiento de proyectos culturales, artísticos o del patrimonio cultural.</v>
          </cell>
          <cell r="I914" t="str">
            <v>Música</v>
          </cell>
          <cell r="J914" t="str">
            <v>Privado</v>
          </cell>
          <cell r="K914" t="str">
            <v>Personas jurídicas sin ánimo de lucro de naturaleza privada (fundaciones, asociaciones, corporaciones, organizaciones de base legalmente constituidas, entre otras).</v>
          </cell>
          <cell r="L914"/>
          <cell r="M914"/>
          <cell r="N914">
            <v>45778</v>
          </cell>
          <cell r="O914">
            <v>45898</v>
          </cell>
          <cell r="P914">
            <v>8</v>
          </cell>
          <cell r="Q914">
            <v>22682000</v>
          </cell>
          <cell r="R914"/>
          <cell r="S914">
            <v>22682000</v>
          </cell>
          <cell r="T914" t="str">
            <v>9016215717</v>
          </cell>
          <cell r="U914" t="str">
            <v>FLOR MARINA CRUZ HUERTAS</v>
          </cell>
          <cell r="V914" t="str">
            <v>3112185118</v>
          </cell>
          <cell r="W914" t="str">
            <v>3112185118</v>
          </cell>
          <cell r="X914" t="str">
            <v>fundacionarcalatina@gmail.com</v>
          </cell>
          <cell r="Y914" t="str">
            <v>EDGAR ORLANDO MORENO OLIVARES</v>
          </cell>
          <cell r="Z914" t="str">
            <v>3112188135</v>
          </cell>
          <cell r="AA914" t="str">
            <v>edgarmorenoyoyo@gmail.com</v>
          </cell>
          <cell r="AB914" t="str">
            <v>KATHERYNE SOLANO</v>
          </cell>
          <cell r="AC914"/>
          <cell r="AD914">
            <v>45721</v>
          </cell>
          <cell r="AE914" t="str">
            <v>C4448-2025</v>
          </cell>
          <cell r="AF914" t="str">
            <v>Ganadores 2025</v>
          </cell>
          <cell r="AG914">
            <v>45726</v>
          </cell>
          <cell r="AH914">
            <v>45737</v>
          </cell>
          <cell r="AI914" t="str">
            <v>SI</v>
          </cell>
          <cell r="AJ914" t="str">
            <v>BANCOLOMBIA S.A.</v>
          </cell>
          <cell r="AK914" t="str">
            <v>AHR</v>
          </cell>
          <cell r="AL914" t="str">
            <v>88200002854</v>
          </cell>
          <cell r="AM914"/>
          <cell r="AN914">
            <v>11</v>
          </cell>
          <cell r="AO914"/>
          <cell r="AP914" t="str">
            <v>N.A.</v>
          </cell>
          <cell r="AQ914" t="str">
            <v>N.A.</v>
          </cell>
          <cell r="AR914" t="str">
            <v>N.A.</v>
          </cell>
          <cell r="AS914" t="str">
            <v>N.A.</v>
          </cell>
          <cell r="AT914" t="str">
            <v>0454-2025</v>
          </cell>
          <cell r="AU914">
            <v>392</v>
          </cell>
          <cell r="AV914" t="str">
            <v>0392_C4448-2025</v>
          </cell>
          <cell r="AW914">
            <v>45769</v>
          </cell>
          <cell r="AX914">
            <v>45770</v>
          </cell>
          <cell r="AY914" t="str">
            <v>SI</v>
          </cell>
          <cell r="AZ914" t="str">
            <v>N.A.</v>
          </cell>
          <cell r="BA914" t="str">
            <v>N.A.</v>
          </cell>
          <cell r="BB914">
            <v>45775</v>
          </cell>
          <cell r="BC914" t="str">
            <v>0392 C4448-2025 FUNDACIÓN PARA LA CREACIÓN Y LA PROMOCIÓN DE LAS ARTES Y EL DESARROLLO CULTURAL ARCA LATINA.</v>
          </cell>
          <cell r="BD914">
            <v>45769</v>
          </cell>
          <cell r="BE914">
            <v>45769</v>
          </cell>
          <cell r="BF914" t="str">
            <v>RES. 0454-2025 PAGO 1 G0392 C4448-2025</v>
          </cell>
          <cell r="BG914" t="str">
            <v>038_CERTIFICADO_PRIMER_PAGO_0392_REG_C4448-2025</v>
          </cell>
          <cell r="BH914"/>
          <cell r="BI914">
            <v>45791</v>
          </cell>
          <cell r="BJ914" t="str">
            <v>KATHERYNE SOLANO</v>
          </cell>
        </row>
        <row r="915">
          <cell r="D915" t="str">
            <v>C7021-2025</v>
          </cell>
          <cell r="E915" t="str">
            <v>FUNDACION CULTURAL Y SOCIAL DE OSPINA</v>
          </cell>
          <cell r="F915" t="str">
            <v>FESTIVAL DE LA HISTORIA Y LA CULTURA, OSPINA 350 AÑOS DE FUNDACION</v>
          </cell>
          <cell r="G915" t="str">
            <v>DEPARTAMENTAL</v>
          </cell>
          <cell r="H915" t="str">
            <v>Eje 1. Desarrollo y fortalecimiento de proyectos culturales, artísticos o del patrimonio cultural.</v>
          </cell>
          <cell r="I915" t="str">
            <v>Patrimonio cultural inmaterial asociado a los espacios culturales</v>
          </cell>
          <cell r="J915" t="str">
            <v>Privado</v>
          </cell>
          <cell r="K915" t="str">
            <v>Personas jurídicas sin ánimo de lucro de naturaleza privada (fundaciones, asociaciones, corporaciones, organizaciones de base legalmente constituidas, entre otras).</v>
          </cell>
          <cell r="L915">
            <v>45870</v>
          </cell>
          <cell r="M915">
            <v>45872</v>
          </cell>
          <cell r="N915">
            <v>45809</v>
          </cell>
          <cell r="O915">
            <v>45880</v>
          </cell>
          <cell r="P915">
            <v>8</v>
          </cell>
          <cell r="Q915">
            <v>19250000</v>
          </cell>
          <cell r="R915"/>
          <cell r="S915">
            <v>19250000</v>
          </cell>
          <cell r="T915" t="str">
            <v>9002123941</v>
          </cell>
          <cell r="U915" t="str">
            <v>JESUS ORLANDO PATIÑO GAVILANES</v>
          </cell>
          <cell r="V915" t="str">
            <v>3188465643</v>
          </cell>
          <cell r="W915" t="str">
            <v>3175762411</v>
          </cell>
          <cell r="X915" t="str">
            <v>fundacionfucsocial@gmail.com</v>
          </cell>
          <cell r="Y915" t="str">
            <v>MONICA YOLANDA RODRIGUEZ BENAVIDES</v>
          </cell>
          <cell r="Z915" t="str">
            <v>3156454317</v>
          </cell>
          <cell r="AA915" t="str">
            <v>monicayrb@gmail.com</v>
          </cell>
          <cell r="AB915" t="str">
            <v>LAURA VALENTINA SOLANILLA ESPINAL</v>
          </cell>
          <cell r="AC915"/>
          <cell r="AD915">
            <v>45721</v>
          </cell>
          <cell r="AE915" t="str">
            <v>C7021-2025</v>
          </cell>
          <cell r="AF915" t="str">
            <v>Ganadores 2025</v>
          </cell>
          <cell r="AG915">
            <v>45723</v>
          </cell>
          <cell r="AH915">
            <v>45782</v>
          </cell>
          <cell r="AI915" t="str">
            <v>SI</v>
          </cell>
          <cell r="AJ915" t="str">
            <v>BANCOLOMBIA S.A.</v>
          </cell>
          <cell r="AK915" t="str">
            <v>AHR</v>
          </cell>
          <cell r="AL915" t="str">
            <v>88577585568</v>
          </cell>
          <cell r="AM915"/>
          <cell r="AN915">
            <v>23</v>
          </cell>
          <cell r="AO915"/>
          <cell r="AP915" t="str">
            <v>N.A.</v>
          </cell>
          <cell r="AQ915" t="str">
            <v>N.A.</v>
          </cell>
          <cell r="AR915" t="str">
            <v>N.A.</v>
          </cell>
          <cell r="AS915" t="str">
            <v>N.A.</v>
          </cell>
          <cell r="AT915" t="str">
            <v>0454-2025</v>
          </cell>
          <cell r="AU915">
            <v>393</v>
          </cell>
          <cell r="AV915" t="str">
            <v>0393_C7021-2025</v>
          </cell>
          <cell r="AW915">
            <v>45769</v>
          </cell>
          <cell r="AX915">
            <v>45807</v>
          </cell>
          <cell r="AY915" t="str">
            <v>SI</v>
          </cell>
          <cell r="AZ915">
            <v>45782</v>
          </cell>
          <cell r="BA915">
            <v>45789</v>
          </cell>
          <cell r="BB915">
            <v>45789</v>
          </cell>
          <cell r="BC915" t="str">
            <v>0393 C7021-2025 FUNDACION CULTURAL Y SOCIAL DE OSPINA</v>
          </cell>
          <cell r="BD915">
            <v>45776</v>
          </cell>
          <cell r="BE915">
            <v>45776</v>
          </cell>
          <cell r="BF915" t="str">
            <v>RES. 0454-2025 PAGO 1 G0393 C7021-2025</v>
          </cell>
          <cell r="BG915" t="str">
            <v>038_CERTIFICADO_PRIMER_PAGO_0393_REG_C7021-2025</v>
          </cell>
          <cell r="BH915">
            <v>45784</v>
          </cell>
          <cell r="BI915">
            <v>45793</v>
          </cell>
          <cell r="BJ915" t="str">
            <v>JOHANNA ROMERO</v>
          </cell>
        </row>
        <row r="916">
          <cell r="D916" t="str">
            <v>C8759-2025</v>
          </cell>
          <cell r="E916" t="str">
            <v>CORPORACIÓN PATRIMONIO CULTURA Y MEDIOAMBIENTE</v>
          </cell>
          <cell r="F916" t="str">
            <v>ARMONÍAS PARA LA PAZ: ESCUELA DE FORMACIÓN MUSICAL</v>
          </cell>
          <cell r="G916" t="str">
            <v>DEPARTAMENTAL</v>
          </cell>
          <cell r="H916" t="str">
            <v>Eje 2. Formación: artes, culturas y saberes para la vida.</v>
          </cell>
          <cell r="I916" t="str">
            <v>Música</v>
          </cell>
          <cell r="J916" t="str">
            <v>Privado</v>
          </cell>
          <cell r="K916" t="str">
            <v>Personas jurídicas sin ánimo de lucro de naturaleza privada (fundaciones, asociaciones, corporaciones, organizaciones de base legalmente constituidas, entre otras).</v>
          </cell>
          <cell r="L916"/>
          <cell r="M916"/>
          <cell r="N916">
            <v>45748</v>
          </cell>
          <cell r="O916">
            <v>45899</v>
          </cell>
          <cell r="P916">
            <v>8</v>
          </cell>
          <cell r="Q916">
            <v>25243000</v>
          </cell>
          <cell r="R916"/>
          <cell r="S916">
            <v>25243000</v>
          </cell>
          <cell r="T916" t="str">
            <v>9014204690</v>
          </cell>
          <cell r="U916" t="str">
            <v>FRANCISCO JAVIER BARBOZA RIVERA</v>
          </cell>
          <cell r="V916" t="str">
            <v>3005194158</v>
          </cell>
          <cell r="W916" t="str">
            <v>3005194158</v>
          </cell>
          <cell r="X916" t="str">
            <v>fjproductor28@gmail.com</v>
          </cell>
          <cell r="Y916" t="str">
            <v>FRANCISCO JAVIER BARBOZA RIVERA</v>
          </cell>
          <cell r="Z916" t="str">
            <v>3005194158</v>
          </cell>
          <cell r="AA916" t="str">
            <v>fjproductor28@gmail.com</v>
          </cell>
          <cell r="AB916" t="str">
            <v>LAURA VANESSA PUENTES HERNÁNDEZ</v>
          </cell>
          <cell r="AC916"/>
          <cell r="AD916">
            <v>45721</v>
          </cell>
          <cell r="AE916" t="str">
            <v>C8759-2025</v>
          </cell>
          <cell r="AF916" t="str">
            <v>Ganadores 2025</v>
          </cell>
          <cell r="AG916">
            <v>45722</v>
          </cell>
          <cell r="AH916">
            <v>45747</v>
          </cell>
          <cell r="AI916" t="str">
            <v>SI</v>
          </cell>
          <cell r="AJ916" t="str">
            <v>BANCOLOMBIA S.A.</v>
          </cell>
          <cell r="AK916" t="str">
            <v>AHR</v>
          </cell>
          <cell r="AL916" t="str">
            <v xml:space="preserve"> 08200001312</v>
          </cell>
          <cell r="AM916"/>
          <cell r="AN916">
            <v>29</v>
          </cell>
          <cell r="AO916"/>
          <cell r="AP916" t="str">
            <v>N.A.</v>
          </cell>
          <cell r="AQ916" t="str">
            <v>N.A.</v>
          </cell>
          <cell r="AR916" t="str">
            <v>N.A.</v>
          </cell>
          <cell r="AS916" t="str">
            <v>N.A.</v>
          </cell>
          <cell r="AT916" t="str">
            <v>0454-2025</v>
          </cell>
          <cell r="AU916">
            <v>394</v>
          </cell>
          <cell r="AV916" t="str">
            <v>0394_C8759-2025</v>
          </cell>
          <cell r="AW916">
            <v>45769</v>
          </cell>
          <cell r="AX916"/>
          <cell r="AY916" t="str">
            <v>SI</v>
          </cell>
          <cell r="AZ916"/>
          <cell r="BA916"/>
          <cell r="BB916">
            <v>45784</v>
          </cell>
          <cell r="BC916" t="str">
            <v>0394 C8759-2025 CORPORACIÓN PATRIMONIO CULTURA Y MEDIOAMBIENTE</v>
          </cell>
          <cell r="BD916">
            <v>45777</v>
          </cell>
          <cell r="BE916">
            <v>45777</v>
          </cell>
          <cell r="BF916" t="str">
            <v>RES. 0454-2025 PAGO 1 G0394 C8759-2025</v>
          </cell>
          <cell r="BG916" t="str">
            <v>038_CERTIFICADO_PRIMER_PAGO_0394_REG_C8759-2025</v>
          </cell>
          <cell r="BH916">
            <v>45770</v>
          </cell>
          <cell r="BI916">
            <v>45800</v>
          </cell>
          <cell r="BJ916" t="str">
            <v>LAURA VANESSA PUENTES HERNÁNDEZ</v>
          </cell>
        </row>
        <row r="917">
          <cell r="D917" t="str">
            <v>C8477-2025</v>
          </cell>
          <cell r="E917" t="str">
            <v>CORPORACION ALERTA ROJA</v>
          </cell>
          <cell r="F917" t="str">
            <v>GOSPEL FEST DEL SINÚ 20-25: ARMONÍAS PARA LA PAZ</v>
          </cell>
          <cell r="G917" t="str">
            <v>DEPARTAMENTAL</v>
          </cell>
          <cell r="H917" t="str">
            <v>Eje 1. Desarrollo y fortalecimiento de proyectos culturales, artísticos o del patrimonio cultural.</v>
          </cell>
          <cell r="I917" t="str">
            <v>Música</v>
          </cell>
          <cell r="J917" t="str">
            <v>Privado</v>
          </cell>
          <cell r="K917" t="str">
            <v>Personas jurídicas sin ánimo de lucro de naturaleza privada (fundaciones, asociaciones, corporaciones, organizaciones de base legalmente constituidas, entre otras).</v>
          </cell>
          <cell r="L917">
            <v>45900</v>
          </cell>
          <cell r="M917">
            <v>45900</v>
          </cell>
          <cell r="N917">
            <v>45748</v>
          </cell>
          <cell r="O917">
            <v>45945</v>
          </cell>
          <cell r="P917">
            <v>8</v>
          </cell>
          <cell r="Q917">
            <v>17751000</v>
          </cell>
          <cell r="R917"/>
          <cell r="S917">
            <v>17751000</v>
          </cell>
          <cell r="T917" t="str">
            <v>9011019622</v>
          </cell>
          <cell r="U917" t="str">
            <v>FELIPE JOSE SANCHEZ VEGA</v>
          </cell>
          <cell r="V917">
            <v>3003319453</v>
          </cell>
          <cell r="W917" t="str">
            <v>3003319453</v>
          </cell>
          <cell r="X917" t="str">
            <v>corpoalertaroja@gmail.com</v>
          </cell>
          <cell r="Y917" t="str">
            <v>FELIPE JOSE SANCHEZ VEGA</v>
          </cell>
          <cell r="Z917" t="str">
            <v>3003319453</v>
          </cell>
          <cell r="AA917" t="str">
            <v>felipesaveg@gmail.com</v>
          </cell>
          <cell r="AB917" t="str">
            <v>LEIDY JAZMIN BUITRAGO CAPERA</v>
          </cell>
          <cell r="AC917"/>
          <cell r="AD917">
            <v>45721</v>
          </cell>
          <cell r="AE917" t="str">
            <v>C8477-2025</v>
          </cell>
          <cell r="AF917" t="str">
            <v>Ganadores 2025</v>
          </cell>
          <cell r="AG917">
            <v>45726</v>
          </cell>
          <cell r="AH917">
            <v>45733</v>
          </cell>
          <cell r="AI917" t="str">
            <v>SI</v>
          </cell>
          <cell r="AJ917" t="str">
            <v>BANCOOMEVA</v>
          </cell>
          <cell r="AK917" t="str">
            <v>AHR</v>
          </cell>
          <cell r="AL917" t="str">
            <v>2060104227101</v>
          </cell>
          <cell r="AM917"/>
          <cell r="AN917">
            <v>15</v>
          </cell>
          <cell r="AO917"/>
          <cell r="AP917" t="str">
            <v>N.A.</v>
          </cell>
          <cell r="AQ917" t="str">
            <v>N.A.</v>
          </cell>
          <cell r="AR917" t="str">
            <v>N.A.</v>
          </cell>
          <cell r="AS917" t="str">
            <v>N.A.</v>
          </cell>
          <cell r="AT917" t="str">
            <v>0454-2025</v>
          </cell>
          <cell r="AU917">
            <v>395</v>
          </cell>
          <cell r="AV917" t="str">
            <v>0395_C8477-2025</v>
          </cell>
          <cell r="AW917">
            <v>45769</v>
          </cell>
          <cell r="AX917">
            <v>45777</v>
          </cell>
          <cell r="AY917" t="str">
            <v>SI</v>
          </cell>
          <cell r="AZ917">
            <v>45777</v>
          </cell>
          <cell r="BA917">
            <v>45782</v>
          </cell>
          <cell r="BB917">
            <v>45783</v>
          </cell>
          <cell r="BC917" t="str">
            <v>0395 C8477-2025 CORPORACION ALERTA ROJA</v>
          </cell>
          <cell r="BD917">
            <v>45782</v>
          </cell>
          <cell r="BE917">
            <v>45782</v>
          </cell>
          <cell r="BF917" t="str">
            <v>RES. 0454-2025 PAGO 1 G0395 C8477-2025</v>
          </cell>
          <cell r="BG917" t="str">
            <v>038_CERTIFICADO_PRIMER_PAGO_0395_REG_C8477-2025</v>
          </cell>
          <cell r="BH917"/>
          <cell r="BI917">
            <v>45791</v>
          </cell>
          <cell r="BJ917" t="str">
            <v>LEIDY JAZMIN BUITRAGO CAPERA</v>
          </cell>
        </row>
        <row r="918">
          <cell r="D918" t="str">
            <v>C5365-2025</v>
          </cell>
          <cell r="E918" t="str">
            <v>VITALAGUA CORPORACIÓN SOCIOAMBIENTAL</v>
          </cell>
          <cell r="F918" t="str">
            <v>PROMOCIÓN Y FOMENTO DE ACTIVIDADES CULTURALES RELACIONADAS CON EL PATRIMONIO INMATERIAL REFERIDO A LA TRADICIÓN Y LA EXPRESIÓN ORAL.</v>
          </cell>
          <cell r="G918" t="str">
            <v>DEPARTAMENTAL</v>
          </cell>
          <cell r="H918" t="str">
            <v>Eje 1. Desarrollo y fortalecimiento de proyectos culturales, artísticos o del patrimonio cultural.</v>
          </cell>
          <cell r="I918" t="str">
            <v>Lectura, escritura y oralidad</v>
          </cell>
          <cell r="J918" t="str">
            <v>Privado</v>
          </cell>
          <cell r="K918" t="str">
            <v>Personas jurídicas sin ánimo de lucro de naturaleza privada (fundaciones, asociaciones, corporaciones, organizaciones de base legalmente constituidas, entre otras).</v>
          </cell>
          <cell r="L918"/>
          <cell r="M918"/>
          <cell r="N918">
            <v>45853</v>
          </cell>
          <cell r="O918">
            <v>45871</v>
          </cell>
          <cell r="P918">
            <v>8</v>
          </cell>
          <cell r="Q918">
            <v>17998000</v>
          </cell>
          <cell r="R918"/>
          <cell r="S918">
            <v>17998000</v>
          </cell>
          <cell r="T918" t="str">
            <v>9018421941</v>
          </cell>
          <cell r="U918" t="str">
            <v>WILLY ALEXANDER FLOREZ OSORIO</v>
          </cell>
          <cell r="V918" t="str">
            <v>3105372286</v>
          </cell>
          <cell r="W918" t="str">
            <v>3043369202</v>
          </cell>
          <cell r="X918" t="str">
            <v>corporacionvitalagua@gmail.com</v>
          </cell>
          <cell r="Y918" t="str">
            <v>WILLY ALEXANDER FLOREZ OSORIO</v>
          </cell>
          <cell r="Z918" t="str">
            <v>3043369202</v>
          </cell>
          <cell r="AA918" t="str">
            <v>Magango92@gmail.com</v>
          </cell>
          <cell r="AB918" t="str">
            <v>MARIA CRISTINA MORALES</v>
          </cell>
          <cell r="AC918"/>
          <cell r="AD918">
            <v>45721</v>
          </cell>
          <cell r="AE918" t="str">
            <v>C5365-2025</v>
          </cell>
          <cell r="AF918" t="str">
            <v>Ganadores 2025</v>
          </cell>
          <cell r="AG918">
            <v>45726</v>
          </cell>
          <cell r="AH918">
            <v>45737</v>
          </cell>
          <cell r="AI918" t="str">
            <v>SI</v>
          </cell>
          <cell r="AJ918" t="str">
            <v>BANCOLOMBIA S.A.</v>
          </cell>
          <cell r="AK918" t="str">
            <v>AHR</v>
          </cell>
          <cell r="AL918" t="str">
            <v>64700006648</v>
          </cell>
          <cell r="AM918"/>
          <cell r="AN918">
            <v>2</v>
          </cell>
          <cell r="AO918"/>
          <cell r="AP918" t="str">
            <v>N.A.</v>
          </cell>
          <cell r="AQ918" t="str">
            <v>N.A.</v>
          </cell>
          <cell r="AR918" t="str">
            <v>N.A.</v>
          </cell>
          <cell r="AS918" t="str">
            <v>N.A.</v>
          </cell>
          <cell r="AT918" t="str">
            <v>0454-2025</v>
          </cell>
          <cell r="AU918">
            <v>396</v>
          </cell>
          <cell r="AV918" t="str">
            <v>0396_C5365-2025</v>
          </cell>
          <cell r="AW918">
            <v>45769</v>
          </cell>
          <cell r="AX918">
            <v>45782</v>
          </cell>
          <cell r="AY918" t="str">
            <v>SI</v>
          </cell>
          <cell r="AZ918">
            <v>45782</v>
          </cell>
          <cell r="BA918">
            <v>45782</v>
          </cell>
          <cell r="BB918">
            <v>45789</v>
          </cell>
          <cell r="BC918" t="str">
            <v>0396 C5365-2025 VITALAGUA CORPORACIÓN SOCIOAMBIENTAL</v>
          </cell>
          <cell r="BD918">
            <v>45769</v>
          </cell>
          <cell r="BE918">
            <v>45769</v>
          </cell>
          <cell r="BF918" t="str">
            <v>RES. 0454-2025 PAGO 1 G0396 C5365-2025</v>
          </cell>
          <cell r="BG918" t="str">
            <v>038_CERTIFICADO_PRIMER_PAGO_0396_REG_C5365-2025</v>
          </cell>
          <cell r="BH918"/>
          <cell r="BI918">
            <v>45793</v>
          </cell>
          <cell r="BJ918" t="str">
            <v>MARIA CRISTINA MORALES</v>
          </cell>
        </row>
        <row r="919">
          <cell r="D919" t="str">
            <v>C6175-2025</v>
          </cell>
          <cell r="E919" t="str">
            <v>CORPORACION ARTEMUSICAL.ORG</v>
          </cell>
          <cell r="F919" t="str">
            <v>FORMANDO FUTUROS CREADORES DE PAZ</v>
          </cell>
          <cell r="G919" t="str">
            <v>DEPARTAMENTAL</v>
          </cell>
          <cell r="H919" t="str">
            <v>Eje 2. Formación: artes, culturas y saberes para la vida.</v>
          </cell>
          <cell r="I919" t="str">
            <v>Música</v>
          </cell>
          <cell r="J919" t="str">
            <v>Privado</v>
          </cell>
          <cell r="K919" t="str">
            <v>Personas jurídicas sin ánimo de lucro de naturaleza privada (fundaciones, asociaciones, corporaciones, organizaciones de base legalmente constituidas, entre otras).</v>
          </cell>
          <cell r="L919"/>
          <cell r="M919"/>
          <cell r="N919">
            <v>45719</v>
          </cell>
          <cell r="O919">
            <v>45870</v>
          </cell>
          <cell r="P919">
            <v>8</v>
          </cell>
          <cell r="Q919">
            <v>30767000</v>
          </cell>
          <cell r="R919"/>
          <cell r="S919">
            <v>30767000</v>
          </cell>
          <cell r="T919" t="str">
            <v>9010068667</v>
          </cell>
          <cell r="U919" t="str">
            <v>JUAN DANIEL RESTREPO VERGARA</v>
          </cell>
          <cell r="V919" t="str">
            <v>3115835344</v>
          </cell>
          <cell r="W919" t="str">
            <v>3115835344</v>
          </cell>
          <cell r="X919" t="str">
            <v>corpoartemusical@gmail.com</v>
          </cell>
          <cell r="Y919" t="str">
            <v>JUAN DANIEL RESTREPO VERGARA</v>
          </cell>
          <cell r="Z919" t="str">
            <v>3115835344</v>
          </cell>
          <cell r="AA919" t="str">
            <v>danielmuss18@gmail.com</v>
          </cell>
          <cell r="AB919" t="str">
            <v>MIGUEL ANGEL RINCÓN</v>
          </cell>
          <cell r="AC919"/>
          <cell r="AD919">
            <v>45721</v>
          </cell>
          <cell r="AE919" t="str">
            <v>C6175-2025</v>
          </cell>
          <cell r="AF919" t="str">
            <v>Ganadores 2025</v>
          </cell>
          <cell r="AG919">
            <v>45722</v>
          </cell>
          <cell r="AH919">
            <v>45733</v>
          </cell>
          <cell r="AI919" t="str">
            <v>SI</v>
          </cell>
          <cell r="AJ919" t="str">
            <v>BCSC S A</v>
          </cell>
          <cell r="AK919" t="str">
            <v>AHR</v>
          </cell>
          <cell r="AL919" t="str">
            <v>24108038208</v>
          </cell>
          <cell r="AM919"/>
          <cell r="AN919">
            <v>22</v>
          </cell>
          <cell r="AO919"/>
          <cell r="AP919" t="str">
            <v>N.A.</v>
          </cell>
          <cell r="AQ919" t="str">
            <v>N.A.</v>
          </cell>
          <cell r="AR919" t="str">
            <v>N.A.</v>
          </cell>
          <cell r="AS919" t="str">
            <v>N.A.</v>
          </cell>
          <cell r="AT919" t="str">
            <v>0454-2025</v>
          </cell>
          <cell r="AU919">
            <v>397</v>
          </cell>
          <cell r="AV919" t="str">
            <v>0397_C6175-2025</v>
          </cell>
          <cell r="AW919">
            <v>45769</v>
          </cell>
          <cell r="AX919">
            <v>45777</v>
          </cell>
          <cell r="AY919" t="str">
            <v>SI</v>
          </cell>
          <cell r="AZ919"/>
          <cell r="BA919"/>
          <cell r="BB919">
            <v>45777</v>
          </cell>
          <cell r="BC919" t="str">
            <v>0397 C6175-2025 CORPORACION ARTEMUSICAL.ORG</v>
          </cell>
          <cell r="BD919">
            <v>45775</v>
          </cell>
          <cell r="BE919">
            <v>45777</v>
          </cell>
          <cell r="BF919" t="str">
            <v>RES. 0454-2025 PAGO 1 G0397 C6175-2025</v>
          </cell>
          <cell r="BG919" t="str">
            <v>038_CERTIFICADO_PRIMER_PAGO_0397_REG_C6175-2025</v>
          </cell>
          <cell r="BH919"/>
          <cell r="BI919">
            <v>45861</v>
          </cell>
          <cell r="BJ919" t="str">
            <v>MIGUEL ANGEL RINCÓN</v>
          </cell>
        </row>
        <row r="920">
          <cell r="D920" t="str">
            <v>C4855-2025</v>
          </cell>
          <cell r="E920" t="str">
            <v>ASOCIACION CAMPESINA DE PADRES DE FAMILIA Y JOVENES DEL PUTUMAYO: ASLEPAY</v>
          </cell>
          <cell r="F920" t="str">
            <v>VILLAGARZON: “TIERRA DE INCLUSION E INSPIRACION”</v>
          </cell>
          <cell r="G920" t="str">
            <v>DEPARTAMENTAL</v>
          </cell>
          <cell r="H920" t="str">
            <v>Eje 2. Formación: artes, culturas y saberes para la vida.</v>
          </cell>
          <cell r="I920" t="str">
            <v>Música</v>
          </cell>
          <cell r="J920" t="str">
            <v>Privado</v>
          </cell>
          <cell r="K920" t="str">
            <v>Personas jurídicas sin ánimo de lucro de naturaleza privada (fundaciones, asociaciones, corporaciones, organizaciones de base legalmente constituidas, entre otras).</v>
          </cell>
          <cell r="L920"/>
          <cell r="M920"/>
          <cell r="N920">
            <v>45731</v>
          </cell>
          <cell r="O920">
            <v>45884</v>
          </cell>
          <cell r="P920">
            <v>8</v>
          </cell>
          <cell r="Q920">
            <v>15865000</v>
          </cell>
          <cell r="R920"/>
          <cell r="S920">
            <v>15865000</v>
          </cell>
          <cell r="T920" t="str">
            <v>9017696901</v>
          </cell>
          <cell r="U920" t="str">
            <v>YESIKA YULEYDI RAMOS NARVAEZ</v>
          </cell>
          <cell r="V920" t="str">
            <v>3102917935</v>
          </cell>
          <cell r="W920" t="str">
            <v>3102917935</v>
          </cell>
          <cell r="X920" t="str">
            <v>fundacionaslepay@gmail.com</v>
          </cell>
          <cell r="Y920" t="str">
            <v>NEIDER DAMIAN NASTACUAS NAVARRO</v>
          </cell>
          <cell r="Z920" t="str">
            <v>3113753707</v>
          </cell>
          <cell r="AA920" t="str">
            <v>fundacionaslepay@gmail.com</v>
          </cell>
          <cell r="AB920" t="str">
            <v>NICÓLAS HERNÁNDEZ</v>
          </cell>
          <cell r="AC920"/>
          <cell r="AD920">
            <v>45721</v>
          </cell>
          <cell r="AE920" t="str">
            <v>C4855-2025</v>
          </cell>
          <cell r="AF920" t="str">
            <v>Ganadores 2025</v>
          </cell>
          <cell r="AG920">
            <v>45723</v>
          </cell>
          <cell r="AH920">
            <v>45736</v>
          </cell>
          <cell r="AI920" t="str">
            <v>SI</v>
          </cell>
          <cell r="AJ920" t="str">
            <v>BANCOLOMBIA S.A.</v>
          </cell>
          <cell r="AK920" t="str">
            <v>AHR</v>
          </cell>
          <cell r="AL920" t="str">
            <v>92700002520</v>
          </cell>
          <cell r="AM920"/>
          <cell r="AN920">
            <v>25</v>
          </cell>
          <cell r="AO920"/>
          <cell r="AP920" t="str">
            <v>N.A.</v>
          </cell>
          <cell r="AQ920" t="str">
            <v>N.A.</v>
          </cell>
          <cell r="AR920" t="str">
            <v>N.A.</v>
          </cell>
          <cell r="AS920" t="str">
            <v>N.A.</v>
          </cell>
          <cell r="AT920" t="str">
            <v>0454-2025</v>
          </cell>
          <cell r="AU920">
            <v>398</v>
          </cell>
          <cell r="AV920" t="str">
            <v>0398_C4855-2025</v>
          </cell>
          <cell r="AW920">
            <v>45769</v>
          </cell>
          <cell r="AX920">
            <v>45775</v>
          </cell>
          <cell r="AY920" t="str">
            <v>SI</v>
          </cell>
          <cell r="AZ920">
            <v>45783</v>
          </cell>
          <cell r="BA920">
            <v>45783</v>
          </cell>
          <cell r="BB920">
            <v>45785</v>
          </cell>
          <cell r="BC920" t="str">
            <v>0398 C4855-2025 ASOCIACION CAMPESINA DE PADRES DE FAMILIA Y JOVENES DEL PUTUMAYO: ASLEPAY</v>
          </cell>
          <cell r="BD920"/>
          <cell r="BE920"/>
          <cell r="BF920" t="str">
            <v>RES. 0454-2025 PAGO 1 G0398 C4855-2025</v>
          </cell>
          <cell r="BG920" t="str">
            <v>038_CERTIFICADO_PRIMER_PAGO_0398_REG_C4855-2025</v>
          </cell>
          <cell r="BH920"/>
          <cell r="BI920">
            <v>45806</v>
          </cell>
          <cell r="BJ920" t="str">
            <v>JOHANNA ROMERO</v>
          </cell>
        </row>
        <row r="921">
          <cell r="D921" t="str">
            <v>C7024-2025</v>
          </cell>
          <cell r="E921" t="str">
            <v>FUNDACION CANTALLANO</v>
          </cell>
          <cell r="F921" t="str">
            <v>II FERIA INTERNACIONAL DEL LIBRO DE CASANARE “EN EL CORAZÓN DE LA VORÁGINE” 2025</v>
          </cell>
          <cell r="G921" t="str">
            <v>DEPARTAMENTAL</v>
          </cell>
          <cell r="H921" t="str">
            <v>Eje 3. Circulación de las artes, las culturas y patrimonios.</v>
          </cell>
          <cell r="I921" t="str">
            <v>Literatura</v>
          </cell>
          <cell r="J921" t="str">
            <v>Privado</v>
          </cell>
          <cell r="K921" t="str">
            <v>Personas jurídicas sin ánimo de lucro de naturaleza privada (fundaciones, asociaciones, corporaciones, organizaciones de base legalmente constituidas, entre otras).</v>
          </cell>
          <cell r="L921">
            <v>45883</v>
          </cell>
          <cell r="M921">
            <v>45886</v>
          </cell>
          <cell r="N921">
            <v>45748</v>
          </cell>
          <cell r="O921">
            <v>45891</v>
          </cell>
          <cell r="P921">
            <v>8</v>
          </cell>
          <cell r="Q921">
            <v>22682000</v>
          </cell>
          <cell r="R921"/>
          <cell r="S921">
            <v>22682000</v>
          </cell>
          <cell r="T921" t="str">
            <v>8440047577</v>
          </cell>
          <cell r="U921" t="str">
            <v>JOSÉ ULISES NIÑO MENDIVELSO</v>
          </cell>
          <cell r="V921" t="str">
            <v>3123746577</v>
          </cell>
          <cell r="W921" t="str">
            <v>3123746577</v>
          </cell>
          <cell r="X921" t="str">
            <v>fundacioncantallano@gmail.com</v>
          </cell>
          <cell r="Y921" t="str">
            <v>JOSÉ ULISES NIÑO MENDIVELSO</v>
          </cell>
          <cell r="Z921" t="str">
            <v>3123746577</v>
          </cell>
          <cell r="AA921" t="str">
            <v>ulisesnino@yahoo.com</v>
          </cell>
          <cell r="AB921" t="str">
            <v>NICÓLAS RODRÍGUEZ</v>
          </cell>
          <cell r="AC921"/>
          <cell r="AD921">
            <v>45721</v>
          </cell>
          <cell r="AE921" t="str">
            <v>C7024-2025</v>
          </cell>
          <cell r="AF921" t="str">
            <v>Ganadores 2025</v>
          </cell>
          <cell r="AG921">
            <v>45727</v>
          </cell>
          <cell r="AH921">
            <v>45735</v>
          </cell>
          <cell r="AI921" t="str">
            <v>SI</v>
          </cell>
          <cell r="AJ921" t="str">
            <v>BANCOLOMBIA S.A.</v>
          </cell>
          <cell r="AK921" t="str">
            <v>AHR</v>
          </cell>
          <cell r="AL921" t="str">
            <v>36300006732</v>
          </cell>
          <cell r="AM921"/>
          <cell r="AN921">
            <v>11</v>
          </cell>
          <cell r="AO921"/>
          <cell r="AP921" t="str">
            <v>N.A.</v>
          </cell>
          <cell r="AQ921" t="str">
            <v>N.A.</v>
          </cell>
          <cell r="AR921" t="str">
            <v>N.A.</v>
          </cell>
          <cell r="AS921" t="str">
            <v>N.A.</v>
          </cell>
          <cell r="AT921" t="str">
            <v>0454-2025</v>
          </cell>
          <cell r="AU921">
            <v>399</v>
          </cell>
          <cell r="AV921" t="str">
            <v>0399_C7024-2025</v>
          </cell>
          <cell r="AW921">
            <v>45769</v>
          </cell>
          <cell r="AX921">
            <v>45789</v>
          </cell>
          <cell r="AY921" t="str">
            <v>si</v>
          </cell>
          <cell r="AZ921"/>
          <cell r="BA921"/>
          <cell r="BB921">
            <v>45793</v>
          </cell>
          <cell r="BC921" t="str">
            <v>0399 C7024-2025 FUNDACION CANTALLANO</v>
          </cell>
          <cell r="BD921">
            <v>45780</v>
          </cell>
          <cell r="BE921">
            <v>45780</v>
          </cell>
          <cell r="BF921" t="str">
            <v>RES. 0454-2025 PAGO 1 G0399 C7024-2025</v>
          </cell>
          <cell r="BG921" t="str">
            <v>038_CERTIFICADO_PRIMER_PAGO_0399_REG_C7024-2025</v>
          </cell>
          <cell r="BH921"/>
          <cell r="BI921">
            <v>45804</v>
          </cell>
          <cell r="BJ921" t="str">
            <v>JOHANNA ROMERO</v>
          </cell>
        </row>
        <row r="922">
          <cell r="D922" t="str">
            <v>C9573-2025</v>
          </cell>
          <cell r="E922" t="str">
            <v>FUNDACION SOYMAURO360</v>
          </cell>
          <cell r="F922" t="str">
            <v>NIÑOS DEL RIO</v>
          </cell>
          <cell r="G922" t="str">
            <v>DEPARTAMENTAL</v>
          </cell>
          <cell r="H922" t="str">
            <v>Eje 1. Desarrollo y fortalecimiento de proyectos culturales, artísticos o del patrimonio cultural.</v>
          </cell>
          <cell r="I922" t="str">
            <v>Audiovisuales</v>
          </cell>
          <cell r="J922" t="str">
            <v>Privado</v>
          </cell>
          <cell r="K922" t="str">
            <v>Personas jurídicas sin ánimo de lucro de naturaleza privada (fundaciones, asociaciones, corporaciones, organizaciones de base legalmente constituidas, entre otras).</v>
          </cell>
          <cell r="L922"/>
          <cell r="M922"/>
          <cell r="N922">
            <v>45677</v>
          </cell>
          <cell r="O922">
            <v>45891</v>
          </cell>
          <cell r="P922">
            <v>8</v>
          </cell>
          <cell r="Q922">
            <v>25334000</v>
          </cell>
          <cell r="R922"/>
          <cell r="S922">
            <v>25334000</v>
          </cell>
          <cell r="T922" t="str">
            <v>9009626753</v>
          </cell>
          <cell r="U922" t="str">
            <v>OSCAR MAURICIO LEMOS SERNA</v>
          </cell>
          <cell r="V922" t="str">
            <v>3228526015</v>
          </cell>
          <cell r="W922" t="str">
            <v>3228526015</v>
          </cell>
          <cell r="X922" t="str">
            <v>fundacionsoymauro360@gmail.com</v>
          </cell>
          <cell r="Y922" t="str">
            <v>OSCAR MAURICIO LEMOS SERNA</v>
          </cell>
          <cell r="Z922" t="str">
            <v>3228526015</v>
          </cell>
          <cell r="AA922" t="str">
            <v>soymauro360@gmail.com</v>
          </cell>
          <cell r="AB922" t="str">
            <v>OSCAR RESTREPO ERAZO</v>
          </cell>
          <cell r="AC922"/>
          <cell r="AD922">
            <v>45721</v>
          </cell>
          <cell r="AE922" t="str">
            <v>C9573-2025</v>
          </cell>
          <cell r="AF922" t="str">
            <v>Ganadores 2025</v>
          </cell>
          <cell r="AG922">
            <v>45733</v>
          </cell>
          <cell r="AH922">
            <v>45743</v>
          </cell>
          <cell r="AI922" t="str">
            <v>SI</v>
          </cell>
          <cell r="AJ922" t="str">
            <v>BANCOLOMBIA S.A.</v>
          </cell>
          <cell r="AK922" t="str">
            <v>AHR</v>
          </cell>
          <cell r="AL922" t="str">
            <v>46600004877</v>
          </cell>
          <cell r="AM922"/>
          <cell r="AN922">
            <v>10</v>
          </cell>
          <cell r="AO922" t="str">
            <v>Sin registro en SECOP</v>
          </cell>
          <cell r="AP922" t="str">
            <v>N.A.</v>
          </cell>
          <cell r="AQ922" t="str">
            <v>N.A.</v>
          </cell>
          <cell r="AR922" t="str">
            <v>N.A.</v>
          </cell>
          <cell r="AS922" t="str">
            <v>N.A.</v>
          </cell>
          <cell r="AT922" t="str">
            <v>0454-2025</v>
          </cell>
          <cell r="AU922">
            <v>400</v>
          </cell>
          <cell r="AV922" t="str">
            <v>0400_C9573-2025</v>
          </cell>
          <cell r="AW922">
            <v>45769</v>
          </cell>
          <cell r="AX922" t="str">
            <v>C7602-2025</v>
          </cell>
          <cell r="AY922" t="str">
            <v>SI</v>
          </cell>
          <cell r="AZ922"/>
          <cell r="BA922"/>
          <cell r="BB922">
            <v>45800</v>
          </cell>
          <cell r="BC922" t="str">
            <v>0400 C9573-2025 FUNDACION SOYMAURO360</v>
          </cell>
          <cell r="BD922"/>
          <cell r="BE922"/>
          <cell r="BF922" t="str">
            <v>RES. 0454-2025 PAGO 1 G0400 C9573-2025</v>
          </cell>
          <cell r="BG922" t="str">
            <v>038_CERTIFICADO_PRIMER_PAGO_0400_REG_C9573-2025</v>
          </cell>
          <cell r="BH922"/>
          <cell r="BI922">
            <v>45814</v>
          </cell>
          <cell r="BJ922" t="str">
            <v>OSCAR RESTREPO ERAZO</v>
          </cell>
        </row>
        <row r="923">
          <cell r="D923" t="str">
            <v>C6847-2025</v>
          </cell>
          <cell r="E923" t="str">
            <v>JUNTA DE ACCION COMUNAL VEREDA CUATRO MUJERES</v>
          </cell>
          <cell r="F923" t="str">
            <v>"RITMOS Y MOVIMIENTOS RURALES PARA LA PAZ"</v>
          </cell>
          <cell r="G923" t="str">
            <v>DEPARTAMENTAL</v>
          </cell>
          <cell r="H923" t="str">
            <v>Eje 1. Desarrollo y fortalecimiento de proyectos culturales, artísticos o del patrimonio cultural.</v>
          </cell>
          <cell r="I923" t="str">
            <v>Danza</v>
          </cell>
          <cell r="J923" t="str">
            <v>Privado</v>
          </cell>
          <cell r="K923" t="str">
            <v>Organismos de acción comunal (Junta de Acción Comunal, Junta de Vivienda Comunitaria, Asociación de Juntas de Acción Comunal, Federaciones de Acción Comunal y Confederación Nacional de Acción Comunal)</v>
          </cell>
          <cell r="L923"/>
          <cell r="M923"/>
          <cell r="N923">
            <v>45716</v>
          </cell>
          <cell r="O923">
            <v>45897</v>
          </cell>
          <cell r="P923">
            <v>8</v>
          </cell>
          <cell r="Q923">
            <v>14219000</v>
          </cell>
          <cell r="R923"/>
          <cell r="S923">
            <v>14219000</v>
          </cell>
          <cell r="T923" t="str">
            <v>9017665141</v>
          </cell>
          <cell r="U923" t="str">
            <v>ELIZABETH MARIA ESPITIA GUEVARA</v>
          </cell>
          <cell r="V923" t="str">
            <v>3007354702</v>
          </cell>
          <cell r="W923" t="str">
            <v>3007354702</v>
          </cell>
          <cell r="X923" t="str">
            <v>jac_4mujeres_cotorra@outlook.es</v>
          </cell>
          <cell r="Y923" t="str">
            <v>FABIO LUIS LUIS LUCAS RODIÑO</v>
          </cell>
          <cell r="Z923" t="str">
            <v>3188323304</v>
          </cell>
          <cell r="AA923" t="str">
            <v>faluc99@gmail.com</v>
          </cell>
          <cell r="AB923" t="str">
            <v>BRANDON ESTEBAN GONZALEZ OYOLA</v>
          </cell>
          <cell r="AC923"/>
          <cell r="AD923">
            <v>45722</v>
          </cell>
          <cell r="AE923" t="str">
            <v>C6847-2025</v>
          </cell>
          <cell r="AF923" t="str">
            <v>Ganadores 2025</v>
          </cell>
          <cell r="AG923">
            <v>45726</v>
          </cell>
          <cell r="AH923">
            <v>45736</v>
          </cell>
          <cell r="AI923" t="str">
            <v>SI</v>
          </cell>
          <cell r="AJ923" t="str">
            <v>BANCOLOMBIA S.A.</v>
          </cell>
          <cell r="AK923" t="str">
            <v>AHR</v>
          </cell>
          <cell r="AL923" t="str">
            <v>68100004320</v>
          </cell>
          <cell r="AM923"/>
          <cell r="AN923">
            <v>15</v>
          </cell>
          <cell r="AO923"/>
          <cell r="AP923" t="str">
            <v>N.A.</v>
          </cell>
          <cell r="AQ923" t="str">
            <v>N.A.</v>
          </cell>
          <cell r="AR923" t="str">
            <v>N.A.</v>
          </cell>
          <cell r="AS923" t="str">
            <v>N.A.</v>
          </cell>
          <cell r="AT923" t="str">
            <v>0454-2025</v>
          </cell>
          <cell r="AU923">
            <v>401</v>
          </cell>
          <cell r="AV923" t="str">
            <v>0401_C6847-2025</v>
          </cell>
          <cell r="AW923">
            <v>45769</v>
          </cell>
          <cell r="AX923">
            <v>45786</v>
          </cell>
          <cell r="AY923" t="str">
            <v>SI</v>
          </cell>
          <cell r="AZ923">
            <v>45789</v>
          </cell>
          <cell r="BA923"/>
          <cell r="BB923">
            <v>45793</v>
          </cell>
          <cell r="BC923" t="str">
            <v>0401 C6847-2025 JUNTA DE ACCION COMUNAL VEREDA CUATRO MUJERES</v>
          </cell>
          <cell r="BD923"/>
          <cell r="BE923"/>
          <cell r="BF923" t="str">
            <v>RES. 0454-2025 PAGO 1 G0401 C6847-2025</v>
          </cell>
          <cell r="BG923" t="str">
            <v>038_CERTIFICADO_PRIMER_PAGO_0401_REG_C6847-2025</v>
          </cell>
          <cell r="BH923"/>
          <cell r="BI923">
            <v>45811</v>
          </cell>
          <cell r="BJ923" t="str">
            <v>JOHANNA ROMERO</v>
          </cell>
        </row>
        <row r="924">
          <cell r="D924" t="str">
            <v>C8952-2025</v>
          </cell>
          <cell r="E924" t="str">
            <v>FUNDACIÓN CINETECA PÚBLICA</v>
          </cell>
          <cell r="F924" t="str">
            <v>“II SALÓN AUDIOVISUAL, EL LEGADO CINEMATOGRAFICO DE SANTANDER ”</v>
          </cell>
          <cell r="G924" t="str">
            <v>DEPARTAMENTAL</v>
          </cell>
          <cell r="H924" t="str">
            <v>Eje 1. Desarrollo y fortalecimiento de proyectos culturales, artísticos o del patrimonio cultural.</v>
          </cell>
          <cell r="I924" t="str">
            <v>Audiovisuales</v>
          </cell>
          <cell r="J924" t="str">
            <v>Privado</v>
          </cell>
          <cell r="K924" t="str">
            <v>Personas jurídicas sin ánimo de lucro de naturaleza privada (fundaciones, asociaciones, corporaciones, organizaciones de base legalmente constituidas, entre otras).</v>
          </cell>
          <cell r="L924">
            <v>45821</v>
          </cell>
          <cell r="M924">
            <v>45892</v>
          </cell>
          <cell r="N924">
            <v>45821</v>
          </cell>
          <cell r="O924">
            <v>45892</v>
          </cell>
          <cell r="P924">
            <v>8</v>
          </cell>
          <cell r="Q924">
            <v>24614000</v>
          </cell>
          <cell r="R924"/>
          <cell r="S924">
            <v>24614000</v>
          </cell>
          <cell r="T924" t="str">
            <v>9004137891</v>
          </cell>
          <cell r="U924" t="str">
            <v>LIZBETH JANNETH TORRES ACOSTA</v>
          </cell>
          <cell r="V924" t="str">
            <v>3163507610</v>
          </cell>
          <cell r="W924" t="str">
            <v>3163507610</v>
          </cell>
          <cell r="X924" t="str">
            <v>fundacioncinetecapublica@gmail.com</v>
          </cell>
          <cell r="Y924" t="str">
            <v>LIZBETH TORRES ACOSTA</v>
          </cell>
          <cell r="Z924" t="str">
            <v>3163507610</v>
          </cell>
          <cell r="AA924" t="str">
            <v>liztoacosta@yahoo.com</v>
          </cell>
          <cell r="AB924" t="str">
            <v>CLAUDIA PATRICIA SALAZAR</v>
          </cell>
          <cell r="AC924"/>
          <cell r="AD924">
            <v>45721</v>
          </cell>
          <cell r="AE924" t="str">
            <v>C8952-2025</v>
          </cell>
          <cell r="AF924" t="str">
            <v>Ganadores 2025</v>
          </cell>
          <cell r="AG924">
            <v>45723</v>
          </cell>
          <cell r="AH924">
            <v>45737</v>
          </cell>
          <cell r="AI924" t="str">
            <v>SI</v>
          </cell>
          <cell r="AJ924" t="str">
            <v>BCSC S A</v>
          </cell>
          <cell r="AK924" t="str">
            <v>AHR</v>
          </cell>
          <cell r="AL924" t="str">
            <v>24026471439</v>
          </cell>
          <cell r="AM924"/>
          <cell r="AN924">
            <v>28</v>
          </cell>
          <cell r="AO924"/>
          <cell r="AP924" t="str">
            <v>N.A.</v>
          </cell>
          <cell r="AQ924" t="str">
            <v>N.A.</v>
          </cell>
          <cell r="AR924" t="str">
            <v>N.A.</v>
          </cell>
          <cell r="AS924" t="str">
            <v>N.A.</v>
          </cell>
          <cell r="AT924" t="str">
            <v>0454-2025</v>
          </cell>
          <cell r="AU924">
            <v>402</v>
          </cell>
          <cell r="AV924" t="str">
            <v>0402_C8952-2025</v>
          </cell>
          <cell r="AW924">
            <v>45769</v>
          </cell>
          <cell r="AX924">
            <v>45780</v>
          </cell>
          <cell r="AY924" t="str">
            <v>SI</v>
          </cell>
          <cell r="AZ924">
            <v>45783</v>
          </cell>
          <cell r="BA924">
            <v>45784</v>
          </cell>
          <cell r="BB924">
            <v>45786</v>
          </cell>
          <cell r="BC924" t="str">
            <v>0402 C8952-2025 FUNDACIÓN CINETECA PÚBLICA</v>
          </cell>
          <cell r="BD924">
            <v>45780</v>
          </cell>
          <cell r="BE924">
            <v>45780</v>
          </cell>
          <cell r="BF924" t="str">
            <v>RES. 0454-2025 PAGO 1 G0402 C8952-2025</v>
          </cell>
          <cell r="BG924" t="str">
            <v>038_CERTIFICADO_PRIMER_PAGO_0402_REG_C8952-2025</v>
          </cell>
          <cell r="BH924"/>
          <cell r="BI924">
            <v>45792</v>
          </cell>
          <cell r="BJ924" t="str">
            <v>JOHANNA ROMERO</v>
          </cell>
        </row>
        <row r="925">
          <cell r="D925" t="str">
            <v>C5461-2025</v>
          </cell>
          <cell r="E925" t="str">
            <v>COSEJO COMUNITARIO DE LA COMUNIDAD NEGRA DE CABECERAS BAJO SAN JUAN</v>
          </cell>
          <cell r="F925" t="str">
            <v>SABERES ANCESTRALES, SALUD DESDE LA NATURALEZA</v>
          </cell>
          <cell r="G925" t="str">
            <v>DEPARTAMENTAL</v>
          </cell>
          <cell r="H925" t="str">
            <v>Eje 1. Desarrollo y fortalecimiento de proyectos culturales, artísticos o del patrimonio cultural.</v>
          </cell>
          <cell r="I925" t="str">
            <v>Medicina tradicional</v>
          </cell>
          <cell r="J925" t="str">
            <v>Privado</v>
          </cell>
          <cell r="K925" t="str">
            <v>A título colectivo: Consejos comunitarios u organizaciones de base de comunidades negras, afrocolombianas, palenqueras, raizales y autoridades del pueblo Rrom.</v>
          </cell>
          <cell r="L925">
            <v>45854</v>
          </cell>
          <cell r="M925">
            <v>45899</v>
          </cell>
          <cell r="N925">
            <v>45689</v>
          </cell>
          <cell r="O925">
            <v>45900</v>
          </cell>
          <cell r="P925">
            <v>8</v>
          </cell>
          <cell r="Q925">
            <v>16316000</v>
          </cell>
          <cell r="R925"/>
          <cell r="S925">
            <v>16316000</v>
          </cell>
          <cell r="T925" t="str">
            <v>8350014956</v>
          </cell>
          <cell r="U925" t="str">
            <v>DAGOBERTO PRETEL MURILLO</v>
          </cell>
          <cell r="V925" t="str">
            <v>3016080811</v>
          </cell>
          <cell r="W925" t="str">
            <v>3016080811</v>
          </cell>
          <cell r="X925" t="str">
            <v>angmipre@gmail.com</v>
          </cell>
          <cell r="Y925" t="str">
            <v>ANGIE MICHELI PRETEL MOSQUERA</v>
          </cell>
          <cell r="Z925" t="str">
            <v>3016080811</v>
          </cell>
          <cell r="AA925" t="str">
            <v>angmipre@gmail.com</v>
          </cell>
          <cell r="AB925" t="str">
            <v>DORIS CABRERA</v>
          </cell>
          <cell r="AC925"/>
          <cell r="AD925">
            <v>45721</v>
          </cell>
          <cell r="AE925" t="str">
            <v>C5461-2025</v>
          </cell>
          <cell r="AF925" t="str">
            <v>Ganadores 2025</v>
          </cell>
          <cell r="AG925">
            <v>45723</v>
          </cell>
          <cell r="AH925">
            <v>45735</v>
          </cell>
          <cell r="AI925" t="str">
            <v>SI</v>
          </cell>
          <cell r="AJ925" t="str">
            <v>BANCO DAVIVIENDA S.A.</v>
          </cell>
          <cell r="AK925" t="str">
            <v>CRR</v>
          </cell>
          <cell r="AL925" t="str">
            <v>216069993766</v>
          </cell>
          <cell r="AM925"/>
          <cell r="AN925">
            <v>31</v>
          </cell>
          <cell r="AO925"/>
          <cell r="AP925" t="str">
            <v>N.A.</v>
          </cell>
          <cell r="AQ925" t="str">
            <v>N.A.</v>
          </cell>
          <cell r="AR925" t="str">
            <v>N.A.</v>
          </cell>
          <cell r="AS925" t="str">
            <v>N.A.</v>
          </cell>
          <cell r="AT925" t="str">
            <v>0454-2025</v>
          </cell>
          <cell r="AU925">
            <v>403</v>
          </cell>
          <cell r="AV925" t="str">
            <v>0403_C5461-2025</v>
          </cell>
          <cell r="AW925">
            <v>45769</v>
          </cell>
          <cell r="AX925">
            <v>45785</v>
          </cell>
          <cell r="AY925" t="str">
            <v>SI</v>
          </cell>
          <cell r="AZ925">
            <v>45790</v>
          </cell>
          <cell r="BA925">
            <v>45800</v>
          </cell>
          <cell r="BB925">
            <v>45800</v>
          </cell>
          <cell r="BC925" t="str">
            <v>0403 C5461-2025 COSEJO COMUNITARIO DE LA COMUNIDAD NEGRA DE CABECERAS BAJO SAN JUAN</v>
          </cell>
          <cell r="BD925"/>
          <cell r="BE925"/>
          <cell r="BF925" t="str">
            <v>RES. 0454-2025 PAGO 1 G0403 C5461-2025</v>
          </cell>
          <cell r="BG925" t="str">
            <v>038_CERTIFICADO_PRIMER_PAGO_0403_REG_C5461-2025</v>
          </cell>
          <cell r="BH925"/>
          <cell r="BI925">
            <v>45828</v>
          </cell>
          <cell r="BJ925" t="str">
            <v>DORIS CABRERA</v>
          </cell>
        </row>
        <row r="926">
          <cell r="D926" t="str">
            <v>C6589-2025</v>
          </cell>
          <cell r="E926" t="str">
            <v>FUNDACION SOCIAL Y CULTURAL EXPRESION</v>
          </cell>
          <cell r="F926" t="str">
            <v>ARTE PARA TODOS</v>
          </cell>
          <cell r="G926" t="str">
            <v>DEPARTAMENTAL</v>
          </cell>
          <cell r="H926" t="str">
            <v>Eje 2. Formación: artes, culturas y saberes para la vida.</v>
          </cell>
          <cell r="I926" t="str">
            <v>Danza</v>
          </cell>
          <cell r="J926" t="str">
            <v>Privado</v>
          </cell>
          <cell r="K926" t="str">
            <v>Personas jurídicas sin ánimo de lucro de naturaleza privada (fundaciones, asociaciones, corporaciones, organizaciones de base legalmente constituidas, entre otras).</v>
          </cell>
          <cell r="L926"/>
          <cell r="M926"/>
          <cell r="N926">
            <v>45726</v>
          </cell>
          <cell r="O926">
            <v>45884</v>
          </cell>
          <cell r="P926">
            <v>8</v>
          </cell>
          <cell r="Q926">
            <v>20417000</v>
          </cell>
          <cell r="R926"/>
          <cell r="S926">
            <v>20417000</v>
          </cell>
          <cell r="T926" t="str">
            <v>9018790699</v>
          </cell>
          <cell r="U926" t="str">
            <v>JUANA ANDREA RODRIGUEZ PALACIO</v>
          </cell>
          <cell r="V926" t="str">
            <v>3042086543</v>
          </cell>
          <cell r="W926" t="str">
            <v>3042086543</v>
          </cell>
          <cell r="X926" t="str">
            <v>expresionfundacionsocialycultu@gmail.com</v>
          </cell>
          <cell r="Y926" t="str">
            <v>JUANA ANDREA RODRIGUEZ PALACIO</v>
          </cell>
          <cell r="Z926" t="str">
            <v>3042086543</v>
          </cell>
          <cell r="AA926" t="str">
            <v>expresionfundacionsocialycultu@gmail.com</v>
          </cell>
          <cell r="AB926" t="str">
            <v>JOHANNA ROMERO</v>
          </cell>
          <cell r="AC926"/>
          <cell r="AD926">
            <v>45721</v>
          </cell>
          <cell r="AE926" t="str">
            <v>C6589-2025</v>
          </cell>
          <cell r="AF926" t="str">
            <v>Ganadores 2025</v>
          </cell>
          <cell r="AG926">
            <v>45722</v>
          </cell>
          <cell r="AH926">
            <v>45737</v>
          </cell>
          <cell r="AI926" t="str">
            <v>SI</v>
          </cell>
          <cell r="AJ926" t="str">
            <v>BANCOLOMBIA S.A.</v>
          </cell>
          <cell r="AK926" t="str">
            <v>AHR</v>
          </cell>
          <cell r="AL926">
            <v>77700005195</v>
          </cell>
          <cell r="AM926"/>
          <cell r="AN926">
            <v>5</v>
          </cell>
          <cell r="AO926"/>
          <cell r="AP926" t="str">
            <v>N.A.</v>
          </cell>
          <cell r="AQ926" t="str">
            <v>N.A.</v>
          </cell>
          <cell r="AR926" t="str">
            <v>N.A.</v>
          </cell>
          <cell r="AS926" t="str">
            <v>N.A.</v>
          </cell>
          <cell r="AT926" t="str">
            <v>0454-2025</v>
          </cell>
          <cell r="AU926">
            <v>404</v>
          </cell>
          <cell r="AV926" t="str">
            <v>0404_C6589-2025</v>
          </cell>
          <cell r="AW926">
            <v>45769</v>
          </cell>
          <cell r="AX926">
            <v>45776</v>
          </cell>
          <cell r="AY926" t="str">
            <v>SI</v>
          </cell>
          <cell r="AZ926">
            <v>45777</v>
          </cell>
          <cell r="BA926">
            <v>45777</v>
          </cell>
          <cell r="BB926">
            <v>45777</v>
          </cell>
          <cell r="BC926" t="str">
            <v>0404 C6589-2025 FUNDACION SOCIAL Y CULTURAL EXPRESION</v>
          </cell>
          <cell r="BD926">
            <v>45777</v>
          </cell>
          <cell r="BE926">
            <v>45777</v>
          </cell>
          <cell r="BF926" t="str">
            <v>RES. 0454-2025 PAGO 1 G0404 C6589-2025</v>
          </cell>
          <cell r="BG926" t="str">
            <v>038_CERTIFICADO_PRIMER_PAGO_0404_REG_C6589-2025</v>
          </cell>
          <cell r="BH926"/>
          <cell r="BI926">
            <v>45785</v>
          </cell>
          <cell r="BJ926" t="str">
            <v>JOHANNA ROMERO</v>
          </cell>
        </row>
        <row r="927">
          <cell r="D927" t="str">
            <v>C5488-2025</v>
          </cell>
          <cell r="E927" t="str">
            <v>FUNDACION CULTURAL Y SOCIAL SEMBRANDO FUTURO</v>
          </cell>
          <cell r="F927" t="str">
            <v>UN 23 DE MARZO,  MOLINERO ENTRE VIENTOS Y NOTAS.</v>
          </cell>
          <cell r="G927" t="str">
            <v>DEPARTAMENTAL</v>
          </cell>
          <cell r="H927" t="str">
            <v>Eje 2. Formación: artes, culturas y saberes para la vida.</v>
          </cell>
          <cell r="I927" t="str">
            <v>Música</v>
          </cell>
          <cell r="J927" t="str">
            <v>Privado</v>
          </cell>
          <cell r="K927" t="str">
            <v>Personas jurídicas sin ánimo de lucro de naturaleza privada (fundaciones, asociaciones, corporaciones, organizaciones de base legalmente constituidas, entre otras).</v>
          </cell>
          <cell r="L927"/>
          <cell r="M927"/>
          <cell r="N927">
            <v>45731</v>
          </cell>
          <cell r="O927">
            <v>45886</v>
          </cell>
          <cell r="P927">
            <v>8</v>
          </cell>
          <cell r="Q927">
            <v>19825000</v>
          </cell>
          <cell r="R927"/>
          <cell r="S927">
            <v>19825000</v>
          </cell>
          <cell r="T927" t="str">
            <v>9018044604</v>
          </cell>
          <cell r="U927" t="str">
            <v>MARIA FERNANDA ALBOR ESMERAL</v>
          </cell>
          <cell r="V927" t="str">
            <v>0000000000</v>
          </cell>
          <cell r="W927">
            <v>3013591149</v>
          </cell>
          <cell r="X927" t="str">
            <v>alborcoronadogabriel@gmail.com</v>
          </cell>
          <cell r="Y927" t="str">
            <v>GABRIEL ALBOR CORONADO</v>
          </cell>
          <cell r="Z927">
            <v>3004683850</v>
          </cell>
          <cell r="AA927" t="str">
            <v>alborcoronadogabriel@gmail.com</v>
          </cell>
          <cell r="AB927" t="str">
            <v>JUAN PABLO GODOY CORTÉS</v>
          </cell>
          <cell r="AC927"/>
          <cell r="AD927">
            <v>45722</v>
          </cell>
          <cell r="AE927" t="str">
            <v>C5488-2025</v>
          </cell>
          <cell r="AF927" t="str">
            <v>Ganadores 2025</v>
          </cell>
          <cell r="AG927">
            <v>45723</v>
          </cell>
          <cell r="AH927"/>
          <cell r="AI927" t="str">
            <v>SI</v>
          </cell>
          <cell r="AJ927" t="str">
            <v>BANCOLOMBIA S.A.</v>
          </cell>
          <cell r="AK927" t="str">
            <v>AHR</v>
          </cell>
          <cell r="AL927" t="str">
            <v>12000003999</v>
          </cell>
          <cell r="AM927"/>
          <cell r="AN927">
            <v>5</v>
          </cell>
          <cell r="AO927"/>
          <cell r="AP927" t="str">
            <v>N.A.</v>
          </cell>
          <cell r="AQ927" t="str">
            <v>N.A.</v>
          </cell>
          <cell r="AR927" t="str">
            <v>N.A.</v>
          </cell>
          <cell r="AS927" t="str">
            <v>N.A.</v>
          </cell>
          <cell r="AT927" t="str">
            <v>0454-2025</v>
          </cell>
          <cell r="AU927">
            <v>405</v>
          </cell>
          <cell r="AV927" t="str">
            <v>0405_C5488-2025</v>
          </cell>
          <cell r="AW927">
            <v>45769</v>
          </cell>
          <cell r="AX927">
            <v>45789</v>
          </cell>
          <cell r="AY927" t="str">
            <v>SI</v>
          </cell>
          <cell r="AZ927">
            <v>45789</v>
          </cell>
          <cell r="BA927">
            <v>45793</v>
          </cell>
          <cell r="BB927">
            <v>45789</v>
          </cell>
          <cell r="BC927" t="str">
            <v>0405 C5488-2025 FUNDACION CULTURAL Y SOCIAL SEMBRANDO FUTURO</v>
          </cell>
          <cell r="BD927">
            <v>45762</v>
          </cell>
          <cell r="BE927">
            <v>45762</v>
          </cell>
          <cell r="BF927" t="str">
            <v>RES. 0454-2025 PAGO 1 G0405 C5488-2025</v>
          </cell>
          <cell r="BG927" t="str">
            <v>038_CERTIFICADO_PRIMER_PAGO_0405_REG_C5488-2025</v>
          </cell>
          <cell r="BH927">
            <v>45792</v>
          </cell>
          <cell r="BI927">
            <v>45793</v>
          </cell>
          <cell r="BJ927" t="str">
            <v>JOHANNA ROMERO</v>
          </cell>
        </row>
        <row r="928">
          <cell r="D928" t="str">
            <v>C7694-2025</v>
          </cell>
          <cell r="E928" t="str">
            <v>FUNDACIÓN SOCIAL Y CULTURAL DEJANDO HUELLAS</v>
          </cell>
          <cell r="F928" t="str">
            <v>ESCUELA INTERCULTURAL DE FORMACIÓN EN COMUNICACIÓN ESCRITA PARA NIÑOS, NIÑAS Y ADOLESCENTES DEL CHOCÓ</v>
          </cell>
          <cell r="G928" t="str">
            <v>DEPARTAMENTAL</v>
          </cell>
          <cell r="H928" t="str">
            <v>Eje 2. Formación: artes, culturas y saberes para la vida.</v>
          </cell>
          <cell r="I928" t="str">
            <v>Lectura, escritura y oralidad</v>
          </cell>
          <cell r="J928" t="str">
            <v>Privado</v>
          </cell>
          <cell r="K928" t="str">
            <v>Personas jurídicas sin ánimo de lucro de naturaleza privada (fundaciones, asociaciones, corporaciones, organizaciones de base legalmente constituidas, entre otras).</v>
          </cell>
          <cell r="L928"/>
          <cell r="M928"/>
          <cell r="N928">
            <v>45748</v>
          </cell>
          <cell r="O928">
            <v>45893</v>
          </cell>
          <cell r="P928">
            <v>8</v>
          </cell>
          <cell r="Q928">
            <v>29512000</v>
          </cell>
          <cell r="R928"/>
          <cell r="S928">
            <v>29512000</v>
          </cell>
          <cell r="T928" t="str">
            <v>9009669337</v>
          </cell>
          <cell r="U928" t="str">
            <v>DANNY SHIRLEY HIDALGO ASPRILLA</v>
          </cell>
          <cell r="V928" t="str">
            <v>3224590889</v>
          </cell>
          <cell r="W928" t="str">
            <v>3124590889</v>
          </cell>
          <cell r="X928" t="str">
            <v>dannyhidalgoasprilla@gmail.com</v>
          </cell>
          <cell r="Y928" t="str">
            <v>SEBASTIÁN SANTIBÁÑEZ AGUIRRE</v>
          </cell>
          <cell r="Z928" t="str">
            <v>3044267608</v>
          </cell>
          <cell r="AA928" t="str">
            <v>sebastiansanag@gmail.com</v>
          </cell>
          <cell r="AB928" t="str">
            <v>JULIAN SUÁREZ</v>
          </cell>
          <cell r="AC928"/>
          <cell r="AD928">
            <v>45721</v>
          </cell>
          <cell r="AE928" t="str">
            <v>C7694-2025</v>
          </cell>
          <cell r="AF928" t="str">
            <v>Ganadores 2025</v>
          </cell>
          <cell r="AG928">
            <v>45722</v>
          </cell>
          <cell r="AH928">
            <v>45735</v>
          </cell>
          <cell r="AI928" t="str">
            <v>SI</v>
          </cell>
          <cell r="AJ928" t="str">
            <v>BANCO AGRARIO DE COLOMBIA S.A.</v>
          </cell>
          <cell r="AK928" t="str">
            <v>CRR</v>
          </cell>
          <cell r="AL928" t="str">
            <v>333500001115</v>
          </cell>
          <cell r="AM928"/>
          <cell r="AN928">
            <v>14</v>
          </cell>
          <cell r="AO928"/>
          <cell r="AP928" t="str">
            <v>N.A.</v>
          </cell>
          <cell r="AQ928" t="str">
            <v>N.A.</v>
          </cell>
          <cell r="AR928" t="str">
            <v>N.A.</v>
          </cell>
          <cell r="AS928" t="str">
            <v>N.A.</v>
          </cell>
          <cell r="AT928" t="str">
            <v>0454-2025</v>
          </cell>
          <cell r="AU928">
            <v>406</v>
          </cell>
          <cell r="AV928" t="str">
            <v>0406_C7694-2025</v>
          </cell>
          <cell r="AW928">
            <v>45769</v>
          </cell>
          <cell r="AX928">
            <v>45777</v>
          </cell>
          <cell r="AY928" t="str">
            <v>SI</v>
          </cell>
          <cell r="AZ928">
            <v>45777</v>
          </cell>
          <cell r="BA928">
            <v>45784</v>
          </cell>
          <cell r="BB928">
            <v>45779</v>
          </cell>
          <cell r="BC928" t="str">
            <v>0406 C7694-2025 FUNDACIÓN SOCIAL Y CULTURAL DEJANDO HUELLAS</v>
          </cell>
          <cell r="BD928">
            <v>45777</v>
          </cell>
          <cell r="BE928">
            <v>45784</v>
          </cell>
          <cell r="BF928" t="str">
            <v>RES. 0454-2025 PAGO 1 G0406 C7694-2025</v>
          </cell>
          <cell r="BG928" t="str">
            <v>038_CERTIFICADO_PRIMER_PAGO_0406_REG_C7694-2025</v>
          </cell>
          <cell r="BH928"/>
          <cell r="BI928">
            <v>45785</v>
          </cell>
          <cell r="BJ928" t="str">
            <v>JOHANNA ROMERO</v>
          </cell>
        </row>
        <row r="929">
          <cell r="D929" t="str">
            <v>C6287-2025</v>
          </cell>
          <cell r="E929" t="str">
            <v>FUNDACION SE UN HEROE</v>
          </cell>
          <cell r="F929" t="str">
            <v>MÚSICA Y ARTE PARA LA LIBERTAD</v>
          </cell>
          <cell r="G929" t="str">
            <v>DEPARTAMENTAL</v>
          </cell>
          <cell r="H929" t="str">
            <v>Eje 2. Formación: artes, culturas y saberes para la vida.</v>
          </cell>
          <cell r="I929" t="str">
            <v>Música</v>
          </cell>
          <cell r="J929" t="str">
            <v>Privado</v>
          </cell>
          <cell r="K929" t="str">
            <v>Personas jurídicas sin ánimo de lucro de naturaleza privada (fundaciones, asociaciones, corporaciones, organizaciones de base legalmente constituidas, entre otras).</v>
          </cell>
          <cell r="L929"/>
          <cell r="M929"/>
          <cell r="N929">
            <v>45748</v>
          </cell>
          <cell r="O929">
            <v>45900</v>
          </cell>
          <cell r="P929">
            <v>8</v>
          </cell>
          <cell r="Q929">
            <v>19017000</v>
          </cell>
          <cell r="R929"/>
          <cell r="S929">
            <v>19017000</v>
          </cell>
          <cell r="T929" t="str">
            <v>9009243551</v>
          </cell>
          <cell r="U929" t="str">
            <v>JOSE ALBERTO ARIAS HURTADO</v>
          </cell>
          <cell r="V929" t="str">
            <v>6870000000</v>
          </cell>
          <cell r="W929" t="str">
            <v>3208431174</v>
          </cell>
          <cell r="X929" t="str">
            <v>culturamagangue@gmail.com</v>
          </cell>
          <cell r="Y929" t="str">
            <v>MAURICIO JIMENEZ</v>
          </cell>
          <cell r="Z929" t="str">
            <v>3106355821</v>
          </cell>
          <cell r="AA929" t="str">
            <v>culturamagangue@gmail.com</v>
          </cell>
          <cell r="AB929" t="str">
            <v xml:space="preserve">JULIETH CRISTINA HINCAPIÉ HURTADO </v>
          </cell>
          <cell r="AC929"/>
          <cell r="AD929">
            <v>45721</v>
          </cell>
          <cell r="AE929" t="str">
            <v>C6287-2025</v>
          </cell>
          <cell r="AF929" t="str">
            <v>Ganadores 2025</v>
          </cell>
          <cell r="AG929">
            <v>45725</v>
          </cell>
          <cell r="AH929">
            <v>45756</v>
          </cell>
          <cell r="AI929" t="str">
            <v>SI</v>
          </cell>
          <cell r="AJ929" t="str">
            <v>BANCOLOMBIA S.A.</v>
          </cell>
          <cell r="AK929" t="str">
            <v>AHR</v>
          </cell>
          <cell r="AL929" t="str">
            <v>48453908120‬</v>
          </cell>
          <cell r="AM929"/>
          <cell r="AN929">
            <v>7</v>
          </cell>
          <cell r="AO929" t="str">
            <v>SOLO FALTA ANTECEDENTES</v>
          </cell>
          <cell r="AP929" t="str">
            <v>N.A.</v>
          </cell>
          <cell r="AQ929" t="str">
            <v>N.A.</v>
          </cell>
          <cell r="AR929" t="str">
            <v>N.A.</v>
          </cell>
          <cell r="AS929" t="str">
            <v>N.A.</v>
          </cell>
          <cell r="AT929" t="str">
            <v>0454-2025</v>
          </cell>
          <cell r="AU929">
            <v>407</v>
          </cell>
          <cell r="AV929" t="str">
            <v>0407_C6287-2025</v>
          </cell>
          <cell r="AW929">
            <v>45769</v>
          </cell>
          <cell r="AX929"/>
          <cell r="AY929"/>
          <cell r="AZ929"/>
          <cell r="BA929"/>
          <cell r="BB929">
            <v>45800</v>
          </cell>
          <cell r="BC929" t="str">
            <v>0407 C6287-2025 FUNDACION SE UN HEROE</v>
          </cell>
          <cell r="BD929"/>
          <cell r="BE929"/>
          <cell r="BF929" t="str">
            <v>RES. 0454-2025 PAGO 1 G0407 C6287-2025</v>
          </cell>
          <cell r="BG929" t="str">
            <v>038_CERTIFICADO_PRIMER_PAGO_0407_REG_C6287-2025</v>
          </cell>
          <cell r="BH929"/>
          <cell r="BI929">
            <v>45814</v>
          </cell>
          <cell r="BJ929" t="str">
            <v xml:space="preserve">JULIETH CRISTINA HINCAPIÉ HURTADO </v>
          </cell>
        </row>
        <row r="930">
          <cell r="D930" t="str">
            <v>C7064-2025</v>
          </cell>
          <cell r="E930" t="str">
            <v>CONSEJO COMUNITARIO ANCESTRAL DE LA COMUNIDAD NEGRA DEL ABRA "EL ABRA"</v>
          </cell>
          <cell r="F930" t="str">
            <v>CULTURA Y SABIDURÍA: RESCATANDO LA MEDICINA TRADICIONAL</v>
          </cell>
          <cell r="G930" t="str">
            <v>DEPARTAMENTAL</v>
          </cell>
          <cell r="H930" t="str">
            <v>Eje 1. Desarrollo y fortalecimiento de proyectos culturales, artísticos o del patrimonio cultural.</v>
          </cell>
          <cell r="I930" t="str">
            <v>Medicina tradicional</v>
          </cell>
          <cell r="J930" t="str">
            <v>Privado</v>
          </cell>
          <cell r="K930" t="str">
            <v>A título colectivo: Consejos comunitarios u organizaciones de base de comunidades negras, afrocolombianas, palenqueras, raizales y autoridades del pueblo Rrom.</v>
          </cell>
          <cell r="L930">
            <v>45787</v>
          </cell>
          <cell r="M930">
            <v>45879</v>
          </cell>
          <cell r="N930">
            <v>45787</v>
          </cell>
          <cell r="O930">
            <v>45879</v>
          </cell>
          <cell r="P930">
            <v>8</v>
          </cell>
          <cell r="Q930">
            <v>39245000</v>
          </cell>
          <cell r="R930"/>
          <cell r="S930">
            <v>39245000</v>
          </cell>
          <cell r="T930" t="str">
            <v>9013294211</v>
          </cell>
          <cell r="U930" t="str">
            <v>NULVIS ZORAIDA IBARRA OJEDA</v>
          </cell>
          <cell r="V930" t="str">
            <v>3126697646</v>
          </cell>
          <cell r="W930" t="str">
            <v>3126697646</v>
          </cell>
          <cell r="X930" t="str">
            <v>nulvisibarra@hotmail.com</v>
          </cell>
          <cell r="Y930" t="str">
            <v>NULVIS IBARRA OJEDA</v>
          </cell>
          <cell r="Z930">
            <v>3126697646</v>
          </cell>
          <cell r="AA930" t="str">
            <v>nulvisibarra@hotmail.com</v>
          </cell>
          <cell r="AB930" t="str">
            <v>KATHERYNE SOLANO</v>
          </cell>
          <cell r="AC930"/>
          <cell r="AD930">
            <v>45721</v>
          </cell>
          <cell r="AE930" t="str">
            <v>C7064-2025</v>
          </cell>
          <cell r="AF930" t="str">
            <v>Ganadores 2025</v>
          </cell>
          <cell r="AG930">
            <v>45726</v>
          </cell>
          <cell r="AH930">
            <v>45776</v>
          </cell>
          <cell r="AI930" t="str">
            <v>SI</v>
          </cell>
          <cell r="AJ930" t="str">
            <v>BANCO BILBAO VIZCAYA ARGENTARIA COLOMBIA S.A. BBVA</v>
          </cell>
          <cell r="AK930" t="str">
            <v>AHR</v>
          </cell>
          <cell r="AL930" t="str">
            <v>00130477000200002714</v>
          </cell>
          <cell r="AM930"/>
          <cell r="AN930">
            <v>20</v>
          </cell>
          <cell r="AO930"/>
          <cell r="AP930" t="str">
            <v>N.A.</v>
          </cell>
          <cell r="AQ930" t="str">
            <v>N.A.</v>
          </cell>
          <cell r="AR930" t="str">
            <v>N.A.</v>
          </cell>
          <cell r="AS930" t="str">
            <v>N.A.</v>
          </cell>
          <cell r="AT930" t="str">
            <v>0454-2025</v>
          </cell>
          <cell r="AU930">
            <v>408</v>
          </cell>
          <cell r="AV930" t="str">
            <v>0408_C7064-2025</v>
          </cell>
          <cell r="AW930">
            <v>45769</v>
          </cell>
          <cell r="AX930">
            <v>45776</v>
          </cell>
          <cell r="AY930" t="str">
            <v>SI</v>
          </cell>
          <cell r="AZ930" t="str">
            <v>N.A.</v>
          </cell>
          <cell r="BA930" t="str">
            <v>N.A.</v>
          </cell>
          <cell r="BB930">
            <v>45782</v>
          </cell>
          <cell r="BC930" t="str">
            <v>0408 C7064-2025 CONSEJO COMUNITARIO ANCESTRAL DE LA COMUNIDAD NEGRA DEL ABRA "EL ABRA"</v>
          </cell>
          <cell r="BD930">
            <v>45776</v>
          </cell>
          <cell r="BE930">
            <v>45776</v>
          </cell>
          <cell r="BF930" t="str">
            <v>RES. 0454-2025 PAGO 1 G0408 C7064-2025</v>
          </cell>
          <cell r="BG930" t="str">
            <v>038_CERTIFICADO_PRIMER_PAGO_0408_REG_C7064-2025</v>
          </cell>
          <cell r="BH930">
            <v>45784</v>
          </cell>
          <cell r="BI930">
            <v>45819</v>
          </cell>
          <cell r="BJ930" t="str">
            <v>KATHERYNE SOLANO</v>
          </cell>
        </row>
        <row r="931">
          <cell r="D931" t="str">
            <v>C6188-2025</v>
          </cell>
          <cell r="E931" t="str">
            <v>FUNDACION L EXPLOSE</v>
          </cell>
          <cell r="F931" t="str">
            <v>RESIDENCIAS ARTÍSTICAS AIRE Y MOVIMIENTO</v>
          </cell>
          <cell r="G931" t="str">
            <v>DEPARTAMENTAL</v>
          </cell>
          <cell r="H931" t="str">
            <v>Eje 1. Desarrollo y fortalecimiento de proyectos culturales, artísticos o del patrimonio cultural.</v>
          </cell>
          <cell r="I931" t="str">
            <v>Danza</v>
          </cell>
          <cell r="J931" t="str">
            <v>Privado</v>
          </cell>
          <cell r="K931" t="str">
            <v>Personas jurídicas sin ánimo de lucro de naturaleza privada (fundaciones, asociaciones, corporaciones, organizaciones de base legalmente constituidas, entre otras).</v>
          </cell>
          <cell r="L931"/>
          <cell r="M931"/>
          <cell r="N931">
            <v>45775</v>
          </cell>
          <cell r="O931">
            <v>45899</v>
          </cell>
          <cell r="P931">
            <v>8</v>
          </cell>
          <cell r="Q931">
            <v>22291000</v>
          </cell>
          <cell r="R931"/>
          <cell r="S931">
            <v>22291000</v>
          </cell>
          <cell r="T931" t="str">
            <v>8300214131</v>
          </cell>
          <cell r="U931" t="str">
            <v>JULIANA REYES FORERO</v>
          </cell>
          <cell r="V931" t="str">
            <v>6015311846</v>
          </cell>
          <cell r="W931" t="str">
            <v>3107680693</v>
          </cell>
          <cell r="X931" t="str">
            <v>info@lexplose.com</v>
          </cell>
          <cell r="Y931" t="str">
            <v>LEYLA CASTILLO BALLEN</v>
          </cell>
          <cell r="Z931" t="str">
            <v>3107957666</v>
          </cell>
          <cell r="AA931" t="str">
            <v>dirfactoria@gmail.com</v>
          </cell>
          <cell r="AB931" t="str">
            <v>LAURA VALENTINA SOLANILLA ESPINAL</v>
          </cell>
          <cell r="AC931"/>
          <cell r="AD931">
            <v>45721</v>
          </cell>
          <cell r="AE931" t="str">
            <v>C6188-2025</v>
          </cell>
          <cell r="AF931" t="str">
            <v>Ganadores 2025</v>
          </cell>
          <cell r="AG931">
            <v>45723</v>
          </cell>
          <cell r="AH931">
            <v>45782</v>
          </cell>
          <cell r="AI931" t="str">
            <v>SI</v>
          </cell>
          <cell r="AJ931" t="str">
            <v>BANCO DE BOGOTA S. A.</v>
          </cell>
          <cell r="AK931" t="str">
            <v>CRR</v>
          </cell>
          <cell r="AL931" t="str">
            <v>084018894</v>
          </cell>
          <cell r="AM931"/>
          <cell r="AN931">
            <v>6</v>
          </cell>
          <cell r="AO931"/>
          <cell r="AP931" t="str">
            <v>N.A.</v>
          </cell>
          <cell r="AQ931" t="str">
            <v>N.A.</v>
          </cell>
          <cell r="AR931" t="str">
            <v>N.A.</v>
          </cell>
          <cell r="AS931" t="str">
            <v>N.A.</v>
          </cell>
          <cell r="AT931" t="str">
            <v>0454-2025</v>
          </cell>
          <cell r="AU931">
            <v>409</v>
          </cell>
          <cell r="AV931" t="str">
            <v>0409_C6188-2025</v>
          </cell>
          <cell r="AW931">
            <v>45769</v>
          </cell>
          <cell r="AX931">
            <v>45771</v>
          </cell>
          <cell r="AY931" t="str">
            <v>SI</v>
          </cell>
          <cell r="AZ931">
            <v>45776</v>
          </cell>
          <cell r="BA931">
            <v>45777</v>
          </cell>
          <cell r="BB931">
            <v>45782</v>
          </cell>
          <cell r="BC931" t="str">
            <v>0409 C6188-2025 FUNDACION L EXPLOSE</v>
          </cell>
          <cell r="BD931">
            <v>45776</v>
          </cell>
          <cell r="BE931">
            <v>45777</v>
          </cell>
          <cell r="BF931" t="str">
            <v>RES. 0454-2025 PAGO 1 G0409 C6188-2025</v>
          </cell>
          <cell r="BG931" t="str">
            <v>038_CERTIFICADO_PRIMER_PAGO_0409_REG_C6188-2025</v>
          </cell>
          <cell r="BH931">
            <v>45784</v>
          </cell>
          <cell r="BI931">
            <v>45791</v>
          </cell>
          <cell r="BJ931" t="str">
            <v>JOHANNA ROMERO</v>
          </cell>
        </row>
        <row r="932">
          <cell r="D932" t="str">
            <v>C9997-2025</v>
          </cell>
          <cell r="E932" t="str">
            <v>ASOCIACION VERSION LIBRE TEATRO</v>
          </cell>
          <cell r="F932" t="str">
            <v>13 FESTIVAL INTERNACIONAL DE TEATRO CALLE ARRIBA CALLE ABAJO</v>
          </cell>
          <cell r="G932" t="str">
            <v>DEPARTAMENTAL</v>
          </cell>
          <cell r="H932" t="str">
            <v>Eje 1. Desarrollo y fortalecimiento de proyectos culturales, artísticos o del patrimonio cultural.</v>
          </cell>
          <cell r="I932" t="str">
            <v>Teatro</v>
          </cell>
          <cell r="J932" t="str">
            <v>Privado</v>
          </cell>
          <cell r="K932" t="str">
            <v>Personas jurídicas sin ánimo de lucro de naturaleza privada (fundaciones, asociaciones, corporaciones, organizaciones de base legalmente constituidas, entre otras).</v>
          </cell>
          <cell r="L932">
            <v>45881</v>
          </cell>
          <cell r="M932">
            <v>45886</v>
          </cell>
          <cell r="N932">
            <v>45824</v>
          </cell>
          <cell r="O932">
            <v>45899</v>
          </cell>
          <cell r="P932">
            <v>8</v>
          </cell>
          <cell r="Q932">
            <v>29430000</v>
          </cell>
          <cell r="R932"/>
          <cell r="S932">
            <v>29430000</v>
          </cell>
          <cell r="T932" t="str">
            <v>8010006417</v>
          </cell>
          <cell r="U932" t="str">
            <v xml:space="preserve">MARIA DEL ROSARIO TRUJILLO </v>
          </cell>
          <cell r="V932" t="str">
            <v>3176997153</v>
          </cell>
          <cell r="W932" t="str">
            <v>3176997153</v>
          </cell>
          <cell r="X932" t="str">
            <v>versionlibreteatro@gmail.com</v>
          </cell>
          <cell r="Y932" t="str">
            <v>MARIA DEL ROSARIO TRUJILLO</v>
          </cell>
          <cell r="Z932" t="str">
            <v>3176997153</v>
          </cell>
          <cell r="AA932" t="str">
            <v>maratrujillo04@gmail.com</v>
          </cell>
          <cell r="AB932" t="str">
            <v>LAURA VANESSA PUENTES HERNÁNDEZ</v>
          </cell>
          <cell r="AC932"/>
          <cell r="AD932">
            <v>45721</v>
          </cell>
          <cell r="AE932" t="str">
            <v>C9997-2025</v>
          </cell>
          <cell r="AF932" t="str">
            <v>Ganadores 2025</v>
          </cell>
          <cell r="AG932">
            <v>45722</v>
          </cell>
          <cell r="AH932">
            <v>45733</v>
          </cell>
          <cell r="AI932" t="str">
            <v>SI</v>
          </cell>
          <cell r="AJ932" t="str">
            <v>BANCO DAVIVIENDA S.A.</v>
          </cell>
          <cell r="AK932" t="str">
            <v>AHR</v>
          </cell>
          <cell r="AL932" t="str">
            <v>0570136270141734</v>
          </cell>
          <cell r="AM932"/>
          <cell r="AN932">
            <v>26</v>
          </cell>
          <cell r="AO932"/>
          <cell r="AP932" t="str">
            <v>N.A.</v>
          </cell>
          <cell r="AQ932" t="str">
            <v>N.A.</v>
          </cell>
          <cell r="AR932" t="str">
            <v>N.A.</v>
          </cell>
          <cell r="AS932" t="str">
            <v>N.A.</v>
          </cell>
          <cell r="AT932" t="str">
            <v>0454-2025</v>
          </cell>
          <cell r="AU932">
            <v>410</v>
          </cell>
          <cell r="AV932" t="str">
            <v>0410_C9997-2025</v>
          </cell>
          <cell r="AW932">
            <v>45769</v>
          </cell>
          <cell r="AX932">
            <v>45775</v>
          </cell>
          <cell r="AY932" t="str">
            <v>SI</v>
          </cell>
          <cell r="AZ932">
            <v>45780</v>
          </cell>
          <cell r="BA932">
            <v>45780</v>
          </cell>
          <cell r="BB932">
            <v>45776</v>
          </cell>
          <cell r="BC932" t="str">
            <v>0410 C9997-2025 ASOCIACION VERSION LIBRE TEATRO</v>
          </cell>
          <cell r="BD932">
            <v>45772</v>
          </cell>
          <cell r="BE932">
            <v>45773</v>
          </cell>
          <cell r="BF932" t="str">
            <v>RES. 0454-2025 PAGO 1 G0410 C9997-2025</v>
          </cell>
          <cell r="BG932" t="str">
            <v>038_CERTIFICADO_PRIMER_PAGO_0410_REG_C9997-2025</v>
          </cell>
          <cell r="BH932"/>
          <cell r="BI932">
            <v>45782</v>
          </cell>
          <cell r="BJ932" t="str">
            <v>LAURA VANESSA PUENTES HERNÁNDEZ</v>
          </cell>
        </row>
        <row r="933">
          <cell r="D933" t="str">
            <v>C8471-2025</v>
          </cell>
          <cell r="E933" t="str">
            <v>FUNDACIÓN HUILENSE PARA EL DESARROLLO SOCIAL, LA CULTURA Y EL ARTE - FUNDHARTE</v>
          </cell>
          <cell r="F933" t="str">
            <v>DINAMIZARTE - REENCUENTRO CON LA CULTURA Y EL ARTE</v>
          </cell>
          <cell r="G933" t="str">
            <v>DEPARTAMENTAL</v>
          </cell>
          <cell r="H933" t="str">
            <v>Eje 2. Formación: artes, culturas y saberes para la vida.</v>
          </cell>
          <cell r="I933" t="str">
            <v>Danza</v>
          </cell>
          <cell r="J933" t="str">
            <v>Privado</v>
          </cell>
          <cell r="K933" t="str">
            <v>Personas jurídicas sin ánimo de lucro de naturaleza privada (fundaciones, asociaciones, corporaciones, organizaciones de base legalmente constituidas, entre otras).</v>
          </cell>
          <cell r="L933"/>
          <cell r="M933"/>
          <cell r="N933">
            <v>45689</v>
          </cell>
          <cell r="O933">
            <v>45884</v>
          </cell>
          <cell r="P933">
            <v>8</v>
          </cell>
          <cell r="Q933">
            <v>23630000</v>
          </cell>
          <cell r="R933"/>
          <cell r="S933">
            <v>23630000</v>
          </cell>
          <cell r="T933" t="str">
            <v>9012939791</v>
          </cell>
          <cell r="U933" t="str">
            <v>HEYVER CAMILO GARZÓN MORALES</v>
          </cell>
          <cell r="V933" t="str">
            <v>3138684872</v>
          </cell>
          <cell r="W933" t="str">
            <v>3138684872</v>
          </cell>
          <cell r="X933" t="str">
            <v>fundhartecolombia@gmail.com</v>
          </cell>
          <cell r="Y933" t="str">
            <v>HEYVER CAMILO GARZÓN MORALES</v>
          </cell>
          <cell r="Z933" t="str">
            <v>3138684872</v>
          </cell>
          <cell r="AA933" t="str">
            <v>cami749@hotmail.com</v>
          </cell>
          <cell r="AB933" t="str">
            <v>LEIDY JAZMIN BUITRAGO CAPERA</v>
          </cell>
          <cell r="AC933"/>
          <cell r="AD933">
            <v>45721</v>
          </cell>
          <cell r="AE933" t="str">
            <v>C8471-2025</v>
          </cell>
          <cell r="AF933" t="str">
            <v>Ganadores 2025</v>
          </cell>
          <cell r="AG933">
            <v>45726</v>
          </cell>
          <cell r="AH933">
            <v>45733</v>
          </cell>
          <cell r="AI933" t="str">
            <v>SI</v>
          </cell>
          <cell r="AJ933" t="str">
            <v>BANCOLOMBIA S.A.</v>
          </cell>
          <cell r="AK933" t="str">
            <v>AHR</v>
          </cell>
          <cell r="AL933" t="str">
            <v>45304214868</v>
          </cell>
          <cell r="AM933"/>
          <cell r="AN933">
            <v>19</v>
          </cell>
          <cell r="AO933"/>
          <cell r="AP933" t="str">
            <v>N.A.</v>
          </cell>
          <cell r="AQ933" t="str">
            <v>N.A.</v>
          </cell>
          <cell r="AR933" t="str">
            <v>N.A.</v>
          </cell>
          <cell r="AS933" t="str">
            <v>N.A.</v>
          </cell>
          <cell r="AT933" t="str">
            <v>0454-2025</v>
          </cell>
          <cell r="AU933">
            <v>411</v>
          </cell>
          <cell r="AV933" t="str">
            <v>0411_C8471-2025</v>
          </cell>
          <cell r="AW933">
            <v>45769</v>
          </cell>
          <cell r="AX933">
            <v>45792</v>
          </cell>
          <cell r="AY933" t="str">
            <v>SI</v>
          </cell>
          <cell r="AZ933"/>
          <cell r="BA933"/>
          <cell r="BB933">
            <v>45792</v>
          </cell>
          <cell r="BC933" t="str">
            <v>0411 C8471-2025 FUNDACIÓN HUILENSE PARA EL DESARROLLO SOCIAL, LA CULTURA Y EL ARTE - FUNDHARTE</v>
          </cell>
          <cell r="BD933">
            <v>45782</v>
          </cell>
          <cell r="BE933">
            <v>45790</v>
          </cell>
          <cell r="BF933" t="str">
            <v>RES. 0454-2025 PAGO 1 G0411 C8471-2025</v>
          </cell>
          <cell r="BG933" t="str">
            <v>038_CERTIFICADO_PRIMER_PAGO_0411_REG_C8471-2025</v>
          </cell>
          <cell r="BH933"/>
          <cell r="BI933">
            <v>45798</v>
          </cell>
          <cell r="BJ933" t="str">
            <v>LEIDY JAZMIN BUITRAGO CAPERA</v>
          </cell>
        </row>
        <row r="934">
          <cell r="D934" t="str">
            <v>C6391-2025</v>
          </cell>
          <cell r="E934" t="str">
            <v>FUNDACION MARCA PUTUMAYO</v>
          </cell>
          <cell r="F934" t="str">
            <v>TEJIENDO ARTE, CULTURA Y SABIDURÍA MEDIANTE MANUALIDADES Y ARTES TRADICIONALES CON LOS JÓVENES, ADULTOS Y ADULTOS MAYORES DEL MUNICIPIO DE MOCOA PUTUMAYO</v>
          </cell>
          <cell r="G934" t="str">
            <v>DEPARTAMENTAL</v>
          </cell>
          <cell r="H934" t="str">
            <v>Eje 2. Formación: artes, culturas y saberes para la vida.</v>
          </cell>
          <cell r="I934" t="str">
            <v>Artes plásticas y visuales</v>
          </cell>
          <cell r="J934" t="str">
            <v>Privado</v>
          </cell>
          <cell r="K934" t="str">
            <v>Personas jurídicas sin ánimo de lucro de naturaleza privada (fundaciones, asociaciones, corporaciones, organizaciones de base legalmente constituidas, entre otras).</v>
          </cell>
          <cell r="L934"/>
          <cell r="M934"/>
          <cell r="N934">
            <v>45698</v>
          </cell>
          <cell r="O934">
            <v>45879</v>
          </cell>
          <cell r="P934">
            <v>8</v>
          </cell>
          <cell r="Q934">
            <v>10270000</v>
          </cell>
          <cell r="R934"/>
          <cell r="S934">
            <v>10270000</v>
          </cell>
          <cell r="T934" t="str">
            <v>9008889515</v>
          </cell>
          <cell r="U934" t="str">
            <v>EDGAR AVELLANEDA GONZALEZ</v>
          </cell>
          <cell r="V934" t="str">
            <v>3123217730</v>
          </cell>
          <cell r="W934" t="str">
            <v>3136097245</v>
          </cell>
          <cell r="X934" t="str">
            <v>fmarcaputumayo@gmail.com</v>
          </cell>
          <cell r="Y934" t="str">
            <v>YENI ELIZABETH ROMO FAJARDO</v>
          </cell>
          <cell r="Z934" t="str">
            <v>3123217730</v>
          </cell>
          <cell r="AA934" t="str">
            <v xml:space="preserve">yeromof@gmail.com </v>
          </cell>
          <cell r="AB934" t="str">
            <v>MARIA CRISTINA MORALES</v>
          </cell>
          <cell r="AC934"/>
          <cell r="AD934">
            <v>45721</v>
          </cell>
          <cell r="AE934" t="str">
            <v>C6391-2025</v>
          </cell>
          <cell r="AF934" t="str">
            <v>Ganadores 2025</v>
          </cell>
          <cell r="AG934">
            <v>45726</v>
          </cell>
          <cell r="AH934">
            <v>45744</v>
          </cell>
          <cell r="AI934" t="str">
            <v>SI</v>
          </cell>
          <cell r="AJ934" t="str">
            <v>BANCOLOMBIA S.A.</v>
          </cell>
          <cell r="AK934" t="str">
            <v>AHR</v>
          </cell>
          <cell r="AL934" t="str">
            <v>92749507677</v>
          </cell>
          <cell r="AM934"/>
          <cell r="AN934">
            <v>25</v>
          </cell>
          <cell r="AO934"/>
          <cell r="AP934" t="str">
            <v>N.A.</v>
          </cell>
          <cell r="AQ934" t="str">
            <v>N.A.</v>
          </cell>
          <cell r="AR934" t="str">
            <v>N.A.</v>
          </cell>
          <cell r="AS934" t="str">
            <v>N.A.</v>
          </cell>
          <cell r="AT934" t="str">
            <v>0454-2025</v>
          </cell>
          <cell r="AU934">
            <v>412</v>
          </cell>
          <cell r="AV934" t="str">
            <v>0412_C6391-2025</v>
          </cell>
          <cell r="AW934">
            <v>45769</v>
          </cell>
          <cell r="AX934">
            <v>45791</v>
          </cell>
          <cell r="AY934" t="str">
            <v>SI</v>
          </cell>
          <cell r="AZ934">
            <v>45791</v>
          </cell>
          <cell r="BA934">
            <v>45793</v>
          </cell>
          <cell r="BB934">
            <v>45791</v>
          </cell>
          <cell r="BC934" t="str">
            <v>0412 C6391-2025 FUNDACION MARCA PUTUMAYO</v>
          </cell>
          <cell r="BD934">
            <v>45777</v>
          </cell>
          <cell r="BE934">
            <v>45777</v>
          </cell>
          <cell r="BF934" t="str">
            <v>RES. 0454-2025 PAGO 1 G0412 C6391-2025</v>
          </cell>
          <cell r="BG934" t="str">
            <v>038_CERTIFICADO_PRIMER_PAGO_0412_REG_C6391-2025</v>
          </cell>
          <cell r="BH934"/>
          <cell r="BI934">
            <v>45804</v>
          </cell>
          <cell r="BJ934" t="str">
            <v>MARIA CRISTINA MORALES</v>
          </cell>
        </row>
        <row r="935">
          <cell r="D935" t="str">
            <v>C7093-2025</v>
          </cell>
          <cell r="E935" t="str">
            <v>ASOCIACIÓN DE MÚSICOS E INTÉRPRETES DEL GUAINÍA</v>
          </cell>
          <cell r="F935" t="str">
            <v>SEGUNDO FESTIVAL MUSICAL “AL SON DE LA KATARA”</v>
          </cell>
          <cell r="G935" t="str">
            <v>DEPARTAMENTAL</v>
          </cell>
          <cell r="H935" t="str">
            <v>Eje 1. Desarrollo y fortalecimiento de proyectos culturales, artísticos o del patrimonio cultural.</v>
          </cell>
          <cell r="I935" t="str">
            <v>Música</v>
          </cell>
          <cell r="J935" t="str">
            <v>Privado</v>
          </cell>
          <cell r="K935" t="str">
            <v>Personas jurídicas sin ánimo de lucro de naturaleza privada (fundaciones, asociaciones, corporaciones, organizaciones de base legalmente constituidas, entre otras).</v>
          </cell>
          <cell r="L935"/>
          <cell r="M935"/>
          <cell r="N935">
            <v>45748</v>
          </cell>
          <cell r="O935">
            <v>45900</v>
          </cell>
          <cell r="P935">
            <v>8</v>
          </cell>
          <cell r="Q935">
            <v>32004000</v>
          </cell>
          <cell r="R935"/>
          <cell r="S935">
            <v>32004000</v>
          </cell>
          <cell r="T935" t="str">
            <v>9017275571</v>
          </cell>
          <cell r="U935" t="str">
            <v>SEBASTIAN CASTILLO CASTELLANOS</v>
          </cell>
          <cell r="V935" t="str">
            <v>3116704831</v>
          </cell>
          <cell r="W935" t="str">
            <v>3116704831</v>
          </cell>
          <cell r="X935" t="str">
            <v>asomuigua@gmail.com</v>
          </cell>
          <cell r="Y935" t="str">
            <v>SEBASTIAN CASTILLO CASTELLANOS</v>
          </cell>
          <cell r="Z935" t="str">
            <v>3116704831</v>
          </cell>
          <cell r="AA935" t="str">
            <v xml:space="preserve">sebastiancastillocastellanos@hotmail.com </v>
          </cell>
          <cell r="AB935" t="str">
            <v>MIGUEL ANGEL RINCÓN</v>
          </cell>
          <cell r="AC935"/>
          <cell r="AD935">
            <v>45721</v>
          </cell>
          <cell r="AE935" t="str">
            <v>C7093-2025</v>
          </cell>
          <cell r="AF935" t="str">
            <v>Ganadores 2025</v>
          </cell>
          <cell r="AG935">
            <v>45722</v>
          </cell>
          <cell r="AH935">
            <v>45733</v>
          </cell>
          <cell r="AI935" t="str">
            <v>SI</v>
          </cell>
          <cell r="AJ935" t="str">
            <v>BANCOLOMBIA S.A.</v>
          </cell>
          <cell r="AK935" t="str">
            <v>AHR</v>
          </cell>
          <cell r="AL935" t="str">
            <v>76300001394</v>
          </cell>
          <cell r="AM935"/>
          <cell r="AN935">
            <v>17</v>
          </cell>
          <cell r="AO935"/>
          <cell r="AP935" t="str">
            <v>N.A.</v>
          </cell>
          <cell r="AQ935" t="str">
            <v>N.A.</v>
          </cell>
          <cell r="AR935" t="str">
            <v>N.A.</v>
          </cell>
          <cell r="AS935" t="str">
            <v>N.A.</v>
          </cell>
          <cell r="AT935" t="str">
            <v>0454-2025</v>
          </cell>
          <cell r="AU935">
            <v>413</v>
          </cell>
          <cell r="AV935" t="str">
            <v>0413_C7093-2025</v>
          </cell>
          <cell r="AW935">
            <v>45769</v>
          </cell>
          <cell r="AX935"/>
          <cell r="AY935"/>
          <cell r="AZ935"/>
          <cell r="BA935"/>
          <cell r="BB935">
            <v>45786</v>
          </cell>
          <cell r="BC935" t="str">
            <v>0413 C7093-2025 ASOCIACIÓN DE MÚSICOS E INTÉRPRETES DEL GUAINÍA</v>
          </cell>
          <cell r="BD935"/>
          <cell r="BE935"/>
          <cell r="BF935" t="str">
            <v>RES. 0454-2025 PAGO 1 G0413 C7093-2025</v>
          </cell>
          <cell r="BG935" t="str">
            <v>038_CERTIFICADO_PRIMER_PAGO_0413_REG_C7093-2025</v>
          </cell>
          <cell r="BH935"/>
          <cell r="BI935">
            <v>45793</v>
          </cell>
          <cell r="BJ935" t="str">
            <v>MIGUEL ANGEL RINCÓN</v>
          </cell>
        </row>
        <row r="936">
          <cell r="D936" t="str">
            <v>C7847-2025</v>
          </cell>
          <cell r="E936" t="str">
            <v>JUNTA DE ACCIÓN COMUNAL DEL SECTOR INEM DEL BARRIO EL CARMEN-COMUNA 03</v>
          </cell>
          <cell r="F936" t="str">
            <v>GUARDIANES DEL PATRIMONIO TANGIBLE DE IBAGUÉ</v>
          </cell>
          <cell r="G936" t="str">
            <v>DEPARTAMENTAL</v>
          </cell>
          <cell r="H936" t="str">
            <v>Eje 1. Desarrollo y fortalecimiento de proyectos culturales, artísticos o del patrimonio cultural.</v>
          </cell>
          <cell r="I936" t="str">
            <v>Patrimonio cultural inmaterial asociado a los espacios culturales</v>
          </cell>
          <cell r="J936" t="str">
            <v>Privado</v>
          </cell>
          <cell r="K936" t="str">
            <v>Organismos de acción comunal (Junta de Acción Comunal, Junta de Vivienda Comunitaria, Asociación de Juntas de Acción Comunal, Federaciones de Acción Comunal y Confederación Nacional de Acción Comunal)</v>
          </cell>
          <cell r="L936"/>
          <cell r="M936"/>
          <cell r="N936">
            <v>45719</v>
          </cell>
          <cell r="O936">
            <v>45873</v>
          </cell>
          <cell r="P936">
            <v>8</v>
          </cell>
          <cell r="Q936">
            <v>23808000</v>
          </cell>
          <cell r="R936"/>
          <cell r="S936">
            <v>23808000</v>
          </cell>
          <cell r="T936" t="str">
            <v>8000236611</v>
          </cell>
          <cell r="U936" t="str">
            <v xml:space="preserve">JOSE YECID SANTANILLA </v>
          </cell>
          <cell r="V936" t="str">
            <v>3132553769</v>
          </cell>
          <cell r="W936" t="str">
            <v>3132553769</v>
          </cell>
          <cell r="X936" t="str">
            <v>jacbarrioinem01@gmail.com</v>
          </cell>
          <cell r="Y936" t="str">
            <v>ALEJANDRA BARRIOS RIVERA</v>
          </cell>
          <cell r="Z936" t="str">
            <v>3202603821</v>
          </cell>
          <cell r="AA936" t="str">
            <v>alirivera1326@gmail.com</v>
          </cell>
          <cell r="AB936" t="str">
            <v>NICÓLAS HERNÁNDEZ</v>
          </cell>
          <cell r="AC936"/>
          <cell r="AD936">
            <v>45721</v>
          </cell>
          <cell r="AE936" t="str">
            <v>C7847-2025</v>
          </cell>
          <cell r="AF936" t="str">
            <v>Ganadores 2025</v>
          </cell>
          <cell r="AG936">
            <v>45723</v>
          </cell>
          <cell r="AH936">
            <v>45736</v>
          </cell>
          <cell r="AI936" t="str">
            <v>SI</v>
          </cell>
          <cell r="AJ936" t="str">
            <v>BANCO POPULAR S. A.</v>
          </cell>
          <cell r="AK936" t="str">
            <v>AHR</v>
          </cell>
          <cell r="AL936" t="str">
            <v>220550295018</v>
          </cell>
          <cell r="AM936"/>
          <cell r="AN936">
            <v>30</v>
          </cell>
          <cell r="AO936"/>
          <cell r="AP936" t="str">
            <v>N.A.</v>
          </cell>
          <cell r="AQ936" t="str">
            <v>N.A.</v>
          </cell>
          <cell r="AR936" t="str">
            <v>N.A.</v>
          </cell>
          <cell r="AS936" t="str">
            <v>N.A.</v>
          </cell>
          <cell r="AT936" t="str">
            <v>0454-2025</v>
          </cell>
          <cell r="AU936">
            <v>414</v>
          </cell>
          <cell r="AV936" t="str">
            <v>0414_C7847-2025</v>
          </cell>
          <cell r="AW936">
            <v>45769</v>
          </cell>
          <cell r="AX936">
            <v>45777</v>
          </cell>
          <cell r="AY936" t="str">
            <v>SI</v>
          </cell>
          <cell r="AZ936">
            <v>45783</v>
          </cell>
          <cell r="BA936">
            <v>45786</v>
          </cell>
          <cell r="BB936">
            <v>45805</v>
          </cell>
          <cell r="BC936" t="str">
            <v>0414 C7847-2025 JUNTA DE ACCIÓN COMUNAL DEL SECTOR INEM DEL BARRIO EL CARMEN-COMUNA 03</v>
          </cell>
          <cell r="BD936"/>
          <cell r="BE936"/>
          <cell r="BF936" t="str">
            <v>RES. 0454-2025 PAGO 1 G0414 C7847-2025</v>
          </cell>
          <cell r="BG936" t="str">
            <v>038_CERTIFICADO_PRIMER_PAGO_0414_REG_C7847-2025</v>
          </cell>
          <cell r="BH936"/>
          <cell r="BI936">
            <v>45824</v>
          </cell>
          <cell r="BJ936" t="str">
            <v>JOHANNA ROMERO</v>
          </cell>
        </row>
        <row r="937">
          <cell r="D937" t="str">
            <v>C6482-2025</v>
          </cell>
          <cell r="E937" t="str">
            <v>POETAS AL VIENTO CORPORACION CULTURAL</v>
          </cell>
          <cell r="F937" t="str">
            <v>9º ENCUENTRO INTERNACIONAL POETAS AL VIENTO 2025</v>
          </cell>
          <cell r="G937" t="str">
            <v>DEPARTAMENTAL</v>
          </cell>
          <cell r="H937" t="str">
            <v>Eje 1. Desarrollo y fortalecimiento de proyectos culturales, artísticos o del patrimonio cultural.</v>
          </cell>
          <cell r="I937" t="str">
            <v>Literatura</v>
          </cell>
          <cell r="J937" t="str">
            <v>Privado</v>
          </cell>
          <cell r="K937" t="str">
            <v>Personas jurídicas sin ánimo de lucro de naturaleza privada (fundaciones, asociaciones, corporaciones, organizaciones de base legalmente constituidas, entre otras).</v>
          </cell>
          <cell r="L937">
            <v>45893</v>
          </cell>
          <cell r="M937">
            <v>45900</v>
          </cell>
          <cell r="N937">
            <v>45839</v>
          </cell>
          <cell r="O937">
            <v>45930</v>
          </cell>
          <cell r="P937">
            <v>8</v>
          </cell>
          <cell r="Q937">
            <v>19692000</v>
          </cell>
          <cell r="R937"/>
          <cell r="S937">
            <v>19692000</v>
          </cell>
          <cell r="T937" t="str">
            <v>9012329387</v>
          </cell>
          <cell r="U937" t="str">
            <v>JOSÉ DE JESÚS BEDOYA LÓPEZ</v>
          </cell>
          <cell r="V937" t="str">
            <v>6042393734</v>
          </cell>
          <cell r="W937" t="str">
            <v>3007733452</v>
          </cell>
          <cell r="X937" t="str">
            <v>poetasalviento2017@gmail.com</v>
          </cell>
          <cell r="Y937" t="str">
            <v>JOSÉ DE JESÚS BEDOYA LÓPEZ</v>
          </cell>
          <cell r="Z937" t="str">
            <v>3007733452</v>
          </cell>
          <cell r="AA937" t="str">
            <v>jjbedoyalopez@gmail.com</v>
          </cell>
          <cell r="AB937" t="str">
            <v>NICÓLAS RODRÍGUEZ</v>
          </cell>
          <cell r="AC937"/>
          <cell r="AD937">
            <v>45721</v>
          </cell>
          <cell r="AE937" t="str">
            <v>C6482-2025</v>
          </cell>
          <cell r="AF937" t="str">
            <v>Ganadores 2025</v>
          </cell>
          <cell r="AG937">
            <v>45727</v>
          </cell>
          <cell r="AH937">
            <v>45733</v>
          </cell>
          <cell r="AI937" t="str">
            <v>SI</v>
          </cell>
          <cell r="AJ937" t="str">
            <v>BCSC S A</v>
          </cell>
          <cell r="AK937" t="str">
            <v>AHR</v>
          </cell>
          <cell r="AL937" t="str">
            <v>24096941588</v>
          </cell>
          <cell r="AM937"/>
          <cell r="AN937">
            <v>2</v>
          </cell>
          <cell r="AO937"/>
          <cell r="AP937" t="str">
            <v>N.A.</v>
          </cell>
          <cell r="AQ937" t="str">
            <v>N.A.</v>
          </cell>
          <cell r="AR937" t="str">
            <v>N.A.</v>
          </cell>
          <cell r="AS937" t="str">
            <v>N.A.</v>
          </cell>
          <cell r="AT937" t="str">
            <v>0454-2025</v>
          </cell>
          <cell r="AU937">
            <v>415</v>
          </cell>
          <cell r="AV937" t="str">
            <v>0415_C6482-2025</v>
          </cell>
          <cell r="AW937">
            <v>45769</v>
          </cell>
          <cell r="AX937">
            <v>45779</v>
          </cell>
          <cell r="AY937" t="str">
            <v>SI</v>
          </cell>
          <cell r="AZ937"/>
          <cell r="BA937"/>
          <cell r="BB937">
            <v>45779</v>
          </cell>
          <cell r="BC937" t="str">
            <v>0415 C6482-2025 POETAS AL VIENTO CORPORACION CULTURAL</v>
          </cell>
          <cell r="BD937">
            <v>45779</v>
          </cell>
          <cell r="BE937">
            <v>45779</v>
          </cell>
          <cell r="BF937" t="str">
            <v>RES. 0454-2025 PAGO 1 G0415 C6482-2025</v>
          </cell>
          <cell r="BG937" t="str">
            <v>038_CERTIFICADO_PRIMER_PAGO_0415_REG_C6482-2025</v>
          </cell>
          <cell r="BH937"/>
          <cell r="BI937">
            <v>45785</v>
          </cell>
          <cell r="BJ937" t="str">
            <v>JOHANNA ROMERO</v>
          </cell>
        </row>
        <row r="938">
          <cell r="D938" t="str">
            <v>C7407-2025</v>
          </cell>
          <cell r="E938" t="str">
            <v>PENSARME LA FUNDACION</v>
          </cell>
          <cell r="F938" t="str">
            <v>LA PAZ ES DE COLORES</v>
          </cell>
          <cell r="G938" t="str">
            <v>DEPARTAMENTAL</v>
          </cell>
          <cell r="H938" t="str">
            <v>Eje 4. Proyectos artísticos, culturales y patrimoniales que contribuyan a la construcción y consolidación de la paz.</v>
          </cell>
          <cell r="I938" t="str">
            <v>Artes plásticas y visuales</v>
          </cell>
          <cell r="J938" t="str">
            <v>Privado</v>
          </cell>
          <cell r="K938" t="str">
            <v>Personas jurídicas sin ánimo de lucro de naturaleza privada (fundaciones, asociaciones, corporaciones, organizaciones de base legalmente constituidas, entre otras).</v>
          </cell>
          <cell r="L938"/>
          <cell r="M938"/>
          <cell r="N938">
            <v>45754</v>
          </cell>
          <cell r="O938">
            <v>45899</v>
          </cell>
          <cell r="P938">
            <v>8</v>
          </cell>
          <cell r="Q938">
            <v>18446000</v>
          </cell>
          <cell r="R938"/>
          <cell r="S938">
            <v>18446000</v>
          </cell>
          <cell r="T938" t="str">
            <v>9004671172</v>
          </cell>
          <cell r="U938" t="str">
            <v>DIEGO ARMANDO CUARAN CUELTAN</v>
          </cell>
          <cell r="V938" t="str">
            <v>3127936036</v>
          </cell>
          <cell r="W938" t="str">
            <v>3127936056</v>
          </cell>
          <cell r="X938" t="str">
            <v>pensarmelafundacion@gmail.com</v>
          </cell>
          <cell r="Y938" t="str">
            <v>ALEXANDRA MONTILLA PALECHOR</v>
          </cell>
          <cell r="Z938" t="str">
            <v>3218852805</v>
          </cell>
          <cell r="AA938" t="str">
            <v>amontillap.16@gmail.com</v>
          </cell>
          <cell r="AB938" t="str">
            <v>SANTIAGO USTARIZ</v>
          </cell>
          <cell r="AC938"/>
          <cell r="AD938">
            <v>45721</v>
          </cell>
          <cell r="AE938" t="str">
            <v>C7407-2025</v>
          </cell>
          <cell r="AF938" t="str">
            <v>Ganadores 2025</v>
          </cell>
          <cell r="AG938">
            <v>45723</v>
          </cell>
          <cell r="AH938"/>
          <cell r="AI938" t="str">
            <v>SI</v>
          </cell>
          <cell r="AJ938" t="str">
            <v>BANCOLOMBIA S.A.</v>
          </cell>
          <cell r="AK938" t="str">
            <v>CRR</v>
          </cell>
          <cell r="AL938" t="str">
            <v>85800005595</v>
          </cell>
          <cell r="AM938"/>
          <cell r="AN938">
            <v>31</v>
          </cell>
          <cell r="AO938"/>
          <cell r="AP938" t="str">
            <v>N.A.</v>
          </cell>
          <cell r="AQ938" t="str">
            <v>N.A.</v>
          </cell>
          <cell r="AR938" t="str">
            <v>N.A.</v>
          </cell>
          <cell r="AS938" t="str">
            <v>N.A.</v>
          </cell>
          <cell r="AT938" t="str">
            <v>0454-2025</v>
          </cell>
          <cell r="AU938">
            <v>416</v>
          </cell>
          <cell r="AV938" t="str">
            <v>0416_C7407-2025</v>
          </cell>
          <cell r="AW938">
            <v>45769</v>
          </cell>
          <cell r="AX938">
            <v>45772</v>
          </cell>
          <cell r="AY938" t="str">
            <v>SI</v>
          </cell>
          <cell r="AZ938">
            <v>45772</v>
          </cell>
          <cell r="BA938">
            <v>45775</v>
          </cell>
          <cell r="BB938">
            <v>45775</v>
          </cell>
          <cell r="BC938" t="str">
            <v>0416 C7407-2025 PENSARME LA FUNDACION</v>
          </cell>
          <cell r="BD938">
            <v>45762</v>
          </cell>
          <cell r="BE938">
            <v>45762</v>
          </cell>
          <cell r="BF938" t="str">
            <v>RES. 0454-2025 PAGO 1 G0416 C7407-2025</v>
          </cell>
          <cell r="BG938" t="str">
            <v>038_CERTIFICADO_PRIMER_PAGO_0416_REG_C7407-2025</v>
          </cell>
          <cell r="BH938"/>
          <cell r="BI938">
            <v>45791</v>
          </cell>
          <cell r="BJ938" t="str">
            <v>JOHANNA ROMERO</v>
          </cell>
        </row>
        <row r="939">
          <cell r="D939" t="str">
            <v>C8420-2025</v>
          </cell>
          <cell r="E939" t="str">
            <v>FUNDACIÓN LA CASITA DE LOS SUEÑOS S.V.C.</v>
          </cell>
          <cell r="F939" t="str">
            <v>FIESTA DE LA LECTURA - X VERSIÓN "LEO LA VIDA EN EL CAGUÁN"</v>
          </cell>
          <cell r="G939" t="str">
            <v>DEPARTAMENTAL</v>
          </cell>
          <cell r="H939" t="str">
            <v>Eje 1. Desarrollo y fortalecimiento de proyectos culturales, artísticos o del patrimonio cultural.</v>
          </cell>
          <cell r="I939" t="str">
            <v>Lectura, escritura y oralidad</v>
          </cell>
          <cell r="J939" t="str">
            <v>Privado</v>
          </cell>
          <cell r="K939" t="str">
            <v>Personas jurídicas sin ánimo de lucro de naturaleza privada (fundaciones, asociaciones, corporaciones, organizaciones de base legalmente constituidas, entre otras).</v>
          </cell>
          <cell r="L939">
            <v>45874</v>
          </cell>
          <cell r="M939">
            <v>45878</v>
          </cell>
          <cell r="N939">
            <v>45839</v>
          </cell>
          <cell r="O939">
            <v>45899</v>
          </cell>
          <cell r="P939">
            <v>8</v>
          </cell>
          <cell r="Q939">
            <v>21287000</v>
          </cell>
          <cell r="R939"/>
          <cell r="S939">
            <v>21287000</v>
          </cell>
          <cell r="T939" t="str">
            <v>9005966169</v>
          </cell>
          <cell r="U939" t="str">
            <v>LUZ STELLA SALAZAR MORALES</v>
          </cell>
          <cell r="V939" t="str">
            <v>0000000000</v>
          </cell>
          <cell r="W939" t="str">
            <v>3123955563</v>
          </cell>
          <cell r="X939" t="str">
            <v>contacto@fundacioncasitasuenos.org</v>
          </cell>
          <cell r="Y939" t="str">
            <v>LUZ STELLA SALAZAR MORALES</v>
          </cell>
          <cell r="Z939" t="str">
            <v>3123955563</v>
          </cell>
          <cell r="AA939" t="str">
            <v>luzani74@hotmail.com</v>
          </cell>
          <cell r="AB939" t="str">
            <v>ANDREA YATE</v>
          </cell>
          <cell r="AC939"/>
          <cell r="AD939">
            <v>45721</v>
          </cell>
          <cell r="AE939" t="str">
            <v>C8420-2025</v>
          </cell>
          <cell r="AF939" t="str">
            <v>Ganadores 2025</v>
          </cell>
          <cell r="AG939">
            <v>45723</v>
          </cell>
          <cell r="AH939">
            <v>45730</v>
          </cell>
          <cell r="AI939" t="str">
            <v>SI</v>
          </cell>
          <cell r="AJ939" t="str">
            <v>BANCOLOMBIA S.A.</v>
          </cell>
          <cell r="AK939" t="str">
            <v>AHR</v>
          </cell>
          <cell r="AL939" t="str">
            <v>45755138626</v>
          </cell>
          <cell r="AM939"/>
          <cell r="AN939">
            <v>10</v>
          </cell>
          <cell r="AO939"/>
          <cell r="AP939" t="str">
            <v>N.A.</v>
          </cell>
          <cell r="AQ939" t="str">
            <v>N.A.</v>
          </cell>
          <cell r="AR939" t="str">
            <v>N.A.</v>
          </cell>
          <cell r="AS939" t="str">
            <v>N.A.</v>
          </cell>
          <cell r="AT939" t="str">
            <v>0454-2025</v>
          </cell>
          <cell r="AU939">
            <v>417</v>
          </cell>
          <cell r="AV939" t="str">
            <v>0417_C8420-2025</v>
          </cell>
          <cell r="AW939">
            <v>45769</v>
          </cell>
          <cell r="AX939">
            <v>45777</v>
          </cell>
          <cell r="AY939" t="str">
            <v>SI</v>
          </cell>
          <cell r="AZ939">
            <v>45777</v>
          </cell>
          <cell r="BA939">
            <v>45781</v>
          </cell>
          <cell r="BB939">
            <v>45782</v>
          </cell>
          <cell r="BC939" t="str">
            <v>0417 C8420-2025 FUNDACIÓN LA CASITA DE LOS SUEÑOS S.V.C.</v>
          </cell>
          <cell r="BD939">
            <v>45777</v>
          </cell>
          <cell r="BE939">
            <v>45777</v>
          </cell>
          <cell r="BF939" t="str">
            <v>RES. 0454-2025 PAGO 1 G0417 C8420-2025</v>
          </cell>
          <cell r="BG939" t="str">
            <v>038_CERTIFICADO_PRIMER_PAGO_0417_REG_C8420-2025</v>
          </cell>
          <cell r="BH939"/>
          <cell r="BI939">
            <v>45789</v>
          </cell>
          <cell r="BJ939" t="str">
            <v>ANDREA YATE</v>
          </cell>
        </row>
        <row r="940">
          <cell r="D940" t="str">
            <v>C8081-2025</v>
          </cell>
          <cell r="E940" t="str">
            <v>CORPORACIÓN CASA TALLER ARTESAS</v>
          </cell>
          <cell r="F940" t="str">
            <v>V FESTIVAL MAI (V FESTIVAL MEDELLÍN ARTE E INCLUSIÓN)</v>
          </cell>
          <cell r="G940" t="str">
            <v>DEPARTAMENTAL</v>
          </cell>
          <cell r="H940" t="str">
            <v>Eje 1. Desarrollo y fortalecimiento de proyectos culturales, artísticos o del patrimonio cultural.</v>
          </cell>
          <cell r="I940" t="str">
            <v>Gestión cultural</v>
          </cell>
          <cell r="J940" t="str">
            <v>Privado</v>
          </cell>
          <cell r="K940" t="str">
            <v>Personas jurídicas sin ánimo de lucro de naturaleza privada (fundaciones, asociaciones, corporaciones, organizaciones de base legalmente constituidas, entre otras).</v>
          </cell>
          <cell r="L940">
            <v>45871</v>
          </cell>
          <cell r="M940">
            <v>45872</v>
          </cell>
          <cell r="N940">
            <v>45691</v>
          </cell>
          <cell r="O940">
            <v>45961</v>
          </cell>
          <cell r="P940">
            <v>8</v>
          </cell>
          <cell r="Q940">
            <v>19261000</v>
          </cell>
          <cell r="R940"/>
          <cell r="S940">
            <v>19261000</v>
          </cell>
          <cell r="T940" t="str">
            <v>9000789851</v>
          </cell>
          <cell r="U940" t="str">
            <v>DIEGO ANDRES ALVAREZ JIMENEZ</v>
          </cell>
          <cell r="V940" t="str">
            <v>0344445242</v>
          </cell>
          <cell r="W940" t="str">
            <v>3117797266</v>
          </cell>
          <cell r="X940" t="str">
            <v>gestion@artesas.org</v>
          </cell>
          <cell r="Y940" t="str">
            <v>MARIA JULIANA CASTRO ALVAREZ</v>
          </cell>
          <cell r="Z940" t="str">
            <v>3162395431</v>
          </cell>
          <cell r="AA940" t="str">
            <v>gestion@artesas.org</v>
          </cell>
          <cell r="AB940" t="str">
            <v>BRANDON ESTEBAN GONZALEZ OYOLA</v>
          </cell>
          <cell r="AC940"/>
          <cell r="AD940">
            <v>45722</v>
          </cell>
          <cell r="AE940" t="str">
            <v>C8081-2025</v>
          </cell>
          <cell r="AF940" t="str">
            <v>Ganadores 2025</v>
          </cell>
          <cell r="AG940">
            <v>45726</v>
          </cell>
          <cell r="AH940">
            <v>45736</v>
          </cell>
          <cell r="AI940" t="str">
            <v>SI</v>
          </cell>
          <cell r="AJ940" t="str">
            <v>BANCOLOMBIA S.A.</v>
          </cell>
          <cell r="AK940" t="str">
            <v>AHR</v>
          </cell>
          <cell r="AL940" t="str">
            <v>00926819143</v>
          </cell>
          <cell r="AM940"/>
          <cell r="AN940">
            <v>2</v>
          </cell>
          <cell r="AO940"/>
          <cell r="AP940" t="str">
            <v>N.A.</v>
          </cell>
          <cell r="AQ940" t="str">
            <v>N.A.</v>
          </cell>
          <cell r="AR940" t="str">
            <v>N.A.</v>
          </cell>
          <cell r="AS940" t="str">
            <v>N.A.</v>
          </cell>
          <cell r="AT940" t="str">
            <v>0454-2025</v>
          </cell>
          <cell r="AU940">
            <v>418</v>
          </cell>
          <cell r="AV940" t="str">
            <v>0418_C8081-2025</v>
          </cell>
          <cell r="AW940">
            <v>45769</v>
          </cell>
          <cell r="AX940">
            <v>45779</v>
          </cell>
          <cell r="AY940" t="str">
            <v>SI</v>
          </cell>
          <cell r="AZ940">
            <v>45782</v>
          </cell>
          <cell r="BA940">
            <v>45789</v>
          </cell>
          <cell r="BB940">
            <v>45790</v>
          </cell>
          <cell r="BC940" t="str">
            <v>0418 C8081-2025 CORPORACIÓN CASA TALLER ARTESAS</v>
          </cell>
          <cell r="BD940"/>
          <cell r="BE940"/>
          <cell r="BF940" t="str">
            <v>RES. 0454-2025 PAGO 1 G0418 C8081-2025</v>
          </cell>
          <cell r="BG940" t="str">
            <v>038_CERTIFICADO_PRIMER_PAGO_0418_REG_C8081-2025</v>
          </cell>
          <cell r="BH940"/>
          <cell r="BI940">
            <v>45820</v>
          </cell>
          <cell r="BJ940" t="str">
            <v>JOHANNA ROMERO</v>
          </cell>
        </row>
        <row r="941">
          <cell r="D941" t="str">
            <v>C8555-2025</v>
          </cell>
          <cell r="E941" t="str">
            <v>ASOCIACIÓN CULTURAL APPARTE DESARROLLO CULTURAL COMUNITARIO Y EDUCACIÓN POPULAR</v>
          </cell>
          <cell r="F941" t="str">
            <v>X ENCUENTRO DE ARTE Y GÉNERO. EL ARTE EN CONTRA DE LA VIOLENCIA BASADA EN GÉNERO</v>
          </cell>
          <cell r="G941" t="str">
            <v>DEPARTAMENTAL</v>
          </cell>
          <cell r="H941" t="str">
            <v>Eje 1. Desarrollo y fortalecimiento de proyectos culturales, artísticos o del patrimonio cultural.</v>
          </cell>
          <cell r="I941" t="str">
            <v>Artes plásticas y visuales</v>
          </cell>
          <cell r="J941" t="str">
            <v>Privado</v>
          </cell>
          <cell r="K941" t="str">
            <v>Personas jurídicas sin ánimo de lucro de naturaleza privada (fundaciones, asociaciones, corporaciones, organizaciones de base legalmente constituidas, entre otras).</v>
          </cell>
          <cell r="L941"/>
          <cell r="M941"/>
          <cell r="N941">
            <v>45792</v>
          </cell>
          <cell r="O941">
            <v>45899</v>
          </cell>
          <cell r="P941">
            <v>8</v>
          </cell>
          <cell r="Q941">
            <v>26724000</v>
          </cell>
          <cell r="R941"/>
          <cell r="S941">
            <v>26724000</v>
          </cell>
          <cell r="T941" t="str">
            <v>9001815950</v>
          </cell>
          <cell r="U941" t="str">
            <v>JOSÉ LEONARDO SANABRIA FERRUCHO</v>
          </cell>
          <cell r="V941" t="str">
            <v>3208357579</v>
          </cell>
          <cell r="W941" t="str">
            <v>3208357579</v>
          </cell>
          <cell r="X941" t="str">
            <v>appartevuelve@gmail.com</v>
          </cell>
          <cell r="Y941" t="str">
            <v>JOSÉ LEONARDO SANABRIA FERRUCHO</v>
          </cell>
          <cell r="Z941" t="str">
            <v>3208357579</v>
          </cell>
          <cell r="AA941" t="str">
            <v>appartevuelve@gmail.com</v>
          </cell>
          <cell r="AB941" t="str">
            <v>CLAUDIA PATRICIA SALAZAR</v>
          </cell>
          <cell r="AC941"/>
          <cell r="AD941">
            <v>45721</v>
          </cell>
          <cell r="AE941" t="str">
            <v>C8555-2025</v>
          </cell>
          <cell r="AF941" t="str">
            <v>Ganadores 2025</v>
          </cell>
          <cell r="AG941">
            <v>45723</v>
          </cell>
          <cell r="AH941">
            <v>45730</v>
          </cell>
          <cell r="AI941" t="str">
            <v>SI</v>
          </cell>
          <cell r="AJ941" t="str">
            <v>BANCOLOMBIA S.A.</v>
          </cell>
          <cell r="AK941" t="str">
            <v>AHR</v>
          </cell>
          <cell r="AL941" t="str">
            <v>25875785047</v>
          </cell>
          <cell r="AM941"/>
          <cell r="AN941">
            <v>8</v>
          </cell>
          <cell r="AO941"/>
          <cell r="AP941" t="str">
            <v>N.A.</v>
          </cell>
          <cell r="AQ941" t="str">
            <v>N.A.</v>
          </cell>
          <cell r="AR941" t="str">
            <v>N.A.</v>
          </cell>
          <cell r="AS941" t="str">
            <v>N.A.</v>
          </cell>
          <cell r="AT941" t="str">
            <v>0454-2025</v>
          </cell>
          <cell r="AU941">
            <v>419</v>
          </cell>
          <cell r="AV941" t="str">
            <v>0419_C8555-2025</v>
          </cell>
          <cell r="AW941">
            <v>45769</v>
          </cell>
          <cell r="AX941">
            <v>45782</v>
          </cell>
          <cell r="AY941" t="str">
            <v>SI</v>
          </cell>
          <cell r="AZ941">
            <v>45783</v>
          </cell>
          <cell r="BA941">
            <v>45783</v>
          </cell>
          <cell r="BB941">
            <v>45784</v>
          </cell>
          <cell r="BC941" t="str">
            <v>0419 C8555-2025 ASOCIACIÓN CULTURAL APPARTE DESARROLLO CULTURAL COMUNITARIO Y EDUCACIÓN POPULAR</v>
          </cell>
          <cell r="BD941">
            <v>45777</v>
          </cell>
          <cell r="BE941">
            <v>45777</v>
          </cell>
          <cell r="BF941" t="str">
            <v>RES. 0454-2025 PAGO 1 G0419 C8555-2025</v>
          </cell>
          <cell r="BG941" t="str">
            <v>038_CERTIFICADO_PRIMER_PAGO_0419_REG_C8555-2025</v>
          </cell>
          <cell r="BH941"/>
          <cell r="BI941">
            <v>45791</v>
          </cell>
          <cell r="BJ941" t="str">
            <v>JOHANNA ROMERO</v>
          </cell>
        </row>
        <row r="942">
          <cell r="D942" t="str">
            <v>C8653-2025</v>
          </cell>
          <cell r="E942" t="str">
            <v>FUNDACION REDES CIENCIA Y CULTURA</v>
          </cell>
          <cell r="F942" t="str">
            <v>DUITAMA CUENTA SUS TRADICIONES</v>
          </cell>
          <cell r="G942" t="str">
            <v>DEPARTAMENTAL</v>
          </cell>
          <cell r="H942" t="str">
            <v>Eje 1. Desarrollo y fortalecimiento de proyectos culturales, artísticos o del patrimonio cultural.</v>
          </cell>
          <cell r="I942" t="str">
            <v>Patrimonio cultural inmaterial asociado a los espacios culturales</v>
          </cell>
          <cell r="J942" t="str">
            <v>Privado</v>
          </cell>
          <cell r="K942" t="str">
            <v>Personas jurídicas sin ánimo de lucro de naturaleza privada (fundaciones, asociaciones, corporaciones, organizaciones de base legalmente constituidas, entre otras).</v>
          </cell>
          <cell r="L942"/>
          <cell r="M942"/>
          <cell r="N942">
            <v>45691</v>
          </cell>
          <cell r="O942">
            <v>45898</v>
          </cell>
          <cell r="P942">
            <v>8</v>
          </cell>
          <cell r="Q942">
            <v>23316000</v>
          </cell>
          <cell r="R942"/>
          <cell r="S942">
            <v>23316000</v>
          </cell>
          <cell r="T942" t="str">
            <v>8260025609</v>
          </cell>
          <cell r="U942" t="str">
            <v>IVAN FELIPE PAVA SANCHEZ</v>
          </cell>
          <cell r="V942" t="str">
            <v>3144637340</v>
          </cell>
          <cell r="W942" t="str">
            <v>3144637340</v>
          </cell>
          <cell r="X942" t="str">
            <v>fundacionredescienciaycultura@gmail.com</v>
          </cell>
          <cell r="Y942" t="str">
            <v>YHON IVAN PAVA PARRA</v>
          </cell>
          <cell r="Z942" t="str">
            <v>3112398020</v>
          </cell>
          <cell r="AA942" t="str">
            <v>yhonivan@live.com</v>
          </cell>
          <cell r="AB942" t="str">
            <v>DIEGO CAMILO RODRÍGUEZ</v>
          </cell>
          <cell r="AC942"/>
          <cell r="AD942">
            <v>45721</v>
          </cell>
          <cell r="AE942" t="str">
            <v>C8653-2025</v>
          </cell>
          <cell r="AF942" t="str">
            <v>Ganadores 2025</v>
          </cell>
          <cell r="AG942">
            <v>45723</v>
          </cell>
          <cell r="AH942">
            <v>45749</v>
          </cell>
          <cell r="AI942" t="str">
            <v>SI</v>
          </cell>
          <cell r="AJ942" t="str">
            <v>BANCO POPULAR S. A.</v>
          </cell>
          <cell r="AK942" t="str">
            <v>AHR</v>
          </cell>
          <cell r="AL942" t="str">
            <v>220260368790</v>
          </cell>
          <cell r="AM942"/>
          <cell r="AN942">
            <v>8</v>
          </cell>
          <cell r="AO942"/>
          <cell r="AP942" t="str">
            <v>N.A.</v>
          </cell>
          <cell r="AQ942" t="str">
            <v>N.A.</v>
          </cell>
          <cell r="AR942" t="str">
            <v>N.A.</v>
          </cell>
          <cell r="AS942" t="str">
            <v>N.A.</v>
          </cell>
          <cell r="AT942" t="str">
            <v>0454-2025</v>
          </cell>
          <cell r="AU942">
            <v>420</v>
          </cell>
          <cell r="AV942" t="str">
            <v>0420_C8653-2025</v>
          </cell>
          <cell r="AW942">
            <v>45769</v>
          </cell>
          <cell r="AX942">
            <v>45785</v>
          </cell>
          <cell r="AY942" t="str">
            <v>SI</v>
          </cell>
          <cell r="AZ942">
            <v>45785</v>
          </cell>
          <cell r="BA942">
            <v>45785</v>
          </cell>
          <cell r="BB942">
            <v>45786</v>
          </cell>
          <cell r="BC942" t="str">
            <v>0420 C8653-2025 FUNDACION REDES CIENCIA Y CULTURA</v>
          </cell>
          <cell r="BD942">
            <v>45777</v>
          </cell>
          <cell r="BE942">
            <v>45777</v>
          </cell>
          <cell r="BF942" t="str">
            <v>RES. 0454-2025 PAGO 1 G0420 C8653-2025</v>
          </cell>
          <cell r="BG942" t="str">
            <v>038_CERTIFICADO_PRIMER_PAGO_0420_REG_C8653-2025</v>
          </cell>
          <cell r="BH942"/>
          <cell r="BI942">
            <v>45792</v>
          </cell>
          <cell r="BJ942" t="str">
            <v>JOHANNA ROMERO</v>
          </cell>
        </row>
        <row r="943">
          <cell r="D943" t="str">
            <v>C10034-2025</v>
          </cell>
          <cell r="E943" t="str">
            <v>FUNDACIÓN MONTUCUY</v>
          </cell>
          <cell r="F943" t="str">
            <v>VOCES DEL AGUA: SABERES Y CONOCIMIENTOS TRADICIONALES EN LAS ZONAS INUNDABLES</v>
          </cell>
          <cell r="G943" t="str">
            <v>DEPARTAMENTAL</v>
          </cell>
          <cell r="H943" t="str">
            <v>Eje 1. Desarrollo y fortalecimiento de proyectos culturales, artísticos o del patrimonio cultural.</v>
          </cell>
          <cell r="I943" t="str">
            <v>Conocimientos tradicionales sobre la naturaleza y el universo</v>
          </cell>
          <cell r="J943" t="str">
            <v>Privado</v>
          </cell>
          <cell r="K943" t="str">
            <v>Personas jurídicas sin ánimo de lucro de naturaleza privada (fundaciones, asociaciones, corporaciones, organizaciones de base legalmente constituidas, entre otras).</v>
          </cell>
          <cell r="L943"/>
          <cell r="M943"/>
          <cell r="N943">
            <v>45748</v>
          </cell>
          <cell r="O943">
            <v>45870</v>
          </cell>
          <cell r="P943">
            <v>8</v>
          </cell>
          <cell r="Q943">
            <v>24121000</v>
          </cell>
          <cell r="R943"/>
          <cell r="S943">
            <v>24121000</v>
          </cell>
          <cell r="T943" t="str">
            <v>9004341962</v>
          </cell>
          <cell r="U943" t="str">
            <v>ANGELICA MARIA VILLANUEVA CASTRO</v>
          </cell>
          <cell r="V943" t="str">
            <v>3218485973</v>
          </cell>
          <cell r="W943" t="str">
            <v>3218485973</v>
          </cell>
          <cell r="X943" t="str">
            <v>fmontucuy@gmail.com</v>
          </cell>
          <cell r="Y943" t="str">
            <v>MARTHA PATRICIA CASTRO ALEAN</v>
          </cell>
          <cell r="Z943" t="str">
            <v>3007503035</v>
          </cell>
          <cell r="AA943" t="str">
            <v>CASTROMARTHAP@GMAIL.COM</v>
          </cell>
          <cell r="AB943" t="str">
            <v>DORIS CABRERA</v>
          </cell>
          <cell r="AC943"/>
          <cell r="AD943">
            <v>45721</v>
          </cell>
          <cell r="AE943" t="str">
            <v>C10034-2025</v>
          </cell>
          <cell r="AF943" t="str">
            <v>Ganadores 2025</v>
          </cell>
          <cell r="AG943">
            <v>45723</v>
          </cell>
          <cell r="AH943">
            <v>45735</v>
          </cell>
          <cell r="AI943" t="str">
            <v>SI</v>
          </cell>
          <cell r="AJ943" t="str">
            <v>BANCO DAVIVIENDA S.A.</v>
          </cell>
          <cell r="AK943" t="str">
            <v>AHR</v>
          </cell>
          <cell r="AL943" t="str">
            <v>206070391365</v>
          </cell>
          <cell r="AM943"/>
          <cell r="AN943">
            <v>29</v>
          </cell>
          <cell r="AO943"/>
          <cell r="AP943" t="str">
            <v>N.A.</v>
          </cell>
          <cell r="AQ943" t="str">
            <v>N.A.</v>
          </cell>
          <cell r="AR943" t="str">
            <v>N.A.</v>
          </cell>
          <cell r="AS943" t="str">
            <v>N.A.</v>
          </cell>
          <cell r="AT943" t="str">
            <v>0454-2025</v>
          </cell>
          <cell r="AU943">
            <v>421</v>
          </cell>
          <cell r="AV943" t="str">
            <v>0421_C10034-2025</v>
          </cell>
          <cell r="AW943">
            <v>45769</v>
          </cell>
          <cell r="AX943">
            <v>45783</v>
          </cell>
          <cell r="AY943" t="str">
            <v>SI</v>
          </cell>
          <cell r="AZ943"/>
          <cell r="BA943"/>
          <cell r="BB943">
            <v>45783</v>
          </cell>
          <cell r="BC943" t="str">
            <v>0421 C10034-2025 FUNDACIÓN MONTUCUY</v>
          </cell>
          <cell r="BD943"/>
          <cell r="BE943"/>
          <cell r="BF943" t="str">
            <v>RES. 0454-2025 PAGO 1 G0421 C10034-2025</v>
          </cell>
          <cell r="BG943" t="str">
            <v>038_CERTIFICADO_PRIMER_PAGO_0421_REG_C10034-2025</v>
          </cell>
          <cell r="BH943"/>
          <cell r="BI943">
            <v>45791</v>
          </cell>
          <cell r="BJ943" t="str">
            <v>DORIS CABRERA</v>
          </cell>
        </row>
        <row r="944">
          <cell r="D944" t="str">
            <v>C9078-2025</v>
          </cell>
          <cell r="E944" t="str">
            <v>CORPORACION SOCIAL Y CULTURAL MUJERES AFRO TEJEDORAS DE PAZ Y RECUPERACION ANCESTRAL</v>
          </cell>
          <cell r="F944" t="str">
            <v>LABORATORIO DE CREACIÓN: VOCES DE MUJERES: UNIDAS POR LA VIDA, LA PAZ Y LA BIODIVERSIDAD</v>
          </cell>
          <cell r="G944" t="str">
            <v>DEPARTAMENTAL</v>
          </cell>
          <cell r="H944" t="str">
            <v>Eje 1. Desarrollo y fortalecimiento de proyectos culturales, artísticos o del patrimonio cultural.</v>
          </cell>
          <cell r="I944" t="str">
            <v>Música</v>
          </cell>
          <cell r="J944" t="str">
            <v>Privado</v>
          </cell>
          <cell r="K944" t="str">
            <v>Personas jurídicas sin ánimo de lucro de naturaleza privada (fundaciones, asociaciones, corporaciones, organizaciones de base legalmente constituidas, entre otras).</v>
          </cell>
          <cell r="L944"/>
          <cell r="M944"/>
          <cell r="N944">
            <v>45752</v>
          </cell>
          <cell r="O944">
            <v>45879</v>
          </cell>
          <cell r="P944">
            <v>8</v>
          </cell>
          <cell r="Q944">
            <v>22038000</v>
          </cell>
          <cell r="R944"/>
          <cell r="S944">
            <v>22038000</v>
          </cell>
          <cell r="T944" t="str">
            <v>9018521138</v>
          </cell>
          <cell r="U944" t="str">
            <v>DIANA MARCELA MONTAÑO HURTADO</v>
          </cell>
          <cell r="V944" t="str">
            <v>3052834110</v>
          </cell>
          <cell r="W944" t="str">
            <v>3170496555</v>
          </cell>
          <cell r="X944" t="str">
            <v>corpomatpral@gmail.com</v>
          </cell>
          <cell r="Y944" t="str">
            <v>DIANA MARCELA MONTAÑO HURTADO</v>
          </cell>
          <cell r="Z944" t="str">
            <v>3170496555</v>
          </cell>
          <cell r="AA944" t="str">
            <v>corpomatpral@gmail.com</v>
          </cell>
          <cell r="AB944" t="str">
            <v>EDGAR PEÑUELA</v>
          </cell>
          <cell r="AC944"/>
          <cell r="AD944">
            <v>45721</v>
          </cell>
          <cell r="AE944" t="str">
            <v>C9078-2025</v>
          </cell>
          <cell r="AF944" t="str">
            <v>Ganadores 2025</v>
          </cell>
          <cell r="AG944">
            <v>45722</v>
          </cell>
          <cell r="AH944">
            <v>45735</v>
          </cell>
          <cell r="AI944" t="str">
            <v>SI</v>
          </cell>
          <cell r="AJ944" t="str">
            <v>BANCOLOMBIA S.A.</v>
          </cell>
          <cell r="AK944" t="str">
            <v>AHR</v>
          </cell>
          <cell r="AL944" t="str">
            <v>86400004456</v>
          </cell>
          <cell r="AM944"/>
          <cell r="AN944">
            <v>31</v>
          </cell>
          <cell r="AO944" t="str">
            <v>No ha enviado documnetos se contacta telf no es possible ni por whatsapp se envia correo de nuevo y mensajes de texto - subsanado</v>
          </cell>
          <cell r="AP944" t="str">
            <v>N.A.</v>
          </cell>
          <cell r="AQ944" t="str">
            <v>N.A.</v>
          </cell>
          <cell r="AR944" t="str">
            <v>N.A.</v>
          </cell>
          <cell r="AS944" t="str">
            <v>N.A.</v>
          </cell>
          <cell r="AT944" t="str">
            <v>0454-2025</v>
          </cell>
          <cell r="AU944">
            <v>422</v>
          </cell>
          <cell r="AV944" t="str">
            <v>0422_C9078-2025</v>
          </cell>
          <cell r="AW944">
            <v>45769</v>
          </cell>
          <cell r="AX944">
            <v>45785</v>
          </cell>
          <cell r="AY944" t="str">
            <v>SI</v>
          </cell>
          <cell r="AZ944">
            <v>45785</v>
          </cell>
          <cell r="BA944">
            <v>45789</v>
          </cell>
          <cell r="BB944">
            <v>45790</v>
          </cell>
          <cell r="BC944" t="str">
            <v>0422 C9078-2025 CORPORACION SOCIAL Y CULTURAL MUJERES AFRO TEJEDORAS DE PAZ Y RECUPERACION ANCESTRAL</v>
          </cell>
          <cell r="BD944">
            <v>45776</v>
          </cell>
          <cell r="BE944">
            <v>45777</v>
          </cell>
          <cell r="BF944" t="str">
            <v>RES. 0454-2025 PAGO 1 G0422 C9078-2025</v>
          </cell>
          <cell r="BG944" t="str">
            <v>038_CERTIFICADO_PRIMER_PAGO_0422_REG_C9078-2025</v>
          </cell>
          <cell r="BH944"/>
          <cell r="BI944">
            <v>45799</v>
          </cell>
          <cell r="BJ944" t="str">
            <v>JOHANNA ROMERO</v>
          </cell>
        </row>
        <row r="945">
          <cell r="D945" t="str">
            <v>C9450-2025</v>
          </cell>
          <cell r="E945" t="str">
            <v>CORPORACION CULTURAL EL FARO</v>
          </cell>
          <cell r="F945" t="str">
            <v>FESTIVAL NACIONAL DE TEATRO ACTÚE PUES</v>
          </cell>
          <cell r="G945" t="str">
            <v>DEPARTAMENTAL</v>
          </cell>
          <cell r="H945" t="str">
            <v>Eje 1. Desarrollo y fortalecimiento de proyectos culturales, artísticos o del patrimonio cultural.</v>
          </cell>
          <cell r="I945" t="str">
            <v>Teatro</v>
          </cell>
          <cell r="J945" t="str">
            <v>Privado</v>
          </cell>
          <cell r="K945" t="str">
            <v>Personas jurídicas sin ánimo de lucro de naturaleza privada (fundaciones, asociaciones, corporaciones, organizaciones de base legalmente constituidas, entre otras).</v>
          </cell>
          <cell r="L945">
            <v>45894</v>
          </cell>
          <cell r="M945">
            <v>45899</v>
          </cell>
          <cell r="N945">
            <v>45839</v>
          </cell>
          <cell r="O945">
            <v>45961</v>
          </cell>
          <cell r="P945">
            <v>8</v>
          </cell>
          <cell r="Q945">
            <v>24349000</v>
          </cell>
          <cell r="R945"/>
          <cell r="S945">
            <v>24349000</v>
          </cell>
          <cell r="T945" t="str">
            <v>9018599482</v>
          </cell>
          <cell r="U945" t="str">
            <v>LINA MARIA MUÑOZ JIMENEZ</v>
          </cell>
          <cell r="V945" t="str">
            <v>6818754040</v>
          </cell>
          <cell r="W945" t="str">
            <v>322909707</v>
          </cell>
          <cell r="X945" t="str">
            <v>munozlina133@gmail.com</v>
          </cell>
          <cell r="Y945" t="str">
            <v>LINA MARIA MUÑOZ JIMENEZ</v>
          </cell>
          <cell r="Z945" t="str">
            <v>322909707</v>
          </cell>
          <cell r="AA945" t="str">
            <v>teatroelfarovillamaria@gmail.com</v>
          </cell>
          <cell r="AB945" t="str">
            <v>JOHANNA ROMERO</v>
          </cell>
          <cell r="AC945"/>
          <cell r="AD945">
            <v>45721</v>
          </cell>
          <cell r="AE945" t="str">
            <v>C9450-2025</v>
          </cell>
          <cell r="AF945" t="str">
            <v>Ganadores 2025</v>
          </cell>
          <cell r="AG945">
            <v>45722</v>
          </cell>
          <cell r="AH945">
            <v>45730</v>
          </cell>
          <cell r="AI945" t="str">
            <v>SI</v>
          </cell>
          <cell r="AJ945" t="str">
            <v>CONFIAR COOPERATIVA FINANCIERA</v>
          </cell>
          <cell r="AK945" t="str">
            <v>AHR</v>
          </cell>
          <cell r="AL945">
            <v>710005695</v>
          </cell>
          <cell r="AM945"/>
          <cell r="AN945">
            <v>9</v>
          </cell>
          <cell r="AO945"/>
          <cell r="AP945" t="str">
            <v>N.A.</v>
          </cell>
          <cell r="AQ945" t="str">
            <v>N.A.</v>
          </cell>
          <cell r="AR945" t="str">
            <v>N.A.</v>
          </cell>
          <cell r="AS945" t="str">
            <v>N.A.</v>
          </cell>
          <cell r="AT945" t="str">
            <v>0454-2025</v>
          </cell>
          <cell r="AU945">
            <v>423</v>
          </cell>
          <cell r="AV945" t="str">
            <v>0423_C9450-2025</v>
          </cell>
          <cell r="AW945">
            <v>45769</v>
          </cell>
          <cell r="AX945">
            <v>45772</v>
          </cell>
          <cell r="AY945" t="str">
            <v>SI</v>
          </cell>
          <cell r="AZ945">
            <v>45772</v>
          </cell>
          <cell r="BA945">
            <v>45779</v>
          </cell>
          <cell r="BB945">
            <v>45782</v>
          </cell>
          <cell r="BC945" t="str">
            <v>0423 C9450-2025 CORPORACION CULTURAL EL FARO</v>
          </cell>
          <cell r="BD945">
            <v>45771</v>
          </cell>
          <cell r="BE945">
            <v>45771</v>
          </cell>
          <cell r="BF945" t="str">
            <v>RES. 0454-2025 PAGO 1 G0423 C9450-2025</v>
          </cell>
          <cell r="BG945" t="str">
            <v>038_CERTIFICADO_PRIMER_PAGO_0423_REG_C9450-2025</v>
          </cell>
          <cell r="BH945"/>
          <cell r="BI945">
            <v>45789</v>
          </cell>
          <cell r="BJ945" t="str">
            <v>JOHANNA ROMERO</v>
          </cell>
        </row>
        <row r="946">
          <cell r="D946" t="str">
            <v>C9508-2025</v>
          </cell>
          <cell r="E946" t="str">
            <v>JUNTA DE ACCION COMUNAL VEREDA NUEVA ESPERANZA PALMIRA</v>
          </cell>
          <cell r="F946" t="str">
            <v>TIERRALTA, PASADO Y JUEGO POR LA VEREDA NUEVA ESPERANZA PALMIRA</v>
          </cell>
          <cell r="G946" t="str">
            <v>DEPARTAMENTAL</v>
          </cell>
          <cell r="H946" t="str">
            <v>Eje 1. Desarrollo y fortalecimiento de proyectos culturales, artísticos o del patrimonio cultural.</v>
          </cell>
          <cell r="I946" t="str">
            <v>Juegos y deportes tradicionales</v>
          </cell>
          <cell r="J946" t="str">
            <v>Privado</v>
          </cell>
          <cell r="K946" t="str">
            <v>Organismos de acción comunal (Junta de Acción Comunal, Junta de Vivienda Comunitaria, Asociación de Juntas de Acción Comunal, Federaciones de Acción Comunal y Confederación Nacional de Acción Comunal)</v>
          </cell>
          <cell r="L946">
            <v>45898</v>
          </cell>
          <cell r="M946">
            <v>45900</v>
          </cell>
          <cell r="N946">
            <v>45870</v>
          </cell>
          <cell r="O946">
            <v>45930</v>
          </cell>
          <cell r="P946">
            <v>8</v>
          </cell>
          <cell r="Q946">
            <v>17341000</v>
          </cell>
          <cell r="R946"/>
          <cell r="S946">
            <v>17341000</v>
          </cell>
          <cell r="T946" t="str">
            <v>9015017077</v>
          </cell>
          <cell r="U946" t="str">
            <v>CARLOS MARIO MARTINEZ POLO</v>
          </cell>
          <cell r="V946" t="str">
            <v>3216330030</v>
          </cell>
          <cell r="W946" t="str">
            <v>3216330030</v>
          </cell>
          <cell r="X946" t="str">
            <v>nuevaesperanzapalmira@gmail.com</v>
          </cell>
          <cell r="Y946" t="str">
            <v>CARLOS MARIO MARTINEZ POLO</v>
          </cell>
          <cell r="Z946" t="str">
            <v>3216330030</v>
          </cell>
          <cell r="AA946" t="str">
            <v>nuevaesperanzapalmira@gmail.com</v>
          </cell>
          <cell r="AB946" t="str">
            <v>JUAN PABLO GODOY CORTÉS</v>
          </cell>
          <cell r="AC946"/>
          <cell r="AD946">
            <v>45722</v>
          </cell>
          <cell r="AE946" t="str">
            <v>C9508-2025</v>
          </cell>
          <cell r="AF946" t="str">
            <v>Ganadores 2025</v>
          </cell>
          <cell r="AG946">
            <v>45723</v>
          </cell>
          <cell r="AH946">
            <v>45744</v>
          </cell>
          <cell r="AI946" t="str">
            <v>SI</v>
          </cell>
          <cell r="AJ946" t="str">
            <v>BANCOLOMBIA S.A.</v>
          </cell>
          <cell r="AK946" t="str">
            <v>AHR</v>
          </cell>
          <cell r="AL946" t="str">
            <v>56900008868</v>
          </cell>
          <cell r="AM946"/>
          <cell r="AN946">
            <v>15</v>
          </cell>
          <cell r="AO946"/>
          <cell r="AP946" t="str">
            <v>N.A.</v>
          </cell>
          <cell r="AQ946" t="str">
            <v>N.A.</v>
          </cell>
          <cell r="AR946" t="str">
            <v>N.A.</v>
          </cell>
          <cell r="AS946" t="str">
            <v>N.A.</v>
          </cell>
          <cell r="AT946" t="str">
            <v>0454-2025</v>
          </cell>
          <cell r="AU946">
            <v>424</v>
          </cell>
          <cell r="AV946" t="str">
            <v>0424_C9508-2025</v>
          </cell>
          <cell r="AW946">
            <v>45769</v>
          </cell>
          <cell r="AX946">
            <v>45771</v>
          </cell>
          <cell r="AY946" t="str">
            <v>SI</v>
          </cell>
          <cell r="AZ946" t="str">
            <v>N/A</v>
          </cell>
          <cell r="BA946" t="str">
            <v>N/A</v>
          </cell>
          <cell r="BB946">
            <v>45772</v>
          </cell>
          <cell r="BC946" t="str">
            <v>0424 C9508-2025 JUNTA DE ACCION COMUNAL VEREDA NUEVA ESPERANZA PALMIRA</v>
          </cell>
          <cell r="BD946">
            <v>45771</v>
          </cell>
          <cell r="BE946">
            <v>45771</v>
          </cell>
          <cell r="BF946" t="str">
            <v>RES. 0454-2025 PAGO 1 G0424 C9508-2025</v>
          </cell>
          <cell r="BG946" t="str">
            <v>038_CERTIFICADO_PRIMER_PAGO_0424_REG_C9508-2025</v>
          </cell>
          <cell r="BH946"/>
          <cell r="BI946">
            <v>45779</v>
          </cell>
          <cell r="BJ946" t="str">
            <v>JOHANNA ROMERO</v>
          </cell>
        </row>
        <row r="947">
          <cell r="D947" t="str">
            <v>C8628-2025</v>
          </cell>
          <cell r="E947" t="str">
            <v>JUNTA DE ACCION COMUNAL VEREDA LA NARANJERA</v>
          </cell>
          <cell r="F947" t="str">
            <v>LA COCINA DE MI VEREDA EMPRENDIMIENTO CULTURAL CAMPESINO CON SABOR A TRADICIÓN</v>
          </cell>
          <cell r="G947" t="str">
            <v>DEPARTAMENTAL</v>
          </cell>
          <cell r="H947" t="str">
            <v>Eje 1. Desarrollo y fortalecimiento de proyectos culturales, artísticos o del patrimonio cultural.</v>
          </cell>
          <cell r="I947" t="str">
            <v>Conocimientos asociados a cocinas y bebidas tradicionales</v>
          </cell>
          <cell r="J947" t="str">
            <v>Privado</v>
          </cell>
          <cell r="K947" t="str">
            <v>Organismos de acción comunal (Junta de Acción Comunal, Junta de Vivienda Comunitaria, Asociación de Juntas de Acción Comunal, Federaciones de Acción Comunal y Confederación Nacional de Acción Comunal)</v>
          </cell>
          <cell r="L947">
            <v>45886</v>
          </cell>
          <cell r="M947">
            <v>45886</v>
          </cell>
          <cell r="N947">
            <v>45811</v>
          </cell>
          <cell r="O947">
            <v>45900</v>
          </cell>
          <cell r="P947">
            <v>8</v>
          </cell>
          <cell r="Q947">
            <v>26361000</v>
          </cell>
          <cell r="R947"/>
          <cell r="S947">
            <v>26361000</v>
          </cell>
          <cell r="T947" t="str">
            <v>8040116336</v>
          </cell>
          <cell r="U947" t="str">
            <v>ESTEFANIA GELVEZ CARVAJAL</v>
          </cell>
          <cell r="V947" t="str">
            <v>3167863185</v>
          </cell>
          <cell r="W947" t="str">
            <v>3167863185</v>
          </cell>
          <cell r="X947" t="str">
            <v>culturacreativa7@gmail.com</v>
          </cell>
          <cell r="Y947" t="str">
            <v>ESTEFANIA GELVEZ CARVAJAL</v>
          </cell>
          <cell r="Z947" t="str">
            <v>3167863185</v>
          </cell>
          <cell r="AA947" t="str">
            <v>culturacreativa7@gmail.com</v>
          </cell>
          <cell r="AB947" t="str">
            <v>JUAN SEBASTIAN GALINDO</v>
          </cell>
          <cell r="AC947"/>
          <cell r="AD947">
            <v>45721</v>
          </cell>
          <cell r="AE947" t="str">
            <v>C8628-2025</v>
          </cell>
          <cell r="AF947" t="str">
            <v>Ganadores 2025</v>
          </cell>
          <cell r="AG947">
            <v>45723</v>
          </cell>
          <cell r="AH947"/>
          <cell r="AI947" t="str">
            <v>SI</v>
          </cell>
          <cell r="AJ947" t="str">
            <v>BANCO AGRARIO DE COLOMBIA S.A.</v>
          </cell>
          <cell r="AK947" t="str">
            <v>AHR</v>
          </cell>
          <cell r="AL947" t="str">
            <v>460053006389</v>
          </cell>
          <cell r="AM947"/>
          <cell r="AN947">
            <v>28</v>
          </cell>
          <cell r="AO947"/>
          <cell r="AP947" t="str">
            <v>N.A.</v>
          </cell>
          <cell r="AQ947" t="str">
            <v>N.A.</v>
          </cell>
          <cell r="AR947" t="str">
            <v>N.A.</v>
          </cell>
          <cell r="AS947" t="str">
            <v>N.A.</v>
          </cell>
          <cell r="AT947" t="str">
            <v>0454-2025</v>
          </cell>
          <cell r="AU947">
            <v>425</v>
          </cell>
          <cell r="AV947" t="str">
            <v>0425_C8628-2025</v>
          </cell>
          <cell r="AW947">
            <v>45769</v>
          </cell>
          <cell r="AX947">
            <v>45797</v>
          </cell>
          <cell r="AY947"/>
          <cell r="AZ947"/>
          <cell r="BA947"/>
          <cell r="BB947">
            <v>45804</v>
          </cell>
          <cell r="BC947" t="str">
            <v>0425 C8628-2025 JUNTA DE ACCION COMUNAL VEREDA LA NARANJERA</v>
          </cell>
          <cell r="BD947"/>
          <cell r="BE947"/>
          <cell r="BF947" t="str">
            <v>RES. 0454-2025 PAGO 1 G0425 C8628-2025</v>
          </cell>
          <cell r="BG947" t="str">
            <v>038_CERTIFICADO_PRIMER_PAGO_0425_REG_C8628-2025</v>
          </cell>
          <cell r="BH947">
            <v>45784</v>
          </cell>
          <cell r="BI947">
            <v>45819</v>
          </cell>
          <cell r="BJ947" t="str">
            <v>JUAN DIEGO CORREA</v>
          </cell>
        </row>
        <row r="948">
          <cell r="D948" t="str">
            <v>C7750-2025</v>
          </cell>
          <cell r="E948" t="str">
            <v>COMUNIDAD INDÍGENA EL PEINE</v>
          </cell>
          <cell r="F948" t="str">
            <v>FIESTAS DEL MASATO</v>
          </cell>
          <cell r="G948" t="str">
            <v>DEPARTAMENTAL</v>
          </cell>
          <cell r="H948" t="str">
            <v>Eje 2. Formación: artes, culturas y saberes para la vida.</v>
          </cell>
          <cell r="I948" t="str">
            <v>Conocimientos asociados a cocinas y bebidas tradicionales</v>
          </cell>
          <cell r="J948" t="str">
            <v>Públicos</v>
          </cell>
          <cell r="K948" t="str">
            <v>A título colectivo: Resguardos, Cabildos, Asociaciones de cabildos o de autoridades indígenas.</v>
          </cell>
          <cell r="L948"/>
          <cell r="M948"/>
          <cell r="N948">
            <v>45866</v>
          </cell>
          <cell r="O948">
            <v>45884</v>
          </cell>
          <cell r="P948">
            <v>8</v>
          </cell>
          <cell r="Q948">
            <v>15648000</v>
          </cell>
          <cell r="R948"/>
          <cell r="S948">
            <v>15648000</v>
          </cell>
          <cell r="T948" t="str">
            <v>9017258591</v>
          </cell>
          <cell r="U948" t="str">
            <v>ELIAS DAVID GONZALEZ AVILEZ</v>
          </cell>
          <cell r="V948" t="str">
            <v>3135786861</v>
          </cell>
          <cell r="W948" t="str">
            <v>3138530515</v>
          </cell>
          <cell r="X948" t="str">
            <v>elpeinecomunidadindigena@gmail.com</v>
          </cell>
          <cell r="Y948" t="str">
            <v>ANDREA GAVÍDEZ SUÁREZ</v>
          </cell>
          <cell r="Z948" t="str">
            <v>3104459573</v>
          </cell>
          <cell r="AA948" t="str">
            <v>andreaags136@gmail.com</v>
          </cell>
          <cell r="AB948" t="str">
            <v>JULIAN SUÁREZ</v>
          </cell>
          <cell r="AC948"/>
          <cell r="AD948">
            <v>45721</v>
          </cell>
          <cell r="AE948" t="str">
            <v>C7750-2025</v>
          </cell>
          <cell r="AF948" t="str">
            <v>Ganadores 2025</v>
          </cell>
          <cell r="AG948">
            <v>45722</v>
          </cell>
          <cell r="AH948">
            <v>45749</v>
          </cell>
          <cell r="AI948" t="str">
            <v>SI</v>
          </cell>
          <cell r="AJ948" t="str">
            <v>BANCOLOMBIA S.A.</v>
          </cell>
          <cell r="AK948" t="str">
            <v>AHR</v>
          </cell>
          <cell r="AL948" t="str">
            <v>09362242000</v>
          </cell>
          <cell r="AM948"/>
          <cell r="AN948">
            <v>15</v>
          </cell>
          <cell r="AO948"/>
          <cell r="AP948" t="str">
            <v>N.A.</v>
          </cell>
          <cell r="AQ948" t="str">
            <v>N.A.</v>
          </cell>
          <cell r="AR948" t="str">
            <v>N.A.</v>
          </cell>
          <cell r="AS948" t="str">
            <v>N.A.</v>
          </cell>
          <cell r="AT948" t="str">
            <v>0454-2025</v>
          </cell>
          <cell r="AU948">
            <v>426</v>
          </cell>
          <cell r="AV948" t="str">
            <v>0426_C7750-2025</v>
          </cell>
          <cell r="AW948">
            <v>45769</v>
          </cell>
          <cell r="AX948"/>
          <cell r="AY948"/>
          <cell r="AZ948"/>
          <cell r="BA948"/>
          <cell r="BB948"/>
          <cell r="BC948" t="str">
            <v>0426 C7750-2025 COMUNIDAD INDÍGENA EL PEINE</v>
          </cell>
          <cell r="BD948"/>
          <cell r="BE948"/>
          <cell r="BF948" t="str">
            <v>RES. 0454-2025 PAGO 1 G0426 C7750-2025</v>
          </cell>
          <cell r="BG948" t="str">
            <v>038_CERTIFICADO_PRIMER_PAGO_0426_REG_C7750-2025</v>
          </cell>
          <cell r="BH948"/>
          <cell r="BI948"/>
          <cell r="BJ948" t="str">
            <v>JUAN DIEGO CORREA</v>
          </cell>
        </row>
        <row r="949">
          <cell r="D949" t="str">
            <v>C8695-2025</v>
          </cell>
          <cell r="E949" t="str">
            <v>FUNDACION RIOS DE ESPERANZA EDUCACION Y CULTURA</v>
          </cell>
          <cell r="F949" t="str">
            <v>PASOS DE HISTORIA, FORTALECIENDO LA CULTURA DE LOS NIÑOS DE SINCELEJO</v>
          </cell>
          <cell r="G949" t="str">
            <v>DEPARTAMENTAL</v>
          </cell>
          <cell r="H949" t="str">
            <v>Eje 2. Formación: artes, culturas y saberes para la vida.</v>
          </cell>
          <cell r="I949" t="str">
            <v>Danza</v>
          </cell>
          <cell r="J949" t="str">
            <v>Privado</v>
          </cell>
          <cell r="K949" t="str">
            <v>Personas jurídicas sin ánimo de lucro de naturaleza privada (fundaciones, asociaciones, corporaciones, organizaciones de base legalmente constituidas, entre otras).</v>
          </cell>
          <cell r="L949"/>
          <cell r="M949"/>
          <cell r="N949">
            <v>45748</v>
          </cell>
          <cell r="O949">
            <v>45900</v>
          </cell>
          <cell r="P949">
            <v>8</v>
          </cell>
          <cell r="Q949">
            <v>22625000</v>
          </cell>
          <cell r="R949"/>
          <cell r="S949">
            <v>22625000</v>
          </cell>
          <cell r="T949" t="str">
            <v>9018564148</v>
          </cell>
          <cell r="U949" t="str">
            <v>MARIA FERNANDA CUELLO BERTEL</v>
          </cell>
          <cell r="V949" t="str">
            <v>3015813017</v>
          </cell>
          <cell r="W949" t="str">
            <v>3015813017</v>
          </cell>
          <cell r="X949" t="str">
            <v>fundacionriosdeesperanzaeduc@gmail.com</v>
          </cell>
          <cell r="Y949" t="str">
            <v>MARIA FERNANDA CUELLO BERTEL</v>
          </cell>
          <cell r="Z949" t="str">
            <v>3015813017</v>
          </cell>
          <cell r="AA949" t="str">
            <v>fundacionriosdeesperanzaeduc@gmail.com</v>
          </cell>
          <cell r="AB949" t="str">
            <v>KATHERYNE SOLANO</v>
          </cell>
          <cell r="AC949"/>
          <cell r="AD949">
            <v>45721</v>
          </cell>
          <cell r="AE949" t="str">
            <v>C8695-2025</v>
          </cell>
          <cell r="AF949" t="str">
            <v>Ganadores 2025</v>
          </cell>
          <cell r="AG949">
            <v>45726</v>
          </cell>
          <cell r="AH949">
            <v>45737</v>
          </cell>
          <cell r="AI949" t="str">
            <v>SI</v>
          </cell>
          <cell r="AJ949" t="str">
            <v>BANCOLOMBIA S.A.</v>
          </cell>
          <cell r="AK949" t="str">
            <v>AHR</v>
          </cell>
          <cell r="AL949" t="str">
            <v>55000003504</v>
          </cell>
          <cell r="AM949"/>
          <cell r="AN949">
            <v>29</v>
          </cell>
          <cell r="AO949"/>
          <cell r="AP949" t="str">
            <v>N.A.</v>
          </cell>
          <cell r="AQ949" t="str">
            <v>N.A.</v>
          </cell>
          <cell r="AR949" t="str">
            <v>N.A.</v>
          </cell>
          <cell r="AS949" t="str">
            <v>N.A.</v>
          </cell>
          <cell r="AT949" t="str">
            <v>0454-2025</v>
          </cell>
          <cell r="AU949">
            <v>427</v>
          </cell>
          <cell r="AV949" t="str">
            <v>0427_C8695-2025</v>
          </cell>
          <cell r="AW949">
            <v>45769</v>
          </cell>
          <cell r="AX949">
            <v>45771</v>
          </cell>
          <cell r="AY949" t="str">
            <v>SI</v>
          </cell>
          <cell r="AZ949">
            <v>45772</v>
          </cell>
          <cell r="BA949">
            <v>45773</v>
          </cell>
          <cell r="BB949">
            <v>45775</v>
          </cell>
          <cell r="BC949" t="str">
            <v>0427 C8695-2025 FUNDACION RIOS DE ESPERANZA EDUCACION Y CULTURA</v>
          </cell>
          <cell r="BD949">
            <v>45771</v>
          </cell>
          <cell r="BE949">
            <v>45771</v>
          </cell>
          <cell r="BF949" t="str">
            <v>RES. 0454-2025 PAGO 1 G0427 C8695-2025</v>
          </cell>
          <cell r="BG949" t="str">
            <v>038_CERTIFICADO_PRIMER_PAGO_0427_REG_C8695-2025</v>
          </cell>
          <cell r="BH949"/>
          <cell r="BI949">
            <v>45779</v>
          </cell>
          <cell r="BJ949" t="str">
            <v>KATHERYNE SOLANO</v>
          </cell>
        </row>
        <row r="950">
          <cell r="D950" t="str">
            <v>C8656-2025</v>
          </cell>
          <cell r="E950" t="str">
            <v>CABILDO MENOR LA SIRIA TERRITORIO DE SAN ANDRES DE SOTAVENTO - CORDOBA</v>
          </cell>
          <cell r="F950" t="str">
            <v>HISTORIAS, CREENCIAS Y MITOS INDIGENAS VAN AL TEATRO</v>
          </cell>
          <cell r="G950" t="str">
            <v>DEPARTAMENTAL</v>
          </cell>
          <cell r="H950" t="str">
            <v>Eje 1. Desarrollo y fortalecimiento de proyectos culturales, artísticos o del patrimonio cultural.</v>
          </cell>
          <cell r="I950" t="str">
            <v>Teatro</v>
          </cell>
          <cell r="J950" t="str">
            <v>Públicos</v>
          </cell>
          <cell r="K950" t="str">
            <v>A título colectivo: Resguardos, Cabildos, Asociaciones de cabildos o de autoridades indígenas.</v>
          </cell>
          <cell r="L950"/>
          <cell r="M950"/>
          <cell r="N950">
            <v>45691</v>
          </cell>
          <cell r="O950">
            <v>45898</v>
          </cell>
          <cell r="P950">
            <v>8</v>
          </cell>
          <cell r="Q950">
            <v>17912000</v>
          </cell>
          <cell r="R950"/>
          <cell r="S950">
            <v>17912000</v>
          </cell>
          <cell r="T950" t="str">
            <v>9016998899</v>
          </cell>
          <cell r="U950" t="str">
            <v>RODRIGO MIGUEL HERNANDEZ CERPA</v>
          </cell>
          <cell r="V950" t="str">
            <v>3207123027</v>
          </cell>
          <cell r="W950" t="str">
            <v>3207123027</v>
          </cell>
          <cell r="X950" t="str">
            <v>lasiriababildomenor@gmail.com</v>
          </cell>
          <cell r="Y950" t="str">
            <v>CARLOS DANIEL AVILA CAMARGO</v>
          </cell>
          <cell r="Z950" t="str">
            <v>3006649197</v>
          </cell>
          <cell r="AA950" t="str">
            <v>carlosdanielavila.c@gmail.com</v>
          </cell>
          <cell r="AB950" t="str">
            <v>LAURA VALENTINA SOLANILLA ESPINAL</v>
          </cell>
          <cell r="AC950"/>
          <cell r="AD950">
            <v>45721</v>
          </cell>
          <cell r="AE950" t="str">
            <v>C8656-2025</v>
          </cell>
          <cell r="AF950" t="str">
            <v>Ganadores 2025</v>
          </cell>
          <cell r="AG950">
            <v>45723</v>
          </cell>
          <cell r="AH950">
            <v>45783</v>
          </cell>
          <cell r="AI950" t="str">
            <v>SI</v>
          </cell>
          <cell r="AJ950" t="str">
            <v>BCSC S A</v>
          </cell>
          <cell r="AK950" t="str">
            <v>AHR</v>
          </cell>
          <cell r="AL950" t="str">
            <v xml:space="preserve">24144726260				
</v>
          </cell>
          <cell r="AM950"/>
          <cell r="AN950">
            <v>15</v>
          </cell>
          <cell r="AO950"/>
          <cell r="AP950" t="str">
            <v>N.A.</v>
          </cell>
          <cell r="AQ950" t="str">
            <v>N.A.</v>
          </cell>
          <cell r="AR950" t="str">
            <v>N.A.</v>
          </cell>
          <cell r="AS950" t="str">
            <v>N.A.</v>
          </cell>
          <cell r="AT950" t="str">
            <v>0454-2025</v>
          </cell>
          <cell r="AU950">
            <v>428</v>
          </cell>
          <cell r="AV950" t="str">
            <v>0428_C8656-2025</v>
          </cell>
          <cell r="AW950">
            <v>45769</v>
          </cell>
          <cell r="AX950">
            <v>45800</v>
          </cell>
          <cell r="AY950" t="str">
            <v>SI</v>
          </cell>
          <cell r="AZ950" t="str">
            <v>N.A</v>
          </cell>
          <cell r="BA950" t="str">
            <v>N.A</v>
          </cell>
          <cell r="BB950">
            <v>45800</v>
          </cell>
          <cell r="BC950" t="str">
            <v>0428 C8656-2025 CABILDO MENOR LA SIRIA TERRITORIO DE SAN ANDRES DE SOTAVENTO - CORDOBA</v>
          </cell>
          <cell r="BD950">
            <v>45797</v>
          </cell>
          <cell r="BE950">
            <v>45797</v>
          </cell>
          <cell r="BF950" t="str">
            <v>RES. 0454-2025 PAGO 1 G0428 C8656-2025</v>
          </cell>
          <cell r="BG950" t="str">
            <v>038_CERTIFICADO_PRIMER_PAGO_0428_REG_C8656-2025</v>
          </cell>
          <cell r="BH950">
            <v>45784</v>
          </cell>
          <cell r="BI950">
            <v>45824</v>
          </cell>
          <cell r="BJ950" t="str">
            <v>JUAN DIEGO CORREA</v>
          </cell>
        </row>
        <row r="951">
          <cell r="D951" t="str">
            <v>C8652-2025</v>
          </cell>
          <cell r="E951" t="str">
            <v>FUNDACION LOS MONTES DE MARIA</v>
          </cell>
          <cell r="F951" t="str">
            <v>TRADICIONES - ANGARILLA Y ARRITRANCA</v>
          </cell>
          <cell r="G951" t="str">
            <v>DEPARTAMENTAL</v>
          </cell>
          <cell r="H951" t="str">
            <v>Eje 1. Desarrollo y fortalecimiento de proyectos culturales, artísticos o del patrimonio cultural.</v>
          </cell>
          <cell r="I951" t="str">
            <v>Audiovisuales</v>
          </cell>
          <cell r="J951" t="str">
            <v>Privado</v>
          </cell>
          <cell r="K951" t="str">
            <v>Personas jurídicas sin ánimo de lucro de naturaleza privada (fundaciones, asociaciones, corporaciones, organizaciones de base legalmente constituidas, entre otras).</v>
          </cell>
          <cell r="L951"/>
          <cell r="M951"/>
          <cell r="N951">
            <v>45767</v>
          </cell>
          <cell r="O951">
            <v>45889</v>
          </cell>
          <cell r="P951">
            <v>8</v>
          </cell>
          <cell r="Q951">
            <v>20335000</v>
          </cell>
          <cell r="R951"/>
          <cell r="S951">
            <v>20335000</v>
          </cell>
          <cell r="T951" t="str">
            <v>9011928551</v>
          </cell>
          <cell r="U951" t="str">
            <v>DIALA PAOLA DIAZ LORA</v>
          </cell>
          <cell r="V951" t="str">
            <v>3001610979</v>
          </cell>
          <cell r="W951" t="str">
            <v>3001610979</v>
          </cell>
          <cell r="X951" t="str">
            <v>funmmaria@gmail.com</v>
          </cell>
          <cell r="Y951" t="str">
            <v>JAVIER SUAREZ PEREZ</v>
          </cell>
          <cell r="Z951" t="str">
            <v>3124563731</v>
          </cell>
          <cell r="AA951" t="str">
            <v>funmmaria@gmail.com</v>
          </cell>
          <cell r="AB951" t="str">
            <v>LAURA VANESSA PUENTES HERNÁNDEZ</v>
          </cell>
          <cell r="AC951"/>
          <cell r="AD951">
            <v>45721</v>
          </cell>
          <cell r="AE951" t="str">
            <v>C8652-2025</v>
          </cell>
          <cell r="AF951" t="str">
            <v>Ganadores 2025</v>
          </cell>
          <cell r="AG951">
            <v>45722</v>
          </cell>
          <cell r="AH951">
            <v>45747</v>
          </cell>
          <cell r="AI951" t="str">
            <v>SI</v>
          </cell>
          <cell r="AJ951" t="str">
            <v>BANCAMÍA</v>
          </cell>
          <cell r="AK951" t="str">
            <v>AHR</v>
          </cell>
          <cell r="AL951" t="str">
            <v>2680065693100011</v>
          </cell>
          <cell r="AM951"/>
          <cell r="AN951">
            <v>7</v>
          </cell>
          <cell r="AO951"/>
          <cell r="AP951" t="str">
            <v>N.A.</v>
          </cell>
          <cell r="AQ951" t="str">
            <v>N.A.</v>
          </cell>
          <cell r="AR951" t="str">
            <v>N.A.</v>
          </cell>
          <cell r="AS951" t="str">
            <v>N.A.</v>
          </cell>
          <cell r="AT951" t="str">
            <v>0454-2025</v>
          </cell>
          <cell r="AU951">
            <v>429</v>
          </cell>
          <cell r="AV951" t="str">
            <v>0429_C8652-2025</v>
          </cell>
          <cell r="AW951">
            <v>45769</v>
          </cell>
          <cell r="AX951"/>
          <cell r="AY951" t="str">
            <v>SI</v>
          </cell>
          <cell r="AZ951"/>
          <cell r="BA951"/>
          <cell r="BB951">
            <v>45792</v>
          </cell>
          <cell r="BC951" t="str">
            <v>0429 C8652-2025 FUNDACION LOS MONTES DE MARIA</v>
          </cell>
          <cell r="BD951">
            <v>45777</v>
          </cell>
          <cell r="BE951">
            <v>45777</v>
          </cell>
          <cell r="BF951" t="str">
            <v>RES. 0454-2025 PAGO 1 G0429 C8652-2025</v>
          </cell>
          <cell r="BG951" t="str">
            <v>038_CERTIFICADO_PRIMER_PAGO_0429_REG_C8652-2025</v>
          </cell>
          <cell r="BH951"/>
          <cell r="BI951">
            <v>45798</v>
          </cell>
          <cell r="BJ951" t="str">
            <v>LAURA VANESSA PUENTES HERNÁNDEZ</v>
          </cell>
        </row>
        <row r="952">
          <cell r="D952" t="str">
            <v>C8161-2025</v>
          </cell>
          <cell r="E952" t="str">
            <v>JUNTA DE ACCIÓN COMUNAL DE LAS PLAYAS EN LA SECCIÓN TAPIALQUER BAJO MUNICIPIO DE TANGUA.</v>
          </cell>
          <cell r="F952" t="str">
            <v>LA RONDA DE NUESTRAS RAÍCES</v>
          </cell>
          <cell r="G952" t="str">
            <v>DEPARTAMENTAL</v>
          </cell>
          <cell r="H952" t="str">
            <v>Eje 1. Desarrollo y fortalecimiento de proyectos culturales, artísticos o del patrimonio cultural.</v>
          </cell>
          <cell r="I952" t="str">
            <v>Actos festivos y lúdicos</v>
          </cell>
          <cell r="J952" t="str">
            <v>Privado</v>
          </cell>
          <cell r="K952" t="str">
            <v>Organismos de acción comunal (Junta de Acción Comunal, Junta de Vivienda Comunitaria, Asociación de Juntas de Acción Comunal, Federaciones de Acción Comunal y Confederación Nacional de Acción Comunal)</v>
          </cell>
          <cell r="L952">
            <v>45871</v>
          </cell>
          <cell r="M952">
            <v>45878</v>
          </cell>
          <cell r="N952">
            <v>45794</v>
          </cell>
          <cell r="O952">
            <v>45892</v>
          </cell>
          <cell r="P952">
            <v>8</v>
          </cell>
          <cell r="Q952">
            <v>16962000</v>
          </cell>
          <cell r="R952"/>
          <cell r="S952">
            <v>16962000</v>
          </cell>
          <cell r="T952" t="str">
            <v>9001666694</v>
          </cell>
          <cell r="U952" t="str">
            <v>JAIME ARLEY GUERRERO FAJARDO</v>
          </cell>
          <cell r="V952" t="str">
            <v>3152790997</v>
          </cell>
          <cell r="W952" t="str">
            <v>3152790997</v>
          </cell>
          <cell r="X952" t="str">
            <v>jactapialquerbajo@gmail.com</v>
          </cell>
          <cell r="Y952" t="str">
            <v>MONICA PATRICIA ORDOÑEZ ORTIZ</v>
          </cell>
          <cell r="Z952" t="str">
            <v>3155385307</v>
          </cell>
          <cell r="AA952" t="str">
            <v>monik1948@hotmail.es</v>
          </cell>
          <cell r="AB952" t="str">
            <v>LEIDY JAZMIN BUITRAGO CAPERA</v>
          </cell>
          <cell r="AC952"/>
          <cell r="AD952">
            <v>45721</v>
          </cell>
          <cell r="AE952" t="str">
            <v>C8161-2025</v>
          </cell>
          <cell r="AF952" t="str">
            <v>Ganadores 2025</v>
          </cell>
          <cell r="AG952">
            <v>45726</v>
          </cell>
          <cell r="AH952">
            <v>45735</v>
          </cell>
          <cell r="AI952" t="str">
            <v>SI</v>
          </cell>
          <cell r="AJ952" t="str">
            <v>BANCO MUNDO MUJER SA</v>
          </cell>
          <cell r="AK952" t="str">
            <v>AHR</v>
          </cell>
          <cell r="AL952" t="str">
            <v>64014477032401</v>
          </cell>
          <cell r="AM952"/>
          <cell r="AN952">
            <v>23</v>
          </cell>
          <cell r="AO952"/>
          <cell r="AP952" t="str">
            <v>N.A.</v>
          </cell>
          <cell r="AQ952" t="str">
            <v>N.A.</v>
          </cell>
          <cell r="AR952" t="str">
            <v>N.A.</v>
          </cell>
          <cell r="AS952" t="str">
            <v>N.A.</v>
          </cell>
          <cell r="AT952" t="str">
            <v>0454-2025</v>
          </cell>
          <cell r="AU952">
            <v>430</v>
          </cell>
          <cell r="AV952" t="str">
            <v>0430_C8161-2025</v>
          </cell>
          <cell r="AW952">
            <v>45769</v>
          </cell>
          <cell r="AX952">
            <v>45784</v>
          </cell>
          <cell r="AY952" t="str">
            <v>SI</v>
          </cell>
          <cell r="AZ952">
            <v>45784</v>
          </cell>
          <cell r="BA952">
            <v>45789</v>
          </cell>
          <cell r="BB952">
            <v>45789</v>
          </cell>
          <cell r="BC952" t="str">
            <v>0430 C8161-2025 JUNTA DE ACCIÓN COMUNAL DE LAS PLAYAS EN LA SECCIÓN TAPIALQUER BAJO MUNICIPIO DE TANGUA.</v>
          </cell>
          <cell r="BD952">
            <v>45767</v>
          </cell>
          <cell r="BE952">
            <v>45767</v>
          </cell>
          <cell r="BF952" t="str">
            <v>RES. 0454-2025 PAGO 1 G0430 C8161-2025</v>
          </cell>
          <cell r="BG952" t="str">
            <v>038_CERTIFICADO_PRIMER_PAGO_0430_REG_C8161-2025</v>
          </cell>
          <cell r="BH952"/>
          <cell r="BI952">
            <v>45806</v>
          </cell>
          <cell r="BJ952" t="str">
            <v>LEIDY JAZMIN BUITRAGO CAPERA</v>
          </cell>
        </row>
        <row r="953">
          <cell r="D953" t="str">
            <v>C7755-2025</v>
          </cell>
          <cell r="E953" t="str">
            <v>FUNDACION INVISIBLES ARTE Y TODOS</v>
          </cell>
          <cell r="F953" t="str">
            <v>II INVISIBLES LABORATORIO DE CREACIÓN</v>
          </cell>
          <cell r="G953" t="str">
            <v>DEPARTAMENTAL</v>
          </cell>
          <cell r="H953" t="str">
            <v>Eje 1. Desarrollo y fortalecimiento de proyectos culturales, artísticos o del patrimonio cultural.</v>
          </cell>
          <cell r="I953" t="str">
            <v>Artes plásticas y visuales</v>
          </cell>
          <cell r="J953" t="str">
            <v>Privado</v>
          </cell>
          <cell r="K953" t="str">
            <v>Personas jurídicas sin ánimo de lucro de naturaleza privada (fundaciones, asociaciones, corporaciones, organizaciones de base legalmente constituidas, entre otras).</v>
          </cell>
          <cell r="L953"/>
          <cell r="M953"/>
          <cell r="N953">
            <v>45731</v>
          </cell>
          <cell r="O953">
            <v>45884</v>
          </cell>
          <cell r="P953">
            <v>8</v>
          </cell>
          <cell r="Q953">
            <v>26957000</v>
          </cell>
          <cell r="R953"/>
          <cell r="S953">
            <v>26957000</v>
          </cell>
          <cell r="T953" t="str">
            <v>9017230477</v>
          </cell>
          <cell r="U953" t="str">
            <v>LAURA LUCIA SERRANO BERNAL</v>
          </cell>
          <cell r="V953" t="str">
            <v>3203404849</v>
          </cell>
          <cell r="W953" t="str">
            <v>3203404849</v>
          </cell>
          <cell r="X953" t="str">
            <v>invisiblesarteytodos@gmail.com</v>
          </cell>
          <cell r="Y953" t="str">
            <v>LAURA LUCIA SERRANO BERNAL</v>
          </cell>
          <cell r="Z953" t="str">
            <v>3203404849</v>
          </cell>
          <cell r="AA953" t="str">
            <v>lauraluciaserrano@gmail.com</v>
          </cell>
          <cell r="AB953" t="str">
            <v>MARIA CRISTINA MORALES</v>
          </cell>
          <cell r="AC953"/>
          <cell r="AD953">
            <v>45721</v>
          </cell>
          <cell r="AE953" t="str">
            <v>C7755-2025</v>
          </cell>
          <cell r="AF953" t="str">
            <v>Ganadores 2025</v>
          </cell>
          <cell r="AG953">
            <v>45726</v>
          </cell>
          <cell r="AH953">
            <v>45737</v>
          </cell>
          <cell r="AI953" t="str">
            <v>SI</v>
          </cell>
          <cell r="AJ953" t="str">
            <v>BANCOLOMBIA S.A.</v>
          </cell>
          <cell r="AK953" t="str">
            <v>AHR</v>
          </cell>
          <cell r="AL953" t="str">
            <v>79600007833</v>
          </cell>
          <cell r="AM953"/>
          <cell r="AN953">
            <v>28</v>
          </cell>
          <cell r="AO953"/>
          <cell r="AP953" t="str">
            <v>N.A.</v>
          </cell>
          <cell r="AQ953" t="str">
            <v>N.A.</v>
          </cell>
          <cell r="AR953" t="str">
            <v>N.A.</v>
          </cell>
          <cell r="AS953" t="str">
            <v>N.A.</v>
          </cell>
          <cell r="AT953" t="str">
            <v>0454-2025</v>
          </cell>
          <cell r="AU953">
            <v>431</v>
          </cell>
          <cell r="AV953" t="str">
            <v>0431_C7755-2025</v>
          </cell>
          <cell r="AW953">
            <v>45769</v>
          </cell>
          <cell r="AX953">
            <v>45783</v>
          </cell>
          <cell r="AY953" t="str">
            <v>SI</v>
          </cell>
          <cell r="AZ953">
            <v>45784</v>
          </cell>
          <cell r="BA953">
            <v>45784</v>
          </cell>
          <cell r="BB953">
            <v>45784</v>
          </cell>
          <cell r="BC953" t="str">
            <v>0431 C7755-2025 FUNDACION INVISIBLES ARTE Y TODOS</v>
          </cell>
          <cell r="BD953">
            <v>45769</v>
          </cell>
          <cell r="BE953">
            <v>45769</v>
          </cell>
          <cell r="BF953" t="str">
            <v>RES. 0454-2025 PAGO 1 G0431 C7755-2025</v>
          </cell>
          <cell r="BG953" t="str">
            <v>038_CERTIFICADO_PRIMER_PAGO_0431_REG_C7755-2025</v>
          </cell>
          <cell r="BH953"/>
          <cell r="BI953">
            <v>45791</v>
          </cell>
          <cell r="BJ953" t="str">
            <v>MARIA CRISTINA MORALES</v>
          </cell>
        </row>
        <row r="954">
          <cell r="D954" t="str">
            <v>C7930-2025</v>
          </cell>
          <cell r="E954" t="str">
            <v>FUNDACION PARA LA EDUCACION Y CONSERVACION DEL PLANETA</v>
          </cell>
          <cell r="F954" t="str">
            <v>V ENCUENTRO DE GAITAS DEL ORIENTE COLOMBIANO</v>
          </cell>
          <cell r="G954" t="str">
            <v>DEPARTAMENTAL</v>
          </cell>
          <cell r="H954" t="str">
            <v>Eje 1. Desarrollo y fortalecimiento de proyectos culturales, artísticos o del patrimonio cultural.</v>
          </cell>
          <cell r="I954" t="str">
            <v>Música</v>
          </cell>
          <cell r="J954" t="str">
            <v>Privado</v>
          </cell>
          <cell r="K954" t="str">
            <v>Personas jurídicas sin ánimo de lucro de naturaleza privada (fundaciones, asociaciones, corporaciones, organizaciones de base legalmente constituidas, entre otras).</v>
          </cell>
          <cell r="L954">
            <v>45868</v>
          </cell>
          <cell r="M954">
            <v>45872</v>
          </cell>
          <cell r="N954">
            <v>45778</v>
          </cell>
          <cell r="O954">
            <v>45887</v>
          </cell>
          <cell r="P954">
            <v>8</v>
          </cell>
          <cell r="Q954">
            <v>25190000</v>
          </cell>
          <cell r="R954"/>
          <cell r="S954">
            <v>25190000</v>
          </cell>
          <cell r="T954" t="str">
            <v>9014042001</v>
          </cell>
          <cell r="U954" t="str">
            <v>YEINNY LOPEZ ANGARITA</v>
          </cell>
          <cell r="V954" t="str">
            <v>3187062372</v>
          </cell>
          <cell r="W954" t="str">
            <v>3187062372</v>
          </cell>
          <cell r="X954" t="str">
            <v>gaitasdeloriente@gmail.com</v>
          </cell>
          <cell r="Y954" t="str">
            <v>DIEGO FERNANDO MANTILLA VALBUENA</v>
          </cell>
          <cell r="Z954" t="str">
            <v>3004425601</v>
          </cell>
          <cell r="AA954" t="str">
            <v>gaitasdeloriente@gmail.com</v>
          </cell>
          <cell r="AB954" t="str">
            <v>MIGUEL ANGEL RINCÓN</v>
          </cell>
          <cell r="AC954"/>
          <cell r="AD954">
            <v>45721</v>
          </cell>
          <cell r="AE954" t="str">
            <v>C7930-2025</v>
          </cell>
          <cell r="AF954" t="str">
            <v>Ganadores 2025</v>
          </cell>
          <cell r="AG954">
            <v>45722</v>
          </cell>
          <cell r="AH954">
            <v>45733</v>
          </cell>
          <cell r="AI954" t="str">
            <v>SI</v>
          </cell>
          <cell r="AJ954" t="str">
            <v>BANCOLOMBIA S.A.</v>
          </cell>
          <cell r="AK954" t="str">
            <v>AHR</v>
          </cell>
          <cell r="AL954" t="str">
            <v>31800001079</v>
          </cell>
          <cell r="AM954"/>
          <cell r="AN954">
            <v>28</v>
          </cell>
          <cell r="AO954" t="str">
            <v>CAMBIO DE REPRESENTANTE LEGAL</v>
          </cell>
          <cell r="AP954" t="str">
            <v>N.A.</v>
          </cell>
          <cell r="AQ954" t="str">
            <v>N.A.</v>
          </cell>
          <cell r="AR954" t="str">
            <v>N.A.</v>
          </cell>
          <cell r="AS954" t="str">
            <v>N.A.</v>
          </cell>
          <cell r="AT954" t="str">
            <v>0454-2025</v>
          </cell>
          <cell r="AU954">
            <v>432</v>
          </cell>
          <cell r="AV954" t="str">
            <v>0432_C7930-2025</v>
          </cell>
          <cell r="AW954">
            <v>45769</v>
          </cell>
          <cell r="AX954"/>
          <cell r="AY954"/>
          <cell r="AZ954"/>
          <cell r="BA954"/>
          <cell r="BB954">
            <v>45790</v>
          </cell>
          <cell r="BC954" t="str">
            <v>0432 C7930-2025 FUNDACION PARA LA EDUCACION Y CONSERVACION DEL PLANETA</v>
          </cell>
          <cell r="BD954"/>
          <cell r="BE954"/>
          <cell r="BF954" t="str">
            <v>RES. 0454-2025 PAGO 1 G0432 C7930-2025</v>
          </cell>
          <cell r="BG954" t="str">
            <v>038_CERTIFICADO_PRIMER_PAGO_0432_REG_C7930-2025</v>
          </cell>
          <cell r="BH954"/>
          <cell r="BI954">
            <v>45800</v>
          </cell>
          <cell r="BJ954" t="str">
            <v>MIGUEL ANGEL RINCÓN</v>
          </cell>
        </row>
        <row r="955">
          <cell r="D955" t="str">
            <v>C10722-2025</v>
          </cell>
          <cell r="E955" t="str">
            <v>CORPORACIÓN ENTREVIÑETAS</v>
          </cell>
          <cell r="F955" t="str">
            <v>FESTIVAL ENTREVIÑETAS #12, TERRITORIOS DE TINTA: DIÁLOGOS DE CULTURA VIVA VIÑETA A VIÑETA</v>
          </cell>
          <cell r="G955" t="str">
            <v>DEPARTAMENTAL</v>
          </cell>
          <cell r="H955" t="str">
            <v>Eje 1. Desarrollo y fortalecimiento de proyectos culturales, artísticos o del patrimonio cultural.</v>
          </cell>
          <cell r="I955" t="str">
            <v>Lectura, escritura y oralidad</v>
          </cell>
          <cell r="J955" t="str">
            <v>Privado</v>
          </cell>
          <cell r="K955" t="str">
            <v>Personas jurídicas sin ánimo de lucro de naturaleza privada (fundaciones, asociaciones, corporaciones, organizaciones de base legalmente constituidas, entre otras).</v>
          </cell>
          <cell r="L955">
            <v>45896</v>
          </cell>
          <cell r="M955">
            <v>45900</v>
          </cell>
          <cell r="N955">
            <v>45720</v>
          </cell>
          <cell r="O955">
            <v>45961</v>
          </cell>
          <cell r="P955">
            <v>8</v>
          </cell>
          <cell r="Q955">
            <v>22291000</v>
          </cell>
          <cell r="R955"/>
          <cell r="S955">
            <v>22291000</v>
          </cell>
          <cell r="T955" t="str">
            <v>9006284029</v>
          </cell>
          <cell r="U955" t="str">
            <v>ALEJANDRA GÓMEZ VALLEJO</v>
          </cell>
          <cell r="V955" t="str">
            <v>3206126040</v>
          </cell>
          <cell r="W955" t="str">
            <v>3206126040</v>
          </cell>
          <cell r="X955" t="str">
            <v>registros@entrevinetas.org</v>
          </cell>
          <cell r="Y955" t="str">
            <v>DANIEL JIMÉNEZ</v>
          </cell>
          <cell r="Z955" t="str">
            <v>3195650989</v>
          </cell>
          <cell r="AA955" t="str">
            <v>daniel.jimenez@entrevinetas.org</v>
          </cell>
          <cell r="AB955" t="str">
            <v>NICÓLAS HERNÁNDEZ</v>
          </cell>
          <cell r="AC955"/>
          <cell r="AD955">
            <v>45721</v>
          </cell>
          <cell r="AE955" t="str">
            <v>C10722-2025</v>
          </cell>
          <cell r="AF955" t="str">
            <v>Ganadores 2025</v>
          </cell>
          <cell r="AG955">
            <v>45723</v>
          </cell>
          <cell r="AH955">
            <v>45736</v>
          </cell>
          <cell r="AI955" t="str">
            <v>SI</v>
          </cell>
          <cell r="AJ955" t="str">
            <v>BANCO DE BOGOTA S. A.</v>
          </cell>
          <cell r="AK955" t="str">
            <v>AHR</v>
          </cell>
          <cell r="AL955">
            <v>236059614</v>
          </cell>
          <cell r="AM955"/>
          <cell r="AN955">
            <v>6</v>
          </cell>
          <cell r="AO955"/>
          <cell r="AP955" t="str">
            <v>N.A.</v>
          </cell>
          <cell r="AQ955" t="str">
            <v>N.A.</v>
          </cell>
          <cell r="AR955" t="str">
            <v>N.A.</v>
          </cell>
          <cell r="AS955" t="str">
            <v>N.A.</v>
          </cell>
          <cell r="AT955" t="str">
            <v>0454-2025</v>
          </cell>
          <cell r="AU955">
            <v>433</v>
          </cell>
          <cell r="AV955" t="str">
            <v>0433_C10722-2025</v>
          </cell>
          <cell r="AW955">
            <v>45769</v>
          </cell>
          <cell r="AX955">
            <v>45785</v>
          </cell>
          <cell r="AY955" t="str">
            <v>SI</v>
          </cell>
          <cell r="AZ955">
            <v>45789</v>
          </cell>
          <cell r="BA955">
            <v>45789</v>
          </cell>
          <cell r="BB955">
            <v>45790</v>
          </cell>
          <cell r="BC955" t="str">
            <v>0433 C10722-2025 CORPORACIÓN ENTREVIÑETAS</v>
          </cell>
          <cell r="BD955"/>
          <cell r="BE955"/>
          <cell r="BF955" t="str">
            <v>RES. 0454-2025 PAGO 1 G0433 C10722-2025</v>
          </cell>
          <cell r="BG955" t="str">
            <v>038_CERTIFICADO_PRIMER_PAGO_0433_REG_C10722-2025</v>
          </cell>
          <cell r="BH955"/>
          <cell r="BI955">
            <v>45796</v>
          </cell>
          <cell r="BJ955" t="str">
            <v>JUAN DIEGO CORREA</v>
          </cell>
        </row>
        <row r="956">
          <cell r="D956" t="str">
            <v>C11145-2025</v>
          </cell>
          <cell r="E956" t="str">
            <v>FUNDACIÓN REDESPIRAL</v>
          </cell>
          <cell r="F956" t="str">
            <v>FERIA INTERNACIONAL DE CINE DE MANIZALES - FICMA 16</v>
          </cell>
          <cell r="G956" t="str">
            <v>DEPARTAMENTAL</v>
          </cell>
          <cell r="H956" t="str">
            <v>Eje 3. Circulación de las artes, las culturas y patrimonios.</v>
          </cell>
          <cell r="I956" t="str">
            <v>Audiovisuales</v>
          </cell>
          <cell r="J956" t="str">
            <v>Privado</v>
          </cell>
          <cell r="K956" t="str">
            <v>Personas jurídicas sin ánimo de lucro de naturaleza privada (fundaciones, asociaciones, corporaciones, organizaciones de base legalmente constituidas, entre otras).</v>
          </cell>
          <cell r="L956">
            <v>45880</v>
          </cell>
          <cell r="M956">
            <v>45886</v>
          </cell>
          <cell r="N956">
            <v>45658</v>
          </cell>
          <cell r="O956">
            <v>45930</v>
          </cell>
          <cell r="P956">
            <v>8</v>
          </cell>
          <cell r="Q956">
            <v>26515000</v>
          </cell>
          <cell r="R956"/>
          <cell r="S956">
            <v>26515000</v>
          </cell>
          <cell r="T956" t="str">
            <v>9003575048</v>
          </cell>
          <cell r="U956" t="str">
            <v>VIVIANA STELLA CASTRO BUITRAGO</v>
          </cell>
          <cell r="V956" t="str">
            <v>3175751279</v>
          </cell>
          <cell r="W956" t="str">
            <v>3175751279</v>
          </cell>
          <cell r="X956" t="str">
            <v>redespiral@gmail.com</v>
          </cell>
          <cell r="Y956" t="str">
            <v>VIVIANA STELLA CASTRO BUITRAGO</v>
          </cell>
          <cell r="Z956" t="str">
            <v>3175751279</v>
          </cell>
          <cell r="AA956" t="str">
            <v>vivianacastro212@gmail.com</v>
          </cell>
          <cell r="AB956" t="str">
            <v>NICÓLAS RODRÍGUEZ</v>
          </cell>
          <cell r="AC956"/>
          <cell r="AD956">
            <v>45721</v>
          </cell>
          <cell r="AE956" t="str">
            <v>C11145-2025</v>
          </cell>
          <cell r="AF956" t="str">
            <v>Ganadores 2025</v>
          </cell>
          <cell r="AG956">
            <v>45727</v>
          </cell>
          <cell r="AH956">
            <v>45733</v>
          </cell>
          <cell r="AI956" t="str">
            <v>SI</v>
          </cell>
          <cell r="AJ956" t="str">
            <v>BANCOLOMBIA S.A.</v>
          </cell>
          <cell r="AK956" t="str">
            <v>AHR</v>
          </cell>
          <cell r="AL956" t="str">
            <v>85961404296</v>
          </cell>
          <cell r="AM956"/>
          <cell r="AN956">
            <v>9</v>
          </cell>
          <cell r="AO956"/>
          <cell r="AP956" t="str">
            <v>N.A.</v>
          </cell>
          <cell r="AQ956" t="str">
            <v>N.A.</v>
          </cell>
          <cell r="AR956" t="str">
            <v>N.A.</v>
          </cell>
          <cell r="AS956" t="str">
            <v>N.A.</v>
          </cell>
          <cell r="AT956" t="str">
            <v>0454-2025</v>
          </cell>
          <cell r="AU956">
            <v>434</v>
          </cell>
          <cell r="AV956" t="str">
            <v>0434_C11145-2025</v>
          </cell>
          <cell r="AW956">
            <v>45769</v>
          </cell>
          <cell r="AX956"/>
          <cell r="AY956" t="str">
            <v>si</v>
          </cell>
          <cell r="AZ956"/>
          <cell r="BA956"/>
          <cell r="BB956">
            <v>45793</v>
          </cell>
          <cell r="BC956" t="str">
            <v>0434 C11145-2025 FUNDACIÓN REDESPIRAL</v>
          </cell>
          <cell r="BD956">
            <v>45775</v>
          </cell>
          <cell r="BE956">
            <v>45775</v>
          </cell>
          <cell r="BF956" t="str">
            <v>RES. 0454-2025 PAGO 1 G0434 C11145-2025</v>
          </cell>
          <cell r="BG956" t="str">
            <v>038_CERTIFICADO_PRIMER_PAGO_0434_REG_C11145-2025</v>
          </cell>
          <cell r="BH956"/>
          <cell r="BI956">
            <v>45817</v>
          </cell>
          <cell r="BJ956" t="str">
            <v>JUAN DIEGO CORREA</v>
          </cell>
        </row>
        <row r="957">
          <cell r="D957" t="str">
            <v>C11126-2025</v>
          </cell>
          <cell r="E957" t="str">
            <v xml:space="preserve">FUNDACION UNIENDO ARTES  </v>
          </cell>
          <cell r="F957" t="str">
            <v>UNE CON AMOR</v>
          </cell>
          <cell r="G957" t="str">
            <v>DEPARTAMENTAL</v>
          </cell>
          <cell r="H957" t="str">
            <v>Eje 2. Formación: artes, culturas y saberes para la vida.</v>
          </cell>
          <cell r="I957" t="str">
            <v>Gestión cultural</v>
          </cell>
          <cell r="J957" t="str">
            <v>Privado</v>
          </cell>
          <cell r="K957" t="str">
            <v>Personas jurídicas sin ánimo de lucro de naturaleza privada (fundaciones, asociaciones, corporaciones, organizaciones de base legalmente constituidas, entre otras).</v>
          </cell>
          <cell r="L957"/>
          <cell r="M957"/>
          <cell r="N957">
            <v>45689</v>
          </cell>
          <cell r="O957">
            <v>45871</v>
          </cell>
          <cell r="P957">
            <v>8</v>
          </cell>
          <cell r="Q957">
            <v>17998000</v>
          </cell>
          <cell r="R957"/>
          <cell r="S957">
            <v>17998000</v>
          </cell>
          <cell r="T957" t="str">
            <v>9017234416</v>
          </cell>
          <cell r="U957" t="str">
            <v>WILSON GIOVANI GONZALEZ BEDOYA</v>
          </cell>
          <cell r="V957" t="str">
            <v>3116455719</v>
          </cell>
          <cell r="W957" t="str">
            <v>3116455719</v>
          </cell>
          <cell r="X957" t="str">
            <v>administracion@fundacionuniendoartes.com</v>
          </cell>
          <cell r="Y957" t="str">
            <v>WILSON GIOVANI GONZ</v>
          </cell>
          <cell r="Z957" t="str">
            <v>3116455719</v>
          </cell>
          <cell r="AA957" t="str">
            <v>administracion@fundacionuniendoartes.com</v>
          </cell>
          <cell r="AB957" t="str">
            <v>OSCAR RESTREPO ERAZO</v>
          </cell>
          <cell r="AC957"/>
          <cell r="AD957">
            <v>45721</v>
          </cell>
          <cell r="AE957" t="str">
            <v>C11126-2025</v>
          </cell>
          <cell r="AF957" t="str">
            <v>Ganadores 2025</v>
          </cell>
          <cell r="AG957">
            <v>45733</v>
          </cell>
          <cell r="AH957">
            <v>45743</v>
          </cell>
          <cell r="AI957" t="str">
            <v>SI</v>
          </cell>
          <cell r="AJ957" t="str">
            <v>BANCOLOMBIA S.A.</v>
          </cell>
          <cell r="AK957" t="str">
            <v>AHR</v>
          </cell>
          <cell r="AL957" t="str">
            <v>16200001607</v>
          </cell>
          <cell r="AM957"/>
          <cell r="AN957">
            <v>2</v>
          </cell>
          <cell r="AO957" t="str">
            <v>Subsanar parafiscales, ya que tienen Revisora Fiscal - - 01/04: SE REITERA SOLICITUD - SUBSANACION OK</v>
          </cell>
          <cell r="AP957" t="str">
            <v>N.A.</v>
          </cell>
          <cell r="AQ957" t="str">
            <v>N.A.</v>
          </cell>
          <cell r="AR957" t="str">
            <v>N.A.</v>
          </cell>
          <cell r="AS957" t="str">
            <v>N.A.</v>
          </cell>
          <cell r="AT957" t="str">
            <v>0454-2025</v>
          </cell>
          <cell r="AU957">
            <v>435</v>
          </cell>
          <cell r="AV957" t="str">
            <v>0435_C11126-2025</v>
          </cell>
          <cell r="AW957">
            <v>45769</v>
          </cell>
          <cell r="AX957">
            <v>45806</v>
          </cell>
          <cell r="AY957" t="str">
            <v>SI</v>
          </cell>
          <cell r="AZ957"/>
          <cell r="BA957"/>
          <cell r="BB957">
            <v>45807</v>
          </cell>
          <cell r="BC957" t="str">
            <v xml:space="preserve">0435 C11126-2025 FUNDACION UNIENDO ARTES  </v>
          </cell>
          <cell r="BD957"/>
          <cell r="BE957"/>
          <cell r="BF957" t="str">
            <v>RES. 0454-2025 PAGO 1 G0435 C11126-2025</v>
          </cell>
          <cell r="BG957" t="str">
            <v>038_CERTIFICADO_PRIMER_PAGO_0435_REG_C11126-2025</v>
          </cell>
          <cell r="BH957">
            <v>45784</v>
          </cell>
          <cell r="BI957">
            <v>45824</v>
          </cell>
          <cell r="BJ957" t="str">
            <v>OSCAR RESTREPO ERAZO</v>
          </cell>
        </row>
        <row r="958">
          <cell r="D958" t="str">
            <v>C8836-2025</v>
          </cell>
          <cell r="E958" t="str">
            <v>FUNDACIÓN CULTURAL LOS HIJOS DE LA SIERRA</v>
          </cell>
          <cell r="F958" t="str">
            <v>XXVI FESTIVAL NACIONAL DE LA GUACHERNA SAMARIA Y MAGDALENENSE</v>
          </cell>
          <cell r="G958" t="str">
            <v>DEPARTAMENTAL</v>
          </cell>
          <cell r="H958" t="str">
            <v>Eje 1. Desarrollo y fortalecimiento de proyectos culturales, artísticos o del patrimonio cultural.</v>
          </cell>
          <cell r="I958" t="str">
            <v>Danza</v>
          </cell>
          <cell r="J958" t="str">
            <v>Privado</v>
          </cell>
          <cell r="K958" t="str">
            <v>Personas jurídicas sin ánimo de lucro de naturaleza privada (fundaciones, asociaciones, corporaciones, organizaciones de base legalmente constituidas, entre otras).</v>
          </cell>
          <cell r="L958">
            <v>45890</v>
          </cell>
          <cell r="M958">
            <v>45893</v>
          </cell>
          <cell r="N958">
            <v>45691</v>
          </cell>
          <cell r="O958">
            <v>45930</v>
          </cell>
          <cell r="P958">
            <v>8</v>
          </cell>
          <cell r="Q958">
            <v>25510000</v>
          </cell>
          <cell r="R958"/>
          <cell r="S958">
            <v>25510000</v>
          </cell>
          <cell r="T958" t="str">
            <v>8305044846</v>
          </cell>
          <cell r="U958" t="str">
            <v>JUAN CARLOS MENDEZ ACELAS</v>
          </cell>
          <cell r="V958" t="str">
            <v>0000000000</v>
          </cell>
          <cell r="W958" t="str">
            <v>3016369333</v>
          </cell>
          <cell r="X958" t="str">
            <v>funcuhisi@gmail.com</v>
          </cell>
          <cell r="Y958" t="str">
            <v>NILTON DAIRO MENDEZ ACELAS</v>
          </cell>
          <cell r="Z958" t="str">
            <v>3208359515</v>
          </cell>
          <cell r="AA958" t="str">
            <v>niltonmendez@hotmail.com</v>
          </cell>
          <cell r="AB958" t="str">
            <v>ANDREA YATE</v>
          </cell>
          <cell r="AC958"/>
          <cell r="AD958">
            <v>45721</v>
          </cell>
          <cell r="AE958" t="str">
            <v>C8836-2025</v>
          </cell>
          <cell r="AF958" t="str">
            <v>Ganadores 2025</v>
          </cell>
          <cell r="AG958">
            <v>45723</v>
          </cell>
          <cell r="AH958">
            <v>45730</v>
          </cell>
          <cell r="AI958" t="str">
            <v>SI</v>
          </cell>
          <cell r="AJ958" t="str">
            <v>BANCOLOMBIA S.A.</v>
          </cell>
          <cell r="AK958" t="str">
            <v>AHR</v>
          </cell>
          <cell r="AL958" t="str">
            <v>51684200937</v>
          </cell>
          <cell r="AM958"/>
          <cell r="AN958">
            <v>21</v>
          </cell>
          <cell r="AO958"/>
          <cell r="AP958" t="str">
            <v>N.A.</v>
          </cell>
          <cell r="AQ958" t="str">
            <v>N.A.</v>
          </cell>
          <cell r="AR958" t="str">
            <v>N.A.</v>
          </cell>
          <cell r="AS958" t="str">
            <v>N.A.</v>
          </cell>
          <cell r="AT958" t="str">
            <v>0454-2025</v>
          </cell>
          <cell r="AU958">
            <v>436</v>
          </cell>
          <cell r="AV958" t="str">
            <v>0436_C8836-2025</v>
          </cell>
          <cell r="AW958">
            <v>45769</v>
          </cell>
          <cell r="AX958">
            <v>45790</v>
          </cell>
          <cell r="AY958" t="str">
            <v>SI</v>
          </cell>
          <cell r="AZ958">
            <v>45790</v>
          </cell>
          <cell r="BA958">
            <v>45791</v>
          </cell>
          <cell r="BB958">
            <v>45791</v>
          </cell>
          <cell r="BC958" t="str">
            <v>0436 C8836-2025 FUNDACIÓN CULTURAL LOS HIJOS DE LA SIERRA</v>
          </cell>
          <cell r="BD958">
            <v>45790</v>
          </cell>
          <cell r="BE958">
            <v>45790</v>
          </cell>
          <cell r="BF958" t="str">
            <v>RES. 0454-2025 PAGO 1 G0436 C8836-2025</v>
          </cell>
          <cell r="BG958" t="str">
            <v>038_CERTIFICADO_PRIMER_PAGO_0436_REG_C8836-2025</v>
          </cell>
          <cell r="BH958"/>
          <cell r="BI958">
            <v>45798</v>
          </cell>
          <cell r="BJ958" t="str">
            <v>ANDREA YATE</v>
          </cell>
        </row>
        <row r="959">
          <cell r="D959" t="str">
            <v>C8105-2025</v>
          </cell>
          <cell r="E959" t="str">
            <v>CORPORACIÓN ARTISTICA Y CULTURAL ZARANDA</v>
          </cell>
          <cell r="F959" t="str">
            <v>FORMACIÓN ARTÍSTICA “ZAPATEANDO CON ZARANDA”</v>
          </cell>
          <cell r="G959" t="str">
            <v>DEPARTAMENTAL</v>
          </cell>
          <cell r="H959" t="str">
            <v>Eje 2. Formación: artes, culturas y saberes para la vida.</v>
          </cell>
          <cell r="I959" t="str">
            <v>Danza</v>
          </cell>
          <cell r="J959" t="str">
            <v>Privado</v>
          </cell>
          <cell r="K959" t="str">
            <v>Personas jurídicas sin ánimo de lucro de naturaleza privada (fundaciones, asociaciones, corporaciones, organizaciones de base legalmente constituidas, entre otras).</v>
          </cell>
          <cell r="L959"/>
          <cell r="M959"/>
          <cell r="N959">
            <v>45717</v>
          </cell>
          <cell r="O959">
            <v>45900</v>
          </cell>
          <cell r="P959">
            <v>8</v>
          </cell>
          <cell r="Q959">
            <v>25155000</v>
          </cell>
          <cell r="R959"/>
          <cell r="S959">
            <v>25155000</v>
          </cell>
          <cell r="T959" t="str">
            <v>9013115645</v>
          </cell>
          <cell r="U959" t="str">
            <v>KAREN MARGARITA ORTEGA GONZALEZ</v>
          </cell>
          <cell r="V959" t="str">
            <v>3108023259</v>
          </cell>
          <cell r="W959" t="str">
            <v>3108023259</v>
          </cell>
          <cell r="X959" t="str">
            <v>corporacionzaranda@gmail.com</v>
          </cell>
          <cell r="Y959" t="str">
            <v>KAREN MARGARITA ORTEGA GONZALEZ</v>
          </cell>
          <cell r="Z959" t="str">
            <v>3108023259</v>
          </cell>
          <cell r="AA959" t="str">
            <v>karenortega24@hotmail.com</v>
          </cell>
          <cell r="AB959" t="str">
            <v>BRANDON ESTEBAN GONZALEZ OYOLA</v>
          </cell>
          <cell r="AC959"/>
          <cell r="AD959">
            <v>45722</v>
          </cell>
          <cell r="AE959" t="str">
            <v>C8105-2025</v>
          </cell>
          <cell r="AF959" t="str">
            <v>Ganadores 2025</v>
          </cell>
          <cell r="AG959">
            <v>45726</v>
          </cell>
          <cell r="AH959">
            <v>45736</v>
          </cell>
          <cell r="AI959" t="str">
            <v>SI</v>
          </cell>
          <cell r="AJ959" t="str">
            <v>BANCO POPULAR S. A.</v>
          </cell>
          <cell r="AK959" t="str">
            <v>AHR</v>
          </cell>
          <cell r="AL959" t="str">
            <v>220054281308</v>
          </cell>
          <cell r="AM959"/>
          <cell r="AN959">
            <v>18</v>
          </cell>
          <cell r="AO959"/>
          <cell r="AP959" t="str">
            <v>N.A.</v>
          </cell>
          <cell r="AQ959" t="str">
            <v>N.A.</v>
          </cell>
          <cell r="AR959" t="str">
            <v>N.A.</v>
          </cell>
          <cell r="AS959" t="str">
            <v>N.A.</v>
          </cell>
          <cell r="AT959" t="str">
            <v>0454-2025</v>
          </cell>
          <cell r="AU959">
            <v>437</v>
          </cell>
          <cell r="AV959" t="str">
            <v>0437_C8105-2025</v>
          </cell>
          <cell r="AW959">
            <v>45769</v>
          </cell>
          <cell r="AX959">
            <v>45777</v>
          </cell>
          <cell r="AY959" t="str">
            <v>SI</v>
          </cell>
          <cell r="AZ959">
            <v>45782</v>
          </cell>
          <cell r="BA959"/>
          <cell r="BB959">
            <v>45793</v>
          </cell>
          <cell r="BC959" t="str">
            <v>0437 C8105-2025 CORPORACIÓN ARTISTICA Y CULTURAL ZARANDA</v>
          </cell>
          <cell r="BD959"/>
          <cell r="BE959"/>
          <cell r="BF959" t="str">
            <v>RES. 0454-2025 PAGO 1 G0437 C8105-2025</v>
          </cell>
          <cell r="BG959" t="str">
            <v>038_CERTIFICADO_PRIMER_PAGO_0437_REG_C8105-2025</v>
          </cell>
          <cell r="BH959"/>
          <cell r="BI959">
            <v>45814</v>
          </cell>
          <cell r="BJ959" t="str">
            <v>JUAN DIEGO CORREA</v>
          </cell>
        </row>
        <row r="960">
          <cell r="D960" t="str">
            <v>C9838-2025</v>
          </cell>
          <cell r="E960" t="str">
            <v>ASOCIACION AFRODESCENDIENTE PARA LA PROMOCION DE LA PRODUCCION AGROPECUARIA E INDUSTRIAL</v>
          </cell>
          <cell r="F960" t="str">
            <v>“UN CANTO POR LA PAZ”</v>
          </cell>
          <cell r="G960" t="str">
            <v>DEPARTAMENTAL</v>
          </cell>
          <cell r="H960" t="str">
            <v>Eje 4. Proyectos artísticos, culturales y patrimoniales que contribuyan a la construcción y consolidación de la paz.</v>
          </cell>
          <cell r="I960" t="str">
            <v>Danza</v>
          </cell>
          <cell r="J960" t="str">
            <v>Privado</v>
          </cell>
          <cell r="K960" t="str">
            <v>Personas jurídicas sin ánimo de lucro de naturaleza privada (fundaciones, asociaciones, corporaciones, organizaciones de base legalmente constituidas, entre otras).</v>
          </cell>
          <cell r="L960">
            <v>45870</v>
          </cell>
          <cell r="M960">
            <v>45871</v>
          </cell>
          <cell r="N960">
            <v>45736</v>
          </cell>
          <cell r="O960">
            <v>45877</v>
          </cell>
          <cell r="P960">
            <v>8</v>
          </cell>
          <cell r="Q960">
            <v>23880000</v>
          </cell>
          <cell r="R960"/>
          <cell r="S960">
            <v>23880000</v>
          </cell>
          <cell r="T960" t="str">
            <v>9018560098</v>
          </cell>
          <cell r="U960" t="str">
            <v>CARLOS CESAR BLANCO GOMEZ</v>
          </cell>
          <cell r="V960" t="str">
            <v>3226813462</v>
          </cell>
          <cell r="W960" t="str">
            <v>3005453833</v>
          </cell>
          <cell r="X960" t="str">
            <v>afroproagrosanonofre@gmail.com</v>
          </cell>
          <cell r="Y960" t="str">
            <v>DIEGO FRANCISCO NARVAEZ GUERRERO</v>
          </cell>
          <cell r="Z960" t="str">
            <v>3216034496</v>
          </cell>
          <cell r="AA960" t="str">
            <v>guerrerodiego96na@gmail.com</v>
          </cell>
          <cell r="AB960" t="str">
            <v>DIEGO CAMILO RODRÍGUEZ</v>
          </cell>
          <cell r="AC960"/>
          <cell r="AD960">
            <v>45721</v>
          </cell>
          <cell r="AE960" t="str">
            <v>C9838-2025</v>
          </cell>
          <cell r="AF960" t="str">
            <v>Ganadores 2025</v>
          </cell>
          <cell r="AG960">
            <v>45723</v>
          </cell>
          <cell r="AH960">
            <v>45754</v>
          </cell>
          <cell r="AI960" t="str">
            <v>SI</v>
          </cell>
          <cell r="AJ960" t="str">
            <v>BANCO MUNDO MUJER SA</v>
          </cell>
          <cell r="AK960" t="str">
            <v>AHR</v>
          </cell>
          <cell r="AL960" t="str">
            <v>77114828069301</v>
          </cell>
          <cell r="AM960"/>
          <cell r="AN960">
            <v>29</v>
          </cell>
          <cell r="AO960"/>
          <cell r="AP960" t="str">
            <v>N.A.</v>
          </cell>
          <cell r="AQ960" t="str">
            <v>N.A.</v>
          </cell>
          <cell r="AR960" t="str">
            <v>N.A.</v>
          </cell>
          <cell r="AS960" t="str">
            <v>N.A.</v>
          </cell>
          <cell r="AT960" t="str">
            <v>0454-2025</v>
          </cell>
          <cell r="AU960">
            <v>438</v>
          </cell>
          <cell r="AV960" t="str">
            <v>0438_C9838-2025</v>
          </cell>
          <cell r="AW960">
            <v>45769</v>
          </cell>
          <cell r="AX960">
            <v>45772</v>
          </cell>
          <cell r="AY960" t="str">
            <v>SI</v>
          </cell>
          <cell r="AZ960"/>
          <cell r="BA960"/>
          <cell r="BB960">
            <v>45775</v>
          </cell>
          <cell r="BC960" t="str">
            <v>0438 C9838-2025 ASOCIACION AFRODESCENDIENTE PARA LA PROMOCION DE LA PRODUCCION AGROPECUARIA E INDUSTRIAL</v>
          </cell>
          <cell r="BD960">
            <v>45772</v>
          </cell>
          <cell r="BE960">
            <v>45772</v>
          </cell>
          <cell r="BF960" t="str">
            <v>RES. 0454-2025 PAGO 1 G0438 C9838-2025</v>
          </cell>
          <cell r="BG960" t="str">
            <v>038_CERTIFICADO_PRIMER_PAGO_0438_REG_C9838-2025</v>
          </cell>
          <cell r="BH960"/>
          <cell r="BI960">
            <v>45782</v>
          </cell>
          <cell r="BJ960" t="str">
            <v>JUAN DIEGO CORREA</v>
          </cell>
        </row>
        <row r="961">
          <cell r="D961" t="str">
            <v>C8437-2025</v>
          </cell>
          <cell r="E961" t="str">
            <v>FUNDACIÓN KABY</v>
          </cell>
          <cell r="F961" t="str">
            <v>II GALERIA DE ARTE VIVO RURAL. ÑI: AGUA QUE NOS CONECTA</v>
          </cell>
          <cell r="G961" t="str">
            <v>DEPARTAMENTAL</v>
          </cell>
          <cell r="H961" t="str">
            <v>Eje 1. Desarrollo y fortalecimiento de proyectos culturales, artísticos o del patrimonio cultural.</v>
          </cell>
          <cell r="I961" t="str">
            <v>Patrimonio cultural inmaterial asociado a los espacios culturales</v>
          </cell>
          <cell r="J961" t="str">
            <v>Privado</v>
          </cell>
          <cell r="K961" t="str">
            <v>Personas jurídicas sin ánimo de lucro de naturaleza privada (fundaciones, asociaciones, corporaciones, organizaciones de base legalmente constituidas, entre otras).</v>
          </cell>
          <cell r="L961">
            <v>45870</v>
          </cell>
          <cell r="M961">
            <v>45870</v>
          </cell>
          <cell r="N961">
            <v>45717</v>
          </cell>
          <cell r="O961">
            <v>45900</v>
          </cell>
          <cell r="P961">
            <v>8</v>
          </cell>
          <cell r="Q961">
            <v>25746000</v>
          </cell>
          <cell r="R961"/>
          <cell r="S961">
            <v>25746000</v>
          </cell>
          <cell r="T961" t="str">
            <v>9013688281</v>
          </cell>
          <cell r="U961" t="str">
            <v>SARA ELENA RUÍZ MAHÉ</v>
          </cell>
          <cell r="V961" t="str">
            <v>3205182937</v>
          </cell>
          <cell r="W961" t="str">
            <v>3205182937</v>
          </cell>
          <cell r="X961" t="str">
            <v>fundacionkaby@gmail.com</v>
          </cell>
          <cell r="Y961" t="str">
            <v>ERIKA JULIETH TRIANA TORRES</v>
          </cell>
          <cell r="Z961" t="str">
            <v>3124025428</v>
          </cell>
          <cell r="AA961" t="str">
            <v>erikatriana.psicologia@gmail.com</v>
          </cell>
          <cell r="AB961" t="str">
            <v>DORIS CABRERA</v>
          </cell>
          <cell r="AC961"/>
          <cell r="AD961">
            <v>45721</v>
          </cell>
          <cell r="AE961" t="str">
            <v>C8437-2025</v>
          </cell>
          <cell r="AF961" t="str">
            <v>Ganadores 2025</v>
          </cell>
          <cell r="AG961">
            <v>45723</v>
          </cell>
          <cell r="AH961">
            <v>45735</v>
          </cell>
          <cell r="AI961" t="str">
            <v>SI</v>
          </cell>
          <cell r="AJ961" t="str">
            <v>BANCO AGRARIO DE COLOMBIA S.A.</v>
          </cell>
          <cell r="AK961" t="str">
            <v>AHR</v>
          </cell>
          <cell r="AL961" t="str">
            <v>442103028739</v>
          </cell>
          <cell r="AM961"/>
          <cell r="AN961">
            <v>21</v>
          </cell>
          <cell r="AO961"/>
          <cell r="AP961" t="str">
            <v>N.A.</v>
          </cell>
          <cell r="AQ961" t="str">
            <v>N.A.</v>
          </cell>
          <cell r="AR961" t="str">
            <v>N.A.</v>
          </cell>
          <cell r="AS961" t="str">
            <v>N.A.</v>
          </cell>
          <cell r="AT961" t="str">
            <v>0454-2025</v>
          </cell>
          <cell r="AU961">
            <v>439</v>
          </cell>
          <cell r="AV961" t="str">
            <v>0439_C8437-2025</v>
          </cell>
          <cell r="AW961">
            <v>45769</v>
          </cell>
          <cell r="AX961">
            <v>45784</v>
          </cell>
          <cell r="AY961" t="str">
            <v>SI</v>
          </cell>
          <cell r="AZ961"/>
          <cell r="BA961"/>
          <cell r="BB961">
            <v>45784</v>
          </cell>
          <cell r="BC961" t="str">
            <v>0439 C8437-2025 FUNDACIÓN KABY</v>
          </cell>
          <cell r="BD961"/>
          <cell r="BE961"/>
          <cell r="BF961" t="str">
            <v>RES. 0454-2025 PAGO 1 G0439 C8437-2025</v>
          </cell>
          <cell r="BG961" t="str">
            <v>038_CERTIFICADO_PRIMER_PAGO_0439_REG_C8437-2025</v>
          </cell>
          <cell r="BH961"/>
          <cell r="BI961">
            <v>45792</v>
          </cell>
          <cell r="BJ961" t="str">
            <v>DORIS CABRERA</v>
          </cell>
        </row>
        <row r="962">
          <cell r="D962" t="str">
            <v>C10932-2025</v>
          </cell>
          <cell r="E962" t="str">
            <v>JUNTA DE ACCION COMUNAL DE LA VEREDA SANTANDER</v>
          </cell>
          <cell r="F962" t="str">
            <v>RESCATANDO NUESTROS JUEGOS JUVENILES</v>
          </cell>
          <cell r="G962" t="str">
            <v>DEPARTAMENTAL</v>
          </cell>
          <cell r="H962" t="str">
            <v>Eje 1. Desarrollo y fortalecimiento de proyectos culturales, artísticos o del patrimonio cultural.</v>
          </cell>
          <cell r="I962" t="str">
            <v>Juegos y deportes tradicionales</v>
          </cell>
          <cell r="J962" t="str">
            <v>Privado</v>
          </cell>
          <cell r="K962" t="str">
            <v>Organismos de acción comunal (Junta de Acción Comunal, Junta de Vivienda Comunitaria, Asociación de Juntas de Acción Comunal, Federaciones de Acción Comunal y Confederación Nacional de Acción Comunal)</v>
          </cell>
          <cell r="L962">
            <v>45719</v>
          </cell>
          <cell r="M962">
            <v>45899</v>
          </cell>
          <cell r="N962">
            <v>45719</v>
          </cell>
          <cell r="O962">
            <v>45899</v>
          </cell>
          <cell r="P962">
            <v>8</v>
          </cell>
          <cell r="Q962">
            <v>21287000</v>
          </cell>
          <cell r="R962"/>
          <cell r="S962">
            <v>21287000</v>
          </cell>
          <cell r="T962" t="str">
            <v>9002503968</v>
          </cell>
          <cell r="U962" t="str">
            <v>EMPERATRIZ ANDRADE CERQUERA</v>
          </cell>
          <cell r="V962" t="str">
            <v>3138336690</v>
          </cell>
          <cell r="W962" t="str">
            <v>3138336690</v>
          </cell>
          <cell r="X962" t="str">
            <v>jacsantander1974@gmail.com</v>
          </cell>
          <cell r="Y962" t="str">
            <v>RONALD BAUTISTA DIAZ</v>
          </cell>
          <cell r="Z962" t="str">
            <v>3209506043</v>
          </cell>
          <cell r="AA962" t="str">
            <v>ronbautista86@gmail.com</v>
          </cell>
          <cell r="AB962" t="str">
            <v>EDGAR PEÑUELA</v>
          </cell>
          <cell r="AC962"/>
          <cell r="AD962">
            <v>45721</v>
          </cell>
          <cell r="AE962" t="str">
            <v>C10932-2025</v>
          </cell>
          <cell r="AF962" t="str">
            <v>Ganadores 2025</v>
          </cell>
          <cell r="AG962">
            <v>45722</v>
          </cell>
          <cell r="AH962">
            <v>45735</v>
          </cell>
          <cell r="AI962" t="str">
            <v>SI</v>
          </cell>
          <cell r="AJ962" t="str">
            <v>BANCO AGRARIO DE COLOMBIA S.A.</v>
          </cell>
          <cell r="AK962" t="str">
            <v>AHR</v>
          </cell>
          <cell r="AL962" t="str">
            <v>475033038443</v>
          </cell>
          <cell r="AM962"/>
          <cell r="AN962">
            <v>10</v>
          </cell>
          <cell r="AO962"/>
          <cell r="AP962" t="str">
            <v>N.A.</v>
          </cell>
          <cell r="AQ962" t="str">
            <v>N.A.</v>
          </cell>
          <cell r="AR962" t="str">
            <v>N.A.</v>
          </cell>
          <cell r="AS962" t="str">
            <v>N.A.</v>
          </cell>
          <cell r="AT962" t="str">
            <v>0454-2025</v>
          </cell>
          <cell r="AU962">
            <v>440</v>
          </cell>
          <cell r="AV962" t="str">
            <v>0440_C10932-2025</v>
          </cell>
          <cell r="AW962">
            <v>45769</v>
          </cell>
          <cell r="AX962">
            <v>45785</v>
          </cell>
          <cell r="AY962" t="str">
            <v>SI</v>
          </cell>
          <cell r="AZ962">
            <v>45785</v>
          </cell>
          <cell r="BA962">
            <v>45791</v>
          </cell>
          <cell r="BB962">
            <v>45792</v>
          </cell>
          <cell r="BC962" t="str">
            <v>0440 C10932-2025 JUNTA DE ACCION COMUNAL DE LA VEREDA SANTANDER</v>
          </cell>
          <cell r="BD962"/>
          <cell r="BE962"/>
          <cell r="BF962" t="str">
            <v>RES. 0454-2025 PAGO 1 G0440 C10932-2025</v>
          </cell>
          <cell r="BG962" t="str">
            <v>038_CERTIFICADO_PRIMER_PAGO_0440_REG_C10932-2025</v>
          </cell>
          <cell r="BH962"/>
          <cell r="BI962">
            <v>45804</v>
          </cell>
          <cell r="BJ962" t="str">
            <v>JUAN DIEGO CORREA</v>
          </cell>
        </row>
        <row r="963">
          <cell r="D963" t="str">
            <v>C9529-2025</v>
          </cell>
          <cell r="E963" t="str">
            <v>FUNDACIÓN PARA EL DESARROLLO MULTIDIMENSIONAL E INTERDISCIPLINARIO DE LOS PUEBLOS</v>
          </cell>
          <cell r="F963" t="str">
            <v>RAICES EN MOVIMIENTO: DANZAS TRADICIONALES INDIGENAS PARA LA TRANSMISIÓN Y FORTALECIMIENTO DE LOS SABERES ANCESTRALES DE LA ETNIA CUBEO</v>
          </cell>
          <cell r="G963" t="str">
            <v>DEPARTAMENTAL</v>
          </cell>
          <cell r="H963" t="str">
            <v>Eje 2. Formación: artes, culturas y saberes para la vida.</v>
          </cell>
          <cell r="I963" t="str">
            <v>Danza</v>
          </cell>
          <cell r="J963" t="str">
            <v>Privado</v>
          </cell>
          <cell r="K963" t="str">
            <v>Personas jurídicas sin ánimo de lucro de naturaleza privada (fundaciones, asociaciones, corporaciones, organizaciones de base legalmente constituidas, entre otras).</v>
          </cell>
          <cell r="L963"/>
          <cell r="M963"/>
          <cell r="N963">
            <v>45748</v>
          </cell>
          <cell r="O963">
            <v>45899</v>
          </cell>
          <cell r="P963">
            <v>8</v>
          </cell>
          <cell r="Q963">
            <v>24850000</v>
          </cell>
          <cell r="R963"/>
          <cell r="S963">
            <v>24850000</v>
          </cell>
          <cell r="T963" t="str">
            <v>9012271990</v>
          </cell>
          <cell r="U963" t="str">
            <v>PAOLA ANDREA JIMENEZ CORDOBA</v>
          </cell>
          <cell r="V963" t="str">
            <v>3203594663</v>
          </cell>
          <cell r="W963" t="str">
            <v>3203594663</v>
          </cell>
          <cell r="X963" t="str">
            <v>fundacionkahi@gmail.com</v>
          </cell>
          <cell r="Y963" t="str">
            <v>ANA BOLENA GOMEZ CORDOBA</v>
          </cell>
          <cell r="Z963" t="str">
            <v>3132282908</v>
          </cell>
          <cell r="AA963" t="str">
            <v>annybgomezc@gmail.com</v>
          </cell>
          <cell r="AB963" t="str">
            <v>JOHANNA ROMERO</v>
          </cell>
          <cell r="AC963"/>
          <cell r="AD963">
            <v>45721</v>
          </cell>
          <cell r="AE963" t="str">
            <v>C9529-2025</v>
          </cell>
          <cell r="AF963" t="str">
            <v>Ganadores 2025</v>
          </cell>
          <cell r="AG963">
            <v>45722</v>
          </cell>
          <cell r="AH963">
            <v>45730</v>
          </cell>
          <cell r="AI963" t="str">
            <v>SI</v>
          </cell>
          <cell r="AJ963" t="str">
            <v>BANCOLOMBIA S.A.</v>
          </cell>
          <cell r="AK963" t="str">
            <v>AHR</v>
          </cell>
          <cell r="AL963">
            <v>36403688678</v>
          </cell>
          <cell r="AM963"/>
          <cell r="AN963">
            <v>32</v>
          </cell>
          <cell r="AO963"/>
          <cell r="AP963" t="str">
            <v>N.A.</v>
          </cell>
          <cell r="AQ963" t="str">
            <v>N.A.</v>
          </cell>
          <cell r="AR963" t="str">
            <v>N.A.</v>
          </cell>
          <cell r="AS963" t="str">
            <v>N.A.</v>
          </cell>
          <cell r="AT963" t="str">
            <v>0454-2025</v>
          </cell>
          <cell r="AU963">
            <v>441</v>
          </cell>
          <cell r="AV963" t="str">
            <v>0441_C9529-2025</v>
          </cell>
          <cell r="AW963">
            <v>45769</v>
          </cell>
          <cell r="AX963">
            <v>45777</v>
          </cell>
          <cell r="AY963" t="str">
            <v>SI</v>
          </cell>
          <cell r="AZ963">
            <v>45782</v>
          </cell>
          <cell r="BA963">
            <v>45784</v>
          </cell>
          <cell r="BB963">
            <v>45782</v>
          </cell>
          <cell r="BC963" t="str">
            <v>0441 C9529-2025 FUNDACIÓN PARA EL DESARROLLO MULTIDIMENSIONAL E INTERDISCIPLINARIO DE LOS PUEBLOS</v>
          </cell>
          <cell r="BD963">
            <v>45771</v>
          </cell>
          <cell r="BE963">
            <v>45771</v>
          </cell>
          <cell r="BF963" t="str">
            <v>RES. 0454-2025 PAGO 1 G0441 C9529-2025</v>
          </cell>
          <cell r="BG963" t="str">
            <v>038_CERTIFICADO_PRIMER_PAGO_0441_REG_C9529-2025</v>
          </cell>
          <cell r="BH963"/>
          <cell r="BI963">
            <v>45796</v>
          </cell>
          <cell r="BJ963" t="str">
            <v>JOHANNA ROMERO</v>
          </cell>
        </row>
        <row r="964">
          <cell r="D964" t="str">
            <v>C10404-2025</v>
          </cell>
          <cell r="E964" t="str">
            <v>CORPORACIÓN 900 METROS DE CULTURA</v>
          </cell>
          <cell r="F964" t="str">
            <v>GUARDIANES DEL PAN DE ARROZ, REPORTERITOS DE LA TRADICIÓN GASTRONÓMICA DE RESTREPO, META</v>
          </cell>
          <cell r="G964" t="str">
            <v>DEPARTAMENTAL</v>
          </cell>
          <cell r="H964" t="str">
            <v>Eje 2. Formación: artes, culturas y saberes para la vida.</v>
          </cell>
          <cell r="I964" t="str">
            <v>Audiovisuales</v>
          </cell>
          <cell r="J964" t="str">
            <v>Privado</v>
          </cell>
          <cell r="K964" t="str">
            <v>Personas jurídicas sin ánimo de lucro de naturaleza privada (fundaciones, asociaciones, corporaciones, organizaciones de base legalmente constituidas, entre otras).</v>
          </cell>
          <cell r="L964"/>
          <cell r="M964"/>
          <cell r="N964">
            <v>45761</v>
          </cell>
          <cell r="O964">
            <v>45892</v>
          </cell>
          <cell r="P964">
            <v>8</v>
          </cell>
          <cell r="Q964">
            <v>31744000</v>
          </cell>
          <cell r="R964"/>
          <cell r="S964">
            <v>31744000</v>
          </cell>
          <cell r="T964" t="str">
            <v>9011125136</v>
          </cell>
          <cell r="U964" t="str">
            <v>FABIO ALEJANDRO GONZALEZ LEON</v>
          </cell>
          <cell r="V964" t="str">
            <v>3202488043</v>
          </cell>
          <cell r="W964" t="str">
            <v>3202488043</v>
          </cell>
          <cell r="X964" t="str">
            <v>proyectos@900metrosdecultura.org</v>
          </cell>
          <cell r="Y964" t="str">
            <v>FABIO ALEJANDRO GONZALEZ LEON</v>
          </cell>
          <cell r="Z964" t="str">
            <v>3202488043</v>
          </cell>
          <cell r="AA964" t="str">
            <v>proyectos@900metrosdecultura.org</v>
          </cell>
          <cell r="AB964" t="str">
            <v>JUAN PABLO GODOY CORTÉS</v>
          </cell>
          <cell r="AC964"/>
          <cell r="AD964">
            <v>45722</v>
          </cell>
          <cell r="AE964" t="str">
            <v>C10404-2025</v>
          </cell>
          <cell r="AF964" t="str">
            <v>Ganadores 2025</v>
          </cell>
          <cell r="AG964">
            <v>45723</v>
          </cell>
          <cell r="AH964">
            <v>45741</v>
          </cell>
          <cell r="AI964" t="str">
            <v>SI</v>
          </cell>
          <cell r="AJ964" t="str">
            <v>BANCOLOMBIA S.A.</v>
          </cell>
          <cell r="AK964" t="str">
            <v>AHR</v>
          </cell>
          <cell r="AL964" t="str">
            <v>05700002912</v>
          </cell>
          <cell r="AM964"/>
          <cell r="AN964">
            <v>22</v>
          </cell>
          <cell r="AO964"/>
          <cell r="AP964" t="str">
            <v>N.A.</v>
          </cell>
          <cell r="AQ964" t="str">
            <v>N.A.</v>
          </cell>
          <cell r="AR964" t="str">
            <v>N.A.</v>
          </cell>
          <cell r="AS964" t="str">
            <v>N.A.</v>
          </cell>
          <cell r="AT964" t="str">
            <v>0454-2025</v>
          </cell>
          <cell r="AU964">
            <v>442</v>
          </cell>
          <cell r="AV964" t="str">
            <v>0442_C10404-2025</v>
          </cell>
          <cell r="AW964">
            <v>45769</v>
          </cell>
          <cell r="AX964">
            <v>45777</v>
          </cell>
          <cell r="AY964" t="str">
            <v>SI</v>
          </cell>
          <cell r="AZ964">
            <v>45777</v>
          </cell>
          <cell r="BA964">
            <v>45777</v>
          </cell>
          <cell r="BB964">
            <v>45779</v>
          </cell>
          <cell r="BC964" t="str">
            <v>0442 C10404-2025 CORPORACIÓN 900 METROS DE CULTURA</v>
          </cell>
          <cell r="BD964">
            <v>45777</v>
          </cell>
          <cell r="BE964">
            <v>45777</v>
          </cell>
          <cell r="BF964" t="str">
            <v>RES. 0454-2025 PAGO 1 G0442 C10404-2025</v>
          </cell>
          <cell r="BG964" t="str">
            <v>038_CERTIFICADO_PRIMER_PAGO_0442_REG_C10404-2025</v>
          </cell>
          <cell r="BH964"/>
          <cell r="BI964">
            <v>45804</v>
          </cell>
          <cell r="BJ964" t="str">
            <v>JUAN DIEGO CORREA</v>
          </cell>
        </row>
        <row r="965">
          <cell r="D965" t="str">
            <v>C10511-2025</v>
          </cell>
          <cell r="E965" t="str">
            <v>FUNDACION COMUNITARIA ARTESANAL LA NUEVA FUENTE DE ZAMBRANO BOLIVAR</v>
          </cell>
          <cell r="F965" t="str">
            <v>PRIMERA FERIA EXPOSICION ARTESANAL Y CULTURAL POR LA POTENCIALIZACION DE LA VIDA.</v>
          </cell>
          <cell r="G965" t="str">
            <v>DEPARTAMENTAL</v>
          </cell>
          <cell r="H965" t="str">
            <v>Eje 4. Proyectos artísticos, culturales y patrimoniales que contribuyan a la construcción y consolidación de la paz.</v>
          </cell>
          <cell r="I965" t="str">
            <v>Técnicas y tradiciones asociadas a la fabricación de objetos artesanales</v>
          </cell>
          <cell r="J965" t="str">
            <v>Privado</v>
          </cell>
          <cell r="K965" t="str">
            <v>Personas jurídicas sin ánimo de lucro de naturaleza privada (fundaciones, asociaciones, corporaciones, organizaciones de base legalmente constituidas, entre otras).</v>
          </cell>
          <cell r="L965">
            <v>45884</v>
          </cell>
          <cell r="M965">
            <v>45886</v>
          </cell>
          <cell r="N965">
            <v>45778</v>
          </cell>
          <cell r="O965">
            <v>45900</v>
          </cell>
          <cell r="P965">
            <v>8</v>
          </cell>
          <cell r="Q965">
            <v>18289000</v>
          </cell>
          <cell r="R965"/>
          <cell r="S965">
            <v>18289000</v>
          </cell>
          <cell r="T965" t="str">
            <v>9014768078</v>
          </cell>
          <cell r="U965" t="str">
            <v>RICHARD ALEXANDER DE AVILA RAMIREZ</v>
          </cell>
          <cell r="V965" t="str">
            <v>3138795800</v>
          </cell>
          <cell r="W965" t="str">
            <v>3138795800</v>
          </cell>
          <cell r="X965" t="str">
            <v>remezaperez@yahoo.es</v>
          </cell>
          <cell r="Y965" t="str">
            <v>RAMIRO ELIECER MEZA PEREZ</v>
          </cell>
          <cell r="Z965" t="str">
            <v>3126436029</v>
          </cell>
          <cell r="AA965" t="str">
            <v>remezaperez@yahoo.es</v>
          </cell>
          <cell r="AB965" t="str">
            <v>JUAN SEBASTIAN GALINDO</v>
          </cell>
          <cell r="AC965"/>
          <cell r="AD965">
            <v>45721</v>
          </cell>
          <cell r="AE965" t="str">
            <v>C10511-2025</v>
          </cell>
          <cell r="AF965" t="str">
            <v>Ganadores 2025</v>
          </cell>
          <cell r="AG965">
            <v>45723</v>
          </cell>
          <cell r="AH965">
            <v>45784</v>
          </cell>
          <cell r="AI965" t="str">
            <v>SI</v>
          </cell>
          <cell r="AJ965" t="str">
            <v>BANCO DAVIVIENDA S.A.</v>
          </cell>
          <cell r="AK965" t="str">
            <v>AHR</v>
          </cell>
          <cell r="AL965" t="str">
            <v>108900604860</v>
          </cell>
          <cell r="AM965"/>
          <cell r="AN965">
            <v>7</v>
          </cell>
          <cell r="AO965" t="str">
            <v>Revisar docs AZ</v>
          </cell>
          <cell r="AP965" t="str">
            <v>N.A.</v>
          </cell>
          <cell r="AQ965" t="str">
            <v>N.A.</v>
          </cell>
          <cell r="AR965" t="str">
            <v>N.A.</v>
          </cell>
          <cell r="AS965" t="str">
            <v>N.A.</v>
          </cell>
          <cell r="AT965" t="str">
            <v>0454-2025</v>
          </cell>
          <cell r="AU965">
            <v>443</v>
          </cell>
          <cell r="AV965" t="str">
            <v>0443_C10511-2025</v>
          </cell>
          <cell r="AW965">
            <v>45769</v>
          </cell>
          <cell r="AX965">
            <v>45798</v>
          </cell>
          <cell r="AY965" t="str">
            <v>NO</v>
          </cell>
          <cell r="AZ965">
            <v>45798</v>
          </cell>
          <cell r="BA965">
            <v>45803</v>
          </cell>
          <cell r="BB965">
            <v>45804</v>
          </cell>
          <cell r="BC965" t="str">
            <v>0443 C10511-2025 FUNDACION COMUNITARIA ARTESANAL LA NUEVA FUENTE DE ZAMBRANO BOLIVAR</v>
          </cell>
          <cell r="BD965">
            <v>45791</v>
          </cell>
          <cell r="BE965">
            <v>45791</v>
          </cell>
          <cell r="BF965" t="str">
            <v>RES. 0454-2025 PAGO 1 G0443 C10511-2025</v>
          </cell>
          <cell r="BG965" t="str">
            <v>038_CERTIFICADO_PRIMER_PAGO_0443_REG_C10511-2025</v>
          </cell>
          <cell r="BH965"/>
          <cell r="BI965">
            <v>45814</v>
          </cell>
          <cell r="BJ965" t="str">
            <v>JUAN DIEGO CORREA</v>
          </cell>
        </row>
        <row r="966">
          <cell r="D966" t="str">
            <v>C9929-2025</v>
          </cell>
          <cell r="E966" t="str">
            <v>FUNDACION PARA EL DESARROLLO INTEGRAL DE LATINOAMERICA Y DEL CARIBE</v>
          </cell>
          <cell r="F966" t="str">
            <v>OLEAJE: ENTRE LETRAS, CANTOS Y FIGURAS</v>
          </cell>
          <cell r="G966" t="str">
            <v>DEPARTAMENTAL</v>
          </cell>
          <cell r="H966" t="str">
            <v>Eje 2. Formación: artes, culturas y saberes para la vida.</v>
          </cell>
          <cell r="I966" t="str">
            <v>Literatura</v>
          </cell>
          <cell r="J966" t="str">
            <v>Privado</v>
          </cell>
          <cell r="K966" t="str">
            <v>Personas jurídicas sin ánimo de lucro de naturaleza privada (fundaciones, asociaciones, corporaciones, organizaciones de base legalmente constituidas, entre otras).</v>
          </cell>
          <cell r="L966"/>
          <cell r="M966"/>
          <cell r="N966">
            <v>45717</v>
          </cell>
          <cell r="O966">
            <v>45899</v>
          </cell>
          <cell r="P966">
            <v>8</v>
          </cell>
          <cell r="Q966">
            <v>20417000</v>
          </cell>
          <cell r="R966"/>
          <cell r="S966">
            <v>20417000</v>
          </cell>
          <cell r="T966" t="str">
            <v>9006628483</v>
          </cell>
          <cell r="U966" t="str">
            <v>LUIS FRANCISCO BOHORQUEZ RIVERA</v>
          </cell>
          <cell r="V966" t="str">
            <v>0000000000</v>
          </cell>
          <cell r="W966" t="str">
            <v>3006656233</v>
          </cell>
          <cell r="X966" t="str">
            <v>fudilac@gmail.com</v>
          </cell>
          <cell r="Y966" t="str">
            <v>ANDRES BOHÓRQUEZ NORIEGA</v>
          </cell>
          <cell r="Z966" t="str">
            <v>3003056218</v>
          </cell>
          <cell r="AA966" t="str">
            <v>andresbn009@gmail.com</v>
          </cell>
          <cell r="AB966" t="str">
            <v>JULIAN SUÁREZ</v>
          </cell>
          <cell r="AC966"/>
          <cell r="AD966">
            <v>45721</v>
          </cell>
          <cell r="AE966" t="str">
            <v>C9929-2025</v>
          </cell>
          <cell r="AF966" t="str">
            <v>Ganadores 2025</v>
          </cell>
          <cell r="AG966">
            <v>45722</v>
          </cell>
          <cell r="AH966">
            <v>45742</v>
          </cell>
          <cell r="AI966" t="str">
            <v>SI</v>
          </cell>
          <cell r="AJ966" t="str">
            <v>BANCO COMERCIAL AV VILLAS S.A.</v>
          </cell>
          <cell r="AK966" t="str">
            <v>AHR</v>
          </cell>
          <cell r="AL966" t="str">
            <v>261000228</v>
          </cell>
          <cell r="AM966"/>
          <cell r="AN966">
            <v>5</v>
          </cell>
          <cell r="AO966"/>
          <cell r="AP966" t="str">
            <v>N.A.</v>
          </cell>
          <cell r="AQ966" t="str">
            <v>N.A.</v>
          </cell>
          <cell r="AR966" t="str">
            <v>N.A.</v>
          </cell>
          <cell r="AS966" t="str">
            <v>N.A.</v>
          </cell>
          <cell r="AT966" t="str">
            <v>0454-2025</v>
          </cell>
          <cell r="AU966">
            <v>444</v>
          </cell>
          <cell r="AV966" t="str">
            <v>0444_C9929-2025</v>
          </cell>
          <cell r="AW966">
            <v>45769</v>
          </cell>
          <cell r="AX966">
            <v>45784</v>
          </cell>
          <cell r="AY966" t="str">
            <v>SI</v>
          </cell>
          <cell r="AZ966">
            <v>45784</v>
          </cell>
          <cell r="BA966">
            <v>45791</v>
          </cell>
          <cell r="BB966">
            <v>45791</v>
          </cell>
          <cell r="BC966" t="str">
            <v>0444 C9929-2025 FUNDACION PARA EL DESARROLLO INTEGRAL DE LATINOAMERICA Y DEL CARIBE</v>
          </cell>
          <cell r="BD966">
            <v>45784</v>
          </cell>
          <cell r="BE966">
            <v>45784</v>
          </cell>
          <cell r="BF966" t="str">
            <v>RES. 0454-2025 PAGO 1 G0444 C9929-2025</v>
          </cell>
          <cell r="BG966" t="str">
            <v>038_CERTIFICADO_PRIMER_PAGO_0444_REG_C9929-2025</v>
          </cell>
          <cell r="BH966"/>
          <cell r="BI966">
            <v>45804</v>
          </cell>
          <cell r="BJ966" t="str">
            <v>JUAN DIEGO CORREA</v>
          </cell>
        </row>
        <row r="967">
          <cell r="D967" t="str">
            <v>C9717-2025</v>
          </cell>
          <cell r="E967" t="str">
            <v>JUNTA DE ACCION COMUNAL DEL CORREGIMIENTO DE OBANDO</v>
          </cell>
          <cell r="F967" t="str">
            <v>FORTALECIMIENTO DE LA BANDA MUSICO MARCIAL DEL CORREGIMIENTO DE OBANDO</v>
          </cell>
          <cell r="G967" t="str">
            <v>DEPARTAMENTAL</v>
          </cell>
          <cell r="H967" t="str">
            <v>Eje 1. Desarrollo y fortalecimiento de proyectos culturales, artísticos o del patrimonio cultural.</v>
          </cell>
          <cell r="I967" t="str">
            <v>Gestión cultural</v>
          </cell>
          <cell r="J967" t="str">
            <v>Privado</v>
          </cell>
          <cell r="K967" t="str">
            <v>Organismos de acción comunal (Junta de Acción Comunal, Junta de Vivienda Comunitaria, Asociación de Juntas de Acción Comunal, Federaciones de Acción Comunal y Confederación Nacional de Acción Comunal)</v>
          </cell>
          <cell r="L967">
            <v>45698</v>
          </cell>
          <cell r="M967">
            <v>45884</v>
          </cell>
          <cell r="N967">
            <v>45698</v>
          </cell>
          <cell r="O967">
            <v>45884</v>
          </cell>
          <cell r="P967">
            <v>8</v>
          </cell>
          <cell r="Q967">
            <v>16175000</v>
          </cell>
          <cell r="R967"/>
          <cell r="S967">
            <v>16175000</v>
          </cell>
          <cell r="T967" t="str">
            <v>9015738478</v>
          </cell>
          <cell r="U967" t="str">
            <v xml:space="preserve">JULIANA JULIANA LEON </v>
          </cell>
          <cell r="V967" t="str">
            <v>3104209055</v>
          </cell>
          <cell r="W967" t="str">
            <v>3104209055</v>
          </cell>
          <cell r="X967" t="str">
            <v>jaccorregimientoobando@gmail.com</v>
          </cell>
          <cell r="Y967" t="str">
            <v>JULIANA ALEJANDRA LEON</v>
          </cell>
          <cell r="Z967" t="str">
            <v>3104209055</v>
          </cell>
          <cell r="AA967" t="str">
            <v>jaccorregimientoobando@gmail.com</v>
          </cell>
          <cell r="AB967" t="str">
            <v xml:space="preserve">JULIETH CRISTINA HINCAPIÉ HURTADO </v>
          </cell>
          <cell r="AC967"/>
          <cell r="AD967">
            <v>45721</v>
          </cell>
          <cell r="AE967" t="str">
            <v>C9717-2025</v>
          </cell>
          <cell r="AF967" t="str">
            <v>Ganadores 2025</v>
          </cell>
          <cell r="AG967">
            <v>45725</v>
          </cell>
          <cell r="AH967">
            <v>45735</v>
          </cell>
          <cell r="AI967" t="str">
            <v>SI</v>
          </cell>
          <cell r="AJ967" t="str">
            <v>BANCO BILBAO VIZCAYA ARGENTARIA COLOMBIA S.A. BBVA</v>
          </cell>
          <cell r="AK967" t="str">
            <v>AHR</v>
          </cell>
          <cell r="AL967" t="str">
            <v>317021007293943000</v>
          </cell>
          <cell r="AM967"/>
          <cell r="AN967">
            <v>31</v>
          </cell>
          <cell r="AO967" t="str">
            <v>SOLO FALTA ANTEC</v>
          </cell>
          <cell r="AP967" t="str">
            <v>N.A.</v>
          </cell>
          <cell r="AQ967" t="str">
            <v>N.A.</v>
          </cell>
          <cell r="AR967" t="str">
            <v>N.A.</v>
          </cell>
          <cell r="AS967" t="str">
            <v>N.A.</v>
          </cell>
          <cell r="AT967" t="str">
            <v>0454-2025</v>
          </cell>
          <cell r="AU967">
            <v>445</v>
          </cell>
          <cell r="AV967" t="str">
            <v>0445_C9717-2025</v>
          </cell>
          <cell r="AW967">
            <v>45769</v>
          </cell>
          <cell r="AX967"/>
          <cell r="AY967"/>
          <cell r="AZ967"/>
          <cell r="BA967"/>
          <cell r="BB967">
            <v>45798</v>
          </cell>
          <cell r="BC967" t="str">
            <v>0445 C9717-2025 JUNTA DE ACCION COMUNAL DEL CORREGIMIENTO DE OBANDO</v>
          </cell>
          <cell r="BD967"/>
          <cell r="BE967"/>
          <cell r="BF967" t="str">
            <v>RES. 0454-2025 PAGO 1 G0445 C9717-2025</v>
          </cell>
          <cell r="BG967" t="str">
            <v>038_CERTIFICADO_PRIMER_PAGO_0445_REG_C9717-2025</v>
          </cell>
          <cell r="BH967"/>
          <cell r="BI967">
            <v>45806</v>
          </cell>
          <cell r="BJ967" t="str">
            <v xml:space="preserve">JULIETH CRISTINA HINCAPIÉ HURTADO </v>
          </cell>
        </row>
        <row r="968">
          <cell r="D968" t="str">
            <v>C10378-2025</v>
          </cell>
          <cell r="E968" t="str">
            <v>CORPORACION ALMA EN MOVIMIENTO</v>
          </cell>
          <cell r="F968" t="str">
            <v>MOVIMIENTO CREATIVO</v>
          </cell>
          <cell r="G968" t="str">
            <v>DEPARTAMENTAL</v>
          </cell>
          <cell r="H968" t="str">
            <v>Eje 2. Formación: artes, culturas y saberes para la vida.</v>
          </cell>
          <cell r="I968" t="str">
            <v>Danza</v>
          </cell>
          <cell r="J968" t="str">
            <v>Privado</v>
          </cell>
          <cell r="K968" t="str">
            <v>Personas jurídicas sin ánimo de lucro de naturaleza privada (fundaciones, asociaciones, corporaciones, organizaciones de base legalmente constituidas, entre otras).</v>
          </cell>
          <cell r="L968"/>
          <cell r="M968"/>
          <cell r="N968">
            <v>45698</v>
          </cell>
          <cell r="O968">
            <v>45891</v>
          </cell>
          <cell r="P968">
            <v>8</v>
          </cell>
          <cell r="Q968">
            <v>24028000</v>
          </cell>
          <cell r="R968"/>
          <cell r="S968">
            <v>24028000</v>
          </cell>
          <cell r="T968" t="str">
            <v>9015075386</v>
          </cell>
          <cell r="U968" t="str">
            <v>JAIME EDUARDO ROLDAN BENITO</v>
          </cell>
          <cell r="V968" t="str">
            <v>3127997064</v>
          </cell>
          <cell r="W968" t="str">
            <v>3127997064</v>
          </cell>
          <cell r="X968" t="str">
            <v>proyectosculturales32@gmail.com</v>
          </cell>
          <cell r="Y968" t="str">
            <v>ANDERSON GONZALEZ</v>
          </cell>
          <cell r="Z968" t="str">
            <v>3212152635</v>
          </cell>
          <cell r="AA968" t="str">
            <v>proyectosculturales32@gmail.com</v>
          </cell>
          <cell r="AB968" t="str">
            <v>KATHERYNE SOLANO</v>
          </cell>
          <cell r="AC968"/>
          <cell r="AD968">
            <v>45721</v>
          </cell>
          <cell r="AE968" t="str">
            <v>C10378-2025</v>
          </cell>
          <cell r="AF968" t="str">
            <v>Ganadores 2025</v>
          </cell>
          <cell r="AG968">
            <v>45726</v>
          </cell>
          <cell r="AH968">
            <v>45737</v>
          </cell>
          <cell r="AI968" t="str">
            <v>SI</v>
          </cell>
          <cell r="AJ968" t="str">
            <v>BANCOLOMBIA S.A.</v>
          </cell>
          <cell r="AK968" t="str">
            <v>AHR</v>
          </cell>
          <cell r="AL968" t="str">
            <v>89000002911</v>
          </cell>
          <cell r="AM968"/>
          <cell r="AN968">
            <v>22</v>
          </cell>
          <cell r="AO968"/>
          <cell r="AP968" t="str">
            <v>N.A.</v>
          </cell>
          <cell r="AQ968" t="str">
            <v>N.A.</v>
          </cell>
          <cell r="AR968" t="str">
            <v>N.A.</v>
          </cell>
          <cell r="AS968" t="str">
            <v>N.A.</v>
          </cell>
          <cell r="AT968" t="str">
            <v>0454-2025</v>
          </cell>
          <cell r="AU968">
            <v>446</v>
          </cell>
          <cell r="AV968" t="str">
            <v>0446_C10378-2025</v>
          </cell>
          <cell r="AW968">
            <v>45769</v>
          </cell>
          <cell r="AX968">
            <v>45776</v>
          </cell>
          <cell r="AY968" t="str">
            <v>SI</v>
          </cell>
          <cell r="AZ968" t="str">
            <v>N.A.</v>
          </cell>
          <cell r="BA968" t="str">
            <v>N.A.</v>
          </cell>
          <cell r="BB968">
            <v>45782</v>
          </cell>
          <cell r="BC968" t="str">
            <v>0446 C10378-2025 CORPORACION ALMA EN MOVIMIENTO</v>
          </cell>
          <cell r="BD968">
            <v>45776</v>
          </cell>
          <cell r="BE968">
            <v>45776</v>
          </cell>
          <cell r="BF968" t="str">
            <v>RES. 0454-2025 PAGO 1 G0446 C10378-2025</v>
          </cell>
          <cell r="BG968" t="str">
            <v>038_CERTIFICADO_PRIMER_PAGO_0446_REG_C10378-2025</v>
          </cell>
          <cell r="BH968"/>
          <cell r="BI968">
            <v>45798</v>
          </cell>
          <cell r="BJ968" t="str">
            <v>KATHERYNE SOLANO</v>
          </cell>
        </row>
        <row r="969">
          <cell r="D969" t="str">
            <v>C9033-2025</v>
          </cell>
          <cell r="E969" t="str">
            <v>CORPORACION PROGRESISTA DEL FOMENTO DEL EMPRENDIMIENTO Y DESARROLLO EMPRESARIAL - CORPOFODEM</v>
          </cell>
          <cell r="F969" t="str">
            <v>RESCATE CULTURAL DE SABERES Y TRADICION ORAL, DENTRO DE LA IDENTIDAD CULTURAL DEL PUEBLO ZENU</v>
          </cell>
          <cell r="G969" t="str">
            <v>DEPARTAMENTAL</v>
          </cell>
          <cell r="H969" t="str">
            <v>Eje 2. Formación: artes, culturas y saberes para la vida.</v>
          </cell>
          <cell r="I969" t="str">
            <v>Lectura, escritura y oralidad</v>
          </cell>
          <cell r="J969" t="str">
            <v>Privado</v>
          </cell>
          <cell r="K969" t="str">
            <v>Personas jurídicas sin ánimo de lucro de naturaleza privada (fundaciones, asociaciones, corporaciones, organizaciones de base legalmente constituidas, entre otras).</v>
          </cell>
          <cell r="L969"/>
          <cell r="M969"/>
          <cell r="N969">
            <v>45779</v>
          </cell>
          <cell r="O969">
            <v>45900</v>
          </cell>
          <cell r="P969">
            <v>8</v>
          </cell>
          <cell r="Q969">
            <v>17341000</v>
          </cell>
          <cell r="R969"/>
          <cell r="S969">
            <v>17341000</v>
          </cell>
          <cell r="T969" t="str">
            <v>9017133010</v>
          </cell>
          <cell r="U969" t="str">
            <v>YULI PAULINA LENGUA CANTERO</v>
          </cell>
          <cell r="V969" t="str">
            <v>3116536153</v>
          </cell>
          <cell r="W969" t="str">
            <v>3116536153</v>
          </cell>
          <cell r="X969" t="str">
            <v>corpofodem@gmail.com</v>
          </cell>
          <cell r="Y969" t="str">
            <v>JAIDER LUIS BARRERA PEREIRA</v>
          </cell>
          <cell r="Z969" t="str">
            <v>3102603465</v>
          </cell>
          <cell r="AA969" t="str">
            <v>jaiderbarrera@gmail.com</v>
          </cell>
          <cell r="AB969" t="str">
            <v>LAURA VANESSA PUENTES HERNÁNDEZ</v>
          </cell>
          <cell r="AC969"/>
          <cell r="AD969">
            <v>45721</v>
          </cell>
          <cell r="AE969" t="str">
            <v>C9033-2025</v>
          </cell>
          <cell r="AF969" t="str">
            <v>Ganadores 2025</v>
          </cell>
          <cell r="AG969">
            <v>45722</v>
          </cell>
          <cell r="AH969">
            <v>45737</v>
          </cell>
          <cell r="AI969" t="str">
            <v>SI</v>
          </cell>
          <cell r="AJ969" t="str">
            <v>BANCOLOMBIA S.A.</v>
          </cell>
          <cell r="AK969" t="str">
            <v>AHR</v>
          </cell>
          <cell r="AL969" t="str">
            <v>10500001934</v>
          </cell>
          <cell r="AM969"/>
          <cell r="AN969">
            <v>15</v>
          </cell>
          <cell r="AO969"/>
          <cell r="AP969" t="str">
            <v>N.A.</v>
          </cell>
          <cell r="AQ969" t="str">
            <v>N.A.</v>
          </cell>
          <cell r="AR969" t="str">
            <v>N.A.</v>
          </cell>
          <cell r="AS969" t="str">
            <v>N.A.</v>
          </cell>
          <cell r="AT969" t="str">
            <v>0454-2025</v>
          </cell>
          <cell r="AU969">
            <v>447</v>
          </cell>
          <cell r="AV969" t="str">
            <v>0447_C9033-2025</v>
          </cell>
          <cell r="AW969">
            <v>45769</v>
          </cell>
          <cell r="AX969">
            <v>45771</v>
          </cell>
          <cell r="AY969" t="str">
            <v>SI</v>
          </cell>
          <cell r="AZ969">
            <v>45776</v>
          </cell>
          <cell r="BA969">
            <v>45776</v>
          </cell>
          <cell r="BB969">
            <v>45775</v>
          </cell>
          <cell r="BC969" t="str">
            <v>0447 C9033-2025 CORPORACION PROGRESISTA DEL FOMENTO DEL EMPRENDIMIENTO Y DESARROLLO EMPRESARIAL - CORPOFODEM</v>
          </cell>
          <cell r="BD969">
            <v>45771</v>
          </cell>
          <cell r="BE969">
            <v>45769</v>
          </cell>
          <cell r="BF969" t="str">
            <v>RES. 0454-2025 PAGO 1 G0447 C9033-2025</v>
          </cell>
          <cell r="BG969" t="str">
            <v>038_CERTIFICADO_PRIMER_PAGO_0447_REG_C9033-2025</v>
          </cell>
          <cell r="BH969"/>
          <cell r="BI969">
            <v>45779</v>
          </cell>
          <cell r="BJ969" t="str">
            <v>LAURA VANESSA PUENTES HERNÁNDEZ</v>
          </cell>
        </row>
        <row r="970">
          <cell r="D970" t="str">
            <v>C9909-2025</v>
          </cell>
          <cell r="E970" t="str">
            <v>CABILDO MENOR DE ESCOBAR ABAJO</v>
          </cell>
          <cell r="F970" t="str">
            <v>LA OLLA ANCESTRAL ZENÚ, SABORES QUE APETECEN TRADICIÓN DEL SAZÓN</v>
          </cell>
          <cell r="G970" t="str">
            <v>DEPARTAMENTAL</v>
          </cell>
          <cell r="H970" t="str">
            <v>Eje 2. Formación: artes, culturas y saberes para la vida.</v>
          </cell>
          <cell r="I970" t="str">
            <v>Conocimientos asociados a cocinas y bebidas tradicionales</v>
          </cell>
          <cell r="J970" t="str">
            <v>Públicos</v>
          </cell>
          <cell r="K970" t="str">
            <v>A título colectivo: Resguardos, Cabildos, Asociaciones de cabildos o de autoridades indígenas.</v>
          </cell>
          <cell r="L970"/>
          <cell r="M970"/>
          <cell r="N970">
            <v>45719</v>
          </cell>
          <cell r="O970">
            <v>45898</v>
          </cell>
          <cell r="P970">
            <v>8</v>
          </cell>
          <cell r="Q970">
            <v>24121000</v>
          </cell>
          <cell r="R970"/>
          <cell r="S970">
            <v>24121000</v>
          </cell>
          <cell r="T970" t="str">
            <v>8230011388</v>
          </cell>
          <cell r="U970" t="str">
            <v>AGUEDA ISABEL HERRERA FLOREZ</v>
          </cell>
          <cell r="V970" t="str">
            <v>3107402161</v>
          </cell>
          <cell r="W970" t="str">
            <v>3107402161</v>
          </cell>
          <cell r="X970" t="str">
            <v>comunidadescobarabajo@gmail.com</v>
          </cell>
          <cell r="Y970" t="str">
            <v>AGUEDA ISABEL HERRERA FLOREZ</v>
          </cell>
          <cell r="Z970" t="str">
            <v>3107402161</v>
          </cell>
          <cell r="AA970" t="str">
            <v>comunidadescobarabajo@gmail.com</v>
          </cell>
          <cell r="AB970" t="str">
            <v>LEIDY JAZMIN BUITRAGO CAPERA</v>
          </cell>
          <cell r="AC970"/>
          <cell r="AD970">
            <v>45721</v>
          </cell>
          <cell r="AE970" t="str">
            <v>C9909-2025</v>
          </cell>
          <cell r="AF970" t="str">
            <v>Ganadores 2025</v>
          </cell>
          <cell r="AG970">
            <v>45726</v>
          </cell>
          <cell r="AH970">
            <v>45731</v>
          </cell>
          <cell r="AI970" t="str">
            <v>SI</v>
          </cell>
          <cell r="AJ970" t="str">
            <v>BCSC S A</v>
          </cell>
          <cell r="AK970" t="str">
            <v>CRR</v>
          </cell>
          <cell r="AL970" t="str">
            <v>21004317745</v>
          </cell>
          <cell r="AM970"/>
          <cell r="AN970">
            <v>29</v>
          </cell>
          <cell r="AO970"/>
          <cell r="AP970" t="str">
            <v>N.A.</v>
          </cell>
          <cell r="AQ970" t="str">
            <v>N.A.</v>
          </cell>
          <cell r="AR970" t="str">
            <v>N.A.</v>
          </cell>
          <cell r="AS970" t="str">
            <v>N.A.</v>
          </cell>
          <cell r="AT970" t="str">
            <v>0454-2025</v>
          </cell>
          <cell r="AU970">
            <v>448</v>
          </cell>
          <cell r="AV970" t="str">
            <v>0448_C9909-2025</v>
          </cell>
          <cell r="AW970">
            <v>45769</v>
          </cell>
          <cell r="AX970">
            <v>45783</v>
          </cell>
          <cell r="AY970" t="str">
            <v>SI</v>
          </cell>
          <cell r="AZ970">
            <v>45784</v>
          </cell>
          <cell r="BA970">
            <v>45784</v>
          </cell>
          <cell r="BB970">
            <v>45786</v>
          </cell>
          <cell r="BC970" t="str">
            <v>0448 C9909-2025 CABILDO MENOR DE ESCOBAR ABAJO</v>
          </cell>
          <cell r="BD970">
            <v>45783</v>
          </cell>
          <cell r="BE970">
            <v>45783</v>
          </cell>
          <cell r="BF970" t="str">
            <v>RES. 0454-2025 PAGO 1 G0448 C9909-2025</v>
          </cell>
          <cell r="BG970" t="str">
            <v>038_CERTIFICADO_PRIMER_PAGO_0448_REG_C9909-2025</v>
          </cell>
          <cell r="BH970"/>
          <cell r="BI970">
            <v>45820</v>
          </cell>
          <cell r="BJ970" t="str">
            <v>LEIDY JAZMIN BUITRAGO CAPERA</v>
          </cell>
        </row>
        <row r="971">
          <cell r="D971" t="str">
            <v>C9333-2025</v>
          </cell>
          <cell r="E971" t="str">
            <v>CABILDO INDIGENA DEL RESGUARDO SIONA VEGAS DE SANTANA</v>
          </cell>
          <cell r="F971" t="str">
            <v>TRANSMISION DE LOS SABERES ANCESTRALES SIONA PARA LA REVITALIZACION DE LA CULTURA PROPIA Y LA CONSOLIDACION DE LA PAZ</v>
          </cell>
          <cell r="G971" t="str">
            <v>DEPARTAMENTAL</v>
          </cell>
          <cell r="H971" t="str">
            <v>Eje 4. Proyectos artísticos, culturales y patrimoniales que contribuyan a la construcción y consolidación de la paz.</v>
          </cell>
          <cell r="I971" t="str">
            <v>Música</v>
          </cell>
          <cell r="J971" t="str">
            <v>Públicos</v>
          </cell>
          <cell r="K971" t="str">
            <v>A título colectivo: Resguardos, Cabildos, Asociaciones de cabildos o de autoridades indígenas.</v>
          </cell>
          <cell r="L971"/>
          <cell r="M971"/>
          <cell r="N971">
            <v>45708</v>
          </cell>
          <cell r="O971">
            <v>45889</v>
          </cell>
          <cell r="P971">
            <v>8</v>
          </cell>
          <cell r="Q971">
            <v>16621000</v>
          </cell>
          <cell r="R971"/>
          <cell r="S971">
            <v>16621000</v>
          </cell>
          <cell r="T971" t="str">
            <v>8460013261</v>
          </cell>
          <cell r="U971" t="str">
            <v>GLADIS JACANAMEJOY YOCURO</v>
          </cell>
          <cell r="V971" t="str">
            <v>3143821879</v>
          </cell>
          <cell r="W971" t="str">
            <v>3143821879</v>
          </cell>
          <cell r="X971" t="str">
            <v>resguardosionavegas@gmail.com</v>
          </cell>
          <cell r="Y971" t="str">
            <v>GLADIS JACANAMEJOY YOCURO</v>
          </cell>
          <cell r="Z971" t="str">
            <v>3143821879</v>
          </cell>
          <cell r="AA971" t="str">
            <v>gladisjacanamejoy58@gmail.com</v>
          </cell>
          <cell r="AB971" t="str">
            <v>MARIA CRISTINA MORALES</v>
          </cell>
          <cell r="AC971"/>
          <cell r="AD971">
            <v>45721</v>
          </cell>
          <cell r="AE971" t="str">
            <v>C9333-2025</v>
          </cell>
          <cell r="AF971" t="str">
            <v>Ganadores 2025</v>
          </cell>
          <cell r="AG971">
            <v>45726</v>
          </cell>
          <cell r="AH971">
            <v>45731</v>
          </cell>
          <cell r="AI971" t="str">
            <v>SI</v>
          </cell>
          <cell r="AJ971" t="str">
            <v>BANCO BILBAO VIZCAYA ARGENTARIA COLOMBIA S.A. BBVA</v>
          </cell>
          <cell r="AK971" t="str">
            <v>CRR</v>
          </cell>
          <cell r="AL971" t="str">
            <v>00130726000100011984</v>
          </cell>
          <cell r="AM971"/>
          <cell r="AN971">
            <v>25</v>
          </cell>
          <cell r="AO971"/>
          <cell r="AP971" t="str">
            <v>N.A.</v>
          </cell>
          <cell r="AQ971" t="str">
            <v>N.A.</v>
          </cell>
          <cell r="AR971" t="str">
            <v>N.A.</v>
          </cell>
          <cell r="AS971" t="str">
            <v>N.A.</v>
          </cell>
          <cell r="AT971" t="str">
            <v>0454-2025</v>
          </cell>
          <cell r="AU971">
            <v>449</v>
          </cell>
          <cell r="AV971" t="str">
            <v>0449_C9333-2025</v>
          </cell>
          <cell r="AW971">
            <v>45769</v>
          </cell>
          <cell r="AX971">
            <v>45783</v>
          </cell>
          <cell r="AY971" t="str">
            <v>SI</v>
          </cell>
          <cell r="AZ971"/>
          <cell r="BA971"/>
          <cell r="BB971">
            <v>45785</v>
          </cell>
          <cell r="BC971" t="str">
            <v>0449 C9333-2025 CABILDO INDIGENA DEL RESGUARDO SIONA VEGAS DE SANTANA</v>
          </cell>
          <cell r="BD971">
            <v>45776</v>
          </cell>
          <cell r="BE971">
            <v>45776</v>
          </cell>
          <cell r="BF971" t="str">
            <v>RES. 0454-2025 PAGO 1 G0449 C9333-2025</v>
          </cell>
          <cell r="BG971" t="str">
            <v>038_CERTIFICADO_PRIMER_PAGO_0449_REG_C9333-2025</v>
          </cell>
          <cell r="BH971"/>
          <cell r="BI971">
            <v>45792</v>
          </cell>
          <cell r="BJ971" t="str">
            <v>MARIA CRISTINA MORALES</v>
          </cell>
        </row>
        <row r="972">
          <cell r="D972" t="str">
            <v>C11181-2025</v>
          </cell>
          <cell r="E972" t="str">
            <v>ASOCIACION DE ORGANIZACIONES SOCIALES DEL NORTE DE IPIALES</v>
          </cell>
          <cell r="F972" t="str">
            <v>VOCES ANDINAS: MEMORIAS VIVAS Y SONORAS DESDE LA RURALIDAD DE IPIALES</v>
          </cell>
          <cell r="G972" t="str">
            <v>DEPARTAMENTAL</v>
          </cell>
          <cell r="H972" t="str">
            <v>Eje 2. Formación: artes, culturas y saberes para la vida.</v>
          </cell>
          <cell r="I972" t="str">
            <v>Medios de comunicación comunitaria</v>
          </cell>
          <cell r="J972" t="str">
            <v>Privado</v>
          </cell>
          <cell r="K972" t="str">
            <v>Personas jurídicas sin ánimo de lucro de naturaleza privada (fundaciones, asociaciones, corporaciones, organizaciones de base legalmente constituidas, entre otras).</v>
          </cell>
          <cell r="L972"/>
          <cell r="M972"/>
          <cell r="N972">
            <v>45670</v>
          </cell>
          <cell r="O972">
            <v>45900</v>
          </cell>
          <cell r="P972">
            <v>8</v>
          </cell>
          <cell r="Q972">
            <v>20125000</v>
          </cell>
          <cell r="R972"/>
          <cell r="S972">
            <v>20125000</v>
          </cell>
          <cell r="T972" t="str">
            <v>9000179232</v>
          </cell>
          <cell r="U972" t="str">
            <v>MELISSA CORAL FLOREZ</v>
          </cell>
          <cell r="V972" t="str">
            <v>3168692817</v>
          </cell>
          <cell r="W972" t="str">
            <v>3168692817</v>
          </cell>
          <cell r="X972" t="str">
            <v>internacionalstereo105@gmail.com</v>
          </cell>
          <cell r="Y972" t="str">
            <v>MELISSA CORAL FLOREZ</v>
          </cell>
          <cell r="Z972" t="str">
            <v>3168692817</v>
          </cell>
          <cell r="AA972" t="str">
            <v>melicoral.florez@gmail.com</v>
          </cell>
          <cell r="AB972" t="str">
            <v>NICÓLAS HERNÁNDEZ</v>
          </cell>
          <cell r="AC972"/>
          <cell r="AD972">
            <v>45721</v>
          </cell>
          <cell r="AE972" t="str">
            <v>C11181-2025</v>
          </cell>
          <cell r="AF972" t="str">
            <v>Ganadores 2025</v>
          </cell>
          <cell r="AG972">
            <v>45723</v>
          </cell>
          <cell r="AH972">
            <v>45736</v>
          </cell>
          <cell r="AI972" t="str">
            <v>SI</v>
          </cell>
          <cell r="AJ972" t="str">
            <v>BANCO COMERCIAL AV VILLAS S.A.</v>
          </cell>
          <cell r="AK972" t="str">
            <v>AHR</v>
          </cell>
          <cell r="AL972">
            <v>210320990</v>
          </cell>
          <cell r="AM972"/>
          <cell r="AN972">
            <v>23</v>
          </cell>
          <cell r="AO972"/>
          <cell r="AP972" t="str">
            <v>N.A.</v>
          </cell>
          <cell r="AQ972" t="str">
            <v>N.A.</v>
          </cell>
          <cell r="AR972" t="str">
            <v>N.A.</v>
          </cell>
          <cell r="AS972" t="str">
            <v>N.A.</v>
          </cell>
          <cell r="AT972" t="str">
            <v>0454-2025</v>
          </cell>
          <cell r="AU972">
            <v>450</v>
          </cell>
          <cell r="AV972" t="str">
            <v>0450_C11181-2025</v>
          </cell>
          <cell r="AW972">
            <v>45769</v>
          </cell>
          <cell r="AX972">
            <v>45779</v>
          </cell>
          <cell r="AY972" t="str">
            <v>SI</v>
          </cell>
          <cell r="AZ972">
            <v>45783</v>
          </cell>
          <cell r="BA972">
            <v>45783</v>
          </cell>
          <cell r="BB972">
            <v>45790</v>
          </cell>
          <cell r="BC972" t="str">
            <v>0450 C11181-2025 ASOCIACION DE ORGANIZACIONES SOCIALES DEL NORTE DE IPIALES</v>
          </cell>
          <cell r="BD972"/>
          <cell r="BE972"/>
          <cell r="BF972" t="str">
            <v>RES. 0454-2025 PAGO 1 G0450 C11181-2025</v>
          </cell>
          <cell r="BG972" t="str">
            <v>038_CERTIFICADO_PRIMER_PAGO_0450_REG_C11181-2025</v>
          </cell>
          <cell r="BH972"/>
          <cell r="BI972">
            <v>45796</v>
          </cell>
          <cell r="BJ972" t="str">
            <v>JUAN DIEGO CORREA</v>
          </cell>
        </row>
        <row r="973">
          <cell r="D973" t="str">
            <v>C10011-2025</v>
          </cell>
          <cell r="E973" t="str">
            <v>FUNDACION MI PRIMER HOGAR</v>
          </cell>
          <cell r="F973" t="str">
            <v>SUCRELAB: LABORATORIO DE CREACIÓN DIGITAL</v>
          </cell>
          <cell r="G973" t="str">
            <v>DEPARTAMENTAL</v>
          </cell>
          <cell r="H973" t="str">
            <v>Eje 1. Desarrollo y fortalecimiento de proyectos culturales, artísticos o del patrimonio cultural.</v>
          </cell>
          <cell r="I973" t="str">
            <v>Medios interactivos y nuevas tecnologías</v>
          </cell>
          <cell r="J973" t="str">
            <v>Privado</v>
          </cell>
          <cell r="K973" t="str">
            <v>Personas jurídicas sin ánimo de lucro de naturaleza privada (fundaciones, asociaciones, corporaciones, organizaciones de base legalmente constituidas, entre otras).</v>
          </cell>
          <cell r="L973"/>
          <cell r="M973"/>
          <cell r="N973">
            <v>45757</v>
          </cell>
          <cell r="O973">
            <v>45897</v>
          </cell>
          <cell r="P973">
            <v>8</v>
          </cell>
          <cell r="Q973">
            <v>29985000</v>
          </cell>
          <cell r="R973"/>
          <cell r="S973">
            <v>29985000</v>
          </cell>
          <cell r="T973" t="str">
            <v>9012691080</v>
          </cell>
          <cell r="U973" t="str">
            <v>JENNIFER ANDREA CABALLERO SALGADO</v>
          </cell>
          <cell r="V973" t="str">
            <v>3105310952</v>
          </cell>
          <cell r="W973" t="str">
            <v>3105310952</v>
          </cell>
          <cell r="X973" t="str">
            <v>fundacionmiprimerhogar@gmail.com</v>
          </cell>
          <cell r="Y973" t="str">
            <v>SARAY LORENA JARABA ATENCIA</v>
          </cell>
          <cell r="Z973" t="str">
            <v>3205452259</v>
          </cell>
          <cell r="AA973" t="str">
            <v>jarabas022@gmail.com</v>
          </cell>
          <cell r="AB973" t="str">
            <v>NICÓLAS RODRÍGUEZ</v>
          </cell>
          <cell r="AC973"/>
          <cell r="AD973">
            <v>45721</v>
          </cell>
          <cell r="AE973" t="str">
            <v>C10011-2025</v>
          </cell>
          <cell r="AF973" t="str">
            <v>Ganadores 2025</v>
          </cell>
          <cell r="AG973">
            <v>45727</v>
          </cell>
          <cell r="AH973">
            <v>45741</v>
          </cell>
          <cell r="AI973" t="str">
            <v>SI</v>
          </cell>
          <cell r="AJ973" t="str">
            <v>BANCOLOMBIA S.A.</v>
          </cell>
          <cell r="AK973" t="str">
            <v>AHR</v>
          </cell>
          <cell r="AL973" t="str">
            <v>08200001343</v>
          </cell>
          <cell r="AM973"/>
          <cell r="AN973">
            <v>29</v>
          </cell>
          <cell r="AO973" t="str">
            <v>rut sin revisor fiscal // 30/04/25 SE REITERA SOLICITUD DE DOC. FALTANTES</v>
          </cell>
          <cell r="AP973" t="str">
            <v>N.A.</v>
          </cell>
          <cell r="AQ973" t="str">
            <v>N.A.</v>
          </cell>
          <cell r="AR973" t="str">
            <v>N.A.</v>
          </cell>
          <cell r="AS973" t="str">
            <v>N.A.</v>
          </cell>
          <cell r="AT973" t="str">
            <v>0454-2025</v>
          </cell>
          <cell r="AU973">
            <v>451</v>
          </cell>
          <cell r="AV973" t="str">
            <v>0451_C10011-2025</v>
          </cell>
          <cell r="AW973">
            <v>45769</v>
          </cell>
          <cell r="AX973">
            <v>45792</v>
          </cell>
          <cell r="AY973" t="str">
            <v>si</v>
          </cell>
          <cell r="AZ973"/>
          <cell r="BA973"/>
          <cell r="BB973">
            <v>45791</v>
          </cell>
          <cell r="BC973" t="str">
            <v>0451 C10011-2025 FUNDACION MI PRIMER HOGAR</v>
          </cell>
          <cell r="BD973">
            <v>45789</v>
          </cell>
          <cell r="BE973">
            <v>45789</v>
          </cell>
          <cell r="BF973" t="str">
            <v>RES. 0454-2025 PAGO 1 G0451 C10011-2025</v>
          </cell>
          <cell r="BG973" t="str">
            <v>038_CERTIFICADO_PRIMER_PAGO_0451_REG_C10011-2025</v>
          </cell>
          <cell r="BH973"/>
          <cell r="BI973">
            <v>45804</v>
          </cell>
          <cell r="BJ973" t="str">
            <v>JUAN DIEGO CORREA</v>
          </cell>
        </row>
        <row r="974">
          <cell r="D974" t="str">
            <v>C10035-2025</v>
          </cell>
          <cell r="E974" t="str">
            <v>FUNDACION JUVENTUD SOCIAL PARA LA PAZ</v>
          </cell>
          <cell r="F974" t="str">
            <v>FESTIVAL CERETE GOSPEL</v>
          </cell>
          <cell r="G974" t="str">
            <v>DEPARTAMENTAL</v>
          </cell>
          <cell r="H974" t="str">
            <v>Eje 1. Desarrollo y fortalecimiento de proyectos culturales, artísticos o del patrimonio cultural.</v>
          </cell>
          <cell r="I974" t="str">
            <v>Música</v>
          </cell>
          <cell r="J974" t="str">
            <v>Privado</v>
          </cell>
          <cell r="K974" t="str">
            <v>Personas jurídicas sin ánimo de lucro de naturaleza privada (fundaciones, asociaciones, corporaciones, organizaciones de base legalmente constituidas, entre otras).</v>
          </cell>
          <cell r="L974">
            <v>45870</v>
          </cell>
          <cell r="M974">
            <v>45900</v>
          </cell>
          <cell r="N974">
            <v>45775</v>
          </cell>
          <cell r="O974">
            <v>45914</v>
          </cell>
          <cell r="P974">
            <v>8</v>
          </cell>
          <cell r="Q974">
            <v>18167000</v>
          </cell>
          <cell r="R974"/>
          <cell r="S974">
            <v>18167000</v>
          </cell>
          <cell r="T974" t="str">
            <v>9014898683</v>
          </cell>
          <cell r="U974" t="str">
            <v>JORGE ARMANDO MADERA MESTRA</v>
          </cell>
          <cell r="V974" t="str">
            <v>3022492082</v>
          </cell>
          <cell r="W974" t="str">
            <v>3022492082</v>
          </cell>
          <cell r="X974" t="str">
            <v>oficinajuventudescerete@gmail.com</v>
          </cell>
          <cell r="Y974" t="str">
            <v>HÉCTOR ANDRÉS  ARRIETA ARTEAGA</v>
          </cell>
          <cell r="Z974" t="str">
            <v>3125639085</v>
          </cell>
          <cell r="AA974" t="str">
            <v>Hectorandresarrieta@outlook.com</v>
          </cell>
          <cell r="AB974" t="str">
            <v>OSCAR RESTREPO ERAZO</v>
          </cell>
          <cell r="AC974"/>
          <cell r="AD974">
            <v>45721</v>
          </cell>
          <cell r="AE974" t="str">
            <v>C10035-2025</v>
          </cell>
          <cell r="AF974" t="str">
            <v>Ganadores 2025</v>
          </cell>
          <cell r="AG974">
            <v>45733</v>
          </cell>
          <cell r="AH974">
            <v>45743</v>
          </cell>
          <cell r="AI974" t="str">
            <v>SI</v>
          </cell>
          <cell r="AJ974" t="str">
            <v>BANCOLOMBIA S.A.</v>
          </cell>
          <cell r="AK974" t="str">
            <v>AHR</v>
          </cell>
          <cell r="AL974" t="str">
            <v>68100004305</v>
          </cell>
          <cell r="AM974"/>
          <cell r="AN974">
            <v>15</v>
          </cell>
          <cell r="AO974"/>
          <cell r="AP974" t="str">
            <v>N.A.</v>
          </cell>
          <cell r="AQ974" t="str">
            <v>N.A.</v>
          </cell>
          <cell r="AR974" t="str">
            <v>N.A.</v>
          </cell>
          <cell r="AS974" t="str">
            <v>N.A.</v>
          </cell>
          <cell r="AT974" t="str">
            <v>0454-2025</v>
          </cell>
          <cell r="AU974">
            <v>452</v>
          </cell>
          <cell r="AV974" t="str">
            <v>0452_C10035-2025</v>
          </cell>
          <cell r="AW974">
            <v>45769</v>
          </cell>
          <cell r="AX974">
            <v>45784</v>
          </cell>
          <cell r="AY974" t="str">
            <v>SI</v>
          </cell>
          <cell r="AZ974"/>
          <cell r="BA974"/>
          <cell r="BB974">
            <v>45784</v>
          </cell>
          <cell r="BC974" t="str">
            <v>0452 C10035-2025 FUNDACION JUVENTUD SOCIAL PARA LA PAZ</v>
          </cell>
          <cell r="BD974"/>
          <cell r="BE974"/>
          <cell r="BF974" t="str">
            <v>RES. 0454-2025 PAGO 1 G0452 C10035-2025</v>
          </cell>
          <cell r="BG974" t="str">
            <v>038_CERTIFICADO_PRIMER_PAGO_0452_REG_C10035-2025</v>
          </cell>
          <cell r="BH974"/>
          <cell r="BI974">
            <v>45791</v>
          </cell>
          <cell r="BJ974" t="str">
            <v>OSCAR RESTREPO ERAZO</v>
          </cell>
        </row>
        <row r="975">
          <cell r="D975" t="str">
            <v>C10061-2025</v>
          </cell>
          <cell r="E975" t="str">
            <v>ASOCIACIÓN DE AUTORIDADES INDÍGENAS DE LA PEDRERA AMAZONAS - AIPEA</v>
          </cell>
          <cell r="F975" t="str">
            <v>FESTIVAL DE TRADICIONES CULTURALES BORA Y UITOTO EN LA PEDRERA, AMAZONAS.</v>
          </cell>
          <cell r="G975" t="str">
            <v>DEPARTAMENTAL</v>
          </cell>
          <cell r="H975" t="str">
            <v>Eje 1. Desarrollo y fortalecimiento de proyectos culturales, artísticos o del patrimonio cultural.</v>
          </cell>
          <cell r="I975" t="str">
            <v>Actos festivos y lúdicos</v>
          </cell>
          <cell r="J975" t="str">
            <v>Públicos</v>
          </cell>
          <cell r="K975" t="str">
            <v>A título colectivo: Resguardos, Cabildos, Asociaciones de cabildos o de autoridades indígenas.</v>
          </cell>
          <cell r="L975">
            <v>45890</v>
          </cell>
          <cell r="M975">
            <v>45891</v>
          </cell>
          <cell r="N975">
            <v>45863</v>
          </cell>
          <cell r="O975">
            <v>45927</v>
          </cell>
          <cell r="P975">
            <v>8</v>
          </cell>
          <cell r="Q975">
            <v>35296000</v>
          </cell>
          <cell r="R975"/>
          <cell r="S975">
            <v>35296000</v>
          </cell>
          <cell r="T975" t="str">
            <v>8380002806</v>
          </cell>
          <cell r="U975" t="str">
            <v>EDUWIN MUCA CASTIZO</v>
          </cell>
          <cell r="V975" t="str">
            <v>3192620388</v>
          </cell>
          <cell r="W975" t="str">
            <v>3192620388</v>
          </cell>
          <cell r="X975" t="str">
            <v>asoaipea75@gmail.com</v>
          </cell>
          <cell r="Y975" t="str">
            <v>EDUWIN MUCA CASTIZO</v>
          </cell>
          <cell r="Z975">
            <v>3103245894</v>
          </cell>
          <cell r="AA975" t="str">
            <v>proyectosamaya.te@gmail.com</v>
          </cell>
          <cell r="AB975" t="str">
            <v>SANTIAGO USTARIZ</v>
          </cell>
          <cell r="AC975"/>
          <cell r="AD975">
            <v>45721</v>
          </cell>
          <cell r="AE975" t="str">
            <v>C10061-2025</v>
          </cell>
          <cell r="AF975" t="str">
            <v>Ganadores 2025</v>
          </cell>
          <cell r="AG975">
            <v>45723</v>
          </cell>
          <cell r="AH975">
            <v>45806</v>
          </cell>
          <cell r="AI975" t="str">
            <v>SI</v>
          </cell>
          <cell r="AJ975" t="str">
            <v>BANCO DE BOGOTA S. A.</v>
          </cell>
          <cell r="AK975" t="str">
            <v>CRR</v>
          </cell>
          <cell r="AL975" t="str">
            <v>407207455</v>
          </cell>
          <cell r="AM975"/>
          <cell r="AN975">
            <v>1</v>
          </cell>
          <cell r="AO975"/>
          <cell r="AP975" t="str">
            <v>N.A.</v>
          </cell>
          <cell r="AQ975" t="str">
            <v>N.A.</v>
          </cell>
          <cell r="AR975" t="str">
            <v>N.A.</v>
          </cell>
          <cell r="AS975" t="str">
            <v>N.A.</v>
          </cell>
          <cell r="AT975" t="str">
            <v>0454-2025</v>
          </cell>
          <cell r="AU975">
            <v>453</v>
          </cell>
          <cell r="AV975" t="str">
            <v>0453_C10061-2025</v>
          </cell>
          <cell r="AW975">
            <v>45769</v>
          </cell>
          <cell r="AX975"/>
          <cell r="AY975" t="str">
            <v>SI</v>
          </cell>
          <cell r="AZ975"/>
          <cell r="BA975"/>
          <cell r="BB975">
            <v>45832</v>
          </cell>
          <cell r="BC975" t="str">
            <v>0453 C10061-2025 ASOCIACIÓN DE AUTORIDADES INDÍGENAS DE LA PEDRERA AMAZONAS - AIPEA</v>
          </cell>
          <cell r="BD975"/>
          <cell r="BE975"/>
          <cell r="BF975" t="str">
            <v>RES. 0454-2025 PAGO 1 G0453 C10061-2025</v>
          </cell>
          <cell r="BG975" t="str">
            <v>038_CERTIFICADO_PRIMER_PAGO_0453_REG_C10061-2025</v>
          </cell>
          <cell r="BH975" t="str">
            <v>Avisar para lanzar el link</v>
          </cell>
          <cell r="BI975">
            <v>45862</v>
          </cell>
          <cell r="BJ975" t="str">
            <v>JUAN DIEGO CORREA</v>
          </cell>
        </row>
        <row r="976">
          <cell r="D976" t="str">
            <v>C10206-2025</v>
          </cell>
          <cell r="E976" t="str">
            <v>FUNDACION PRO-ACCIONAR SOCIAL</v>
          </cell>
          <cell r="F976" t="str">
            <v>ESCUELA DE FORMACIÓN SENTIMIENTO MUSICAL</v>
          </cell>
          <cell r="G976" t="str">
            <v>DEPARTAMENTAL</v>
          </cell>
          <cell r="H976" t="str">
            <v>Eje 2. Formación: artes, culturas y saberes para la vida.</v>
          </cell>
          <cell r="I976" t="str">
            <v>Música</v>
          </cell>
          <cell r="J976" t="str">
            <v>Privado</v>
          </cell>
          <cell r="K976" t="str">
            <v>Personas jurídicas sin ánimo de lucro de naturaleza privada (fundaciones, asociaciones, corporaciones, organizaciones de base legalmente constituidas, entre otras).</v>
          </cell>
          <cell r="L976"/>
          <cell r="M976"/>
          <cell r="N976">
            <v>45748</v>
          </cell>
          <cell r="O976">
            <v>45891</v>
          </cell>
          <cell r="P976">
            <v>8</v>
          </cell>
          <cell r="Q976">
            <v>22220000</v>
          </cell>
          <cell r="R976"/>
          <cell r="S976">
            <v>22220000</v>
          </cell>
          <cell r="T976" t="str">
            <v>9002091643</v>
          </cell>
          <cell r="U976" t="str">
            <v>HUGO RAFAEL SILVERA PEÑA</v>
          </cell>
          <cell r="V976" t="str">
            <v>3005513697</v>
          </cell>
          <cell r="W976" t="str">
            <v>3005513697</v>
          </cell>
          <cell r="X976" t="str">
            <v>hsilverap@gmail.com</v>
          </cell>
          <cell r="Y976" t="str">
            <v>OSCAR ANDRÉS ORTIZ SANJUAN</v>
          </cell>
          <cell r="Z976" t="str">
            <v>1046875243</v>
          </cell>
          <cell r="AA976" t="str">
            <v>oortizsanjuan@gmail.com</v>
          </cell>
          <cell r="AB976" t="str">
            <v>BRANDON ESTEBAN GONZALEZ OYOLA</v>
          </cell>
          <cell r="AC976"/>
          <cell r="AD976">
            <v>45722</v>
          </cell>
          <cell r="AE976" t="str">
            <v>C10206-2025</v>
          </cell>
          <cell r="AF976" t="str">
            <v>Ganadores 2025</v>
          </cell>
          <cell r="AG976">
            <v>45726</v>
          </cell>
          <cell r="AH976">
            <v>45748</v>
          </cell>
          <cell r="AI976" t="str">
            <v>SI</v>
          </cell>
          <cell r="AJ976" t="str">
            <v>BANCOLOMBIA S.A.</v>
          </cell>
          <cell r="AK976" t="str">
            <v>AHR</v>
          </cell>
          <cell r="AL976" t="str">
            <v>12000003913</v>
          </cell>
          <cell r="AM976"/>
          <cell r="AN976">
            <v>5</v>
          </cell>
          <cell r="AO976"/>
          <cell r="AP976" t="str">
            <v>N.A.</v>
          </cell>
          <cell r="AQ976" t="str">
            <v>N.A.</v>
          </cell>
          <cell r="AR976" t="str">
            <v>N.A.</v>
          </cell>
          <cell r="AS976" t="str">
            <v>N.A.</v>
          </cell>
          <cell r="AT976" t="str">
            <v>0454-2025</v>
          </cell>
          <cell r="AU976">
            <v>454</v>
          </cell>
          <cell r="AV976" t="str">
            <v>0454_C10206-2025</v>
          </cell>
          <cell r="AW976">
            <v>45769</v>
          </cell>
          <cell r="AX976">
            <v>45777</v>
          </cell>
          <cell r="AY976" t="str">
            <v>SI</v>
          </cell>
          <cell r="AZ976">
            <v>45782</v>
          </cell>
          <cell r="BA976">
            <v>45782</v>
          </cell>
          <cell r="BB976">
            <v>45782</v>
          </cell>
          <cell r="BC976" t="str">
            <v>0454 C10206-2025 FUNDACION PRO-ACCIONAR SOCIAL</v>
          </cell>
          <cell r="BD976"/>
          <cell r="BE976"/>
          <cell r="BF976" t="str">
            <v>RES. 0454-2025 PAGO 1 G0454 C10206-2025</v>
          </cell>
          <cell r="BG976" t="str">
            <v>038_CERTIFICADO_PRIMER_PAGO_0454_REG_C10206-2025</v>
          </cell>
          <cell r="BH976"/>
          <cell r="BI976">
            <v>45789</v>
          </cell>
          <cell r="BJ976" t="str">
            <v>JUAN DIEGO CORREA</v>
          </cell>
        </row>
        <row r="977">
          <cell r="D977" t="str">
            <v>C10208-2025</v>
          </cell>
          <cell r="E977" t="str">
            <v>CORPORACIÓN SINFÓNICA DE SANTANDER</v>
          </cell>
          <cell r="F977" t="str">
            <v>CIRCUITO ORQUESTAL DE CUERDAS FROTADAS: COLOMBIA VIVA</v>
          </cell>
          <cell r="G977" t="str">
            <v>DEPARTAMENTAL</v>
          </cell>
          <cell r="H977" t="str">
            <v>Eje 3. Circulación de las artes, las culturas y patrimonios.</v>
          </cell>
          <cell r="I977" t="str">
            <v>Música</v>
          </cell>
          <cell r="J977" t="str">
            <v>Privado</v>
          </cell>
          <cell r="K977" t="str">
            <v>Personas jurídicas sin ánimo de lucro de naturaleza privada (fundaciones, asociaciones, corporaciones, organizaciones de base legalmente constituidas, entre otras).</v>
          </cell>
          <cell r="L977"/>
          <cell r="M977"/>
          <cell r="N977">
            <v>45664</v>
          </cell>
          <cell r="O977">
            <v>45889</v>
          </cell>
          <cell r="P977">
            <v>8</v>
          </cell>
          <cell r="Q977">
            <v>25772000</v>
          </cell>
          <cell r="R977"/>
          <cell r="S977">
            <v>25772000</v>
          </cell>
          <cell r="T977" t="str">
            <v>9014541431</v>
          </cell>
          <cell r="U977" t="str">
            <v>WILLIAM ANDRES GUEVARA CHAPARRO</v>
          </cell>
          <cell r="V977" t="str">
            <v>3144347799</v>
          </cell>
          <cell r="W977" t="str">
            <v>3144347799</v>
          </cell>
          <cell r="X977" t="str">
            <v>culturalproyec@gmail.com</v>
          </cell>
          <cell r="Y977" t="str">
            <v>WILLIAM ANDRES GUEVARA CHAPARRO</v>
          </cell>
          <cell r="Z977" t="str">
            <v>3144347799</v>
          </cell>
          <cell r="AA977" t="str">
            <v>culturalproyec@gmail.com</v>
          </cell>
          <cell r="AB977" t="str">
            <v>CLAUDIA PATRICIA SALAZAR</v>
          </cell>
          <cell r="AC977"/>
          <cell r="AD977">
            <v>45721</v>
          </cell>
          <cell r="AE977" t="str">
            <v>C10208-2025</v>
          </cell>
          <cell r="AF977" t="str">
            <v>Ganadores 2025</v>
          </cell>
          <cell r="AG977">
            <v>45723</v>
          </cell>
          <cell r="AH977">
            <v>45734</v>
          </cell>
          <cell r="AI977" t="str">
            <v>SI</v>
          </cell>
          <cell r="AJ977" t="str">
            <v>BANCO DAVIVIENDA S.A.</v>
          </cell>
          <cell r="AK977" t="str">
            <v>AHR</v>
          </cell>
          <cell r="AL977" t="str">
            <v>046470190474</v>
          </cell>
          <cell r="AM977"/>
          <cell r="AN977">
            <v>28</v>
          </cell>
          <cell r="AO977"/>
          <cell r="AP977" t="str">
            <v>N.A.</v>
          </cell>
          <cell r="AQ977" t="str">
            <v>N.A.</v>
          </cell>
          <cell r="AR977" t="str">
            <v>N.A.</v>
          </cell>
          <cell r="AS977" t="str">
            <v>N.A.</v>
          </cell>
          <cell r="AT977" t="str">
            <v>0454-2025</v>
          </cell>
          <cell r="AU977">
            <v>455</v>
          </cell>
          <cell r="AV977" t="str">
            <v>0455_C10208-2025</v>
          </cell>
          <cell r="AW977">
            <v>45769</v>
          </cell>
          <cell r="AX977">
            <v>45783</v>
          </cell>
          <cell r="AY977" t="str">
            <v>SI</v>
          </cell>
          <cell r="AZ977">
            <v>45784</v>
          </cell>
          <cell r="BA977">
            <v>45786</v>
          </cell>
          <cell r="BB977">
            <v>45789</v>
          </cell>
          <cell r="BC977" t="str">
            <v>0455 C10208-2025 CORPORACIÓN SINFÓNICA DE SANTANDER</v>
          </cell>
          <cell r="BD977">
            <v>45782</v>
          </cell>
          <cell r="BE977">
            <v>45762</v>
          </cell>
          <cell r="BF977" t="str">
            <v>RES. 0454-2025 PAGO 1 G0455 C10208-2025</v>
          </cell>
          <cell r="BG977" t="str">
            <v>038_CERTIFICADO_PRIMER_PAGO_0455_REG_C10208-2025</v>
          </cell>
          <cell r="BH977"/>
          <cell r="BI977">
            <v>45792</v>
          </cell>
          <cell r="BJ977" t="str">
            <v>JUAN DIEGO CORREA</v>
          </cell>
        </row>
        <row r="978">
          <cell r="D978" t="str">
            <v>C11189-2025</v>
          </cell>
          <cell r="E978" t="str">
            <v>FUNDACION CONSTRUYENDO EXITO Y FUTURO EXIFUTURO C.M.L</v>
          </cell>
          <cell r="F978" t="str">
            <v>RESCATE Y SALVAGUARDA DE LA GASTRONOMÍA ÉTNICA Y TRADICIONAL HUILENSE EN LA VEREDA AGUAS CLARAS DEL MUNICIPIO TIMANÁ DEPARTAMENTO DEL HUILA</v>
          </cell>
          <cell r="G978" t="str">
            <v>DEPARTAMENTAL</v>
          </cell>
          <cell r="H978" t="str">
            <v>Eje 2. Formación: artes, culturas y saberes para la vida.</v>
          </cell>
          <cell r="I978" t="str">
            <v>Conocimientos asociados a cocinas y bebidas tradicionales</v>
          </cell>
          <cell r="J978" t="str">
            <v>Privado</v>
          </cell>
          <cell r="K978" t="str">
            <v>Personas jurídicas sin ánimo de lucro de naturaleza privada (fundaciones, asociaciones, corporaciones, organizaciones de base legalmente constituidas, entre otras).</v>
          </cell>
          <cell r="L978"/>
          <cell r="M978"/>
          <cell r="N978">
            <v>45691</v>
          </cell>
          <cell r="O978">
            <v>45900</v>
          </cell>
          <cell r="P978">
            <v>8</v>
          </cell>
          <cell r="Q978">
            <v>22514000</v>
          </cell>
          <cell r="R978"/>
          <cell r="S978">
            <v>22514000</v>
          </cell>
          <cell r="T978" t="str">
            <v>9014502148</v>
          </cell>
          <cell r="U978" t="str">
            <v>ESPERANZA CRISTINA CASTILLO SAPUYES</v>
          </cell>
          <cell r="V978" t="str">
            <v>3204976248</v>
          </cell>
          <cell r="W978" t="str">
            <v>3204976248</v>
          </cell>
          <cell r="X978" t="str">
            <v>funconstruyendoexito@gmail.com</v>
          </cell>
          <cell r="Y978" t="str">
            <v>MARIA SILVIA CORREA</v>
          </cell>
          <cell r="Z978" t="str">
            <v>3107525863</v>
          </cell>
          <cell r="AA978" t="str">
            <v>fundancestral4@gmail.com</v>
          </cell>
          <cell r="AB978" t="str">
            <v>DIEGO CAMILO RODRÍGUEZ</v>
          </cell>
          <cell r="AC978"/>
          <cell r="AD978">
            <v>45721</v>
          </cell>
          <cell r="AE978" t="str">
            <v>C11189-2025</v>
          </cell>
          <cell r="AF978" t="str">
            <v>Ganadores 2025</v>
          </cell>
          <cell r="AG978">
            <v>45723</v>
          </cell>
          <cell r="AH978">
            <v>45737</v>
          </cell>
          <cell r="AI978" t="str">
            <v>SI</v>
          </cell>
          <cell r="AJ978" t="str">
            <v>BANCO BILBAO VIZCAYA ARGENTARIA COLOMBIA S.A. BBVA</v>
          </cell>
          <cell r="AK978" t="str">
            <v>AHR</v>
          </cell>
          <cell r="AL978" t="str">
            <v>0714005827</v>
          </cell>
          <cell r="AM978"/>
          <cell r="AN978">
            <v>19</v>
          </cell>
          <cell r="AO978"/>
          <cell r="AP978" t="str">
            <v>N.A.</v>
          </cell>
          <cell r="AQ978" t="str">
            <v>N.A.</v>
          </cell>
          <cell r="AR978" t="str">
            <v>N.A.</v>
          </cell>
          <cell r="AS978" t="str">
            <v>N.A.</v>
          </cell>
          <cell r="AT978" t="str">
            <v>0454-2025</v>
          </cell>
          <cell r="AU978">
            <v>456</v>
          </cell>
          <cell r="AV978" t="str">
            <v>0456_C11189-2025</v>
          </cell>
          <cell r="AW978">
            <v>45769</v>
          </cell>
          <cell r="AX978">
            <v>45775</v>
          </cell>
          <cell r="AY978" t="str">
            <v>SI</v>
          </cell>
          <cell r="AZ978">
            <v>45775</v>
          </cell>
          <cell r="BA978">
            <v>45776</v>
          </cell>
          <cell r="BB978">
            <v>45779</v>
          </cell>
          <cell r="BC978" t="str">
            <v>0456 C11189-2025 FUNDACION CONSTRUYENDO EXITO Y FUTURO EXIFUTURO C.M.L</v>
          </cell>
          <cell r="BD978">
            <v>45772</v>
          </cell>
          <cell r="BE978">
            <v>45772</v>
          </cell>
          <cell r="BF978" t="str">
            <v>RES. 0454-2025 PAGO 1 G0456 C11189-2025</v>
          </cell>
          <cell r="BG978" t="str">
            <v>038_CERTIFICADO_PRIMER_PAGO_0456_REG_C11189-2025</v>
          </cell>
          <cell r="BH978"/>
          <cell r="BI978">
            <v>45785</v>
          </cell>
          <cell r="BJ978" t="str">
            <v>JUAN DIEGO CORREA</v>
          </cell>
        </row>
        <row r="979">
          <cell r="D979" t="str">
            <v>C11025-2025</v>
          </cell>
          <cell r="E979" t="str">
            <v>JUNTA DE ACCIÓN COMUNAL DE LA CALERA CORREGIMIENTO DE CHILES</v>
          </cell>
          <cell r="F979" t="str">
            <v>EMPODERAMIENTO DE JÓVENES GUARDIANAS DEL PÁRAMO MEDIANTE LA RECUPERACIÓN DE LA MINGA DE SIEMBRA DEL AGUA Y SABERES ANCESTRALES EN LA VEREDA LA CALERA</v>
          </cell>
          <cell r="G979" t="str">
            <v>DEPARTAMENTAL</v>
          </cell>
          <cell r="H979" t="str">
            <v>Eje 2. Formación: artes, culturas y saberes para la vida.</v>
          </cell>
          <cell r="I979" t="str">
            <v>Conocimientos tradicionales sobre la naturaleza y el universo</v>
          </cell>
          <cell r="J979" t="str">
            <v>Privado</v>
          </cell>
          <cell r="K979" t="str">
            <v>Organismos de acción comunal (Junta de Acción Comunal, Junta de Vivienda Comunitaria, Asociación de Juntas de Acción Comunal, Federaciones de Acción Comunal y Confederación Nacional de Acción Comunal)</v>
          </cell>
          <cell r="L979"/>
          <cell r="M979"/>
          <cell r="N979">
            <v>45748</v>
          </cell>
          <cell r="O979">
            <v>45870</v>
          </cell>
          <cell r="P979">
            <v>8</v>
          </cell>
          <cell r="Q979">
            <v>18820000</v>
          </cell>
          <cell r="R979"/>
          <cell r="S979">
            <v>18820000</v>
          </cell>
          <cell r="T979" t="str">
            <v>9011407061</v>
          </cell>
          <cell r="U979" t="str">
            <v>SEGUNDO FABIAN CHENAS YANASCUAL</v>
          </cell>
          <cell r="V979" t="str">
            <v>3117061702</v>
          </cell>
          <cell r="W979" t="str">
            <v>3117061702</v>
          </cell>
          <cell r="X979" t="str">
            <v>jaccalera2022@gmail.com</v>
          </cell>
          <cell r="Y979" t="str">
            <v>JENNY ALEXANDRA TAIMAL</v>
          </cell>
          <cell r="Z979" t="str">
            <v>3108393502</v>
          </cell>
          <cell r="AA979" t="str">
            <v>alexandrajennya@gmail.com</v>
          </cell>
          <cell r="AB979" t="str">
            <v>EDGAR PEÑUELA</v>
          </cell>
          <cell r="AC979"/>
          <cell r="AD979">
            <v>45721</v>
          </cell>
          <cell r="AE979" t="str">
            <v>C11025-2025</v>
          </cell>
          <cell r="AF979" t="str">
            <v>Ganadores 2025</v>
          </cell>
          <cell r="AG979">
            <v>45722</v>
          </cell>
          <cell r="AH979">
            <v>45735</v>
          </cell>
          <cell r="AI979" t="str">
            <v>SI</v>
          </cell>
          <cell r="AJ979" t="str">
            <v>BANCO COMERCIAL AV VILLAS S.A.</v>
          </cell>
          <cell r="AK979" t="str">
            <v>AHR</v>
          </cell>
          <cell r="AL979" t="str">
            <v>210434189</v>
          </cell>
          <cell r="AM979"/>
          <cell r="AN979">
            <v>23</v>
          </cell>
          <cell r="AO979"/>
          <cell r="AP979" t="str">
            <v>N.A.</v>
          </cell>
          <cell r="AQ979" t="str">
            <v>N.A.</v>
          </cell>
          <cell r="AR979" t="str">
            <v>N.A.</v>
          </cell>
          <cell r="AS979" t="str">
            <v>N.A.</v>
          </cell>
          <cell r="AT979" t="str">
            <v>0454-2025</v>
          </cell>
          <cell r="AU979">
            <v>457</v>
          </cell>
          <cell r="AV979" t="str">
            <v>0457_C11025-2025</v>
          </cell>
          <cell r="AW979">
            <v>45769</v>
          </cell>
          <cell r="AX979">
            <v>45792</v>
          </cell>
          <cell r="AY979" t="str">
            <v>SI</v>
          </cell>
          <cell r="AZ979">
            <v>45792</v>
          </cell>
          <cell r="BA979">
            <v>45800</v>
          </cell>
          <cell r="BB979">
            <v>45800</v>
          </cell>
          <cell r="BC979" t="str">
            <v>0457 C11025-2025 JUNTA DE ACCIÓN COMUNAL DE LA CALERA CORREGIMIENTO DE CHILES</v>
          </cell>
          <cell r="BD979">
            <v>45783</v>
          </cell>
          <cell r="BE979">
            <v>45783</v>
          </cell>
          <cell r="BF979" t="str">
            <v>RES. 0454-2025 PAGO 1 G0457 C11025-2025</v>
          </cell>
          <cell r="BG979" t="str">
            <v>038_CERTIFICADO_PRIMER_PAGO_0457_REG_C11025-2025</v>
          </cell>
          <cell r="BH979"/>
          <cell r="BI979">
            <v>45870</v>
          </cell>
          <cell r="BJ979" t="str">
            <v>JUAN DIEGO CORREA</v>
          </cell>
        </row>
        <row r="980">
          <cell r="D980" t="str">
            <v>C10920-2025</v>
          </cell>
          <cell r="E980" t="str">
            <v>JUNTA DE ACCION COMUNAL DE LA VEREDA ANGOSTURAS</v>
          </cell>
          <cell r="F980" t="str">
            <v>ANGOSTURAS EN MOVIMIENTO! UNIDOS POR LA CULTURA CONSTRUYENDO PAZ!</v>
          </cell>
          <cell r="G980" t="str">
            <v>DEPARTAMENTAL</v>
          </cell>
          <cell r="H980" t="str">
            <v>Eje 4. Proyectos artísticos, culturales y patrimoniales que contribuyan a la construcción y consolidación de la paz.</v>
          </cell>
          <cell r="I980" t="str">
            <v>Juegos y deportes tradicionales</v>
          </cell>
          <cell r="J980" t="str">
            <v>Privado</v>
          </cell>
          <cell r="K980" t="str">
            <v>Organismos de acción comunal (Junta de Acción Comunal, Junta de Vivienda Comunitaria, Asociación de Juntas de Acción Comunal, Federaciones de Acción Comunal y Confederación Nacional de Acción Comunal)</v>
          </cell>
          <cell r="L980">
            <v>45887</v>
          </cell>
          <cell r="M980">
            <v>45894</v>
          </cell>
          <cell r="N980">
            <v>45873</v>
          </cell>
          <cell r="O980">
            <v>45900</v>
          </cell>
          <cell r="P980">
            <v>8</v>
          </cell>
          <cell r="Q980">
            <v>17066000</v>
          </cell>
          <cell r="R980"/>
          <cell r="S980">
            <v>17066000</v>
          </cell>
          <cell r="T980" t="str">
            <v>9008718481</v>
          </cell>
          <cell r="U980" t="str">
            <v>ARAON URIBE ACOSTA</v>
          </cell>
          <cell r="V980" t="str">
            <v>3156973270</v>
          </cell>
          <cell r="W980" t="str">
            <v>3227444720</v>
          </cell>
          <cell r="X980" t="str">
            <v>nuryg778@gmail.com</v>
          </cell>
          <cell r="Y980" t="str">
            <v>MIRIAN EUDIAZNICE DIAZ ZEMANATE</v>
          </cell>
          <cell r="Z980" t="str">
            <v>3152535531</v>
          </cell>
          <cell r="AA980" t="str">
            <v>miiriandiiaz1.3@gmail.com</v>
          </cell>
          <cell r="AB980" t="str">
            <v>JOHANNA ROMERO</v>
          </cell>
          <cell r="AC980"/>
          <cell r="AD980">
            <v>45721</v>
          </cell>
          <cell r="AE980" t="str">
            <v>C10920-2025</v>
          </cell>
          <cell r="AF980" t="str">
            <v>Ganadores 2025</v>
          </cell>
          <cell r="AG980">
            <v>45722</v>
          </cell>
          <cell r="AH980">
            <v>45733</v>
          </cell>
          <cell r="AI980" t="str">
            <v>SI</v>
          </cell>
          <cell r="AJ980" t="str">
            <v>BANCO AGRARIO DE COLOMBIA S.A.</v>
          </cell>
          <cell r="AK980" t="str">
            <v>AHR</v>
          </cell>
          <cell r="AL980">
            <v>421153004027</v>
          </cell>
          <cell r="AM980"/>
          <cell r="AN980">
            <v>12</v>
          </cell>
          <cell r="AO980"/>
          <cell r="AP980" t="str">
            <v>N.A.</v>
          </cell>
          <cell r="AQ980" t="str">
            <v>N.A.</v>
          </cell>
          <cell r="AR980" t="str">
            <v>N.A.</v>
          </cell>
          <cell r="AS980" t="str">
            <v>N.A.</v>
          </cell>
          <cell r="AT980" t="str">
            <v>0454-2025</v>
          </cell>
          <cell r="AU980">
            <v>458</v>
          </cell>
          <cell r="AV980" t="str">
            <v>0458_C10920-2025</v>
          </cell>
          <cell r="AW980">
            <v>45769</v>
          </cell>
          <cell r="AX980">
            <v>45782</v>
          </cell>
          <cell r="AY980" t="str">
            <v>SI</v>
          </cell>
          <cell r="AZ980">
            <v>45782</v>
          </cell>
          <cell r="BA980">
            <v>45783</v>
          </cell>
          <cell r="BB980">
            <v>45784</v>
          </cell>
          <cell r="BC980" t="str">
            <v>0458 C10920-2025 JUNTA DE ACCION COMUNAL DE LA VEREDA ANGOSTURAS</v>
          </cell>
          <cell r="BD980">
            <v>45769</v>
          </cell>
          <cell r="BE980">
            <v>45769</v>
          </cell>
          <cell r="BF980" t="str">
            <v>RES. 0454-2025 PAGO 1 G0458 C10920-2025</v>
          </cell>
          <cell r="BG980" t="str">
            <v>038_CERTIFICADO_PRIMER_PAGO_0458_REG_C10920-2025</v>
          </cell>
          <cell r="BH980"/>
          <cell r="BI980">
            <v>45799</v>
          </cell>
          <cell r="BJ980" t="str">
            <v>JOHANNA ROMERO</v>
          </cell>
        </row>
        <row r="981">
          <cell r="D981" t="str">
            <v>C11168-2025</v>
          </cell>
          <cell r="E981" t="str">
            <v>COMUNIDAD INDIGENA SANTANDER DE LA CRUZ</v>
          </cell>
          <cell r="F981" t="str">
            <v>ESCUELA DE FORMACIÓN MUSICAL ZENÚ: AL RITMO DE CLARINETES Y TROMPETAS</v>
          </cell>
          <cell r="G981" t="str">
            <v>DEPARTAMENTAL</v>
          </cell>
          <cell r="H981" t="str">
            <v>Eje 2. Formación: artes, culturas y saberes para la vida.</v>
          </cell>
          <cell r="I981" t="str">
            <v>Música</v>
          </cell>
          <cell r="J981" t="str">
            <v>Públicos</v>
          </cell>
          <cell r="K981" t="str">
            <v>A título colectivo: Resguardos, Cabildos, Asociaciones de cabildos o de autoridades indígenas.</v>
          </cell>
          <cell r="L981"/>
          <cell r="M981"/>
          <cell r="N981">
            <v>45767</v>
          </cell>
          <cell r="O981">
            <v>45889</v>
          </cell>
          <cell r="P981">
            <v>8</v>
          </cell>
          <cell r="Q981">
            <v>17440000</v>
          </cell>
          <cell r="R981"/>
          <cell r="S981">
            <v>17440000</v>
          </cell>
          <cell r="T981" t="str">
            <v>9017767061</v>
          </cell>
          <cell r="U981" t="str">
            <v>WUASMER MANUEL CRUZ PEREZ</v>
          </cell>
          <cell r="V981" t="str">
            <v>3122769869</v>
          </cell>
          <cell r="W981" t="str">
            <v>3122769869</v>
          </cell>
          <cell r="X981" t="str">
            <v>yulianamobar2001@gmail.com</v>
          </cell>
          <cell r="Y981" t="str">
            <v>WUASMER MANUEL CRUZ PEREZ</v>
          </cell>
          <cell r="Z981" t="str">
            <v>3122769869</v>
          </cell>
          <cell r="AA981" t="str">
            <v>yulianamobar2001@gmail.com</v>
          </cell>
          <cell r="AB981" t="str">
            <v>JUAN PABLO GODOY CORTÉS</v>
          </cell>
          <cell r="AC981"/>
          <cell r="AD981">
            <v>45722</v>
          </cell>
          <cell r="AE981" t="str">
            <v>C11168-2025</v>
          </cell>
          <cell r="AF981" t="str">
            <v>Ganadores 2025</v>
          </cell>
          <cell r="AG981">
            <v>45723</v>
          </cell>
          <cell r="AH981">
            <v>45733</v>
          </cell>
          <cell r="AI981" t="str">
            <v>SI</v>
          </cell>
          <cell r="AJ981" t="str">
            <v>BANCOLOMBIA S.A.</v>
          </cell>
          <cell r="AK981" t="str">
            <v>AHR</v>
          </cell>
          <cell r="AL981" t="str">
            <v>09379954747</v>
          </cell>
          <cell r="AM981"/>
          <cell r="AN981">
            <v>15</v>
          </cell>
          <cell r="AO981"/>
          <cell r="AP981" t="str">
            <v>N.A.</v>
          </cell>
          <cell r="AQ981" t="str">
            <v>N.A.</v>
          </cell>
          <cell r="AR981" t="str">
            <v>N.A.</v>
          </cell>
          <cell r="AS981" t="str">
            <v>N.A.</v>
          </cell>
          <cell r="AT981" t="str">
            <v>0454-2025</v>
          </cell>
          <cell r="AU981">
            <v>459</v>
          </cell>
          <cell r="AV981" t="str">
            <v>0459_C11168-2025</v>
          </cell>
          <cell r="AW981">
            <v>45769</v>
          </cell>
          <cell r="AX981">
            <v>45789</v>
          </cell>
          <cell r="AY981" t="str">
            <v>SI</v>
          </cell>
          <cell r="AZ981">
            <v>45789</v>
          </cell>
          <cell r="BA981">
            <v>45792</v>
          </cell>
          <cell r="BB981">
            <v>45793</v>
          </cell>
          <cell r="BC981" t="str">
            <v>0459 C11168-2025 COMUNIDAD INDIGENA SANTANDER DE LA CRUZ</v>
          </cell>
          <cell r="BD981">
            <v>45779</v>
          </cell>
          <cell r="BE981">
            <v>45779</v>
          </cell>
          <cell r="BF981" t="str">
            <v>RES. 0454-2025 PAGO 1 G0459 C11168-2025</v>
          </cell>
          <cell r="BG981" t="str">
            <v>038_CERTIFICADO_PRIMER_PAGO_0459_REG_C11168-2025</v>
          </cell>
          <cell r="BH981"/>
          <cell r="BI981">
            <v>45828</v>
          </cell>
          <cell r="BJ981" t="str">
            <v>JUAN DIEGO CORREA</v>
          </cell>
        </row>
        <row r="982">
          <cell r="D982" t="str">
            <v>C11159-2025</v>
          </cell>
          <cell r="E982" t="str">
            <v>LA CORPORACION PEDAGOGICA, AMBIENTAL Y TECNOLOGICA CANCIONES DE COLORES</v>
          </cell>
          <cell r="F982" t="str">
            <v>"RAÍCES DE BIENESTAR: PROYECTO DE HUERTOS DE MEDICINA TRADICIONAL EN EL BARRIO NELSON MANDELA"</v>
          </cell>
          <cell r="G982" t="str">
            <v>DEPARTAMENTAL</v>
          </cell>
          <cell r="H982" t="str">
            <v>Eje 1. Desarrollo y fortalecimiento de proyectos culturales, artísticos o del patrimonio cultural.</v>
          </cell>
          <cell r="I982" t="str">
            <v>Medicina tradicional</v>
          </cell>
          <cell r="J982" t="str">
            <v>Privado</v>
          </cell>
          <cell r="K982" t="str">
            <v>Personas jurídicas sin ánimo de lucro de naturaleza privada (fundaciones, asociaciones, corporaciones, organizaciones de base legalmente constituidas, entre otras).</v>
          </cell>
          <cell r="L982"/>
          <cell r="M982"/>
          <cell r="N982">
            <v>45778</v>
          </cell>
          <cell r="O982">
            <v>45878</v>
          </cell>
          <cell r="P982">
            <v>8</v>
          </cell>
          <cell r="Q982">
            <v>17106000</v>
          </cell>
          <cell r="R982"/>
          <cell r="S982">
            <v>17106000</v>
          </cell>
          <cell r="T982" t="str">
            <v>9000792271</v>
          </cell>
          <cell r="U982" t="str">
            <v>EDY JOSE CASSIANI HERNANDEZ</v>
          </cell>
          <cell r="V982" t="str">
            <v>3122795253</v>
          </cell>
          <cell r="W982" t="str">
            <v>3122795253</v>
          </cell>
          <cell r="X982" t="str">
            <v>corporacioncancionesdecolores@gmail.com</v>
          </cell>
          <cell r="Y982" t="str">
            <v>YISELA RENTERIA</v>
          </cell>
          <cell r="Z982" t="str">
            <v>3122795253</v>
          </cell>
          <cell r="AA982" t="str">
            <v>corporacioncancionesdecolores@gmail.com</v>
          </cell>
          <cell r="AB982" t="str">
            <v>JUAN SEBASTIAN GALINDO</v>
          </cell>
          <cell r="AC982"/>
          <cell r="AD982">
            <v>45721</v>
          </cell>
          <cell r="AE982" t="str">
            <v>C11159-2025</v>
          </cell>
          <cell r="AF982" t="str">
            <v>Ganadores 2025</v>
          </cell>
          <cell r="AG982">
            <v>45723</v>
          </cell>
          <cell r="AH982">
            <v>45784</v>
          </cell>
          <cell r="AI982" t="str">
            <v>SI</v>
          </cell>
          <cell r="AJ982" t="str">
            <v>BANCO DAVIVIENDA S.A.</v>
          </cell>
          <cell r="AK982" t="str">
            <v>AHR</v>
          </cell>
          <cell r="AL982" t="str">
            <v>058200247466</v>
          </cell>
          <cell r="AM982"/>
          <cell r="AN982">
            <v>7</v>
          </cell>
          <cell r="AO982" t="str">
            <v>Pendiente parafiscales</v>
          </cell>
          <cell r="AP982" t="str">
            <v>N.A.</v>
          </cell>
          <cell r="AQ982" t="str">
            <v>N.A.</v>
          </cell>
          <cell r="AR982" t="str">
            <v>N.A.</v>
          </cell>
          <cell r="AS982" t="str">
            <v>N.A.</v>
          </cell>
          <cell r="AT982" t="str">
            <v>0454-2025</v>
          </cell>
          <cell r="AU982">
            <v>460</v>
          </cell>
          <cell r="AV982" t="str">
            <v>0460_C11159-2025</v>
          </cell>
          <cell r="AW982">
            <v>45769</v>
          </cell>
          <cell r="AX982">
            <v>45779</v>
          </cell>
          <cell r="AY982" t="str">
            <v>NO</v>
          </cell>
          <cell r="AZ982">
            <v>45787</v>
          </cell>
          <cell r="BA982"/>
          <cell r="BB982">
            <v>45789</v>
          </cell>
          <cell r="BC982" t="str">
            <v>0460 C11159-2025 LA CORPORACION PEDAGOGICA, AMBIENTAL Y TECNOLOGICA CANCIONES DE COLORES</v>
          </cell>
          <cell r="BD982">
            <v>45776</v>
          </cell>
          <cell r="BE982">
            <v>45776</v>
          </cell>
          <cell r="BF982" t="str">
            <v>RES. 0454-2025 PAGO 1 G0460 C11159-2025</v>
          </cell>
          <cell r="BG982" t="str">
            <v>038_CERTIFICADO_PRIMER_PAGO_0460_REG_C11159-2025</v>
          </cell>
          <cell r="BH982"/>
          <cell r="BI982">
            <v>45797</v>
          </cell>
          <cell r="BJ982" t="str">
            <v>JUAN DIEGO CORREA</v>
          </cell>
        </row>
        <row r="983">
          <cell r="D983" t="str">
            <v>C11102-2025</v>
          </cell>
          <cell r="E983" t="str">
            <v>JUNTA DE ACCION COMUNAL DE VEREDA LAS CASITAS</v>
          </cell>
          <cell r="F983" t="str">
            <v>“EN PAZ AVANZAMOS; EL ARTE Y LA CULTURA DESDE LOS TERRITORIOS DE PAZ PARA LA VIDA Y LA RECONCILIACIÓN 2024”, LAS CASITAS, CAJIBÍO, CAUCA - 2025.</v>
          </cell>
          <cell r="G983" t="str">
            <v>DEPARTAMENTAL</v>
          </cell>
          <cell r="H983" t="str">
            <v>Eje 4. Proyectos artísticos, culturales y patrimoniales que contribuyan a la construcción y consolidación de la paz.</v>
          </cell>
          <cell r="I983" t="str">
            <v>Patrimonio cultural inmaterial asociado a los espacios culturales</v>
          </cell>
          <cell r="J983" t="str">
            <v>Privado</v>
          </cell>
          <cell r="K983" t="str">
            <v>Organismos de acción comunal (Junta de Acción Comunal, Junta de Vivienda Comunitaria, Asociación de Juntas de Acción Comunal, Federaciones de Acción Comunal y Confederación Nacional de Acción Comunal)</v>
          </cell>
          <cell r="L983"/>
          <cell r="M983"/>
          <cell r="N983">
            <v>45811</v>
          </cell>
          <cell r="O983">
            <v>45899</v>
          </cell>
          <cell r="P983">
            <v>8</v>
          </cell>
          <cell r="Q983">
            <v>17474000</v>
          </cell>
          <cell r="R983"/>
          <cell r="S983">
            <v>17474000</v>
          </cell>
          <cell r="T983" t="str">
            <v>8170058761</v>
          </cell>
          <cell r="U983" t="str">
            <v>BERNARDO FLOR ERAZO</v>
          </cell>
          <cell r="V983" t="str">
            <v>3224644741</v>
          </cell>
          <cell r="W983" t="str">
            <v>3104553922</v>
          </cell>
          <cell r="X983" t="str">
            <v>jlascasitas@gmail.com</v>
          </cell>
          <cell r="Y983" t="str">
            <v>ORFILIA FLOR</v>
          </cell>
          <cell r="Z983" t="str">
            <v>3104553922</v>
          </cell>
          <cell r="AA983" t="str">
            <v>jlascasitas@gmail.com</v>
          </cell>
          <cell r="AB983" t="str">
            <v>JULIAN SUÁREZ</v>
          </cell>
          <cell r="AC983"/>
          <cell r="AD983">
            <v>45721</v>
          </cell>
          <cell r="AE983" t="str">
            <v>C11102-2025</v>
          </cell>
          <cell r="AF983" t="str">
            <v>Ganadores 2025</v>
          </cell>
          <cell r="AG983">
            <v>45722</v>
          </cell>
          <cell r="AH983">
            <v>45735</v>
          </cell>
          <cell r="AI983" t="str">
            <v>SI</v>
          </cell>
          <cell r="AJ983" t="str">
            <v>BANCO AGRARIO DE COLOMBIA S.A.</v>
          </cell>
          <cell r="AK983" t="str">
            <v>AHR</v>
          </cell>
          <cell r="AL983" t="str">
            <v>421053002027</v>
          </cell>
          <cell r="AM983"/>
          <cell r="AN983">
            <v>12</v>
          </cell>
          <cell r="AO983"/>
          <cell r="AP983" t="str">
            <v>N.A.</v>
          </cell>
          <cell r="AQ983" t="str">
            <v>N.A.</v>
          </cell>
          <cell r="AR983" t="str">
            <v>N.A.</v>
          </cell>
          <cell r="AS983" t="str">
            <v>N.A.</v>
          </cell>
          <cell r="AT983" t="str">
            <v>0454-2025</v>
          </cell>
          <cell r="AU983">
            <v>461</v>
          </cell>
          <cell r="AV983" t="str">
            <v>0461_C11102-2025</v>
          </cell>
          <cell r="AW983">
            <v>45769</v>
          </cell>
          <cell r="AX983">
            <v>45784</v>
          </cell>
          <cell r="AY983" t="str">
            <v>SI</v>
          </cell>
          <cell r="AZ983">
            <v>45784</v>
          </cell>
          <cell r="BA983">
            <v>45793</v>
          </cell>
          <cell r="BB983">
            <v>45793</v>
          </cell>
          <cell r="BC983" t="str">
            <v>0461 C11102-2025 JUNTA DE ACCION COMUNAL DE VEREDA LAS CASITAS</v>
          </cell>
          <cell r="BD983">
            <v>45784</v>
          </cell>
          <cell r="BE983">
            <v>45784</v>
          </cell>
          <cell r="BF983" t="str">
            <v>RES. 0454-2025 PAGO 1 G0461 C11102-2025</v>
          </cell>
          <cell r="BG983" t="str">
            <v>038_CERTIFICADO_PRIMER_PAGO_0461_REG_C11102-2025</v>
          </cell>
          <cell r="BH983"/>
          <cell r="BI983">
            <v>45811</v>
          </cell>
          <cell r="BJ983" t="str">
            <v>JUAN DIEGO CORREA</v>
          </cell>
        </row>
        <row r="984">
          <cell r="D984" t="str">
            <v>C18-2025</v>
          </cell>
          <cell r="E984" t="str">
            <v>ASOCIACION AMIGOS POR LO SOCIAL</v>
          </cell>
          <cell r="F984" t="str">
            <v>ARTE AL CAMPO 5 MUSICA Y DANZA PARA LA ZONA RURAL DE DOSQUEBRADAS RISARALDA</v>
          </cell>
          <cell r="G984" t="str">
            <v>DEPARTAMENTAL</v>
          </cell>
          <cell r="H984" t="str">
            <v>Eje 2. Formación: artes, culturas y saberes para la vida.</v>
          </cell>
          <cell r="I984" t="str">
            <v>Música</v>
          </cell>
          <cell r="J984" t="str">
            <v>Privado</v>
          </cell>
          <cell r="K984" t="str">
            <v>Personas jurídicas sin ánimo de lucro de naturaleza privada (fundaciones, asociaciones, corporaciones, organizaciones de base legalmente constituidas, entre otras).</v>
          </cell>
          <cell r="L984"/>
          <cell r="M984"/>
          <cell r="N984">
            <v>45748</v>
          </cell>
          <cell r="O984">
            <v>45930</v>
          </cell>
          <cell r="P984">
            <v>9</v>
          </cell>
          <cell r="Q984">
            <v>23325000</v>
          </cell>
          <cell r="R984"/>
          <cell r="S984">
            <v>23325000</v>
          </cell>
          <cell r="T984" t="str">
            <v>9010440839</v>
          </cell>
          <cell r="U984" t="str">
            <v>CARLOS ARTURO BERNAL POSADA</v>
          </cell>
          <cell r="V984">
            <v>3154385215</v>
          </cell>
          <cell r="W984" t="str">
            <v>3154385215</v>
          </cell>
          <cell r="X984" t="str">
            <v>musico340@gmail.com</v>
          </cell>
          <cell r="Y984" t="str">
            <v>MIGUEL ANTONIO VICTORIA OSORIO</v>
          </cell>
          <cell r="Z984" t="str">
            <v>3193197789</v>
          </cell>
          <cell r="AA984" t="str">
            <v>miguelvictoriaosorio@gmail.com</v>
          </cell>
          <cell r="AB984" t="str">
            <v xml:space="preserve">JULIETH CRISTINA HINCAPIÉ HURTADO </v>
          </cell>
          <cell r="AC984"/>
          <cell r="AD984">
            <v>45721</v>
          </cell>
          <cell r="AE984" t="str">
            <v>C18-2025</v>
          </cell>
          <cell r="AF984" t="str">
            <v>Ganadores 2025</v>
          </cell>
          <cell r="AG984">
            <v>45725</v>
          </cell>
          <cell r="AH984">
            <v>45735</v>
          </cell>
          <cell r="AI984" t="str">
            <v>SI</v>
          </cell>
          <cell r="AJ984" t="str">
            <v>BANCO DE BOGOTA S. A.</v>
          </cell>
          <cell r="AK984" t="str">
            <v>AHR</v>
          </cell>
          <cell r="AL984" t="str">
            <v>468108709‬</v>
          </cell>
          <cell r="AM984"/>
          <cell r="AN984">
            <v>27</v>
          </cell>
          <cell r="AO984" t="str">
            <v>SOLO FALTA ANTECEDENTES</v>
          </cell>
          <cell r="AP984" t="str">
            <v>N.A.</v>
          </cell>
          <cell r="AQ984" t="str">
            <v>N.A.</v>
          </cell>
          <cell r="AR984" t="str">
            <v>N.A.</v>
          </cell>
          <cell r="AS984" t="str">
            <v>N.A.</v>
          </cell>
          <cell r="AT984" t="str">
            <v>0454-2025</v>
          </cell>
          <cell r="AU984">
            <v>462</v>
          </cell>
          <cell r="AV984" t="str">
            <v>0462_C18-2025</v>
          </cell>
          <cell r="AW984">
            <v>45769</v>
          </cell>
          <cell r="AX984"/>
          <cell r="AY984"/>
          <cell r="AZ984"/>
          <cell r="BA984"/>
          <cell r="BB984">
            <v>45799</v>
          </cell>
          <cell r="BC984" t="str">
            <v>0462 C18-2025 ASOCIACION AMIGOS POR LO SOCIAL</v>
          </cell>
          <cell r="BD984"/>
          <cell r="BE984"/>
          <cell r="BF984" t="str">
            <v>RES. 0454-2025 PAGO 1 G0462 C18-2025</v>
          </cell>
          <cell r="BG984" t="str">
            <v>038_CERTIFICADO_PRIMER_PAGO_0462_REG_C18-2025</v>
          </cell>
          <cell r="BH984"/>
          <cell r="BI984">
            <v>45806</v>
          </cell>
          <cell r="BJ984" t="str">
            <v xml:space="preserve">JULIETH CRISTINA HINCAPIÉ HURTADO </v>
          </cell>
        </row>
        <row r="985">
          <cell r="D985" t="str">
            <v>C2689-2025</v>
          </cell>
          <cell r="E985" t="str">
            <v>CORPORACION LLANO Y JOROPO HILDO ARIEL AGUIRRE DAZA</v>
          </cell>
          <cell r="F985" t="str">
            <v>SEGUNDO CONCURSO MUJER &amp; ARPA 2025</v>
          </cell>
          <cell r="G985" t="str">
            <v>DEPARTAMENTAL</v>
          </cell>
          <cell r="H985" t="str">
            <v>Eje 1. Desarrollo y fortalecimiento de proyectos culturales, artísticos o del patrimonio cultural.</v>
          </cell>
          <cell r="I985" t="str">
            <v>Música</v>
          </cell>
          <cell r="J985" t="str">
            <v>Privado</v>
          </cell>
          <cell r="K985" t="str">
            <v>Personas jurídicas sin ánimo de lucro de naturaleza privada (fundaciones, asociaciones, corporaciones, organizaciones de base legalmente constituidas, entre otras).</v>
          </cell>
          <cell r="L985">
            <v>45912</v>
          </cell>
          <cell r="M985">
            <v>45914</v>
          </cell>
          <cell r="N985">
            <v>45779</v>
          </cell>
          <cell r="O985">
            <v>45961</v>
          </cell>
          <cell r="P985">
            <v>9</v>
          </cell>
          <cell r="Q985">
            <v>21311000</v>
          </cell>
          <cell r="R985"/>
          <cell r="S985">
            <v>21311000</v>
          </cell>
          <cell r="T985" t="str">
            <v>9007263077</v>
          </cell>
          <cell r="U985" t="str">
            <v>HILDO ARIEL AGUIRRE DAZA</v>
          </cell>
          <cell r="V985" t="str">
            <v>6016356471</v>
          </cell>
          <cell r="W985" t="str">
            <v>3103166002</v>
          </cell>
          <cell r="X985" t="str">
            <v>hildoarielarpista@hotmail.com</v>
          </cell>
          <cell r="Y985" t="str">
            <v>HILDO ARIEL AGUIRRE DAZA</v>
          </cell>
          <cell r="Z985" t="str">
            <v>3103166002</v>
          </cell>
          <cell r="AA985" t="str">
            <v>hildoarielarpista@hotmail.com</v>
          </cell>
          <cell r="AB985" t="str">
            <v>KATHERYNE SOLANO</v>
          </cell>
          <cell r="AC985"/>
          <cell r="AD985">
            <v>45721</v>
          </cell>
          <cell r="AE985" t="str">
            <v>C2689-2025</v>
          </cell>
          <cell r="AF985" t="str">
            <v>Ganadores 2025</v>
          </cell>
          <cell r="AG985">
            <v>45726</v>
          </cell>
          <cell r="AH985">
            <v>45729</v>
          </cell>
          <cell r="AI985" t="str">
            <v>SI</v>
          </cell>
          <cell r="AJ985" t="str">
            <v>BANCOLOMBIA S.A.</v>
          </cell>
          <cell r="AK985" t="str">
            <v>AHR</v>
          </cell>
          <cell r="AL985" t="str">
            <v>23324599851</v>
          </cell>
          <cell r="AM985"/>
          <cell r="AN985">
            <v>6</v>
          </cell>
          <cell r="AO985"/>
          <cell r="AP985" t="str">
            <v>N.A.</v>
          </cell>
          <cell r="AQ985" t="str">
            <v>N.A.</v>
          </cell>
          <cell r="AR985" t="str">
            <v>N.A.</v>
          </cell>
          <cell r="AS985" t="str">
            <v>N.A.</v>
          </cell>
          <cell r="AT985" t="str">
            <v>0454-2025</v>
          </cell>
          <cell r="AU985">
            <v>463</v>
          </cell>
          <cell r="AV985" t="str">
            <v>0463_C2689-2025</v>
          </cell>
          <cell r="AW985">
            <v>45769</v>
          </cell>
          <cell r="AX985">
            <v>45776</v>
          </cell>
          <cell r="AY985" t="str">
            <v>SI</v>
          </cell>
          <cell r="AZ985" t="str">
            <v>N.A</v>
          </cell>
          <cell r="BA985" t="str">
            <v>N.A.</v>
          </cell>
          <cell r="BB985">
            <v>45779</v>
          </cell>
          <cell r="BC985" t="str">
            <v>0463 C2689-2025 CORPORACION LLANO Y JOROPO HILDO ARIEL AGUIRRE DAZA</v>
          </cell>
          <cell r="BD985">
            <v>45769</v>
          </cell>
          <cell r="BE985">
            <v>45769</v>
          </cell>
          <cell r="BF985" t="str">
            <v>RES. 0454-2025 PAGO 1 G0463 C2689-2025</v>
          </cell>
          <cell r="BG985" t="str">
            <v>038_CERTIFICADO_PRIMER_PAGO_0463_REG_C2689-2025</v>
          </cell>
          <cell r="BH985"/>
          <cell r="BI985">
            <v>45785</v>
          </cell>
          <cell r="BJ985" t="str">
            <v>KATHERYNE SOLANO</v>
          </cell>
        </row>
        <row r="986">
          <cell r="D986" t="str">
            <v>C208-2025</v>
          </cell>
          <cell r="E986" t="str">
            <v>FUNDACION CORAZON DE ORO</v>
          </cell>
          <cell r="F986" t="str">
            <v>"CULTURA AL VOLANTE" ESCUELA ITINERANTE DE FORMACION ARTÍSTICA Y CULTURAL POR LOS BARRIOS DE PEREIRA</v>
          </cell>
          <cell r="G986" t="str">
            <v>DEPARTAMENTAL</v>
          </cell>
          <cell r="H986" t="str">
            <v>Eje 2. Formación: artes, culturas y saberes para la vida.</v>
          </cell>
          <cell r="I986" t="str">
            <v>Música</v>
          </cell>
          <cell r="J986" t="str">
            <v>Privado</v>
          </cell>
          <cell r="K986" t="str">
            <v>Personas jurídicas sin ánimo de lucro de naturaleza privada (fundaciones, asociaciones, corporaciones, organizaciones de base legalmente constituidas, entre otras).</v>
          </cell>
          <cell r="L986"/>
          <cell r="M986"/>
          <cell r="N986">
            <v>45748</v>
          </cell>
          <cell r="O986">
            <v>45930</v>
          </cell>
          <cell r="P986">
            <v>9</v>
          </cell>
          <cell r="Q986">
            <v>23654000</v>
          </cell>
          <cell r="R986"/>
          <cell r="S986">
            <v>23654000</v>
          </cell>
          <cell r="T986" t="str">
            <v>9009337084</v>
          </cell>
          <cell r="U986" t="str">
            <v>GLORIA CRISTINA OSORIO ESQUIVEL</v>
          </cell>
          <cell r="V986" t="str">
            <v>6063252905</v>
          </cell>
          <cell r="W986" t="str">
            <v>3127474518</v>
          </cell>
          <cell r="X986" t="str">
            <v>cbernalposada@gmail.com</v>
          </cell>
          <cell r="Y986" t="str">
            <v>MIGUEL ANTONIO VICTORIA OSORIO</v>
          </cell>
          <cell r="Z986" t="str">
            <v>3193197789</v>
          </cell>
          <cell r="AA986" t="str">
            <v>miguelvictoriaosorio@gmail.com</v>
          </cell>
          <cell r="AB986" t="str">
            <v>LAURA VANESSA PUENTES HERNÁNDEZ</v>
          </cell>
          <cell r="AC986"/>
          <cell r="AD986">
            <v>45721</v>
          </cell>
          <cell r="AE986" t="str">
            <v>C208-2025</v>
          </cell>
          <cell r="AF986" t="str">
            <v>Ganadores 2025</v>
          </cell>
          <cell r="AG986">
            <v>45722</v>
          </cell>
          <cell r="AH986">
            <v>45736</v>
          </cell>
          <cell r="AI986" t="str">
            <v>SI</v>
          </cell>
          <cell r="AJ986" t="str">
            <v>BCSC S A</v>
          </cell>
          <cell r="AK986" t="str">
            <v>AHR</v>
          </cell>
          <cell r="AL986" t="str">
            <v>24060384410</v>
          </cell>
          <cell r="AM986"/>
          <cell r="AN986">
            <v>27</v>
          </cell>
          <cell r="AO986"/>
          <cell r="AP986" t="str">
            <v>N.A.</v>
          </cell>
          <cell r="AQ986" t="str">
            <v>N.A.</v>
          </cell>
          <cell r="AR986" t="str">
            <v>N.A.</v>
          </cell>
          <cell r="AS986" t="str">
            <v>N.A.</v>
          </cell>
          <cell r="AT986" t="str">
            <v>0454-2025</v>
          </cell>
          <cell r="AU986">
            <v>464</v>
          </cell>
          <cell r="AV986" t="str">
            <v>0464_C208-2025</v>
          </cell>
          <cell r="AW986">
            <v>45769</v>
          </cell>
          <cell r="AX986"/>
          <cell r="AY986" t="str">
            <v>SI</v>
          </cell>
          <cell r="AZ986"/>
          <cell r="BA986"/>
          <cell r="BB986">
            <v>45796</v>
          </cell>
          <cell r="BC986" t="str">
            <v>0464 C208-2025 FUNDACION CORAZON DE ORO</v>
          </cell>
          <cell r="BD986">
            <v>45772</v>
          </cell>
          <cell r="BE986">
            <v>45772</v>
          </cell>
          <cell r="BF986" t="str">
            <v>RES. 0454-2025 PAGO 1 G0464 C208-2025</v>
          </cell>
          <cell r="BG986" t="str">
            <v>038_CERTIFICADO_PRIMER_PAGO_0464_REG_C208-2025</v>
          </cell>
          <cell r="BH986"/>
          <cell r="BI986">
            <v>45804</v>
          </cell>
          <cell r="BJ986" t="str">
            <v>LAURA VANESSA PUENTES HERNÁNDEZ</v>
          </cell>
        </row>
        <row r="987">
          <cell r="D987" t="str">
            <v>C5251-2025</v>
          </cell>
          <cell r="E987" t="str">
            <v>CORPORACION ARTE Y CULTURA DE PUERTO CAICEDO</v>
          </cell>
          <cell r="F987" t="str">
            <v>NIÑOS, JOVENES Y ADOLESCENTES  DEL SECTOR RURAL DE PUERTO CAICEDO DANZAS  EN ESCENARIOS DE PAZ</v>
          </cell>
          <cell r="G987" t="str">
            <v>DEPARTAMENTAL</v>
          </cell>
          <cell r="H987" t="str">
            <v>Eje 2. Formación: artes, culturas y saberes para la vida.</v>
          </cell>
          <cell r="I987" t="str">
            <v>Danza</v>
          </cell>
          <cell r="J987" t="str">
            <v>Privado</v>
          </cell>
          <cell r="K987" t="str">
            <v>Personas jurídicas sin ánimo de lucro de naturaleza privada (fundaciones, asociaciones, corporaciones, organizaciones de base legalmente constituidas, entre otras).</v>
          </cell>
          <cell r="L987">
            <v>45660</v>
          </cell>
          <cell r="M987">
            <v>45664</v>
          </cell>
          <cell r="N987">
            <v>45726</v>
          </cell>
          <cell r="O987">
            <v>45915</v>
          </cell>
          <cell r="P987">
            <v>4</v>
          </cell>
          <cell r="Q987">
            <v>17005000</v>
          </cell>
          <cell r="R987"/>
          <cell r="S987">
            <v>17005000</v>
          </cell>
          <cell r="T987" t="str">
            <v>9009026725</v>
          </cell>
          <cell r="U987" t="str">
            <v>HARRY SMITH DIAZ ALVAREZ</v>
          </cell>
          <cell r="V987" t="str">
            <v>3187164976</v>
          </cell>
          <cell r="W987" t="str">
            <v>3187164976</v>
          </cell>
          <cell r="X987" t="str">
            <v>culturaptocaicedo@gmail.com</v>
          </cell>
          <cell r="Y987" t="str">
            <v>HARRY SMITH DIAZ ALVAREZ</v>
          </cell>
          <cell r="Z987" t="str">
            <v>3187164976</v>
          </cell>
          <cell r="AA987" t="str">
            <v>culturaptocaicedo@gmail.com</v>
          </cell>
          <cell r="AB987" t="str">
            <v>DORIS CABRERA</v>
          </cell>
          <cell r="AC987"/>
          <cell r="AD987">
            <v>45721</v>
          </cell>
          <cell r="AE987" t="str">
            <v>C5251-2025</v>
          </cell>
          <cell r="AF987" t="str">
            <v>Ganadores 2025</v>
          </cell>
          <cell r="AG987">
            <v>45723</v>
          </cell>
          <cell r="AH987">
            <v>45728</v>
          </cell>
          <cell r="AI987" t="str">
            <v>SI</v>
          </cell>
          <cell r="AJ987" t="str">
            <v>BANCOLOMBIA S.A.</v>
          </cell>
          <cell r="AK987" t="str">
            <v>AHR</v>
          </cell>
          <cell r="AL987" t="str">
            <v>45100000512</v>
          </cell>
          <cell r="AM987"/>
          <cell r="AN987">
            <v>25</v>
          </cell>
          <cell r="AO987"/>
          <cell r="AP987" t="str">
            <v>N.A.</v>
          </cell>
          <cell r="AQ987" t="str">
            <v>N.A.</v>
          </cell>
          <cell r="AR987" t="str">
            <v>N.A.</v>
          </cell>
          <cell r="AS987" t="str">
            <v>N.A.</v>
          </cell>
          <cell r="AT987" t="str">
            <v>0454-2025</v>
          </cell>
          <cell r="AU987">
            <v>465</v>
          </cell>
          <cell r="AV987" t="str">
            <v>0465_C5251-2025</v>
          </cell>
          <cell r="AW987">
            <v>45769</v>
          </cell>
          <cell r="AX987">
            <v>45771</v>
          </cell>
          <cell r="AY987" t="str">
            <v>SI</v>
          </cell>
          <cell r="AZ987">
            <v>45775</v>
          </cell>
          <cell r="BA987">
            <v>45779</v>
          </cell>
          <cell r="BB987">
            <v>45771</v>
          </cell>
          <cell r="BC987" t="str">
            <v>0465 C5251-2025 CORPORACION ARTE Y CULTURA DE PUERTO CAICEDO</v>
          </cell>
          <cell r="BD987"/>
          <cell r="BE987"/>
          <cell r="BF987" t="str">
            <v>RES. 0454-2025 PAGO 1 G0465 C5251-2025</v>
          </cell>
          <cell r="BG987" t="str">
            <v>038_CERTIFICADO_PRIMER_PAGO_0465_REG_C5251-2025</v>
          </cell>
          <cell r="BH987"/>
          <cell r="BI987">
            <v>45779</v>
          </cell>
          <cell r="BJ987" t="str">
            <v>DORIS CABRERA</v>
          </cell>
        </row>
        <row r="988">
          <cell r="D988" t="str">
            <v>C6118-2025</v>
          </cell>
          <cell r="E988" t="str">
            <v>FUNDACION DE DESARROLLO SOCIAL Y PAZ DEL CAUCA</v>
          </cell>
          <cell r="F988" t="str">
            <v>RUTAS DE INTEGRACION ARTISTICA PARA LA PAZ</v>
          </cell>
          <cell r="G988" t="str">
            <v>DEPARTAMENTAL</v>
          </cell>
          <cell r="H988" t="str">
            <v>Eje 4. Proyectos artísticos, culturales y patrimoniales que contribuyan a la construcción y consolidación de la paz.</v>
          </cell>
          <cell r="I988" t="str">
            <v>Artes plásticas y visuales</v>
          </cell>
          <cell r="J988" t="str">
            <v>Privado</v>
          </cell>
          <cell r="K988" t="str">
            <v>Personas jurídicas sin ánimo de lucro de naturaleza privada (fundaciones, asociaciones, corporaciones, organizaciones de base legalmente constituidas, entre otras).</v>
          </cell>
          <cell r="L988"/>
          <cell r="M988"/>
          <cell r="N988">
            <v>45748</v>
          </cell>
          <cell r="O988">
            <v>45930</v>
          </cell>
          <cell r="P988">
            <v>9</v>
          </cell>
          <cell r="Q988">
            <v>17070000</v>
          </cell>
          <cell r="R988"/>
          <cell r="S988">
            <v>17070000</v>
          </cell>
          <cell r="T988" t="str">
            <v>9015479191</v>
          </cell>
          <cell r="U988" t="str">
            <v>JOSE ARTURO PAZ TULANDI</v>
          </cell>
          <cell r="V988" t="str">
            <v>03168878653</v>
          </cell>
          <cell r="W988" t="str">
            <v>3168878653</v>
          </cell>
          <cell r="X988" t="str">
            <v>fundepazcauca@gmail.com</v>
          </cell>
          <cell r="Y988" t="str">
            <v>JOSE ARTURO PAZ TULANDI</v>
          </cell>
          <cell r="Z988" t="str">
            <v>316878653</v>
          </cell>
          <cell r="AA988" t="str">
            <v>fundepazcauca@gmail.com</v>
          </cell>
          <cell r="AB988" t="str">
            <v>MARIA CRISTINA MORALES</v>
          </cell>
          <cell r="AC988"/>
          <cell r="AD988">
            <v>45721</v>
          </cell>
          <cell r="AE988" t="str">
            <v>C6118-2025</v>
          </cell>
          <cell r="AF988" t="str">
            <v>Ganadores 2025</v>
          </cell>
          <cell r="AG988">
            <v>45726</v>
          </cell>
          <cell r="AH988">
            <v>45737</v>
          </cell>
          <cell r="AI988" t="str">
            <v>SI</v>
          </cell>
          <cell r="AJ988" t="str">
            <v>BANCO MUNDO MUJER SA</v>
          </cell>
          <cell r="AK988" t="str">
            <v>AHR</v>
          </cell>
          <cell r="AL988" t="str">
            <v>39114831006001</v>
          </cell>
          <cell r="AM988"/>
          <cell r="AN988">
            <v>12</v>
          </cell>
          <cell r="AO988"/>
          <cell r="AP988" t="str">
            <v>N.A.</v>
          </cell>
          <cell r="AQ988" t="str">
            <v>N.A.</v>
          </cell>
          <cell r="AR988" t="str">
            <v>N.A.</v>
          </cell>
          <cell r="AS988" t="str">
            <v>N.A.</v>
          </cell>
          <cell r="AT988" t="str">
            <v>0454-2025</v>
          </cell>
          <cell r="AU988">
            <v>466</v>
          </cell>
          <cell r="AV988" t="str">
            <v>0466_C6118-2025</v>
          </cell>
          <cell r="AW988">
            <v>45769</v>
          </cell>
          <cell r="AX988">
            <v>45775</v>
          </cell>
          <cell r="AY988" t="str">
            <v>SI</v>
          </cell>
          <cell r="AZ988"/>
          <cell r="BA988"/>
          <cell r="BB988">
            <v>45777</v>
          </cell>
          <cell r="BC988" t="str">
            <v>0466 C6118-2025 FUNDACION DE DESARROLLO SOCIAL Y PAZ DEL CAUCA</v>
          </cell>
          <cell r="BD988">
            <v>45775</v>
          </cell>
          <cell r="BE988">
            <v>45775</v>
          </cell>
          <cell r="BF988" t="str">
            <v>RES. 0454-2025 PAGO 1 G0466 C6118-2025</v>
          </cell>
          <cell r="BG988" t="str">
            <v>038_CERTIFICADO_PRIMER_PAGO_0466_REG_C6118-2025</v>
          </cell>
          <cell r="BH988"/>
          <cell r="BI988">
            <v>45784</v>
          </cell>
          <cell r="BJ988" t="str">
            <v>MARIA CRISTINA MORALES</v>
          </cell>
        </row>
        <row r="989">
          <cell r="D989" t="str">
            <v>C7199-2025</v>
          </cell>
          <cell r="E989" t="str">
            <v>FUNDACION WORSHIPPERS KIDS</v>
          </cell>
          <cell r="F989" t="str">
            <v>MANOS QUE HABLAN DE PAZ, ME HABLAN DE INCLUSIÓN.</v>
          </cell>
          <cell r="G989" t="str">
            <v>DEPARTAMENTAL</v>
          </cell>
          <cell r="H989" t="str">
            <v>Eje 2. Formación: artes, culturas y saberes para la vida.</v>
          </cell>
          <cell r="I989" t="str">
            <v>Música</v>
          </cell>
          <cell r="J989" t="str">
            <v>Privado</v>
          </cell>
          <cell r="K989" t="str">
            <v>Personas jurídicas sin ánimo de lucro de naturaleza privada (fundaciones, asociaciones, corporaciones, organizaciones de base legalmente constituidas, entre otras).</v>
          </cell>
          <cell r="L989"/>
          <cell r="M989"/>
          <cell r="N989">
            <v>45748</v>
          </cell>
          <cell r="O989">
            <v>45929</v>
          </cell>
          <cell r="P989">
            <v>9</v>
          </cell>
          <cell r="Q989">
            <v>33097000</v>
          </cell>
          <cell r="R989"/>
          <cell r="S989">
            <v>33097000</v>
          </cell>
          <cell r="T989" t="str">
            <v>9013185496</v>
          </cell>
          <cell r="U989" t="str">
            <v>ELIZABETH MIRANDA SEQUEA</v>
          </cell>
          <cell r="V989" t="str">
            <v>3006569722</v>
          </cell>
          <cell r="W989" t="str">
            <v>3006569722</v>
          </cell>
          <cell r="X989" t="str">
            <v>worshipperskidsfun@gmail.com</v>
          </cell>
          <cell r="Y989" t="str">
            <v>ELIZABETH MIRANDA SEQUEA</v>
          </cell>
          <cell r="Z989" t="str">
            <v>3006569722</v>
          </cell>
          <cell r="AA989" t="str">
            <v>ems0307@gmail.com</v>
          </cell>
          <cell r="AB989" t="str">
            <v>MIGUEL ANGEL RINCÓN</v>
          </cell>
          <cell r="AC989"/>
          <cell r="AD989">
            <v>45721</v>
          </cell>
          <cell r="AE989" t="str">
            <v>C7199-2025</v>
          </cell>
          <cell r="AF989" t="str">
            <v>Ganadores 2025</v>
          </cell>
          <cell r="AG989">
            <v>45722</v>
          </cell>
          <cell r="AH989">
            <v>45733</v>
          </cell>
          <cell r="AI989" t="str">
            <v>SI</v>
          </cell>
          <cell r="AJ989" t="str">
            <v>BANCOLOMBIA S.A.</v>
          </cell>
          <cell r="AK989" t="str">
            <v>AHR</v>
          </cell>
          <cell r="AL989" t="str">
            <v>47400001077</v>
          </cell>
          <cell r="AM989"/>
          <cell r="AN989">
            <v>13</v>
          </cell>
          <cell r="AO989"/>
          <cell r="AP989" t="str">
            <v>N.A.</v>
          </cell>
          <cell r="AQ989" t="str">
            <v>N.A.</v>
          </cell>
          <cell r="AR989" t="str">
            <v>N.A.</v>
          </cell>
          <cell r="AS989" t="str">
            <v>N.A.</v>
          </cell>
          <cell r="AT989" t="str">
            <v>0454-2025</v>
          </cell>
          <cell r="AU989">
            <v>467</v>
          </cell>
          <cell r="AV989" t="str">
            <v>0467_C7199-2025</v>
          </cell>
          <cell r="AW989">
            <v>45769</v>
          </cell>
          <cell r="AX989">
            <v>45772</v>
          </cell>
          <cell r="AY989" t="str">
            <v>NO</v>
          </cell>
          <cell r="AZ989">
            <v>45772</v>
          </cell>
          <cell r="BA989"/>
          <cell r="BB989">
            <v>45772</v>
          </cell>
          <cell r="BC989" t="str">
            <v>0467 C7199-2025 FUNDACION WORSHIPPERS KIDS</v>
          </cell>
          <cell r="BD989">
            <v>45770</v>
          </cell>
          <cell r="BE989"/>
          <cell r="BF989" t="str">
            <v>RES. 0454-2025 PAGO 1 G0467 C7199-2025</v>
          </cell>
          <cell r="BG989" t="str">
            <v>038_CERTIFICADO_PRIMER_PAGO_0467_REG_C7199-2025</v>
          </cell>
          <cell r="BH989"/>
          <cell r="BI989">
            <v>45784</v>
          </cell>
          <cell r="BJ989" t="str">
            <v>MIGUEL ANGEL RINCÓN</v>
          </cell>
        </row>
        <row r="990">
          <cell r="D990" t="str">
            <v>C125-2025</v>
          </cell>
          <cell r="E990" t="str">
            <v>FUDACION JUAN LUIS</v>
          </cell>
          <cell r="F990" t="str">
            <v>LECTURA Y MUSICA PARA LA INCLUSION SOCIAL</v>
          </cell>
          <cell r="G990" t="str">
            <v>DEPARTAMENTAL</v>
          </cell>
          <cell r="H990" t="str">
            <v>Eje 2. Formación: artes, culturas y saberes para la vida.</v>
          </cell>
          <cell r="I990" t="str">
            <v>Literatura</v>
          </cell>
          <cell r="J990" t="str">
            <v>Privado</v>
          </cell>
          <cell r="K990" t="str">
            <v>Personas jurídicas sin ánimo de lucro de naturaleza privada (fundaciones, asociaciones, corporaciones, organizaciones de base legalmente constituidas, entre otras).</v>
          </cell>
          <cell r="L990">
            <v>45920</v>
          </cell>
          <cell r="M990">
            <v>45920</v>
          </cell>
          <cell r="N990">
            <v>45726</v>
          </cell>
          <cell r="O990">
            <v>45920</v>
          </cell>
          <cell r="P990">
            <v>9</v>
          </cell>
          <cell r="Q990">
            <v>22407000</v>
          </cell>
          <cell r="R990"/>
          <cell r="S990">
            <v>22407000</v>
          </cell>
          <cell r="T990" t="str">
            <v>9009851278</v>
          </cell>
          <cell r="U990" t="str">
            <v>JUAN CARLOS SILVA ROJAS</v>
          </cell>
          <cell r="V990" t="str">
            <v>3202150501</v>
          </cell>
          <cell r="W990" t="str">
            <v>3202150501</v>
          </cell>
          <cell r="X990" t="str">
            <v>silvarojasjuancarlos@gmail.com</v>
          </cell>
          <cell r="Y990" t="str">
            <v>MARTHA PATRCIA VALENCIA ROJAS</v>
          </cell>
          <cell r="Z990" t="str">
            <v>3213222319</v>
          </cell>
          <cell r="AA990" t="str">
            <v>patriciavalenciarojas25@gmial.com</v>
          </cell>
          <cell r="AB990" t="str">
            <v>NICÓLAS HERNÁNDEZ</v>
          </cell>
          <cell r="AC990"/>
          <cell r="AD990">
            <v>45721</v>
          </cell>
          <cell r="AE990" t="str">
            <v>C125-2025</v>
          </cell>
          <cell r="AF990" t="str">
            <v>Ganadores 2025</v>
          </cell>
          <cell r="AG990">
            <v>45723</v>
          </cell>
          <cell r="AH990">
            <v>45775</v>
          </cell>
          <cell r="AI990" t="str">
            <v>SI</v>
          </cell>
          <cell r="AJ990" t="str">
            <v>BANCO COMERCIAL AV VILLAS S.A.</v>
          </cell>
          <cell r="AK990" t="str">
            <v>AHR</v>
          </cell>
          <cell r="AL990" t="str">
            <v xml:space="preserve">610101529 </v>
          </cell>
          <cell r="AM990"/>
          <cell r="AN990">
            <v>10</v>
          </cell>
          <cell r="AO990" t="str">
            <v>SE ABORTAN LOS LINKS POR SOLICITUD DE CAMBIO DE CUENTA</v>
          </cell>
          <cell r="AP990" t="str">
            <v>N.A.</v>
          </cell>
          <cell r="AQ990" t="str">
            <v>N.A.</v>
          </cell>
          <cell r="AR990" t="str">
            <v>N.A.</v>
          </cell>
          <cell r="AS990" t="str">
            <v>N.A.</v>
          </cell>
          <cell r="AT990" t="str">
            <v>0454-2025</v>
          </cell>
          <cell r="AU990">
            <v>468</v>
          </cell>
          <cell r="AV990" t="str">
            <v>0468_C125-2025</v>
          </cell>
          <cell r="AW990">
            <v>45769</v>
          </cell>
          <cell r="AX990">
            <v>45775</v>
          </cell>
          <cell r="AY990" t="str">
            <v>SI</v>
          </cell>
          <cell r="AZ990">
            <v>45771</v>
          </cell>
          <cell r="BA990">
            <v>45775</v>
          </cell>
          <cell r="BB990">
            <v>45776</v>
          </cell>
          <cell r="BC990" t="str">
            <v>0468 C125-2025 FUDACION JUAN LUIS</v>
          </cell>
          <cell r="BD990">
            <v>45770</v>
          </cell>
          <cell r="BE990">
            <v>45775</v>
          </cell>
          <cell r="BF990" t="str">
            <v>RES. 0454-2025 PAGO 1 G0468 C125-2025</v>
          </cell>
          <cell r="BG990" t="str">
            <v>038_CERTIFICADO_PRIMER_PAGO_0468_REG_C125-2025</v>
          </cell>
          <cell r="BH990">
            <v>45784</v>
          </cell>
          <cell r="BI990">
            <v>45782</v>
          </cell>
          <cell r="BJ990" t="str">
            <v>JUAN DIEGO CORREA</v>
          </cell>
        </row>
        <row r="991">
          <cell r="D991" t="str">
            <v>C1792-2025</v>
          </cell>
          <cell r="E991" t="str">
            <v>FUNDACION AUTONOMA DE SOLIDARIDAD SOCIAL</v>
          </cell>
          <cell r="F991" t="str">
            <v>REVITALIZACIÓN DE LA HERENCIA CULTURAL ANCESTRAL ZENÚ ÉNFASIS EN LA REVALORIZACIÓN DE LA MEDICINA TRADICIONAL</v>
          </cell>
          <cell r="G991" t="str">
            <v>DEPARTAMENTAL</v>
          </cell>
          <cell r="H991" t="str">
            <v>Eje 2. Formación: artes, culturas y saberes para la vida.</v>
          </cell>
          <cell r="I991" t="str">
            <v>Medicina tradicional</v>
          </cell>
          <cell r="J991" t="str">
            <v>Privado</v>
          </cell>
          <cell r="K991" t="str">
            <v>Personas jurídicas sin ánimo de lucro de naturaleza privada (fundaciones, asociaciones, corporaciones, organizaciones de base legalmente constituidas, entre otras).</v>
          </cell>
          <cell r="L991"/>
          <cell r="M991"/>
          <cell r="N991">
            <v>45747</v>
          </cell>
          <cell r="O991">
            <v>45907</v>
          </cell>
          <cell r="P991">
            <v>9</v>
          </cell>
          <cell r="Q991">
            <v>25243000</v>
          </cell>
          <cell r="R991"/>
          <cell r="S991">
            <v>25243000</v>
          </cell>
          <cell r="T991" t="str">
            <v>8305036508</v>
          </cell>
          <cell r="U991" t="str">
            <v>JOSÉ GERMAN GUEVARA GÓMEZ</v>
          </cell>
          <cell r="V991" t="str">
            <v>6052731974</v>
          </cell>
          <cell r="W991" t="str">
            <v>3107301240</v>
          </cell>
          <cell r="X991" t="str">
            <v>ongfunausol@gmail.com</v>
          </cell>
          <cell r="Y991" t="str">
            <v>JOSE GERMAN GUEVARA GOMEZ</v>
          </cell>
          <cell r="Z991" t="str">
            <v>3107301240</v>
          </cell>
          <cell r="AA991" t="str">
            <v>joseguevarag@hotmail.com</v>
          </cell>
          <cell r="AB991" t="str">
            <v>NICÓLAS RODRÍGUEZ</v>
          </cell>
          <cell r="AC991"/>
          <cell r="AD991">
            <v>45721</v>
          </cell>
          <cell r="AE991" t="str">
            <v>C1792-2025</v>
          </cell>
          <cell r="AF991" t="str">
            <v>Ganadores 2025</v>
          </cell>
          <cell r="AG991">
            <v>45727</v>
          </cell>
          <cell r="AH991">
            <v>45735</v>
          </cell>
          <cell r="AI991" t="str">
            <v>SI</v>
          </cell>
          <cell r="AJ991" t="str">
            <v>BANCO AGRARIO DE COLOMBIA S.A.</v>
          </cell>
          <cell r="AK991" t="str">
            <v>AHR</v>
          </cell>
          <cell r="AL991" t="str">
            <v>463030024036</v>
          </cell>
          <cell r="AM991"/>
          <cell r="AN991">
            <v>29</v>
          </cell>
          <cell r="AO991"/>
          <cell r="AP991" t="str">
            <v>N.A.</v>
          </cell>
          <cell r="AQ991" t="str">
            <v>N.A.</v>
          </cell>
          <cell r="AR991" t="str">
            <v>N.A.</v>
          </cell>
          <cell r="AS991" t="str">
            <v>N.A.</v>
          </cell>
          <cell r="AT991" t="str">
            <v>0454-2025</v>
          </cell>
          <cell r="AU991">
            <v>469</v>
          </cell>
          <cell r="AV991" t="str">
            <v>0469_C1792-2025</v>
          </cell>
          <cell r="AW991">
            <v>45769</v>
          </cell>
          <cell r="AX991">
            <v>45783</v>
          </cell>
          <cell r="AY991" t="str">
            <v>si</v>
          </cell>
          <cell r="AZ991"/>
          <cell r="BA991"/>
          <cell r="BB991">
            <v>45789</v>
          </cell>
          <cell r="BC991" t="str">
            <v>0469 C1792-2025 FUNDACION AUTONOMA DE SOLIDARIDAD SOCIAL</v>
          </cell>
          <cell r="BD991">
            <v>45783</v>
          </cell>
          <cell r="BE991">
            <v>45783</v>
          </cell>
          <cell r="BF991" t="str">
            <v>RES. 0454-2025 PAGO 1 G0469 C1792-2025</v>
          </cell>
          <cell r="BG991" t="str">
            <v>038_CERTIFICADO_PRIMER_PAGO_0469_REG_C1792-2025</v>
          </cell>
          <cell r="BH991"/>
          <cell r="BI991">
            <v>45789</v>
          </cell>
          <cell r="BJ991" t="str">
            <v>JUAN DIEGO CORREA</v>
          </cell>
        </row>
        <row r="992">
          <cell r="D992" t="str">
            <v>C1794-2025</v>
          </cell>
          <cell r="E992" t="str">
            <v>FUNDACION MISION ALTERNATIVA SOCIAL</v>
          </cell>
          <cell r="F992" t="str">
            <v>CONMEMORACION CULTURAL DEL DIA INTERNACIONAL DE LA MUJER INDIGENA 2025</v>
          </cell>
          <cell r="G992" t="str">
            <v>DEPARTAMENTAL</v>
          </cell>
          <cell r="H992" t="str">
            <v>Eje 1. Desarrollo y fortalecimiento de proyectos culturales, artísticos o del patrimonio cultural.</v>
          </cell>
          <cell r="I992" t="str">
            <v>Actos festivos y lúdicos</v>
          </cell>
          <cell r="J992" t="str">
            <v>Privado</v>
          </cell>
          <cell r="K992" t="str">
            <v>Personas jurídicas sin ánimo de lucro de naturaleza privada (fundaciones, asociaciones, corporaciones, organizaciones de base legalmente constituidas, entre otras).</v>
          </cell>
          <cell r="L992">
            <v>45902</v>
          </cell>
          <cell r="M992">
            <v>45905</v>
          </cell>
          <cell r="N992">
            <v>45809</v>
          </cell>
          <cell r="O992">
            <v>45910</v>
          </cell>
          <cell r="P992">
            <v>9</v>
          </cell>
          <cell r="Q992">
            <v>27563000</v>
          </cell>
          <cell r="R992"/>
          <cell r="S992">
            <v>27563000</v>
          </cell>
          <cell r="T992">
            <v>9012500129</v>
          </cell>
          <cell r="U992" t="str">
            <v>EDGAR JOSE GUEVARA BELEÑO</v>
          </cell>
          <cell r="V992" t="str">
            <v>6052731974</v>
          </cell>
          <cell r="W992" t="str">
            <v>3046085773</v>
          </cell>
          <cell r="X992" t="str">
            <v>ongfumasol@gmail.com</v>
          </cell>
          <cell r="Y992" t="str">
            <v>JOSE GERMAN GUEVARA GOMEZ</v>
          </cell>
          <cell r="Z992" t="str">
            <v>3107301240</v>
          </cell>
          <cell r="AA992" t="str">
            <v>joseguevarag@hotmail.com</v>
          </cell>
          <cell r="AB992" t="str">
            <v>OSCAR RESTREPO ERAZO</v>
          </cell>
          <cell r="AC992"/>
          <cell r="AD992">
            <v>45721</v>
          </cell>
          <cell r="AE992" t="str">
            <v>C1794-2025</v>
          </cell>
          <cell r="AF992" t="str">
            <v>Ganadores 2025</v>
          </cell>
          <cell r="AG992">
            <v>45733</v>
          </cell>
          <cell r="AH992">
            <v>45744</v>
          </cell>
          <cell r="AI992" t="str">
            <v>SI</v>
          </cell>
          <cell r="AJ992" t="str">
            <v>BANCOLOMBIA S.A.</v>
          </cell>
          <cell r="AK992" t="str">
            <v>AHR</v>
          </cell>
          <cell r="AL992" t="str">
            <v>50600000871</v>
          </cell>
          <cell r="AM992"/>
          <cell r="AN992">
            <v>29</v>
          </cell>
          <cell r="AO992"/>
          <cell r="AP992" t="str">
            <v>N.A.</v>
          </cell>
          <cell r="AQ992" t="str">
            <v>N.A.</v>
          </cell>
          <cell r="AR992" t="str">
            <v>N.A.</v>
          </cell>
          <cell r="AS992" t="str">
            <v>N.A.</v>
          </cell>
          <cell r="AT992" t="str">
            <v>0454-2025</v>
          </cell>
          <cell r="AU992">
            <v>470</v>
          </cell>
          <cell r="AV992" t="str">
            <v>0470_C1794-2025</v>
          </cell>
          <cell r="AW992">
            <v>45769</v>
          </cell>
          <cell r="AX992">
            <v>45784</v>
          </cell>
          <cell r="AY992" t="str">
            <v>SI</v>
          </cell>
          <cell r="AZ992"/>
          <cell r="BA992"/>
          <cell r="BB992">
            <v>45784</v>
          </cell>
          <cell r="BC992" t="str">
            <v>0470 C1794-2025 FUNDACION MISION ALTERNATIVA SOCIAL</v>
          </cell>
          <cell r="BD992"/>
          <cell r="BE992"/>
          <cell r="BF992" t="str">
            <v>RES. 0454-2025 PAGO 1 G0470 C1794-2025</v>
          </cell>
          <cell r="BG992" t="str">
            <v>038_CERTIFICADO_PRIMER_PAGO_0470_REG_C1794-2025</v>
          </cell>
          <cell r="BH992"/>
          <cell r="BI992">
            <v>45791</v>
          </cell>
          <cell r="BJ992" t="str">
            <v>OSCAR RESTREPO ERAZO</v>
          </cell>
        </row>
        <row r="993">
          <cell r="D993" t="str">
            <v>C1306-2025</v>
          </cell>
          <cell r="E993" t="str">
            <v>ASOCIACION DE CABILDO INDIGENA MAYOR DE TARAPACA RESGUARDO COTHUE PUTUMAYO</v>
          </cell>
          <cell r="F993" t="str">
            <v>ENCUENTROS DE FORMACIÓN EN MEDICINA TRADICIONAL DEL PUEBLO TIKUNA</v>
          </cell>
          <cell r="G993" t="str">
            <v>DEPARTAMENTAL</v>
          </cell>
          <cell r="H993" t="str">
            <v>Eje 2. Formación: artes, culturas y saberes para la vida.</v>
          </cell>
          <cell r="I993" t="str">
            <v>Medicina tradicional</v>
          </cell>
          <cell r="J993" t="str">
            <v>Públicos</v>
          </cell>
          <cell r="K993" t="str">
            <v>A título colectivo: Resguardos, Cabildos, Asociaciones de cabildos o de autoridades indígenas.</v>
          </cell>
          <cell r="L993">
            <v>45848</v>
          </cell>
          <cell r="M993">
            <v>45926</v>
          </cell>
          <cell r="N993">
            <v>45810</v>
          </cell>
          <cell r="O993">
            <v>45902</v>
          </cell>
          <cell r="P993">
            <v>9</v>
          </cell>
          <cell r="Q993">
            <v>39570000</v>
          </cell>
          <cell r="R993"/>
          <cell r="S993">
            <v>39570000</v>
          </cell>
          <cell r="T993" t="str">
            <v>8380003639</v>
          </cell>
          <cell r="U993" t="str">
            <v>PEPE CHAM GARCIA</v>
          </cell>
          <cell r="V993" t="str">
            <v>3133418776</v>
          </cell>
          <cell r="W993" t="str">
            <v>3133418776</v>
          </cell>
          <cell r="X993" t="str">
            <v>proyectosamaya.te@gmail.com</v>
          </cell>
          <cell r="Y993" t="str">
            <v>PEPE CHAM GARCIA</v>
          </cell>
          <cell r="Z993" t="str">
            <v>3103245894</v>
          </cell>
          <cell r="AA993" t="str">
            <v>proyectosamaya.te@gmail.com</v>
          </cell>
          <cell r="AB993" t="str">
            <v>SANTIAGO USTARIZ</v>
          </cell>
          <cell r="AC993"/>
          <cell r="AD993">
            <v>45722</v>
          </cell>
          <cell r="AE993" t="str">
            <v>C1306-2025</v>
          </cell>
          <cell r="AF993" t="str">
            <v>Ganadores 2025</v>
          </cell>
          <cell r="AG993">
            <v>45723</v>
          </cell>
          <cell r="AH993"/>
          <cell r="AI993" t="str">
            <v>SI</v>
          </cell>
          <cell r="AJ993" t="str">
            <v>BANCO BILBAO VIZCAYA ARGENTARIA COLOMBIA S.A. BBVA</v>
          </cell>
          <cell r="AK993" t="str">
            <v>AHR</v>
          </cell>
          <cell r="AL993" t="str">
            <v>0506000200217066</v>
          </cell>
          <cell r="AM993"/>
          <cell r="AN993">
            <v>1</v>
          </cell>
          <cell r="AO993"/>
          <cell r="AP993" t="str">
            <v>N.A.</v>
          </cell>
          <cell r="AQ993" t="str">
            <v>N.A.</v>
          </cell>
          <cell r="AR993" t="str">
            <v>N.A.</v>
          </cell>
          <cell r="AS993" t="str">
            <v>N.A.</v>
          </cell>
          <cell r="AT993" t="str">
            <v>0454-2025</v>
          </cell>
          <cell r="AU993">
            <v>471</v>
          </cell>
          <cell r="AV993" t="str">
            <v>0471_C1306-2025</v>
          </cell>
          <cell r="AW993">
            <v>45769</v>
          </cell>
          <cell r="AX993">
            <v>45775</v>
          </cell>
          <cell r="AY993" t="str">
            <v>SI</v>
          </cell>
          <cell r="AZ993"/>
          <cell r="BA993"/>
          <cell r="BB993">
            <v>45775</v>
          </cell>
          <cell r="BC993" t="str">
            <v>0471 C1306-2025 ASOCIACION DE CABILDO INDIGENA MAYOR DE TARAPACA RESGUARDO COTHUE PUTUMAYO</v>
          </cell>
          <cell r="BD993">
            <v>45770</v>
          </cell>
          <cell r="BE993">
            <v>45770</v>
          </cell>
          <cell r="BF993" t="str">
            <v>RES. 0454-2025 PAGO 1 G0471 C1306-2025</v>
          </cell>
          <cell r="BG993" t="str">
            <v>038_CERTIFICADO_PRIMER_PAGO_0471_REG_C1306-2025</v>
          </cell>
          <cell r="BH993"/>
          <cell r="BI993">
            <v>45779</v>
          </cell>
          <cell r="BJ993" t="str">
            <v>JUAN DIEGO CORREA</v>
          </cell>
        </row>
        <row r="994">
          <cell r="D994" t="str">
            <v>C4114-2025</v>
          </cell>
          <cell r="E994" t="str">
            <v>FUNDACION DEJANDO HUELLAS EN EL TEJIDO SOCIAL</v>
          </cell>
          <cell r="F994" t="str">
            <v>CULTURA ANCESTRAL, UN ELEMENTO PARA LA CONSTRUCCIÓN DE TERRITORIOS SOSTENIBLES EN LAS COMUNIDADES RURALES DEL MUNICIPIO DE COTORRA - CÓRDOBA</v>
          </cell>
          <cell r="G994" t="str">
            <v>DEPARTAMENTAL</v>
          </cell>
          <cell r="H994" t="str">
            <v>Eje 2. Formación: artes, culturas y saberes para la vida.</v>
          </cell>
          <cell r="I994" t="str">
            <v>Técnicas y tradiciones asociadas a la fabricación de objetos artesanales</v>
          </cell>
          <cell r="J994" t="str">
            <v>Privado</v>
          </cell>
          <cell r="K994" t="str">
            <v>Personas jurídicas sin ánimo de lucro de naturaleza privada (fundaciones, asociaciones, corporaciones, organizaciones de base legalmente constituidas, entre otras).</v>
          </cell>
          <cell r="L994"/>
          <cell r="M994"/>
          <cell r="N994">
            <v>45721</v>
          </cell>
          <cell r="O994">
            <v>45905</v>
          </cell>
          <cell r="P994">
            <v>9</v>
          </cell>
          <cell r="Q994">
            <v>17341000</v>
          </cell>
          <cell r="R994"/>
          <cell r="S994">
            <v>17341000</v>
          </cell>
          <cell r="T994" t="str">
            <v>9002624929</v>
          </cell>
          <cell r="U994" t="str">
            <v>LICIANO MANUEL GUZMAN ARTEAGA</v>
          </cell>
          <cell r="V994" t="str">
            <v>3016236322</v>
          </cell>
          <cell r="W994" t="str">
            <v>3016236322</v>
          </cell>
          <cell r="X994" t="str">
            <v>nuriscecilia1954@gmail.com</v>
          </cell>
          <cell r="Y994" t="str">
            <v>SANDY PAOLA YANEZ GUZMAN</v>
          </cell>
          <cell r="Z994" t="str">
            <v>3012796065</v>
          </cell>
          <cell r="AA994" t="str">
            <v>fundaciondejandohuellasts@hotmail.com</v>
          </cell>
          <cell r="AB994" t="str">
            <v>ANDREA YATE</v>
          </cell>
          <cell r="AC994"/>
          <cell r="AD994">
            <v>45721</v>
          </cell>
          <cell r="AE994" t="str">
            <v>C4114-2025</v>
          </cell>
          <cell r="AF994" t="str">
            <v>Ganadores 2025</v>
          </cell>
          <cell r="AG994">
            <v>45723</v>
          </cell>
          <cell r="AH994">
            <v>45733</v>
          </cell>
          <cell r="AI994" t="str">
            <v>SI</v>
          </cell>
          <cell r="AJ994" t="str">
            <v>BANCOLOMBIA S.A.</v>
          </cell>
          <cell r="AK994" t="str">
            <v>CRR</v>
          </cell>
          <cell r="AL994" t="str">
            <v>10525654941</v>
          </cell>
          <cell r="AM994"/>
          <cell r="AN994">
            <v>15</v>
          </cell>
          <cell r="AO994"/>
          <cell r="AP994" t="str">
            <v>N.A.</v>
          </cell>
          <cell r="AQ994" t="str">
            <v>N.A.</v>
          </cell>
          <cell r="AR994" t="str">
            <v>N.A.</v>
          </cell>
          <cell r="AS994" t="str">
            <v>N.A.</v>
          </cell>
          <cell r="AT994" t="str">
            <v>0454-2025</v>
          </cell>
          <cell r="AU994">
            <v>472</v>
          </cell>
          <cell r="AV994" t="str">
            <v>0472_C4114-2025</v>
          </cell>
          <cell r="AW994">
            <v>45769</v>
          </cell>
          <cell r="AX994">
            <v>45789</v>
          </cell>
          <cell r="AY994" t="str">
            <v>SI</v>
          </cell>
          <cell r="AZ994"/>
          <cell r="BA994"/>
          <cell r="BB994">
            <v>45789</v>
          </cell>
          <cell r="BC994" t="str">
            <v>0472 C4114-2025 FUNDACION DEJANDO HUELLAS EN EL TEJIDO SOCIAL</v>
          </cell>
          <cell r="BD994">
            <v>45775</v>
          </cell>
          <cell r="BE994">
            <v>45775</v>
          </cell>
          <cell r="BF994" t="str">
            <v>RES. 0454-2025 PAGO 1 G0472 C4114-2025</v>
          </cell>
          <cell r="BG994" t="str">
            <v>038_CERTIFICADO_PRIMER_PAGO_0472_REG_C4114-2025</v>
          </cell>
          <cell r="BH994"/>
          <cell r="BI994">
            <v>45799</v>
          </cell>
          <cell r="BJ994" t="str">
            <v>ANDREA YATE</v>
          </cell>
        </row>
        <row r="995">
          <cell r="D995" t="str">
            <v>C7872-2025</v>
          </cell>
          <cell r="E995" t="str">
            <v>CORPORACION ARTISTICA Y CULTURAL TARKA</v>
          </cell>
          <cell r="F995" t="str">
            <v>EL VUELO DEL CANARIO AZUL</v>
          </cell>
          <cell r="G995" t="str">
            <v>DEPARTAMENTAL</v>
          </cell>
          <cell r="H995" t="str">
            <v>Eje 3. Circulación de las artes, las culturas y patrimonios.</v>
          </cell>
          <cell r="I995" t="str">
            <v>Teatro</v>
          </cell>
          <cell r="J995" t="str">
            <v>Privado</v>
          </cell>
          <cell r="K995" t="str">
            <v>Personas jurídicas sin ánimo de lucro de naturaleza privada (fundaciones, asociaciones, corporaciones, organizaciones de base legalmente constituidas, entre otras).</v>
          </cell>
          <cell r="L995"/>
          <cell r="M995"/>
          <cell r="N995">
            <v>45778</v>
          </cell>
          <cell r="O995">
            <v>45915</v>
          </cell>
          <cell r="P995">
            <v>9</v>
          </cell>
          <cell r="Q995">
            <v>21374000</v>
          </cell>
          <cell r="R995"/>
          <cell r="S995">
            <v>21374000</v>
          </cell>
          <cell r="T995" t="str">
            <v>9012717964</v>
          </cell>
          <cell r="U995" t="str">
            <v>JUAN SEBASTIAN AREVALO ROJAS</v>
          </cell>
          <cell r="V995" t="str">
            <v>3145058056</v>
          </cell>
          <cell r="W995" t="str">
            <v>3103432851</v>
          </cell>
          <cell r="X995" t="str">
            <v>tarkacorporacion@gmail.com</v>
          </cell>
          <cell r="Y995" t="str">
            <v>MICHELLE VANESSA MONTES MOTATO</v>
          </cell>
          <cell r="Z995" t="str">
            <v>3107550386</v>
          </cell>
          <cell r="AA995" t="str">
            <v>vmontes0203@gmail.com</v>
          </cell>
          <cell r="AB995" t="str">
            <v>BRANDON ESTEBAN GONZALEZ OYOLA</v>
          </cell>
          <cell r="AC995"/>
          <cell r="AD995">
            <v>45722</v>
          </cell>
          <cell r="AE995" t="str">
            <v>C7872-2025</v>
          </cell>
          <cell r="AF995" t="str">
            <v>Ganadores 2025</v>
          </cell>
          <cell r="AG995">
            <v>45726</v>
          </cell>
          <cell r="AH995">
            <v>45736</v>
          </cell>
          <cell r="AI995" t="str">
            <v>SI</v>
          </cell>
          <cell r="AJ995" t="str">
            <v>BCSC S A</v>
          </cell>
          <cell r="AK995" t="str">
            <v>AHR</v>
          </cell>
          <cell r="AL995" t="str">
            <v>24135809053</v>
          </cell>
          <cell r="AM995"/>
          <cell r="AN995">
            <v>30</v>
          </cell>
          <cell r="AO995"/>
          <cell r="AP995" t="str">
            <v>N.A.</v>
          </cell>
          <cell r="AQ995" t="str">
            <v>N.A.</v>
          </cell>
          <cell r="AR995" t="str">
            <v>N.A.</v>
          </cell>
          <cell r="AS995" t="str">
            <v>N.A.</v>
          </cell>
          <cell r="AT995" t="str">
            <v>0454-2025</v>
          </cell>
          <cell r="AU995">
            <v>473</v>
          </cell>
          <cell r="AV995" t="str">
            <v>0473_C7872-2025</v>
          </cell>
          <cell r="AW995">
            <v>45769</v>
          </cell>
          <cell r="AX995">
            <v>45789</v>
          </cell>
          <cell r="AY995" t="str">
            <v>SI</v>
          </cell>
          <cell r="AZ995"/>
          <cell r="BA995"/>
          <cell r="BB995">
            <v>45792</v>
          </cell>
          <cell r="BC995" t="str">
            <v>0473 C7872-2025 CORPORACION ARTISTICA Y CULTURAL TARKA</v>
          </cell>
          <cell r="BD995"/>
          <cell r="BE995"/>
          <cell r="BF995" t="str">
            <v>RES. 0454-2025 PAGO 1 G0473 C7872-2025</v>
          </cell>
          <cell r="BG995" t="str">
            <v>038_CERTIFICADO_PRIMER_PAGO_0473_REG_C7872-2025</v>
          </cell>
          <cell r="BH995"/>
          <cell r="BI995">
            <v>45798</v>
          </cell>
          <cell r="BJ995" t="str">
            <v>JUAN DIEGO CORREA</v>
          </cell>
        </row>
        <row r="996">
          <cell r="D996" t="str">
            <v>C291-2025</v>
          </cell>
          <cell r="E996" t="str">
            <v>RESGUARDO INDIGENA DE AGUA NEGRA</v>
          </cell>
          <cell r="F996" t="str">
            <v>FESTIVAL ANCESTRAL COREGUAJE DE LA PIÑA.</v>
          </cell>
          <cell r="G996" t="str">
            <v>DEPARTAMENTAL</v>
          </cell>
          <cell r="H996" t="str">
            <v>Eje 1. Desarrollo y fortalecimiento de proyectos culturales, artísticos o del patrimonio cultural.</v>
          </cell>
          <cell r="I996" t="str">
            <v>Actos festivos y lúdicos</v>
          </cell>
          <cell r="J996" t="str">
            <v>Públicos</v>
          </cell>
          <cell r="K996" t="str">
            <v>A título colectivo: Resguardos, Cabildos, Asociaciones de cabildos o de autoridades indígenas.</v>
          </cell>
          <cell r="L996">
            <v>45905</v>
          </cell>
          <cell r="M996">
            <v>45906</v>
          </cell>
          <cell r="N996">
            <v>45870</v>
          </cell>
          <cell r="O996">
            <v>45932</v>
          </cell>
          <cell r="P996">
            <v>9</v>
          </cell>
          <cell r="Q996">
            <v>24142000</v>
          </cell>
          <cell r="R996"/>
          <cell r="S996">
            <v>24142000</v>
          </cell>
          <cell r="T996" t="str">
            <v>8280019881</v>
          </cell>
          <cell r="U996" t="str">
            <v>IGNACIO OROSCO CRUZ</v>
          </cell>
          <cell r="V996" t="str">
            <v>3248268598</v>
          </cell>
          <cell r="W996" t="str">
            <v>3128529208</v>
          </cell>
          <cell r="X996" t="str">
            <v>koreaguanegra@gmail.com</v>
          </cell>
          <cell r="Y996" t="str">
            <v>IGNACIO OROSCO CRUZ</v>
          </cell>
          <cell r="Z996" t="str">
            <v>3103245894</v>
          </cell>
          <cell r="AA996" t="str">
            <v>proyectosamaya.te@gmail.com</v>
          </cell>
          <cell r="AB996" t="str">
            <v>CLAUDIA PATRICIA SALAZAR</v>
          </cell>
          <cell r="AC996"/>
          <cell r="AD996">
            <v>45721</v>
          </cell>
          <cell r="AE996" t="str">
            <v>C291-2025</v>
          </cell>
          <cell r="AF996" t="str">
            <v>Ganadores 2025</v>
          </cell>
          <cell r="AG996">
            <v>45723</v>
          </cell>
          <cell r="AH996">
            <v>45747</v>
          </cell>
          <cell r="AI996" t="str">
            <v>SI</v>
          </cell>
          <cell r="AJ996" t="str">
            <v>BANCO POPULAR S. A.</v>
          </cell>
          <cell r="AK996" t="str">
            <v>AHR</v>
          </cell>
          <cell r="AL996" t="str">
            <v>220620454256</v>
          </cell>
          <cell r="AM996"/>
          <cell r="AN996">
            <v>10</v>
          </cell>
          <cell r="AO996"/>
          <cell r="AP996" t="str">
            <v>N.A.</v>
          </cell>
          <cell r="AQ996" t="str">
            <v>N.A.</v>
          </cell>
          <cell r="AR996" t="str">
            <v>N.A.</v>
          </cell>
          <cell r="AS996" t="str">
            <v>N.A.</v>
          </cell>
          <cell r="AT996" t="str">
            <v>0454-2025</v>
          </cell>
          <cell r="AU996">
            <v>474</v>
          </cell>
          <cell r="AV996" t="str">
            <v>0474_C291-2025</v>
          </cell>
          <cell r="AW996">
            <v>45769</v>
          </cell>
          <cell r="AX996">
            <v>45772</v>
          </cell>
          <cell r="AY996" t="str">
            <v>SI</v>
          </cell>
          <cell r="AZ996"/>
          <cell r="BA996"/>
          <cell r="BB996">
            <v>45772</v>
          </cell>
          <cell r="BC996" t="str">
            <v>0474 C291-2025 RESGUARDO INDIGENA DE AGUA NEGRA</v>
          </cell>
          <cell r="BD996">
            <v>45769</v>
          </cell>
          <cell r="BE996">
            <v>45769</v>
          </cell>
          <cell r="BF996" t="str">
            <v>RES. 0454-2025 PAGO 1 G0474 C291-2025</v>
          </cell>
          <cell r="BG996" t="str">
            <v>038_CERTIFICADO_PRIMER_PAGO_0474_REG_C291-2025</v>
          </cell>
          <cell r="BH996"/>
          <cell r="BI996">
            <v>45779</v>
          </cell>
          <cell r="BJ996" t="str">
            <v>JUAN DIEGO CORREA</v>
          </cell>
        </row>
        <row r="997">
          <cell r="D997" t="str">
            <v>C2409-2025</v>
          </cell>
          <cell r="E997" t="str">
            <v>FUNDACION DESARROLLO Y PAZ DE LA COSTA</v>
          </cell>
          <cell r="F997" t="str">
            <v>EL VIAJE MAGICO HACIA LA LECTURA, LA ESCRITURA Y LA ORALIDAD</v>
          </cell>
          <cell r="G997" t="str">
            <v>DEPARTAMENTAL</v>
          </cell>
          <cell r="H997" t="str">
            <v>Eje 2. Formación: artes, culturas y saberes para la vida.</v>
          </cell>
          <cell r="I997" t="str">
            <v>Lectura, escritura y oralidad</v>
          </cell>
          <cell r="J997" t="str">
            <v>Privado</v>
          </cell>
          <cell r="K997" t="str">
            <v>Personas jurídicas sin ánimo de lucro de naturaleza privada (fundaciones, asociaciones, corporaciones, organizaciones de base legalmente constituidas, entre otras).</v>
          </cell>
          <cell r="L997"/>
          <cell r="M997"/>
          <cell r="N997">
            <v>45748</v>
          </cell>
          <cell r="O997">
            <v>45901</v>
          </cell>
          <cell r="P997">
            <v>9</v>
          </cell>
          <cell r="Q997">
            <v>19945000</v>
          </cell>
          <cell r="R997"/>
          <cell r="S997">
            <v>19945000</v>
          </cell>
          <cell r="T997" t="str">
            <v>9016792531</v>
          </cell>
          <cell r="U997" t="str">
            <v>DELIA KARIME GUEVARA TAPIA</v>
          </cell>
          <cell r="V997" t="str">
            <v>3014667677</v>
          </cell>
          <cell r="W997" t="str">
            <v>3014667677</v>
          </cell>
          <cell r="X997" t="str">
            <v>fdesarrolloypazdelacosta@gmail.com</v>
          </cell>
          <cell r="Y997" t="str">
            <v>DELIA KARIME GUEVARA TAPIA</v>
          </cell>
          <cell r="Z997" t="str">
            <v>3014667677</v>
          </cell>
          <cell r="AA997" t="str">
            <v>karigt09@gmail.com</v>
          </cell>
          <cell r="AB997" t="str">
            <v>DIEGO CAMILO RODRÍGUEZ</v>
          </cell>
          <cell r="AC997"/>
          <cell r="AD997">
            <v>45721</v>
          </cell>
          <cell r="AE997" t="str">
            <v>C2409-2025</v>
          </cell>
          <cell r="AF997" t="str">
            <v>Ganadores 2025</v>
          </cell>
          <cell r="AG997">
            <v>45723</v>
          </cell>
          <cell r="AH997">
            <v>45741</v>
          </cell>
          <cell r="AI997" t="str">
            <v>SI</v>
          </cell>
          <cell r="AJ997" t="str">
            <v>BANCOLOMBIA S.A.</v>
          </cell>
          <cell r="AK997" t="str">
            <v>AHR</v>
          </cell>
          <cell r="AL997" t="str">
            <v>55400008745</v>
          </cell>
          <cell r="AM997"/>
          <cell r="AN997">
            <v>5</v>
          </cell>
          <cell r="AO997"/>
          <cell r="AP997" t="str">
            <v>N.A.</v>
          </cell>
          <cell r="AQ997" t="str">
            <v>N.A.</v>
          </cell>
          <cell r="AR997" t="str">
            <v>N.A.</v>
          </cell>
          <cell r="AS997" t="str">
            <v>N.A.</v>
          </cell>
          <cell r="AT997" t="str">
            <v>0454-2025</v>
          </cell>
          <cell r="AU997">
            <v>475</v>
          </cell>
          <cell r="AV997" t="str">
            <v>0475_C2409-2025</v>
          </cell>
          <cell r="AW997">
            <v>45769</v>
          </cell>
          <cell r="AX997">
            <v>45784</v>
          </cell>
          <cell r="AY997" t="str">
            <v>SI</v>
          </cell>
          <cell r="AZ997">
            <v>45784</v>
          </cell>
          <cell r="BA997">
            <v>45784</v>
          </cell>
          <cell r="BB997">
            <v>45785</v>
          </cell>
          <cell r="BC997" t="str">
            <v>0475 C2409-2025 FUNDACION DESARROLLO Y PAZ DE LA COSTA</v>
          </cell>
          <cell r="BD997">
            <v>45769</v>
          </cell>
          <cell r="BE997">
            <v>45769</v>
          </cell>
          <cell r="BF997" t="str">
            <v>RES. 0454-2025 PAGO 1 G0475 C2409-2025</v>
          </cell>
          <cell r="BG997" t="str">
            <v>038_CERTIFICADO_PRIMER_PAGO_0475_REG_C2409-2025</v>
          </cell>
          <cell r="BH997"/>
          <cell r="BI997">
            <v>45792</v>
          </cell>
          <cell r="BJ997" t="str">
            <v>JUAN DIEGO CORREA</v>
          </cell>
        </row>
        <row r="998">
          <cell r="D998" t="str">
            <v>C8702-2025</v>
          </cell>
          <cell r="E998" t="str">
            <v>CORPORACIÓN PARA LA PAZ Y EL MEDIO AMBIENTE</v>
          </cell>
          <cell r="F998" t="str">
            <v>SEMILLEROS DE PAZ Y FORMACION ARTISTICA EN VILLA DEL ROSARIO: UNIDOS POR EL RITMO</v>
          </cell>
          <cell r="G998" t="str">
            <v>DEPARTAMENTAL</v>
          </cell>
          <cell r="H998" t="str">
            <v>Eje 2. Formación: artes, culturas y saberes para la vida.</v>
          </cell>
          <cell r="I998" t="str">
            <v>Música</v>
          </cell>
          <cell r="J998" t="str">
            <v>Privado</v>
          </cell>
          <cell r="K998" t="str">
            <v>Personas jurídicas sin ánimo de lucro de naturaleza privada (fundaciones, asociaciones, corporaciones, organizaciones de base legalmente constituidas, entre otras).</v>
          </cell>
          <cell r="L998">
            <v>45790</v>
          </cell>
          <cell r="M998">
            <v>45928</v>
          </cell>
          <cell r="N998">
            <v>45790</v>
          </cell>
          <cell r="O998">
            <v>45928</v>
          </cell>
          <cell r="P998">
            <v>9</v>
          </cell>
          <cell r="Q998">
            <v>24903000</v>
          </cell>
          <cell r="R998"/>
          <cell r="S998">
            <v>24903000</v>
          </cell>
          <cell r="T998" t="str">
            <v>9015353980</v>
          </cell>
          <cell r="U998" t="str">
            <v>JOAQUIN ANDREY CAMARGO GRANADOS</v>
          </cell>
          <cell r="V998" t="str">
            <v>3505910206</v>
          </cell>
          <cell r="W998" t="str">
            <v>3505910206</v>
          </cell>
          <cell r="X998" t="str">
            <v>corporacioncorpama@gmail.com</v>
          </cell>
          <cell r="Y998" t="str">
            <v>JOAQUIN ANDREY CAMARGO</v>
          </cell>
          <cell r="Z998" t="str">
            <v>3505910206</v>
          </cell>
          <cell r="AA998" t="str">
            <v>recat2018@gmail</v>
          </cell>
          <cell r="AB998" t="str">
            <v>DORIS CABRERA</v>
          </cell>
          <cell r="AC998"/>
          <cell r="AD998">
            <v>45721</v>
          </cell>
          <cell r="AE998" t="str">
            <v>C8702-2025</v>
          </cell>
          <cell r="AF998" t="str">
            <v>Ganadores 2025</v>
          </cell>
          <cell r="AG998">
            <v>45723</v>
          </cell>
          <cell r="AH998">
            <v>45735</v>
          </cell>
          <cell r="AI998" t="str">
            <v>SI</v>
          </cell>
          <cell r="AJ998" t="str">
            <v>BANCOLOMBIA S.A.</v>
          </cell>
          <cell r="AK998" t="str">
            <v>AHR</v>
          </cell>
          <cell r="AL998" t="str">
            <v>82400009920</v>
          </cell>
          <cell r="AM998"/>
          <cell r="AN998">
            <v>24</v>
          </cell>
          <cell r="AO998"/>
          <cell r="AP998" t="str">
            <v>N.A.</v>
          </cell>
          <cell r="AQ998" t="str">
            <v>N.A.</v>
          </cell>
          <cell r="AR998" t="str">
            <v>N.A.</v>
          </cell>
          <cell r="AS998" t="str">
            <v>N.A.</v>
          </cell>
          <cell r="AT998" t="str">
            <v>0454-2025</v>
          </cell>
          <cell r="AU998">
            <v>476</v>
          </cell>
          <cell r="AV998" t="str">
            <v>0476_C8702-2025</v>
          </cell>
          <cell r="AW998">
            <v>45769</v>
          </cell>
          <cell r="AX998">
            <v>45783</v>
          </cell>
          <cell r="AY998" t="str">
            <v>SI</v>
          </cell>
          <cell r="AZ998">
            <v>45790</v>
          </cell>
          <cell r="BA998">
            <v>45791</v>
          </cell>
          <cell r="BB998">
            <v>45783</v>
          </cell>
          <cell r="BC998" t="str">
            <v>0476 C8702-2025 CORPORACIÓN PARA LA PAZ Y EL MEDIO AMBIENTE</v>
          </cell>
          <cell r="BD998"/>
          <cell r="BE998"/>
          <cell r="BF998" t="str">
            <v>RES. 0454-2025 PAGO 1 G0476 C8702-2025</v>
          </cell>
          <cell r="BG998" t="str">
            <v>038_CERTIFICADO_PRIMER_PAGO_0476_REG_C8702-2025</v>
          </cell>
          <cell r="BH998"/>
          <cell r="BI998">
            <v>45792</v>
          </cell>
          <cell r="BJ998" t="str">
            <v>DORIS CABRERA</v>
          </cell>
        </row>
        <row r="999">
          <cell r="D999" t="str">
            <v>C437-2025</v>
          </cell>
          <cell r="E999" t="str">
            <v>JUNTA DE ACCION COMUNAL DE LA VEREDA DE DULCEYES MCP JENESANO</v>
          </cell>
          <cell r="F999" t="str">
            <v>GESTIÓN DE LA INFORMACIÓN COMO PREAMBULO DEL BICENTENARIO DE JENESANO</v>
          </cell>
          <cell r="G999" t="str">
            <v>DEPARTAMENTAL</v>
          </cell>
          <cell r="H999" t="str">
            <v>Eje 1. Desarrollo y fortalecimiento de proyectos culturales, artísticos o del patrimonio cultural.</v>
          </cell>
          <cell r="I999" t="str">
            <v>Patrimonio bibliográfico y documental</v>
          </cell>
          <cell r="J999" t="str">
            <v>Privado</v>
          </cell>
          <cell r="K999" t="str">
            <v>Organismos de acción comunal (Junta de Acción Comunal, Junta de Vivienda Comunitaria, Asociación de Juntas de Acción Comunal, Federaciones de Acción Comunal y Confederación Nacional de Acción Comunal)</v>
          </cell>
          <cell r="L999"/>
          <cell r="M999"/>
          <cell r="N999">
            <v>45689</v>
          </cell>
          <cell r="O999">
            <v>45930</v>
          </cell>
          <cell r="P999">
            <v>9</v>
          </cell>
          <cell r="Q999">
            <v>25563000</v>
          </cell>
          <cell r="R999"/>
          <cell r="S999">
            <v>25563000</v>
          </cell>
          <cell r="T999" t="str">
            <v>9001582089</v>
          </cell>
          <cell r="U999" t="str">
            <v>MARIA HELENA CORREA SALAZAR</v>
          </cell>
          <cell r="V999" t="str">
            <v>3132952433</v>
          </cell>
          <cell r="W999" t="str">
            <v>3132952433</v>
          </cell>
          <cell r="X999" t="str">
            <v>bermudezjimenezmargarita@gmail.com</v>
          </cell>
          <cell r="Y999" t="str">
            <v>RUBEN DARIO SANDOVAL BERMUDEZ</v>
          </cell>
          <cell r="Z999" t="str">
            <v>3027460860</v>
          </cell>
          <cell r="AA999" t="str">
            <v>fcpcreativa@gmail.com</v>
          </cell>
          <cell r="AB999" t="str">
            <v>EDGAR PEÑUELA</v>
          </cell>
          <cell r="AC999"/>
          <cell r="AD999">
            <v>45721</v>
          </cell>
          <cell r="AE999" t="str">
            <v>C437-2025</v>
          </cell>
          <cell r="AF999" t="str">
            <v>Ganadores 2025</v>
          </cell>
          <cell r="AG999">
            <v>45722</v>
          </cell>
          <cell r="AH999">
            <v>45735</v>
          </cell>
          <cell r="AI999" t="str">
            <v>SI</v>
          </cell>
          <cell r="AJ999" t="str">
            <v>BANCO AGRARIO DE COLOMBIA S.A.</v>
          </cell>
          <cell r="AK999" t="str">
            <v>AHR</v>
          </cell>
          <cell r="AL999" t="str">
            <v>4153520408605</v>
          </cell>
          <cell r="AM999"/>
          <cell r="AN999">
            <v>8</v>
          </cell>
          <cell r="AO999"/>
          <cell r="AP999" t="str">
            <v>N.A.</v>
          </cell>
          <cell r="AQ999" t="str">
            <v>N.A.</v>
          </cell>
          <cell r="AR999" t="str">
            <v>N.A.</v>
          </cell>
          <cell r="AS999" t="str">
            <v>N.A.</v>
          </cell>
          <cell r="AT999" t="str">
            <v>0454-2025</v>
          </cell>
          <cell r="AU999">
            <v>477</v>
          </cell>
          <cell r="AV999" t="str">
            <v>0477_C437-2025</v>
          </cell>
          <cell r="AW999">
            <v>45769</v>
          </cell>
          <cell r="AX999">
            <v>45783</v>
          </cell>
          <cell r="AY999" t="str">
            <v>SI</v>
          </cell>
          <cell r="AZ999"/>
          <cell r="BA999"/>
          <cell r="BB999">
            <v>45783</v>
          </cell>
          <cell r="BC999" t="str">
            <v>0477 C437-2025 JUNTA DE ACCION COMUNAL DE LA VEREDA DE DULCEYES MCP JENESANO</v>
          </cell>
          <cell r="BD999"/>
          <cell r="BE999"/>
          <cell r="BF999" t="str">
            <v>RES. 0454-2025 PAGO 1 G0477 C437-2025</v>
          </cell>
          <cell r="BG999" t="str">
            <v>038_CERTIFICADO_PRIMER_PAGO_0477_REG_C437-2025</v>
          </cell>
          <cell r="BH999"/>
          <cell r="BI999">
            <v>45791</v>
          </cell>
          <cell r="BJ999" t="str">
            <v>JUAN DIEGO CORREA</v>
          </cell>
        </row>
        <row r="1000">
          <cell r="D1000" t="str">
            <v>C1330-2025</v>
          </cell>
          <cell r="E1000" t="str">
            <v>CORPORACIÓN IMA</v>
          </cell>
          <cell r="F1000" t="str">
            <v>IX SIMPOSIO DE EDUCACIÓN ARTÍSTICA</v>
          </cell>
          <cell r="G1000" t="str">
            <v>DEPARTAMENTAL</v>
          </cell>
          <cell r="H1000" t="str">
            <v>Eje 1. Desarrollo y fortalecimiento de proyectos culturales, artísticos o del patrimonio cultural.</v>
          </cell>
          <cell r="I1000" t="str">
            <v>Artes populares</v>
          </cell>
          <cell r="J1000" t="str">
            <v>Privado</v>
          </cell>
          <cell r="K1000" t="str">
            <v>Personas jurídicas sin ánimo de lucro de naturaleza privada (fundaciones, asociaciones, corporaciones, organizaciones de base legalmente constituidas, entre otras).</v>
          </cell>
          <cell r="L1000">
            <v>45911</v>
          </cell>
          <cell r="M1000">
            <v>45927</v>
          </cell>
          <cell r="N1000">
            <v>45717</v>
          </cell>
          <cell r="O1000">
            <v>45981</v>
          </cell>
          <cell r="P1000">
            <v>9</v>
          </cell>
          <cell r="Q1000">
            <v>24353000</v>
          </cell>
          <cell r="R1000"/>
          <cell r="S1000">
            <v>24353000</v>
          </cell>
          <cell r="T1000" t="str">
            <v>9004989251</v>
          </cell>
          <cell r="U1000" t="str">
            <v>LEYDI CAROLINA APONTE GONZÁLEZ</v>
          </cell>
          <cell r="V1000" t="str">
            <v>3144527313</v>
          </cell>
          <cell r="W1000" t="str">
            <v>3144527313</v>
          </cell>
          <cell r="X1000" t="str">
            <v>corporacionima@hotmail.com</v>
          </cell>
          <cell r="Y1000" t="str">
            <v>BORIS ALFONSO SALINAS ARIAS</v>
          </cell>
          <cell r="Z1000" t="str">
            <v>3177421377</v>
          </cell>
          <cell r="AA1000" t="str">
            <v>boris.salinasarias@gmail.com</v>
          </cell>
          <cell r="AB1000" t="str">
            <v>JUAN SEBASTIAN GALINDO</v>
          </cell>
          <cell r="AC1000"/>
          <cell r="AD1000">
            <v>45721</v>
          </cell>
          <cell r="AE1000" t="str">
            <v>C1330-2025</v>
          </cell>
          <cell r="AF1000" t="str">
            <v>Ganadores 2025</v>
          </cell>
          <cell r="AG1000">
            <v>45723</v>
          </cell>
          <cell r="AH1000">
            <v>45782</v>
          </cell>
          <cell r="AI1000" t="str">
            <v>SI</v>
          </cell>
          <cell r="AJ1000" t="str">
            <v>BCSC S A</v>
          </cell>
          <cell r="AK1000" t="str">
            <v>AHR</v>
          </cell>
          <cell r="AL1000" t="str">
            <v>24029915673</v>
          </cell>
          <cell r="AM1000"/>
          <cell r="AN1000">
            <v>30</v>
          </cell>
          <cell r="AO1000" t="str">
            <v>Póliza con "Contractual"</v>
          </cell>
          <cell r="AP1000" t="str">
            <v>N.A.</v>
          </cell>
          <cell r="AQ1000" t="str">
            <v>N.A.</v>
          </cell>
          <cell r="AR1000" t="str">
            <v>N.A.</v>
          </cell>
          <cell r="AS1000" t="str">
            <v>N.A.</v>
          </cell>
          <cell r="AT1000" t="str">
            <v>0454-2025</v>
          </cell>
          <cell r="AU1000">
            <v>478</v>
          </cell>
          <cell r="AV1000" t="str">
            <v>0478_C1330-2025</v>
          </cell>
          <cell r="AW1000">
            <v>45769</v>
          </cell>
          <cell r="AX1000">
            <v>45775</v>
          </cell>
          <cell r="AY1000" t="str">
            <v>SI</v>
          </cell>
          <cell r="AZ1000">
            <v>45782</v>
          </cell>
          <cell r="BA1000">
            <v>45797</v>
          </cell>
          <cell r="BB1000">
            <v>45797</v>
          </cell>
          <cell r="BC1000" t="str">
            <v>0478 C1330-2025 CORPORACIÓN IMA</v>
          </cell>
          <cell r="BD1000">
            <v>45777</v>
          </cell>
          <cell r="BE1000">
            <v>45777</v>
          </cell>
          <cell r="BF1000" t="str">
            <v>RES. 0454-2025 PAGO 1 G0478 C1330-2025</v>
          </cell>
          <cell r="BG1000" t="str">
            <v>038_CERTIFICADO_PRIMER_PAGO_0478_REG_C1330-2025</v>
          </cell>
          <cell r="BH1000">
            <v>45784</v>
          </cell>
          <cell r="BI1000">
            <v>45803</v>
          </cell>
          <cell r="BJ1000" t="str">
            <v>JUAN DIEGO CORREA</v>
          </cell>
        </row>
        <row r="1001">
          <cell r="D1001" t="str">
            <v>C1793-2025</v>
          </cell>
          <cell r="E1001" t="str">
            <v>FUNDACION CONSTRUCCION SOCIAL</v>
          </cell>
          <cell r="F1001" t="str">
            <v>ESTRATEGIAS LUDICAS CULTURALES PARA LA PRESERVACION, PROMOCION Y MEMORIA DE JUEGOS TADICIONALES TRADICIONALES DE PATIO O CALLEJEROS.</v>
          </cell>
          <cell r="G1001" t="str">
            <v>DEPARTAMENTAL</v>
          </cell>
          <cell r="H1001" t="str">
            <v>Eje 2. Formación: artes, culturas y saberes para la vida.</v>
          </cell>
          <cell r="I1001" t="str">
            <v>Juegos y deportes tradicionales</v>
          </cell>
          <cell r="J1001" t="str">
            <v>Privado</v>
          </cell>
          <cell r="K1001" t="str">
            <v>Personas jurídicas sin ánimo de lucro de naturaleza privada (fundaciones, asociaciones, corporaciones, organizaciones de base legalmente constituidas, entre otras).</v>
          </cell>
          <cell r="L1001"/>
          <cell r="M1001"/>
          <cell r="N1001">
            <v>45747</v>
          </cell>
          <cell r="O1001">
            <v>45905</v>
          </cell>
          <cell r="P1001">
            <v>9</v>
          </cell>
          <cell r="Q1001">
            <v>26390000</v>
          </cell>
          <cell r="R1001"/>
          <cell r="S1001">
            <v>26390000</v>
          </cell>
          <cell r="T1001" t="str">
            <v>8230016522</v>
          </cell>
          <cell r="U1001" t="str">
            <v>MIRTA DEL ROSARIO BELEÑO MARTINEZ</v>
          </cell>
          <cell r="V1001" t="str">
            <v>6052731974</v>
          </cell>
          <cell r="W1001" t="str">
            <v>3104439239</v>
          </cell>
          <cell r="X1001" t="str">
            <v>ongfuconso@gmail.com</v>
          </cell>
          <cell r="Y1001" t="str">
            <v>JOSE GERMAN GUEVARA GOMEZ</v>
          </cell>
          <cell r="Z1001" t="str">
            <v>3107301240</v>
          </cell>
          <cell r="AA1001" t="str">
            <v>joseguevarag@hotmail.com</v>
          </cell>
          <cell r="AB1001" t="str">
            <v>JULIAN SUÁREZ</v>
          </cell>
          <cell r="AC1001"/>
          <cell r="AD1001">
            <v>45721</v>
          </cell>
          <cell r="AE1001" t="str">
            <v>C1793-2025</v>
          </cell>
          <cell r="AF1001" t="str">
            <v>Ganadores 2025</v>
          </cell>
          <cell r="AG1001">
            <v>45722</v>
          </cell>
          <cell r="AH1001">
            <v>45735</v>
          </cell>
          <cell r="AI1001" t="str">
            <v>SI</v>
          </cell>
          <cell r="AJ1001" t="str">
            <v>BANCOLOMBIA S.A.</v>
          </cell>
          <cell r="AK1001" t="str">
            <v>AHR</v>
          </cell>
          <cell r="AL1001" t="str">
            <v>50688361645</v>
          </cell>
          <cell r="AM1001"/>
          <cell r="AN1001">
            <v>29</v>
          </cell>
          <cell r="AO1001"/>
          <cell r="AP1001" t="str">
            <v>N.A.</v>
          </cell>
          <cell r="AQ1001" t="str">
            <v>N.A.</v>
          </cell>
          <cell r="AR1001" t="str">
            <v>N.A.</v>
          </cell>
          <cell r="AS1001" t="str">
            <v>N.A.</v>
          </cell>
          <cell r="AT1001" t="str">
            <v>0454-2025</v>
          </cell>
          <cell r="AU1001">
            <v>479</v>
          </cell>
          <cell r="AV1001" t="str">
            <v>0479_C1793-2025</v>
          </cell>
          <cell r="AW1001">
            <v>45769</v>
          </cell>
          <cell r="AX1001">
            <v>45778</v>
          </cell>
          <cell r="AY1001" t="str">
            <v>SI</v>
          </cell>
          <cell r="AZ1001">
            <v>45778</v>
          </cell>
          <cell r="BA1001">
            <v>45783</v>
          </cell>
          <cell r="BB1001">
            <v>45784</v>
          </cell>
          <cell r="BC1001" t="str">
            <v>0479 C1793-2025 FUNDACION CONSTRUCCION SOCIAL</v>
          </cell>
          <cell r="BD1001">
            <v>45778</v>
          </cell>
          <cell r="BE1001">
            <v>45778</v>
          </cell>
          <cell r="BF1001" t="str">
            <v>RES. 0454-2025 PAGO 1 G0479 C1793-2025</v>
          </cell>
          <cell r="BG1001" t="str">
            <v>038_CERTIFICADO_PRIMER_PAGO_0479_REG_C1793-2025</v>
          </cell>
          <cell r="BH1001"/>
          <cell r="BI1001">
            <v>45791</v>
          </cell>
          <cell r="BJ1001" t="str">
            <v>JUAN DIEGO CORREA</v>
          </cell>
        </row>
        <row r="1002">
          <cell r="D1002" t="str">
            <v>C647-2025</v>
          </cell>
          <cell r="E1002" t="str">
            <v>FUNDACION VIDA INTEGRAL ZENU</v>
          </cell>
          <cell r="F1002" t="str">
            <v>ESCUELA FOLCLÓRICA FUNVIZENÚ 2025</v>
          </cell>
          <cell r="G1002" t="str">
            <v>DEPARTAMENTAL</v>
          </cell>
          <cell r="H1002" t="str">
            <v>Eje 2. Formación: artes, culturas y saberes para la vida.</v>
          </cell>
          <cell r="I1002" t="str">
            <v>Música</v>
          </cell>
          <cell r="J1002" t="str">
            <v>Privado</v>
          </cell>
          <cell r="K1002" t="str">
            <v>Personas jurídicas sin ánimo de lucro de naturaleza privada (fundaciones, asociaciones, corporaciones, organizaciones de base legalmente constituidas, entre otras).</v>
          </cell>
          <cell r="L1002"/>
          <cell r="M1002"/>
          <cell r="N1002">
            <v>45759</v>
          </cell>
          <cell r="O1002">
            <v>45911</v>
          </cell>
          <cell r="P1002">
            <v>9</v>
          </cell>
          <cell r="Q1002">
            <v>17341000</v>
          </cell>
          <cell r="R1002"/>
          <cell r="S1002">
            <v>17341000</v>
          </cell>
          <cell r="T1002" t="str">
            <v>8120069901</v>
          </cell>
          <cell r="U1002" t="str">
            <v>JAIME HERNAN ROMERO DIMATE</v>
          </cell>
          <cell r="V1002" t="str">
            <v>3234594088</v>
          </cell>
          <cell r="W1002" t="str">
            <v>3015641105</v>
          </cell>
          <cell r="X1002" t="str">
            <v>funvizenu@hotmail.com</v>
          </cell>
          <cell r="Y1002" t="str">
            <v>INGRID JUDITH PRETELT BUSTOS</v>
          </cell>
          <cell r="Z1002" t="str">
            <v>3023551557</v>
          </cell>
          <cell r="AA1002" t="str">
            <v>ipreteltb02@hotmail.com</v>
          </cell>
          <cell r="AB1002" t="str">
            <v xml:space="preserve">JULIETH CRISTINA HINCAPIÉ HURTADO </v>
          </cell>
          <cell r="AC1002"/>
          <cell r="AD1002">
            <v>45721</v>
          </cell>
          <cell r="AE1002" t="str">
            <v>C647-2025</v>
          </cell>
          <cell r="AF1002" t="str">
            <v>Ganadores 2025</v>
          </cell>
          <cell r="AG1002">
            <v>45725</v>
          </cell>
          <cell r="AH1002">
            <v>45735</v>
          </cell>
          <cell r="AI1002" t="str">
            <v>SI</v>
          </cell>
          <cell r="AJ1002" t="str">
            <v>BANCOLOMBIA S.A.</v>
          </cell>
          <cell r="AK1002" t="str">
            <v>AHR</v>
          </cell>
          <cell r="AL1002" t="str">
            <v>39812363658</v>
          </cell>
          <cell r="AM1002"/>
          <cell r="AN1002">
            <v>15</v>
          </cell>
          <cell r="AO1002" t="str">
            <v>SOLO FALTA ANTECEDENTES</v>
          </cell>
          <cell r="AP1002" t="str">
            <v>N.A.</v>
          </cell>
          <cell r="AQ1002" t="str">
            <v>N.A.</v>
          </cell>
          <cell r="AR1002" t="str">
            <v>N.A.</v>
          </cell>
          <cell r="AS1002" t="str">
            <v>N.A.</v>
          </cell>
          <cell r="AT1002" t="str">
            <v>0454-2025</v>
          </cell>
          <cell r="AU1002">
            <v>480</v>
          </cell>
          <cell r="AV1002" t="str">
            <v>0480_C647-2025</v>
          </cell>
          <cell r="AW1002">
            <v>45769</v>
          </cell>
          <cell r="AX1002">
            <v>45771</v>
          </cell>
          <cell r="AY1002" t="str">
            <v>SI</v>
          </cell>
          <cell r="AZ1002"/>
          <cell r="BA1002"/>
          <cell r="BB1002">
            <v>45775</v>
          </cell>
          <cell r="BC1002" t="str">
            <v>0480 C647-2025 FUNDACION VIDA INTEGRAL ZENU</v>
          </cell>
          <cell r="BD1002">
            <v>45771</v>
          </cell>
          <cell r="BE1002">
            <v>45771</v>
          </cell>
          <cell r="BF1002" t="str">
            <v>RES. 0454-2025 PAGO 1 G0480 C647-2025</v>
          </cell>
          <cell r="BG1002" t="str">
            <v>038_CERTIFICADO_PRIMER_PAGO_0480_REG_C647-2025</v>
          </cell>
          <cell r="BH1002"/>
          <cell r="BI1002">
            <v>45779</v>
          </cell>
          <cell r="BJ1002" t="str">
            <v xml:space="preserve">JULIETH CRISTINA HINCAPIÉ HURTADO </v>
          </cell>
        </row>
        <row r="1003">
          <cell r="D1003" t="str">
            <v>C3796-2025</v>
          </cell>
          <cell r="E1003" t="str">
            <v>ASOCIACION CASA DE LA CULTURA DE PALMAR DE VARELA</v>
          </cell>
          <cell r="F1003" t="str">
            <v>TALLERES DE FORMACIÓN ARTISTICA PARA NIÑOS, NIÑAS Y JÓVENES INCLUYENDO LA POBLACIÓN CON DISCAPACIDAD, Y TENIENDO COMO INSPIRACION LA BIODIVERSIDAD DEL MUNICIPIO DE PALMAR DE VARELA</v>
          </cell>
          <cell r="G1003" t="str">
            <v>DEPARTAMENTAL</v>
          </cell>
          <cell r="H1003" t="str">
            <v>Eje 2. Formación: artes, culturas y saberes para la vida.</v>
          </cell>
          <cell r="I1003" t="str">
            <v>Teatro</v>
          </cell>
          <cell r="J1003" t="str">
            <v>Privado</v>
          </cell>
          <cell r="K1003" t="str">
            <v>Personas jurídicas sin ánimo de lucro de naturaleza privada (fundaciones, asociaciones, corporaciones, organizaciones de base legalmente constituidas, entre otras).</v>
          </cell>
          <cell r="L1003"/>
          <cell r="M1003"/>
          <cell r="N1003">
            <v>45761</v>
          </cell>
          <cell r="O1003">
            <v>45909</v>
          </cell>
          <cell r="P1003">
            <v>9</v>
          </cell>
          <cell r="Q1003">
            <v>16938000</v>
          </cell>
          <cell r="R1003"/>
          <cell r="S1003">
            <v>16938000</v>
          </cell>
          <cell r="T1003" t="str">
            <v>8020093567</v>
          </cell>
          <cell r="U1003" t="str">
            <v>PEDRO JOSE PEREZ CASIANO</v>
          </cell>
          <cell r="V1003" t="str">
            <v>0000000000</v>
          </cell>
          <cell r="W1003" t="str">
            <v>3114022120</v>
          </cell>
          <cell r="X1003" t="str">
            <v>accupalmar77@yahoo.es</v>
          </cell>
          <cell r="Y1003" t="str">
            <v>PEDRO JOSÉ PERÉZ CASIANO</v>
          </cell>
          <cell r="Z1003" t="str">
            <v>3114022120</v>
          </cell>
          <cell r="AA1003" t="str">
            <v>accupalmar77@yahoo.es</v>
          </cell>
          <cell r="AB1003" t="str">
            <v>KATHERYNE SOLANO</v>
          </cell>
          <cell r="AC1003"/>
          <cell r="AD1003">
            <v>45721</v>
          </cell>
          <cell r="AE1003" t="str">
            <v>C3796-2025</v>
          </cell>
          <cell r="AF1003" t="str">
            <v>Ganadores 2025</v>
          </cell>
          <cell r="AG1003">
            <v>45726</v>
          </cell>
          <cell r="AH1003">
            <v>45737</v>
          </cell>
          <cell r="AI1003" t="str">
            <v>SI</v>
          </cell>
          <cell r="AJ1003" t="str">
            <v>BANCOLOMBIA S.A.</v>
          </cell>
          <cell r="AK1003" t="str">
            <v>AHR</v>
          </cell>
          <cell r="AL1003" t="str">
            <v>40107596616</v>
          </cell>
          <cell r="AM1003"/>
          <cell r="AN1003">
            <v>5</v>
          </cell>
          <cell r="AO1003"/>
          <cell r="AP1003" t="str">
            <v>N.A.</v>
          </cell>
          <cell r="AQ1003" t="str">
            <v>N.A.</v>
          </cell>
          <cell r="AR1003" t="str">
            <v>N.A.</v>
          </cell>
          <cell r="AS1003" t="str">
            <v>N.A.</v>
          </cell>
          <cell r="AT1003" t="str">
            <v>0454-2025</v>
          </cell>
          <cell r="AU1003">
            <v>481</v>
          </cell>
          <cell r="AV1003" t="str">
            <v>0481_C3796-2025</v>
          </cell>
          <cell r="AW1003">
            <v>45769</v>
          </cell>
          <cell r="AX1003">
            <v>45775</v>
          </cell>
          <cell r="AY1003" t="str">
            <v>SI</v>
          </cell>
          <cell r="AZ1003" t="str">
            <v>N.A.</v>
          </cell>
          <cell r="BA1003" t="str">
            <v>N.A.</v>
          </cell>
          <cell r="BB1003">
            <v>45775</v>
          </cell>
          <cell r="BC1003" t="str">
            <v>0481 C3796-2025 ASOCIACION CASA DE LA CULTURA DE PALMAR DE VARELA</v>
          </cell>
          <cell r="BD1003">
            <v>45769</v>
          </cell>
          <cell r="BE1003">
            <v>45769</v>
          </cell>
          <cell r="BF1003" t="str">
            <v>RES. 0454-2025 PAGO 1 G0481 C3796-2025</v>
          </cell>
          <cell r="BG1003" t="str">
            <v>038_CERTIFICADO_PRIMER_PAGO_0481_REG_C3796-2025</v>
          </cell>
          <cell r="BH1003"/>
          <cell r="BI1003">
            <v>45791</v>
          </cell>
          <cell r="BJ1003" t="str">
            <v>KATHERYNE SOLANO</v>
          </cell>
        </row>
        <row r="1004">
          <cell r="D1004" t="str">
            <v>C6532-2025</v>
          </cell>
          <cell r="E1004" t="str">
            <v>CORPORACION BALLET FOLCLÓRICO DE NORTE DE SANTANDER</v>
          </cell>
          <cell r="F1004" t="str">
            <v>CUERPO Y MOVIMIENTO PARA EL DESARROLLO DEL PENSAMIENTO CREATIVO Y LA IDENTIDAD NORTE SANTANDEREANA EN LA POBLACION RURAL- FASE III</v>
          </cell>
          <cell r="G1004" t="str">
            <v>DEPARTAMENTAL</v>
          </cell>
          <cell r="H1004" t="str">
            <v>Eje 2. Formación: artes, culturas y saberes para la vida.</v>
          </cell>
          <cell r="I1004" t="str">
            <v>Danza</v>
          </cell>
          <cell r="J1004" t="str">
            <v>Privado</v>
          </cell>
          <cell r="K1004" t="str">
            <v>Personas jurídicas sin ánimo de lucro de naturaleza privada (fundaciones, asociaciones, corporaciones, organizaciones de base legalmente constituidas, entre otras).</v>
          </cell>
          <cell r="L1004"/>
          <cell r="M1004"/>
          <cell r="N1004">
            <v>45689</v>
          </cell>
          <cell r="O1004">
            <v>45908</v>
          </cell>
          <cell r="P1004">
            <v>9</v>
          </cell>
          <cell r="Q1004">
            <v>28543000</v>
          </cell>
          <cell r="R1004"/>
          <cell r="S1004">
            <v>28543000</v>
          </cell>
          <cell r="T1004" t="str">
            <v>9009188760</v>
          </cell>
          <cell r="U1004" t="str">
            <v>VICTOR LEONARDO CONTRERAS MALDONADO</v>
          </cell>
          <cell r="V1004" t="str">
            <v>3155043850</v>
          </cell>
          <cell r="W1004" t="str">
            <v>3155043850</v>
          </cell>
          <cell r="X1004" t="str">
            <v>corpoballetfolcloricondes@gmail.com</v>
          </cell>
          <cell r="Y1004" t="str">
            <v>VICTOR LEONARDO CONTRERAS MALDONADO</v>
          </cell>
          <cell r="Z1004" t="str">
            <v>3155043850</v>
          </cell>
          <cell r="AA1004" t="str">
            <v>VICTOR.CONT33@GMAIL.COM</v>
          </cell>
          <cell r="AB1004" t="str">
            <v>LAURA VALENTINA SOLANILLA ESPINAL</v>
          </cell>
          <cell r="AC1004"/>
          <cell r="AD1004">
            <v>45721</v>
          </cell>
          <cell r="AE1004" t="str">
            <v>C6532-2025</v>
          </cell>
          <cell r="AF1004" t="str">
            <v>Ganadores 2025</v>
          </cell>
          <cell r="AG1004">
            <v>45723</v>
          </cell>
          <cell r="AH1004">
            <v>45776</v>
          </cell>
          <cell r="AI1004" t="str">
            <v>SI</v>
          </cell>
          <cell r="AJ1004" t="str">
            <v>BANCOLOMBIA S.A.</v>
          </cell>
          <cell r="AK1004" t="str">
            <v>AHR</v>
          </cell>
          <cell r="AL1004" t="str">
            <v>824-533099-80</v>
          </cell>
          <cell r="AM1004"/>
          <cell r="AN1004">
            <v>24</v>
          </cell>
          <cell r="AO1004"/>
          <cell r="AP1004" t="str">
            <v>N.A.</v>
          </cell>
          <cell r="AQ1004" t="str">
            <v>N.A.</v>
          </cell>
          <cell r="AR1004" t="str">
            <v>N.A.</v>
          </cell>
          <cell r="AS1004" t="str">
            <v>N.A.</v>
          </cell>
          <cell r="AT1004" t="str">
            <v>0454-2025</v>
          </cell>
          <cell r="AU1004">
            <v>482</v>
          </cell>
          <cell r="AV1004" t="str">
            <v>0482_C6532-2025</v>
          </cell>
          <cell r="AW1004">
            <v>45769</v>
          </cell>
          <cell r="AX1004">
            <v>45775</v>
          </cell>
          <cell r="AY1004" t="str">
            <v>SI</v>
          </cell>
          <cell r="AZ1004">
            <v>45775</v>
          </cell>
          <cell r="BA1004">
            <v>45775</v>
          </cell>
          <cell r="BB1004">
            <v>45775</v>
          </cell>
          <cell r="BC1004" t="str">
            <v>0482 C6532-2025 CORPORACION BALLET FOLCLÓRICO DE NORTE DE SANTANDER</v>
          </cell>
          <cell r="BD1004">
            <v>45770</v>
          </cell>
          <cell r="BE1004">
            <v>45770</v>
          </cell>
          <cell r="BF1004" t="str">
            <v>RES. 0454-2025 PAGO 1 G0482 C6532-2025</v>
          </cell>
          <cell r="BG1004" t="str">
            <v>038_CERTIFICADO_PRIMER_PAGO_0482_REG_C6532-2025</v>
          </cell>
          <cell r="BH1004">
            <v>45784</v>
          </cell>
          <cell r="BI1004">
            <v>45779</v>
          </cell>
          <cell r="BJ1004" t="str">
            <v>JUAN DIEGO CORREA</v>
          </cell>
        </row>
        <row r="1005">
          <cell r="D1005" t="str">
            <v>C4215-2025</v>
          </cell>
          <cell r="E1005" t="str">
            <v>CORPORACION CULTURAL LA GESTORIA</v>
          </cell>
          <cell r="F1005" t="str">
            <v>ANFITRIONES DEL PATRIMONIO.</v>
          </cell>
          <cell r="G1005" t="str">
            <v>DEPARTAMENTAL</v>
          </cell>
          <cell r="H1005" t="str">
            <v>Eje 3. Circulación de las artes, las culturas y patrimonios.</v>
          </cell>
          <cell r="I1005" t="str">
            <v>Patrimonio cultural inmaterial asociado a los espacios culturales</v>
          </cell>
          <cell r="J1005" t="str">
            <v>Privado</v>
          </cell>
          <cell r="K1005" t="str">
            <v>Personas jurídicas sin ánimo de lucro de naturaleza privada (fundaciones, asociaciones, corporaciones, organizaciones de base legalmente constituidas, entre otras).</v>
          </cell>
          <cell r="L1005"/>
          <cell r="M1005"/>
          <cell r="N1005">
            <v>45779</v>
          </cell>
          <cell r="O1005">
            <v>45902</v>
          </cell>
          <cell r="P1005">
            <v>9</v>
          </cell>
          <cell r="Q1005">
            <v>22789000</v>
          </cell>
          <cell r="R1005"/>
          <cell r="S1005">
            <v>22789000</v>
          </cell>
          <cell r="T1005" t="str">
            <v>9000311679</v>
          </cell>
          <cell r="U1005" t="str">
            <v>MAURICIO CHUNZA PLAZAS</v>
          </cell>
          <cell r="V1005" t="str">
            <v>6016755636</v>
          </cell>
          <cell r="W1005" t="str">
            <v>3164925333</v>
          </cell>
          <cell r="X1005" t="str">
            <v>lagestoriacultural@gmail.com</v>
          </cell>
          <cell r="Y1005" t="str">
            <v>MAURICIO CHUNZA PLAZAS</v>
          </cell>
          <cell r="Z1005" t="str">
            <v>3164925333</v>
          </cell>
          <cell r="AA1005" t="str">
            <v xml:space="preserve">mchunzagestorcultural@gmail.com </v>
          </cell>
          <cell r="AB1005" t="str">
            <v>LAURA VANESSA PUENTES HERNÁNDEZ</v>
          </cell>
          <cell r="AC1005"/>
          <cell r="AD1005">
            <v>45721</v>
          </cell>
          <cell r="AE1005" t="str">
            <v>C4215-2025</v>
          </cell>
          <cell r="AF1005" t="str">
            <v>Ganadores 2025</v>
          </cell>
          <cell r="AG1005">
            <v>45722</v>
          </cell>
          <cell r="AH1005">
            <v>45730</v>
          </cell>
          <cell r="AI1005" t="str">
            <v>SI</v>
          </cell>
          <cell r="AJ1005" t="str">
            <v>BCSC S A</v>
          </cell>
          <cell r="AK1005" t="str">
            <v>AHR</v>
          </cell>
          <cell r="AL1005" t="str">
            <v>24133587744</v>
          </cell>
          <cell r="AM1005"/>
          <cell r="AN1005">
            <v>6</v>
          </cell>
          <cell r="AO1005"/>
          <cell r="AP1005" t="str">
            <v>N.A.</v>
          </cell>
          <cell r="AQ1005" t="str">
            <v>N.A.</v>
          </cell>
          <cell r="AR1005" t="str">
            <v>N.A.</v>
          </cell>
          <cell r="AS1005" t="str">
            <v>N.A.</v>
          </cell>
          <cell r="AT1005" t="str">
            <v>0454-2025</v>
          </cell>
          <cell r="AU1005">
            <v>483</v>
          </cell>
          <cell r="AV1005" t="str">
            <v>0483_C4215-2025</v>
          </cell>
          <cell r="AW1005">
            <v>45769</v>
          </cell>
          <cell r="AX1005"/>
          <cell r="AY1005" t="str">
            <v>SI</v>
          </cell>
          <cell r="AZ1005"/>
          <cell r="BA1005"/>
          <cell r="BB1005">
            <v>45784</v>
          </cell>
          <cell r="BC1005" t="str">
            <v>0483 C4215-2025 CORPORACION CULTURAL LA GESTORIA</v>
          </cell>
          <cell r="BD1005">
            <v>45770</v>
          </cell>
          <cell r="BE1005">
            <v>45770</v>
          </cell>
          <cell r="BF1005" t="str">
            <v>RES. 0454-2025 PAGO 1 G0483 C4215-2025</v>
          </cell>
          <cell r="BG1005" t="str">
            <v>038_CERTIFICADO_PRIMER_PAGO_0483_REG_C4215-2025</v>
          </cell>
          <cell r="BH1005"/>
          <cell r="BI1005">
            <v>45804</v>
          </cell>
          <cell r="BJ1005" t="str">
            <v>LAURA VANESSA PUENTES HERNÁNDEZ</v>
          </cell>
        </row>
        <row r="1006">
          <cell r="D1006" t="str">
            <v>C3358-2025</v>
          </cell>
          <cell r="E1006" t="str">
            <v>FUNDACION CULTURAL ABBY</v>
          </cell>
          <cell r="F1006" t="str">
            <v>CIUDAD Y HUELLA CULTURAL</v>
          </cell>
          <cell r="G1006" t="str">
            <v>DEPARTAMENTAL</v>
          </cell>
          <cell r="H1006" t="str">
            <v>Eje 1. Desarrollo y fortalecimiento de proyectos culturales, artísticos o del patrimonio cultural.</v>
          </cell>
          <cell r="I1006" t="str">
            <v>Lectura, escritura y oralidad</v>
          </cell>
          <cell r="J1006" t="str">
            <v>Privado</v>
          </cell>
          <cell r="K1006" t="str">
            <v>Personas jurídicas sin ánimo de lucro de naturaleza privada (fundaciones, asociaciones, corporaciones, organizaciones de base legalmente constituidas, entre otras).</v>
          </cell>
          <cell r="L1006"/>
          <cell r="M1006"/>
          <cell r="N1006">
            <v>45706</v>
          </cell>
          <cell r="O1006">
            <v>45930</v>
          </cell>
          <cell r="P1006">
            <v>9</v>
          </cell>
          <cell r="Q1006">
            <v>18395000</v>
          </cell>
          <cell r="R1006"/>
          <cell r="S1006">
            <v>18395000</v>
          </cell>
          <cell r="T1006" t="str">
            <v>9018654977</v>
          </cell>
          <cell r="U1006" t="str">
            <v>DIANA YANINA RESTREPO ANDRADE</v>
          </cell>
          <cell r="V1006" t="str">
            <v>3163326120</v>
          </cell>
          <cell r="W1006" t="str">
            <v>3163326120</v>
          </cell>
          <cell r="X1006" t="str">
            <v>fundacionculturalabby@gmail.com</v>
          </cell>
          <cell r="Y1006" t="str">
            <v>DIANA YANINA RESTREPO ANDRADE</v>
          </cell>
          <cell r="Z1006" t="str">
            <v>3163326120</v>
          </cell>
          <cell r="AA1006" t="str">
            <v>dianayaninarestrepo@gmail.com</v>
          </cell>
          <cell r="AB1006" t="str">
            <v>LEIDY JAZMIN BUITRAGO CAPERA</v>
          </cell>
          <cell r="AC1006"/>
          <cell r="AD1006">
            <v>45721</v>
          </cell>
          <cell r="AE1006" t="str">
            <v>C3358-2025</v>
          </cell>
          <cell r="AF1006" t="str">
            <v>Ganadores 2025</v>
          </cell>
          <cell r="AG1006">
            <v>45726</v>
          </cell>
          <cell r="AH1006">
            <v>45733</v>
          </cell>
          <cell r="AI1006" t="str">
            <v>SI</v>
          </cell>
          <cell r="AJ1006" t="str">
            <v>BANCO DAVIVIENDA S.A.</v>
          </cell>
          <cell r="AK1006" t="str">
            <v>AHR</v>
          </cell>
          <cell r="AL1006" t="str">
            <v>106600252915</v>
          </cell>
          <cell r="AM1006"/>
          <cell r="AN1006">
            <v>23</v>
          </cell>
          <cell r="AO1006"/>
          <cell r="AP1006" t="str">
            <v>N.A.</v>
          </cell>
          <cell r="AQ1006" t="str">
            <v>N.A.</v>
          </cell>
          <cell r="AR1006" t="str">
            <v>N.A.</v>
          </cell>
          <cell r="AS1006" t="str">
            <v>N.A.</v>
          </cell>
          <cell r="AT1006" t="str">
            <v>0454-2025</v>
          </cell>
          <cell r="AU1006">
            <v>484</v>
          </cell>
          <cell r="AV1006" t="str">
            <v>0484_C3358-2025</v>
          </cell>
          <cell r="AW1006">
            <v>45769</v>
          </cell>
          <cell r="AX1006">
            <v>45783</v>
          </cell>
          <cell r="AY1006" t="str">
            <v>SI</v>
          </cell>
          <cell r="AZ1006">
            <v>45783</v>
          </cell>
          <cell r="BA1006">
            <v>45786</v>
          </cell>
          <cell r="BB1006">
            <v>45786</v>
          </cell>
          <cell r="BC1006" t="str">
            <v>0484 C3358-2025 FUNDACION CULTURAL ABBY</v>
          </cell>
          <cell r="BD1006">
            <v>45782</v>
          </cell>
          <cell r="BE1006"/>
          <cell r="BF1006" t="str">
            <v>RES. 0454-2025 PAGO 1 G0484 C3358-2025</v>
          </cell>
          <cell r="BG1006" t="str">
            <v>038_CERTIFICADO_PRIMER_PAGO_0484_REG_C3358-2025</v>
          </cell>
          <cell r="BH1006"/>
          <cell r="BI1006">
            <v>45792</v>
          </cell>
          <cell r="BJ1006" t="str">
            <v>LEIDY JAZMIN BUITRAGO CAPERA</v>
          </cell>
        </row>
        <row r="1007">
          <cell r="D1007" t="str">
            <v>C6937-2025</v>
          </cell>
          <cell r="E1007" t="str">
            <v>CORPORACIÓN FRONTERA FILMS</v>
          </cell>
          <cell r="F1007" t="str">
            <v>VIII FESTIVAL INTERNACIONAL DE CINE DE NORTE DE SANTANDER</v>
          </cell>
          <cell r="G1007" t="str">
            <v>DEPARTAMENTAL</v>
          </cell>
          <cell r="H1007" t="str">
            <v>Eje 1. Desarrollo y fortalecimiento de proyectos culturales, artísticos o del patrimonio cultural.</v>
          </cell>
          <cell r="I1007" t="str">
            <v>Audiovisuales</v>
          </cell>
          <cell r="J1007" t="str">
            <v>Privado</v>
          </cell>
          <cell r="K1007" t="str">
            <v>Personas jurídicas sin ánimo de lucro de naturaleza privada (fundaciones, asociaciones, corporaciones, organizaciones de base legalmente constituidas, entre otras).</v>
          </cell>
          <cell r="L1007">
            <v>45901</v>
          </cell>
          <cell r="M1007">
            <v>45906</v>
          </cell>
          <cell r="N1007">
            <v>45792</v>
          </cell>
          <cell r="O1007">
            <v>45912</v>
          </cell>
          <cell r="P1007">
            <v>9</v>
          </cell>
          <cell r="Q1007">
            <v>26692000</v>
          </cell>
          <cell r="R1007"/>
          <cell r="S1007">
            <v>26692000</v>
          </cell>
          <cell r="T1007" t="str">
            <v>9010593276</v>
          </cell>
          <cell r="U1007" t="str">
            <v>JUAN DIEGO AGUIRRE GOMEZ</v>
          </cell>
          <cell r="V1007" t="str">
            <v>3003617724</v>
          </cell>
          <cell r="W1007" t="str">
            <v>3003617724</v>
          </cell>
          <cell r="X1007" t="str">
            <v>corpofronterafilm@gmail.com</v>
          </cell>
          <cell r="Y1007" t="str">
            <v>PAOLA ANDREA DEL CASTILLO RODRIGUEZ</v>
          </cell>
          <cell r="Z1007">
            <v>3202664096</v>
          </cell>
          <cell r="AA1007" t="str">
            <v>paoiti.14.16.1994@gmail.com</v>
          </cell>
          <cell r="AB1007" t="str">
            <v>MARIA CRISTINA MORALES</v>
          </cell>
          <cell r="AC1007"/>
          <cell r="AD1007">
            <v>45721</v>
          </cell>
          <cell r="AE1007" t="str">
            <v>C6937-2025</v>
          </cell>
          <cell r="AF1007" t="str">
            <v>Ganadores 2025</v>
          </cell>
          <cell r="AG1007">
            <v>45726</v>
          </cell>
          <cell r="AH1007">
            <v>45737</v>
          </cell>
          <cell r="AI1007" t="str">
            <v>SI</v>
          </cell>
          <cell r="AJ1007" t="str">
            <v>BANCOLOMBIA S.A.</v>
          </cell>
          <cell r="AK1007" t="str">
            <v>AHR</v>
          </cell>
          <cell r="AL1007" t="str">
            <v>82000005801</v>
          </cell>
          <cell r="AM1007"/>
          <cell r="AN1007">
            <v>24</v>
          </cell>
          <cell r="AO1007"/>
          <cell r="AP1007" t="str">
            <v>N.A.</v>
          </cell>
          <cell r="AQ1007" t="str">
            <v>N.A.</v>
          </cell>
          <cell r="AR1007" t="str">
            <v>N.A.</v>
          </cell>
          <cell r="AS1007" t="str">
            <v>N.A.</v>
          </cell>
          <cell r="AT1007" t="str">
            <v>0454-2025</v>
          </cell>
          <cell r="AU1007">
            <v>485</v>
          </cell>
          <cell r="AV1007" t="str">
            <v>0485_C6937-2025</v>
          </cell>
          <cell r="AW1007">
            <v>45769</v>
          </cell>
          <cell r="AX1007">
            <v>45783</v>
          </cell>
          <cell r="AY1007" t="str">
            <v>SI</v>
          </cell>
          <cell r="AZ1007">
            <v>45784</v>
          </cell>
          <cell r="BA1007">
            <v>45784</v>
          </cell>
          <cell r="BB1007">
            <v>45784</v>
          </cell>
          <cell r="BC1007" t="str">
            <v>0485 C6937-2025 CORPORACIÓN FRONTERA FILMS</v>
          </cell>
          <cell r="BD1007">
            <v>45783</v>
          </cell>
          <cell r="BE1007">
            <v>45784</v>
          </cell>
          <cell r="BF1007" t="str">
            <v>RES. 0454-2025 PAGO 1 G0485 C6937-2025</v>
          </cell>
          <cell r="BG1007" t="str">
            <v>038_CERTIFICADO_PRIMER_PAGO_0485_REG_C6937-2025</v>
          </cell>
          <cell r="BH1007"/>
          <cell r="BI1007">
            <v>45791</v>
          </cell>
          <cell r="BJ1007" t="str">
            <v>MARIA CRISTINA MORALES</v>
          </cell>
        </row>
        <row r="1008">
          <cell r="D1008" t="str">
            <v>C11254-2025</v>
          </cell>
          <cell r="E1008" t="str">
            <v>ASOCIACION COMUNITARIA TERRITORIOS DE PAZ</v>
          </cell>
          <cell r="F1008" t="str">
            <v>IV ENCUENTRO DE SABERES CULTURALES: ARTES Y OFICIOS</v>
          </cell>
          <cell r="G1008" t="str">
            <v>DEPARTAMENTAL</v>
          </cell>
          <cell r="H1008" t="str">
            <v>Eje 1. Desarrollo y fortalecimiento de proyectos culturales, artísticos o del patrimonio cultural.</v>
          </cell>
          <cell r="I1008" t="str">
            <v>Técnicas y tradiciones asociadas a la fabricación de objetos artesanales</v>
          </cell>
          <cell r="J1008" t="str">
            <v>Privado</v>
          </cell>
          <cell r="K1008" t="str">
            <v>Personas jurídicas sin ánimo de lucro de naturaleza privada (fundaciones, asociaciones, corporaciones, organizaciones de base legalmente constituidas, entre otras).</v>
          </cell>
          <cell r="L1008">
            <v>45906</v>
          </cell>
          <cell r="M1008">
            <v>45907</v>
          </cell>
          <cell r="N1008">
            <v>45809</v>
          </cell>
          <cell r="O1008">
            <v>45940</v>
          </cell>
          <cell r="P1008">
            <v>9</v>
          </cell>
          <cell r="Q1008">
            <v>24781000</v>
          </cell>
          <cell r="R1008"/>
          <cell r="S1008">
            <v>24781000</v>
          </cell>
          <cell r="T1008" t="str">
            <v>9013696288</v>
          </cell>
          <cell r="U1008" t="str">
            <v>JOSÉ MAURICIO GRAJALES VALENCIA</v>
          </cell>
          <cell r="V1008" t="str">
            <v>3212972319</v>
          </cell>
          <cell r="W1008" t="str">
            <v>3103725982</v>
          </cell>
          <cell r="X1008" t="str">
            <v>asociacionterritoriosdepaz@gmail.com</v>
          </cell>
          <cell r="Y1008" t="str">
            <v>CLEMENTINA PRECIADO BOLÍVAR</v>
          </cell>
          <cell r="Z1008" t="str">
            <v>3212972319</v>
          </cell>
          <cell r="AA1008" t="str">
            <v>clementinapreciado@gmail.com</v>
          </cell>
          <cell r="AB1008" t="str">
            <v>MIGUEL ANGEL RINCÓN</v>
          </cell>
          <cell r="AC1008"/>
          <cell r="AD1008">
            <v>45721</v>
          </cell>
          <cell r="AE1008" t="str">
            <v>C11254-2025</v>
          </cell>
          <cell r="AF1008" t="str">
            <v>Ganadores 2025</v>
          </cell>
          <cell r="AG1008">
            <v>45722</v>
          </cell>
          <cell r="AH1008">
            <v>45733</v>
          </cell>
          <cell r="AI1008" t="str">
            <v>SI</v>
          </cell>
          <cell r="AJ1008" t="str">
            <v>BCSC S A</v>
          </cell>
          <cell r="AK1008" t="str">
            <v>AHR</v>
          </cell>
          <cell r="AL1008" t="str">
            <v>24100429127</v>
          </cell>
          <cell r="AM1008"/>
          <cell r="AN1008">
            <v>27</v>
          </cell>
          <cell r="AO1008"/>
          <cell r="AP1008" t="str">
            <v>N.A.</v>
          </cell>
          <cell r="AQ1008" t="str">
            <v>N.A.</v>
          </cell>
          <cell r="AR1008" t="str">
            <v>N.A.</v>
          </cell>
          <cell r="AS1008" t="str">
            <v>N.A.</v>
          </cell>
          <cell r="AT1008" t="str">
            <v>0454-2025</v>
          </cell>
          <cell r="AU1008">
            <v>486</v>
          </cell>
          <cell r="AV1008" t="str">
            <v>0486_C11254-2025</v>
          </cell>
          <cell r="AW1008">
            <v>45769</v>
          </cell>
          <cell r="AX1008">
            <v>45776</v>
          </cell>
          <cell r="AY1008" t="str">
            <v>SI</v>
          </cell>
          <cell r="AZ1008"/>
          <cell r="BA1008"/>
          <cell r="BB1008">
            <v>45776</v>
          </cell>
          <cell r="BC1008" t="str">
            <v>0486 C11254-2025 ASOCIACION COMUNITARIA TERRITORIOS DE PAZ</v>
          </cell>
          <cell r="BD1008">
            <v>45776</v>
          </cell>
          <cell r="BE1008">
            <v>45776</v>
          </cell>
          <cell r="BF1008" t="str">
            <v>RES. 0454-2025 PAGO 1 G0486 C11254-2025</v>
          </cell>
          <cell r="BG1008" t="str">
            <v>038_CERTIFICADO_PRIMER_PAGO_0486_REG_C11254-2025</v>
          </cell>
          <cell r="BH1008"/>
          <cell r="BI1008">
            <v>45828</v>
          </cell>
          <cell r="BJ1008" t="str">
            <v>MIGUEL ANGEL RINCÓN</v>
          </cell>
        </row>
        <row r="1009">
          <cell r="D1009" t="str">
            <v>C769-2025</v>
          </cell>
          <cell r="E1009" t="str">
            <v>CORPORACION CULTURAL TEATRO MANOTAS</v>
          </cell>
          <cell r="F1009" t="str">
            <v>NOVENO FESTIVAL INTERNACIONAL DE CIRCO MANOTAS</v>
          </cell>
          <cell r="G1009" t="str">
            <v>DEPARTAMENTAL</v>
          </cell>
          <cell r="H1009" t="str">
            <v>Eje 1. Desarrollo y fortalecimiento de proyectos culturales, artísticos o del patrimonio cultural.</v>
          </cell>
          <cell r="I1009" t="str">
            <v>Circo</v>
          </cell>
          <cell r="J1009" t="str">
            <v>Privado</v>
          </cell>
          <cell r="K1009" t="str">
            <v>Personas jurídicas sin ánimo de lucro de naturaleza privada (fundaciones, asociaciones, corporaciones, organizaciones de base legalmente constituidas, entre otras).</v>
          </cell>
          <cell r="L1009">
            <v>45898</v>
          </cell>
          <cell r="M1009">
            <v>45919</v>
          </cell>
          <cell r="N1009">
            <v>45716</v>
          </cell>
          <cell r="O1009">
            <v>45930</v>
          </cell>
          <cell r="P1009">
            <v>9</v>
          </cell>
          <cell r="Q1009">
            <v>27138000</v>
          </cell>
          <cell r="R1009"/>
          <cell r="S1009">
            <v>27138000</v>
          </cell>
          <cell r="T1009" t="str">
            <v>9009411784</v>
          </cell>
          <cell r="U1009" t="str">
            <v xml:space="preserve">JORGE ENRIQUE GARCIA </v>
          </cell>
          <cell r="V1009" t="str">
            <v>3104730982</v>
          </cell>
          <cell r="W1009" t="str">
            <v>3104730982</v>
          </cell>
          <cell r="X1009" t="str">
            <v>corpomanotas@gmail.com</v>
          </cell>
          <cell r="Y1009" t="str">
            <v>WALTER ALEXANDER RODRIGUEZ ORTEGA</v>
          </cell>
          <cell r="Z1009" t="str">
            <v>3144627115</v>
          </cell>
          <cell r="AA1009" t="str">
            <v>walterrodriguez.2503@gmail.com</v>
          </cell>
          <cell r="AB1009" t="str">
            <v>NICÓLAS HERNÁNDEZ</v>
          </cell>
          <cell r="AC1009"/>
          <cell r="AD1009">
            <v>45721</v>
          </cell>
          <cell r="AE1009" t="str">
            <v>C769-2025</v>
          </cell>
          <cell r="AF1009" t="str">
            <v>Ganadores 2025</v>
          </cell>
          <cell r="AG1009">
            <v>45723</v>
          </cell>
          <cell r="AH1009">
            <v>45736</v>
          </cell>
          <cell r="AI1009" t="str">
            <v>SI</v>
          </cell>
          <cell r="AJ1009" t="str">
            <v>BANCOLOMBIA S.A.</v>
          </cell>
          <cell r="AK1009" t="str">
            <v>AHR</v>
          </cell>
          <cell r="AL1009" t="str">
            <v>81656464071</v>
          </cell>
          <cell r="AM1009"/>
          <cell r="AN1009">
            <v>24</v>
          </cell>
          <cell r="AO1009"/>
          <cell r="AP1009" t="str">
            <v>N.A.</v>
          </cell>
          <cell r="AQ1009" t="str">
            <v>N.A.</v>
          </cell>
          <cell r="AR1009" t="str">
            <v>N.A.</v>
          </cell>
          <cell r="AS1009" t="str">
            <v>N.A.</v>
          </cell>
          <cell r="AT1009" t="str">
            <v>0454-2025</v>
          </cell>
          <cell r="AU1009">
            <v>487</v>
          </cell>
          <cell r="AV1009" t="str">
            <v>0487_C769-2025</v>
          </cell>
          <cell r="AW1009">
            <v>45769</v>
          </cell>
          <cell r="AX1009">
            <v>45775</v>
          </cell>
          <cell r="AY1009" t="str">
            <v>SI</v>
          </cell>
          <cell r="AZ1009" t="str">
            <v>N.A.</v>
          </cell>
          <cell r="BA1009" t="str">
            <v>N.A.</v>
          </cell>
          <cell r="BB1009">
            <v>45783</v>
          </cell>
          <cell r="BC1009" t="str">
            <v>0487 C769-2025 CORPORACION CULTURAL TEATRO MANOTAS</v>
          </cell>
          <cell r="BD1009"/>
          <cell r="BE1009"/>
          <cell r="BF1009" t="str">
            <v>RES. 0454-2025 PAGO 1 G0487 C769-2025</v>
          </cell>
          <cell r="BG1009" t="str">
            <v>038_CERTIFICADO_PRIMER_PAGO_0487_REG_C769-2025</v>
          </cell>
          <cell r="BH1009"/>
          <cell r="BI1009">
            <v>45791</v>
          </cell>
          <cell r="BJ1009" t="str">
            <v>JUAN DIEGO CORREA</v>
          </cell>
        </row>
        <row r="1010">
          <cell r="D1010" t="str">
            <v>C353-2025</v>
          </cell>
          <cell r="E1010" t="str">
            <v>ASOCIACIÓN DE ARTESANOS Y ARTISTAS DE LA CEJA</v>
          </cell>
          <cell r="F1010" t="str">
            <v>TEJEDORAS DE PAZ: FORTALECIENDO LOS SABERES ANCESTRALES.</v>
          </cell>
          <cell r="G1010" t="str">
            <v>DEPARTAMENTAL</v>
          </cell>
          <cell r="H1010" t="str">
            <v>Eje 2. Formación: artes, culturas y saberes para la vida.</v>
          </cell>
          <cell r="I1010" t="str">
            <v>Técnicas y tradiciones asociadas a la fabricación de objetos artesanales</v>
          </cell>
          <cell r="J1010" t="str">
            <v>Privado</v>
          </cell>
          <cell r="K1010" t="str">
            <v>Personas jurídicas sin ánimo de lucro de naturaleza privada (fundaciones, asociaciones, corporaciones, organizaciones de base legalmente constituidas, entre otras).</v>
          </cell>
          <cell r="L1010"/>
          <cell r="M1010"/>
          <cell r="N1010">
            <v>45748</v>
          </cell>
          <cell r="O1010">
            <v>45930</v>
          </cell>
          <cell r="P1010">
            <v>9</v>
          </cell>
          <cell r="Q1010">
            <v>20567000</v>
          </cell>
          <cell r="R1010"/>
          <cell r="S1010">
            <v>20567000</v>
          </cell>
          <cell r="T1010" t="str">
            <v>9000906600</v>
          </cell>
          <cell r="U1010" t="str">
            <v>CARMELINA ACOSTA CEBALLOS</v>
          </cell>
          <cell r="V1010" t="str">
            <v>6045532156</v>
          </cell>
          <cell r="W1010" t="str">
            <v>3146541492</v>
          </cell>
          <cell r="X1010" t="str">
            <v>asociarcearte@gmail.com</v>
          </cell>
          <cell r="Y1010" t="str">
            <v>CARMELINA ACOSTA CEBALLOS</v>
          </cell>
          <cell r="Z1010">
            <v>3146541492</v>
          </cell>
          <cell r="AA1010" t="str">
            <v>asociarcearte@gmail.com</v>
          </cell>
          <cell r="AB1010" t="str">
            <v>NICÓLAS RODRÍGUEZ</v>
          </cell>
          <cell r="AC1010"/>
          <cell r="AD1010">
            <v>45721</v>
          </cell>
          <cell r="AE1010" t="str">
            <v>C353-2025</v>
          </cell>
          <cell r="AF1010" t="str">
            <v>Ganadores 2025</v>
          </cell>
          <cell r="AG1010">
            <v>45727</v>
          </cell>
          <cell r="AH1010">
            <v>45763</v>
          </cell>
          <cell r="AI1010" t="str">
            <v>SI</v>
          </cell>
          <cell r="AJ1010" t="str">
            <v>BANCO AGRARIO DE COLOMBIA S.A.</v>
          </cell>
          <cell r="AK1010" t="str">
            <v>AHR</v>
          </cell>
          <cell r="AL1010" t="str">
            <v>413700021796</v>
          </cell>
          <cell r="AM1010"/>
          <cell r="AN1010">
            <v>2</v>
          </cell>
          <cell r="AO1010" t="str">
            <v>PENDIENTE SOPORTE PAGO POLIZA</v>
          </cell>
          <cell r="AP1010" t="str">
            <v>N.A.</v>
          </cell>
          <cell r="AQ1010" t="str">
            <v>N.A.</v>
          </cell>
          <cell r="AR1010" t="str">
            <v>N.A.</v>
          </cell>
          <cell r="AS1010" t="str">
            <v>N.A.</v>
          </cell>
          <cell r="AT1010" t="str">
            <v>0454-2025</v>
          </cell>
          <cell r="AU1010">
            <v>488</v>
          </cell>
          <cell r="AV1010" t="str">
            <v>0488_C353-2025</v>
          </cell>
          <cell r="AW1010">
            <v>45769</v>
          </cell>
          <cell r="AX1010">
            <v>45784</v>
          </cell>
          <cell r="AY1010" t="str">
            <v>SI</v>
          </cell>
          <cell r="AZ1010"/>
          <cell r="BA1010"/>
          <cell r="BB1010">
            <v>45792</v>
          </cell>
          <cell r="BC1010" t="str">
            <v>0488 C353-2025 ASOCIACIÓN DE ARTESANOS Y ARTISTAS DE LA CEJA</v>
          </cell>
          <cell r="BD1010">
            <v>45776</v>
          </cell>
          <cell r="BE1010">
            <v>45776</v>
          </cell>
          <cell r="BF1010" t="str">
            <v>RES. 0454-2025 PAGO 1 G0488 C353-2025</v>
          </cell>
          <cell r="BG1010" t="str">
            <v>038_CERTIFICADO_PRIMER_PAGO_0488_REG_C353-2025</v>
          </cell>
          <cell r="BH1010"/>
          <cell r="BI1010">
            <v>45825</v>
          </cell>
          <cell r="BJ1010" t="str">
            <v>JUAN DIEGO CORREA</v>
          </cell>
        </row>
        <row r="1011">
          <cell r="D1011" t="str">
            <v>C3070-2025</v>
          </cell>
          <cell r="E1011" t="str">
            <v>FUNDACION SUPER BANDA 20 DE ENERO</v>
          </cell>
          <cell r="F1011" t="str">
            <v>MUSICA DE MI TIERRA</v>
          </cell>
          <cell r="G1011" t="str">
            <v>DEPARTAMENTAL</v>
          </cell>
          <cell r="H1011" t="str">
            <v>Eje 2. Formación: artes, culturas y saberes para la vida.</v>
          </cell>
          <cell r="I1011" t="str">
            <v>Música</v>
          </cell>
          <cell r="J1011" t="str">
            <v>Privado</v>
          </cell>
          <cell r="K1011" t="str">
            <v>Personas jurídicas sin ánimo de lucro de naturaleza privada (fundaciones, asociaciones, corporaciones, organizaciones de base legalmente constituidas, entre otras).</v>
          </cell>
          <cell r="L1011"/>
          <cell r="M1011"/>
          <cell r="N1011">
            <v>45661</v>
          </cell>
          <cell r="O1011">
            <v>45920</v>
          </cell>
          <cell r="P1011">
            <v>9</v>
          </cell>
          <cell r="Q1011">
            <v>19891000</v>
          </cell>
          <cell r="R1011"/>
          <cell r="S1011">
            <v>19891000</v>
          </cell>
          <cell r="T1011" t="str">
            <v>9016511911</v>
          </cell>
          <cell r="U1011" t="str">
            <v>DOMINGO CESAR RACERO CONTRERAS</v>
          </cell>
          <cell r="V1011" t="str">
            <v>3045980980</v>
          </cell>
          <cell r="W1011" t="str">
            <v>3045980980</v>
          </cell>
          <cell r="X1011" t="str">
            <v>funsuban@gmail.com</v>
          </cell>
          <cell r="Y1011" t="str">
            <v>DANILO MERCADO CONTRERAS</v>
          </cell>
          <cell r="Z1011" t="str">
            <v>3114126174</v>
          </cell>
          <cell r="AA1011" t="str">
            <v>danilotrompeta1@gmail.com</v>
          </cell>
          <cell r="AB1011" t="str">
            <v>OSCAR RESTREPO ERAZO</v>
          </cell>
          <cell r="AC1011"/>
          <cell r="AD1011">
            <v>45721</v>
          </cell>
          <cell r="AE1011" t="str">
            <v>C3070-2025</v>
          </cell>
          <cell r="AF1011" t="str">
            <v>Ganadores 2025</v>
          </cell>
          <cell r="AG1011">
            <v>45733</v>
          </cell>
          <cell r="AH1011">
            <v>45744</v>
          </cell>
          <cell r="AI1011" t="str">
            <v>SI</v>
          </cell>
          <cell r="AJ1011" t="str">
            <v>BANCOLOMBIA S.A.</v>
          </cell>
          <cell r="AK1011" t="str">
            <v>AHR</v>
          </cell>
          <cell r="AL1011" t="str">
            <v>67800017816</v>
          </cell>
          <cell r="AM1011"/>
          <cell r="AN1011">
            <v>7</v>
          </cell>
          <cell r="AO1011"/>
          <cell r="AP1011" t="str">
            <v>N.A.</v>
          </cell>
          <cell r="AQ1011" t="str">
            <v>N.A.</v>
          </cell>
          <cell r="AR1011" t="str">
            <v>N.A.</v>
          </cell>
          <cell r="AS1011" t="str">
            <v>N.A.</v>
          </cell>
          <cell r="AT1011" t="str">
            <v>0454-2025</v>
          </cell>
          <cell r="AU1011">
            <v>489</v>
          </cell>
          <cell r="AV1011" t="str">
            <v>0489_C3070-2025</v>
          </cell>
          <cell r="AW1011">
            <v>45769</v>
          </cell>
          <cell r="AX1011">
            <v>45786</v>
          </cell>
          <cell r="AY1011" t="str">
            <v>SI</v>
          </cell>
          <cell r="AZ1011"/>
          <cell r="BA1011"/>
          <cell r="BB1011">
            <v>45786</v>
          </cell>
          <cell r="BC1011" t="str">
            <v>0489 C3070-2025 FUNDACION SUPER BANDA 20 DE ENERO</v>
          </cell>
          <cell r="BD1011"/>
          <cell r="BE1011"/>
          <cell r="BF1011" t="str">
            <v>RES. 0454-2025 PAGO 1 G0489 C3070-2025</v>
          </cell>
          <cell r="BG1011" t="str">
            <v>038_CERTIFICADO_PRIMER_PAGO_0489_REG_C3070-2025</v>
          </cell>
          <cell r="BH1011"/>
          <cell r="BI1011">
            <v>45792</v>
          </cell>
          <cell r="BJ1011" t="str">
            <v>OSCAR RESTREPO ERAZO</v>
          </cell>
        </row>
        <row r="1012">
          <cell r="D1012" t="str">
            <v>C7332-2025</v>
          </cell>
          <cell r="E1012" t="str">
            <v>ASOCIACION MUSICARTE</v>
          </cell>
          <cell r="F1012" t="str">
            <v>VOCES VIAJERAS: UNA ESTRATEGIA PARA LA VISIBILIZACION DE LA EXPRESION VOCAL EN EL DEPARTAMENTO DE CUNDINAMARCA – XXV VERSION</v>
          </cell>
          <cell r="G1012" t="str">
            <v>DEPARTAMENTAL</v>
          </cell>
          <cell r="H1012" t="str">
            <v>Eje 3. Circulación de las artes, las culturas y patrimonios.</v>
          </cell>
          <cell r="I1012" t="str">
            <v>Música</v>
          </cell>
          <cell r="J1012" t="str">
            <v>Privado</v>
          </cell>
          <cell r="K1012" t="str">
            <v>Personas jurídicas sin ánimo de lucro de naturaleza privada (fundaciones, asociaciones, corporaciones, organizaciones de base legalmente constituidas, entre otras).</v>
          </cell>
          <cell r="L1012"/>
          <cell r="M1012"/>
          <cell r="N1012">
            <v>45720</v>
          </cell>
          <cell r="O1012">
            <v>45905</v>
          </cell>
          <cell r="P1012">
            <v>9</v>
          </cell>
          <cell r="Q1012">
            <v>21035000</v>
          </cell>
          <cell r="R1012"/>
          <cell r="S1012">
            <v>21035000</v>
          </cell>
          <cell r="T1012" t="str">
            <v>9014138308</v>
          </cell>
          <cell r="U1012" t="str">
            <v>ELIAS ERNESTO CANO MANZANERA</v>
          </cell>
          <cell r="V1012" t="str">
            <v>6018885776</v>
          </cell>
          <cell r="W1012" t="str">
            <v>3158873396</v>
          </cell>
          <cell r="X1012" t="str">
            <v>musicartea@gmail.com</v>
          </cell>
          <cell r="Y1012" t="str">
            <v>FLORENTINO CAMACHO VALDERRAMA</v>
          </cell>
          <cell r="Z1012" t="str">
            <v>3004936895</v>
          </cell>
          <cell r="AA1012" t="str">
            <v>florentinocamacho@gmail.com</v>
          </cell>
          <cell r="AB1012" t="str">
            <v>SANTIAGO USTARIZ</v>
          </cell>
          <cell r="AC1012"/>
          <cell r="AD1012">
            <v>45722</v>
          </cell>
          <cell r="AE1012" t="str">
            <v>C7332-2025</v>
          </cell>
          <cell r="AF1012" t="str">
            <v>Ganadores 2025</v>
          </cell>
          <cell r="AG1012">
            <v>45723</v>
          </cell>
          <cell r="AH1012"/>
          <cell r="AI1012" t="str">
            <v>SI</v>
          </cell>
          <cell r="AJ1012" t="str">
            <v>BANCOLOMBIA S.A.</v>
          </cell>
          <cell r="AK1012" t="str">
            <v>AHR</v>
          </cell>
          <cell r="AL1012" t="str">
            <v>65900001049</v>
          </cell>
          <cell r="AM1012"/>
          <cell r="AN1012">
            <v>16</v>
          </cell>
          <cell r="AO1012"/>
          <cell r="AP1012" t="str">
            <v>N.A.</v>
          </cell>
          <cell r="AQ1012" t="str">
            <v>N.A.</v>
          </cell>
          <cell r="AR1012" t="str">
            <v>N.A.</v>
          </cell>
          <cell r="AS1012" t="str">
            <v>N.A.</v>
          </cell>
          <cell r="AT1012" t="str">
            <v>0454-2025</v>
          </cell>
          <cell r="AU1012">
            <v>490</v>
          </cell>
          <cell r="AV1012" t="str">
            <v>0490_C7332-2025</v>
          </cell>
          <cell r="AW1012">
            <v>45769</v>
          </cell>
          <cell r="AX1012">
            <v>45772</v>
          </cell>
          <cell r="AY1012" t="str">
            <v>SI</v>
          </cell>
          <cell r="AZ1012"/>
          <cell r="BA1012"/>
          <cell r="BB1012">
            <v>45772</v>
          </cell>
          <cell r="BC1012" t="str">
            <v>0490 C7332-2025 ASOCIACION MUSICARTE</v>
          </cell>
          <cell r="BD1012"/>
          <cell r="BE1012"/>
          <cell r="BF1012" t="str">
            <v>RES. 0454-2025 PAGO 1 G0490 C7332-2025</v>
          </cell>
          <cell r="BG1012" t="str">
            <v>038_CERTIFICADO_PRIMER_PAGO_0490_REG_C7332-2025</v>
          </cell>
          <cell r="BH1012"/>
          <cell r="BI1012">
            <v>45779</v>
          </cell>
          <cell r="BJ1012" t="str">
            <v>JUAN DIEGO CORREA</v>
          </cell>
        </row>
        <row r="1013">
          <cell r="D1013" t="str">
            <v>C2812-2025</v>
          </cell>
          <cell r="E1013" t="str">
            <v>ASOCIACION AMMAR AMIGOS DE LA MUSICA Y EL ARTE</v>
          </cell>
          <cell r="F1013" t="str">
            <v>XVI ENCUENTRO DE COROS IBAGUE CAPITAL MUSICAL</v>
          </cell>
          <cell r="G1013" t="str">
            <v>DEPARTAMENTAL</v>
          </cell>
          <cell r="H1013" t="str">
            <v>Eje 1. Desarrollo y fortalecimiento de proyectos culturales, artísticos o del patrimonio cultural.</v>
          </cell>
          <cell r="I1013" t="str">
            <v>Música</v>
          </cell>
          <cell r="J1013" t="str">
            <v>Privado</v>
          </cell>
          <cell r="K1013" t="str">
            <v>Personas jurídicas sin ánimo de lucro de naturaleza privada (fundaciones, asociaciones, corporaciones, organizaciones de base legalmente constituidas, entre otras).</v>
          </cell>
          <cell r="L1013">
            <v>45913</v>
          </cell>
          <cell r="M1013">
            <v>45913</v>
          </cell>
          <cell r="N1013">
            <v>45726</v>
          </cell>
          <cell r="O1013">
            <v>45940</v>
          </cell>
          <cell r="P1013">
            <v>9</v>
          </cell>
          <cell r="Q1013">
            <v>24353000</v>
          </cell>
          <cell r="R1013"/>
          <cell r="S1013">
            <v>24353000</v>
          </cell>
          <cell r="T1013" t="str">
            <v>9004931205</v>
          </cell>
          <cell r="U1013" t="str">
            <v>MARIA CRISTINA CHARRY DE CAMACHO</v>
          </cell>
          <cell r="V1013" t="str">
            <v>6082707010</v>
          </cell>
          <cell r="W1013" t="str">
            <v>3014291114</v>
          </cell>
          <cell r="X1013" t="str">
            <v>asociacionammar1@gmail.com</v>
          </cell>
          <cell r="Y1013" t="str">
            <v>FLORENTINO CAMACHO VALDERRAMA</v>
          </cell>
          <cell r="Z1013" t="str">
            <v>3004936895</v>
          </cell>
          <cell r="AA1013" t="str">
            <v>florentinocamacho@gmail.com</v>
          </cell>
          <cell r="AB1013" t="str">
            <v>ANDREA YATE</v>
          </cell>
          <cell r="AC1013"/>
          <cell r="AD1013">
            <v>45721</v>
          </cell>
          <cell r="AE1013" t="str">
            <v>C2812-2025</v>
          </cell>
          <cell r="AF1013" t="str">
            <v>Ganadores 2025</v>
          </cell>
          <cell r="AG1013">
            <v>45723</v>
          </cell>
          <cell r="AH1013">
            <v>45730</v>
          </cell>
          <cell r="AI1013" t="str">
            <v>SI</v>
          </cell>
          <cell r="AJ1013" t="str">
            <v>SCOTIABANK COLPATRIA SA</v>
          </cell>
          <cell r="AK1013" t="str">
            <v>AHR</v>
          </cell>
          <cell r="AL1013" t="str">
            <v>5752254372</v>
          </cell>
          <cell r="AM1013"/>
          <cell r="AN1013">
            <v>30</v>
          </cell>
          <cell r="AO1013"/>
          <cell r="AP1013" t="str">
            <v>N.A.</v>
          </cell>
          <cell r="AQ1013" t="str">
            <v>N.A.</v>
          </cell>
          <cell r="AR1013" t="str">
            <v>N.A.</v>
          </cell>
          <cell r="AS1013" t="str">
            <v>N.A.</v>
          </cell>
          <cell r="AT1013" t="str">
            <v>0454-2025</v>
          </cell>
          <cell r="AU1013">
            <v>491</v>
          </cell>
          <cell r="AV1013" t="str">
            <v>0491_C2812-2025</v>
          </cell>
          <cell r="AW1013">
            <v>45769</v>
          </cell>
          <cell r="AX1013">
            <v>45771</v>
          </cell>
          <cell r="AY1013" t="str">
            <v>SI</v>
          </cell>
          <cell r="AZ1013"/>
          <cell r="BA1013"/>
          <cell r="BB1013">
            <v>45771</v>
          </cell>
          <cell r="BC1013" t="str">
            <v>0491 C2812-2025 ASOCIACION AMMAR AMIGOS DE LA MUSICA Y EL ARTE</v>
          </cell>
          <cell r="BD1013">
            <v>45769</v>
          </cell>
          <cell r="BE1013">
            <v>45769</v>
          </cell>
          <cell r="BF1013" t="str">
            <v>RES. 0454-2025 PAGO 1 G0491 C2812-2025</v>
          </cell>
          <cell r="BG1013" t="str">
            <v>038_CERTIFICADO_PRIMER_PAGO_0491_REG_C2812-2025</v>
          </cell>
          <cell r="BH1013"/>
          <cell r="BI1013">
            <v>45779</v>
          </cell>
          <cell r="BJ1013" t="str">
            <v>ANDREA YATE</v>
          </cell>
        </row>
        <row r="1014">
          <cell r="D1014" t="str">
            <v>C1796-2025</v>
          </cell>
          <cell r="E1014" t="str">
            <v>FUNDACION SOCIAL CREARTE</v>
          </cell>
          <cell r="F1014" t="str">
            <v>PROYECTO DE FORMACION PARA EL FOMENTO DEL JUEGO TRADICIONAL EL CUCUNUBÁ</v>
          </cell>
          <cell r="G1014" t="str">
            <v>DEPARTAMENTAL</v>
          </cell>
          <cell r="H1014" t="str">
            <v>Eje 2. Formación: artes, culturas y saberes para la vida.</v>
          </cell>
          <cell r="I1014" t="str">
            <v>Juegos y deportes tradicionales</v>
          </cell>
          <cell r="J1014" t="str">
            <v>Privado</v>
          </cell>
          <cell r="K1014" t="str">
            <v>Personas jurídicas sin ánimo de lucro de naturaleza privada (fundaciones, asociaciones, corporaciones, organizaciones de base legalmente constituidas, entre otras).</v>
          </cell>
          <cell r="L1014"/>
          <cell r="M1014"/>
          <cell r="N1014">
            <v>45748</v>
          </cell>
          <cell r="O1014">
            <v>45912</v>
          </cell>
          <cell r="P1014">
            <v>9</v>
          </cell>
          <cell r="Q1014">
            <v>25243000</v>
          </cell>
          <cell r="R1014"/>
          <cell r="S1014">
            <v>25243000</v>
          </cell>
          <cell r="T1014" t="str">
            <v>9016867626</v>
          </cell>
          <cell r="U1014" t="str">
            <v>ADRIANA LUCIA GUEVARA BELEÑO</v>
          </cell>
          <cell r="V1014" t="str">
            <v>6052731974</v>
          </cell>
          <cell r="W1014" t="str">
            <v>3194770451</v>
          </cell>
          <cell r="X1014" t="str">
            <v>funsocrearte@gmail.com</v>
          </cell>
          <cell r="Y1014" t="str">
            <v>JOSE GERMAN GUEVARA GOMEZ</v>
          </cell>
          <cell r="Z1014" t="str">
            <v>3107301240</v>
          </cell>
          <cell r="AA1014" t="str">
            <v>joseguevarag@hotmail.com</v>
          </cell>
          <cell r="AB1014" t="str">
            <v>BRANDON ESTEBAN GONZALEZ OYOLA</v>
          </cell>
          <cell r="AC1014"/>
          <cell r="AD1014">
            <v>45722</v>
          </cell>
          <cell r="AE1014" t="str">
            <v>C1796-2025</v>
          </cell>
          <cell r="AF1014" t="str">
            <v>Ganadores 2025</v>
          </cell>
          <cell r="AG1014">
            <v>45726</v>
          </cell>
          <cell r="AH1014">
            <v>45736</v>
          </cell>
          <cell r="AI1014" t="str">
            <v>SI</v>
          </cell>
          <cell r="AJ1014" t="str">
            <v>BANCOLOMBIA S.A.</v>
          </cell>
          <cell r="AK1014" t="str">
            <v>AHR</v>
          </cell>
          <cell r="AL1014" t="str">
            <v>50600008283</v>
          </cell>
          <cell r="AM1014"/>
          <cell r="AN1014">
            <v>29</v>
          </cell>
          <cell r="AO1014"/>
          <cell r="AP1014" t="str">
            <v>N.A.</v>
          </cell>
          <cell r="AQ1014" t="str">
            <v>N.A.</v>
          </cell>
          <cell r="AR1014" t="str">
            <v>N.A.</v>
          </cell>
          <cell r="AS1014" t="str">
            <v>N.A.</v>
          </cell>
          <cell r="AT1014" t="str">
            <v>0454-2025</v>
          </cell>
          <cell r="AU1014">
            <v>492</v>
          </cell>
          <cell r="AV1014" t="str">
            <v>0492_C1796-2025</v>
          </cell>
          <cell r="AW1014">
            <v>45769</v>
          </cell>
          <cell r="AX1014">
            <v>45780</v>
          </cell>
          <cell r="AY1014" t="str">
            <v>SI</v>
          </cell>
          <cell r="AZ1014">
            <v>45782</v>
          </cell>
          <cell r="BA1014">
            <v>45791</v>
          </cell>
          <cell r="BB1014">
            <v>45792</v>
          </cell>
          <cell r="BC1014" t="str">
            <v>0492 C1796-2025 FUNDACION SOCIAL CREARTE</v>
          </cell>
          <cell r="BD1014"/>
          <cell r="BE1014"/>
          <cell r="BF1014" t="str">
            <v>RES. 0454-2025 PAGO 1 G0492 C1796-2025</v>
          </cell>
          <cell r="BG1014" t="str">
            <v>038_CERTIFICADO_PRIMER_PAGO_0492_REG_C1796-2025</v>
          </cell>
          <cell r="BH1014"/>
          <cell r="BI1014">
            <v>45798</v>
          </cell>
          <cell r="BJ1014" t="str">
            <v>JUAN DIEGO CORREA</v>
          </cell>
        </row>
        <row r="1015">
          <cell r="D1015" t="str">
            <v>C6939-2025</v>
          </cell>
          <cell r="E1015" t="str">
            <v>CORPORACIÓN TECNOCENTRO CULTURAL SOMOS PACÍFICO</v>
          </cell>
          <cell r="F1015" t="str">
            <v>TOMA CULTURAL SOMOS PACÍFICO</v>
          </cell>
          <cell r="G1015" t="str">
            <v>DEPARTAMENTAL</v>
          </cell>
          <cell r="H1015" t="str">
            <v>Eje 1. Desarrollo y fortalecimiento de proyectos culturales, artísticos o del patrimonio cultural.</v>
          </cell>
          <cell r="I1015" t="str">
            <v>Artes populares</v>
          </cell>
          <cell r="J1015" t="str">
            <v>Privado</v>
          </cell>
          <cell r="K1015" t="str">
            <v>Personas jurídicas sin ánimo de lucro de naturaleza privada (fundaciones, asociaciones, corporaciones, organizaciones de base legalmente constituidas, entre otras).</v>
          </cell>
          <cell r="L1015">
            <v>45839</v>
          </cell>
          <cell r="M1015">
            <v>45930</v>
          </cell>
          <cell r="N1015">
            <v>45762</v>
          </cell>
          <cell r="O1015">
            <v>45976</v>
          </cell>
          <cell r="P1015">
            <v>9</v>
          </cell>
          <cell r="Q1015">
            <v>18878000</v>
          </cell>
          <cell r="R1015"/>
          <cell r="S1015">
            <v>18878000</v>
          </cell>
          <cell r="T1015" t="str">
            <v>9006284487</v>
          </cell>
          <cell r="U1015" t="str">
            <v xml:space="preserve">PAUL ERNEST MARIE DURY </v>
          </cell>
          <cell r="V1015" t="str">
            <v>3154357573</v>
          </cell>
          <cell r="W1015" t="str">
            <v>3154357573</v>
          </cell>
          <cell r="X1015" t="str">
            <v>proyectos@somospacifico.org</v>
          </cell>
          <cell r="Y1015" t="str">
            <v>KRISTEL VIVIAN GIL CASTRO</v>
          </cell>
          <cell r="Z1015" t="str">
            <v>3222175268</v>
          </cell>
          <cell r="AA1015" t="str">
            <v>kristel.gil@somospacifico.org</v>
          </cell>
          <cell r="AB1015" t="str">
            <v>CLAUDIA PATRICIA SALAZAR</v>
          </cell>
          <cell r="AC1015"/>
          <cell r="AD1015">
            <v>45721</v>
          </cell>
          <cell r="AE1015" t="str">
            <v>C6939-2025</v>
          </cell>
          <cell r="AF1015" t="str">
            <v>Ganadores 2025</v>
          </cell>
          <cell r="AG1015">
            <v>45723</v>
          </cell>
          <cell r="AH1015">
            <v>45735</v>
          </cell>
          <cell r="AI1015" t="str">
            <v>SI</v>
          </cell>
          <cell r="AJ1015" t="str">
            <v>BANCOLOMBIA S.A.</v>
          </cell>
          <cell r="AK1015" t="str">
            <v>AHR</v>
          </cell>
          <cell r="AL1015" t="str">
            <v>71600003770</v>
          </cell>
          <cell r="AM1015"/>
          <cell r="AN1015">
            <v>31</v>
          </cell>
          <cell r="AO1015"/>
          <cell r="AP1015" t="str">
            <v>N.A.</v>
          </cell>
          <cell r="AQ1015" t="str">
            <v>N.A.</v>
          </cell>
          <cell r="AR1015" t="str">
            <v>N.A.</v>
          </cell>
          <cell r="AS1015" t="str">
            <v>N.A.</v>
          </cell>
          <cell r="AT1015" t="str">
            <v>0454-2025</v>
          </cell>
          <cell r="AU1015">
            <v>493</v>
          </cell>
          <cell r="AV1015" t="str">
            <v>0493_C6939-2025</v>
          </cell>
          <cell r="AW1015">
            <v>45769</v>
          </cell>
          <cell r="AX1015">
            <v>45775</v>
          </cell>
          <cell r="AY1015" t="str">
            <v>SI</v>
          </cell>
          <cell r="AZ1015">
            <v>45775</v>
          </cell>
          <cell r="BA1015">
            <v>45776</v>
          </cell>
          <cell r="BB1015">
            <v>45776</v>
          </cell>
          <cell r="BC1015" t="str">
            <v>0493 C6939-2025 CORPORACIÓN TECNOCENTRO CULTURAL SOMOS PACÍFICO</v>
          </cell>
          <cell r="BD1015">
            <v>45769</v>
          </cell>
          <cell r="BE1015">
            <v>45776</v>
          </cell>
          <cell r="BF1015" t="str">
            <v>RES. 0454-2025 PAGO 1 G0493 C6939-2025</v>
          </cell>
          <cell r="BG1015" t="str">
            <v>038_CERTIFICADO_PRIMER_PAGO_0493_REG_C6939-2025</v>
          </cell>
          <cell r="BH1015"/>
          <cell r="BI1015">
            <v>45782</v>
          </cell>
          <cell r="BJ1015" t="str">
            <v>JUAN DIEGO CORREA</v>
          </cell>
        </row>
        <row r="1016">
          <cell r="D1016" t="str">
            <v>C10253-2025</v>
          </cell>
          <cell r="E1016" t="str">
            <v>ASOCIACIÓN SOCIO CULTURAL CASA DE PIEDRA</v>
          </cell>
          <cell r="F1016" t="str">
            <v>CINCO SENTIDOS: LABORATORIO DE LENGUAJES ARTÍSTICOS EN LA PRIMERA INFANCIA</v>
          </cell>
          <cell r="G1016" t="str">
            <v>DEPARTAMENTAL</v>
          </cell>
          <cell r="H1016" t="str">
            <v>Eje 2. Formación: artes, culturas y saberes para la vida.</v>
          </cell>
          <cell r="I1016" t="str">
            <v>Artes plásticas y visuales</v>
          </cell>
          <cell r="J1016" t="str">
            <v>Privado</v>
          </cell>
          <cell r="K1016" t="str">
            <v>Personas jurídicas sin ánimo de lucro de naturaleza privada (fundaciones, asociaciones, corporaciones, organizaciones de base legalmente constituidas, entre otras).</v>
          </cell>
          <cell r="L1016"/>
          <cell r="M1016"/>
          <cell r="N1016">
            <v>45757</v>
          </cell>
          <cell r="O1016">
            <v>45930</v>
          </cell>
          <cell r="P1016">
            <v>9</v>
          </cell>
          <cell r="Q1016">
            <v>27302000</v>
          </cell>
          <cell r="R1016"/>
          <cell r="S1016">
            <v>27302000</v>
          </cell>
          <cell r="T1016" t="str">
            <v>9003240117</v>
          </cell>
          <cell r="U1016" t="str">
            <v>LILIANA JANETH VARÓN VILLAMIZAR</v>
          </cell>
          <cell r="V1016" t="str">
            <v>3183690232</v>
          </cell>
          <cell r="W1016" t="str">
            <v>3183690232</v>
          </cell>
          <cell r="X1016" t="str">
            <v>casadepiedrascul04@gmail.com</v>
          </cell>
          <cell r="Y1016" t="str">
            <v>LILIANA JANETH VARÓN VILLAMIZAR</v>
          </cell>
          <cell r="Z1016" t="str">
            <v>3183690232</v>
          </cell>
          <cell r="AA1016" t="str">
            <v>livaronesa3000@gmail.com</v>
          </cell>
          <cell r="AB1016" t="str">
            <v>DORIS CABRERA</v>
          </cell>
          <cell r="AC1016"/>
          <cell r="AD1016">
            <v>45721</v>
          </cell>
          <cell r="AE1016" t="str">
            <v>C10253-2025</v>
          </cell>
          <cell r="AF1016" t="str">
            <v>Ganadores 2025</v>
          </cell>
          <cell r="AG1016">
            <v>45723</v>
          </cell>
          <cell r="AH1016">
            <v>45735</v>
          </cell>
          <cell r="AI1016" t="str">
            <v>SI</v>
          </cell>
          <cell r="AJ1016" t="str">
            <v>BANCOLOMBIA S.A.</v>
          </cell>
          <cell r="AK1016" t="str">
            <v>AHR</v>
          </cell>
          <cell r="AL1016" t="str">
            <v>81662356026</v>
          </cell>
          <cell r="AM1016"/>
          <cell r="AN1016">
            <v>24</v>
          </cell>
          <cell r="AO1016"/>
          <cell r="AP1016" t="str">
            <v>N.A.</v>
          </cell>
          <cell r="AQ1016" t="str">
            <v>N.A.</v>
          </cell>
          <cell r="AR1016" t="str">
            <v>N.A.</v>
          </cell>
          <cell r="AS1016" t="str">
            <v>N.A.</v>
          </cell>
          <cell r="AT1016" t="str">
            <v>0454-2025</v>
          </cell>
          <cell r="AU1016">
            <v>494</v>
          </cell>
          <cell r="AV1016" t="str">
            <v>0494_C10253-2025</v>
          </cell>
          <cell r="AW1016">
            <v>45769</v>
          </cell>
          <cell r="AX1016">
            <v>45777</v>
          </cell>
          <cell r="AY1016" t="str">
            <v>SI</v>
          </cell>
          <cell r="AZ1016"/>
          <cell r="BA1016"/>
          <cell r="BB1016">
            <v>45777</v>
          </cell>
          <cell r="BC1016" t="str">
            <v>0494 C10253-2025 ASOCIACIÓN SOCIO CULTURAL CASA DE PIEDRA</v>
          </cell>
          <cell r="BD1016"/>
          <cell r="BE1016"/>
          <cell r="BF1016" t="str">
            <v>RES. 0454-2025 PAGO 1 G0494 C10253-2025</v>
          </cell>
          <cell r="BG1016" t="str">
            <v>038_CERTIFICADO_PRIMER_PAGO_0494_REG_C10253-2025</v>
          </cell>
          <cell r="BH1016"/>
          <cell r="BI1016">
            <v>45784</v>
          </cell>
          <cell r="BJ1016" t="str">
            <v>DORIS CABRERA</v>
          </cell>
        </row>
        <row r="1017">
          <cell r="D1017" t="str">
            <v>C3970-2025</v>
          </cell>
          <cell r="E1017" t="str">
            <v>SUBVERSIVO TEATRO</v>
          </cell>
          <cell r="F1017" t="str">
            <v>CUANDO LA VIDA NOS SONRÍA</v>
          </cell>
          <cell r="G1017" t="str">
            <v>DEPARTAMENTAL</v>
          </cell>
          <cell r="H1017" t="str">
            <v>Eje 1. Desarrollo y fortalecimiento de proyectos culturales, artísticos o del patrimonio cultural.</v>
          </cell>
          <cell r="I1017" t="str">
            <v>Teatro</v>
          </cell>
          <cell r="J1017" t="str">
            <v>Privado</v>
          </cell>
          <cell r="K1017" t="str">
            <v>Personas jurídicas sin ánimo de lucro de naturaleza privada (fundaciones, asociaciones, corporaciones, organizaciones de base legalmente constituidas, entre otras).</v>
          </cell>
          <cell r="L1017"/>
          <cell r="M1017"/>
          <cell r="N1017">
            <v>45678</v>
          </cell>
          <cell r="O1017">
            <v>45930</v>
          </cell>
          <cell r="P1017">
            <v>9</v>
          </cell>
          <cell r="Q1017">
            <v>20067000</v>
          </cell>
          <cell r="R1017"/>
          <cell r="S1017">
            <v>20067000</v>
          </cell>
          <cell r="T1017" t="str">
            <v>9011530306</v>
          </cell>
          <cell r="U1017" t="str">
            <v>DUBAN ANDRES PRADO RODRIGUEZ</v>
          </cell>
          <cell r="V1017" t="str">
            <v>3213883896</v>
          </cell>
          <cell r="W1017" t="str">
            <v>3213883896</v>
          </cell>
          <cell r="X1017" t="str">
            <v>subversivoteatro@gmail.com</v>
          </cell>
          <cell r="Y1017" t="str">
            <v>FABIO LEONARDO SOSA</v>
          </cell>
          <cell r="Z1017" t="str">
            <v>3502981318</v>
          </cell>
          <cell r="AA1017" t="str">
            <v>leosould@gmail.com</v>
          </cell>
          <cell r="AB1017" t="str">
            <v>EDGAR PEÑUELA</v>
          </cell>
          <cell r="AC1017"/>
          <cell r="AD1017">
            <v>45721</v>
          </cell>
          <cell r="AE1017" t="str">
            <v>C3970-2025</v>
          </cell>
          <cell r="AF1017" t="str">
            <v>Ganadores 2025</v>
          </cell>
          <cell r="AG1017">
            <v>45722</v>
          </cell>
          <cell r="AH1017">
            <v>45735</v>
          </cell>
          <cell r="AI1017" t="str">
            <v>SI</v>
          </cell>
          <cell r="AJ1017" t="str">
            <v>BANCOLOMBIA S.A.</v>
          </cell>
          <cell r="AK1017" t="str">
            <v>AHR</v>
          </cell>
          <cell r="AL1017" t="str">
            <v>17400002840</v>
          </cell>
          <cell r="AM1017"/>
          <cell r="AN1017">
            <v>6</v>
          </cell>
          <cell r="AO1017"/>
          <cell r="AP1017" t="str">
            <v>N.A.</v>
          </cell>
          <cell r="AQ1017" t="str">
            <v>N.A.</v>
          </cell>
          <cell r="AR1017" t="str">
            <v>N.A.</v>
          </cell>
          <cell r="AS1017" t="str">
            <v>N.A.</v>
          </cell>
          <cell r="AT1017" t="str">
            <v>0454-2025</v>
          </cell>
          <cell r="AU1017">
            <v>495</v>
          </cell>
          <cell r="AV1017" t="str">
            <v>0495_C3970-2025</v>
          </cell>
          <cell r="AW1017">
            <v>45769</v>
          </cell>
          <cell r="AX1017">
            <v>45785</v>
          </cell>
          <cell r="AY1017" t="str">
            <v>SI</v>
          </cell>
          <cell r="AZ1017">
            <v>45785</v>
          </cell>
          <cell r="BA1017">
            <v>45791</v>
          </cell>
          <cell r="BB1017">
            <v>45792</v>
          </cell>
          <cell r="BC1017" t="str">
            <v>0495 C3970-2025 SUBVERSIVO TEATRO</v>
          </cell>
          <cell r="BD1017"/>
          <cell r="BE1017"/>
          <cell r="BF1017" t="str">
            <v>RES. 0454-2025 PAGO 1 G0495 C3970-2025</v>
          </cell>
          <cell r="BG1017" t="str">
            <v>038_CERTIFICADO_PRIMER_PAGO_0495_REG_C3970-2025</v>
          </cell>
          <cell r="BH1017"/>
          <cell r="BI1017">
            <v>45799</v>
          </cell>
          <cell r="BJ1017" t="str">
            <v>JUAN DIEGO CORREA</v>
          </cell>
        </row>
        <row r="1018">
          <cell r="D1018" t="str">
            <v>C2777-2025</v>
          </cell>
          <cell r="E1018" t="str">
            <v>FUNDACION KOKORO</v>
          </cell>
          <cell r="F1018" t="str">
            <v>ARTETERAPIA PARA EL FORTALECIMIENTO DE LA SALUD MENTAL EN CUIDADORES DE PERSONAS CON DISCAPACIDAD</v>
          </cell>
          <cell r="G1018" t="str">
            <v>DEPARTAMENTAL</v>
          </cell>
          <cell r="H1018" t="str">
            <v>Eje 2. Formación: artes, culturas y saberes para la vida.</v>
          </cell>
          <cell r="I1018" t="str">
            <v>Artes plásticas y visuales</v>
          </cell>
          <cell r="J1018" t="str">
            <v>Privado</v>
          </cell>
          <cell r="K1018" t="str">
            <v>Personas jurídicas sin ánimo de lucro de naturaleza privada (fundaciones, asociaciones, corporaciones, organizaciones de base legalmente constituidas, entre otras).</v>
          </cell>
          <cell r="L1018"/>
          <cell r="M1018"/>
          <cell r="N1018">
            <v>45717</v>
          </cell>
          <cell r="O1018">
            <v>45930</v>
          </cell>
          <cell r="P1018">
            <v>9</v>
          </cell>
          <cell r="Q1018">
            <v>16455000</v>
          </cell>
          <cell r="R1018"/>
          <cell r="S1018">
            <v>16455000</v>
          </cell>
          <cell r="T1018">
            <v>9017089819</v>
          </cell>
          <cell r="U1018" t="str">
            <v>INGRID DARIANA CASTAÑO ORTIZ</v>
          </cell>
          <cell r="V1018" t="str">
            <v>3223666006</v>
          </cell>
          <cell r="W1018" t="str">
            <v>3223666006</v>
          </cell>
          <cell r="X1018" t="str">
            <v>fundacionkokoro@gmail.com</v>
          </cell>
          <cell r="Y1018" t="str">
            <v>INGRID DARIANA CASTAÑO ORTIZ</v>
          </cell>
          <cell r="Z1018" t="str">
            <v>3223666006</v>
          </cell>
          <cell r="AA1018" t="str">
            <v>fundacionkokoro@gmail.com</v>
          </cell>
          <cell r="AB1018" t="str">
            <v>JOHANNA ROMERO</v>
          </cell>
          <cell r="AC1018"/>
          <cell r="AD1018">
            <v>45721</v>
          </cell>
          <cell r="AE1018" t="str">
            <v>C2777-2025</v>
          </cell>
          <cell r="AF1018" t="str">
            <v>Ganadores 2025</v>
          </cell>
          <cell r="AG1018">
            <v>45722</v>
          </cell>
          <cell r="AH1018">
            <v>45733</v>
          </cell>
          <cell r="AI1018" t="str">
            <v>SI</v>
          </cell>
          <cell r="AJ1018" t="str">
            <v>BANCO BILBAO VIZCAYA ARGENTARIA COLOMBIA S.A. BBVA</v>
          </cell>
          <cell r="AK1018" t="str">
            <v>AHR</v>
          </cell>
          <cell r="AL1018" t="str">
            <v>0882004082</v>
          </cell>
          <cell r="AM1018"/>
          <cell r="AN1018">
            <v>25</v>
          </cell>
          <cell r="AO1018"/>
          <cell r="AP1018" t="str">
            <v>N.A.</v>
          </cell>
          <cell r="AQ1018" t="str">
            <v>N.A.</v>
          </cell>
          <cell r="AR1018" t="str">
            <v>N.A.</v>
          </cell>
          <cell r="AS1018" t="str">
            <v>N.A.</v>
          </cell>
          <cell r="AT1018" t="str">
            <v>0454-2025</v>
          </cell>
          <cell r="AU1018">
            <v>496</v>
          </cell>
          <cell r="AV1018" t="str">
            <v>0496_C2777-2025</v>
          </cell>
          <cell r="AW1018">
            <v>45769</v>
          </cell>
          <cell r="AX1018">
            <v>45778</v>
          </cell>
          <cell r="AY1018" t="str">
            <v>SI</v>
          </cell>
          <cell r="AZ1018">
            <v>45779</v>
          </cell>
          <cell r="BA1018">
            <v>45789</v>
          </cell>
          <cell r="BB1018">
            <v>45789</v>
          </cell>
          <cell r="BC1018" t="str">
            <v>0496 C2777-2025 FUNDACION KOKORO</v>
          </cell>
          <cell r="BD1018">
            <v>45777</v>
          </cell>
          <cell r="BE1018">
            <v>45777</v>
          </cell>
          <cell r="BF1018" t="str">
            <v>RES. 0454-2025 PAGO 1 G0496 C2777-2025</v>
          </cell>
          <cell r="BG1018" t="str">
            <v>038_CERTIFICADO_PRIMER_PAGO_0496_REG_C2777-2025</v>
          </cell>
          <cell r="BH1018"/>
          <cell r="BI1018">
            <v>45793</v>
          </cell>
          <cell r="BJ1018" t="str">
            <v>JOHANNA ROMERO</v>
          </cell>
        </row>
        <row r="1019">
          <cell r="D1019" t="str">
            <v>C4820-2025</v>
          </cell>
          <cell r="E1019" t="str">
            <v>FUNDACION CANTOS DE LA TIERRA</v>
          </cell>
          <cell r="F1019" t="str">
            <v>PLANTAS MEDICINALES Y NATIVAS: UN VIAJE A TRAVÉS DE LAS ARTES MUSICALES Y LA SABIDURÍA ANCESTRAL</v>
          </cell>
          <cell r="G1019" t="str">
            <v>DEPARTAMENTAL</v>
          </cell>
          <cell r="H1019" t="str">
            <v>Eje 2. Formación: artes, culturas y saberes para la vida.</v>
          </cell>
          <cell r="I1019" t="str">
            <v>Conocimientos tradicionales sobre la naturaleza y el universo</v>
          </cell>
          <cell r="J1019" t="str">
            <v>Privado</v>
          </cell>
          <cell r="K1019" t="str">
            <v>Personas jurídicas sin ánimo de lucro de naturaleza privada (fundaciones, asociaciones, corporaciones, organizaciones de base legalmente constituidas, entre otras).</v>
          </cell>
          <cell r="L1019"/>
          <cell r="M1019"/>
          <cell r="N1019">
            <v>45762</v>
          </cell>
          <cell r="O1019">
            <v>45906</v>
          </cell>
          <cell r="P1019">
            <v>9</v>
          </cell>
          <cell r="Q1019">
            <v>15422000</v>
          </cell>
          <cell r="R1019"/>
          <cell r="S1019">
            <v>15422000</v>
          </cell>
          <cell r="T1019" t="str">
            <v>9016257055</v>
          </cell>
          <cell r="U1019" t="str">
            <v>JUAN MANUEL GOMEZ MUÑOZ</v>
          </cell>
          <cell r="V1019" t="str">
            <v>3124729272</v>
          </cell>
          <cell r="W1019" t="str">
            <v>3124729272</v>
          </cell>
          <cell r="X1019" t="str">
            <v>juanchogomez92@hotmail.com</v>
          </cell>
          <cell r="Y1019" t="str">
            <v>NATALIE LAWRENCE MELLADO</v>
          </cell>
          <cell r="Z1019" t="str">
            <v>3206259321</v>
          </cell>
          <cell r="AA1019" t="str">
            <v>NATA.LAWRENCE1@GMAIL.COM</v>
          </cell>
          <cell r="AB1019" t="str">
            <v>JUAN PABLO GODOY CORTÉS</v>
          </cell>
          <cell r="AC1019"/>
          <cell r="AD1019">
            <v>45722</v>
          </cell>
          <cell r="AE1019" t="str">
            <v>C4820-2025</v>
          </cell>
          <cell r="AF1019" t="str">
            <v>Ganadores 2025</v>
          </cell>
          <cell r="AG1019">
            <v>45723</v>
          </cell>
          <cell r="AH1019">
            <v>45741</v>
          </cell>
          <cell r="AI1019" t="str">
            <v>SI</v>
          </cell>
          <cell r="AJ1019" t="str">
            <v>BANCO BILBAO VIZCAYA ARGENTARIA COLOMBIA S.A. BBVA</v>
          </cell>
          <cell r="AK1019" t="str">
            <v>AHR</v>
          </cell>
          <cell r="AL1019" t="str">
            <v>92700002428</v>
          </cell>
          <cell r="AM1019"/>
          <cell r="AN1019">
            <v>25</v>
          </cell>
          <cell r="AO1019"/>
          <cell r="AP1019" t="str">
            <v>N.A.</v>
          </cell>
          <cell r="AQ1019" t="str">
            <v>N.A.</v>
          </cell>
          <cell r="AR1019" t="str">
            <v>N.A.</v>
          </cell>
          <cell r="AS1019" t="str">
            <v>N.A.</v>
          </cell>
          <cell r="AT1019" t="str">
            <v>0454-2025</v>
          </cell>
          <cell r="AU1019">
            <v>497</v>
          </cell>
          <cell r="AV1019" t="str">
            <v>0497_C4820-2025</v>
          </cell>
          <cell r="AW1019">
            <v>45769</v>
          </cell>
          <cell r="AX1019">
            <v>45777</v>
          </cell>
          <cell r="AY1019" t="str">
            <v>SI</v>
          </cell>
          <cell r="AZ1019">
            <v>30</v>
          </cell>
          <cell r="BA1019">
            <v>45777</v>
          </cell>
          <cell r="BB1019">
            <v>45779</v>
          </cell>
          <cell r="BC1019" t="str">
            <v>0497 C4820-2025 FUNDACION CANTOS DE LA TIERRA</v>
          </cell>
          <cell r="BD1019">
            <v>45775</v>
          </cell>
          <cell r="BE1019">
            <v>45773</v>
          </cell>
          <cell r="BF1019" t="str">
            <v>RES. 0454-2025 PAGO 1 G0497 C4820-2025</v>
          </cell>
          <cell r="BG1019" t="str">
            <v>038_CERTIFICADO_PRIMER_PAGO_0497_REG_C4820-2025</v>
          </cell>
          <cell r="BH1019"/>
          <cell r="BI1019">
            <v>45804</v>
          </cell>
          <cell r="BJ1019" t="str">
            <v>JUAN DIEGO CORREA</v>
          </cell>
        </row>
        <row r="1020">
          <cell r="D1020" t="str">
            <v>C585-2025</v>
          </cell>
          <cell r="E1020" t="str">
            <v>FUNDACIÓN PARA EL APOYO, EL FOMENTO Y PROTECCIÓN DE LA CULTURA EL ARTE, EL DEPORTE Y EL TURISMO.</v>
          </cell>
          <cell r="F1020" t="str">
            <v>SERIE WEB HISTORIAS DEL PATRIMONIO INMATERIAL DE NORTE DE SANTANDER, TEMPORADA 4: PROVINCIA DE PAMPLONA.</v>
          </cell>
          <cell r="G1020" t="str">
            <v>DEPARTAMENTAL</v>
          </cell>
          <cell r="H1020" t="str">
            <v>Eje 1. Desarrollo y fortalecimiento de proyectos culturales, artísticos o del patrimonio cultural.</v>
          </cell>
          <cell r="I1020" t="str">
            <v>Medios interactivos y nuevas tecnologías</v>
          </cell>
          <cell r="J1020" t="str">
            <v>Privado</v>
          </cell>
          <cell r="K1020" t="str">
            <v>Personas jurídicas sin ánimo de lucro de naturaleza privada (fundaciones, asociaciones, corporaciones, organizaciones de base legalmente constituidas, entre otras).</v>
          </cell>
          <cell r="L1020"/>
          <cell r="M1020"/>
          <cell r="N1020">
            <v>45748</v>
          </cell>
          <cell r="O1020">
            <v>45920</v>
          </cell>
          <cell r="P1020">
            <v>9</v>
          </cell>
          <cell r="Q1020">
            <v>25477000</v>
          </cell>
          <cell r="R1020"/>
          <cell r="S1020">
            <v>25477000</v>
          </cell>
          <cell r="T1020" t="str">
            <v>9008331212</v>
          </cell>
          <cell r="U1020" t="str">
            <v>REYNOLD GIOVANNETY OCHAGA QUINTERO</v>
          </cell>
          <cell r="V1020" t="str">
            <v>3107518119</v>
          </cell>
          <cell r="W1020" t="str">
            <v>3107518119</v>
          </cell>
          <cell r="X1020" t="str">
            <v>funcadt@gmail.com</v>
          </cell>
          <cell r="Y1020" t="str">
            <v>EMILIA RIVERA</v>
          </cell>
          <cell r="Z1020" t="str">
            <v>17785123521</v>
          </cell>
          <cell r="AA1020" t="str">
            <v>emiliariveral90@gmail.com</v>
          </cell>
          <cell r="AB1020" t="str">
            <v>JUAN SEBASTIAN GALINDO</v>
          </cell>
          <cell r="AC1020"/>
          <cell r="AD1020">
            <v>45721</v>
          </cell>
          <cell r="AE1020" t="str">
            <v>C585-2025</v>
          </cell>
          <cell r="AF1020" t="str">
            <v>Ganadores 2025</v>
          </cell>
          <cell r="AG1020">
            <v>45723</v>
          </cell>
          <cell r="AH1020">
            <v>45784</v>
          </cell>
          <cell r="AI1020" t="str">
            <v>SI</v>
          </cell>
          <cell r="AJ1020" t="str">
            <v>BANCOLOMBIA S.A.</v>
          </cell>
          <cell r="AK1020" t="str">
            <v>AHR</v>
          </cell>
          <cell r="AL1020" t="str">
            <v>08840321917</v>
          </cell>
          <cell r="AM1020"/>
          <cell r="AN1020">
            <v>24</v>
          </cell>
          <cell r="AO1020"/>
          <cell r="AP1020" t="str">
            <v>N.A.</v>
          </cell>
          <cell r="AQ1020" t="str">
            <v>N.A.</v>
          </cell>
          <cell r="AR1020" t="str">
            <v>N.A.</v>
          </cell>
          <cell r="AS1020" t="str">
            <v>N.A.</v>
          </cell>
          <cell r="AT1020" t="str">
            <v>0454-2025</v>
          </cell>
          <cell r="AU1020">
            <v>498</v>
          </cell>
          <cell r="AV1020" t="str">
            <v>0498_C585-2025</v>
          </cell>
          <cell r="AW1020">
            <v>45769</v>
          </cell>
          <cell r="AX1020">
            <v>45777</v>
          </cell>
          <cell r="AY1020" t="str">
            <v>SI</v>
          </cell>
          <cell r="AZ1020">
            <v>45785</v>
          </cell>
          <cell r="BA1020">
            <v>45785</v>
          </cell>
          <cell r="BB1020">
            <v>45790</v>
          </cell>
          <cell r="BC1020" t="str">
            <v>0498 C585-2025 FUNDACIÓN PARA EL APOYO, EL FOMENTO Y PROTECCIÓN DE LA CULTURA EL ARTE, EL DEPORTE Y EL TURISMO.</v>
          </cell>
          <cell r="BD1020">
            <v>45776</v>
          </cell>
          <cell r="BE1020">
            <v>45776</v>
          </cell>
          <cell r="BF1020" t="str">
            <v>RES. 0454-2025 PAGO 1 G0498 C585-2025</v>
          </cell>
          <cell r="BG1020" t="str">
            <v>038_CERTIFICADO_PRIMER_PAGO_0498_REG_C585-2025</v>
          </cell>
          <cell r="BH1020">
            <v>45784</v>
          </cell>
          <cell r="BI1020">
            <v>45796</v>
          </cell>
          <cell r="BJ1020" t="str">
            <v>JUAN DIEGO CORREA</v>
          </cell>
        </row>
        <row r="1021">
          <cell r="D1021" t="str">
            <v>C3888-2025</v>
          </cell>
          <cell r="E1021" t="str">
            <v>ASOCIACIÓN MUSICÁLMATE - ESCUELA MUSICAL DE COLON</v>
          </cell>
          <cell r="F1021" t="str">
            <v>CREANDO SEMILLAS DE PAZ</v>
          </cell>
          <cell r="G1021" t="str">
            <v>DEPARTAMENTAL</v>
          </cell>
          <cell r="H1021" t="str">
            <v>Eje 2. Formación: artes, culturas y saberes para la vida.</v>
          </cell>
          <cell r="I1021" t="str">
            <v>Música</v>
          </cell>
          <cell r="J1021" t="str">
            <v>Privado</v>
          </cell>
          <cell r="K1021" t="str">
            <v>Personas jurídicas sin ánimo de lucro de naturaleza privada (fundaciones, asociaciones, corporaciones, organizaciones de base legalmente constituidas, entre otras).</v>
          </cell>
          <cell r="L1021"/>
          <cell r="M1021"/>
          <cell r="N1021">
            <v>45690</v>
          </cell>
          <cell r="O1021">
            <v>45920</v>
          </cell>
          <cell r="P1021">
            <v>9</v>
          </cell>
          <cell r="Q1021">
            <v>17394000</v>
          </cell>
          <cell r="R1021"/>
          <cell r="S1021">
            <v>17394000</v>
          </cell>
          <cell r="T1021" t="str">
            <v>9007738734</v>
          </cell>
          <cell r="U1021" t="str">
            <v>CARMEN ADRIANA MUTUMBAJOY MORALES</v>
          </cell>
          <cell r="V1021" t="str">
            <v>3137064346</v>
          </cell>
          <cell r="W1021" t="str">
            <v>3137064346</v>
          </cell>
          <cell r="X1021" t="str">
            <v>asmusicalmate@gmail.com</v>
          </cell>
          <cell r="Y1021" t="str">
            <v>CATALINA JAMIOY</v>
          </cell>
          <cell r="Z1021" t="str">
            <v>3168443018</v>
          </cell>
          <cell r="AA1021" t="str">
            <v>fadiajamioy@gmail.com</v>
          </cell>
          <cell r="AB1021" t="str">
            <v>JULIAN SUÁREZ</v>
          </cell>
          <cell r="AC1021"/>
          <cell r="AD1021">
            <v>45721</v>
          </cell>
          <cell r="AE1021" t="str">
            <v>C3888-2025</v>
          </cell>
          <cell r="AF1021" t="str">
            <v>Ganadores 2025</v>
          </cell>
          <cell r="AG1021">
            <v>45722</v>
          </cell>
          <cell r="AH1021">
            <v>45729</v>
          </cell>
          <cell r="AI1021" t="str">
            <v>SI</v>
          </cell>
          <cell r="AJ1021" t="str">
            <v>BANCO POPULAR S. A.</v>
          </cell>
          <cell r="AK1021" t="str">
            <v>AHR</v>
          </cell>
          <cell r="AL1021" t="str">
            <v>220445142789</v>
          </cell>
          <cell r="AM1021"/>
          <cell r="AN1021">
            <v>25</v>
          </cell>
          <cell r="AO1021"/>
          <cell r="AP1021" t="str">
            <v>N.A.</v>
          </cell>
          <cell r="AQ1021" t="str">
            <v>N.A.</v>
          </cell>
          <cell r="AR1021" t="str">
            <v>N.A.</v>
          </cell>
          <cell r="AS1021" t="str">
            <v>N.A.</v>
          </cell>
          <cell r="AT1021" t="str">
            <v>0454-2025</v>
          </cell>
          <cell r="AU1021">
            <v>499</v>
          </cell>
          <cell r="AV1021" t="str">
            <v>0499_C3888-2025</v>
          </cell>
          <cell r="AW1021">
            <v>45769</v>
          </cell>
          <cell r="AX1021">
            <v>45779</v>
          </cell>
          <cell r="AY1021" t="str">
            <v>SI</v>
          </cell>
          <cell r="AZ1021"/>
          <cell r="BA1021"/>
          <cell r="BB1021">
            <v>45782</v>
          </cell>
          <cell r="BC1021" t="str">
            <v>0499 C3888-2025 ASOCIACIÓN MUSICÁLMATE - ESCUELA MUSICAL DE COLON</v>
          </cell>
          <cell r="BD1021">
            <v>45779</v>
          </cell>
          <cell r="BE1021">
            <v>45779</v>
          </cell>
          <cell r="BF1021" t="str">
            <v>RES. 0454-2025 PAGO 1 G0499 C3888-2025</v>
          </cell>
          <cell r="BG1021" t="str">
            <v>038_CERTIFICADO_PRIMER_PAGO_0499_REG_C3888-2025</v>
          </cell>
          <cell r="BH1021"/>
          <cell r="BI1021">
            <v>45790</v>
          </cell>
          <cell r="BJ1021" t="str">
            <v>JUAN DIEGO CORREA</v>
          </cell>
        </row>
        <row r="1022">
          <cell r="D1022" t="str">
            <v>C531-2025</v>
          </cell>
          <cell r="E1022" t="str">
            <v>FUNDACION CULTURAL Y SOCIAL ZAFNAT PANEA</v>
          </cell>
          <cell r="F1022" t="str">
            <v>NUESTRA MÚSICA, NUESTRO LEGADO Y PATRIMONIO. TALLERES DE FORMACION MUSICAL TRADICIONAL- CARTAGENA ZAFNAT PANEA. FASE III - 2025.</v>
          </cell>
          <cell r="G1022" t="str">
            <v>DEPARTAMENTAL</v>
          </cell>
          <cell r="H1022" t="str">
            <v>Eje 2. Formación: artes, culturas y saberes para la vida.</v>
          </cell>
          <cell r="I1022" t="str">
            <v>Música</v>
          </cell>
          <cell r="J1022" t="str">
            <v>Privado</v>
          </cell>
          <cell r="K1022" t="str">
            <v>Personas jurídicas sin ánimo de lucro de naturaleza privada (fundaciones, asociaciones, corporaciones, organizaciones de base legalmente constituidas, entre otras).</v>
          </cell>
          <cell r="L1022"/>
          <cell r="M1022"/>
          <cell r="N1022">
            <v>45689</v>
          </cell>
          <cell r="O1022">
            <v>45930</v>
          </cell>
          <cell r="P1022">
            <v>9</v>
          </cell>
          <cell r="Q1022">
            <v>19017000</v>
          </cell>
          <cell r="R1022"/>
          <cell r="S1022">
            <v>19017000</v>
          </cell>
          <cell r="T1022" t="str">
            <v>9016305881</v>
          </cell>
          <cell r="U1022" t="str">
            <v>EDWARD RUEDA VANEGAS</v>
          </cell>
          <cell r="V1022" t="str">
            <v>3042849911</v>
          </cell>
          <cell r="W1022" t="str">
            <v>3042849911</v>
          </cell>
          <cell r="X1022" t="str">
            <v>zafnatpaneafundacion@gmail.com</v>
          </cell>
          <cell r="Y1022" t="str">
            <v>EDWARD RUEDA VANEGAS</v>
          </cell>
          <cell r="Z1022" t="str">
            <v>3042849911</v>
          </cell>
          <cell r="AA1022" t="str">
            <v>funzafnatpaneaproyectos@gmail.com</v>
          </cell>
          <cell r="AB1022" t="str">
            <v xml:space="preserve">JULIETH CRISTINA HINCAPIÉ HURTADO </v>
          </cell>
          <cell r="AC1022"/>
          <cell r="AD1022">
            <v>45721</v>
          </cell>
          <cell r="AE1022" t="str">
            <v>C531-2025</v>
          </cell>
          <cell r="AF1022" t="str">
            <v>Ganadores 2025</v>
          </cell>
          <cell r="AG1022">
            <v>45725</v>
          </cell>
          <cell r="AH1022">
            <v>45735</v>
          </cell>
          <cell r="AI1022" t="str">
            <v>SI</v>
          </cell>
          <cell r="AJ1022" t="str">
            <v>BANCO POPULAR S. A.</v>
          </cell>
          <cell r="AK1022" t="str">
            <v>AHR</v>
          </cell>
          <cell r="AL1022" t="str">
            <v>‭220305042434‬</v>
          </cell>
          <cell r="AM1022"/>
          <cell r="AN1022">
            <v>7</v>
          </cell>
          <cell r="AO1022" t="str">
            <v>SOLO FALTA ANTECEDENTES</v>
          </cell>
          <cell r="AP1022" t="str">
            <v>N.A.</v>
          </cell>
          <cell r="AQ1022" t="str">
            <v>N.A.</v>
          </cell>
          <cell r="AR1022" t="str">
            <v>N.A.</v>
          </cell>
          <cell r="AS1022" t="str">
            <v>N.A.</v>
          </cell>
          <cell r="AT1022" t="str">
            <v>0454-2025</v>
          </cell>
          <cell r="AU1022">
            <v>500</v>
          </cell>
          <cell r="AV1022" t="str">
            <v>0500_C531-2025</v>
          </cell>
          <cell r="AW1022">
            <v>45769</v>
          </cell>
          <cell r="AX1022">
            <v>45776</v>
          </cell>
          <cell r="AY1022" t="str">
            <v>SI</v>
          </cell>
          <cell r="AZ1022">
            <v>45776</v>
          </cell>
          <cell r="BA1022"/>
          <cell r="BB1022">
            <v>45784</v>
          </cell>
          <cell r="BC1022" t="str">
            <v>0500 C531-2025 FUNDACION CULTURAL Y SOCIAL ZAFNAT PANEA</v>
          </cell>
          <cell r="BD1022">
            <v>45776</v>
          </cell>
          <cell r="BE1022">
            <v>45776</v>
          </cell>
          <cell r="BF1022" t="str">
            <v>RES. 0454-2025 PAGO 1 G0500 C531-2025</v>
          </cell>
          <cell r="BG1022" t="str">
            <v>038_CERTIFICADO_PRIMER_PAGO_0500_REG_C531-2025</v>
          </cell>
          <cell r="BH1022"/>
          <cell r="BI1022">
            <v>45803</v>
          </cell>
          <cell r="BJ1022" t="str">
            <v xml:space="preserve">JULIETH CRISTINA HINCAPIÉ HURTADO </v>
          </cell>
        </row>
        <row r="1023">
          <cell r="D1023" t="str">
            <v>C1648-2025</v>
          </cell>
          <cell r="E1023" t="str">
            <v>CABILDO INDIGENA AWA SEVILLA DE LA ETNIA AWA</v>
          </cell>
          <cell r="F1023" t="str">
            <v>LA CHAGRA TRADICIONAL, UN ESPACIO PARA VIVIR LA CULTURA PROPIA EN FAMILIA INKAL AWA.</v>
          </cell>
          <cell r="G1023" t="str">
            <v>DEPARTAMENTAL</v>
          </cell>
          <cell r="H1023" t="str">
            <v>Eje 2. Formación: artes, culturas y saberes para la vida.</v>
          </cell>
          <cell r="I1023" t="str">
            <v>Patrimonio cultural asociado a la producción tradicional y propia (agropecuaria, forestal, pesquera, recolección de productos silvestres y sistemas comunitarios de intercambio)</v>
          </cell>
          <cell r="J1023" t="str">
            <v>Públicos</v>
          </cell>
          <cell r="K1023" t="str">
            <v>A título colectivo: Resguardos, Cabildos, Asociaciones de cabildos o de autoridades indígenas.</v>
          </cell>
          <cell r="L1023"/>
          <cell r="M1023"/>
          <cell r="N1023">
            <v>45731</v>
          </cell>
          <cell r="O1023">
            <v>45915</v>
          </cell>
          <cell r="P1023">
            <v>9</v>
          </cell>
          <cell r="Q1023">
            <v>16597000</v>
          </cell>
          <cell r="R1023"/>
          <cell r="S1023">
            <v>16597000</v>
          </cell>
          <cell r="T1023" t="str">
            <v>8460011335</v>
          </cell>
          <cell r="U1023" t="str">
            <v>JULIA ESTER GUANGA NASTACUAS</v>
          </cell>
          <cell r="V1023" t="str">
            <v>0614392362</v>
          </cell>
          <cell r="W1023" t="str">
            <v>3132455699</v>
          </cell>
          <cell r="X1023" t="str">
            <v>awasevilla@yahoo.es</v>
          </cell>
          <cell r="Y1023" t="str">
            <v>MONICA RUIZ GUANGA</v>
          </cell>
          <cell r="Z1023" t="str">
            <v>3107859954</v>
          </cell>
          <cell r="AA1023" t="str">
            <v>mruizguanga@gmail.com</v>
          </cell>
          <cell r="AB1023" t="str">
            <v>LAURA VALENTINA SOLANILLA ESPINAL</v>
          </cell>
          <cell r="AC1023"/>
          <cell r="AD1023">
            <v>45721</v>
          </cell>
          <cell r="AE1023" t="str">
            <v>C1648-2025</v>
          </cell>
          <cell r="AF1023" t="str">
            <v>Ganadores 2025</v>
          </cell>
          <cell r="AG1023">
            <v>45723</v>
          </cell>
          <cell r="AH1023">
            <v>45736</v>
          </cell>
          <cell r="AI1023" t="str">
            <v>SI</v>
          </cell>
          <cell r="AJ1023" t="str">
            <v>BANCO AGRARIO DE COLOMBIA S.A.</v>
          </cell>
          <cell r="AK1023" t="str">
            <v>AHR</v>
          </cell>
          <cell r="AL1023" t="str">
            <v>079200091049</v>
          </cell>
          <cell r="AM1023"/>
          <cell r="AN1023">
            <v>25</v>
          </cell>
          <cell r="AO1023"/>
          <cell r="AP1023" t="str">
            <v>N.A.</v>
          </cell>
          <cell r="AQ1023" t="str">
            <v>N.A.</v>
          </cell>
          <cell r="AR1023" t="str">
            <v>N.A.</v>
          </cell>
          <cell r="AS1023" t="str">
            <v>N.A.</v>
          </cell>
          <cell r="AT1023" t="str">
            <v>0454-2025</v>
          </cell>
          <cell r="AU1023">
            <v>501</v>
          </cell>
          <cell r="AV1023" t="str">
            <v>0501_C1648-2025</v>
          </cell>
          <cell r="AW1023">
            <v>45769</v>
          </cell>
          <cell r="AX1023">
            <v>45775</v>
          </cell>
          <cell r="AY1023" t="str">
            <v>SI</v>
          </cell>
          <cell r="AZ1023">
            <v>45785</v>
          </cell>
          <cell r="BA1023">
            <v>45786</v>
          </cell>
          <cell r="BB1023">
            <v>45785</v>
          </cell>
          <cell r="BC1023" t="str">
            <v>0501 C1648-2025 CABILDO INDIGENA AWA SEVILLA DE LA ETNIA AWA</v>
          </cell>
          <cell r="BD1023">
            <v>45775</v>
          </cell>
          <cell r="BE1023">
            <v>45772</v>
          </cell>
          <cell r="BF1023" t="str">
            <v>RES. 0454-2025 PAGO 1 G0501 C1648-2025</v>
          </cell>
          <cell r="BG1023" t="str">
            <v>038_CERTIFICADO_PRIMER_PAGO_0501_REG_C1648-2025</v>
          </cell>
          <cell r="BH1023"/>
          <cell r="BI1023">
            <v>45792</v>
          </cell>
          <cell r="BJ1023" t="str">
            <v>JUAN DIEGO CORREA</v>
          </cell>
        </row>
        <row r="1024">
          <cell r="D1024" t="str">
            <v>C8972-2025</v>
          </cell>
          <cell r="E1024" t="str">
            <v>CORPORACIÓN ARTÍSTICA, CULTURAL, SOCIAL Y DEPORTIVA NUEVO ARIARI</v>
          </cell>
          <cell r="F1024" t="str">
            <v>“JOROPIANDO Y GARANTIZANDO LA TRANSFORMACIÓN SOCIAL Y CULTURAL DE PUERTO CONCORDIA”</v>
          </cell>
          <cell r="G1024" t="str">
            <v>DEPARTAMENTAL</v>
          </cell>
          <cell r="H1024" t="str">
            <v>Eje 2. Formación: artes, culturas y saberes para la vida.</v>
          </cell>
          <cell r="I1024" t="str">
            <v>Danza</v>
          </cell>
          <cell r="J1024" t="str">
            <v>Privado</v>
          </cell>
          <cell r="K1024" t="str">
            <v>Personas jurídicas sin ánimo de lucro de naturaleza privada (fundaciones, asociaciones, corporaciones, organizaciones de base legalmente constituidas, entre otras).</v>
          </cell>
          <cell r="L1024"/>
          <cell r="M1024"/>
          <cell r="N1024">
            <v>45698</v>
          </cell>
          <cell r="O1024">
            <v>45921</v>
          </cell>
          <cell r="P1024">
            <v>9</v>
          </cell>
          <cell r="Q1024">
            <v>25287000</v>
          </cell>
          <cell r="R1024"/>
          <cell r="S1024">
            <v>25287000</v>
          </cell>
          <cell r="T1024" t="str">
            <v>9017373440</v>
          </cell>
          <cell r="U1024" t="str">
            <v>YULY ANDREA FORERO RAMÍREZ</v>
          </cell>
          <cell r="V1024" t="str">
            <v>3213338290</v>
          </cell>
          <cell r="W1024" t="str">
            <v>3213338290</v>
          </cell>
          <cell r="X1024" t="str">
            <v>corporacioncorculnar@gmail.com</v>
          </cell>
          <cell r="Y1024" t="str">
            <v>YULY ANDREA FORERO RAMIREZ</v>
          </cell>
          <cell r="Z1024" t="str">
            <v>3213338290</v>
          </cell>
          <cell r="AA1024" t="str">
            <v>corporacioncorculnar@gmail.com</v>
          </cell>
          <cell r="AB1024" t="str">
            <v>LAURA VANESSA PUENTES HERNÁNDEZ</v>
          </cell>
          <cell r="AC1024"/>
          <cell r="AD1024">
            <v>45721</v>
          </cell>
          <cell r="AE1024" t="str">
            <v>C8972-2025</v>
          </cell>
          <cell r="AF1024" t="str">
            <v>Ganadores 2025</v>
          </cell>
          <cell r="AG1024">
            <v>45722</v>
          </cell>
          <cell r="AH1024">
            <v>45739</v>
          </cell>
          <cell r="AI1024" t="str">
            <v>SI</v>
          </cell>
          <cell r="AJ1024" t="str">
            <v>BANCOLOMBIA S.A.</v>
          </cell>
          <cell r="AK1024" t="str">
            <v>AHR</v>
          </cell>
          <cell r="AL1024" t="str">
            <v>36700003546</v>
          </cell>
          <cell r="AM1024"/>
          <cell r="AN1024">
            <v>22</v>
          </cell>
          <cell r="AO1024"/>
          <cell r="AP1024" t="str">
            <v>N.A.</v>
          </cell>
          <cell r="AQ1024" t="str">
            <v>N.A.</v>
          </cell>
          <cell r="AR1024" t="str">
            <v>N.A.</v>
          </cell>
          <cell r="AS1024" t="str">
            <v>N.A.</v>
          </cell>
          <cell r="AT1024" t="str">
            <v>0454-2025</v>
          </cell>
          <cell r="AU1024">
            <v>502</v>
          </cell>
          <cell r="AV1024" t="str">
            <v>0502_C8972-2025</v>
          </cell>
          <cell r="AW1024">
            <v>45769</v>
          </cell>
          <cell r="AX1024"/>
          <cell r="AY1024" t="str">
            <v>SI</v>
          </cell>
          <cell r="AZ1024"/>
          <cell r="BA1024"/>
          <cell r="BB1024">
            <v>45792</v>
          </cell>
          <cell r="BC1024" t="str">
            <v>0502 C8972-2025 CORPORACIÓN ARTÍSTICA, CULTURAL, SOCIAL Y DEPORTIVA NUEVO ARIARI</v>
          </cell>
          <cell r="BD1024">
            <v>45777</v>
          </cell>
          <cell r="BE1024">
            <v>45791</v>
          </cell>
          <cell r="BF1024" t="str">
            <v>RES. 0454-2025 PAGO 1 G0502 C8972-2025</v>
          </cell>
          <cell r="BG1024" t="str">
            <v>038_CERTIFICADO_PRIMER_PAGO_0502_REG_C8972-2025</v>
          </cell>
          <cell r="BH1024"/>
          <cell r="BI1024">
            <v>45799</v>
          </cell>
          <cell r="BJ1024" t="str">
            <v>LAURA VANESSA PUENTES HERNÁNDEZ</v>
          </cell>
        </row>
        <row r="1025">
          <cell r="D1025" t="str">
            <v>C566-2025</v>
          </cell>
          <cell r="E1025" t="str">
            <v>FUNDACION FUNDAVIVE</v>
          </cell>
          <cell r="F1025" t="str">
            <v>2DO MERCADO INTERCULTURAL DE ARTES Y SABERES MULTIETNICO SOSTENIBLE EN INIRIDA</v>
          </cell>
          <cell r="G1025" t="str">
            <v>DEPARTAMENTAL</v>
          </cell>
          <cell r="H1025" t="str">
            <v>Eje 1. Desarrollo y fortalecimiento de proyectos culturales, artísticos o del patrimonio cultural.</v>
          </cell>
          <cell r="I1025" t="str">
            <v>Patrimonio cultural inmaterial asociado a los espacios culturales</v>
          </cell>
          <cell r="J1025" t="str">
            <v>Privado</v>
          </cell>
          <cell r="K1025" t="str">
            <v>Personas jurídicas sin ánimo de lucro de naturaleza privada (fundaciones, asociaciones, corporaciones, organizaciones de base legalmente constituidas, entre otras).</v>
          </cell>
          <cell r="L1025"/>
          <cell r="M1025"/>
          <cell r="N1025">
            <v>45717</v>
          </cell>
          <cell r="O1025">
            <v>45930</v>
          </cell>
          <cell r="P1025">
            <v>9</v>
          </cell>
          <cell r="Q1025">
            <v>30515000</v>
          </cell>
          <cell r="R1025"/>
          <cell r="S1025">
            <v>30515000</v>
          </cell>
          <cell r="T1025" t="str">
            <v>9009954354</v>
          </cell>
          <cell r="U1025" t="str">
            <v>ANDRES GAMBOA MANCHAY</v>
          </cell>
          <cell r="V1025" t="str">
            <v>3219040274</v>
          </cell>
          <cell r="W1025" t="str">
            <v>3219040274</v>
          </cell>
          <cell r="X1025" t="str">
            <v>ffundavive2025@hotmail.com</v>
          </cell>
          <cell r="Y1025" t="str">
            <v>ALVARO HUMBERTO MUÑOZ RUIZ</v>
          </cell>
          <cell r="Z1025" t="str">
            <v>3107853288</v>
          </cell>
          <cell r="AA1025" t="str">
            <v>alhumuru4820@hotmail.com</v>
          </cell>
          <cell r="AB1025" t="str">
            <v>LEIDY JAZMIN BUITRAGO CAPERA</v>
          </cell>
          <cell r="AC1025"/>
          <cell r="AD1025">
            <v>45721</v>
          </cell>
          <cell r="AE1025" t="str">
            <v>C566-2025</v>
          </cell>
          <cell r="AF1025" t="str">
            <v>Ganadores 2025</v>
          </cell>
          <cell r="AG1025">
            <v>45726</v>
          </cell>
          <cell r="AH1025">
            <v>45733</v>
          </cell>
          <cell r="AI1025" t="str">
            <v>SI</v>
          </cell>
          <cell r="AJ1025" t="str">
            <v>BANCOLOMBIA S.A.</v>
          </cell>
          <cell r="AK1025" t="str">
            <v>AHR</v>
          </cell>
          <cell r="AL1025" t="str">
            <v>76300001493</v>
          </cell>
          <cell r="AM1025"/>
          <cell r="AN1025">
            <v>17</v>
          </cell>
          <cell r="AO1025"/>
          <cell r="AP1025" t="str">
            <v>N.A.</v>
          </cell>
          <cell r="AQ1025" t="str">
            <v>N.A.</v>
          </cell>
          <cell r="AR1025" t="str">
            <v>N.A.</v>
          </cell>
          <cell r="AS1025" t="str">
            <v>N.A.</v>
          </cell>
          <cell r="AT1025" t="str">
            <v>0454-2025</v>
          </cell>
          <cell r="AU1025">
            <v>503</v>
          </cell>
          <cell r="AV1025" t="str">
            <v>0503_C566-2025</v>
          </cell>
          <cell r="AW1025">
            <v>45769</v>
          </cell>
          <cell r="AX1025">
            <v>45777</v>
          </cell>
          <cell r="AY1025" t="str">
            <v>SI</v>
          </cell>
          <cell r="AZ1025">
            <v>45777</v>
          </cell>
          <cell r="BA1025">
            <v>45778</v>
          </cell>
          <cell r="BB1025">
            <v>45779</v>
          </cell>
          <cell r="BC1025" t="str">
            <v>0503 C566-2025 FUNDACION FUNDAVIVE</v>
          </cell>
          <cell r="BD1025">
            <v>45769</v>
          </cell>
          <cell r="BE1025">
            <v>45799</v>
          </cell>
          <cell r="BF1025" t="str">
            <v>RES. 0454-2025 PAGO 1 G0503 C566-2025</v>
          </cell>
          <cell r="BG1025" t="str">
            <v>038_CERTIFICADO_PRIMER_PAGO_0503_REG_C566-2025</v>
          </cell>
          <cell r="BH1025"/>
          <cell r="BI1025">
            <v>45791</v>
          </cell>
          <cell r="BJ1025" t="str">
            <v>LEIDY JAZMIN BUITRAGO CAPERA</v>
          </cell>
        </row>
        <row r="1026">
          <cell r="D1026" t="str">
            <v>C5631-2025</v>
          </cell>
          <cell r="E1026" t="str">
            <v>FUNDACION VICTORIA ELENA</v>
          </cell>
          <cell r="F1026" t="str">
            <v>AGUJEREAR LAS VIOLENCIAS CON LECTURA COMUNITARIA VERSIÓN 2 AÑO 2025</v>
          </cell>
          <cell r="G1026" t="str">
            <v>DEPARTAMENTAL</v>
          </cell>
          <cell r="H1026" t="str">
            <v>Eje 4. Proyectos artísticos, culturales y patrimoniales que contribuyan a la construcción y consolidación de la paz.</v>
          </cell>
          <cell r="I1026" t="str">
            <v>Lectura, escritura y oralidad</v>
          </cell>
          <cell r="J1026" t="str">
            <v>Privado</v>
          </cell>
          <cell r="K1026" t="str">
            <v>Personas jurídicas sin ánimo de lucro de naturaleza privada (fundaciones, asociaciones, corporaciones, organizaciones de base legalmente constituidas, entre otras).</v>
          </cell>
          <cell r="L1026"/>
          <cell r="M1026"/>
          <cell r="N1026">
            <v>45782</v>
          </cell>
          <cell r="O1026">
            <v>45929</v>
          </cell>
          <cell r="P1026">
            <v>9</v>
          </cell>
          <cell r="Q1026">
            <v>19285000</v>
          </cell>
          <cell r="R1026"/>
          <cell r="S1026">
            <v>19285000</v>
          </cell>
          <cell r="T1026" t="str">
            <v>9010775611</v>
          </cell>
          <cell r="U1026" t="str">
            <v>LUZ ELENA RODRIGUEZ HURTADO</v>
          </cell>
          <cell r="V1026" t="str">
            <v>3103207651</v>
          </cell>
          <cell r="W1026" t="str">
            <v>3103207651</v>
          </cell>
          <cell r="X1026" t="str">
            <v>fundacionvictoriaelena@gmail.com</v>
          </cell>
          <cell r="Y1026" t="str">
            <v>LUZ ELENA RODRIGUEZ HURTADO</v>
          </cell>
          <cell r="Z1026">
            <v>3103207651</v>
          </cell>
          <cell r="AA1026" t="str">
            <v>luzero69@yahoo.com</v>
          </cell>
          <cell r="AB1026" t="str">
            <v>NICÓLAS HERNÁNDEZ</v>
          </cell>
          <cell r="AC1026"/>
          <cell r="AD1026">
            <v>45721</v>
          </cell>
          <cell r="AE1026" t="str">
            <v>C5631-2025</v>
          </cell>
          <cell r="AF1026" t="str">
            <v>Ganadores 2025</v>
          </cell>
          <cell r="AG1026">
            <v>45723</v>
          </cell>
          <cell r="AH1026">
            <v>45736</v>
          </cell>
          <cell r="AI1026" t="str">
            <v>SI</v>
          </cell>
          <cell r="AJ1026" t="str">
            <v>BANCOLOMBIA S.A.</v>
          </cell>
          <cell r="AK1026" t="str">
            <v>AHR</v>
          </cell>
          <cell r="AL1026" t="str">
            <v>87400002408</v>
          </cell>
          <cell r="AM1026"/>
          <cell r="AN1026">
            <v>31</v>
          </cell>
          <cell r="AO1026"/>
          <cell r="AP1026" t="str">
            <v>N.A.</v>
          </cell>
          <cell r="AQ1026" t="str">
            <v>N.A.</v>
          </cell>
          <cell r="AR1026" t="str">
            <v>N.A.</v>
          </cell>
          <cell r="AS1026" t="str">
            <v>N.A.</v>
          </cell>
          <cell r="AT1026" t="str">
            <v>0454-2025</v>
          </cell>
          <cell r="AU1026">
            <v>504</v>
          </cell>
          <cell r="AV1026" t="str">
            <v>0504_C5631-2025</v>
          </cell>
          <cell r="AW1026">
            <v>45769</v>
          </cell>
          <cell r="AX1026">
            <v>45782</v>
          </cell>
          <cell r="AY1026" t="str">
            <v>SI</v>
          </cell>
          <cell r="AZ1026">
            <v>45789</v>
          </cell>
          <cell r="BA1026">
            <v>45790</v>
          </cell>
          <cell r="BB1026">
            <v>45805</v>
          </cell>
          <cell r="BC1026" t="str">
            <v>0504 C5631-2025 FUNDACION VICTORIA ELENA</v>
          </cell>
          <cell r="BD1026"/>
          <cell r="BE1026"/>
          <cell r="BF1026" t="str">
            <v>RES. 0454-2025 PAGO 1 G0504 C5631-2025</v>
          </cell>
          <cell r="BG1026" t="str">
            <v>038_CERTIFICADO_PRIMER_PAGO_0504_REG_C5631-2025</v>
          </cell>
          <cell r="BH1026"/>
          <cell r="BI1026">
            <v>45824</v>
          </cell>
          <cell r="BJ1026" t="str">
            <v>JUAN DIEGO CORREA</v>
          </cell>
        </row>
        <row r="1027">
          <cell r="D1027" t="str">
            <v>C6640-2025</v>
          </cell>
          <cell r="E1027" t="str">
            <v>FUNDACION CULTURAL CAZARELATOS</v>
          </cell>
          <cell r="F1027" t="str">
            <v>SEGUNDO CONCURSO INTERCOLEGIADO DE CUENTO: "CALDAS: PAZ CON LA NATURALEZA".</v>
          </cell>
          <cell r="G1027" t="str">
            <v>DEPARTAMENTAL</v>
          </cell>
          <cell r="H1027" t="str">
            <v>Eje 4. Proyectos artísticos, culturales y patrimoniales que contribuyan a la construcción y consolidación de la paz.</v>
          </cell>
          <cell r="I1027" t="str">
            <v>Lectura, escritura y oralidad</v>
          </cell>
          <cell r="J1027" t="str">
            <v>Privado</v>
          </cell>
          <cell r="K1027" t="str">
            <v>Personas jurídicas sin ánimo de lucro de naturaleza privada (fundaciones, asociaciones, corporaciones, organizaciones de base legalmente constituidas, entre otras).</v>
          </cell>
          <cell r="L1027"/>
          <cell r="M1027"/>
          <cell r="N1027">
            <v>45658</v>
          </cell>
          <cell r="O1027">
            <v>45930</v>
          </cell>
          <cell r="P1027">
            <v>9</v>
          </cell>
          <cell r="Q1027">
            <v>25310000</v>
          </cell>
          <cell r="R1027"/>
          <cell r="S1027">
            <v>25310000</v>
          </cell>
          <cell r="T1027" t="str">
            <v>9017529641</v>
          </cell>
          <cell r="U1027" t="str">
            <v>JHOAN SEBASTIAN PARRA FRANCO</v>
          </cell>
          <cell r="V1027" t="str">
            <v>3205005986</v>
          </cell>
          <cell r="W1027" t="str">
            <v>3205005986</v>
          </cell>
          <cell r="X1027" t="str">
            <v>cazarelatos2023@gmail.com</v>
          </cell>
          <cell r="Y1027" t="str">
            <v>JHOAN SEBASTIAN PARRA FRANCO</v>
          </cell>
          <cell r="Z1027" t="str">
            <v>3205005986</v>
          </cell>
          <cell r="AA1027" t="str">
            <v>cazarelatos2023@gmail.com</v>
          </cell>
          <cell r="AB1027" t="str">
            <v>OSCAR RESTREPO ERAZO</v>
          </cell>
          <cell r="AC1027"/>
          <cell r="AD1027">
            <v>45721</v>
          </cell>
          <cell r="AE1027" t="str">
            <v>C6640-2025</v>
          </cell>
          <cell r="AF1027" t="str">
            <v>Ganadores 2025</v>
          </cell>
          <cell r="AG1027">
            <v>45733</v>
          </cell>
          <cell r="AH1027">
            <v>45744</v>
          </cell>
          <cell r="AI1027" t="str">
            <v>SI</v>
          </cell>
          <cell r="AJ1027" t="str">
            <v>BANCOLOMBIA S.A.</v>
          </cell>
          <cell r="AK1027" t="str">
            <v>AHR</v>
          </cell>
          <cell r="AL1027" t="str">
            <v>85900003612</v>
          </cell>
          <cell r="AM1027"/>
          <cell r="AN1027">
            <v>9</v>
          </cell>
          <cell r="AO1027"/>
          <cell r="AP1027" t="str">
            <v>N.A.</v>
          </cell>
          <cell r="AQ1027" t="str">
            <v>N.A.</v>
          </cell>
          <cell r="AR1027" t="str">
            <v>N.A.</v>
          </cell>
          <cell r="AS1027" t="str">
            <v>N.A.</v>
          </cell>
          <cell r="AT1027" t="str">
            <v>0454-2025</v>
          </cell>
          <cell r="AU1027">
            <v>505</v>
          </cell>
          <cell r="AV1027" t="str">
            <v>0505_C6640-2025</v>
          </cell>
          <cell r="AW1027">
            <v>45769</v>
          </cell>
          <cell r="AX1027">
            <v>45775</v>
          </cell>
          <cell r="AY1027" t="str">
            <v>SI</v>
          </cell>
          <cell r="AZ1027"/>
          <cell r="BA1027"/>
          <cell r="BB1027">
            <v>45775</v>
          </cell>
          <cell r="BC1027" t="str">
            <v>0505 C6640-2025 FUNDACION CULTURAL CAZARELATOS</v>
          </cell>
          <cell r="BD1027"/>
          <cell r="BE1027"/>
          <cell r="BF1027" t="str">
            <v>RES. 0454-2025 PAGO 1 G0505 C6640-2025</v>
          </cell>
          <cell r="BG1027" t="str">
            <v>038_CERTIFICADO_PRIMER_PAGO_0505_REG_C6640-2025</v>
          </cell>
          <cell r="BH1027"/>
          <cell r="BI1027">
            <v>45783</v>
          </cell>
          <cell r="BJ1027" t="str">
            <v>OSCAR RESTREPO ERAZO</v>
          </cell>
        </row>
        <row r="1028">
          <cell r="D1028" t="str">
            <v>C747-2025</v>
          </cell>
          <cell r="E1028" t="str">
            <v>FONDO MIXTO DE PROMOCION DE LA CULTURA Y LAS ARTES DE NARIÑO</v>
          </cell>
          <cell r="F1028" t="str">
            <v>FESTIVAL PASTOJAZZ MUSICAS DEL MUNDO</v>
          </cell>
          <cell r="G1028" t="str">
            <v>DEPARTAMENTAL</v>
          </cell>
          <cell r="H1028" t="str">
            <v>Eje 3. Circulación de las artes, las culturas y patrimonios.</v>
          </cell>
          <cell r="I1028" t="str">
            <v>Música</v>
          </cell>
          <cell r="J1028" t="str">
            <v>Privado</v>
          </cell>
          <cell r="K1028" t="str">
            <v>Personas jurídicas sin ánimo de lucro de naturaleza privada (fundaciones, asociaciones, corporaciones, organizaciones de base legalmente constituidas, entre otras).</v>
          </cell>
          <cell r="L1028">
            <v>45905</v>
          </cell>
          <cell r="M1028">
            <v>45926</v>
          </cell>
          <cell r="N1028">
            <v>45839</v>
          </cell>
          <cell r="O1028">
            <v>45955</v>
          </cell>
          <cell r="P1028">
            <v>9</v>
          </cell>
          <cell r="Q1028">
            <v>18395000</v>
          </cell>
          <cell r="R1028"/>
          <cell r="S1028">
            <v>18395000</v>
          </cell>
          <cell r="T1028" t="str">
            <v>8002307188</v>
          </cell>
          <cell r="U1028" t="str">
            <v>JUAN CARLOS SANTACRUZ GAVIRIA</v>
          </cell>
          <cell r="V1028" t="str">
            <v>3006519316</v>
          </cell>
          <cell r="W1028" t="str">
            <v>3006519316</v>
          </cell>
          <cell r="X1028" t="str">
            <v>correo@fondoculturanarino.org</v>
          </cell>
          <cell r="Y1028" t="str">
            <v>JUAN CARLOS SANTACRUZ GAVIRIA</v>
          </cell>
          <cell r="Z1028" t="str">
            <v>3006519316</v>
          </cell>
          <cell r="AA1028" t="str">
            <v>correo@fondoculturanarino.org</v>
          </cell>
          <cell r="AB1028" t="str">
            <v>SANTIAGO USTARIZ</v>
          </cell>
          <cell r="AC1028"/>
          <cell r="AD1028">
            <v>45722</v>
          </cell>
          <cell r="AE1028" t="str">
            <v>C747-2025</v>
          </cell>
          <cell r="AF1028" t="str">
            <v>Ganadores 2025</v>
          </cell>
          <cell r="AG1028">
            <v>45723</v>
          </cell>
          <cell r="AH1028"/>
          <cell r="AI1028" t="str">
            <v>SI</v>
          </cell>
          <cell r="AJ1028" t="str">
            <v>BANCO DAVIVIENDA S.A.</v>
          </cell>
          <cell r="AK1028" t="str">
            <v>CRR</v>
          </cell>
          <cell r="AL1028" t="str">
            <v>106069996622</v>
          </cell>
          <cell r="AM1028"/>
          <cell r="AN1028">
            <v>23</v>
          </cell>
          <cell r="AO1028"/>
          <cell r="AP1028" t="str">
            <v>N.A.</v>
          </cell>
          <cell r="AQ1028" t="str">
            <v>N.A.</v>
          </cell>
          <cell r="AR1028" t="str">
            <v>N.A.</v>
          </cell>
          <cell r="AS1028" t="str">
            <v>N.A.</v>
          </cell>
          <cell r="AT1028" t="str">
            <v>0454-2025</v>
          </cell>
          <cell r="AU1028">
            <v>506</v>
          </cell>
          <cell r="AV1028" t="str">
            <v>0506_C747-2025</v>
          </cell>
          <cell r="AW1028">
            <v>45769</v>
          </cell>
          <cell r="AX1028">
            <v>45789</v>
          </cell>
          <cell r="AY1028" t="str">
            <v>SI</v>
          </cell>
          <cell r="AZ1028"/>
          <cell r="BA1028"/>
          <cell r="BB1028">
            <v>45793</v>
          </cell>
          <cell r="BC1028" t="str">
            <v>0506 C747-2025 FONDO MIXTO DE PROMOCION DE LA CULTURA Y LAS ARTES DE NARIÑO</v>
          </cell>
          <cell r="BD1028"/>
          <cell r="BE1028"/>
          <cell r="BF1028" t="str">
            <v>RES. 0454-2025 PAGO 1 G0506 C747-2025</v>
          </cell>
          <cell r="BG1028" t="str">
            <v>038_CERTIFICADO_PRIMER_PAGO_0506_REG_C747-2025</v>
          </cell>
          <cell r="BH1028"/>
          <cell r="BI1028">
            <v>45806</v>
          </cell>
          <cell r="BJ1028" t="str">
            <v>JUAN DIEGO CORREA</v>
          </cell>
        </row>
        <row r="1029">
          <cell r="D1029" t="str">
            <v>C3747-2025</v>
          </cell>
          <cell r="E1029" t="str">
            <v>CORPORACION LOS HIJOS DEL CUJI</v>
          </cell>
          <cell r="F1029" t="str">
            <v>A JUGAR BAILANDO FASE OCHO</v>
          </cell>
          <cell r="G1029" t="str">
            <v>DEPARTAMENTAL</v>
          </cell>
          <cell r="H1029" t="str">
            <v>Eje 2. Formación: artes, culturas y saberes para la vida.</v>
          </cell>
          <cell r="I1029" t="str">
            <v>Danza</v>
          </cell>
          <cell r="J1029" t="str">
            <v>Privado</v>
          </cell>
          <cell r="K1029" t="str">
            <v>Personas jurídicas sin ánimo de lucro de naturaleza privada (fundaciones, asociaciones, corporaciones, organizaciones de base legalmente constituidas, entre otras).</v>
          </cell>
          <cell r="L1029"/>
          <cell r="M1029"/>
          <cell r="N1029">
            <v>45677</v>
          </cell>
          <cell r="O1029">
            <v>45930</v>
          </cell>
          <cell r="P1029">
            <v>9</v>
          </cell>
          <cell r="Q1029">
            <v>29633000</v>
          </cell>
          <cell r="R1029"/>
          <cell r="S1029">
            <v>29633000</v>
          </cell>
          <cell r="T1029" t="str">
            <v>9005139738</v>
          </cell>
          <cell r="U1029" t="str">
            <v>SADY RAMON BARON MENESES</v>
          </cell>
          <cell r="V1029" t="str">
            <v>6075710089</v>
          </cell>
          <cell r="W1029" t="str">
            <v>3112417401</v>
          </cell>
          <cell r="X1029" t="str">
            <v>hijosdelcuji@gmail.com</v>
          </cell>
          <cell r="Y1029" t="str">
            <v>SADY RAMON BARON  MENESES</v>
          </cell>
          <cell r="Z1029" t="str">
            <v>3112417401</v>
          </cell>
          <cell r="AA1029" t="str">
            <v>saddy_baron@gmail.com</v>
          </cell>
          <cell r="AB1029" t="str">
            <v>ANDREA YATE</v>
          </cell>
          <cell r="AC1029"/>
          <cell r="AD1029">
            <v>45721</v>
          </cell>
          <cell r="AE1029" t="str">
            <v>C3747-2025</v>
          </cell>
          <cell r="AF1029" t="str">
            <v>Ganadores 2025</v>
          </cell>
          <cell r="AG1029">
            <v>45723</v>
          </cell>
          <cell r="AH1029">
            <v>45730</v>
          </cell>
          <cell r="AI1029" t="str">
            <v>SI</v>
          </cell>
          <cell r="AJ1029" t="str">
            <v>BANCOLOMBIA S.A.</v>
          </cell>
          <cell r="AK1029" t="str">
            <v>AHR</v>
          </cell>
          <cell r="AL1029" t="str">
            <v>82074148511</v>
          </cell>
          <cell r="AM1029"/>
          <cell r="AN1029">
            <v>24</v>
          </cell>
          <cell r="AO1029"/>
          <cell r="AP1029" t="str">
            <v>N.A.</v>
          </cell>
          <cell r="AQ1029" t="str">
            <v>N.A.</v>
          </cell>
          <cell r="AR1029" t="str">
            <v>N.A.</v>
          </cell>
          <cell r="AS1029" t="str">
            <v>N.A.</v>
          </cell>
          <cell r="AT1029" t="str">
            <v>0454-2025</v>
          </cell>
          <cell r="AU1029">
            <v>507</v>
          </cell>
          <cell r="AV1029" t="str">
            <v>0507_C3747-2025</v>
          </cell>
          <cell r="AW1029">
            <v>45769</v>
          </cell>
          <cell r="AX1029">
            <v>45775</v>
          </cell>
          <cell r="AY1029" t="str">
            <v>SI</v>
          </cell>
          <cell r="AZ1029"/>
          <cell r="BA1029"/>
          <cell r="BB1029">
            <v>45776</v>
          </cell>
          <cell r="BC1029" t="str">
            <v>0507 C3747-2025 CORPORACION LOS HIJOS DEL CUJI</v>
          </cell>
          <cell r="BD1029">
            <v>45775</v>
          </cell>
          <cell r="BE1029">
            <v>45775</v>
          </cell>
          <cell r="BF1029" t="str">
            <v>RES. 0454-2025 PAGO 1 G0507 C3747-2025</v>
          </cell>
          <cell r="BG1029" t="str">
            <v>038_CERTIFICADO_PRIMER_PAGO_0507_REG_C3747-2025</v>
          </cell>
          <cell r="BH1029"/>
          <cell r="BI1029">
            <v>45782</v>
          </cell>
          <cell r="BJ1029" t="str">
            <v>ANDREA YATE</v>
          </cell>
        </row>
        <row r="1030">
          <cell r="D1030" t="str">
            <v>C5058-2025</v>
          </cell>
          <cell r="E1030" t="str">
            <v>FUNDACIÓN EL SILBIDO DE LA MONTAÑA</v>
          </cell>
          <cell r="F1030" t="str">
            <v>ATIBA ESCUELA RADIAL PARA LA SOBERANÍA ALIMENTARIA</v>
          </cell>
          <cell r="G1030" t="str">
            <v>DEPARTAMENTAL</v>
          </cell>
          <cell r="H1030" t="str">
            <v>Eje 2. Formación: artes, culturas y saberes para la vida.</v>
          </cell>
          <cell r="I1030" t="str">
            <v>Patrimonio cultural asociado a la producción tradicional y propia (agropecuaria, forestal, pesquera, recolección de productos silvestres y sistemas comunitarios de intercambio)</v>
          </cell>
          <cell r="J1030" t="str">
            <v>Privado</v>
          </cell>
          <cell r="K1030" t="str">
            <v>Personas jurídicas sin ánimo de lucro de naturaleza privada (fundaciones, asociaciones, corporaciones, organizaciones de base legalmente constituidas, entre otras).</v>
          </cell>
          <cell r="L1030"/>
          <cell r="M1030"/>
          <cell r="N1030">
            <v>45748</v>
          </cell>
          <cell r="O1030">
            <v>45930</v>
          </cell>
          <cell r="P1030">
            <v>9</v>
          </cell>
          <cell r="Q1030">
            <v>23013000</v>
          </cell>
          <cell r="R1030"/>
          <cell r="S1030">
            <v>23013000</v>
          </cell>
          <cell r="T1030" t="str">
            <v>9006874869</v>
          </cell>
          <cell r="U1030" t="str">
            <v>SANDRA MEDINA MUÑOZ</v>
          </cell>
          <cell r="V1030" t="str">
            <v>31183649944</v>
          </cell>
          <cell r="W1030" t="str">
            <v>3118364944</v>
          </cell>
          <cell r="X1030" t="str">
            <v>fundasilbidodelamontana@gmail.com</v>
          </cell>
          <cell r="Y1030" t="str">
            <v>SANDRA MEDINA MUÑOZ</v>
          </cell>
          <cell r="Z1030" t="str">
            <v>3118364944</v>
          </cell>
          <cell r="AA1030" t="str">
            <v>sandramedinamunoz@gmail.com</v>
          </cell>
          <cell r="AB1030" t="str">
            <v>CLAUDIA PATRICIA SALAZAR</v>
          </cell>
          <cell r="AC1030"/>
          <cell r="AD1030">
            <v>45721</v>
          </cell>
          <cell r="AE1030" t="str">
            <v>C5058-2025</v>
          </cell>
          <cell r="AF1030" t="str">
            <v>Ganadores 2025</v>
          </cell>
          <cell r="AG1030">
            <v>45723</v>
          </cell>
          <cell r="AH1030">
            <v>45734</v>
          </cell>
          <cell r="AI1030" t="str">
            <v>SI</v>
          </cell>
          <cell r="AJ1030" t="str">
            <v>BANCOLOMBIA S.A.</v>
          </cell>
          <cell r="AK1030" t="str">
            <v>AHR</v>
          </cell>
          <cell r="AL1030" t="str">
            <v>33620122098</v>
          </cell>
          <cell r="AM1030"/>
          <cell r="AN1030">
            <v>16</v>
          </cell>
          <cell r="AO1030"/>
          <cell r="AP1030" t="str">
            <v>N.A.</v>
          </cell>
          <cell r="AQ1030" t="str">
            <v>N.A.</v>
          </cell>
          <cell r="AR1030" t="str">
            <v>N.A.</v>
          </cell>
          <cell r="AS1030" t="str">
            <v>N.A.</v>
          </cell>
          <cell r="AT1030" t="str">
            <v>0454-2025</v>
          </cell>
          <cell r="AU1030">
            <v>508</v>
          </cell>
          <cell r="AV1030" t="str">
            <v>0508_C5058-2025</v>
          </cell>
          <cell r="AW1030">
            <v>45772</v>
          </cell>
          <cell r="AX1030">
            <v>45791</v>
          </cell>
          <cell r="AY1030" t="str">
            <v>SI</v>
          </cell>
          <cell r="AZ1030">
            <v>45791</v>
          </cell>
          <cell r="BA1030">
            <v>45792</v>
          </cell>
          <cell r="BB1030">
            <v>45793</v>
          </cell>
          <cell r="BC1030" t="str">
            <v>0508 C5058-2025 FUNDACIÓN EL SILBIDO DE LA MONTAÑA</v>
          </cell>
          <cell r="BD1030">
            <v>45772</v>
          </cell>
          <cell r="BE1030">
            <v>45772</v>
          </cell>
          <cell r="BF1030" t="str">
            <v>RES. 0454-2025 PAGO 1 G0508 C5058-2025</v>
          </cell>
          <cell r="BG1030" t="str">
            <v>038_CERTIFICADO_PRIMER_PAGO_0508_REG_C5058-2025</v>
          </cell>
          <cell r="BH1030"/>
          <cell r="BI1030">
            <v>45840</v>
          </cell>
          <cell r="BJ1030" t="str">
            <v xml:space="preserve">JULIETH CRISTINA HINCAPIÉ HURTADO </v>
          </cell>
        </row>
        <row r="1031">
          <cell r="D1031" t="str">
            <v>C795-2025</v>
          </cell>
          <cell r="E1031" t="str">
            <v>PARCIALIDAD INDIGENA COMUNIDAD VILUT DEL PUEBLO ZENU</v>
          </cell>
          <cell r="F1031" t="str">
            <v>SALVAGUARDA DE LOS SABERES Y CONOCIMIENTOS  DE LA COCINA  TRADICIONAL DE LA PARCIALIDAD INDÍGENA COMUNIDAD VILUT DEL PUEBLO ZENU DEL MUNICIPIO DE OVEJAS SUCRE</v>
          </cell>
          <cell r="G1031" t="str">
            <v>DEPARTAMENTAL</v>
          </cell>
          <cell r="H1031" t="str">
            <v>Eje 1. Desarrollo y fortalecimiento de proyectos culturales, artísticos o del patrimonio cultural.</v>
          </cell>
          <cell r="I1031" t="str">
            <v>Conocimientos asociados a cocinas y bebidas tradicionales</v>
          </cell>
          <cell r="J1031" t="str">
            <v>Públicos</v>
          </cell>
          <cell r="K1031" t="str">
            <v>A título colectivo: Resguardos, Cabildos, Asociaciones de cabildos o de autoridades indígenas.</v>
          </cell>
          <cell r="L1031"/>
          <cell r="M1031"/>
          <cell r="N1031">
            <v>45731</v>
          </cell>
          <cell r="O1031">
            <v>45910</v>
          </cell>
          <cell r="P1031">
            <v>9</v>
          </cell>
          <cell r="Q1031">
            <v>25813000</v>
          </cell>
          <cell r="R1031"/>
          <cell r="S1031">
            <v>25813000</v>
          </cell>
          <cell r="T1031" t="str">
            <v>9004336217</v>
          </cell>
          <cell r="U1031" t="str">
            <v>MIRIAM DEL CARMEN TOVAR BOLAÑO</v>
          </cell>
          <cell r="V1031" t="str">
            <v>3013968476</v>
          </cell>
          <cell r="W1031" t="str">
            <v>3013968476</v>
          </cell>
          <cell r="X1031" t="str">
            <v>parcialidadindigenavilut@gmail.com</v>
          </cell>
          <cell r="Y1031" t="str">
            <v>ALVARO JOSE VERGARA ZABALA</v>
          </cell>
          <cell r="Z1031" t="str">
            <v>3207468492</v>
          </cell>
          <cell r="AA1031" t="str">
            <v>aljoverza@gmail.com</v>
          </cell>
          <cell r="AB1031" t="str">
            <v>EDGAR PEÑUELA</v>
          </cell>
          <cell r="AC1031"/>
          <cell r="AD1031">
            <v>45721</v>
          </cell>
          <cell r="AE1031" t="str">
            <v>C795-2025</v>
          </cell>
          <cell r="AF1031" t="str">
            <v>Ganadores 2025</v>
          </cell>
          <cell r="AG1031">
            <v>45722</v>
          </cell>
          <cell r="AH1031">
            <v>45735</v>
          </cell>
          <cell r="AI1031" t="str">
            <v>SI</v>
          </cell>
          <cell r="AJ1031" t="str">
            <v>BANCOLOMBIA S.A.</v>
          </cell>
          <cell r="AK1031" t="str">
            <v>AHR</v>
          </cell>
          <cell r="AL1031" t="str">
            <v>50600002335</v>
          </cell>
          <cell r="AM1031"/>
          <cell r="AN1031">
            <v>29</v>
          </cell>
          <cell r="AO1031"/>
          <cell r="AP1031" t="str">
            <v>N.A.</v>
          </cell>
          <cell r="AQ1031" t="str">
            <v>N.A.</v>
          </cell>
          <cell r="AR1031" t="str">
            <v>N.A.</v>
          </cell>
          <cell r="AS1031" t="str">
            <v>N.A.</v>
          </cell>
          <cell r="AT1031" t="str">
            <v>0454-2025</v>
          </cell>
          <cell r="AU1031">
            <v>509</v>
          </cell>
          <cell r="AV1031" t="str">
            <v>0509_C795-2025</v>
          </cell>
          <cell r="AW1031">
            <v>45772</v>
          </cell>
          <cell r="AX1031">
            <v>45784</v>
          </cell>
          <cell r="AY1031" t="str">
            <v>SI</v>
          </cell>
          <cell r="AZ1031">
            <v>45784</v>
          </cell>
          <cell r="BA1031">
            <v>45785</v>
          </cell>
          <cell r="BB1031">
            <v>45785</v>
          </cell>
          <cell r="BC1031" t="str">
            <v>0509 C795-2025 PARCIALIDAD INDIGENA COMUNIDAD VILUT DEL PUEBLO ZENU</v>
          </cell>
          <cell r="BD1031"/>
          <cell r="BE1031"/>
          <cell r="BF1031" t="str">
            <v>RES. 0454-2025 PAGO 1 G0509 C795-2025</v>
          </cell>
          <cell r="BG1031" t="str">
            <v>038_CERTIFICADO_PRIMER_PAGO_0509_REG_C795-2025</v>
          </cell>
          <cell r="BH1031"/>
          <cell r="BI1031">
            <v>45792</v>
          </cell>
          <cell r="BJ1031" t="str">
            <v xml:space="preserve">JULIETH CRISTINA HINCAPIÉ HURTADO </v>
          </cell>
        </row>
        <row r="1032">
          <cell r="D1032" t="str">
            <v>C642-2025</v>
          </cell>
          <cell r="E1032" t="str">
            <v>CORPORACION MALOCA JOVEN</v>
          </cell>
          <cell r="F1032" t="str">
            <v>3 RA VERSION DEL FESTIVAL DE CINE Y CONTENIDOS AUDIOVISUALES EL SENDERO DE LA DANTA, GUAVIARE</v>
          </cell>
          <cell r="G1032" t="str">
            <v>DEPARTAMENTAL</v>
          </cell>
          <cell r="H1032" t="str">
            <v>Eje 1. Desarrollo y fortalecimiento de proyectos culturales, artísticos o del patrimonio cultural.</v>
          </cell>
          <cell r="I1032" t="str">
            <v>Audiovisuales</v>
          </cell>
          <cell r="J1032" t="str">
            <v>Privado</v>
          </cell>
          <cell r="K1032" t="str">
            <v>Personas jurídicas sin ánimo de lucro de naturaleza privada (fundaciones, asociaciones, corporaciones, organizaciones de base legalmente constituidas, entre otras).</v>
          </cell>
          <cell r="L1032">
            <v>45926</v>
          </cell>
          <cell r="M1032">
            <v>45928</v>
          </cell>
          <cell r="N1032">
            <v>45809</v>
          </cell>
          <cell r="O1032">
            <v>45968</v>
          </cell>
          <cell r="P1032">
            <v>9</v>
          </cell>
          <cell r="Q1032">
            <v>28171000</v>
          </cell>
          <cell r="R1032"/>
          <cell r="S1032">
            <v>28171000</v>
          </cell>
          <cell r="T1032" t="str">
            <v>9014981383</v>
          </cell>
          <cell r="U1032" t="str">
            <v>JORGE ANDRES QUINTERO PINEDA</v>
          </cell>
          <cell r="V1032" t="str">
            <v>3186553149</v>
          </cell>
          <cell r="W1032" t="str">
            <v>3186553149</v>
          </cell>
          <cell r="X1032" t="str">
            <v>malocajoven@gmail.com</v>
          </cell>
          <cell r="Y1032" t="str">
            <v>JORGE ANDRES QUINTERO PINEDA</v>
          </cell>
          <cell r="Z1032" t="str">
            <v>3186553149</v>
          </cell>
          <cell r="AA1032" t="str">
            <v>jandresqp@gmail.com</v>
          </cell>
          <cell r="AB1032" t="str">
            <v>JOHANNA ROMERO</v>
          </cell>
          <cell r="AC1032"/>
          <cell r="AD1032">
            <v>45721</v>
          </cell>
          <cell r="AE1032" t="str">
            <v>C642-2025</v>
          </cell>
          <cell r="AF1032" t="str">
            <v>Ganadores 2025</v>
          </cell>
          <cell r="AG1032">
            <v>45722</v>
          </cell>
          <cell r="AH1032">
            <v>45730</v>
          </cell>
          <cell r="AI1032" t="str">
            <v>SI</v>
          </cell>
          <cell r="AJ1032" t="str">
            <v>BANCO BILBAO VIZCAYA ARGENTARIA COLOMBIA S.A. BBVA</v>
          </cell>
          <cell r="AK1032" t="str">
            <v>AHR</v>
          </cell>
          <cell r="AL1032" t="str">
            <v>0846061174</v>
          </cell>
          <cell r="AM1032"/>
          <cell r="AN1032">
            <v>18</v>
          </cell>
          <cell r="AO1032"/>
          <cell r="AP1032" t="str">
            <v>N.A.</v>
          </cell>
          <cell r="AQ1032" t="str">
            <v>N.A.</v>
          </cell>
          <cell r="AR1032" t="str">
            <v>N.A.</v>
          </cell>
          <cell r="AS1032" t="str">
            <v>N.A.</v>
          </cell>
          <cell r="AT1032" t="str">
            <v>0454-2025</v>
          </cell>
          <cell r="AU1032">
            <v>510</v>
          </cell>
          <cell r="AV1032" t="str">
            <v>0510_C642-2025</v>
          </cell>
          <cell r="AW1032">
            <v>45769</v>
          </cell>
          <cell r="AX1032">
            <v>45779</v>
          </cell>
          <cell r="AY1032" t="str">
            <v>SI</v>
          </cell>
          <cell r="AZ1032">
            <v>45782</v>
          </cell>
          <cell r="BA1032">
            <v>45799</v>
          </cell>
          <cell r="BB1032">
            <v>45800</v>
          </cell>
          <cell r="BC1032" t="str">
            <v>0510 C642-2025 CORPORACION MALOCA JOVEN</v>
          </cell>
          <cell r="BD1032">
            <v>45779</v>
          </cell>
          <cell r="BE1032">
            <v>45779</v>
          </cell>
          <cell r="BF1032" t="str">
            <v>RES. 0454-2025 PAGO 1 G0510 C642-2025</v>
          </cell>
          <cell r="BG1032" t="str">
            <v>038_CERTIFICADO_PRIMER_PAGO_0510_REG_C642-2025</v>
          </cell>
          <cell r="BH1032"/>
          <cell r="BI1032">
            <v>45814</v>
          </cell>
          <cell r="BJ1032" t="str">
            <v>JOHANNA ROMERO</v>
          </cell>
        </row>
        <row r="1033">
          <cell r="D1033" t="str">
            <v>C5144-2025</v>
          </cell>
          <cell r="E1033" t="str">
            <v>CORPORACION ZUE DE ORO</v>
          </cell>
          <cell r="F1033" t="str">
            <v>XVI FESTIVAL NACIONAL DE MUSICA COLOMBIANA ZUE DE ORO</v>
          </cell>
          <cell r="G1033" t="str">
            <v>DEPARTAMENTAL</v>
          </cell>
          <cell r="H1033" t="str">
            <v>Eje 1. Desarrollo y fortalecimiento de proyectos culturales, artísticos o del patrimonio cultural.</v>
          </cell>
          <cell r="I1033" t="str">
            <v>Música</v>
          </cell>
          <cell r="J1033" t="str">
            <v>Privado</v>
          </cell>
          <cell r="K1033" t="str">
            <v>Personas jurídicas sin ánimo de lucro de naturaleza privada (fundaciones, asociaciones, corporaciones, organizaciones de base legalmente constituidas, entre otras).</v>
          </cell>
          <cell r="L1033">
            <v>45912</v>
          </cell>
          <cell r="M1033">
            <v>45915</v>
          </cell>
          <cell r="N1033">
            <v>45912</v>
          </cell>
          <cell r="O1033">
            <v>45915</v>
          </cell>
          <cell r="P1033">
            <v>9</v>
          </cell>
          <cell r="Q1033">
            <v>27315000</v>
          </cell>
          <cell r="R1033"/>
          <cell r="S1033">
            <v>27315000</v>
          </cell>
          <cell r="T1033" t="str">
            <v>9018236056</v>
          </cell>
          <cell r="U1033" t="str">
            <v>LAURA ALEJANDRA CHAPARRO NOSSA</v>
          </cell>
          <cell r="V1033" t="str">
            <v>3213476078</v>
          </cell>
          <cell r="W1033" t="str">
            <v>3213476078</v>
          </cell>
          <cell r="X1033" t="str">
            <v>zuedeoro@gmail.com</v>
          </cell>
          <cell r="Y1033" t="str">
            <v>JEANET FABIANA NOSSA BLANCO</v>
          </cell>
          <cell r="Z1033" t="str">
            <v>3133453643</v>
          </cell>
          <cell r="AA1033" t="str">
            <v xml:space="preserve">jeanethfabiana.nossamusica@gmail.com </v>
          </cell>
          <cell r="AB1033" t="str">
            <v>JUAN PABLO GODOY CORTÉS</v>
          </cell>
          <cell r="AC1033"/>
          <cell r="AD1033">
            <v>45722</v>
          </cell>
          <cell r="AE1033" t="str">
            <v>C5144-2025</v>
          </cell>
          <cell r="AF1033" t="str">
            <v>Ganadores 2025</v>
          </cell>
          <cell r="AG1033">
            <v>45723</v>
          </cell>
          <cell r="AH1033">
            <v>45741</v>
          </cell>
          <cell r="AI1033" t="str">
            <v>SI</v>
          </cell>
          <cell r="AJ1033" t="str">
            <v>BCSC S A</v>
          </cell>
          <cell r="AK1033" t="str">
            <v>AHR</v>
          </cell>
          <cell r="AL1033" t="str">
            <v>24139982361</v>
          </cell>
          <cell r="AM1033"/>
          <cell r="AN1033">
            <v>8</v>
          </cell>
          <cell r="AO1033"/>
          <cell r="AP1033" t="str">
            <v>N.A.</v>
          </cell>
          <cell r="AQ1033" t="str">
            <v>N.A.</v>
          </cell>
          <cell r="AR1033" t="str">
            <v>N.A.</v>
          </cell>
          <cell r="AS1033" t="str">
            <v>N.A.</v>
          </cell>
          <cell r="AT1033" t="str">
            <v>0454-2025</v>
          </cell>
          <cell r="AU1033">
            <v>511</v>
          </cell>
          <cell r="AV1033" t="str">
            <v>0511_C5144-2025</v>
          </cell>
          <cell r="AW1033">
            <v>45772</v>
          </cell>
          <cell r="AX1033">
            <v>45777</v>
          </cell>
          <cell r="AY1033" t="str">
            <v>SI</v>
          </cell>
          <cell r="AZ1033"/>
          <cell r="BA1033"/>
          <cell r="BB1033">
            <v>45777</v>
          </cell>
          <cell r="BC1033" t="str">
            <v>0511 C5144-2025 CORPORACION ZUE DE ORO</v>
          </cell>
          <cell r="BD1033">
            <v>45776</v>
          </cell>
          <cell r="BE1033">
            <v>45776</v>
          </cell>
          <cell r="BF1033" t="str">
            <v>RES. 0454-2025 PAGO 1 G0511 C5144-2025</v>
          </cell>
          <cell r="BG1033" t="str">
            <v>038_CERTIFICADO_PRIMER_PAGO_0511_REG_C5144-2025</v>
          </cell>
          <cell r="BH1033"/>
          <cell r="BI1033">
            <v>45784</v>
          </cell>
          <cell r="BJ1033" t="str">
            <v xml:space="preserve">JULIETH CRISTINA HINCAPIÉ HURTADO </v>
          </cell>
        </row>
        <row r="1034">
          <cell r="D1034" t="str">
            <v>C3843-2025</v>
          </cell>
          <cell r="E1034" t="str">
            <v>ASOCIACION ONG TRABAJADARES EN ACCIÓN MARBER</v>
          </cell>
          <cell r="F1034" t="str">
            <v>ARTE-SANO 2025</v>
          </cell>
          <cell r="G1034" t="str">
            <v>DEPARTAMENTAL</v>
          </cell>
          <cell r="H1034" t="str">
            <v>Eje 2. Formación: artes, culturas y saberes para la vida.</v>
          </cell>
          <cell r="I1034" t="str">
            <v>Técnicas y tradiciones asociadas a la fabricación de objetos artesanales</v>
          </cell>
          <cell r="J1034" t="str">
            <v>Privado</v>
          </cell>
          <cell r="K1034" t="str">
            <v>Personas jurídicas sin ánimo de lucro de naturaleza privada (fundaciones, asociaciones, corporaciones, organizaciones de base legalmente constituidas, entre otras).</v>
          </cell>
          <cell r="L1034"/>
          <cell r="M1034"/>
          <cell r="N1034">
            <v>45748</v>
          </cell>
          <cell r="O1034">
            <v>45930</v>
          </cell>
          <cell r="P1034">
            <v>9</v>
          </cell>
          <cell r="Q1034">
            <v>26089000</v>
          </cell>
          <cell r="R1034"/>
          <cell r="S1034">
            <v>26089000</v>
          </cell>
          <cell r="T1034" t="str">
            <v>9001598566</v>
          </cell>
          <cell r="U1034" t="str">
            <v>LUZ MILA URIBE TOLOZA</v>
          </cell>
          <cell r="V1034" t="str">
            <v>0000000000</v>
          </cell>
          <cell r="W1034" t="str">
            <v>3102041727</v>
          </cell>
          <cell r="X1034" t="str">
            <v>asociacionmarber2019@gmail.com</v>
          </cell>
          <cell r="Y1034" t="str">
            <v>JORGE BOTELLO</v>
          </cell>
          <cell r="Z1034" t="str">
            <v>3208331915</v>
          </cell>
          <cell r="AA1034" t="str">
            <v>jorgeandresbotellofuentes@gmail.com</v>
          </cell>
          <cell r="AB1034" t="str">
            <v>JUAN SEBASTIAN GALINDO</v>
          </cell>
          <cell r="AC1034"/>
          <cell r="AD1034">
            <v>45721</v>
          </cell>
          <cell r="AE1034" t="str">
            <v>C3843-2025</v>
          </cell>
          <cell r="AF1034" t="str">
            <v>Ganadores 2025</v>
          </cell>
          <cell r="AG1034">
            <v>45723</v>
          </cell>
          <cell r="AH1034">
            <v>45784</v>
          </cell>
          <cell r="AI1034" t="str">
            <v>SI</v>
          </cell>
          <cell r="AJ1034" t="str">
            <v>BANCOLOMBIA S.A.</v>
          </cell>
          <cell r="AK1034" t="str">
            <v>AHR</v>
          </cell>
          <cell r="AL1034" t="str">
            <v>83200001310</v>
          </cell>
          <cell r="AM1034"/>
          <cell r="AN1034">
            <v>24</v>
          </cell>
          <cell r="AO1034"/>
          <cell r="AP1034" t="str">
            <v>N.A.</v>
          </cell>
          <cell r="AQ1034" t="str">
            <v>N.A.</v>
          </cell>
          <cell r="AR1034" t="str">
            <v>N.A.</v>
          </cell>
          <cell r="AS1034" t="str">
            <v>N.A.</v>
          </cell>
          <cell r="AT1034" t="str">
            <v>0454-2025</v>
          </cell>
          <cell r="AU1034">
            <v>512</v>
          </cell>
          <cell r="AV1034" t="str">
            <v>0512_C3843-2025</v>
          </cell>
          <cell r="AW1034">
            <v>45772</v>
          </cell>
          <cell r="AX1034">
            <v>45797</v>
          </cell>
          <cell r="AY1034" t="str">
            <v>SI</v>
          </cell>
          <cell r="AZ1034">
            <v>45798</v>
          </cell>
          <cell r="BA1034"/>
          <cell r="BB1034">
            <v>45798</v>
          </cell>
          <cell r="BC1034" t="str">
            <v>0512 C3843-2025 ASOCIACION ONG TRABAJADARES EN ACCIÓN MARBER</v>
          </cell>
          <cell r="BD1034">
            <v>45777</v>
          </cell>
          <cell r="BE1034">
            <v>45777</v>
          </cell>
          <cell r="BF1034" t="str">
            <v>RES. 0454-2025 PAGO 1 G0512 C3843-2025</v>
          </cell>
          <cell r="BG1034" t="str">
            <v>038_CERTIFICADO_PRIMER_PAGO_0512_REG_C3843-2025</v>
          </cell>
          <cell r="BH1034">
            <v>45784</v>
          </cell>
          <cell r="BI1034">
            <v>45804</v>
          </cell>
          <cell r="BJ1034" t="str">
            <v xml:space="preserve">JULIETH CRISTINA HINCAPIÉ HURTADO </v>
          </cell>
        </row>
        <row r="1035">
          <cell r="D1035" t="str">
            <v>C1863-2025</v>
          </cell>
          <cell r="E1035" t="str">
            <v>ASOCIACIÓN CULTURAL PALO Q´SEA</v>
          </cell>
          <cell r="F1035" t="str">
            <v>DÉCIMO TERCER FESTIVAL DE TEATRO EJE CAFETERO "EJE RETEJE"</v>
          </cell>
          <cell r="G1035" t="str">
            <v>DEPARTAMENTAL</v>
          </cell>
          <cell r="H1035" t="str">
            <v>Eje 1. Desarrollo y fortalecimiento de proyectos culturales, artísticos o del patrimonio cultural.</v>
          </cell>
          <cell r="I1035" t="str">
            <v>Teatro</v>
          </cell>
          <cell r="J1035" t="str">
            <v>Privado</v>
          </cell>
          <cell r="K1035" t="str">
            <v>Personas jurídicas sin ánimo de lucro de naturaleza privada (fundaciones, asociaciones, corporaciones, organizaciones de base legalmente constituidas, entre otras).</v>
          </cell>
          <cell r="L1035">
            <v>45901</v>
          </cell>
          <cell r="M1035">
            <v>45915</v>
          </cell>
          <cell r="N1035">
            <v>45809</v>
          </cell>
          <cell r="O1035">
            <v>45915</v>
          </cell>
          <cell r="P1035">
            <v>9</v>
          </cell>
          <cell r="Q1035">
            <v>25353000</v>
          </cell>
          <cell r="R1035"/>
          <cell r="S1035">
            <v>25353000</v>
          </cell>
          <cell r="T1035" t="str">
            <v>9000765439</v>
          </cell>
          <cell r="U1035" t="str">
            <v>JUAN GUILLERMO QUINTERO ESCOBAR</v>
          </cell>
          <cell r="V1035" t="str">
            <v>3106669928</v>
          </cell>
          <cell r="W1035" t="str">
            <v>3106669928</v>
          </cell>
          <cell r="X1035" t="str">
            <v>paloqsea@gmail.com</v>
          </cell>
          <cell r="Y1035" t="str">
            <v>JUAN GUILLERMO QUINTERO ESCOBAR</v>
          </cell>
          <cell r="Z1035" t="str">
            <v>3106669928</v>
          </cell>
          <cell r="AA1035" t="str">
            <v>paloqsea@gmail.com</v>
          </cell>
          <cell r="AB1035" t="str">
            <v>JULIAN SUÁREZ</v>
          </cell>
          <cell r="AC1035"/>
          <cell r="AD1035">
            <v>45721</v>
          </cell>
          <cell r="AE1035" t="str">
            <v>C1863-2025</v>
          </cell>
          <cell r="AF1035" t="str">
            <v>Ganadores 2025</v>
          </cell>
          <cell r="AG1035">
            <v>45722</v>
          </cell>
          <cell r="AH1035">
            <v>45736</v>
          </cell>
          <cell r="AI1035" t="str">
            <v>SI</v>
          </cell>
          <cell r="AJ1035" t="str">
            <v>BANCO DE OCCIDENTE</v>
          </cell>
          <cell r="AK1035" t="str">
            <v>CRR</v>
          </cell>
          <cell r="AL1035" t="str">
            <v>033489543</v>
          </cell>
          <cell r="AM1035"/>
          <cell r="AN1035">
            <v>27</v>
          </cell>
          <cell r="AO1035"/>
          <cell r="AP1035" t="str">
            <v>N.A.</v>
          </cell>
          <cell r="AQ1035" t="str">
            <v>N.A.</v>
          </cell>
          <cell r="AR1035" t="str">
            <v>N.A.</v>
          </cell>
          <cell r="AS1035" t="str">
            <v>N.A.</v>
          </cell>
          <cell r="AT1035" t="str">
            <v>0454-2025</v>
          </cell>
          <cell r="AU1035">
            <v>513</v>
          </cell>
          <cell r="AV1035" t="str">
            <v>0513_C1863-2025</v>
          </cell>
          <cell r="AW1035">
            <v>45772</v>
          </cell>
          <cell r="AX1035">
            <v>45776</v>
          </cell>
          <cell r="AY1035" t="str">
            <v>SI</v>
          </cell>
          <cell r="AZ1035">
            <v>45777</v>
          </cell>
          <cell r="BA1035">
            <v>45793</v>
          </cell>
          <cell r="BB1035">
            <v>45793</v>
          </cell>
          <cell r="BC1035" t="str">
            <v>0513 C1863-2025 ASOCIACIÓN CULTURAL PALO Q´SEA</v>
          </cell>
          <cell r="BD1035">
            <v>45777</v>
          </cell>
          <cell r="BE1035">
            <v>45777</v>
          </cell>
          <cell r="BF1035" t="str">
            <v>RES. 0454-2025 PAGO 1 G0513 C1863-2025</v>
          </cell>
          <cell r="BG1035" t="str">
            <v>038_CERTIFICADO_PRIMER_PAGO_0513_REG_C1863-2025</v>
          </cell>
          <cell r="BH1035"/>
          <cell r="BI1035">
            <v>45807</v>
          </cell>
          <cell r="BJ1035" t="str">
            <v xml:space="preserve">JULIETH CRISTINA HINCAPIÉ HURTADO </v>
          </cell>
        </row>
        <row r="1036">
          <cell r="D1036" t="str">
            <v>C6408-2025</v>
          </cell>
          <cell r="E1036" t="str">
            <v>CORPORACION ARTISTICA Y CULTURAL FOLKLORE DANCE</v>
          </cell>
          <cell r="F1036" t="str">
            <v>SEMILLEROS  EN MUSICA Y DANZAS:  ARTE Y CULTURA  POR LA PAZ</v>
          </cell>
          <cell r="G1036" t="str">
            <v>DEPARTAMENTAL</v>
          </cell>
          <cell r="H1036" t="str">
            <v>Eje 2. Formación: artes, culturas y saberes para la vida.</v>
          </cell>
          <cell r="I1036" t="str">
            <v>Danza</v>
          </cell>
          <cell r="J1036" t="str">
            <v>Privado</v>
          </cell>
          <cell r="K1036" t="str">
            <v>Personas jurídicas sin ánimo de lucro de naturaleza privada (fundaciones, asociaciones, corporaciones, organizaciones de base legalmente constituidas, entre otras).</v>
          </cell>
          <cell r="L1036"/>
          <cell r="M1036"/>
          <cell r="N1036">
            <v>45731</v>
          </cell>
          <cell r="O1036">
            <v>45915</v>
          </cell>
          <cell r="P1036">
            <v>9</v>
          </cell>
          <cell r="Q1036">
            <v>17787000</v>
          </cell>
          <cell r="R1036"/>
          <cell r="S1036">
            <v>17787000</v>
          </cell>
          <cell r="T1036" t="str">
            <v>9017204104</v>
          </cell>
          <cell r="U1036" t="str">
            <v xml:space="preserve">JORGE ANDRES CIFUENTES </v>
          </cell>
          <cell r="V1036" t="str">
            <v>3223059061</v>
          </cell>
          <cell r="W1036" t="str">
            <v>3223059061</v>
          </cell>
          <cell r="X1036" t="str">
            <v>corporacionfolkloredance@gmail.com</v>
          </cell>
          <cell r="Y1036" t="str">
            <v>LEIDY KATERINE TENORIO PERDOMO</v>
          </cell>
          <cell r="Z1036" t="str">
            <v>3115187960</v>
          </cell>
          <cell r="AA1036" t="str">
            <v>katerteno@gmail.com</v>
          </cell>
          <cell r="AB1036" t="str">
            <v>KATHERYNE SOLANO</v>
          </cell>
          <cell r="AC1036"/>
          <cell r="AD1036">
            <v>45721</v>
          </cell>
          <cell r="AE1036" t="str">
            <v>C6408-2025</v>
          </cell>
          <cell r="AF1036" t="str">
            <v>Ganadores 2025</v>
          </cell>
          <cell r="AG1036">
            <v>45726</v>
          </cell>
          <cell r="AH1036">
            <v>45741</v>
          </cell>
          <cell r="AI1036" t="str">
            <v>SI</v>
          </cell>
          <cell r="AJ1036" t="str">
            <v>BANCOLOMBIA S.A.</v>
          </cell>
          <cell r="AK1036" t="str">
            <v>AHR</v>
          </cell>
          <cell r="AL1036" t="str">
            <v>92700004026</v>
          </cell>
          <cell r="AM1036"/>
          <cell r="AN1036">
            <v>25</v>
          </cell>
          <cell r="AO1036"/>
          <cell r="AP1036" t="str">
            <v>N.A.</v>
          </cell>
          <cell r="AQ1036" t="str">
            <v>N.A.</v>
          </cell>
          <cell r="AR1036" t="str">
            <v>N.A.</v>
          </cell>
          <cell r="AS1036" t="str">
            <v>N.A.</v>
          </cell>
          <cell r="AT1036" t="str">
            <v>0454-2025</v>
          </cell>
          <cell r="AU1036">
            <v>514</v>
          </cell>
          <cell r="AV1036" t="str">
            <v>0514_C6408-2025</v>
          </cell>
          <cell r="AW1036">
            <v>45769</v>
          </cell>
          <cell r="AX1036">
            <v>45770</v>
          </cell>
          <cell r="AY1036" t="str">
            <v>SI</v>
          </cell>
          <cell r="AZ1036" t="str">
            <v>N.A.</v>
          </cell>
          <cell r="BA1036" t="str">
            <v>N.A.</v>
          </cell>
          <cell r="BB1036">
            <v>45770</v>
          </cell>
          <cell r="BC1036" t="str">
            <v>0514 C6408-2025 CORPORACION ARTISTICA Y CULTURAL FOLKLORE DANCE</v>
          </cell>
          <cell r="BD1036">
            <v>45769</v>
          </cell>
          <cell r="BE1036">
            <v>45769</v>
          </cell>
          <cell r="BF1036" t="str">
            <v>RES. 0454-2025 PAGO 1 G0514 C6408-2025</v>
          </cell>
          <cell r="BG1036" t="str">
            <v>038_CERTIFICADO_PRIMER_PAGO_0514_REG_C6408-2025</v>
          </cell>
          <cell r="BH1036"/>
          <cell r="BI1036">
            <v>45819</v>
          </cell>
          <cell r="BJ1036" t="str">
            <v>KATHERYNE SOLANO</v>
          </cell>
        </row>
        <row r="1037">
          <cell r="D1037" t="str">
            <v>C2551-2025</v>
          </cell>
          <cell r="E1037" t="str">
            <v>ASOCIACIÓN ORGANIZACIÓN CÍVICA DEL GUAINÍA</v>
          </cell>
          <cell r="F1037" t="str">
            <v>FILOSOFÍA INDÍGENA</v>
          </cell>
          <cell r="G1037" t="str">
            <v>DEPARTAMENTAL</v>
          </cell>
          <cell r="H1037" t="str">
            <v>Eje 1. Desarrollo y fortalecimiento de proyectos culturales, artísticos o del patrimonio cultural.</v>
          </cell>
          <cell r="I1037" t="str">
            <v>Conocimientos tradicionales sobre la naturaleza y el universo</v>
          </cell>
          <cell r="J1037" t="str">
            <v>Privado</v>
          </cell>
          <cell r="K1037" t="str">
            <v>Personas jurídicas sin ánimo de lucro de naturaleza privada (fundaciones, asociaciones, corporaciones, organizaciones de base legalmente constituidas, entre otras).</v>
          </cell>
          <cell r="L1037"/>
          <cell r="M1037"/>
          <cell r="N1037">
            <v>45748</v>
          </cell>
          <cell r="O1037">
            <v>45919</v>
          </cell>
          <cell r="P1037">
            <v>9</v>
          </cell>
          <cell r="Q1037">
            <v>34303000</v>
          </cell>
          <cell r="R1037"/>
          <cell r="S1037">
            <v>34303000</v>
          </cell>
          <cell r="T1037">
            <v>8430000768</v>
          </cell>
          <cell r="U1037" t="str">
            <v xml:space="preserve">TIBERIO DE JESÚS ACEVEDO </v>
          </cell>
          <cell r="V1037" t="str">
            <v>0865656075</v>
          </cell>
          <cell r="W1037" t="str">
            <v>3137675726</v>
          </cell>
          <cell r="X1037" t="str">
            <v>tiberiodejesusacevedo@yahoo.com</v>
          </cell>
          <cell r="Y1037" t="str">
            <v>MIRYAM PÉREZ GARCÍA</v>
          </cell>
          <cell r="Z1037" t="str">
            <v>3103665954</v>
          </cell>
          <cell r="AA1037" t="str">
            <v>miryamp068@gmail.com</v>
          </cell>
          <cell r="AB1037" t="str">
            <v>LAURA VALENTINA SOLANILLA ESPINAL</v>
          </cell>
          <cell r="AC1037"/>
          <cell r="AD1037">
            <v>45721</v>
          </cell>
          <cell r="AE1037" t="str">
            <v>C2551-2025</v>
          </cell>
          <cell r="AF1037" t="str">
            <v>Ganadores 2025</v>
          </cell>
          <cell r="AG1037">
            <v>45723</v>
          </cell>
          <cell r="AH1037">
            <v>45783</v>
          </cell>
          <cell r="AI1037" t="str">
            <v>SI</v>
          </cell>
          <cell r="AJ1037" t="str">
            <v>BANCO BILBAO VIZCAYA ARGENTARIA COLOMBIA S.A. BBVA</v>
          </cell>
          <cell r="AK1037" t="str">
            <v>AHR</v>
          </cell>
          <cell r="AL1037" t="str">
            <v>0428000200000457</v>
          </cell>
          <cell r="AM1037"/>
          <cell r="AN1037">
            <v>17</v>
          </cell>
          <cell r="AO1037"/>
          <cell r="AP1037" t="str">
            <v>N.A.</v>
          </cell>
          <cell r="AQ1037" t="str">
            <v>N.A.</v>
          </cell>
          <cell r="AR1037" t="str">
            <v>N.A.</v>
          </cell>
          <cell r="AS1037" t="str">
            <v>N.A.</v>
          </cell>
          <cell r="AT1037" t="str">
            <v>0454-2025</v>
          </cell>
          <cell r="AU1037">
            <v>515</v>
          </cell>
          <cell r="AV1037" t="str">
            <v>0515_C2551-2025</v>
          </cell>
          <cell r="AW1037">
            <v>45772</v>
          </cell>
          <cell r="AX1037">
            <v>45789</v>
          </cell>
          <cell r="AY1037" t="str">
            <v>SI</v>
          </cell>
          <cell r="AZ1037">
            <v>45790</v>
          </cell>
          <cell r="BA1037">
            <v>45792</v>
          </cell>
          <cell r="BB1037">
            <v>45792</v>
          </cell>
          <cell r="BC1037" t="str">
            <v>0515 C2551-2025 ASOCIACIÓN ORGANIZACIÓN CÍVICA DEL GUAINÍA</v>
          </cell>
          <cell r="BD1037">
            <v>45772</v>
          </cell>
          <cell r="BE1037">
            <v>45772</v>
          </cell>
          <cell r="BF1037" t="str">
            <v>RES. 0454-2025 PAGO 1 G0515 C2551-2025</v>
          </cell>
          <cell r="BG1037" t="str">
            <v>038_CERTIFICADO_PRIMER_PAGO_0515_REG_C2551-2025</v>
          </cell>
          <cell r="BH1037">
            <v>45784</v>
          </cell>
          <cell r="BI1037">
            <v>45799</v>
          </cell>
          <cell r="BJ1037" t="str">
            <v xml:space="preserve">JULIETH CRISTINA HINCAPIÉ HURTADO </v>
          </cell>
        </row>
        <row r="1038">
          <cell r="D1038" t="str">
            <v>C817-2025</v>
          </cell>
          <cell r="E1038" t="str">
            <v>FUNDACIÓN TALENTO CAFETERO</v>
          </cell>
          <cell r="F1038" t="str">
            <v>DÉCIMA VERSIÓN FESTIVAL NACIONAL DE MÚSICA ANDINA COLOMBIANA EL TURPIAL CAFETERO</v>
          </cell>
          <cell r="G1038" t="str">
            <v>DEPARTAMENTAL</v>
          </cell>
          <cell r="H1038" t="str">
            <v>Eje 1. Desarrollo y fortalecimiento de proyectos culturales, artísticos o del patrimonio cultural.</v>
          </cell>
          <cell r="I1038" t="str">
            <v>Música</v>
          </cell>
          <cell r="J1038" t="str">
            <v>Privado</v>
          </cell>
          <cell r="K1038" t="str">
            <v>Personas jurídicas sin ánimo de lucro de naturaleza privada (fundaciones, asociaciones, corporaciones, organizaciones de base legalmente constituidas, entre otras).</v>
          </cell>
          <cell r="L1038">
            <v>45926</v>
          </cell>
          <cell r="M1038">
            <v>45928</v>
          </cell>
          <cell r="N1038">
            <v>45783</v>
          </cell>
          <cell r="O1038">
            <v>45933</v>
          </cell>
          <cell r="P1038">
            <v>9</v>
          </cell>
          <cell r="Q1038">
            <v>26285000</v>
          </cell>
          <cell r="R1038"/>
          <cell r="S1038">
            <v>26285000</v>
          </cell>
          <cell r="T1038" t="str">
            <v>9008680025</v>
          </cell>
          <cell r="U1038" t="str">
            <v>JENY MILENA YUSTY DELGADO</v>
          </cell>
          <cell r="V1038" t="str">
            <v>3163449325</v>
          </cell>
          <cell r="W1038" t="str">
            <v>3163449325</v>
          </cell>
          <cell r="X1038" t="str">
            <v>talentocafetero01@gmail.com</v>
          </cell>
          <cell r="Y1038" t="str">
            <v>JENY MILENA YUSTY DELGADO</v>
          </cell>
          <cell r="Z1038" t="str">
            <v>3163449325</v>
          </cell>
          <cell r="AA1038" t="str">
            <v>jemiyude69@hotmail.com</v>
          </cell>
          <cell r="AB1038" t="str">
            <v>LAURA VANESSA PUENTES HERNÁNDEZ</v>
          </cell>
          <cell r="AC1038"/>
          <cell r="AD1038">
            <v>45721</v>
          </cell>
          <cell r="AE1038" t="str">
            <v>C817-2025</v>
          </cell>
          <cell r="AF1038" t="str">
            <v>Ganadores 2025</v>
          </cell>
          <cell r="AG1038">
            <v>45722</v>
          </cell>
          <cell r="AH1038">
            <v>45779</v>
          </cell>
          <cell r="AI1038" t="str">
            <v>SI</v>
          </cell>
          <cell r="AJ1038" t="str">
            <v>ITAU CORPBANCA COLOMBIA S A</v>
          </cell>
          <cell r="AK1038" t="str">
            <v>AHR</v>
          </cell>
          <cell r="AL1038" t="str">
            <v>115199005</v>
          </cell>
          <cell r="AM1038"/>
          <cell r="AN1038">
            <v>26</v>
          </cell>
          <cell r="AO1038" t="str">
            <v>CAMBIO DE REPRESENTANTE LEGAL</v>
          </cell>
          <cell r="AP1038" t="str">
            <v>N.A.</v>
          </cell>
          <cell r="AQ1038" t="str">
            <v>N.A.</v>
          </cell>
          <cell r="AR1038" t="str">
            <v>N.A.</v>
          </cell>
          <cell r="AS1038" t="str">
            <v>N.A.</v>
          </cell>
          <cell r="AT1038" t="str">
            <v>0454-2025</v>
          </cell>
          <cell r="AU1038">
            <v>516</v>
          </cell>
          <cell r="AV1038" t="str">
            <v>0516_C817-2025</v>
          </cell>
          <cell r="AW1038">
            <v>45769</v>
          </cell>
          <cell r="AX1038">
            <v>45771</v>
          </cell>
          <cell r="AY1038" t="str">
            <v>SI</v>
          </cell>
          <cell r="AZ1038">
            <v>45772</v>
          </cell>
          <cell r="BA1038">
            <v>45772</v>
          </cell>
          <cell r="BB1038">
            <v>45772</v>
          </cell>
          <cell r="BC1038" t="str">
            <v>0516 C817-2025 FUNDACIÓN TALENTO CAFETERO</v>
          </cell>
          <cell r="BD1038">
            <v>45770</v>
          </cell>
          <cell r="BE1038">
            <v>45771</v>
          </cell>
          <cell r="BF1038" t="str">
            <v>RES. 0454-2025 PAGO 1 G0516 C817-2025</v>
          </cell>
          <cell r="BG1038" t="str">
            <v>038_CERTIFICADO_PRIMER_PAGO_0516_REG_C817-2025</v>
          </cell>
          <cell r="BH1038"/>
          <cell r="BI1038">
            <v>45779</v>
          </cell>
          <cell r="BJ1038" t="str">
            <v>LAURA VANESSA PUENTES HERNÁNDEZ</v>
          </cell>
        </row>
        <row r="1039">
          <cell r="D1039" t="str">
            <v>C1101-2025</v>
          </cell>
          <cell r="E1039" t="str">
            <v>COMUNIDAD INDIGENA JUSY MONILLA AMENA KM 9</v>
          </cell>
          <cell r="F1039" t="str">
            <v>BAILE TRADICIONAL UITOTO</v>
          </cell>
          <cell r="G1039" t="str">
            <v>DEPARTAMENTAL</v>
          </cell>
          <cell r="H1039" t="str">
            <v>Eje 1. Desarrollo y fortalecimiento de proyectos culturales, artísticos o del patrimonio cultural.</v>
          </cell>
          <cell r="I1039" t="str">
            <v>Danza</v>
          </cell>
          <cell r="J1039" t="str">
            <v>Públicos</v>
          </cell>
          <cell r="K1039" t="str">
            <v>A título colectivo: Resguardos, Cabildos, Asociaciones de cabildos o de autoridades indígenas.</v>
          </cell>
          <cell r="L1039">
            <v>45901</v>
          </cell>
          <cell r="M1039">
            <v>45902</v>
          </cell>
          <cell r="N1039">
            <v>45863</v>
          </cell>
          <cell r="O1039">
            <v>45926</v>
          </cell>
          <cell r="P1039">
            <v>9</v>
          </cell>
          <cell r="Q1039">
            <v>34470000</v>
          </cell>
          <cell r="R1039"/>
          <cell r="S1039">
            <v>34470000</v>
          </cell>
          <cell r="T1039" t="str">
            <v>8380000397</v>
          </cell>
          <cell r="U1039" t="str">
            <v>ELVER ISIDIO VIENA</v>
          </cell>
          <cell r="V1039" t="str">
            <v>3142027735</v>
          </cell>
          <cell r="W1039" t="str">
            <v>3142027735</v>
          </cell>
          <cell r="X1039" t="str">
            <v>andresper732@gmail.com</v>
          </cell>
          <cell r="Y1039" t="str">
            <v>ELVER ISIDIO VIENA</v>
          </cell>
          <cell r="Z1039" t="str">
            <v>3142027735</v>
          </cell>
          <cell r="AA1039" t="str">
            <v>conatrasalvaetnias@gmail.com</v>
          </cell>
          <cell r="AB1039" t="str">
            <v>LEIDY JAZMIN BUITRAGO CAPERA</v>
          </cell>
          <cell r="AC1039"/>
          <cell r="AD1039">
            <v>45721</v>
          </cell>
          <cell r="AE1039" t="str">
            <v>C1101-2025</v>
          </cell>
          <cell r="AF1039" t="str">
            <v>Ganadores 2025</v>
          </cell>
          <cell r="AG1039">
            <v>45726</v>
          </cell>
          <cell r="AH1039">
            <v>45731</v>
          </cell>
          <cell r="AI1039" t="str">
            <v>SI</v>
          </cell>
          <cell r="AJ1039" t="str">
            <v>BANCO POPULAR S. A.</v>
          </cell>
          <cell r="AK1039" t="str">
            <v>AHR</v>
          </cell>
          <cell r="AL1039" t="str">
            <v>220269047585</v>
          </cell>
          <cell r="AM1039"/>
          <cell r="AN1039">
            <v>1</v>
          </cell>
          <cell r="AO1039"/>
          <cell r="AP1039" t="str">
            <v>N.A.</v>
          </cell>
          <cell r="AQ1039" t="str">
            <v>N.A.</v>
          </cell>
          <cell r="AR1039" t="str">
            <v>N.A.</v>
          </cell>
          <cell r="AS1039" t="str">
            <v>N.A.</v>
          </cell>
          <cell r="AT1039" t="str">
            <v>0454-2025</v>
          </cell>
          <cell r="AU1039">
            <v>517</v>
          </cell>
          <cell r="AV1039" t="str">
            <v>0517_C1101-2025</v>
          </cell>
          <cell r="AW1039">
            <v>45769</v>
          </cell>
          <cell r="AX1039">
            <v>45778</v>
          </cell>
          <cell r="AY1039" t="str">
            <v>SI</v>
          </cell>
          <cell r="AZ1039">
            <v>45779</v>
          </cell>
          <cell r="BA1039">
            <v>45781</v>
          </cell>
          <cell r="BB1039">
            <v>45782</v>
          </cell>
          <cell r="BC1039" t="str">
            <v>0517 C1101-2025 COMUNIDAD INDIGENA JUSY MONILLA AMENA KM 9</v>
          </cell>
          <cell r="BD1039">
            <v>45777</v>
          </cell>
          <cell r="BE1039">
            <v>45777</v>
          </cell>
          <cell r="BF1039" t="str">
            <v>RES. 0454-2025 PAGO 1 G0517 C1101-2025</v>
          </cell>
          <cell r="BG1039" t="str">
            <v>038_CERTIFICADO_PRIMER_PAGO_0517_REG_C1101-2025</v>
          </cell>
          <cell r="BH1039">
            <v>45784</v>
          </cell>
          <cell r="BI1039">
            <v>45789</v>
          </cell>
          <cell r="BJ1039" t="str">
            <v>LEIDY JAZMIN BUITRAGO CAPERA</v>
          </cell>
        </row>
        <row r="1040">
          <cell r="D1040" t="str">
            <v>C2538-2025</v>
          </cell>
          <cell r="E1040" t="str">
            <v>FUNDACION PARA EL DESARROLLO AUDIOVISUAL Y CULTURAL EL CRIOLLO PRODUCCIONES</v>
          </cell>
          <cell r="F1040" t="str">
            <v>RADIOLA FILMS - VIDEO PODCAST.</v>
          </cell>
          <cell r="G1040" t="str">
            <v>DEPARTAMENTAL</v>
          </cell>
          <cell r="H1040" t="str">
            <v>Eje 1. Desarrollo y fortalecimiento de proyectos culturales, artísticos o del patrimonio cultural.</v>
          </cell>
          <cell r="I1040" t="str">
            <v>Emprendimiento cultural</v>
          </cell>
          <cell r="J1040" t="str">
            <v>Privado</v>
          </cell>
          <cell r="K1040" t="str">
            <v>Personas jurídicas sin ánimo de lucro de naturaleza privada (fundaciones, asociaciones, corporaciones, organizaciones de base legalmente constituidas, entre otras).</v>
          </cell>
          <cell r="L1040">
            <v>45870</v>
          </cell>
          <cell r="M1040">
            <v>45930</v>
          </cell>
          <cell r="N1040">
            <v>45703</v>
          </cell>
          <cell r="O1040">
            <v>45981</v>
          </cell>
          <cell r="P1040">
            <v>9</v>
          </cell>
          <cell r="Q1040">
            <v>18155000</v>
          </cell>
          <cell r="R1040"/>
          <cell r="S1040">
            <v>18155000</v>
          </cell>
          <cell r="T1040" t="str">
            <v>9002854405</v>
          </cell>
          <cell r="U1040" t="str">
            <v>JIMMY MORALES RUIZ</v>
          </cell>
          <cell r="V1040" t="str">
            <v>3177823508</v>
          </cell>
          <cell r="W1040" t="str">
            <v>3177823508</v>
          </cell>
          <cell r="X1040" t="str">
            <v>elcriolloproducciones@gmail.com</v>
          </cell>
          <cell r="Y1040" t="str">
            <v>JIMMY MORALES RUIZ</v>
          </cell>
          <cell r="Z1040" t="str">
            <v>3177823508</v>
          </cell>
          <cell r="AA1040" t="str">
            <v>JR1NEUTRON@GMAIL.COM</v>
          </cell>
          <cell r="AB1040" t="str">
            <v>MARIA CRISTINA MORALES</v>
          </cell>
          <cell r="AC1040"/>
          <cell r="AD1040">
            <v>45721</v>
          </cell>
          <cell r="AE1040" t="str">
            <v>C2538-2025</v>
          </cell>
          <cell r="AF1040" t="str">
            <v>Ganadores 2025</v>
          </cell>
          <cell r="AG1040">
            <v>45726</v>
          </cell>
          <cell r="AH1040">
            <v>45739</v>
          </cell>
          <cell r="AI1040" t="str">
            <v>SI</v>
          </cell>
          <cell r="AJ1040" t="str">
            <v>BCSC S A</v>
          </cell>
          <cell r="AK1040" t="str">
            <v>AHR</v>
          </cell>
          <cell r="AL1040" t="str">
            <v>24026971946</v>
          </cell>
          <cell r="AM1040"/>
          <cell r="AN1040">
            <v>6</v>
          </cell>
          <cell r="AO1040"/>
          <cell r="AP1040" t="str">
            <v>N.A.</v>
          </cell>
          <cell r="AQ1040" t="str">
            <v>N.A.</v>
          </cell>
          <cell r="AR1040" t="str">
            <v>N.A.</v>
          </cell>
          <cell r="AS1040" t="str">
            <v>N.A.</v>
          </cell>
          <cell r="AT1040" t="str">
            <v>0454-2025</v>
          </cell>
          <cell r="AU1040">
            <v>518</v>
          </cell>
          <cell r="AV1040" t="str">
            <v>0518_C2538-2025</v>
          </cell>
          <cell r="AW1040">
            <v>45769</v>
          </cell>
          <cell r="AX1040">
            <v>45773</v>
          </cell>
          <cell r="AY1040" t="str">
            <v>SI</v>
          </cell>
          <cell r="AZ1040">
            <v>45777</v>
          </cell>
          <cell r="BA1040">
            <v>45790</v>
          </cell>
          <cell r="BB1040">
            <v>45790</v>
          </cell>
          <cell r="BC1040" t="str">
            <v>0518 C2538-2025 FUNDACION PARA EL DESARROLLO AUDIOVISUAL Y CULTURAL EL CRIOLLO PRODUCCIONES</v>
          </cell>
          <cell r="BD1040">
            <v>45777</v>
          </cell>
          <cell r="BE1040">
            <v>45777</v>
          </cell>
          <cell r="BF1040" t="str">
            <v>RES. 0454-2025 PAGO 1 G0518 C2538-2025</v>
          </cell>
          <cell r="BG1040" t="str">
            <v>038_CERTIFICADO_PRIMER_PAGO_0518_REG_C2538-2025</v>
          </cell>
          <cell r="BH1040"/>
          <cell r="BI1040">
            <v>45798</v>
          </cell>
          <cell r="BJ1040" t="str">
            <v>MARIA CRISTINA MORALES</v>
          </cell>
        </row>
        <row r="1041">
          <cell r="D1041" t="str">
            <v>C2825-2025</v>
          </cell>
          <cell r="E1041" t="str">
            <v>ASOCIACION ECOMUJERES DEL CAUCA</v>
          </cell>
          <cell r="F1041" t="str">
            <v>LAS ARTES PLÁSTICAS Y EL RECICLAJE COMO EXPRESIÓN CULTURAL Y AMBIENTAL EN SILVIA</v>
          </cell>
          <cell r="G1041" t="str">
            <v>DEPARTAMENTAL</v>
          </cell>
          <cell r="H1041" t="str">
            <v>Eje 2. Formación: artes, culturas y saberes para la vida.</v>
          </cell>
          <cell r="I1041" t="str">
            <v>Artes plásticas y visuales</v>
          </cell>
          <cell r="J1041" t="str">
            <v>Privado</v>
          </cell>
          <cell r="K1041" t="str">
            <v>Personas jurídicas sin ánimo de lucro de naturaleza privada (fundaciones, asociaciones, corporaciones, organizaciones de base legalmente constituidas, entre otras).</v>
          </cell>
          <cell r="L1041"/>
          <cell r="M1041"/>
          <cell r="N1041">
            <v>45778</v>
          </cell>
          <cell r="O1041">
            <v>45930</v>
          </cell>
          <cell r="P1041">
            <v>9</v>
          </cell>
          <cell r="Q1041">
            <v>17070000</v>
          </cell>
          <cell r="R1041"/>
          <cell r="S1041">
            <v>17070000</v>
          </cell>
          <cell r="T1041" t="str">
            <v>9018244996</v>
          </cell>
          <cell r="U1041" t="str">
            <v>MARIBEL MOSQUERA VIVAS</v>
          </cell>
          <cell r="V1041" t="str">
            <v>03216612015</v>
          </cell>
          <cell r="W1041" t="str">
            <v>3216612015</v>
          </cell>
          <cell r="X1041" t="str">
            <v>ecomujerescauca@gmail.com</v>
          </cell>
          <cell r="Y1041" t="str">
            <v>MARIBEL MOSQUERA VIVAS</v>
          </cell>
          <cell r="Z1041" t="str">
            <v>3216612015</v>
          </cell>
          <cell r="AA1041" t="str">
            <v>ecomujerescauca@gmail.com</v>
          </cell>
          <cell r="AB1041" t="str">
            <v>MIGUEL ANGEL RINCÓN</v>
          </cell>
          <cell r="AC1041"/>
          <cell r="AD1041">
            <v>45721</v>
          </cell>
          <cell r="AE1041" t="str">
            <v>C2825-2025</v>
          </cell>
          <cell r="AF1041" t="str">
            <v>Ganadores 2025</v>
          </cell>
          <cell r="AG1041">
            <v>45722</v>
          </cell>
          <cell r="AH1041">
            <v>45733</v>
          </cell>
          <cell r="AI1041" t="str">
            <v>SI</v>
          </cell>
          <cell r="AJ1041" t="str">
            <v>BANCO MUNDO MUJER SA</v>
          </cell>
          <cell r="AK1041" t="str">
            <v>AHR</v>
          </cell>
          <cell r="AL1041" t="str">
            <v>39114759868501</v>
          </cell>
          <cell r="AM1041"/>
          <cell r="AN1041">
            <v>12</v>
          </cell>
          <cell r="AO1041"/>
          <cell r="AP1041" t="str">
            <v>N.A.</v>
          </cell>
          <cell r="AQ1041" t="str">
            <v>N.A.</v>
          </cell>
          <cell r="AR1041" t="str">
            <v>N.A.</v>
          </cell>
          <cell r="AS1041" t="str">
            <v>N.A.</v>
          </cell>
          <cell r="AT1041" t="str">
            <v>0454-2025</v>
          </cell>
          <cell r="AU1041">
            <v>519</v>
          </cell>
          <cell r="AV1041" t="str">
            <v>0519_C2825-2025</v>
          </cell>
          <cell r="AW1041">
            <v>45769</v>
          </cell>
          <cell r="AX1041">
            <v>45777</v>
          </cell>
          <cell r="AY1041" t="str">
            <v>SI</v>
          </cell>
          <cell r="AZ1041"/>
          <cell r="BA1041"/>
          <cell r="BB1041">
            <v>45777</v>
          </cell>
          <cell r="BC1041" t="str">
            <v>0519 C2825-2025 ASOCIACION ECOMUJERES DEL CAUCA</v>
          </cell>
          <cell r="BD1041">
            <v>45759</v>
          </cell>
          <cell r="BE1041">
            <v>45759</v>
          </cell>
          <cell r="BF1041" t="str">
            <v>RES. 0454-2025 PAGO 1 G0519 C2825-2025</v>
          </cell>
          <cell r="BG1041" t="str">
            <v>038_CERTIFICADO_PRIMER_PAGO_0519_REG_C2825-2025</v>
          </cell>
          <cell r="BH1041"/>
          <cell r="BI1041">
            <v>45784</v>
          </cell>
          <cell r="BJ1041" t="str">
            <v>MIGUEL ANGEL RINCÓN</v>
          </cell>
        </row>
        <row r="1042">
          <cell r="D1042" t="str">
            <v>C3831-2025</v>
          </cell>
          <cell r="E1042" t="str">
            <v>CORPORACION CULTURAL LOS TIESTOS</v>
          </cell>
          <cell r="F1042" t="str">
            <v>LA DANZA COMO INSTRUMENTO DE FORMACIÓN</v>
          </cell>
          <cell r="G1042" t="str">
            <v>DEPARTAMENTAL</v>
          </cell>
          <cell r="H1042" t="str">
            <v>Eje 2. Formación: artes, culturas y saberes para la vida.</v>
          </cell>
          <cell r="I1042" t="str">
            <v>Danza</v>
          </cell>
          <cell r="J1042" t="str">
            <v>Privado</v>
          </cell>
          <cell r="K1042" t="str">
            <v>Personas jurídicas sin ánimo de lucro de naturaleza privada (fundaciones, asociaciones, corporaciones, organizaciones de base legalmente constituidas, entre otras).</v>
          </cell>
          <cell r="L1042"/>
          <cell r="M1042"/>
          <cell r="N1042">
            <v>45689</v>
          </cell>
          <cell r="O1042">
            <v>45930</v>
          </cell>
          <cell r="P1042">
            <v>9</v>
          </cell>
          <cell r="Q1042">
            <v>27302000</v>
          </cell>
          <cell r="R1042"/>
          <cell r="S1042">
            <v>27302000</v>
          </cell>
          <cell r="T1042" t="str">
            <v>9011646785</v>
          </cell>
          <cell r="U1042" t="str">
            <v>YANETH RODRIGUEZ MONTES</v>
          </cell>
          <cell r="V1042" t="str">
            <v>3125096011</v>
          </cell>
          <cell r="W1042" t="str">
            <v>3125096011</v>
          </cell>
          <cell r="X1042" t="str">
            <v>corporacionculturallostiestos@gmail.com</v>
          </cell>
          <cell r="Y1042" t="str">
            <v>YANETH RODRIGUEZ MONTES</v>
          </cell>
          <cell r="Z1042" t="str">
            <v>3125096011</v>
          </cell>
          <cell r="AA1042" t="str">
            <v>corporacionculturallostiestos@gmail.com</v>
          </cell>
          <cell r="AB1042" t="str">
            <v>NICÓLAS HERNÁNDEZ</v>
          </cell>
          <cell r="AC1042"/>
          <cell r="AD1042">
            <v>45721</v>
          </cell>
          <cell r="AE1042" t="str">
            <v>C3831-2025</v>
          </cell>
          <cell r="AF1042" t="str">
            <v>Ganadores 2025</v>
          </cell>
          <cell r="AG1042">
            <v>45723</v>
          </cell>
          <cell r="AH1042">
            <v>45736</v>
          </cell>
          <cell r="AI1042" t="str">
            <v>SI</v>
          </cell>
          <cell r="AJ1042" t="str">
            <v>BANCOLOMBIA S.A.</v>
          </cell>
          <cell r="AK1042" t="str">
            <v>AHR</v>
          </cell>
          <cell r="AL1042" t="str">
            <v>47699205644</v>
          </cell>
          <cell r="AM1042"/>
          <cell r="AN1042">
            <v>24</v>
          </cell>
          <cell r="AO1042"/>
          <cell r="AP1042" t="str">
            <v>N.A.</v>
          </cell>
          <cell r="AQ1042" t="str">
            <v>N.A.</v>
          </cell>
          <cell r="AR1042" t="str">
            <v>N.A.</v>
          </cell>
          <cell r="AS1042" t="str">
            <v>N.A.</v>
          </cell>
          <cell r="AT1042" t="str">
            <v>0454-2025</v>
          </cell>
          <cell r="AU1042">
            <v>520</v>
          </cell>
          <cell r="AV1042" t="str">
            <v>0520_C3831-2025</v>
          </cell>
          <cell r="AW1042">
            <v>45772</v>
          </cell>
          <cell r="AX1042">
            <v>45776</v>
          </cell>
          <cell r="AY1042" t="str">
            <v>SI</v>
          </cell>
          <cell r="AZ1042">
            <v>45789</v>
          </cell>
          <cell r="BA1042">
            <v>45789</v>
          </cell>
          <cell r="BB1042">
            <v>45805</v>
          </cell>
          <cell r="BC1042" t="str">
            <v>0520 C3831-2025 CORPORACION CULTURAL LOS TIESTOS</v>
          </cell>
          <cell r="BD1042"/>
          <cell r="BE1042"/>
          <cell r="BF1042" t="str">
            <v>RES. 0454-2025 PAGO 1 G0520 C3831-2025</v>
          </cell>
          <cell r="BG1042" t="str">
            <v>038_CERTIFICADO_PRIMER_PAGO_0520_REG_C3831-2025</v>
          </cell>
          <cell r="BH1042"/>
          <cell r="BI1042">
            <v>45824</v>
          </cell>
          <cell r="BJ1042" t="str">
            <v xml:space="preserve">JULIETH CRISTINA HINCAPIÉ HURTADO </v>
          </cell>
        </row>
        <row r="1043">
          <cell r="D1043" t="str">
            <v>C2420-2025</v>
          </cell>
          <cell r="E1043" t="str">
            <v>FUNDACIÒN GÈNESIS DE LAS ARTES</v>
          </cell>
          <cell r="F1043" t="str">
            <v>TITIRILANDIA, MANITOS QUE CREAN VIDA FASE 2: FORMACION EN ARTES VISUALES Y ESCENICAS.</v>
          </cell>
          <cell r="G1043" t="str">
            <v>DEPARTAMENTAL</v>
          </cell>
          <cell r="H1043" t="str">
            <v>Eje 2. Formación: artes, culturas y saberes para la vida.</v>
          </cell>
          <cell r="I1043" t="str">
            <v>Títeres</v>
          </cell>
          <cell r="J1043" t="str">
            <v>Privado</v>
          </cell>
          <cell r="K1043" t="str">
            <v>Personas jurídicas sin ánimo de lucro de naturaleza privada (fundaciones, asociaciones, corporaciones, organizaciones de base legalmente constituidas, entre otras).</v>
          </cell>
          <cell r="L1043"/>
          <cell r="M1043"/>
          <cell r="N1043">
            <v>45691</v>
          </cell>
          <cell r="O1043">
            <v>45930</v>
          </cell>
          <cell r="P1043">
            <v>9</v>
          </cell>
          <cell r="Q1043">
            <v>17559000</v>
          </cell>
          <cell r="R1043"/>
          <cell r="S1043">
            <v>17559000</v>
          </cell>
          <cell r="T1043" t="str">
            <v>9017590924</v>
          </cell>
          <cell r="U1043" t="str">
            <v>ANDRES DAVID ACHICANOY MONCAYO</v>
          </cell>
          <cell r="V1043" t="str">
            <v>3157648106</v>
          </cell>
          <cell r="W1043" t="str">
            <v>3157648196</v>
          </cell>
          <cell r="X1043" t="str">
            <v>fungeartes@gmail.com</v>
          </cell>
          <cell r="Y1043" t="str">
            <v>ANDRES DAVID ACHICANOY MONCAYO</v>
          </cell>
          <cell r="Z1043" t="str">
            <v>3157648196</v>
          </cell>
          <cell r="AA1043" t="str">
            <v>fungeartes@gmail.com</v>
          </cell>
          <cell r="AB1043" t="str">
            <v>NICÓLAS RODRÍGUEZ</v>
          </cell>
          <cell r="AC1043"/>
          <cell r="AD1043">
            <v>45721</v>
          </cell>
          <cell r="AE1043" t="str">
            <v>C2420-2025</v>
          </cell>
          <cell r="AF1043" t="str">
            <v>Ganadores 2025</v>
          </cell>
          <cell r="AG1043">
            <v>45727</v>
          </cell>
          <cell r="AH1043">
            <v>45742</v>
          </cell>
          <cell r="AI1043" t="str">
            <v>SI</v>
          </cell>
          <cell r="AJ1043" t="str">
            <v>BANCO COOPERATIVO COOPCENTRAL</v>
          </cell>
          <cell r="AK1043" t="str">
            <v>AHR</v>
          </cell>
          <cell r="AL1043" t="str">
            <v>0117000112064</v>
          </cell>
          <cell r="AM1043"/>
          <cell r="AN1043">
            <v>23</v>
          </cell>
          <cell r="AO1043"/>
          <cell r="AP1043" t="str">
            <v>N.A.</v>
          </cell>
          <cell r="AQ1043" t="str">
            <v>N.A.</v>
          </cell>
          <cell r="AR1043" t="str">
            <v>N.A.</v>
          </cell>
          <cell r="AS1043" t="str">
            <v>N.A.</v>
          </cell>
          <cell r="AT1043" t="str">
            <v>0454-2025</v>
          </cell>
          <cell r="AU1043">
            <v>521</v>
          </cell>
          <cell r="AV1043" t="str">
            <v>0521_C2420-2025</v>
          </cell>
          <cell r="AW1043">
            <v>45772</v>
          </cell>
          <cell r="AX1043">
            <v>45799</v>
          </cell>
          <cell r="AY1043" t="str">
            <v>si</v>
          </cell>
          <cell r="AZ1043"/>
          <cell r="BA1043"/>
          <cell r="BB1043">
            <v>45799</v>
          </cell>
          <cell r="BC1043" t="str">
            <v>0521 C2420-2025 FUNDACIÒN GÈNESIS DE LAS ARTES</v>
          </cell>
          <cell r="BD1043">
            <v>45799</v>
          </cell>
          <cell r="BE1043">
            <v>45799</v>
          </cell>
          <cell r="BF1043" t="str">
            <v>RES. 0454-2025 PAGO 1 G0521 C2420-2025</v>
          </cell>
          <cell r="BG1043" t="str">
            <v>038_CERTIFICADO_PRIMER_PAGO_0521_REG_C2420-2025</v>
          </cell>
          <cell r="BH1043"/>
          <cell r="BI1043">
            <v>45806</v>
          </cell>
          <cell r="BJ1043" t="str">
            <v xml:space="preserve">JULIETH CRISTINA HINCAPIÉ HURTADO </v>
          </cell>
        </row>
        <row r="1044">
          <cell r="D1044" t="str">
            <v>C977-2025</v>
          </cell>
          <cell r="E1044" t="str">
            <v>FUNDACION DE DESARROLLO SOCIAL PARA LA EXCELENCIA SIGLA F.DEX</v>
          </cell>
          <cell r="F1044" t="str">
            <v>RESILIARTE II TEMPORADA: HISTORIAS DE RECONEXIÓN SOCIAL</v>
          </cell>
          <cell r="G1044" t="str">
            <v>DEPARTAMENTAL</v>
          </cell>
          <cell r="H1044" t="str">
            <v>Eje 2. Formación: artes, culturas y saberes para la vida.</v>
          </cell>
          <cell r="I1044" t="str">
            <v>Títeres</v>
          </cell>
          <cell r="J1044" t="str">
            <v>Privado</v>
          </cell>
          <cell r="K1044" t="str">
            <v>Personas jurídicas sin ánimo de lucro de naturaleza privada (fundaciones, asociaciones, corporaciones, organizaciones de base legalmente constituidas, entre otras).</v>
          </cell>
          <cell r="L1044"/>
          <cell r="M1044"/>
          <cell r="N1044">
            <v>45719</v>
          </cell>
          <cell r="O1044">
            <v>45930</v>
          </cell>
          <cell r="P1044">
            <v>9</v>
          </cell>
          <cell r="Q1044">
            <v>20894000</v>
          </cell>
          <cell r="R1044"/>
          <cell r="S1044">
            <v>20894000</v>
          </cell>
          <cell r="T1044" t="str">
            <v>9006092884</v>
          </cell>
          <cell r="U1044" t="str">
            <v>SAMIRA CANDELARIA PÉREZ GARCÍA</v>
          </cell>
          <cell r="V1044" t="str">
            <v>3017048881</v>
          </cell>
          <cell r="W1044" t="str">
            <v>3017048881</v>
          </cell>
          <cell r="X1044" t="str">
            <v>fundaf.dex@gmail.com</v>
          </cell>
          <cell r="Y1044" t="str">
            <v>MELYSA DEL CARMEN CHOURIO VERGARA</v>
          </cell>
          <cell r="Z1044" t="str">
            <v>3004662326</v>
          </cell>
          <cell r="AA1044" t="str">
            <v>melysadelcarmenchouriovergara@gmail.com</v>
          </cell>
          <cell r="AB1044" t="str">
            <v>OSCAR RESTREPO ERAZO</v>
          </cell>
          <cell r="AC1044"/>
          <cell r="AD1044">
            <v>45721</v>
          </cell>
          <cell r="AE1044" t="str">
            <v>C977-2025</v>
          </cell>
          <cell r="AF1044" t="str">
            <v>Ganadores 2025</v>
          </cell>
          <cell r="AG1044">
            <v>45733</v>
          </cell>
          <cell r="AH1044">
            <v>45744</v>
          </cell>
          <cell r="AI1044" t="str">
            <v>SI</v>
          </cell>
          <cell r="AJ1044" t="str">
            <v>BANCO AGRARIO DE COLOMBIA S.A.</v>
          </cell>
          <cell r="AK1044" t="str">
            <v>AHR</v>
          </cell>
          <cell r="AL1044" t="str">
            <v>416603002956</v>
          </cell>
          <cell r="AM1044"/>
          <cell r="AN1044">
            <v>5</v>
          </cell>
          <cell r="AO1044" t="str">
            <v>SE REITERA SOLICITUD DE DOCUMENTOS - VAN A HACER CAMBIO DE RL</v>
          </cell>
          <cell r="AP1044" t="str">
            <v>N.A.</v>
          </cell>
          <cell r="AQ1044" t="str">
            <v>N.A.</v>
          </cell>
          <cell r="AR1044" t="str">
            <v>N.A.</v>
          </cell>
          <cell r="AS1044" t="str">
            <v>N.A.</v>
          </cell>
          <cell r="AT1044" t="str">
            <v>0454-2025</v>
          </cell>
          <cell r="AU1044">
            <v>522</v>
          </cell>
          <cell r="AV1044" t="str">
            <v>0522_C977-2025</v>
          </cell>
          <cell r="AW1044">
            <v>45769</v>
          </cell>
          <cell r="AX1044">
            <v>45797</v>
          </cell>
          <cell r="AY1044" t="str">
            <v>SI</v>
          </cell>
          <cell r="AZ1044"/>
          <cell r="BA1044"/>
          <cell r="BB1044">
            <v>45797</v>
          </cell>
          <cell r="BC1044" t="str">
            <v>0522 C977-2025 FUNDACION DE DESARROLLO SOCIAL PARA LA EXCELENCIA SIGLA F.DEX</v>
          </cell>
          <cell r="BD1044"/>
          <cell r="BE1044"/>
          <cell r="BF1044" t="str">
            <v>RES. 0454-2025 PAGO 1 G0522 C977-2025</v>
          </cell>
          <cell r="BG1044" t="str">
            <v>038_CERTIFICADO_PRIMER_PAGO_0522_REG_C977-2025</v>
          </cell>
          <cell r="BH1044" t="str">
            <v>Avisar para lanzar el link</v>
          </cell>
          <cell r="BI1044">
            <v>45804</v>
          </cell>
          <cell r="BJ1044" t="str">
            <v>OSCAR RESTREPO ERAZO</v>
          </cell>
        </row>
        <row r="1045">
          <cell r="D1045" t="str">
            <v>C11059-2025</v>
          </cell>
          <cell r="E1045" t="str">
            <v>ASOCIACIÓN DE ACUEDUCTOS COMUNITARIOS EN RED DE VILLAVICENCIO EL META Y LA ORINOQUIA</v>
          </cell>
          <cell r="F1045" t="str">
            <v>ACER MEMORIAS HIDROSOCIALES: LECTOESCRITURA Y MUSEOGRAFÍAS EN TORNO A RÍOS, HUMEDALES Y LA GESTIÓN COMUNITARIA DEL AGUA EN EL PIEDEMONTE LLANERO.</v>
          </cell>
          <cell r="G1045" t="str">
            <v>DEPARTAMENTAL</v>
          </cell>
          <cell r="H1045" t="str">
            <v>Eje 1. Desarrollo y fortalecimiento de proyectos culturales, artísticos o del patrimonio cultural.</v>
          </cell>
          <cell r="I1045" t="str">
            <v>Lectura, escritura y oralidad</v>
          </cell>
          <cell r="J1045" t="str">
            <v>Privado</v>
          </cell>
          <cell r="K1045" t="str">
            <v>Personas jurídicas sin ánimo de lucro de naturaleza privada (fundaciones, asociaciones, corporaciones, organizaciones de base legalmente constituidas, entre otras).</v>
          </cell>
          <cell r="L1045">
            <v>45912</v>
          </cell>
          <cell r="M1045">
            <v>45914</v>
          </cell>
          <cell r="N1045">
            <v>45717</v>
          </cell>
          <cell r="O1045">
            <v>45968</v>
          </cell>
          <cell r="P1045">
            <v>9</v>
          </cell>
          <cell r="Q1045">
            <v>24664000</v>
          </cell>
          <cell r="R1045"/>
          <cell r="S1045">
            <v>24664000</v>
          </cell>
          <cell r="T1045" t="str">
            <v>9014223416</v>
          </cell>
          <cell r="U1045" t="str">
            <v>ADRIANA MARIA BAQUERO ROJAS</v>
          </cell>
          <cell r="V1045" t="str">
            <v>3103195297</v>
          </cell>
          <cell r="W1045" t="str">
            <v>3103195297</v>
          </cell>
          <cell r="X1045" t="str">
            <v>aceraguaviv@gmail.com</v>
          </cell>
          <cell r="Y1045" t="str">
            <v>ADRIANA MARIA BAQUERO ROJAS</v>
          </cell>
          <cell r="Z1045" t="str">
            <v>3103195297</v>
          </cell>
          <cell r="AA1045" t="str">
            <v>maria30110@hotmail.com</v>
          </cell>
          <cell r="AB1045" t="str">
            <v>SANTIAGO USTARIZ</v>
          </cell>
          <cell r="AC1045"/>
          <cell r="AD1045">
            <v>45722</v>
          </cell>
          <cell r="AE1045" t="str">
            <v>C11059-2025</v>
          </cell>
          <cell r="AF1045" t="str">
            <v>Ganadores 2025</v>
          </cell>
          <cell r="AG1045">
            <v>45723</v>
          </cell>
          <cell r="AH1045"/>
          <cell r="AI1045" t="str">
            <v>SI</v>
          </cell>
          <cell r="AJ1045" t="str">
            <v>CONFIAR COOPERATIVA FINANCIERA</v>
          </cell>
          <cell r="AK1045" t="str">
            <v>AHR</v>
          </cell>
          <cell r="AL1045" t="str">
            <v>550035299</v>
          </cell>
          <cell r="AM1045"/>
          <cell r="AN1045">
            <v>22</v>
          </cell>
          <cell r="AO1045"/>
          <cell r="AP1045" t="str">
            <v>N.A.</v>
          </cell>
          <cell r="AQ1045" t="str">
            <v>N.A.</v>
          </cell>
          <cell r="AR1045" t="str">
            <v>N.A.</v>
          </cell>
          <cell r="AS1045" t="str">
            <v>N.A.</v>
          </cell>
          <cell r="AT1045" t="str">
            <v>0454-2025</v>
          </cell>
          <cell r="AU1045">
            <v>523</v>
          </cell>
          <cell r="AV1045" t="str">
            <v>0523_C11059-2025</v>
          </cell>
          <cell r="AW1045">
            <v>45772</v>
          </cell>
          <cell r="AX1045">
            <v>45775</v>
          </cell>
          <cell r="AY1045" t="str">
            <v>SI</v>
          </cell>
          <cell r="AZ1045">
            <v>45775</v>
          </cell>
          <cell r="BA1045"/>
          <cell r="BB1045">
            <v>45818</v>
          </cell>
          <cell r="BC1045" t="str">
            <v>0523 C11059-2025 ASOCIACIÓN DE ACUEDUCTOS COMUNITARIOS EN RED DE VILLAVICENCIO EL META Y LA ORINOQUIA</v>
          </cell>
          <cell r="BD1045"/>
          <cell r="BE1045"/>
          <cell r="BF1045" t="str">
            <v>RES. 0454-2025 PAGO 1 G0523 C11059-2025</v>
          </cell>
          <cell r="BG1045" t="str">
            <v>038_CERTIFICADO_PRIMER_PAGO_0523_REG_C11059-2025</v>
          </cell>
          <cell r="BH1045"/>
          <cell r="BI1045">
            <v>45826</v>
          </cell>
          <cell r="BJ1045" t="str">
            <v xml:space="preserve">JULIETH CRISTINA HINCAPIÉ HURTADO </v>
          </cell>
        </row>
        <row r="1046">
          <cell r="D1046" t="str">
            <v>C970-2025</v>
          </cell>
          <cell r="E1046" t="str">
            <v>FUNDACION PARA EL DESARROLLO ARTISTICO CULTURAL ARTESANAL EDUCATIVO SOCIAL DE DERECHOS HUMANOS E INDIGENA DE COLOMBIA</v>
          </cell>
          <cell r="F1046" t="str">
            <v>TITIRITANDO SUEÑOS: "ANIMANDO IMAGINACIONES, TRANSFORMANDO REALIDADES"</v>
          </cell>
          <cell r="G1046" t="str">
            <v>DEPARTAMENTAL</v>
          </cell>
          <cell r="H1046" t="str">
            <v>Eje 2. Formación: artes, culturas y saberes para la vida.</v>
          </cell>
          <cell r="I1046" t="str">
            <v>Teatro</v>
          </cell>
          <cell r="J1046" t="str">
            <v>Privado</v>
          </cell>
          <cell r="K1046" t="str">
            <v>Personas jurídicas sin ánimo de lucro de naturaleza privada (fundaciones, asociaciones, corporaciones, organizaciones de base legalmente constituidas, entre otras).</v>
          </cell>
          <cell r="L1046"/>
          <cell r="M1046"/>
          <cell r="N1046">
            <v>45768</v>
          </cell>
          <cell r="O1046">
            <v>45930</v>
          </cell>
          <cell r="P1046">
            <v>9</v>
          </cell>
          <cell r="Q1046">
            <v>19011000</v>
          </cell>
          <cell r="R1046"/>
          <cell r="S1046">
            <v>19011000</v>
          </cell>
          <cell r="T1046" t="str">
            <v>9004157115</v>
          </cell>
          <cell r="U1046" t="str">
            <v>NATALIA LORENA MUÑOZ HERNANDEZ</v>
          </cell>
          <cell r="V1046" t="str">
            <v>3004030980</v>
          </cell>
          <cell r="W1046" t="str">
            <v>3004030980</v>
          </cell>
          <cell r="X1046" t="str">
            <v>fundaindecolombia@hotmail.com</v>
          </cell>
          <cell r="Y1046" t="str">
            <v>YOMAR ZURITA POLO</v>
          </cell>
          <cell r="Z1046" t="str">
            <v>3008068184</v>
          </cell>
          <cell r="AA1046" t="str">
            <v>Kikederyv@gmail.com</v>
          </cell>
          <cell r="AB1046" t="str">
            <v>ANDREA YATE</v>
          </cell>
          <cell r="AC1046"/>
          <cell r="AD1046">
            <v>45721</v>
          </cell>
          <cell r="AE1046" t="str">
            <v>C970-2025</v>
          </cell>
          <cell r="AF1046" t="str">
            <v>Ganadores 2025</v>
          </cell>
          <cell r="AG1046">
            <v>45723</v>
          </cell>
          <cell r="AH1046">
            <v>45730</v>
          </cell>
          <cell r="AI1046" t="str">
            <v>SI</v>
          </cell>
          <cell r="AJ1046" t="str">
            <v>BANCOLOMBIA S.A.</v>
          </cell>
          <cell r="AK1046" t="str">
            <v>AHR</v>
          </cell>
          <cell r="AL1046" t="str">
            <v>09300002785</v>
          </cell>
          <cell r="AM1046"/>
          <cell r="AN1046">
            <v>15</v>
          </cell>
          <cell r="AO1046" t="str">
            <v>Cambio de cuenta bancaria- carta y certificado en az</v>
          </cell>
          <cell r="AP1046" t="str">
            <v>N.A.</v>
          </cell>
          <cell r="AQ1046" t="str">
            <v>N.A.</v>
          </cell>
          <cell r="AR1046" t="str">
            <v>N.A.</v>
          </cell>
          <cell r="AS1046" t="str">
            <v>N.A.</v>
          </cell>
          <cell r="AT1046" t="str">
            <v>0454-2025</v>
          </cell>
          <cell r="AU1046">
            <v>524</v>
          </cell>
          <cell r="AV1046" t="str">
            <v>0524_C970-2025</v>
          </cell>
          <cell r="AW1046">
            <v>45769</v>
          </cell>
          <cell r="AX1046">
            <v>45777</v>
          </cell>
          <cell r="AY1046" t="str">
            <v>SI</v>
          </cell>
          <cell r="AZ1046">
            <v>45777</v>
          </cell>
          <cell r="BA1046">
            <v>45779</v>
          </cell>
          <cell r="BB1046">
            <v>45782</v>
          </cell>
          <cell r="BC1046" t="str">
            <v>0524 C970-2025 FUNDACION PARA EL DESARROLLO ARTISTICO CULTURAL ARTESANAL EDUCATIVO SOCIAL DE DERECHOS HUMANOS E INDIGENA DE COLOMBIA</v>
          </cell>
          <cell r="BD1046">
            <v>45777</v>
          </cell>
          <cell r="BE1046">
            <v>45777</v>
          </cell>
          <cell r="BF1046" t="str">
            <v>RES. 0454-2025 PAGO 1 G0524 C970-2025</v>
          </cell>
          <cell r="BG1046" t="str">
            <v>038_CERTIFICADO_PRIMER_PAGO_0524_REG_C970-2025</v>
          </cell>
          <cell r="BH1046"/>
          <cell r="BI1046">
            <v>45796</v>
          </cell>
          <cell r="BJ1046" t="str">
            <v>ANDREA YATE</v>
          </cell>
        </row>
        <row r="1047">
          <cell r="D1047" t="str">
            <v>C2558-2025</v>
          </cell>
          <cell r="E1047" t="str">
            <v>FUNDACION LIBERATE</v>
          </cell>
          <cell r="F1047" t="str">
            <v>“LA MÚSICA TRADICIONAL Y LATINOAMERICANA EN EL CAMPO COMO MEDIO DE INTEGRACIÓN SOCIAL” FASE 5.</v>
          </cell>
          <cell r="G1047" t="str">
            <v>DEPARTAMENTAL</v>
          </cell>
          <cell r="H1047" t="str">
            <v>Eje 2. Formación: artes, culturas y saberes para la vida.</v>
          </cell>
          <cell r="I1047" t="str">
            <v>Música</v>
          </cell>
          <cell r="J1047" t="str">
            <v>Privado</v>
          </cell>
          <cell r="K1047" t="str">
            <v>Personas jurídicas sin ánimo de lucro de naturaleza privada (fundaciones, asociaciones, corporaciones, organizaciones de base legalmente constituidas, entre otras).</v>
          </cell>
          <cell r="L1047"/>
          <cell r="M1047"/>
          <cell r="N1047">
            <v>45748</v>
          </cell>
          <cell r="O1047">
            <v>45915</v>
          </cell>
          <cell r="P1047">
            <v>9</v>
          </cell>
          <cell r="Q1047">
            <v>18820000</v>
          </cell>
          <cell r="R1047"/>
          <cell r="S1047">
            <v>18820000</v>
          </cell>
          <cell r="T1047" t="str">
            <v>9012619040</v>
          </cell>
          <cell r="U1047" t="str">
            <v>LAURA ISABELLA ALVAREZ BURBANO</v>
          </cell>
          <cell r="V1047" t="str">
            <v>3177777628</v>
          </cell>
          <cell r="W1047" t="str">
            <v>3177777628</v>
          </cell>
          <cell r="X1047" t="str">
            <v>fundaliberate@gmail.com</v>
          </cell>
          <cell r="Y1047" t="str">
            <v>LAURA ISABELLA ALVAREZ BURBANO</v>
          </cell>
          <cell r="Z1047" t="str">
            <v>3177777628</v>
          </cell>
          <cell r="AA1047" t="str">
            <v>fundaliberate@gmail.com</v>
          </cell>
          <cell r="AB1047" t="str">
            <v>BRANDON ESTEBAN GONZALEZ OYOLA</v>
          </cell>
          <cell r="AC1047"/>
          <cell r="AD1047">
            <v>45722</v>
          </cell>
          <cell r="AE1047" t="str">
            <v>C2558-2025</v>
          </cell>
          <cell r="AF1047" t="str">
            <v>Ganadores 2025</v>
          </cell>
          <cell r="AG1047">
            <v>45726</v>
          </cell>
          <cell r="AH1047">
            <v>45741</v>
          </cell>
          <cell r="AI1047" t="str">
            <v>SI</v>
          </cell>
          <cell r="AJ1047" t="str">
            <v>BANCO POPULAR S. A.</v>
          </cell>
          <cell r="AK1047" t="str">
            <v>AHR</v>
          </cell>
          <cell r="AL1047" t="str">
            <v>220420234999</v>
          </cell>
          <cell r="AM1047"/>
          <cell r="AN1047">
            <v>23</v>
          </cell>
          <cell r="AO1047"/>
          <cell r="AP1047" t="str">
            <v>N.A.</v>
          </cell>
          <cell r="AQ1047" t="str">
            <v>N.A.</v>
          </cell>
          <cell r="AR1047" t="str">
            <v>N.A.</v>
          </cell>
          <cell r="AS1047" t="str">
            <v>N.A.</v>
          </cell>
          <cell r="AT1047" t="str">
            <v>0454-2025</v>
          </cell>
          <cell r="AU1047">
            <v>525</v>
          </cell>
          <cell r="AV1047" t="str">
            <v>0525_C2558-2025</v>
          </cell>
          <cell r="AW1047">
            <v>45772</v>
          </cell>
          <cell r="AX1047">
            <v>45777</v>
          </cell>
          <cell r="AY1047" t="str">
            <v>SI</v>
          </cell>
          <cell r="AZ1047">
            <v>45782</v>
          </cell>
          <cell r="BA1047">
            <v>45789</v>
          </cell>
          <cell r="BB1047">
            <v>45790</v>
          </cell>
          <cell r="BC1047" t="str">
            <v>0525 C2558-2025 FUNDACION LIBERATE</v>
          </cell>
          <cell r="BD1047"/>
          <cell r="BE1047"/>
          <cell r="BF1047" t="str">
            <v>RES. 0454-2025 PAGO 1 G0525 C2558-2025</v>
          </cell>
          <cell r="BG1047" t="str">
            <v>038_CERTIFICADO_PRIMER_PAGO_0525_REG_C2558-2025</v>
          </cell>
          <cell r="BH1047"/>
          <cell r="BI1047">
            <v>45828</v>
          </cell>
          <cell r="BJ1047" t="str">
            <v xml:space="preserve">JULIETH CRISTINA HINCAPIÉ HURTADO </v>
          </cell>
        </row>
        <row r="1048">
          <cell r="D1048" t="str">
            <v>C4927-2025</v>
          </cell>
          <cell r="E1048" t="str">
            <v>FUNDACIÓN MANOS PA'LA MONTAÑA</v>
          </cell>
          <cell r="F1048" t="str">
            <v>LABORATORIO PATRIMONIAL COMUNITARIO: VIVAMOS EL PATRIMONIO CULTURAL</v>
          </cell>
          <cell r="G1048" t="str">
            <v>DEPARTAMENTAL</v>
          </cell>
          <cell r="H1048" t="str">
            <v>Eje 1. Desarrollo y fortalecimiento de proyectos culturales, artísticos o del patrimonio cultural.</v>
          </cell>
          <cell r="I1048" t="str">
            <v>Gestión cultural</v>
          </cell>
          <cell r="J1048" t="str">
            <v>Privado</v>
          </cell>
          <cell r="K1048" t="str">
            <v>Personas jurídicas sin ánimo de lucro de naturaleza privada (fundaciones, asociaciones, corporaciones, organizaciones de base legalmente constituidas, entre otras).</v>
          </cell>
          <cell r="L1048"/>
          <cell r="M1048"/>
          <cell r="N1048">
            <v>45748</v>
          </cell>
          <cell r="O1048">
            <v>45930</v>
          </cell>
          <cell r="P1048">
            <v>9</v>
          </cell>
          <cell r="Q1048">
            <v>22488000</v>
          </cell>
          <cell r="R1048"/>
          <cell r="S1048">
            <v>22488000</v>
          </cell>
          <cell r="T1048" t="str">
            <v>9011324957</v>
          </cell>
          <cell r="U1048" t="str">
            <v>RICARDO DIAZ ALFONSO</v>
          </cell>
          <cell r="V1048" t="str">
            <v>3209822372</v>
          </cell>
          <cell r="W1048" t="str">
            <v>3209822372</v>
          </cell>
          <cell r="X1048" t="str">
            <v>mapa-mont@hotmail.com</v>
          </cell>
          <cell r="Y1048" t="str">
            <v>RICARDO DIAZ ALFONSO</v>
          </cell>
          <cell r="Z1048" t="str">
            <v>3209822372</v>
          </cell>
          <cell r="AA1048" t="str">
            <v>MAPA-MONT@HOTMAIL.COM</v>
          </cell>
          <cell r="AB1048" t="str">
            <v>CLAUDIA PATRICIA SALAZAR</v>
          </cell>
          <cell r="AC1048"/>
          <cell r="AD1048">
            <v>45721</v>
          </cell>
          <cell r="AE1048" t="str">
            <v>C4927-2025</v>
          </cell>
          <cell r="AF1048" t="str">
            <v>Ganadores 2025</v>
          </cell>
          <cell r="AG1048">
            <v>45723</v>
          </cell>
          <cell r="AH1048">
            <v>45730</v>
          </cell>
          <cell r="AI1048" t="str">
            <v>SI</v>
          </cell>
          <cell r="AJ1048" t="str">
            <v>BANCO AGRARIO DE COLOMBIA S.A.</v>
          </cell>
          <cell r="AK1048" t="str">
            <v>AHR</v>
          </cell>
          <cell r="AL1048" t="str">
            <v>460653002522</v>
          </cell>
          <cell r="AM1048"/>
          <cell r="AN1048">
            <v>28</v>
          </cell>
          <cell r="AO1048"/>
          <cell r="AP1048" t="str">
            <v>N.A.</v>
          </cell>
          <cell r="AQ1048" t="str">
            <v>N.A.</v>
          </cell>
          <cell r="AR1048" t="str">
            <v>N.A.</v>
          </cell>
          <cell r="AS1048" t="str">
            <v>N.A.</v>
          </cell>
          <cell r="AT1048" t="str">
            <v>0454-2025</v>
          </cell>
          <cell r="AU1048">
            <v>526</v>
          </cell>
          <cell r="AV1048" t="str">
            <v>0526_C4927-2025</v>
          </cell>
          <cell r="AW1048">
            <v>45772</v>
          </cell>
          <cell r="AX1048">
            <v>45786</v>
          </cell>
          <cell r="AY1048" t="str">
            <v>SI</v>
          </cell>
          <cell r="AZ1048">
            <v>45789</v>
          </cell>
          <cell r="BA1048">
            <v>45789</v>
          </cell>
          <cell r="BB1048">
            <v>45789</v>
          </cell>
          <cell r="BC1048" t="str">
            <v>0526 C4927-2025 FUNDACIÓN MANOS PA'LA MONTAÑA</v>
          </cell>
          <cell r="BD1048">
            <v>45785</v>
          </cell>
          <cell r="BE1048">
            <v>45789</v>
          </cell>
          <cell r="BF1048" t="str">
            <v>RES. 0454-2025 PAGO 1 G0526 C4927-2025</v>
          </cell>
          <cell r="BG1048" t="str">
            <v>038_CERTIFICADO_PRIMER_PAGO_0526_REG_C4927-2025</v>
          </cell>
          <cell r="BH1048"/>
          <cell r="BI1048">
            <v>45792</v>
          </cell>
          <cell r="BJ1048" t="str">
            <v xml:space="preserve">JULIETH CRISTINA HINCAPIÉ HURTADO </v>
          </cell>
        </row>
        <row r="1049">
          <cell r="D1049" t="str">
            <v>C10556-2025</v>
          </cell>
          <cell r="E1049" t="str">
            <v>CORPORACION JOVEN URE</v>
          </cell>
          <cell r="F1049" t="str">
            <v>ABRAMOS EL TELÓN: RAÍCES PALENQUERAS, HISTORIA, MEMORIA Y TRANSFORMACIÓN.</v>
          </cell>
          <cell r="G1049" t="str">
            <v>DEPARTAMENTAL</v>
          </cell>
          <cell r="H1049" t="str">
            <v>Eje 4. Proyectos artísticos, culturales y patrimoniales que contribuyan a la construcción y consolidación de la paz.</v>
          </cell>
          <cell r="I1049" t="str">
            <v>Teatro</v>
          </cell>
          <cell r="J1049" t="str">
            <v>Privado</v>
          </cell>
          <cell r="K1049" t="str">
            <v>Personas jurídicas sin ánimo de lucro de naturaleza privada (fundaciones, asociaciones, corporaciones, organizaciones de base legalmente constituidas, entre otras).</v>
          </cell>
          <cell r="L1049"/>
          <cell r="M1049"/>
          <cell r="N1049">
            <v>45717</v>
          </cell>
          <cell r="O1049">
            <v>45930</v>
          </cell>
          <cell r="P1049">
            <v>9</v>
          </cell>
          <cell r="Q1049">
            <v>19875000</v>
          </cell>
          <cell r="R1049"/>
          <cell r="S1049">
            <v>19875000</v>
          </cell>
          <cell r="T1049" t="str">
            <v>9013414430</v>
          </cell>
          <cell r="U1049" t="str">
            <v>MARCIA ALEJANDRA MARTINEZ ROMERO</v>
          </cell>
          <cell r="V1049" t="str">
            <v>3004585199</v>
          </cell>
          <cell r="W1049" t="str">
            <v>3004585199</v>
          </cell>
          <cell r="X1049" t="str">
            <v>cjovenure@gmail.com</v>
          </cell>
          <cell r="Y1049" t="str">
            <v>ADRIANA ELENA MARCHENA ACEVEDO</v>
          </cell>
          <cell r="Z1049" t="str">
            <v>3235933942</v>
          </cell>
          <cell r="AA1049" t="str">
            <v>hmarchena80@gmail.com</v>
          </cell>
          <cell r="AB1049" t="str">
            <v>DIEGO CAMILO RODRÍGUEZ</v>
          </cell>
          <cell r="AC1049"/>
          <cell r="AD1049">
            <v>45721</v>
          </cell>
          <cell r="AE1049" t="str">
            <v>C10556-2025</v>
          </cell>
          <cell r="AF1049" t="str">
            <v>Ganadores 2025</v>
          </cell>
          <cell r="AG1049">
            <v>45723</v>
          </cell>
          <cell r="AH1049">
            <v>45742</v>
          </cell>
          <cell r="AI1049" t="str">
            <v>SI</v>
          </cell>
          <cell r="AJ1049" t="str">
            <v>BANCOLOMBIA S.A.</v>
          </cell>
          <cell r="AK1049" t="str">
            <v>AHR</v>
          </cell>
          <cell r="AL1049" t="str">
            <v>96600000776</v>
          </cell>
          <cell r="AM1049"/>
          <cell r="AN1049">
            <v>15</v>
          </cell>
          <cell r="AO1049"/>
          <cell r="AP1049" t="str">
            <v>N.A.</v>
          </cell>
          <cell r="AQ1049" t="str">
            <v>N.A.</v>
          </cell>
          <cell r="AR1049" t="str">
            <v>N.A.</v>
          </cell>
          <cell r="AS1049" t="str">
            <v>N.A.</v>
          </cell>
          <cell r="AT1049" t="str">
            <v>0454-2025</v>
          </cell>
          <cell r="AU1049">
            <v>527</v>
          </cell>
          <cell r="AV1049" t="str">
            <v>0527_C10556-2025</v>
          </cell>
          <cell r="AW1049">
            <v>45772</v>
          </cell>
          <cell r="AX1049">
            <v>45782</v>
          </cell>
          <cell r="AY1049" t="str">
            <v>SI</v>
          </cell>
          <cell r="AZ1049">
            <v>45783</v>
          </cell>
          <cell r="BA1049">
            <v>45784</v>
          </cell>
          <cell r="BB1049">
            <v>45784</v>
          </cell>
          <cell r="BC1049" t="str">
            <v>0527 C10556-2025 CORPORACION JOVEN URE</v>
          </cell>
          <cell r="BD1049">
            <v>45782</v>
          </cell>
          <cell r="BE1049">
            <v>45782</v>
          </cell>
          <cell r="BF1049" t="str">
            <v>RES. 0454-2025 PAGO 1 G0527 C10556-2025</v>
          </cell>
          <cell r="BG1049" t="str">
            <v>038_CERTIFICADO_PRIMER_PAGO_0527_REG_C10556-2025</v>
          </cell>
          <cell r="BH1049"/>
          <cell r="BI1049">
            <v>45791</v>
          </cell>
          <cell r="BJ1049" t="str">
            <v xml:space="preserve">JULIETH CRISTINA HINCAPIÉ HURTADO </v>
          </cell>
        </row>
        <row r="1050">
          <cell r="D1050" t="str">
            <v>C1046-2025</v>
          </cell>
          <cell r="E1050" t="str">
            <v>FUNDACION JISCHANA HUITACA</v>
          </cell>
          <cell r="F1050" t="str">
            <v>X ENCUENTRO DE PATRIMONIO CULTURAL DE SOGAMOSO: “UNIENDO COMUNIDADES, FORTALECIENDO IDENTIDADES”</v>
          </cell>
          <cell r="G1050" t="str">
            <v>DEPARTAMENTAL</v>
          </cell>
          <cell r="H1050" t="str">
            <v>Eje 1. Desarrollo y fortalecimiento de proyectos culturales, artísticos o del patrimonio cultural.</v>
          </cell>
          <cell r="I1050" t="str">
            <v>Actos festivos y lúdicos</v>
          </cell>
          <cell r="J1050" t="str">
            <v>Privado</v>
          </cell>
          <cell r="K1050" t="str">
            <v>Personas jurídicas sin ánimo de lucro de naturaleza privada (fundaciones, asociaciones, corporaciones, organizaciones de base legalmente constituidas, entre otras).</v>
          </cell>
          <cell r="L1050">
            <v>45920</v>
          </cell>
          <cell r="M1050">
            <v>45921</v>
          </cell>
          <cell r="N1050">
            <v>45829</v>
          </cell>
          <cell r="O1050">
            <v>45930</v>
          </cell>
          <cell r="P1050">
            <v>9</v>
          </cell>
          <cell r="Q1050">
            <v>25205000</v>
          </cell>
          <cell r="R1050"/>
          <cell r="S1050">
            <v>25205000</v>
          </cell>
          <cell r="T1050" t="str">
            <v>9003213157</v>
          </cell>
          <cell r="U1050" t="str">
            <v>YENNY BEATRIZ SOLER</v>
          </cell>
          <cell r="V1050" t="str">
            <v>5767704879</v>
          </cell>
          <cell r="W1050" t="str">
            <v>3142477431</v>
          </cell>
          <cell r="X1050" t="str">
            <v>jischanahuitaca@gmail.com</v>
          </cell>
          <cell r="Y1050" t="str">
            <v>JAIME ALBERTO SUSUNAGA</v>
          </cell>
          <cell r="Z1050" t="str">
            <v>3107939439</v>
          </cell>
          <cell r="AA1050" t="str">
            <v>jasuzunaga@gmail.com</v>
          </cell>
          <cell r="AB1050" t="str">
            <v>DORIS CABRERA</v>
          </cell>
          <cell r="AC1050"/>
          <cell r="AD1050">
            <v>45721</v>
          </cell>
          <cell r="AE1050" t="str">
            <v>C1046-2025</v>
          </cell>
          <cell r="AF1050" t="str">
            <v>Ganadores 2025</v>
          </cell>
          <cell r="AG1050">
            <v>45723</v>
          </cell>
          <cell r="AH1050">
            <v>45735</v>
          </cell>
          <cell r="AI1050" t="str">
            <v>SI</v>
          </cell>
          <cell r="AJ1050" t="str">
            <v>BANCOLOMBIA S.A.</v>
          </cell>
          <cell r="AK1050" t="str">
            <v>AHR</v>
          </cell>
          <cell r="AL1050" t="str">
            <v>35800000656</v>
          </cell>
          <cell r="AM1050"/>
          <cell r="AN1050">
            <v>8</v>
          </cell>
          <cell r="AO1050"/>
          <cell r="AP1050" t="str">
            <v>N.A.</v>
          </cell>
          <cell r="AQ1050" t="str">
            <v>N.A.</v>
          </cell>
          <cell r="AR1050" t="str">
            <v>N.A.</v>
          </cell>
          <cell r="AS1050" t="str">
            <v>N.A.</v>
          </cell>
          <cell r="AT1050" t="str">
            <v>0454-2025</v>
          </cell>
          <cell r="AU1050">
            <v>528</v>
          </cell>
          <cell r="AV1050" t="str">
            <v>0528_C1046-2025</v>
          </cell>
          <cell r="AW1050">
            <v>45769</v>
          </cell>
          <cell r="AX1050">
            <v>45782</v>
          </cell>
          <cell r="AY1050" t="str">
            <v>SI</v>
          </cell>
          <cell r="AZ1050"/>
          <cell r="BA1050"/>
          <cell r="BB1050">
            <v>45782</v>
          </cell>
          <cell r="BC1050" t="str">
            <v>0528 C1046-2025 FUNDACION JISCHANA HUITACA</v>
          </cell>
          <cell r="BD1050"/>
          <cell r="BE1050"/>
          <cell r="BF1050" t="str">
            <v>RES. 0454-2025 PAGO 1 G0528 C1046-2025</v>
          </cell>
          <cell r="BG1050" t="str">
            <v>038_CERTIFICADO_PRIMER_PAGO_0528_REG_C1046-2025</v>
          </cell>
          <cell r="BH1050"/>
          <cell r="BI1050">
            <v>45789</v>
          </cell>
          <cell r="BJ1050" t="str">
            <v>DORIS CABRERA</v>
          </cell>
        </row>
        <row r="1051">
          <cell r="D1051" t="str">
            <v>C1111-2025</v>
          </cell>
          <cell r="E1051" t="str">
            <v>FUNDACION TEATRAL CAJA DE PANDORA</v>
          </cell>
          <cell r="F1051" t="str">
            <v>IV FESTIVAL LABORATORIO FEMENINO DE LA RISA</v>
          </cell>
          <cell r="G1051" t="str">
            <v>DEPARTAMENTAL</v>
          </cell>
          <cell r="H1051" t="str">
            <v>Eje 1. Desarrollo y fortalecimiento de proyectos culturales, artísticos o del patrimonio cultural.</v>
          </cell>
          <cell r="I1051" t="str">
            <v>Circo</v>
          </cell>
          <cell r="J1051" t="str">
            <v>Privado</v>
          </cell>
          <cell r="K1051" t="str">
            <v>Personas jurídicas sin ánimo de lucro de naturaleza privada (fundaciones, asociaciones, corporaciones, organizaciones de base legalmente constituidas, entre otras).</v>
          </cell>
          <cell r="L1051">
            <v>45917</v>
          </cell>
          <cell r="M1051">
            <v>45920</v>
          </cell>
          <cell r="N1051">
            <v>45839</v>
          </cell>
          <cell r="O1051">
            <v>45933</v>
          </cell>
          <cell r="P1051">
            <v>9</v>
          </cell>
          <cell r="Q1051">
            <v>25677000</v>
          </cell>
          <cell r="R1051"/>
          <cell r="S1051">
            <v>25677000</v>
          </cell>
          <cell r="T1051" t="str">
            <v>9007325379</v>
          </cell>
          <cell r="U1051" t="str">
            <v>ORIANA DEL MAR RIVERA SUSA</v>
          </cell>
          <cell r="V1051" t="str">
            <v>3136673324</v>
          </cell>
          <cell r="W1051" t="str">
            <v>3004929864</v>
          </cell>
          <cell r="X1051" t="str">
            <v>laboratoriofemeninodelarisa@gmail.com</v>
          </cell>
          <cell r="Y1051" t="str">
            <v>ORIANA DEL MAR RIVERA SUSA</v>
          </cell>
          <cell r="Z1051" t="str">
            <v>3004929864</v>
          </cell>
          <cell r="AA1051" t="str">
            <v>ORIANADELMAR@GMAIL.COM</v>
          </cell>
          <cell r="AB1051" t="str">
            <v>EDGAR PEÑUELA</v>
          </cell>
          <cell r="AC1051"/>
          <cell r="AD1051">
            <v>45721</v>
          </cell>
          <cell r="AE1051" t="str">
            <v>C1111-2025</v>
          </cell>
          <cell r="AF1051" t="str">
            <v>Ganadores 2025</v>
          </cell>
          <cell r="AG1051">
            <v>45722</v>
          </cell>
          <cell r="AH1051">
            <v>45735</v>
          </cell>
          <cell r="AI1051" t="str">
            <v>SI</v>
          </cell>
          <cell r="AJ1051" t="str">
            <v>BCSC S A</v>
          </cell>
          <cell r="AK1051" t="str">
            <v>AHR</v>
          </cell>
          <cell r="AL1051" t="str">
            <v>24108063482</v>
          </cell>
          <cell r="AM1051"/>
          <cell r="AN1051">
            <v>26</v>
          </cell>
          <cell r="AO1051" t="str">
            <v>Certificado de la JCC del Revisor Fiscal no es vigente</v>
          </cell>
          <cell r="AP1051" t="str">
            <v>N.A.</v>
          </cell>
          <cell r="AQ1051" t="str">
            <v>N.A.</v>
          </cell>
          <cell r="AR1051" t="str">
            <v>N.A.</v>
          </cell>
          <cell r="AS1051" t="str">
            <v>N.A.</v>
          </cell>
          <cell r="AT1051" t="str">
            <v>0454-2025</v>
          </cell>
          <cell r="AU1051">
            <v>529</v>
          </cell>
          <cell r="AV1051" t="str">
            <v>0529_C1111-2025</v>
          </cell>
          <cell r="AW1051">
            <v>45769</v>
          </cell>
          <cell r="AX1051">
            <v>45792</v>
          </cell>
          <cell r="AY1051" t="str">
            <v>SI</v>
          </cell>
          <cell r="AZ1051"/>
          <cell r="BA1051"/>
          <cell r="BB1051">
            <v>45793</v>
          </cell>
          <cell r="BC1051" t="str">
            <v>0529 C1111-2025 FUNDACION TEATRAL CAJA DE PANDORA</v>
          </cell>
          <cell r="BD1051"/>
          <cell r="BE1051"/>
          <cell r="BF1051" t="str">
            <v>RES. 0454-2025 PAGO 1 G0529 C1111-2025</v>
          </cell>
          <cell r="BG1051" t="str">
            <v>038_CERTIFICADO_PRIMER_PAGO_0529_REG_C1111-2025</v>
          </cell>
          <cell r="BH1051"/>
          <cell r="BI1051">
            <v>45820</v>
          </cell>
          <cell r="BJ1051" t="str">
            <v xml:space="preserve">JULIETH CRISTINA HINCAPIÉ HURTADO </v>
          </cell>
        </row>
        <row r="1052">
          <cell r="D1052" t="str">
            <v>C1127-2025</v>
          </cell>
          <cell r="E1052" t="str">
            <v>FUNDACION NIHNA</v>
          </cell>
          <cell r="F1052" t="str">
            <v>LA MUSICA TRADICIONAL DE GAITAS, UNA APUESTA PARA LA PAZ Y LA CONVIVENCIA</v>
          </cell>
          <cell r="G1052" t="str">
            <v>DEPARTAMENTAL</v>
          </cell>
          <cell r="H1052" t="str">
            <v>Eje 2. Formación: artes, culturas y saberes para la vida.</v>
          </cell>
          <cell r="I1052" t="str">
            <v>Música</v>
          </cell>
          <cell r="J1052" t="str">
            <v>Privado</v>
          </cell>
          <cell r="K1052" t="str">
            <v>Personas jurídicas sin ánimo de lucro de naturaleza privada (fundaciones, asociaciones, corporaciones, organizaciones de base legalmente constituidas, entre otras).</v>
          </cell>
          <cell r="L1052"/>
          <cell r="M1052"/>
          <cell r="N1052">
            <v>45712</v>
          </cell>
          <cell r="O1052">
            <v>45920</v>
          </cell>
          <cell r="P1052">
            <v>9</v>
          </cell>
          <cell r="Q1052">
            <v>17341000</v>
          </cell>
          <cell r="R1052"/>
          <cell r="S1052">
            <v>17341000</v>
          </cell>
          <cell r="T1052" t="str">
            <v>9012420331</v>
          </cell>
          <cell r="U1052" t="str">
            <v>MAURICIO ANTONIO QUIÑONES CANOLES</v>
          </cell>
          <cell r="V1052" t="str">
            <v>6047799740</v>
          </cell>
          <cell r="W1052" t="str">
            <v>3045422763</v>
          </cell>
          <cell r="X1052" t="str">
            <v>fundacionnihna@gmail.com</v>
          </cell>
          <cell r="Y1052" t="str">
            <v>DAYANA LIZETH SIBAJA PEREZ</v>
          </cell>
          <cell r="Z1052" t="str">
            <v>3216090748</v>
          </cell>
          <cell r="AA1052" t="str">
            <v>dayanasibajaperez@gmail.com</v>
          </cell>
          <cell r="AB1052" t="str">
            <v>JOHANNA ROMERO</v>
          </cell>
          <cell r="AC1052"/>
          <cell r="AD1052">
            <v>45721</v>
          </cell>
          <cell r="AE1052" t="str">
            <v>C1127-2025</v>
          </cell>
          <cell r="AF1052" t="str">
            <v>Ganadores 2025</v>
          </cell>
          <cell r="AG1052">
            <v>45722</v>
          </cell>
          <cell r="AH1052">
            <v>45730</v>
          </cell>
          <cell r="AI1052" t="str">
            <v>SI</v>
          </cell>
          <cell r="AJ1052" t="str">
            <v>BANCOLOMBIA S.A.</v>
          </cell>
          <cell r="AK1052" t="str">
            <v>AHR</v>
          </cell>
          <cell r="AL1052">
            <v>39800020810</v>
          </cell>
          <cell r="AM1052"/>
          <cell r="AN1052">
            <v>15</v>
          </cell>
          <cell r="AO1052"/>
          <cell r="AP1052" t="str">
            <v>N.A.</v>
          </cell>
          <cell r="AQ1052" t="str">
            <v>N.A.</v>
          </cell>
          <cell r="AR1052" t="str">
            <v>N.A.</v>
          </cell>
          <cell r="AS1052" t="str">
            <v>N.A.</v>
          </cell>
          <cell r="AT1052" t="str">
            <v>0454-2025</v>
          </cell>
          <cell r="AU1052">
            <v>530</v>
          </cell>
          <cell r="AV1052" t="str">
            <v>0530_C1127-2025</v>
          </cell>
          <cell r="AW1052">
            <v>45769</v>
          </cell>
          <cell r="AX1052">
            <v>45777</v>
          </cell>
          <cell r="AY1052" t="str">
            <v>SI</v>
          </cell>
          <cell r="AZ1052">
            <v>45779</v>
          </cell>
          <cell r="BA1052"/>
          <cell r="BB1052">
            <v>45790</v>
          </cell>
          <cell r="BC1052" t="str">
            <v>0530 C1127-2025 FUNDACION NIHNA</v>
          </cell>
          <cell r="BD1052">
            <v>45776</v>
          </cell>
          <cell r="BE1052">
            <v>45776</v>
          </cell>
          <cell r="BF1052" t="str">
            <v>RES. 0454-2025 PAGO 1 G0530 C1127-2025</v>
          </cell>
          <cell r="BG1052" t="str">
            <v>038_CERTIFICADO_PRIMER_PAGO_0530_REG_C1127-2025</v>
          </cell>
          <cell r="BH1052"/>
          <cell r="BI1052">
            <v>45796</v>
          </cell>
          <cell r="BJ1052" t="str">
            <v>JOHANNA ROMERO</v>
          </cell>
        </row>
        <row r="1053">
          <cell r="D1053" t="str">
            <v>C7304-2025</v>
          </cell>
          <cell r="E1053" t="str">
            <v>CORPORACION LA CAVERNA CENTRO DE ARTE Y CULTURA</v>
          </cell>
          <cell r="F1053" t="str">
            <v>LAS AVENTURAS DE UCU Y SUS AMIGOS 8 ¡ACCIONES DIFERENTES, PLANETA NUEVO!</v>
          </cell>
          <cell r="G1053" t="str">
            <v>DEPARTAMENTAL</v>
          </cell>
          <cell r="H1053" t="str">
            <v>Eje 1. Desarrollo y fortalecimiento de proyectos culturales, artísticos o del patrimonio cultural.</v>
          </cell>
          <cell r="I1053" t="str">
            <v>Literatura</v>
          </cell>
          <cell r="J1053" t="str">
            <v>Privado</v>
          </cell>
          <cell r="K1053" t="str">
            <v>Personas jurídicas sin ánimo de lucro de naturaleza privada (fundaciones, asociaciones, corporaciones, organizaciones de base legalmente constituidas, entre otras).</v>
          </cell>
          <cell r="L1053"/>
          <cell r="M1053"/>
          <cell r="N1053">
            <v>45719</v>
          </cell>
          <cell r="O1053">
            <v>45915</v>
          </cell>
          <cell r="P1053">
            <v>9</v>
          </cell>
          <cell r="Q1053">
            <v>27315000</v>
          </cell>
          <cell r="R1053"/>
          <cell r="S1053">
            <v>27315000</v>
          </cell>
          <cell r="T1053" t="str">
            <v>9002105053</v>
          </cell>
          <cell r="U1053" t="str">
            <v>HERNAN JOSE DURAN CHAPARRO</v>
          </cell>
          <cell r="V1053" t="str">
            <v>3142700203</v>
          </cell>
          <cell r="W1053" t="str">
            <v>3142700203</v>
          </cell>
          <cell r="X1053" t="str">
            <v>lacaverna.com@gmail.com</v>
          </cell>
          <cell r="Y1053" t="str">
            <v>NANCY ELIZABETH TORRES CENDALES</v>
          </cell>
          <cell r="Z1053" t="str">
            <v>1052379399</v>
          </cell>
          <cell r="AA1053" t="str">
            <v>nancyelizabetht@gmail.com</v>
          </cell>
          <cell r="AB1053" t="str">
            <v>JUAN SEBASTIAN GALINDO</v>
          </cell>
          <cell r="AC1053"/>
          <cell r="AD1053">
            <v>45721</v>
          </cell>
          <cell r="AE1053" t="str">
            <v>C7304-2025</v>
          </cell>
          <cell r="AF1053" t="str">
            <v>Ganadores 2025</v>
          </cell>
          <cell r="AG1053">
            <v>45723</v>
          </cell>
          <cell r="AH1053">
            <v>45784</v>
          </cell>
          <cell r="AI1053" t="str">
            <v>SI</v>
          </cell>
          <cell r="AJ1053" t="str">
            <v>BANCOLOMBIA S.A.</v>
          </cell>
          <cell r="AK1053" t="str">
            <v>AHR</v>
          </cell>
          <cell r="AL1053" t="str">
            <v>03813600012</v>
          </cell>
          <cell r="AM1053"/>
          <cell r="AN1053">
            <v>8</v>
          </cell>
          <cell r="AO1053" t="str">
            <v>Pendiente soporte de pago y factura</v>
          </cell>
          <cell r="AP1053" t="str">
            <v>N.A.</v>
          </cell>
          <cell r="AQ1053" t="str">
            <v>N.A.</v>
          </cell>
          <cell r="AR1053" t="str">
            <v>N.A.</v>
          </cell>
          <cell r="AS1053" t="str">
            <v>N.A.</v>
          </cell>
          <cell r="AT1053" t="str">
            <v>0454-2025</v>
          </cell>
          <cell r="AU1053">
            <v>531</v>
          </cell>
          <cell r="AV1053" t="str">
            <v>0531_C7304-2025</v>
          </cell>
          <cell r="AW1053">
            <v>45772</v>
          </cell>
          <cell r="AX1053">
            <v>45807</v>
          </cell>
          <cell r="AY1053" t="str">
            <v>SI</v>
          </cell>
          <cell r="AZ1053">
            <v>45792</v>
          </cell>
          <cell r="BA1053">
            <v>45798</v>
          </cell>
          <cell r="BB1053">
            <v>45799</v>
          </cell>
          <cell r="BC1053" t="str">
            <v>0531 C7304-2025 CORPORACION LA CAVERNA CENTRO DE ARTE Y CULTURA</v>
          </cell>
          <cell r="BD1053">
            <v>45759</v>
          </cell>
          <cell r="BE1053">
            <v>45759</v>
          </cell>
          <cell r="BF1053" t="str">
            <v>RES. 0454-2025 PAGO 1 G0531 C7304-2025</v>
          </cell>
          <cell r="BG1053" t="str">
            <v>038_CERTIFICADO_PRIMER_PAGO_0531_REG_C7304-2025</v>
          </cell>
          <cell r="BH1053">
            <v>45784</v>
          </cell>
          <cell r="BI1053">
            <v>45806</v>
          </cell>
          <cell r="BJ1053" t="str">
            <v xml:space="preserve">JULIETH CRISTINA HINCAPIÉ HURTADO </v>
          </cell>
        </row>
        <row r="1054">
          <cell r="D1054" t="str">
            <v>C1175-2025</v>
          </cell>
          <cell r="E1054" t="str">
            <v>ASOCIACION CULTURAL CIRCO FRONTERA DE PAZ</v>
          </cell>
          <cell r="F1054" t="str">
            <v>VIII FESTIVAL DE PAYASOS "PAYASEANDO POR NORTE DE SANTANDER, JUNTOS CONTRA EL BULLYING CONECTANDO SONRISAS POR EL CATATUMBO"</v>
          </cell>
          <cell r="G1054" t="str">
            <v>DEPARTAMENTAL</v>
          </cell>
          <cell r="H1054" t="str">
            <v>Eje 4. Proyectos artísticos, culturales y patrimoniales que contribuyan a la construcción y consolidación de la paz.</v>
          </cell>
          <cell r="I1054" t="str">
            <v>Circo</v>
          </cell>
          <cell r="J1054" t="str">
            <v>Privado</v>
          </cell>
          <cell r="K1054" t="str">
            <v>Personas jurídicas sin ánimo de lucro de naturaleza privada (fundaciones, asociaciones, corporaciones, organizaciones de base legalmente constituidas, entre otras).</v>
          </cell>
          <cell r="L1054"/>
          <cell r="M1054"/>
          <cell r="N1054">
            <v>45726</v>
          </cell>
          <cell r="O1054">
            <v>45915</v>
          </cell>
          <cell r="P1054">
            <v>9</v>
          </cell>
          <cell r="Q1054">
            <v>26692000</v>
          </cell>
          <cell r="R1054"/>
          <cell r="S1054">
            <v>26692000</v>
          </cell>
          <cell r="T1054" t="str">
            <v>9009864618</v>
          </cell>
          <cell r="U1054" t="str">
            <v>PEDRO ANTONIO MUÑOZ REYES</v>
          </cell>
          <cell r="V1054" t="str">
            <v>3156757187</v>
          </cell>
          <cell r="W1054" t="str">
            <v>3156757187</v>
          </cell>
          <cell r="X1054" t="str">
            <v>circofronteradepaz2023@hotmail.com</v>
          </cell>
          <cell r="Y1054" t="str">
            <v>MARTHA ISABEL MEDINA FAJARDO</v>
          </cell>
          <cell r="Z1054" t="str">
            <v>3112904902</v>
          </cell>
          <cell r="AA1054" t="str">
            <v>marthamedina1109@outlook.com</v>
          </cell>
          <cell r="AB1054" t="str">
            <v>JULIAN SUÁREZ</v>
          </cell>
          <cell r="AC1054"/>
          <cell r="AD1054">
            <v>45721</v>
          </cell>
          <cell r="AE1054" t="str">
            <v>C1175-2025</v>
          </cell>
          <cell r="AF1054" t="str">
            <v>Ganadores 2025</v>
          </cell>
          <cell r="AG1054">
            <v>45722</v>
          </cell>
          <cell r="AH1054">
            <v>45729</v>
          </cell>
          <cell r="AI1054" t="str">
            <v>SI</v>
          </cell>
          <cell r="AJ1054" t="str">
            <v>BANCO PICHINCHA</v>
          </cell>
          <cell r="AK1054" t="str">
            <v>AHR</v>
          </cell>
          <cell r="AL1054" t="str">
            <v>410682627</v>
          </cell>
          <cell r="AM1054"/>
          <cell r="AN1054">
            <v>24</v>
          </cell>
          <cell r="AO1054" t="str">
            <v>Se realizo cambio de cuenta</v>
          </cell>
          <cell r="AP1054" t="str">
            <v>N.A.</v>
          </cell>
          <cell r="AQ1054" t="str">
            <v>N.A.</v>
          </cell>
          <cell r="AR1054" t="str">
            <v>N.A.</v>
          </cell>
          <cell r="AS1054" t="str">
            <v>N.A.</v>
          </cell>
          <cell r="AT1054" t="str">
            <v>0454-2025</v>
          </cell>
          <cell r="AU1054">
            <v>532</v>
          </cell>
          <cell r="AV1054" t="str">
            <v>0532_C1175-2025</v>
          </cell>
          <cell r="AW1054">
            <v>45769</v>
          </cell>
          <cell r="AX1054">
            <v>45779</v>
          </cell>
          <cell r="AY1054" t="str">
            <v>SI</v>
          </cell>
          <cell r="AZ1054">
            <v>45779</v>
          </cell>
          <cell r="BA1054">
            <v>45779</v>
          </cell>
          <cell r="BB1054">
            <v>45782</v>
          </cell>
          <cell r="BC1054" t="str">
            <v>0532 C1175-2025 ASOCIACION CULTURAL CIRCO FRONTERA DE PAZ</v>
          </cell>
          <cell r="BD1054">
            <v>45779</v>
          </cell>
          <cell r="BE1054">
            <v>45779</v>
          </cell>
          <cell r="BF1054" t="str">
            <v>RES. 0454-2025 PAGO 1 G0532 C1175-2025</v>
          </cell>
          <cell r="BG1054" t="str">
            <v>038_CERTIFICADO_PRIMER_PAGO_0532_REG_C1175-2025</v>
          </cell>
          <cell r="BH1054"/>
          <cell r="BI1054">
            <v>45848</v>
          </cell>
          <cell r="BJ1054" t="str">
            <v xml:space="preserve">JULIETH CRISTINA HINCAPIÉ HURTADO </v>
          </cell>
        </row>
        <row r="1055">
          <cell r="D1055" t="str">
            <v>C2519-2025</v>
          </cell>
          <cell r="E1055" t="str">
            <v>FUNDACION CULTURAL DE COMUNIDADES NEGRAS KILELE</v>
          </cell>
          <cell r="F1055" t="str">
            <v>I FESTIVAL CULTURAL DE CINE FORO DE RAICES Y LIBERTAD PARA LAS NUEVAS GENERACIONES AFRO EN BARLOVENTO</v>
          </cell>
          <cell r="G1055" t="str">
            <v>DEPARTAMENTAL</v>
          </cell>
          <cell r="H1055" t="str">
            <v>Eje 1. Desarrollo y fortalecimiento de proyectos culturales, artísticos o del patrimonio cultural.</v>
          </cell>
          <cell r="I1055" t="str">
            <v>Medios interactivos y nuevas tecnologías</v>
          </cell>
          <cell r="J1055" t="str">
            <v>Privado</v>
          </cell>
          <cell r="K1055" t="str">
            <v>Personas jurídicas sin ánimo de lucro de naturaleza privada (fundaciones, asociaciones, corporaciones, organizaciones de base legalmente constituidas, entre otras).</v>
          </cell>
          <cell r="L1055">
            <v>45912</v>
          </cell>
          <cell r="M1055">
            <v>45913</v>
          </cell>
          <cell r="N1055">
            <v>45901</v>
          </cell>
          <cell r="O1055">
            <v>45930</v>
          </cell>
          <cell r="P1055">
            <v>9</v>
          </cell>
          <cell r="Q1055">
            <v>19945000</v>
          </cell>
          <cell r="R1055"/>
          <cell r="S1055">
            <v>19945000</v>
          </cell>
          <cell r="T1055" t="str">
            <v>9008176445</v>
          </cell>
          <cell r="U1055" t="str">
            <v>FELIX MENA MENA</v>
          </cell>
          <cell r="V1055" t="str">
            <v>3158984890</v>
          </cell>
          <cell r="W1055" t="str">
            <v>3158984890</v>
          </cell>
          <cell r="X1055" t="str">
            <v>fundacionkilele_afro2@hotmail.com</v>
          </cell>
          <cell r="Y1055" t="str">
            <v>ELKIN ASPRILLA CUESTA</v>
          </cell>
          <cell r="Z1055" t="str">
            <v>3106150340</v>
          </cell>
          <cell r="AA1055" t="str">
            <v>elkindavidac@gmail.com</v>
          </cell>
          <cell r="AB1055" t="str">
            <v>KATHERYNE SOLANO</v>
          </cell>
          <cell r="AC1055"/>
          <cell r="AD1055">
            <v>45721</v>
          </cell>
          <cell r="AE1055" t="str">
            <v>C2519-2025</v>
          </cell>
          <cell r="AF1055" t="str">
            <v>Ganadores 2025</v>
          </cell>
          <cell r="AG1055">
            <v>45726</v>
          </cell>
          <cell r="AH1055">
            <v>45741</v>
          </cell>
          <cell r="AI1055" t="str">
            <v>SI</v>
          </cell>
          <cell r="AJ1055" t="str">
            <v>BANCOLOMBIA S.A.</v>
          </cell>
          <cell r="AK1055" t="str">
            <v>CRR</v>
          </cell>
          <cell r="AL1055" t="str">
            <v>76938477671</v>
          </cell>
          <cell r="AM1055"/>
          <cell r="AN1055">
            <v>5</v>
          </cell>
          <cell r="AO1055"/>
          <cell r="AP1055" t="str">
            <v>N.A.</v>
          </cell>
          <cell r="AQ1055" t="str">
            <v>N.A.</v>
          </cell>
          <cell r="AR1055" t="str">
            <v>N.A.</v>
          </cell>
          <cell r="AS1055" t="str">
            <v>N.A.</v>
          </cell>
          <cell r="AT1055" t="str">
            <v>0454-2025</v>
          </cell>
          <cell r="AU1055">
            <v>533</v>
          </cell>
          <cell r="AV1055" t="str">
            <v>0533_C2519-2025</v>
          </cell>
          <cell r="AW1055">
            <v>45769</v>
          </cell>
          <cell r="AX1055">
            <v>45771</v>
          </cell>
          <cell r="AY1055" t="str">
            <v>SI</v>
          </cell>
          <cell r="AZ1055">
            <v>45775</v>
          </cell>
          <cell r="BA1055">
            <v>45786</v>
          </cell>
          <cell r="BB1055">
            <v>45789</v>
          </cell>
          <cell r="BC1055" t="str">
            <v>0533 C2519-2025 FUNDACION CULTURAL DE COMUNIDADES NEGRAS KILELE</v>
          </cell>
          <cell r="BD1055">
            <v>45771</v>
          </cell>
          <cell r="BE1055">
            <v>45771</v>
          </cell>
          <cell r="BF1055" t="str">
            <v>RES. 0454-2025 PAGO 1 G0533 C2519-2025</v>
          </cell>
          <cell r="BG1055" t="str">
            <v>038_CERTIFICADO_PRIMER_PAGO_0533_REG_C2519-2025</v>
          </cell>
          <cell r="BH1055"/>
          <cell r="BI1055">
            <v>45793</v>
          </cell>
          <cell r="BJ1055" t="str">
            <v>KATHERYNE SOLANO</v>
          </cell>
        </row>
        <row r="1056">
          <cell r="D1056" t="str">
            <v>C1336-2025</v>
          </cell>
          <cell r="E1056" t="str">
            <v>FUNDACION SOCIAL PARA EL DESARROLLO CULTURAL TECNOLOGICO Y ECOLOGICO DE COLOMBIA</v>
          </cell>
          <cell r="F1056" t="str">
            <v>MANOS ABIERTAS FASE V</v>
          </cell>
          <cell r="G1056" t="str">
            <v>DEPARTAMENTAL</v>
          </cell>
          <cell r="H1056" t="str">
            <v>Eje 2. Formación: artes, culturas y saberes para la vida.</v>
          </cell>
          <cell r="I1056" t="str">
            <v>Música</v>
          </cell>
          <cell r="J1056" t="str">
            <v>Privado</v>
          </cell>
          <cell r="K1056" t="str">
            <v>Personas jurídicas sin ánimo de lucro de naturaleza privada (fundaciones, asociaciones, corporaciones, organizaciones de base legalmente constituidas, entre otras).</v>
          </cell>
          <cell r="L1056"/>
          <cell r="M1056"/>
          <cell r="N1056">
            <v>45691</v>
          </cell>
          <cell r="O1056">
            <v>45907</v>
          </cell>
          <cell r="P1056">
            <v>9</v>
          </cell>
          <cell r="Q1056">
            <v>17751000</v>
          </cell>
          <cell r="R1056"/>
          <cell r="S1056">
            <v>17751000</v>
          </cell>
          <cell r="T1056" t="str">
            <v>9002625871</v>
          </cell>
          <cell r="U1056" t="str">
            <v>ELIANA MARIA RUIZ HERRERA</v>
          </cell>
          <cell r="V1056" t="str">
            <v>3106453183</v>
          </cell>
          <cell r="W1056" t="str">
            <v>3105463183</v>
          </cell>
          <cell r="X1056" t="str">
            <v>manosabiertasmincultura@gmail.com</v>
          </cell>
          <cell r="Y1056" t="str">
            <v>JOEL DAVID HERNANDEZ MONTALVO</v>
          </cell>
          <cell r="Z1056" t="str">
            <v>3167373441</v>
          </cell>
          <cell r="AA1056" t="str">
            <v>joeldhernandez@outlook.es</v>
          </cell>
          <cell r="AB1056" t="str">
            <v>LAURA VALENTINA SOLANILLA ESPINAL</v>
          </cell>
          <cell r="AC1056"/>
          <cell r="AD1056">
            <v>45721</v>
          </cell>
          <cell r="AE1056" t="str">
            <v>C1336-2025</v>
          </cell>
          <cell r="AF1056" t="str">
            <v>Ganadores 2025</v>
          </cell>
          <cell r="AG1056">
            <v>45723</v>
          </cell>
          <cell r="AH1056">
            <v>45783</v>
          </cell>
          <cell r="AI1056" t="str">
            <v>SI</v>
          </cell>
          <cell r="AJ1056" t="str">
            <v>BANCOLOMBIA S.A.</v>
          </cell>
          <cell r="AK1056" t="str">
            <v>CRR</v>
          </cell>
          <cell r="AL1056" t="str">
            <v>59600006360</v>
          </cell>
          <cell r="AM1056"/>
          <cell r="AN1056">
            <v>15</v>
          </cell>
          <cell r="AO1056"/>
          <cell r="AP1056" t="str">
            <v>N.A.</v>
          </cell>
          <cell r="AQ1056" t="str">
            <v>N.A.</v>
          </cell>
          <cell r="AR1056" t="str">
            <v>N.A.</v>
          </cell>
          <cell r="AS1056" t="str">
            <v>N.A.</v>
          </cell>
          <cell r="AT1056" t="str">
            <v>0454-2025</v>
          </cell>
          <cell r="AU1056">
            <v>534</v>
          </cell>
          <cell r="AV1056" t="str">
            <v>0534_C1336-2025</v>
          </cell>
          <cell r="AW1056">
            <v>45769</v>
          </cell>
          <cell r="AX1056">
            <v>45789</v>
          </cell>
          <cell r="AY1056" t="str">
            <v>SI</v>
          </cell>
          <cell r="AZ1056">
            <v>45790</v>
          </cell>
          <cell r="BA1056">
            <v>45791</v>
          </cell>
          <cell r="BB1056">
            <v>45792</v>
          </cell>
          <cell r="BC1056" t="str">
            <v>0534 C1336-2025 FUNDACION SOCIAL PARA EL DESARROLLO CULTURAL TECNOLOGICO Y ECOLOGICO DE COLOMBIA</v>
          </cell>
          <cell r="BD1056">
            <v>45777</v>
          </cell>
          <cell r="BE1056">
            <v>45777</v>
          </cell>
          <cell r="BF1056" t="str">
            <v>RES. 0454-2025 PAGO 1 G0534 C1336-2025</v>
          </cell>
          <cell r="BG1056" t="str">
            <v>038_CERTIFICADO_PRIMER_PAGO_0534_REG_C1336-2025</v>
          </cell>
          <cell r="BH1056">
            <v>45784</v>
          </cell>
          <cell r="BI1056">
            <v>45799</v>
          </cell>
          <cell r="BJ1056" t="str">
            <v xml:space="preserve">JULIETH CRISTINA HINCAPIÉ HURTADO </v>
          </cell>
        </row>
        <row r="1057">
          <cell r="D1057" t="str">
            <v>C8156-2025</v>
          </cell>
          <cell r="E1057" t="str">
            <v>FUNDACION ITZAYANA QUE SIGNIFICA REGALO DE DIOS</v>
          </cell>
          <cell r="F1057" t="str">
            <v>HACIA EL ENCUENTRO CON LA LUNA</v>
          </cell>
          <cell r="G1057" t="str">
            <v>DEPARTAMENTAL</v>
          </cell>
          <cell r="H1057" t="str">
            <v>Eje 1. Desarrollo y fortalecimiento de proyectos culturales, artísticos o del patrimonio cultural.</v>
          </cell>
          <cell r="I1057" t="str">
            <v>Patrimonio cultural inmaterial asociado a los espacios culturales</v>
          </cell>
          <cell r="J1057" t="str">
            <v>Privado</v>
          </cell>
          <cell r="K1057" t="str">
            <v>Personas jurídicas sin ánimo de lucro de naturaleza privada (fundaciones, asociaciones, corporaciones, organizaciones de base legalmente constituidas, entre otras).</v>
          </cell>
          <cell r="L1057">
            <v>45928</v>
          </cell>
          <cell r="M1057">
            <v>45928</v>
          </cell>
          <cell r="N1057">
            <v>45815</v>
          </cell>
          <cell r="O1057">
            <v>45955</v>
          </cell>
          <cell r="P1057">
            <v>9</v>
          </cell>
          <cell r="Q1057">
            <v>17974000</v>
          </cell>
          <cell r="R1057"/>
          <cell r="S1057">
            <v>17974000</v>
          </cell>
          <cell r="T1057" t="str">
            <v>9005110394</v>
          </cell>
          <cell r="U1057" t="str">
            <v>PAULA ANDREA DELGADO MORA</v>
          </cell>
          <cell r="V1057" t="str">
            <v>6027231635</v>
          </cell>
          <cell r="W1057" t="str">
            <v>3166381654</v>
          </cell>
          <cell r="X1057" t="str">
            <v>fundaitzayana@live.com</v>
          </cell>
          <cell r="Y1057" t="str">
            <v>RICARDO SALAZAR</v>
          </cell>
          <cell r="Z1057" t="str">
            <v>3177377492</v>
          </cell>
          <cell r="AA1057" t="str">
            <v>Anderssonsaer@gmail.com</v>
          </cell>
          <cell r="AB1057" t="str">
            <v>LAURA VANESSA PUENTES HERNÁNDEZ</v>
          </cell>
          <cell r="AC1057"/>
          <cell r="AD1057">
            <v>45721</v>
          </cell>
          <cell r="AE1057" t="str">
            <v>C8156-2025</v>
          </cell>
          <cell r="AF1057" t="str">
            <v>Ganadores 2025</v>
          </cell>
          <cell r="AG1057">
            <v>45722</v>
          </cell>
          <cell r="AH1057">
            <v>45756</v>
          </cell>
          <cell r="AI1057" t="str">
            <v>SI</v>
          </cell>
          <cell r="AJ1057" t="str">
            <v>BANCO DAVIVIENDA S.A.</v>
          </cell>
          <cell r="AK1057" t="str">
            <v>AHR</v>
          </cell>
          <cell r="AL1057" t="str">
            <v>106600252345</v>
          </cell>
          <cell r="AM1057"/>
          <cell r="AN1057">
            <v>23</v>
          </cell>
          <cell r="AO1057" t="str">
            <v>Pendiente por la certificación bancaria y de parafiscales.</v>
          </cell>
          <cell r="AP1057" t="str">
            <v>N.A.</v>
          </cell>
          <cell r="AQ1057" t="str">
            <v>N.A.</v>
          </cell>
          <cell r="AR1057" t="str">
            <v>N.A.</v>
          </cell>
          <cell r="AS1057" t="str">
            <v>N.A.</v>
          </cell>
          <cell r="AT1057" t="str">
            <v>0454-2025</v>
          </cell>
          <cell r="AU1057">
            <v>535</v>
          </cell>
          <cell r="AV1057" t="str">
            <v>0535_C8156-2025</v>
          </cell>
          <cell r="AW1057">
            <v>45769</v>
          </cell>
          <cell r="AX1057"/>
          <cell r="AY1057"/>
          <cell r="AZ1057"/>
          <cell r="BA1057"/>
          <cell r="BB1057">
            <v>45797</v>
          </cell>
          <cell r="BC1057" t="str">
            <v>0535 C8156-2025 FUNDACION ITZAYANA QUE SIGNIFICA REGALO DE DIOS</v>
          </cell>
          <cell r="BD1057">
            <v>45779</v>
          </cell>
          <cell r="BE1057">
            <v>45793</v>
          </cell>
          <cell r="BF1057" t="str">
            <v>RES. 0454-2025 PAGO 1 G0535 C8156-2025</v>
          </cell>
          <cell r="BG1057" t="str">
            <v>038_CERTIFICADO_PRIMER_PAGO_0535_REG_C8156-2025</v>
          </cell>
          <cell r="BH1057"/>
          <cell r="BI1057">
            <v>45804</v>
          </cell>
          <cell r="BJ1057" t="str">
            <v>LAURA VANESSA PUENTES HERNÁNDEZ</v>
          </cell>
        </row>
        <row r="1058">
          <cell r="D1058" t="str">
            <v>C1316-2025</v>
          </cell>
          <cell r="E1058" t="str">
            <v>FUNDACION PARA LA FORMACION ARTISTICA GIOIA</v>
          </cell>
          <cell r="F1058" t="str">
            <v>5TO CONCURSO LATINOAMERICANO PIANISTAS JOVENES 2025.</v>
          </cell>
          <cell r="G1058" t="str">
            <v>DEPARTAMENTAL</v>
          </cell>
          <cell r="H1058" t="str">
            <v>Eje 1. Desarrollo y fortalecimiento de proyectos culturales, artísticos o del patrimonio cultural.</v>
          </cell>
          <cell r="I1058" t="str">
            <v>Música</v>
          </cell>
          <cell r="J1058" t="str">
            <v>Privado</v>
          </cell>
          <cell r="K1058" t="str">
            <v>Personas jurídicas sin ánimo de lucro de naturaleza privada (fundaciones, asociaciones, corporaciones, organizaciones de base legalmente constituidas, entre otras).</v>
          </cell>
          <cell r="L1058">
            <v>45915</v>
          </cell>
          <cell r="M1058">
            <v>45920</v>
          </cell>
          <cell r="N1058">
            <v>45658</v>
          </cell>
          <cell r="O1058">
            <v>45940</v>
          </cell>
          <cell r="P1058">
            <v>9</v>
          </cell>
          <cell r="Q1058">
            <v>17559000</v>
          </cell>
          <cell r="R1058"/>
          <cell r="S1058">
            <v>17559000</v>
          </cell>
          <cell r="T1058" t="str">
            <v>9017600102</v>
          </cell>
          <cell r="U1058" t="str">
            <v>DIANA CAROLINA CORTES MONTEZUMA</v>
          </cell>
          <cell r="V1058" t="str">
            <v>3104621256</v>
          </cell>
          <cell r="W1058" t="str">
            <v>3104621256</v>
          </cell>
          <cell r="X1058" t="str">
            <v>fundacionartisticagioia@gmail.com</v>
          </cell>
          <cell r="Y1058" t="str">
            <v>DIANA CAROLINA CORTES MONTEZUMA</v>
          </cell>
          <cell r="Z1058" t="str">
            <v>3104621256</v>
          </cell>
          <cell r="AA1058" t="str">
            <v>fundacionartisticagioia@gmail.com</v>
          </cell>
          <cell r="AB1058" t="str">
            <v>LEIDY JAZMIN BUITRAGO CAPERA</v>
          </cell>
          <cell r="AC1058"/>
          <cell r="AD1058">
            <v>45721</v>
          </cell>
          <cell r="AE1058" t="str">
            <v>C1316-2025</v>
          </cell>
          <cell r="AF1058" t="str">
            <v>Ganadores 2025</v>
          </cell>
          <cell r="AG1058">
            <v>45726</v>
          </cell>
          <cell r="AH1058">
            <v>45733</v>
          </cell>
          <cell r="AI1058" t="str">
            <v>SI</v>
          </cell>
          <cell r="AJ1058" t="str">
            <v>BANCO FINANDINA S A O FINANDINA ESTABLECIMIENTO BANCARIO</v>
          </cell>
          <cell r="AK1058" t="str">
            <v>AHR</v>
          </cell>
          <cell r="AL1058" t="str">
            <v>9350006790</v>
          </cell>
          <cell r="AM1058"/>
          <cell r="AN1058">
            <v>23</v>
          </cell>
          <cell r="AO1058"/>
          <cell r="AP1058" t="str">
            <v>N.A.</v>
          </cell>
          <cell r="AQ1058" t="str">
            <v>N.A.</v>
          </cell>
          <cell r="AR1058" t="str">
            <v>N.A.</v>
          </cell>
          <cell r="AS1058" t="str">
            <v>N.A.</v>
          </cell>
          <cell r="AT1058" t="str">
            <v>0454-2025</v>
          </cell>
          <cell r="AU1058">
            <v>536</v>
          </cell>
          <cell r="AV1058" t="str">
            <v>0536_C1316-2025</v>
          </cell>
          <cell r="AW1058">
            <v>45769</v>
          </cell>
          <cell r="AX1058">
            <v>45777</v>
          </cell>
          <cell r="AY1058" t="str">
            <v>SI</v>
          </cell>
          <cell r="AZ1058">
            <v>45777</v>
          </cell>
          <cell r="BA1058">
            <v>45779</v>
          </cell>
          <cell r="BB1058">
            <v>45782</v>
          </cell>
          <cell r="BC1058" t="str">
            <v>0536 C1316-2025 FUNDACION PARA LA FORMACION ARTISTICA GIOIA</v>
          </cell>
          <cell r="BD1058">
            <v>45777</v>
          </cell>
          <cell r="BE1058">
            <v>45777</v>
          </cell>
          <cell r="BF1058" t="str">
            <v>RES. 0454-2025 PAGO 1 G0536 C1316-2025</v>
          </cell>
          <cell r="BG1058" t="str">
            <v>038_CERTIFICADO_PRIMER_PAGO_0536_REG_C1316-2025</v>
          </cell>
          <cell r="BH1058"/>
          <cell r="BI1058">
            <v>45804</v>
          </cell>
          <cell r="BJ1058" t="str">
            <v>LEIDY JAZMIN BUITRAGO CAPERA</v>
          </cell>
        </row>
        <row r="1059">
          <cell r="D1059" t="str">
            <v>C4639-2025</v>
          </cell>
          <cell r="E1059" t="str">
            <v>CORPORACION PARA EL DESARROLLO SOCIAL CULTURAL Y DEPORTIVA</v>
          </cell>
          <cell r="F1059" t="str">
            <v>II ENCUENTRO DEPARTAMENTAL BUSCANDO TALENTOS EN PERSONAS CON DISCAPACIDAD</v>
          </cell>
          <cell r="G1059" t="str">
            <v>DEPARTAMENTAL</v>
          </cell>
          <cell r="H1059" t="str">
            <v>Eje 1. Desarrollo y fortalecimiento de proyectos culturales, artísticos o del patrimonio cultural.</v>
          </cell>
          <cell r="I1059" t="str">
            <v>Música</v>
          </cell>
          <cell r="J1059" t="str">
            <v>Privado</v>
          </cell>
          <cell r="K1059" t="str">
            <v>Personas jurídicas sin ánimo de lucro de naturaleza privada (fundaciones, asociaciones, corporaciones, organizaciones de base legalmente constituidas, entre otras).</v>
          </cell>
          <cell r="L1059">
            <v>45733</v>
          </cell>
          <cell r="M1059">
            <v>45927</v>
          </cell>
          <cell r="N1059">
            <v>45733</v>
          </cell>
          <cell r="O1059">
            <v>45927</v>
          </cell>
          <cell r="P1059">
            <v>9</v>
          </cell>
          <cell r="Q1059">
            <v>24028000</v>
          </cell>
          <cell r="R1059"/>
          <cell r="S1059">
            <v>24028000</v>
          </cell>
          <cell r="T1059" t="str">
            <v>9002599327</v>
          </cell>
          <cell r="U1059" t="str">
            <v>LIGIA PATRICIA LOZADA LEIVA</v>
          </cell>
          <cell r="V1059" t="str">
            <v>3203449853</v>
          </cell>
          <cell r="W1059" t="str">
            <v>3203449853</v>
          </cell>
          <cell r="X1059" t="str">
            <v>corpodesport@gmail.com</v>
          </cell>
          <cell r="Y1059" t="str">
            <v>LIGIA PATRICIA LOZADA LEIVA</v>
          </cell>
          <cell r="Z1059" t="str">
            <v>3203449853</v>
          </cell>
          <cell r="AA1059" t="str">
            <v>ligiaplozada@gmail.com</v>
          </cell>
          <cell r="AB1059" t="str">
            <v>MIGUEL ANGEL RINCÓN</v>
          </cell>
          <cell r="AC1059"/>
          <cell r="AD1059">
            <v>45721</v>
          </cell>
          <cell r="AE1059" t="str">
            <v>C4639-2025</v>
          </cell>
          <cell r="AF1059" t="str">
            <v>Ganadores 2025</v>
          </cell>
          <cell r="AG1059">
            <v>45722</v>
          </cell>
          <cell r="AH1059">
            <v>45733</v>
          </cell>
          <cell r="AI1059" t="str">
            <v>SI</v>
          </cell>
          <cell r="AJ1059" t="str">
            <v>BANCOLOMBIA S.A.</v>
          </cell>
          <cell r="AK1059" t="str">
            <v>AHR</v>
          </cell>
          <cell r="AL1059" t="str">
            <v>89057045281</v>
          </cell>
          <cell r="AM1059"/>
          <cell r="AN1059">
            <v>22</v>
          </cell>
          <cell r="AO1059" t="str">
            <v>CAMBIO DE REPRESENTANTE LEGAL</v>
          </cell>
          <cell r="AP1059" t="str">
            <v>N.A.</v>
          </cell>
          <cell r="AQ1059" t="str">
            <v>N.A.</v>
          </cell>
          <cell r="AR1059" t="str">
            <v>N.A.</v>
          </cell>
          <cell r="AS1059" t="str">
            <v>N.A.</v>
          </cell>
          <cell r="AT1059" t="str">
            <v>0454-2025</v>
          </cell>
          <cell r="AU1059">
            <v>537</v>
          </cell>
          <cell r="AV1059" t="str">
            <v>0537_C4639-2025</v>
          </cell>
          <cell r="AW1059">
            <v>45769</v>
          </cell>
          <cell r="AX1059">
            <v>45777</v>
          </cell>
          <cell r="AY1059" t="str">
            <v>NO</v>
          </cell>
          <cell r="AZ1059">
            <v>45777</v>
          </cell>
          <cell r="BA1059"/>
          <cell r="BB1059">
            <v>45777</v>
          </cell>
          <cell r="BC1059" t="str">
            <v>0537 C4639-2025 CORPORACION PARA EL DESARROLLO SOCIAL CULTURAL Y DEPORTIVA</v>
          </cell>
          <cell r="BD1059"/>
          <cell r="BE1059"/>
          <cell r="BF1059" t="str">
            <v>RES. 0454-2025 PAGO 1 G0537 C4639-2025</v>
          </cell>
          <cell r="BG1059" t="str">
            <v>038_CERTIFICADO_PRIMER_PAGO_0537_REG_C4639-2025</v>
          </cell>
          <cell r="BH1059"/>
          <cell r="BI1059">
            <v>45861</v>
          </cell>
          <cell r="BJ1059" t="str">
            <v>MIGUEL ANGEL RINCÓN</v>
          </cell>
        </row>
        <row r="1060">
          <cell r="D1060" t="str">
            <v>C4943-2025</v>
          </cell>
          <cell r="E1060" t="str">
            <v>FUNDACIÓN CULTURAL KURI PUKUSKA</v>
          </cell>
          <cell r="F1060" t="str">
            <v>FESTIVAL INTERNACIONAL DE LAS ARTES MINGA 2025- ESPACIOS PARA LA VIDA, LA DIVERSIDAD, LA CONVIVENCIA Y EL RESPETO</v>
          </cell>
          <cell r="G1060" t="str">
            <v>DEPARTAMENTAL</v>
          </cell>
          <cell r="H1060" t="str">
            <v>Eje 1. Desarrollo y fortalecimiento de proyectos culturales, artísticos o del patrimonio cultural.</v>
          </cell>
          <cell r="I1060" t="str">
            <v>Teatro</v>
          </cell>
          <cell r="J1060" t="str">
            <v>Privado</v>
          </cell>
          <cell r="K1060" t="str">
            <v>Personas jurídicas sin ánimo de lucro de naturaleza privada (fundaciones, asociaciones, corporaciones, organizaciones de base legalmente constituidas, entre otras).</v>
          </cell>
          <cell r="L1060">
            <v>45916</v>
          </cell>
          <cell r="M1060">
            <v>45921</v>
          </cell>
          <cell r="N1060">
            <v>45719</v>
          </cell>
          <cell r="O1060">
            <v>45961</v>
          </cell>
          <cell r="P1060">
            <v>9</v>
          </cell>
          <cell r="Q1060">
            <v>22407000</v>
          </cell>
          <cell r="R1060"/>
          <cell r="S1060">
            <v>22407000</v>
          </cell>
          <cell r="T1060" t="str">
            <v>9005045959</v>
          </cell>
          <cell r="U1060" t="str">
            <v>BRENDA FERNANDA HOLGUIN MANA</v>
          </cell>
          <cell r="V1060" t="str">
            <v>3104008194</v>
          </cell>
          <cell r="W1060" t="str">
            <v>3104008194</v>
          </cell>
          <cell r="X1060" t="str">
            <v>fundacion.kuri.pukuska@gmail.com</v>
          </cell>
          <cell r="Y1060" t="str">
            <v>CRISTIAN FABIAN LOSADA ROJAS</v>
          </cell>
          <cell r="Z1060" t="str">
            <v>3138302426</v>
          </cell>
          <cell r="AA1060" t="str">
            <v>LOZADA.ARTE@GMAIL.COM</v>
          </cell>
          <cell r="AB1060" t="str">
            <v>NICÓLAS HERNÁNDEZ</v>
          </cell>
          <cell r="AC1060"/>
          <cell r="AD1060">
            <v>45721</v>
          </cell>
          <cell r="AE1060" t="str">
            <v>C4943-2025</v>
          </cell>
          <cell r="AF1060" t="str">
            <v>Ganadores 2025</v>
          </cell>
          <cell r="AG1060">
            <v>45723</v>
          </cell>
          <cell r="AH1060">
            <v>45736</v>
          </cell>
          <cell r="AI1060" t="str">
            <v>SI</v>
          </cell>
          <cell r="AJ1060" t="str">
            <v>BANCO DE OCCIDENTE</v>
          </cell>
          <cell r="AK1060" t="str">
            <v>AHR</v>
          </cell>
          <cell r="AL1060" t="str">
            <v>500862743</v>
          </cell>
          <cell r="AM1060"/>
          <cell r="AN1060">
            <v>10</v>
          </cell>
          <cell r="AO1060" t="str">
            <v>RECOPILANDO DOCUMENTOS Y POLIZA</v>
          </cell>
          <cell r="AP1060" t="str">
            <v>N.A.</v>
          </cell>
          <cell r="AQ1060" t="str">
            <v>N.A.</v>
          </cell>
          <cell r="AR1060" t="str">
            <v>N.A.</v>
          </cell>
          <cell r="AS1060" t="str">
            <v>N.A.</v>
          </cell>
          <cell r="AT1060" t="str">
            <v>0454-2025</v>
          </cell>
          <cell r="AU1060">
            <v>538</v>
          </cell>
          <cell r="AV1060" t="str">
            <v>0538_C4943-2025</v>
          </cell>
          <cell r="AW1060">
            <v>45769</v>
          </cell>
          <cell r="AX1060">
            <v>45798</v>
          </cell>
          <cell r="AY1060" t="str">
            <v>SI</v>
          </cell>
          <cell r="AZ1060" t="str">
            <v>N.A.</v>
          </cell>
          <cell r="BA1060" t="str">
            <v>N.A.</v>
          </cell>
          <cell r="BB1060">
            <v>45799</v>
          </cell>
          <cell r="BC1060" t="str">
            <v>0538 C4943-2025 FUNDACIÓN CULTURAL KURI PUKUSKA</v>
          </cell>
          <cell r="BD1060"/>
          <cell r="BE1060"/>
          <cell r="BF1060" t="str">
            <v>RES. 0454-2025 PAGO 1 G0538 C4943-2025</v>
          </cell>
          <cell r="BG1060" t="str">
            <v>038_CERTIFICADO_PRIMER_PAGO_0538_REG_C4943-2025</v>
          </cell>
          <cell r="BH1060"/>
          <cell r="BI1060">
            <v>45806</v>
          </cell>
          <cell r="BJ1060" t="str">
            <v xml:space="preserve">JULIETH CRISTINA HINCAPIÉ HURTADO </v>
          </cell>
        </row>
        <row r="1061">
          <cell r="D1061" t="str">
            <v>C1419-2025</v>
          </cell>
          <cell r="E1061" t="str">
            <v>FUNDACION ARTISTICA SUKNA QUIÑA</v>
          </cell>
          <cell r="F1061" t="str">
            <v>TEJIENDO SONIDOS DE VIDA, FORMACION MUSICAL PARA NIÑOS, NIÑAS Y JOVENES</v>
          </cell>
          <cell r="G1061" t="str">
            <v>DEPARTAMENTAL</v>
          </cell>
          <cell r="H1061" t="str">
            <v>Eje 2. Formación: artes, culturas y saberes para la vida.</v>
          </cell>
          <cell r="I1061" t="str">
            <v>Música</v>
          </cell>
          <cell r="J1061" t="str">
            <v>Privado</v>
          </cell>
          <cell r="K1061" t="str">
            <v>Personas jurídicas sin ánimo de lucro de naturaleza privada (fundaciones, asociaciones, corporaciones, organizaciones de base legalmente constituidas, entre otras).</v>
          </cell>
          <cell r="L1061"/>
          <cell r="M1061"/>
          <cell r="N1061">
            <v>45689</v>
          </cell>
          <cell r="O1061">
            <v>45930</v>
          </cell>
          <cell r="P1061">
            <v>9</v>
          </cell>
          <cell r="Q1061">
            <v>20570000</v>
          </cell>
          <cell r="R1061"/>
          <cell r="S1061">
            <v>20570000</v>
          </cell>
          <cell r="T1061" t="str">
            <v>9018797102</v>
          </cell>
          <cell r="U1061" t="str">
            <v>JESUS DAVID SOTO LOPEZ</v>
          </cell>
          <cell r="V1061" t="str">
            <v>3172718915</v>
          </cell>
          <cell r="W1061" t="str">
            <v>3172718915</v>
          </cell>
          <cell r="X1061" t="str">
            <v>suknaquialban@gmail.com</v>
          </cell>
          <cell r="Y1061" t="str">
            <v>FELIPE RAMIREZ</v>
          </cell>
          <cell r="Z1061" t="str">
            <v>3207620076</v>
          </cell>
          <cell r="AA1061" t="str">
            <v>rootsramirez51@gmail.com</v>
          </cell>
          <cell r="AB1061" t="str">
            <v>NICÓLAS RODRÍGUEZ</v>
          </cell>
          <cell r="AC1061"/>
          <cell r="AD1061">
            <v>45721</v>
          </cell>
          <cell r="AE1061" t="str">
            <v>C1419-2025</v>
          </cell>
          <cell r="AF1061" t="str">
            <v>Ganadores 2025</v>
          </cell>
          <cell r="AG1061">
            <v>45727</v>
          </cell>
          <cell r="AH1061">
            <v>45732</v>
          </cell>
          <cell r="AI1061" t="str">
            <v>SI</v>
          </cell>
          <cell r="AJ1061" t="str">
            <v>BANCO COOPERATIVO COOPCENTRAL</v>
          </cell>
          <cell r="AK1061" t="str">
            <v>AHR</v>
          </cell>
          <cell r="AL1061" t="str">
            <v>0117000126562</v>
          </cell>
          <cell r="AM1061"/>
          <cell r="AN1061">
            <v>23</v>
          </cell>
          <cell r="AO1061"/>
          <cell r="AP1061" t="str">
            <v>N.A.</v>
          </cell>
          <cell r="AQ1061" t="str">
            <v>N.A.</v>
          </cell>
          <cell r="AR1061" t="str">
            <v>N.A.</v>
          </cell>
          <cell r="AS1061" t="str">
            <v>N.A.</v>
          </cell>
          <cell r="AT1061" t="str">
            <v>0454-2025</v>
          </cell>
          <cell r="AU1061">
            <v>539</v>
          </cell>
          <cell r="AV1061" t="str">
            <v>0539_C1419-2025</v>
          </cell>
          <cell r="AW1061">
            <v>45772</v>
          </cell>
          <cell r="AX1061"/>
          <cell r="AY1061" t="str">
            <v>si</v>
          </cell>
          <cell r="AZ1061"/>
          <cell r="BA1061"/>
          <cell r="BB1061">
            <v>45799</v>
          </cell>
          <cell r="BC1061" t="str">
            <v>0539 C1419-2025 FUNDACION ARTISTICA SUKNA QUIÑA</v>
          </cell>
          <cell r="BD1061">
            <v>45772</v>
          </cell>
          <cell r="BE1061">
            <v>45772</v>
          </cell>
          <cell r="BF1061" t="str">
            <v>RES. 0454-2025 PAGO 1 G0539 C1419-2025</v>
          </cell>
          <cell r="BG1061" t="str">
            <v>038_CERTIFICADO_PRIMER_PAGO_0539_REG_C1419-2025</v>
          </cell>
          <cell r="BH1061"/>
          <cell r="BI1061">
            <v>45786</v>
          </cell>
          <cell r="BJ1061" t="str">
            <v xml:space="preserve">JULIETH CRISTINA HINCAPIÉ HURTADO </v>
          </cell>
        </row>
        <row r="1062">
          <cell r="D1062" t="str">
            <v>C9531-2025</v>
          </cell>
          <cell r="E1062" t="str">
            <v>FUNDACION ARTISTICA Y CULTURAL PARA EL DESARROLLO SOCIAL DEL PUTUMAYO</v>
          </cell>
          <cell r="F1062" t="str">
            <v>ESCUELA DE FORMACION ARTISTICA Y CULTURAL CASA ARTE</v>
          </cell>
          <cell r="G1062" t="str">
            <v>DEPARTAMENTAL</v>
          </cell>
          <cell r="H1062" t="str">
            <v>Eje 2. Formación: artes, culturas y saberes para la vida.</v>
          </cell>
          <cell r="I1062" t="str">
            <v>Teatro</v>
          </cell>
          <cell r="J1062" t="str">
            <v>Privado</v>
          </cell>
          <cell r="K1062" t="str">
            <v>Personas jurídicas sin ánimo de lucro de naturaleza privada (fundaciones, asociaciones, corporaciones, organizaciones de base legalmente constituidas, entre otras).</v>
          </cell>
          <cell r="L1062"/>
          <cell r="M1062"/>
          <cell r="N1062">
            <v>45717</v>
          </cell>
          <cell r="O1062">
            <v>45913</v>
          </cell>
          <cell r="P1062">
            <v>9</v>
          </cell>
          <cell r="Q1062">
            <v>18184000</v>
          </cell>
          <cell r="R1062"/>
          <cell r="S1062">
            <v>18184000</v>
          </cell>
          <cell r="T1062">
            <v>9018758671</v>
          </cell>
          <cell r="U1062" t="str">
            <v>KAREN STELLA HOME OSORIO</v>
          </cell>
          <cell r="V1062" t="str">
            <v>3135139576</v>
          </cell>
          <cell r="W1062" t="str">
            <v>3212962933</v>
          </cell>
          <cell r="X1062" t="str">
            <v>casaartepuertoasis@gmail.com</v>
          </cell>
          <cell r="Y1062" t="str">
            <v>JAIME FRANKLIN LOPEZ RENGIFO</v>
          </cell>
          <cell r="Z1062" t="str">
            <v>3135139576</v>
          </cell>
          <cell r="AA1062" t="str">
            <v>jaimelopezrengifo@gmail.com</v>
          </cell>
          <cell r="AB1062" t="str">
            <v>OSCAR RESTREPO ERAZO</v>
          </cell>
          <cell r="AC1062"/>
          <cell r="AD1062">
            <v>45721</v>
          </cell>
          <cell r="AE1062" t="str">
            <v>C9531-2025</v>
          </cell>
          <cell r="AF1062" t="str">
            <v>Ganadores 2025</v>
          </cell>
          <cell r="AG1062">
            <v>45733</v>
          </cell>
          <cell r="AH1062">
            <v>45744</v>
          </cell>
          <cell r="AI1062" t="str">
            <v>SI</v>
          </cell>
          <cell r="AJ1062" t="str">
            <v>BANCO BILBAO VIZCAYA ARGENTARIA COLOMBIA S.A. BBVA</v>
          </cell>
          <cell r="AK1062" t="str">
            <v>AHR</v>
          </cell>
          <cell r="AL1062" t="str">
            <v>726006768</v>
          </cell>
          <cell r="AM1062"/>
          <cell r="AN1062">
            <v>25</v>
          </cell>
          <cell r="AO1062"/>
          <cell r="AP1062" t="str">
            <v>N.A.</v>
          </cell>
          <cell r="AQ1062" t="str">
            <v>N.A.</v>
          </cell>
          <cell r="AR1062" t="str">
            <v>N.A.</v>
          </cell>
          <cell r="AS1062" t="str">
            <v>N.A.</v>
          </cell>
          <cell r="AT1062" t="str">
            <v>0454-2025</v>
          </cell>
          <cell r="AU1062">
            <v>540</v>
          </cell>
          <cell r="AV1062" t="str">
            <v>0540_C9531-2025</v>
          </cell>
          <cell r="AW1062">
            <v>45769</v>
          </cell>
          <cell r="AX1062">
            <v>45785</v>
          </cell>
          <cell r="AY1062" t="str">
            <v>SI</v>
          </cell>
          <cell r="AZ1062"/>
          <cell r="BA1062"/>
          <cell r="BB1062">
            <v>45785</v>
          </cell>
          <cell r="BC1062" t="str">
            <v>0540 C9531-2025 FUNDACION ARTISTICA Y CULTURAL PARA EL DESARROLLO SOCIAL DEL PUTUMAYO</v>
          </cell>
          <cell r="BD1062"/>
          <cell r="BE1062"/>
          <cell r="BF1062" t="str">
            <v>RES. 0454-2025 PAGO 1 G0540 C9531-2025</v>
          </cell>
          <cell r="BG1062" t="str">
            <v>038_CERTIFICADO_PRIMER_PAGO_0540_REG_C9531-2025</v>
          </cell>
          <cell r="BH1062"/>
          <cell r="BI1062">
            <v>45792</v>
          </cell>
          <cell r="BJ1062" t="str">
            <v>OSCAR RESTREPO ERAZO</v>
          </cell>
        </row>
        <row r="1063">
          <cell r="D1063" t="str">
            <v>C9720-2025</v>
          </cell>
          <cell r="E1063" t="str">
            <v>CORPORACION MARIANA</v>
          </cell>
          <cell r="F1063" t="str">
            <v>CIRCO CULTIVANDO SEMILLAS DE PAZ</v>
          </cell>
          <cell r="G1063" t="str">
            <v>DEPARTAMENTAL</v>
          </cell>
          <cell r="H1063" t="str">
            <v>Eje 2. Formación: artes, culturas y saberes para la vida.</v>
          </cell>
          <cell r="I1063" t="str">
            <v>Circo</v>
          </cell>
          <cell r="J1063" t="str">
            <v>Privado</v>
          </cell>
          <cell r="K1063" t="str">
            <v>Personas jurídicas sin ánimo de lucro de naturaleza privada (fundaciones, asociaciones, corporaciones, organizaciones de base legalmente constituidas, entre otras).</v>
          </cell>
          <cell r="L1063"/>
          <cell r="M1063"/>
          <cell r="N1063">
            <v>45689</v>
          </cell>
          <cell r="O1063">
            <v>45930</v>
          </cell>
          <cell r="P1063">
            <v>9</v>
          </cell>
          <cell r="Q1063">
            <v>29190000</v>
          </cell>
          <cell r="R1063"/>
          <cell r="S1063">
            <v>29190000</v>
          </cell>
          <cell r="T1063" t="str">
            <v>9002816206</v>
          </cell>
          <cell r="U1063" t="str">
            <v>MARTHA CECILIA VERA BENITEZ</v>
          </cell>
          <cell r="V1063" t="str">
            <v>3222957406</v>
          </cell>
          <cell r="W1063" t="str">
            <v>3112174397</v>
          </cell>
          <cell r="X1063" t="str">
            <v>somoscayenas@gmail.com</v>
          </cell>
          <cell r="Y1063" t="str">
            <v>ANA MARÍA PARDO MONTOYA</v>
          </cell>
          <cell r="Z1063" t="str">
            <v>3222957406</v>
          </cell>
          <cell r="AA1063" t="str">
            <v>somoscayenas@gmail.com</v>
          </cell>
          <cell r="AB1063" t="str">
            <v>ANDREA YATE</v>
          </cell>
          <cell r="AC1063"/>
          <cell r="AD1063">
            <v>45721</v>
          </cell>
          <cell r="AE1063" t="str">
            <v>C9720-2025</v>
          </cell>
          <cell r="AF1063" t="str">
            <v>Ganadores 2025</v>
          </cell>
          <cell r="AG1063">
            <v>45723</v>
          </cell>
          <cell r="AH1063">
            <v>45730</v>
          </cell>
          <cell r="AI1063" t="str">
            <v>SI</v>
          </cell>
          <cell r="AJ1063" t="str">
            <v>BANCOLOMBIA S.A.</v>
          </cell>
          <cell r="AK1063" t="str">
            <v>AHR</v>
          </cell>
          <cell r="AL1063" t="str">
            <v>05705047849</v>
          </cell>
          <cell r="AM1063"/>
          <cell r="AN1063">
            <v>22</v>
          </cell>
          <cell r="AO1063"/>
          <cell r="AP1063" t="str">
            <v>N.A.</v>
          </cell>
          <cell r="AQ1063" t="str">
            <v>N.A.</v>
          </cell>
          <cell r="AR1063" t="str">
            <v>N.A.</v>
          </cell>
          <cell r="AS1063" t="str">
            <v>N.A.</v>
          </cell>
          <cell r="AT1063" t="str">
            <v>0454-2025</v>
          </cell>
          <cell r="AU1063">
            <v>541</v>
          </cell>
          <cell r="AV1063" t="str">
            <v>0541_C9720-2025</v>
          </cell>
          <cell r="AW1063">
            <v>45769</v>
          </cell>
          <cell r="AX1063">
            <v>45780</v>
          </cell>
          <cell r="AY1063" t="str">
            <v>SI</v>
          </cell>
          <cell r="AZ1063">
            <v>45782</v>
          </cell>
          <cell r="BA1063">
            <v>45785</v>
          </cell>
          <cell r="BB1063">
            <v>45785</v>
          </cell>
          <cell r="BC1063" t="str">
            <v>0541 C9720-2025 CORPORACION MARIANA</v>
          </cell>
          <cell r="BD1063">
            <v>45782</v>
          </cell>
          <cell r="BE1063">
            <v>45782</v>
          </cell>
          <cell r="BF1063" t="str">
            <v>RES. 0454-2025 PAGO 1 G0541 C9720-2025</v>
          </cell>
          <cell r="BG1063" t="str">
            <v>038_CERTIFICADO_PRIMER_PAGO_0541_REG_C9720-2025</v>
          </cell>
          <cell r="BH1063"/>
          <cell r="BI1063">
            <v>45806</v>
          </cell>
          <cell r="BJ1063" t="str">
            <v>ANDREA YATE</v>
          </cell>
        </row>
        <row r="1064">
          <cell r="D1064" t="str">
            <v>C3003-2025</v>
          </cell>
          <cell r="E1064" t="str">
            <v>CORPORACION NUEVO MILENIO</v>
          </cell>
          <cell r="F1064" t="str">
            <v>REFLEJOS DE VIDA: FOTOGRAFÍA Y NARRATIVA DE SUPERVIVENCIA.</v>
          </cell>
          <cell r="G1064" t="str">
            <v>DEPARTAMENTAL</v>
          </cell>
          <cell r="H1064" t="str">
            <v>Eje 3. Circulación de las artes, las culturas y patrimonios.</v>
          </cell>
          <cell r="I1064" t="str">
            <v>Lectura, escritura y oralidad</v>
          </cell>
          <cell r="J1064" t="str">
            <v>Privado</v>
          </cell>
          <cell r="K1064" t="str">
            <v>Personas jurídicas sin ánimo de lucro de naturaleza privada (fundaciones, asociaciones, corporaciones, organizaciones de base legalmente constituidas, entre otras).</v>
          </cell>
          <cell r="L1064">
            <v>45910</v>
          </cell>
          <cell r="M1064">
            <v>45915</v>
          </cell>
          <cell r="N1064">
            <v>45792</v>
          </cell>
          <cell r="O1064">
            <v>45930</v>
          </cell>
          <cell r="P1064">
            <v>9</v>
          </cell>
          <cell r="Q1064">
            <v>17005000</v>
          </cell>
          <cell r="R1064"/>
          <cell r="S1064">
            <v>17005000</v>
          </cell>
          <cell r="T1064" t="str">
            <v>8140000146</v>
          </cell>
          <cell r="U1064" t="str">
            <v>LIVERMAN RENJIFO GOMEZ</v>
          </cell>
          <cell r="V1064" t="str">
            <v>3213402067</v>
          </cell>
          <cell r="W1064" t="str">
            <v>3213402067</v>
          </cell>
          <cell r="X1064" t="str">
            <v>jaimeperdomos@gmail.com</v>
          </cell>
          <cell r="Y1064" t="str">
            <v>JAIME PERDOMO SANCHEZ</v>
          </cell>
          <cell r="Z1064" t="str">
            <v>3134946987</v>
          </cell>
          <cell r="AA1064" t="str">
            <v>jaimeperdomos@gmail.com</v>
          </cell>
          <cell r="AB1064" t="str">
            <v>BRANDON ESTEBAN GONZALEZ OYOLA</v>
          </cell>
          <cell r="AC1064"/>
          <cell r="AD1064">
            <v>45722</v>
          </cell>
          <cell r="AE1064" t="str">
            <v>C3003-2025</v>
          </cell>
          <cell r="AF1064" t="str">
            <v>Ganadores 2025</v>
          </cell>
          <cell r="AG1064">
            <v>45726</v>
          </cell>
          <cell r="AH1064">
            <v>45755</v>
          </cell>
          <cell r="AI1064" t="str">
            <v>SI</v>
          </cell>
          <cell r="AJ1064" t="str">
            <v>BANCO AGRARIO DE COLOMBIA S.A.</v>
          </cell>
          <cell r="AK1064" t="str">
            <v>CRR</v>
          </cell>
          <cell r="AL1064" t="str">
            <v>079300018573</v>
          </cell>
          <cell r="AM1064"/>
          <cell r="AN1064">
            <v>25</v>
          </cell>
          <cell r="AO1064"/>
          <cell r="AP1064" t="str">
            <v>N.A.</v>
          </cell>
          <cell r="AQ1064" t="str">
            <v>N.A.</v>
          </cell>
          <cell r="AR1064" t="str">
            <v>N.A.</v>
          </cell>
          <cell r="AS1064" t="str">
            <v>N.A.</v>
          </cell>
          <cell r="AT1064" t="str">
            <v>0454-2025</v>
          </cell>
          <cell r="AU1064">
            <v>542</v>
          </cell>
          <cell r="AV1064" t="str">
            <v>0542_C3003-2025</v>
          </cell>
          <cell r="AW1064">
            <v>45772</v>
          </cell>
          <cell r="AX1064"/>
          <cell r="AY1064" t="str">
            <v>NO</v>
          </cell>
          <cell r="AZ1064">
            <v>45790</v>
          </cell>
          <cell r="BA1064"/>
          <cell r="BB1064">
            <v>45791</v>
          </cell>
          <cell r="BC1064" t="str">
            <v>0542 C3003-2025 CORPORACION NUEVO MILENIO</v>
          </cell>
          <cell r="BD1064"/>
          <cell r="BE1064"/>
          <cell r="BF1064" t="str">
            <v>RES. 0454-2025 PAGO 1 G0542 C3003-2025</v>
          </cell>
          <cell r="BG1064" t="str">
            <v>038_CERTIFICADO_PRIMER_PAGO_0542_REG_C3003-2025</v>
          </cell>
          <cell r="BH1064"/>
          <cell r="BI1064">
            <v>45804</v>
          </cell>
          <cell r="BJ1064" t="str">
            <v xml:space="preserve">JULIETH CRISTINA HINCAPIÉ HURTADO </v>
          </cell>
        </row>
        <row r="1065">
          <cell r="D1065" t="str">
            <v>C2594-2025</v>
          </cell>
          <cell r="E1065" t="str">
            <v>CORPORACION TALLER DE TEATRO JAULABIERTA</v>
          </cell>
          <cell r="F1065" t="str">
            <v>XXI FESTIVAL DE TEATRO SANTANDER EN ESCENA</v>
          </cell>
          <cell r="G1065" t="str">
            <v>DEPARTAMENTAL</v>
          </cell>
          <cell r="H1065" t="str">
            <v>Eje 1. Desarrollo y fortalecimiento de proyectos culturales, artísticos o del patrimonio cultural.</v>
          </cell>
          <cell r="I1065" t="str">
            <v>Teatro</v>
          </cell>
          <cell r="J1065" t="str">
            <v>Privado</v>
          </cell>
          <cell r="K1065" t="str">
            <v>Personas jurídicas sin ánimo de lucro de naturaleza privada (fundaciones, asociaciones, corporaciones, organizaciones de base legalmente constituidas, entre otras).</v>
          </cell>
          <cell r="L1065">
            <v>45915</v>
          </cell>
          <cell r="M1065">
            <v>45921</v>
          </cell>
          <cell r="N1065">
            <v>45853</v>
          </cell>
          <cell r="O1065">
            <v>45961</v>
          </cell>
          <cell r="P1065">
            <v>9</v>
          </cell>
          <cell r="Q1065">
            <v>25190000</v>
          </cell>
          <cell r="R1065"/>
          <cell r="S1065">
            <v>25190000</v>
          </cell>
          <cell r="T1065" t="str">
            <v>9001386197</v>
          </cell>
          <cell r="U1065" t="str">
            <v>JAIME ALFONSO LIZARAZO BAUTISTA</v>
          </cell>
          <cell r="V1065" t="str">
            <v>6076824655</v>
          </cell>
          <cell r="W1065" t="str">
            <v>3165401509</v>
          </cell>
          <cell r="X1065" t="str">
            <v>tallerdeteatrojaulabierta@gmail.com</v>
          </cell>
          <cell r="Y1065" t="str">
            <v>JAIME ALFONSO LIZARAZO BAUTISTA</v>
          </cell>
          <cell r="Z1065" t="str">
            <v>3165401509</v>
          </cell>
          <cell r="AA1065" t="str">
            <v>TALLERDETEATROJAULABIERTA@GMAIL.COM</v>
          </cell>
          <cell r="AB1065" t="str">
            <v>CLAUDIA PATRICIA SALAZAR</v>
          </cell>
          <cell r="AC1065"/>
          <cell r="AD1065">
            <v>45721</v>
          </cell>
          <cell r="AE1065" t="str">
            <v>C2594-2025</v>
          </cell>
          <cell r="AF1065" t="str">
            <v>Ganadores 2025</v>
          </cell>
          <cell r="AG1065">
            <v>45723</v>
          </cell>
          <cell r="AH1065">
            <v>45730</v>
          </cell>
          <cell r="AI1065" t="str">
            <v>SI</v>
          </cell>
          <cell r="AJ1065" t="str">
            <v>BANCO COMERCIAL AV VILLAS S.A.</v>
          </cell>
          <cell r="AK1065" t="str">
            <v>AHR</v>
          </cell>
          <cell r="AL1065" t="str">
            <v>905803032</v>
          </cell>
          <cell r="AM1065"/>
          <cell r="AN1065">
            <v>28</v>
          </cell>
          <cell r="AO1065"/>
          <cell r="AP1065" t="str">
            <v>N.A.</v>
          </cell>
          <cell r="AQ1065" t="str">
            <v>N.A.</v>
          </cell>
          <cell r="AR1065" t="str">
            <v>N.A.</v>
          </cell>
          <cell r="AS1065" t="str">
            <v>N.A.</v>
          </cell>
          <cell r="AT1065" t="str">
            <v>0454-2025</v>
          </cell>
          <cell r="AU1065">
            <v>543</v>
          </cell>
          <cell r="AV1065" t="str">
            <v>0543_C2594-2025</v>
          </cell>
          <cell r="AW1065">
            <v>45772</v>
          </cell>
          <cell r="AX1065">
            <v>45776</v>
          </cell>
          <cell r="AY1065" t="str">
            <v>SI</v>
          </cell>
          <cell r="AZ1065">
            <v>45777</v>
          </cell>
          <cell r="BA1065">
            <v>45780</v>
          </cell>
          <cell r="BB1065">
            <v>45783</v>
          </cell>
          <cell r="BC1065" t="str">
            <v>0543 C2594-2025 CORPORACION TALLER DE TEATRO JAULABIERTA</v>
          </cell>
          <cell r="BD1065">
            <v>45776</v>
          </cell>
          <cell r="BE1065">
            <v>45776</v>
          </cell>
          <cell r="BF1065" t="str">
            <v>RES. 0454-2025 PAGO 1 G0543 C2594-2025</v>
          </cell>
          <cell r="BG1065" t="str">
            <v>038_CERTIFICADO_PRIMER_PAGO_0543_REG_C2594-2025</v>
          </cell>
          <cell r="BH1065"/>
          <cell r="BI1065">
            <v>45791</v>
          </cell>
          <cell r="BJ1065" t="str">
            <v xml:space="preserve">JULIETH CRISTINA HINCAPIÉ HURTADO </v>
          </cell>
        </row>
        <row r="1066">
          <cell r="D1066" t="str">
            <v>C6738-2025</v>
          </cell>
          <cell r="E1066" t="str">
            <v>COLECTIVO EL CRUCE</v>
          </cell>
          <cell r="F1066" t="str">
            <v>GRAN FOGÓN AUDIOVISUAL. SOBERANÍA DIGITAL Y ECOSISTEMAS AUDIOVISUALES COMUNITARIOS EN EXPANSIÓN. TECNOPOÉTICAS DE LA PARTICIPACIÓN COLECTIVA.</v>
          </cell>
          <cell r="G1066" t="str">
            <v>DEPARTAMENTAL</v>
          </cell>
          <cell r="H1066" t="str">
            <v>Eje 3. Circulación de las artes, las culturas y patrimonios.</v>
          </cell>
          <cell r="I1066" t="str">
            <v>Artes populares</v>
          </cell>
          <cell r="J1066" t="str">
            <v>Privado</v>
          </cell>
          <cell r="K1066" t="str">
            <v>Personas jurídicas sin ánimo de lucro de naturaleza privada (fundaciones, asociaciones, corporaciones, organizaciones de base legalmente constituidas, entre otras).</v>
          </cell>
          <cell r="L1066"/>
          <cell r="M1066"/>
          <cell r="N1066">
            <v>45809</v>
          </cell>
          <cell r="O1066">
            <v>45930</v>
          </cell>
          <cell r="P1066">
            <v>9</v>
          </cell>
          <cell r="Q1066">
            <v>21798000</v>
          </cell>
          <cell r="R1066"/>
          <cell r="S1066">
            <v>21798000</v>
          </cell>
          <cell r="T1066" t="str">
            <v>9010959744</v>
          </cell>
          <cell r="U1066" t="str">
            <v>JULIÁN ENRIQUE SANTANA RODRÍGUEZ</v>
          </cell>
          <cell r="V1066" t="str">
            <v>3014841038</v>
          </cell>
          <cell r="W1066" t="str">
            <v>3014841038</v>
          </cell>
          <cell r="X1066" t="str">
            <v>elkruce@gmail.com</v>
          </cell>
          <cell r="Y1066" t="str">
            <v>JULIAN ENRIQUE SANTANA RODRIGUEZ</v>
          </cell>
          <cell r="Z1066" t="str">
            <v>3014841038</v>
          </cell>
          <cell r="AA1066" t="str">
            <v>elkruce@gmail.com</v>
          </cell>
          <cell r="AB1066" t="str">
            <v>DIEGO CAMILO RODRÍGUEZ</v>
          </cell>
          <cell r="AC1066"/>
          <cell r="AD1066">
            <v>45721</v>
          </cell>
          <cell r="AE1066" t="str">
            <v>C6738-2025</v>
          </cell>
          <cell r="AF1066" t="str">
            <v>Ganadores 2025</v>
          </cell>
          <cell r="AG1066">
            <v>45723</v>
          </cell>
          <cell r="AH1066">
            <v>45744</v>
          </cell>
          <cell r="AI1066" t="str">
            <v>SI</v>
          </cell>
          <cell r="AJ1066" t="str">
            <v>BANCOLOMBIA S.A.</v>
          </cell>
          <cell r="AK1066" t="str">
            <v>AHR</v>
          </cell>
          <cell r="AL1066" t="str">
            <v>14100002889</v>
          </cell>
          <cell r="AM1066"/>
          <cell r="AN1066">
            <v>6</v>
          </cell>
          <cell r="AO1066"/>
          <cell r="AP1066" t="str">
            <v>N.A.</v>
          </cell>
          <cell r="AQ1066" t="str">
            <v>N.A.</v>
          </cell>
          <cell r="AR1066" t="str">
            <v>N.A.</v>
          </cell>
          <cell r="AS1066" t="str">
            <v>N.A.</v>
          </cell>
          <cell r="AT1066" t="str">
            <v>0454-2025</v>
          </cell>
          <cell r="AU1066">
            <v>544</v>
          </cell>
          <cell r="AV1066" t="str">
            <v>0544_C6738-2025</v>
          </cell>
          <cell r="AW1066">
            <v>45772</v>
          </cell>
          <cell r="AX1066">
            <v>45782</v>
          </cell>
          <cell r="AY1066" t="str">
            <v>SI</v>
          </cell>
          <cell r="AZ1066">
            <v>45782</v>
          </cell>
          <cell r="BA1066">
            <v>45782</v>
          </cell>
          <cell r="BB1066">
            <v>45782</v>
          </cell>
          <cell r="BC1066" t="str">
            <v>0544 C6738-2025 COLECTIVO EL CRUCE</v>
          </cell>
          <cell r="BD1066">
            <v>45777</v>
          </cell>
          <cell r="BE1066">
            <v>45777</v>
          </cell>
          <cell r="BF1066" t="str">
            <v>RES. 0454-2025 PAGO 1 G0544 C6738-2025</v>
          </cell>
          <cell r="BG1066" t="str">
            <v>038_CERTIFICADO_PRIMER_PAGO_0544_REG_C6738-2025</v>
          </cell>
          <cell r="BH1066"/>
          <cell r="BI1066">
            <v>45791</v>
          </cell>
          <cell r="BJ1066" t="str">
            <v xml:space="preserve">JULIETH CRISTINA HINCAPIÉ HURTADO </v>
          </cell>
        </row>
        <row r="1067">
          <cell r="D1067" t="str">
            <v>C5239-2025</v>
          </cell>
          <cell r="E1067" t="str">
            <v>FUNDACION ENLAZAR</v>
          </cell>
          <cell r="F1067" t="str">
            <v>ESTAMPAS QUINDIANAS A TRAVÉS DE LA DANZA, LA MÚSICA Y LA DRAMATURGIA CON PERSONAS CON DISCAPACIDAD DEL DEPARTAMENTO DEL QUINDÍO</v>
          </cell>
          <cell r="G1067" t="str">
            <v>DEPARTAMENTAL</v>
          </cell>
          <cell r="H1067" t="str">
            <v>Eje 1. Desarrollo y fortalecimiento de proyectos culturales, artísticos o del patrimonio cultural.</v>
          </cell>
          <cell r="I1067" t="str">
            <v>Danza</v>
          </cell>
          <cell r="J1067" t="str">
            <v>Privado</v>
          </cell>
          <cell r="K1067" t="str">
            <v>Personas jurídicas sin ánimo de lucro de naturaleza privada (fundaciones, asociaciones, corporaciones, organizaciones de base legalmente constituidas, entre otras).</v>
          </cell>
          <cell r="L1067"/>
          <cell r="M1067"/>
          <cell r="N1067">
            <v>45748</v>
          </cell>
          <cell r="O1067">
            <v>45930</v>
          </cell>
          <cell r="P1067">
            <v>9</v>
          </cell>
          <cell r="Q1067">
            <v>30081000</v>
          </cell>
          <cell r="R1067"/>
          <cell r="S1067">
            <v>30081000</v>
          </cell>
          <cell r="T1067" t="str">
            <v>9000174367</v>
          </cell>
          <cell r="U1067" t="str">
            <v>DIANA LADY HURTADO GARCIA</v>
          </cell>
          <cell r="V1067" t="str">
            <v>6067505682</v>
          </cell>
          <cell r="W1067" t="str">
            <v>3113925927</v>
          </cell>
          <cell r="X1067" t="str">
            <v>funenlazarquindio@gmail.com</v>
          </cell>
          <cell r="Y1067" t="str">
            <v>DIANA LADY HURTADO GARCIA</v>
          </cell>
          <cell r="Z1067" t="str">
            <v>3113925927</v>
          </cell>
          <cell r="AA1067" t="str">
            <v>dianaladyhurtado@gmail.com</v>
          </cell>
          <cell r="AB1067" t="str">
            <v>EDGAR PEÑUELA</v>
          </cell>
          <cell r="AC1067"/>
          <cell r="AD1067">
            <v>45721</v>
          </cell>
          <cell r="AE1067" t="str">
            <v>C5239-2025</v>
          </cell>
          <cell r="AF1067" t="str">
            <v>Ganadores 2025</v>
          </cell>
          <cell r="AG1067">
            <v>45722</v>
          </cell>
          <cell r="AH1067">
            <v>45736</v>
          </cell>
          <cell r="AI1067" t="str">
            <v>SI</v>
          </cell>
          <cell r="AJ1067" t="str">
            <v>BANCO DAVIVIENDA S.A.</v>
          </cell>
          <cell r="AK1067" t="str">
            <v>AHR</v>
          </cell>
          <cell r="AL1067" t="str">
            <v>136470136369</v>
          </cell>
          <cell r="AM1067"/>
          <cell r="AN1067">
            <v>26</v>
          </cell>
          <cell r="AO1067" t="str">
            <v>Pendiente x enviar documentos, se contacta R-L queda de enviarlos-SUBSANADO</v>
          </cell>
          <cell r="AP1067" t="str">
            <v>N.A.</v>
          </cell>
          <cell r="AQ1067" t="str">
            <v>N.A.</v>
          </cell>
          <cell r="AR1067" t="str">
            <v>N.A.</v>
          </cell>
          <cell r="AS1067" t="str">
            <v>N.A.</v>
          </cell>
          <cell r="AT1067" t="str">
            <v>0454-2025</v>
          </cell>
          <cell r="AU1067">
            <v>545</v>
          </cell>
          <cell r="AV1067" t="str">
            <v>0545_C5239-2025</v>
          </cell>
          <cell r="AW1067">
            <v>45772</v>
          </cell>
          <cell r="AX1067">
            <v>45785</v>
          </cell>
          <cell r="AY1067" t="str">
            <v>SI</v>
          </cell>
          <cell r="AZ1067">
            <v>45785</v>
          </cell>
          <cell r="BA1067">
            <v>45792</v>
          </cell>
          <cell r="BB1067">
            <v>45793</v>
          </cell>
          <cell r="BC1067" t="str">
            <v>0545 C5239-2025 FUNDACION ENLAZAR</v>
          </cell>
          <cell r="BD1067"/>
          <cell r="BE1067"/>
          <cell r="BF1067" t="str">
            <v>RES. 0454-2025 PAGO 1 G0545 C5239-2025</v>
          </cell>
          <cell r="BG1067" t="str">
            <v>038_CERTIFICADO_PRIMER_PAGO_0545_REG_C5239-2025</v>
          </cell>
          <cell r="BH1067"/>
          <cell r="BI1067">
            <v>45820</v>
          </cell>
          <cell r="BJ1067" t="str">
            <v xml:space="preserve">JULIETH CRISTINA HINCAPIÉ HURTADO </v>
          </cell>
        </row>
        <row r="1068">
          <cell r="D1068" t="str">
            <v>C2168-2025</v>
          </cell>
          <cell r="E1068" t="str">
            <v>ASOCIACION ARTE &amp; JOYA PARA LA EDUCACION, EL DESARROLLO ECONOMICO, LA INNOVACION CULTURAL, ANCESTRAL Y SOCIAL</v>
          </cell>
          <cell r="F1068" t="str">
            <v>ALMAS CREATIVAS. (FORTALECIENDO HABILIDADES DE DESDE EL SABER ANCESTRAL)</v>
          </cell>
          <cell r="G1068" t="str">
            <v>DEPARTAMENTAL</v>
          </cell>
          <cell r="H1068" t="str">
            <v>Eje 2. Formación: artes, culturas y saberes para la vida.</v>
          </cell>
          <cell r="I1068" t="str">
            <v>Emprendimiento cultural</v>
          </cell>
          <cell r="J1068" t="str">
            <v>Privado</v>
          </cell>
          <cell r="K1068" t="str">
            <v>Personas jurídicas sin ánimo de lucro de naturaleza privada (fundaciones, asociaciones, corporaciones, organizaciones de base legalmente constituidas, entre otras).</v>
          </cell>
          <cell r="L1068">
            <v>45906</v>
          </cell>
          <cell r="M1068">
            <v>45906</v>
          </cell>
          <cell r="N1068">
            <v>45782</v>
          </cell>
          <cell r="O1068">
            <v>45948</v>
          </cell>
          <cell r="P1068">
            <v>9</v>
          </cell>
          <cell r="Q1068">
            <v>26259000</v>
          </cell>
          <cell r="R1068"/>
          <cell r="S1068">
            <v>26259000</v>
          </cell>
          <cell r="T1068" t="str">
            <v>9007028755</v>
          </cell>
          <cell r="U1068" t="str">
            <v>LESLIE JOANNA VALOYES CUESTA</v>
          </cell>
          <cell r="V1068" t="str">
            <v>6064672711</v>
          </cell>
          <cell r="W1068" t="str">
            <v>3116406096</v>
          </cell>
          <cell r="X1068" t="str">
            <v>asociacionarteyjoya@hotmail.com</v>
          </cell>
          <cell r="Y1068" t="str">
            <v>LESLIE JOANNA VALOYES CUESTA</v>
          </cell>
          <cell r="Z1068" t="str">
            <v>3148338383</v>
          </cell>
          <cell r="AA1068" t="str">
            <v>leyova2@hotmail.com</v>
          </cell>
          <cell r="AB1068" t="str">
            <v>JOHANNA ROMERO</v>
          </cell>
          <cell r="AC1068"/>
          <cell r="AD1068">
            <v>45721</v>
          </cell>
          <cell r="AE1068" t="str">
            <v>C2168-2025</v>
          </cell>
          <cell r="AF1068" t="str">
            <v>Ganadores 2025</v>
          </cell>
          <cell r="AG1068">
            <v>45722</v>
          </cell>
          <cell r="AH1068">
            <v>45737</v>
          </cell>
          <cell r="AI1068" t="str">
            <v>SI</v>
          </cell>
          <cell r="AJ1068" t="str">
            <v>BANCOLOMBIA S.A.</v>
          </cell>
          <cell r="AK1068" t="str">
            <v>AHR</v>
          </cell>
          <cell r="AL1068">
            <v>53620364645</v>
          </cell>
          <cell r="AM1068"/>
          <cell r="AN1068">
            <v>14</v>
          </cell>
          <cell r="AO1068"/>
          <cell r="AP1068" t="str">
            <v>N.A.</v>
          </cell>
          <cell r="AQ1068" t="str">
            <v>N.A.</v>
          </cell>
          <cell r="AR1068" t="str">
            <v>N.A.</v>
          </cell>
          <cell r="AS1068" t="str">
            <v>N.A.</v>
          </cell>
          <cell r="AT1068" t="str">
            <v>0454-2025</v>
          </cell>
          <cell r="AU1068">
            <v>546</v>
          </cell>
          <cell r="AV1068" t="str">
            <v>0546_C2168-2025</v>
          </cell>
          <cell r="AW1068">
            <v>45769</v>
          </cell>
          <cell r="AX1068">
            <v>45779</v>
          </cell>
          <cell r="AY1068" t="str">
            <v>SI</v>
          </cell>
          <cell r="AZ1068">
            <v>45782</v>
          </cell>
          <cell r="BA1068">
            <v>45785</v>
          </cell>
          <cell r="BB1068">
            <v>45785</v>
          </cell>
          <cell r="BC1068" t="str">
            <v>0546 C2168-2025 ASOCIACION ARTE &amp; JOYA PARA LA EDUCACION, EL DESARROLLO ECONOMICO, LA INNOVACION CULTURAL, ANCESTRAL Y SOCIAL</v>
          </cell>
          <cell r="BD1068">
            <v>45769</v>
          </cell>
          <cell r="BE1068">
            <v>45769</v>
          </cell>
          <cell r="BF1068" t="str">
            <v>RES. 0454-2025 PAGO 1 G0546 C2168-2025</v>
          </cell>
          <cell r="BG1068" t="str">
            <v>038_CERTIFICADO_PRIMER_PAGO_0546_REG_C2168-2025</v>
          </cell>
          <cell r="BH1068"/>
          <cell r="BI1068">
            <v>45792</v>
          </cell>
          <cell r="BJ1068" t="str">
            <v>JOHANNA ROMERO</v>
          </cell>
        </row>
        <row r="1069">
          <cell r="D1069" t="str">
            <v>C6292-2025</v>
          </cell>
          <cell r="E1069" t="str">
            <v>CORPORACIÓN FERIA DEL LIBRO DEL GUAVIARE</v>
          </cell>
          <cell r="F1069" t="str">
            <v>FERIA DEL LIBRO DEL GUAVIARE FLIGUA 2025: PAZEMOS LA PÁGINA</v>
          </cell>
          <cell r="G1069" t="str">
            <v>DEPARTAMENTAL</v>
          </cell>
          <cell r="H1069" t="str">
            <v>Eje 1. Desarrollo y fortalecimiento de proyectos culturales, artísticos o del patrimonio cultural.</v>
          </cell>
          <cell r="I1069" t="str">
            <v>Lectura, escritura y oralidad</v>
          </cell>
          <cell r="J1069" t="str">
            <v>Privado</v>
          </cell>
          <cell r="K1069" t="str">
            <v>Personas jurídicas sin ánimo de lucro de naturaleza privada (fundaciones, asociaciones, corporaciones, organizaciones de base legalmente constituidas, entre otras).</v>
          </cell>
          <cell r="L1069">
            <v>45918</v>
          </cell>
          <cell r="M1069">
            <v>45920</v>
          </cell>
          <cell r="N1069">
            <v>45870</v>
          </cell>
          <cell r="O1069">
            <v>45961</v>
          </cell>
          <cell r="P1069">
            <v>9</v>
          </cell>
          <cell r="Q1069">
            <v>27656000</v>
          </cell>
          <cell r="R1069"/>
          <cell r="S1069">
            <v>27656000</v>
          </cell>
          <cell r="T1069" t="str">
            <v>9018054046</v>
          </cell>
          <cell r="U1069" t="str">
            <v>LUZ MARY ORTIZ ESTEVEZ</v>
          </cell>
          <cell r="V1069" t="str">
            <v>3214528439</v>
          </cell>
          <cell r="W1069" t="str">
            <v>3214528439</v>
          </cell>
          <cell r="X1069" t="str">
            <v>luzma.senaa@gmail.com</v>
          </cell>
          <cell r="Y1069" t="str">
            <v>LUZ MARY ORTIZ ESTEVEZ</v>
          </cell>
          <cell r="Z1069" t="str">
            <v>3214528439</v>
          </cell>
          <cell r="AA1069" t="str">
            <v>luzma.senaa@gmail.com</v>
          </cell>
          <cell r="AB1069" t="str">
            <v>JUAN PABLO GODOY CORTÉS</v>
          </cell>
          <cell r="AC1069"/>
          <cell r="AD1069">
            <v>45722</v>
          </cell>
          <cell r="AE1069" t="str">
            <v>C6292-2025</v>
          </cell>
          <cell r="AF1069" t="str">
            <v>Ganadores 2025</v>
          </cell>
          <cell r="AG1069">
            <v>45723</v>
          </cell>
          <cell r="AH1069">
            <v>45741</v>
          </cell>
          <cell r="AI1069" t="str">
            <v>SI</v>
          </cell>
          <cell r="AJ1069" t="str">
            <v>BANCO POPULAR S. A.</v>
          </cell>
          <cell r="AK1069" t="str">
            <v>AHR</v>
          </cell>
          <cell r="AL1069" t="str">
            <v>500806864741</v>
          </cell>
          <cell r="AM1069"/>
          <cell r="AN1069">
            <v>18</v>
          </cell>
          <cell r="AO1069"/>
          <cell r="AP1069" t="str">
            <v>N.A.</v>
          </cell>
          <cell r="AQ1069" t="str">
            <v>N.A.</v>
          </cell>
          <cell r="AR1069" t="str">
            <v>N.A.</v>
          </cell>
          <cell r="AS1069" t="str">
            <v>N.A.</v>
          </cell>
          <cell r="AT1069" t="str">
            <v>0454-2025</v>
          </cell>
          <cell r="AU1069">
            <v>547</v>
          </cell>
          <cell r="AV1069" t="str">
            <v>0547_C6292-2025</v>
          </cell>
          <cell r="AW1069">
            <v>45772</v>
          </cell>
          <cell r="AX1069">
            <v>45785</v>
          </cell>
          <cell r="AY1069" t="str">
            <v>SI</v>
          </cell>
          <cell r="AZ1069">
            <v>45785</v>
          </cell>
          <cell r="BA1069">
            <v>45789</v>
          </cell>
          <cell r="BB1069">
            <v>45789</v>
          </cell>
          <cell r="BC1069" t="str">
            <v>0547 C6292-2025 CORPORACIÓN FERIA DEL LIBRO DEL GUAVIARE</v>
          </cell>
          <cell r="BD1069">
            <v>45776</v>
          </cell>
          <cell r="BE1069">
            <v>45776</v>
          </cell>
          <cell r="BF1069" t="str">
            <v>RES. 0454-2025 PAGO 1 G0547 C6292-2025</v>
          </cell>
          <cell r="BG1069" t="str">
            <v>038_CERTIFICADO_PRIMER_PAGO_0547_REG_C6292-2025</v>
          </cell>
          <cell r="BH1069"/>
          <cell r="BI1069">
            <v>45793</v>
          </cell>
          <cell r="BJ1069" t="str">
            <v xml:space="preserve">JULIETH CRISTINA HINCAPIÉ HURTADO </v>
          </cell>
        </row>
        <row r="1070">
          <cell r="D1070" t="str">
            <v>C6332-2025</v>
          </cell>
          <cell r="E1070" t="str">
            <v>CORPORACIÓN ARPEGIO DE ORO</v>
          </cell>
          <cell r="F1070" t="str">
            <v>IX FESTIVAL INTERNACIONAL ARPEGIO DE ORO 2025</v>
          </cell>
          <cell r="G1070" t="str">
            <v>DEPARTAMENTAL</v>
          </cell>
          <cell r="H1070" t="str">
            <v>Eje 1. Desarrollo y fortalecimiento de proyectos culturales, artísticos o del patrimonio cultural.</v>
          </cell>
          <cell r="I1070" t="str">
            <v>Danza</v>
          </cell>
          <cell r="J1070" t="str">
            <v>Privado</v>
          </cell>
          <cell r="K1070" t="str">
            <v>Personas jurídicas sin ánimo de lucro de naturaleza privada (fundaciones, asociaciones, corporaciones, organizaciones de base legalmente constituidas, entre otras).</v>
          </cell>
          <cell r="L1070">
            <v>45926</v>
          </cell>
          <cell r="M1070">
            <v>45927</v>
          </cell>
          <cell r="N1070">
            <v>45748</v>
          </cell>
          <cell r="O1070">
            <v>45945</v>
          </cell>
          <cell r="P1070">
            <v>9</v>
          </cell>
          <cell r="Q1070">
            <v>23915000</v>
          </cell>
          <cell r="R1070"/>
          <cell r="S1070">
            <v>23915000</v>
          </cell>
          <cell r="T1070" t="str">
            <v>9012586679</v>
          </cell>
          <cell r="U1070" t="str">
            <v>LEIDY YASMIN MAHECHA PLAZAS</v>
          </cell>
          <cell r="V1070" t="str">
            <v>3203895370</v>
          </cell>
          <cell r="W1070" t="str">
            <v>3102540776</v>
          </cell>
          <cell r="X1070" t="str">
            <v>corporacionarpegiodeoro@gmail.com</v>
          </cell>
          <cell r="Y1070" t="str">
            <v>LEIDY YASMIN MAHECHA PLAZAS</v>
          </cell>
          <cell r="Z1070" t="str">
            <v>3102540776</v>
          </cell>
          <cell r="AA1070" t="str">
            <v>corporacionarpegiodeoro@gmail.com</v>
          </cell>
          <cell r="AB1070" t="str">
            <v>KATHERYNE SOLANO</v>
          </cell>
          <cell r="AC1070"/>
          <cell r="AD1070">
            <v>45721</v>
          </cell>
          <cell r="AE1070" t="str">
            <v>C6332-2025</v>
          </cell>
          <cell r="AF1070" t="str">
            <v>Ganadores 2025</v>
          </cell>
          <cell r="AG1070">
            <v>45726</v>
          </cell>
          <cell r="AH1070">
            <v>45741</v>
          </cell>
          <cell r="AI1070" t="str">
            <v>SI</v>
          </cell>
          <cell r="AJ1070" t="str">
            <v>BANCOLOMBIA S.A.</v>
          </cell>
          <cell r="AK1070" t="str">
            <v>AHR</v>
          </cell>
          <cell r="AL1070" t="str">
            <v>01100026801</v>
          </cell>
          <cell r="AM1070"/>
          <cell r="AN1070">
            <v>11</v>
          </cell>
          <cell r="AO1070"/>
          <cell r="AP1070" t="str">
            <v>N.A.</v>
          </cell>
          <cell r="AQ1070" t="str">
            <v>N.A.</v>
          </cell>
          <cell r="AR1070" t="str">
            <v>N.A.</v>
          </cell>
          <cell r="AS1070" t="str">
            <v>N.A.</v>
          </cell>
          <cell r="AT1070" t="str">
            <v>0454-2025</v>
          </cell>
          <cell r="AU1070">
            <v>548</v>
          </cell>
          <cell r="AV1070" t="str">
            <v>0548_C6332-2025</v>
          </cell>
          <cell r="AW1070">
            <v>45769</v>
          </cell>
          <cell r="AX1070">
            <v>45774</v>
          </cell>
          <cell r="AY1070" t="str">
            <v>SI</v>
          </cell>
          <cell r="AZ1070">
            <v>45775</v>
          </cell>
          <cell r="BA1070">
            <v>45776</v>
          </cell>
          <cell r="BB1070">
            <v>45775</v>
          </cell>
          <cell r="BC1070" t="str">
            <v>0548 C6332-2025 CORPORACIÓN ARPEGIO DE ORO</v>
          </cell>
          <cell r="BD1070">
            <v>45773</v>
          </cell>
          <cell r="BE1070">
            <v>45775</v>
          </cell>
          <cell r="BF1070" t="str">
            <v>RES. 0454-2025 PAGO 1 G0548 C6332-2025</v>
          </cell>
          <cell r="BG1070" t="str">
            <v>038_CERTIFICADO_PRIMER_PAGO_0548_REG_C6332-2025</v>
          </cell>
          <cell r="BH1070"/>
          <cell r="BI1070">
            <v>45785</v>
          </cell>
          <cell r="BJ1070" t="str">
            <v>KATHERYNE SOLANO</v>
          </cell>
        </row>
        <row r="1071">
          <cell r="D1071" t="str">
            <v>C6449-2025</v>
          </cell>
          <cell r="E1071" t="str">
            <v>FUNDACION FRANCISCO EL HOMBRE CULTURA &amp; TURISMO</v>
          </cell>
          <cell r="F1071" t="str">
            <v>FESTIVAL DE LA CANCION VALLENATA - FESCANCIONVALLENATA</v>
          </cell>
          <cell r="G1071" t="str">
            <v>DEPARTAMENTAL</v>
          </cell>
          <cell r="H1071" t="str">
            <v>Eje 1. Desarrollo y fortalecimiento de proyectos culturales, artísticos o del patrimonio cultural.</v>
          </cell>
          <cell r="I1071" t="str">
            <v>Música</v>
          </cell>
          <cell r="J1071" t="str">
            <v>Privado</v>
          </cell>
          <cell r="K1071" t="str">
            <v>Personas jurídicas sin ánimo de lucro de naturaleza privada (fundaciones, asociaciones, corporaciones, organizaciones de base legalmente constituidas, entre otras).</v>
          </cell>
          <cell r="L1071">
            <v>45925</v>
          </cell>
          <cell r="M1071">
            <v>45928</v>
          </cell>
          <cell r="N1071">
            <v>45748</v>
          </cell>
          <cell r="O1071">
            <v>45961</v>
          </cell>
          <cell r="P1071">
            <v>9</v>
          </cell>
          <cell r="Q1071">
            <v>21798000</v>
          </cell>
          <cell r="R1071"/>
          <cell r="S1071">
            <v>21798000</v>
          </cell>
          <cell r="T1071" t="str">
            <v>9013487666</v>
          </cell>
          <cell r="U1071" t="str">
            <v>JOHANNA SMIT AMAYA DELUQUEZ</v>
          </cell>
          <cell r="V1071" t="str">
            <v>3053378621</v>
          </cell>
          <cell r="W1071" t="str">
            <v>3053672956</v>
          </cell>
          <cell r="X1071" t="str">
            <v>fundacionfranciscoelhombre@gmail.com</v>
          </cell>
          <cell r="Y1071" t="str">
            <v>JOHANNA SMIT AMAYA DELUQUEZ</v>
          </cell>
          <cell r="Z1071" t="str">
            <v>3053378621</v>
          </cell>
          <cell r="AA1071" t="str">
            <v>fundacion@fescancionvallenata.com</v>
          </cell>
          <cell r="AB1071" t="str">
            <v>LAURA VALENTINA SOLANILLA ESPINAL</v>
          </cell>
          <cell r="AC1071"/>
          <cell r="AD1071">
            <v>45721</v>
          </cell>
          <cell r="AE1071" t="str">
            <v>C6449-2025</v>
          </cell>
          <cell r="AF1071" t="str">
            <v>Ganadores 2025</v>
          </cell>
          <cell r="AG1071">
            <v>45723</v>
          </cell>
          <cell r="AH1071" t="str">
            <v>DESISTIO</v>
          </cell>
          <cell r="AI1071" t="str">
            <v>NO</v>
          </cell>
          <cell r="AJ1071" t="str">
            <v>NO</v>
          </cell>
          <cell r="AK1071" t="str">
            <v>NO</v>
          </cell>
          <cell r="AL1071" t="str">
            <v>NO</v>
          </cell>
          <cell r="AM1071" t="str">
            <v>NO</v>
          </cell>
          <cell r="AN1071">
            <v>6</v>
          </cell>
          <cell r="AO1071" t="str">
            <v>DESISTIO</v>
          </cell>
          <cell r="AP1071" t="str">
            <v>N.A.</v>
          </cell>
          <cell r="AQ1071" t="str">
            <v>N.A.</v>
          </cell>
          <cell r="AR1071" t="str">
            <v>N.A.</v>
          </cell>
          <cell r="AS1071" t="str">
            <v>N.A.</v>
          </cell>
          <cell r="AT1071" t="str">
            <v>0454-2025</v>
          </cell>
          <cell r="AU1071">
            <v>549</v>
          </cell>
          <cell r="AV1071" t="str">
            <v>0549_C6449-2025</v>
          </cell>
          <cell r="AW1071">
            <v>45772</v>
          </cell>
          <cell r="AX1071">
            <v>1126</v>
          </cell>
          <cell r="AY1071" t="str">
            <v>DESISTE DE LOS RECURSOS</v>
          </cell>
          <cell r="AZ1071" t="str">
            <v>DESISTE DE LOS RECURSOS</v>
          </cell>
          <cell r="BA1071" t="str">
            <v>DESISTE DE LOS RECURSOS</v>
          </cell>
          <cell r="BB1071" t="str">
            <v>DESISTE DE LOS RECURSOS</v>
          </cell>
          <cell r="BC1071" t="str">
            <v>0549 C6449-2025 FUNDACION FRANCISCO EL HOMBRE CULTURA &amp; TURISMO</v>
          </cell>
          <cell r="BD1071"/>
          <cell r="BE1071"/>
          <cell r="BF1071" t="str">
            <v>RES. 0454-2025 PAGO 1 G0549 C6449-2025</v>
          </cell>
          <cell r="BG1071" t="str">
            <v>038_CERTIFICADO_PRIMER_PAGO_0549_REG_C6449-2025</v>
          </cell>
          <cell r="BH1071" t="str">
            <v>Avisar para lanzar el link</v>
          </cell>
          <cell r="BI1071"/>
          <cell r="BJ1071" t="str">
            <v xml:space="preserve">JULIETH CRISTINA HINCAPIÉ HURTADO </v>
          </cell>
        </row>
        <row r="1072">
          <cell r="D1072" t="str">
            <v>C1674-2025</v>
          </cell>
          <cell r="E1072" t="str">
            <v>COOPERATIVA PARA EL DESARROLLO DEL EMPRENDIMIENTO CULTURAL Y SOCIAL "ECOEMPRENDER"</v>
          </cell>
          <cell r="F1072" t="str">
            <v>X MUESTRA ARTÍSTICA ECOARTE 2025</v>
          </cell>
          <cell r="G1072" t="str">
            <v>DEPARTAMENTAL</v>
          </cell>
          <cell r="H1072" t="str">
            <v>Eje 1. Desarrollo y fortalecimiento de proyectos culturales, artísticos o del patrimonio cultural.</v>
          </cell>
          <cell r="I1072" t="str">
            <v>Artes plásticas y visuales</v>
          </cell>
          <cell r="J1072" t="str">
            <v>Privado</v>
          </cell>
          <cell r="K1072" t="str">
            <v>Personas jurídicas sin ánimo de lucro de naturaleza privada (fundaciones, asociaciones, corporaciones, organizaciones de base legalmente constituidas, entre otras).</v>
          </cell>
          <cell r="L1072">
            <v>45905</v>
          </cell>
          <cell r="M1072">
            <v>45926</v>
          </cell>
          <cell r="N1072">
            <v>45839</v>
          </cell>
          <cell r="O1072">
            <v>45934</v>
          </cell>
          <cell r="P1072">
            <v>9</v>
          </cell>
          <cell r="Q1072">
            <v>24045000</v>
          </cell>
          <cell r="R1072"/>
          <cell r="S1072">
            <v>24045000</v>
          </cell>
          <cell r="T1072" t="str">
            <v>9003736494</v>
          </cell>
          <cell r="U1072" t="str">
            <v>NATHALIE ROSANA JIMENEZ MARTINEZ</v>
          </cell>
          <cell r="V1072" t="str">
            <v>3016247661</v>
          </cell>
          <cell r="W1072" t="str">
            <v>3016247661</v>
          </cell>
          <cell r="X1072" t="str">
            <v>cooperativaecoemprender@hotmail.com</v>
          </cell>
          <cell r="Y1072" t="str">
            <v>NATHALIE ROSANA JIMÉNEZ MARTÍNEZ</v>
          </cell>
          <cell r="Z1072" t="str">
            <v>3016247661</v>
          </cell>
          <cell r="AA1072" t="str">
            <v>cooperativaecoemprender@hotmail.com</v>
          </cell>
          <cell r="AB1072" t="str">
            <v>LAURA VANESSA PUENTES HERNÁNDEZ</v>
          </cell>
          <cell r="AC1072"/>
          <cell r="AD1072">
            <v>45721</v>
          </cell>
          <cell r="AE1072" t="str">
            <v>C1674-2025</v>
          </cell>
          <cell r="AF1072" t="str">
            <v>Ganadores 2025</v>
          </cell>
          <cell r="AG1072">
            <v>45722</v>
          </cell>
          <cell r="AH1072">
            <v>45750</v>
          </cell>
          <cell r="AI1072" t="str">
            <v>SI</v>
          </cell>
          <cell r="AJ1072" t="str">
            <v>BANCOLOMBIA S.A.</v>
          </cell>
          <cell r="AK1072" t="str">
            <v>AHR</v>
          </cell>
          <cell r="AL1072" t="str">
            <v>02086115070</v>
          </cell>
          <cell r="AM1072"/>
          <cell r="AN1072">
            <v>28</v>
          </cell>
          <cell r="AO1072"/>
          <cell r="AP1072" t="str">
            <v>N.A.</v>
          </cell>
          <cell r="AQ1072" t="str">
            <v>N.A.</v>
          </cell>
          <cell r="AR1072" t="str">
            <v>N.A.</v>
          </cell>
          <cell r="AS1072" t="str">
            <v>N.A.</v>
          </cell>
          <cell r="AT1072" t="str">
            <v>0454-2025</v>
          </cell>
          <cell r="AU1072">
            <v>550</v>
          </cell>
          <cell r="AV1072" t="str">
            <v>0550_C1674-2025</v>
          </cell>
          <cell r="AW1072">
            <v>45769</v>
          </cell>
          <cell r="AX1072"/>
          <cell r="AY1072" t="str">
            <v>SI</v>
          </cell>
          <cell r="AZ1072"/>
          <cell r="BA1072"/>
          <cell r="BB1072">
            <v>45791</v>
          </cell>
          <cell r="BC1072" t="str">
            <v>0550 C1674-2025 COOPERATIVA PARA EL DESARROLLO DEL EMPRENDIMIENTO CULTURAL Y SOCIAL "ECOEMPRENDER"</v>
          </cell>
          <cell r="BD1072">
            <v>45775</v>
          </cell>
          <cell r="BE1072">
            <v>45775</v>
          </cell>
          <cell r="BF1072" t="str">
            <v>RES. 0454-2025 PAGO 1 G0550 C1674-2025</v>
          </cell>
          <cell r="BG1072" t="str">
            <v>038_CERTIFICADO_PRIMER_PAGO_0550_REG_C1674-2025</v>
          </cell>
          <cell r="BH1072"/>
          <cell r="BI1072">
            <v>45804</v>
          </cell>
          <cell r="BJ1072" t="str">
            <v>LAURA VANESSA PUENTES HERNÁNDEZ</v>
          </cell>
        </row>
        <row r="1073">
          <cell r="D1073" t="str">
            <v>C3803-2025</v>
          </cell>
          <cell r="E1073" t="str">
            <v>CORPORACIÓN ESCUELA MUSARTE</v>
          </cell>
          <cell r="F1073" t="str">
            <v>ESCUELA DE ARTES MUSARTE</v>
          </cell>
          <cell r="G1073" t="str">
            <v>DEPARTAMENTAL</v>
          </cell>
          <cell r="H1073" t="str">
            <v>Eje 2. Formación: artes, culturas y saberes para la vida.</v>
          </cell>
          <cell r="I1073" t="str">
            <v>Danza</v>
          </cell>
          <cell r="J1073" t="str">
            <v>Privado</v>
          </cell>
          <cell r="K1073" t="str">
            <v>Personas jurídicas sin ánimo de lucro de naturaleza privada (fundaciones, asociaciones, corporaciones, organizaciones de base legalmente constituidas, entre otras).</v>
          </cell>
          <cell r="L1073"/>
          <cell r="M1073"/>
          <cell r="N1073">
            <v>45717</v>
          </cell>
          <cell r="O1073">
            <v>45930</v>
          </cell>
          <cell r="P1073">
            <v>9</v>
          </cell>
          <cell r="Q1073">
            <v>23876000</v>
          </cell>
          <cell r="R1073"/>
          <cell r="S1073">
            <v>23876000</v>
          </cell>
          <cell r="T1073" t="str">
            <v>9014131579</v>
          </cell>
          <cell r="U1073" t="str">
            <v>MARÍA ELENA HURTADO ARROYO</v>
          </cell>
          <cell r="V1073" t="str">
            <v>3003643962</v>
          </cell>
          <cell r="W1073" t="str">
            <v>3003643962</v>
          </cell>
          <cell r="X1073" t="str">
            <v>escuelamusarte@hotmail.com</v>
          </cell>
          <cell r="Y1073" t="str">
            <v>DAYAN ENRIQUE HURTADO</v>
          </cell>
          <cell r="Z1073" t="str">
            <v>3014581848</v>
          </cell>
          <cell r="AA1073" t="str">
            <v>dayanhurtado18@hotmail.com</v>
          </cell>
          <cell r="AB1073" t="str">
            <v>MARIA CRISTINA MORALES</v>
          </cell>
          <cell r="AC1073"/>
          <cell r="AD1073">
            <v>45721</v>
          </cell>
          <cell r="AE1073" t="str">
            <v>C3803-2025</v>
          </cell>
          <cell r="AF1073" t="str">
            <v>Ganadores 2025</v>
          </cell>
          <cell r="AG1073">
            <v>45726</v>
          </cell>
          <cell r="AH1073">
            <v>45741</v>
          </cell>
          <cell r="AI1073" t="str">
            <v>SI</v>
          </cell>
          <cell r="AJ1073" t="str">
            <v>BCSC S A</v>
          </cell>
          <cell r="AK1073" t="str">
            <v>AHR</v>
          </cell>
          <cell r="AL1073" t="str">
            <v>24102278161</v>
          </cell>
          <cell r="AM1073"/>
          <cell r="AN1073">
            <v>5</v>
          </cell>
          <cell r="AO1073"/>
          <cell r="AP1073" t="str">
            <v>N.A.</v>
          </cell>
          <cell r="AQ1073" t="str">
            <v>N.A.</v>
          </cell>
          <cell r="AR1073" t="str">
            <v>N.A.</v>
          </cell>
          <cell r="AS1073" t="str">
            <v>N.A.</v>
          </cell>
          <cell r="AT1073" t="str">
            <v>0454-2025</v>
          </cell>
          <cell r="AU1073">
            <v>551</v>
          </cell>
          <cell r="AV1073" t="str">
            <v>0551_C3803-2025</v>
          </cell>
          <cell r="AW1073">
            <v>45769</v>
          </cell>
          <cell r="AX1073">
            <v>45785</v>
          </cell>
          <cell r="AY1073" t="str">
            <v>SI</v>
          </cell>
          <cell r="AZ1073">
            <v>45785</v>
          </cell>
          <cell r="BA1073">
            <v>45785</v>
          </cell>
          <cell r="BB1073">
            <v>45785</v>
          </cell>
          <cell r="BC1073" t="str">
            <v>0551 C3803-2025 CORPORACIÓN ESCUELA MUSARTE</v>
          </cell>
          <cell r="BD1073">
            <v>45782</v>
          </cell>
          <cell r="BE1073">
            <v>45782</v>
          </cell>
          <cell r="BF1073" t="str">
            <v>RES. 0454-2025 PAGO 1 G0551 C3803-2025</v>
          </cell>
          <cell r="BG1073" t="str">
            <v>038_CERTIFICADO_PRIMER_PAGO_0551_REG_C3803-2025</v>
          </cell>
          <cell r="BH1073"/>
          <cell r="BI1073">
            <v>45792</v>
          </cell>
          <cell r="BJ1073" t="str">
            <v>MARIA CRISTINA MORALES</v>
          </cell>
        </row>
        <row r="1074">
          <cell r="D1074" t="str">
            <v>C6948-2025</v>
          </cell>
          <cell r="E1074" t="str">
            <v>FUNDACION VOZ Y ACCION</v>
          </cell>
          <cell r="F1074" t="str">
            <v>DRAMATURGIAS PARA LA CONSTRUCCIÓN DE PAZ: UNA APUESTA PARA LA RESIGNIFICACIÓN DE VIDA</v>
          </cell>
          <cell r="G1074" t="str">
            <v>DEPARTAMENTAL</v>
          </cell>
          <cell r="H1074" t="str">
            <v>Eje 4. Proyectos artísticos, culturales y patrimoniales que contribuyan a la construcción y consolidación de la paz.</v>
          </cell>
          <cell r="I1074" t="str">
            <v>Teatro</v>
          </cell>
          <cell r="J1074" t="str">
            <v>Privado</v>
          </cell>
          <cell r="K1074" t="str">
            <v>Personas jurídicas sin ánimo de lucro de naturaleza privada (fundaciones, asociaciones, corporaciones, organizaciones de base legalmente constituidas, entre otras).</v>
          </cell>
          <cell r="L1074"/>
          <cell r="M1074"/>
          <cell r="N1074">
            <v>45713</v>
          </cell>
          <cell r="O1074">
            <v>45930</v>
          </cell>
          <cell r="P1074">
            <v>9</v>
          </cell>
          <cell r="Q1074">
            <v>19011000</v>
          </cell>
          <cell r="R1074"/>
          <cell r="S1074">
            <v>19011000</v>
          </cell>
          <cell r="T1074" t="str">
            <v>9018657086</v>
          </cell>
          <cell r="U1074" t="str">
            <v>ELVIS JOSE ALVAREZ BELTRAN</v>
          </cell>
          <cell r="V1074" t="str">
            <v>3106067951</v>
          </cell>
          <cell r="W1074" t="str">
            <v>3106067951</v>
          </cell>
          <cell r="X1074" t="str">
            <v>fundavozyaccion@outlook.com</v>
          </cell>
          <cell r="Y1074" t="str">
            <v>ANDREA MARTINEZ ORTEGA</v>
          </cell>
          <cell r="Z1074" t="str">
            <v>3106067951</v>
          </cell>
          <cell r="AA1074" t="str">
            <v>alvez_12@hotmail.es</v>
          </cell>
          <cell r="AB1074" t="str">
            <v>MIGUEL ANGEL RINCÓN</v>
          </cell>
          <cell r="AC1074"/>
          <cell r="AD1074">
            <v>45721</v>
          </cell>
          <cell r="AE1074" t="str">
            <v>C6948-2025</v>
          </cell>
          <cell r="AF1074" t="str">
            <v>Ganadores 2025</v>
          </cell>
          <cell r="AG1074">
            <v>45722</v>
          </cell>
          <cell r="AH1074">
            <v>45733</v>
          </cell>
          <cell r="AI1074" t="str">
            <v>SI</v>
          </cell>
          <cell r="AJ1074" t="str">
            <v>BANCOLOMBIA S.A.</v>
          </cell>
          <cell r="AK1074" t="str">
            <v>AHR</v>
          </cell>
          <cell r="AL1074" t="str">
            <v>96600004866</v>
          </cell>
          <cell r="AM1074"/>
          <cell r="AN1074">
            <v>15</v>
          </cell>
          <cell r="AO1074"/>
          <cell r="AP1074" t="str">
            <v>N.A.</v>
          </cell>
          <cell r="AQ1074" t="str">
            <v>N.A.</v>
          </cell>
          <cell r="AR1074" t="str">
            <v>N.A.</v>
          </cell>
          <cell r="AS1074" t="str">
            <v>N.A.</v>
          </cell>
          <cell r="AT1074" t="str">
            <v>0454-2025</v>
          </cell>
          <cell r="AU1074">
            <v>552</v>
          </cell>
          <cell r="AV1074" t="str">
            <v>0552_C6948-2025</v>
          </cell>
          <cell r="AW1074">
            <v>45769</v>
          </cell>
          <cell r="AX1074">
            <v>45777</v>
          </cell>
          <cell r="AY1074" t="str">
            <v>NO</v>
          </cell>
          <cell r="AZ1074">
            <v>45777</v>
          </cell>
          <cell r="BA1074"/>
          <cell r="BB1074">
            <v>45793</v>
          </cell>
          <cell r="BC1074" t="str">
            <v>0552 C6948-2025 FUNDACION VOZ Y ACCION</v>
          </cell>
          <cell r="BD1074">
            <v>45777</v>
          </cell>
          <cell r="BE1074">
            <v>45777</v>
          </cell>
          <cell r="BF1074" t="str">
            <v>RES. 0454-2025 PAGO 1 G0552 C6948-2025</v>
          </cell>
          <cell r="BG1074" t="str">
            <v>038_CERTIFICADO_PRIMER_PAGO_0552_REG_C6948-2025</v>
          </cell>
          <cell r="BH1074"/>
          <cell r="BI1074">
            <v>45807</v>
          </cell>
          <cell r="BJ1074" t="str">
            <v>MIGUEL ANGEL RINCÓN</v>
          </cell>
        </row>
        <row r="1075">
          <cell r="D1075" t="str">
            <v>C5714-2025</v>
          </cell>
          <cell r="E1075" t="str">
            <v>JUNTA DE ACCION COMUNAL DEL BARRIO 20 DE JULIO</v>
          </cell>
          <cell r="F1075" t="str">
            <v>ESCUELA DE FORMACION ARTISTICA Y CULTURAL DEL BARRIO 20 DE JULIO</v>
          </cell>
          <cell r="G1075" t="str">
            <v>DEPARTAMENTAL</v>
          </cell>
          <cell r="H1075" t="str">
            <v>Eje 2. Formación: artes, culturas y saberes para la vida.</v>
          </cell>
          <cell r="I1075" t="str">
            <v>Artes plásticas y visuales</v>
          </cell>
          <cell r="J1075" t="str">
            <v>Privado</v>
          </cell>
          <cell r="K1075" t="str">
            <v>Organismos de acción comunal (Junta de Acción Comunal, Junta de Vivienda Comunitaria, Asociación de Juntas de Acción Comunal, Federaciones de Acción Comunal y Confederación Nacional de Acción Comunal)</v>
          </cell>
          <cell r="L1075"/>
          <cell r="M1075"/>
          <cell r="N1075">
            <v>45658</v>
          </cell>
          <cell r="O1075">
            <v>45930</v>
          </cell>
          <cell r="P1075">
            <v>9</v>
          </cell>
          <cell r="Q1075">
            <v>15865000</v>
          </cell>
          <cell r="R1075"/>
          <cell r="S1075">
            <v>15865000</v>
          </cell>
          <cell r="T1075" t="str">
            <v>8001837606</v>
          </cell>
          <cell r="U1075" t="str">
            <v>WILLIAM ANTONIO VALENCIA TREJOS</v>
          </cell>
          <cell r="V1075" t="str">
            <v>3175310101</v>
          </cell>
          <cell r="W1075" t="str">
            <v>3175310101</v>
          </cell>
          <cell r="X1075" t="str">
            <v>jacveintedejulio21@gmail.com</v>
          </cell>
          <cell r="Y1075" t="str">
            <v>EDGAR ORLANDO CORDOBA</v>
          </cell>
          <cell r="Z1075" t="str">
            <v>3124331698</v>
          </cell>
          <cell r="AA1075" t="str">
            <v>orlando79cordoba@gmail.com</v>
          </cell>
          <cell r="AB1075" t="str">
            <v>NICÓLAS RODRÍGUEZ</v>
          </cell>
          <cell r="AC1075"/>
          <cell r="AD1075">
            <v>45721</v>
          </cell>
          <cell r="AE1075" t="str">
            <v>C5714-2025</v>
          </cell>
          <cell r="AF1075" t="str">
            <v>Ganadores 2025</v>
          </cell>
          <cell r="AG1075">
            <v>45727</v>
          </cell>
          <cell r="AH1075">
            <v>45738</v>
          </cell>
          <cell r="AI1075" t="str">
            <v>SI</v>
          </cell>
          <cell r="AJ1075" t="str">
            <v>BANCO BILBAO VIZCAYA ARGENTARIA COLOMBIA S.A. BBVA</v>
          </cell>
          <cell r="AK1075" t="str">
            <v>CRR</v>
          </cell>
          <cell r="AL1075" t="str">
            <v>726019037</v>
          </cell>
          <cell r="AM1075"/>
          <cell r="AN1075">
            <v>25</v>
          </cell>
          <cell r="AO1075" t="str">
            <v>sin secop</v>
          </cell>
          <cell r="AP1075" t="str">
            <v>N.A.</v>
          </cell>
          <cell r="AQ1075" t="str">
            <v>N.A.</v>
          </cell>
          <cell r="AR1075" t="str">
            <v>N.A.</v>
          </cell>
          <cell r="AS1075" t="str">
            <v>N.A.</v>
          </cell>
          <cell r="AT1075" t="str">
            <v>0454-2025</v>
          </cell>
          <cell r="AU1075">
            <v>553</v>
          </cell>
          <cell r="AV1075" t="str">
            <v>0553_C5714-2025</v>
          </cell>
          <cell r="AW1075">
            <v>45772</v>
          </cell>
          <cell r="AX1075"/>
          <cell r="AY1075" t="str">
            <v>SI</v>
          </cell>
          <cell r="AZ1075"/>
          <cell r="BA1075"/>
          <cell r="BB1075">
            <v>45807</v>
          </cell>
          <cell r="BC1075" t="str">
            <v>0553 C5714-2025 JUNTA DE ACCION COMUNAL DEL BARRIO 20 DE JULIO</v>
          </cell>
          <cell r="BD1075">
            <v>45799</v>
          </cell>
          <cell r="BE1075">
            <v>45799</v>
          </cell>
          <cell r="BF1075" t="str">
            <v>RES. 0454-2025 PAGO 1 G0553 C5714-2025</v>
          </cell>
          <cell r="BG1075" t="str">
            <v>038_CERTIFICADO_PRIMER_PAGO_0553_REG_C5714-2025</v>
          </cell>
          <cell r="BH1075"/>
          <cell r="BI1075">
            <v>45824</v>
          </cell>
          <cell r="BJ1075" t="str">
            <v xml:space="preserve">JULIETH CRISTINA HINCAPIÉ HURTADO </v>
          </cell>
        </row>
        <row r="1076">
          <cell r="D1076" t="str">
            <v>C5832-2025</v>
          </cell>
          <cell r="E1076" t="str">
            <v>FUNDACION TEJIENDO CAMINOS POR LA PAZ</v>
          </cell>
          <cell r="F1076" t="str">
            <v>ATARRAYA Y TRADICIONES</v>
          </cell>
          <cell r="G1076" t="str">
            <v>DEPARTAMENTAL</v>
          </cell>
          <cell r="H1076" t="str">
            <v>Eje 1. Desarrollo y fortalecimiento de proyectos culturales, artísticos o del patrimonio cultural.</v>
          </cell>
          <cell r="I1076" t="str">
            <v>Audiovisuales</v>
          </cell>
          <cell r="J1076" t="str">
            <v>Privado</v>
          </cell>
          <cell r="K1076" t="str">
            <v>Personas jurídicas sin ánimo de lucro de naturaleza privada (fundaciones, asociaciones, corporaciones, organizaciones de base legalmente constituidas, entre otras).</v>
          </cell>
          <cell r="L1076"/>
          <cell r="M1076"/>
          <cell r="N1076">
            <v>45762</v>
          </cell>
          <cell r="O1076">
            <v>45910</v>
          </cell>
          <cell r="P1076">
            <v>9</v>
          </cell>
          <cell r="Q1076">
            <v>21377000</v>
          </cell>
          <cell r="R1076"/>
          <cell r="S1076">
            <v>21377000</v>
          </cell>
          <cell r="T1076" t="str">
            <v>9014938213</v>
          </cell>
          <cell r="U1076" t="str">
            <v>OSMAR JOSE TERRYL RODRIGUEZ</v>
          </cell>
          <cell r="V1076" t="str">
            <v>3013516075</v>
          </cell>
          <cell r="W1076" t="str">
            <v>3013516075</v>
          </cell>
          <cell r="X1076" t="str">
            <v>tejerpaz2021@gmail.com</v>
          </cell>
          <cell r="Y1076" t="str">
            <v>JAVIER SUAREZ PEREZ</v>
          </cell>
          <cell r="Z1076" t="str">
            <v>3124563731</v>
          </cell>
          <cell r="AA1076" t="str">
            <v>tejerpaz2021@gmail.com</v>
          </cell>
          <cell r="AB1076" t="str">
            <v>OSCAR RESTREPO ERAZO</v>
          </cell>
          <cell r="AC1076"/>
          <cell r="AD1076">
            <v>45721</v>
          </cell>
          <cell r="AE1076" t="str">
            <v>C5832-2025</v>
          </cell>
          <cell r="AF1076" t="str">
            <v>Ganadores 2025</v>
          </cell>
          <cell r="AG1076">
            <v>45733</v>
          </cell>
          <cell r="AH1076">
            <v>45744</v>
          </cell>
          <cell r="AI1076" t="str">
            <v>SI</v>
          </cell>
          <cell r="AJ1076" t="str">
            <v>BCSC S A</v>
          </cell>
          <cell r="AK1076" t="str">
            <v>AHR</v>
          </cell>
          <cell r="AL1076" t="str">
            <v>24106942046</v>
          </cell>
          <cell r="AM1076"/>
          <cell r="AN1076">
            <v>5</v>
          </cell>
          <cell r="AO1076"/>
          <cell r="AP1076" t="str">
            <v>N.A.</v>
          </cell>
          <cell r="AQ1076" t="str">
            <v>N.A.</v>
          </cell>
          <cell r="AR1076" t="str">
            <v>N.A.</v>
          </cell>
          <cell r="AS1076" t="str">
            <v>N.A.</v>
          </cell>
          <cell r="AT1076" t="str">
            <v>0454-2025</v>
          </cell>
          <cell r="AU1076">
            <v>554</v>
          </cell>
          <cell r="AV1076" t="str">
            <v>0554_C5832-2025</v>
          </cell>
          <cell r="AW1076">
            <v>45769</v>
          </cell>
          <cell r="AX1076">
            <v>45792</v>
          </cell>
          <cell r="AY1076" t="str">
            <v>SI</v>
          </cell>
          <cell r="AZ1076"/>
          <cell r="BA1076"/>
          <cell r="BB1076">
            <v>45792</v>
          </cell>
          <cell r="BC1076" t="str">
            <v>0554 C5832-2025 FUNDACION TEJIENDO CAMINOS POR LA PAZ</v>
          </cell>
          <cell r="BD1076"/>
          <cell r="BE1076"/>
          <cell r="BF1076" t="str">
            <v>RES. 0454-2025 PAGO 1 G0554 C5832-2025</v>
          </cell>
          <cell r="BG1076" t="str">
            <v>038_CERTIFICADO_PRIMER_PAGO_0554_REG_C5832-2025</v>
          </cell>
          <cell r="BH1076"/>
          <cell r="BI1076">
            <v>45799</v>
          </cell>
          <cell r="BJ1076" t="str">
            <v>OSCAR RESTREPO ERAZO</v>
          </cell>
        </row>
        <row r="1077">
          <cell r="D1077" t="str">
            <v>C4605-2025</v>
          </cell>
          <cell r="E1077" t="str">
            <v>JUNTA DE ACCIÓN COMUNAL BARRIO EL ENCANTO</v>
          </cell>
          <cell r="F1077" t="str">
            <v>SONIDOS ANCESTRALES</v>
          </cell>
          <cell r="G1077" t="str">
            <v>DEPARTAMENTAL</v>
          </cell>
          <cell r="H1077" t="str">
            <v>Eje 2. Formación: artes, culturas y saberes para la vida.</v>
          </cell>
          <cell r="I1077" t="str">
            <v>Música</v>
          </cell>
          <cell r="J1077" t="str">
            <v>Privado</v>
          </cell>
          <cell r="K1077" t="str">
            <v>Organismos de acción comunal (Junta de Acción Comunal, Junta de Vivienda Comunitaria, Asociación de Juntas de Acción Comunal, Federaciones de Acción Comunal y Confederación Nacional de Acción Comunal)</v>
          </cell>
          <cell r="L1077"/>
          <cell r="M1077"/>
          <cell r="N1077">
            <v>45744</v>
          </cell>
          <cell r="O1077">
            <v>45927</v>
          </cell>
          <cell r="P1077">
            <v>9</v>
          </cell>
          <cell r="Q1077">
            <v>17742000</v>
          </cell>
          <cell r="R1077"/>
          <cell r="S1077">
            <v>17742000</v>
          </cell>
          <cell r="T1077" t="str">
            <v>9017949331</v>
          </cell>
          <cell r="U1077" t="str">
            <v>VICTOR ALFREDO PARRA CASTILLO</v>
          </cell>
          <cell r="V1077" t="str">
            <v>3127517721</v>
          </cell>
          <cell r="W1077" t="str">
            <v>3127517721</v>
          </cell>
          <cell r="X1077" t="str">
            <v>jacelencantosoplaviento@gmail.com</v>
          </cell>
          <cell r="Y1077" t="str">
            <v>DANNER JUNIOR UTRIA ATENCIO</v>
          </cell>
          <cell r="Z1077" t="str">
            <v>3126585156</v>
          </cell>
          <cell r="AA1077" t="str">
            <v>jacsoplaviento@hotmail.com</v>
          </cell>
          <cell r="AB1077" t="str">
            <v>SANTIAGO USTARIZ</v>
          </cell>
          <cell r="AC1077"/>
          <cell r="AD1077">
            <v>45722</v>
          </cell>
          <cell r="AE1077" t="str">
            <v>C4605-2025</v>
          </cell>
          <cell r="AF1077" t="str">
            <v>Ganadores 2025</v>
          </cell>
          <cell r="AG1077">
            <v>45723</v>
          </cell>
          <cell r="AH1077"/>
          <cell r="AI1077" t="str">
            <v>SI</v>
          </cell>
          <cell r="AJ1077" t="str">
            <v>BANCO AGRARIO DE COLOMBIA S.A.</v>
          </cell>
          <cell r="AK1077" t="str">
            <v>AHR</v>
          </cell>
          <cell r="AL1077" t="str">
            <v>412602060681</v>
          </cell>
          <cell r="AM1077"/>
          <cell r="AN1077">
            <v>7</v>
          </cell>
          <cell r="AO1077" t="str">
            <v>Se solicito subsanación- Santiago</v>
          </cell>
          <cell r="AP1077" t="str">
            <v>N.A.</v>
          </cell>
          <cell r="AQ1077" t="str">
            <v>N.A.</v>
          </cell>
          <cell r="AR1077" t="str">
            <v>N.A.</v>
          </cell>
          <cell r="AS1077" t="str">
            <v>N.A.</v>
          </cell>
          <cell r="AT1077" t="str">
            <v>0454-2025</v>
          </cell>
          <cell r="AU1077">
            <v>555</v>
          </cell>
          <cell r="AV1077" t="str">
            <v>0555_C4605-2025</v>
          </cell>
          <cell r="AW1077">
            <v>45772</v>
          </cell>
          <cell r="AX1077"/>
          <cell r="AY1077"/>
          <cell r="AZ1077"/>
          <cell r="BA1077"/>
          <cell r="BB1077">
            <v>45861</v>
          </cell>
          <cell r="BC1077" t="str">
            <v>0555 C4605-2025 JUNTA DE ACCIÓN COMUNAL BARRIO EL ENCANTO</v>
          </cell>
          <cell r="BD1077"/>
          <cell r="BE1077"/>
          <cell r="BF1077" t="str">
            <v>RES. 0454-2025 PAGO 1 G0555 C4605-2025</v>
          </cell>
          <cell r="BG1077" t="str">
            <v>038_CERTIFICADO_PRIMER_PAGO_0555_REG_C4605-2025</v>
          </cell>
          <cell r="BH1077">
            <v>45784</v>
          </cell>
          <cell r="BI1077">
            <v>45877</v>
          </cell>
          <cell r="BJ1077" t="str">
            <v xml:space="preserve">JULIETH CRISTINA HINCAPIÉ HURTADO </v>
          </cell>
        </row>
        <row r="1078">
          <cell r="D1078" t="str">
            <v>C4629-2025</v>
          </cell>
          <cell r="E1078" t="str">
            <v>CORPORACION BARUK</v>
          </cell>
          <cell r="F1078" t="str">
            <v>"SONIDOS DEL FUTURO: TRANSFORMANDO VIDAS A TRAVÉS DE LA CREACIÓN LITERARIA Y COMPOSITIVA".</v>
          </cell>
          <cell r="G1078" t="str">
            <v>DEPARTAMENTAL</v>
          </cell>
          <cell r="H1078" t="str">
            <v>Eje 2. Formación: artes, culturas y saberes para la vida.</v>
          </cell>
          <cell r="I1078" t="str">
            <v>Música</v>
          </cell>
          <cell r="J1078" t="str">
            <v>Privado</v>
          </cell>
          <cell r="K1078" t="str">
            <v>Personas jurídicas sin ánimo de lucro de naturaleza privada (fundaciones, asociaciones, corporaciones, organizaciones de base legalmente constituidas, entre otras).</v>
          </cell>
          <cell r="L1078"/>
          <cell r="M1078"/>
          <cell r="N1078">
            <v>45792</v>
          </cell>
          <cell r="O1078">
            <v>45914</v>
          </cell>
          <cell r="P1078">
            <v>9</v>
          </cell>
          <cell r="Q1078">
            <v>35210000</v>
          </cell>
          <cell r="R1078"/>
          <cell r="S1078">
            <v>35210000</v>
          </cell>
          <cell r="T1078" t="str">
            <v>9018781449</v>
          </cell>
          <cell r="U1078" t="str">
            <v>FLOR ALICIA GAMBOA CRUZ</v>
          </cell>
          <cell r="V1078" t="str">
            <v>00000000000</v>
          </cell>
          <cell r="W1078" t="str">
            <v>3186173454</v>
          </cell>
          <cell r="X1078" t="str">
            <v>corporacionbaruk2024@gmail.com</v>
          </cell>
          <cell r="Y1078" t="str">
            <v>FLOR ALICIA GAMBOA CRUZ</v>
          </cell>
          <cell r="Z1078" t="str">
            <v>3186173454</v>
          </cell>
          <cell r="AA1078" t="str">
            <v>corporacionbaruk2024@gmail.com</v>
          </cell>
          <cell r="AB1078" t="str">
            <v>ANDREA YATE</v>
          </cell>
          <cell r="AC1078"/>
          <cell r="AD1078">
            <v>45721</v>
          </cell>
          <cell r="AE1078" t="str">
            <v>C4629-2025</v>
          </cell>
          <cell r="AF1078" t="str">
            <v>Ganadores 2025</v>
          </cell>
          <cell r="AG1078">
            <v>45723</v>
          </cell>
          <cell r="AH1078">
            <v>45730</v>
          </cell>
          <cell r="AI1078" t="str">
            <v>SI</v>
          </cell>
          <cell r="AJ1078" t="str">
            <v>BANCOLOMBIA S.A.</v>
          </cell>
          <cell r="AK1078" t="str">
            <v>AHR</v>
          </cell>
          <cell r="AL1078" t="str">
            <v>84900006141</v>
          </cell>
          <cell r="AM1078"/>
          <cell r="AN1078">
            <v>22</v>
          </cell>
          <cell r="AO1078"/>
          <cell r="AP1078" t="str">
            <v>N.A.</v>
          </cell>
          <cell r="AQ1078" t="str">
            <v>N.A.</v>
          </cell>
          <cell r="AR1078" t="str">
            <v>N.A.</v>
          </cell>
          <cell r="AS1078" t="str">
            <v>N.A.</v>
          </cell>
          <cell r="AT1078" t="str">
            <v>0454-2025</v>
          </cell>
          <cell r="AU1078">
            <v>556</v>
          </cell>
          <cell r="AV1078" t="str">
            <v>0556_C4629-2025</v>
          </cell>
          <cell r="AW1078">
            <v>45769</v>
          </cell>
          <cell r="AX1078">
            <v>45778</v>
          </cell>
          <cell r="AY1078" t="str">
            <v>SI</v>
          </cell>
          <cell r="AZ1078"/>
          <cell r="BA1078"/>
          <cell r="BB1078">
            <v>45779</v>
          </cell>
          <cell r="BC1078" t="str">
            <v>0556 C4629-2025 CORPORACION BARUK</v>
          </cell>
          <cell r="BD1078">
            <v>45777</v>
          </cell>
          <cell r="BE1078">
            <v>45777</v>
          </cell>
          <cell r="BF1078" t="str">
            <v>RES. 0454-2025 PAGO 1 G0556 C4629-2025</v>
          </cell>
          <cell r="BG1078" t="str">
            <v>038_CERTIFICADO_PRIMER_PAGO_0556_REG_C4629-2025</v>
          </cell>
          <cell r="BH1078"/>
          <cell r="BI1078">
            <v>45828</v>
          </cell>
          <cell r="BJ1078" t="str">
            <v>ANDREA YATE</v>
          </cell>
        </row>
        <row r="1079">
          <cell r="D1079" t="str">
            <v>C2403-2025</v>
          </cell>
          <cell r="E1079" t="str">
            <v>FUNDACION BLANCA NIEVES GAITAN ONG</v>
          </cell>
          <cell r="F1079" t="str">
            <v>ESCUELA INTEGRAL DE ARTE Y MOVIMIENTO INCLUSIVO EN CARTAGENA DEL CHAIRA</v>
          </cell>
          <cell r="G1079" t="str">
            <v>DEPARTAMENTAL</v>
          </cell>
          <cell r="H1079" t="str">
            <v>Eje 2. Formación: artes, culturas y saberes para la vida.</v>
          </cell>
          <cell r="I1079" t="str">
            <v>Danza</v>
          </cell>
          <cell r="J1079" t="str">
            <v>Privado</v>
          </cell>
          <cell r="K1079" t="str">
            <v>Personas jurídicas sin ánimo de lucro de naturaleza privada (fundaciones, asociaciones, corporaciones, organizaciones de base legalmente constituidas, entre otras).</v>
          </cell>
          <cell r="L1079"/>
          <cell r="M1079"/>
          <cell r="N1079">
            <v>45839</v>
          </cell>
          <cell r="O1079">
            <v>45930</v>
          </cell>
          <cell r="P1079">
            <v>9</v>
          </cell>
          <cell r="Q1079">
            <v>24734000</v>
          </cell>
          <cell r="R1079"/>
          <cell r="S1079">
            <v>24734000</v>
          </cell>
          <cell r="T1079" t="str">
            <v>9017932924</v>
          </cell>
          <cell r="U1079" t="str">
            <v>BLANCA NIEVES GAITAN HERNANDEZ</v>
          </cell>
          <cell r="V1079" t="str">
            <v>3232348784</v>
          </cell>
          <cell r="W1079" t="str">
            <v>3203858226</v>
          </cell>
          <cell r="X1079" t="str">
            <v>fublang2024@gmail.com</v>
          </cell>
          <cell r="Y1079" t="str">
            <v>PAULA ANDREA VERGARA MUELAS</v>
          </cell>
          <cell r="Z1079" t="str">
            <v>3124826199</v>
          </cell>
          <cell r="AA1079" t="str">
            <v>PAUVER12@GMAIL.COM</v>
          </cell>
          <cell r="AB1079" t="str">
            <v>DIEGO CAMILO RODRÍGUEZ</v>
          </cell>
          <cell r="AC1079"/>
          <cell r="AD1079">
            <v>45721</v>
          </cell>
          <cell r="AE1079" t="str">
            <v>C2403-2025</v>
          </cell>
          <cell r="AF1079" t="str">
            <v>Ganadores 2025</v>
          </cell>
          <cell r="AG1079">
            <v>45723</v>
          </cell>
          <cell r="AH1079">
            <v>45743</v>
          </cell>
          <cell r="AI1079" t="str">
            <v>SI</v>
          </cell>
          <cell r="AJ1079" t="str">
            <v>BANCO DE OCCIDENTE</v>
          </cell>
          <cell r="AK1079" t="str">
            <v>AHR</v>
          </cell>
          <cell r="AL1079" t="str">
            <v>500918644</v>
          </cell>
          <cell r="AM1079"/>
          <cell r="AN1079">
            <v>10</v>
          </cell>
          <cell r="AO1079"/>
          <cell r="AP1079" t="str">
            <v>N.A.</v>
          </cell>
          <cell r="AQ1079" t="str">
            <v>N.A.</v>
          </cell>
          <cell r="AR1079" t="str">
            <v>N.A.</v>
          </cell>
          <cell r="AS1079" t="str">
            <v>N.A.</v>
          </cell>
          <cell r="AT1079" t="str">
            <v>0454-2025</v>
          </cell>
          <cell r="AU1079">
            <v>557</v>
          </cell>
          <cell r="AV1079" t="str">
            <v>0557_C2403-2025</v>
          </cell>
          <cell r="AW1079">
            <v>45772</v>
          </cell>
          <cell r="AX1079">
            <v>45792</v>
          </cell>
          <cell r="AY1079" t="str">
            <v>SI</v>
          </cell>
          <cell r="AZ1079">
            <v>45776</v>
          </cell>
          <cell r="BA1079">
            <v>45776</v>
          </cell>
          <cell r="BB1079">
            <v>45793</v>
          </cell>
          <cell r="BC1079" t="str">
            <v>0557 C2403-2025 FUNDACION BLANCA NIEVES GAITAN ONG</v>
          </cell>
          <cell r="BD1079"/>
          <cell r="BE1079"/>
          <cell r="BF1079" t="str">
            <v>RES. 0454-2025 PAGO 1 G0557 C2403-2025</v>
          </cell>
          <cell r="BG1079" t="str">
            <v>038_CERTIFICADO_PRIMER_PAGO_0557_REG_C2403-2025</v>
          </cell>
          <cell r="BH1079"/>
          <cell r="BI1079">
            <v>45820</v>
          </cell>
          <cell r="BJ1079" t="str">
            <v xml:space="preserve">JULIETH CRISTINA HINCAPIÉ HURTADO </v>
          </cell>
        </row>
        <row r="1080">
          <cell r="D1080" t="str">
            <v>C1902-2025</v>
          </cell>
          <cell r="E1080" t="str">
            <v>ASOCIACION DE CABILDOS Y AUTORIDADES TRADICIONALES (ASOMAUCOWOT)</v>
          </cell>
          <cell r="F1080" t="str">
            <v>AULAS ANCESTRALES DE RELEVO DE SABERES</v>
          </cell>
          <cell r="G1080" t="str">
            <v>DEPARTAMENTAL</v>
          </cell>
          <cell r="H1080" t="str">
            <v>Eje 2. Formación: artes, culturas y saberes para la vida.</v>
          </cell>
          <cell r="I1080" t="str">
            <v>Conocimientos tradicionales sobre la naturaleza y el universo</v>
          </cell>
          <cell r="J1080" t="str">
            <v>Públicos</v>
          </cell>
          <cell r="K1080" t="str">
            <v>A título colectivo: Resguardos, Cabildos, Asociaciones de cabildos o de autoridades indígenas.</v>
          </cell>
          <cell r="L1080"/>
          <cell r="M1080"/>
          <cell r="N1080">
            <v>45778</v>
          </cell>
          <cell r="O1080">
            <v>45920</v>
          </cell>
          <cell r="P1080">
            <v>9</v>
          </cell>
          <cell r="Q1080">
            <v>24249000</v>
          </cell>
          <cell r="R1080"/>
          <cell r="S1080">
            <v>24249000</v>
          </cell>
          <cell r="T1080" t="str">
            <v>9013770132</v>
          </cell>
          <cell r="U1080" t="str">
            <v>ALDO ACOSTA GONZALEZ</v>
          </cell>
          <cell r="V1080" t="str">
            <v>3154239920</v>
          </cell>
          <cell r="W1080" t="str">
            <v>3154239920</v>
          </cell>
          <cell r="X1080" t="str">
            <v>asomaucowot1986@gmail.com</v>
          </cell>
          <cell r="Y1080" t="str">
            <v>OMAR ANDRES ARAMBULO OSPINA</v>
          </cell>
          <cell r="Z1080" t="str">
            <v>3186673265</v>
          </cell>
          <cell r="AA1080" t="str">
            <v>omarandres201418@gmail.com</v>
          </cell>
          <cell r="AB1080" t="str">
            <v>DORIS CABRERA</v>
          </cell>
          <cell r="AC1080"/>
          <cell r="AD1080">
            <v>45721</v>
          </cell>
          <cell r="AE1080" t="str">
            <v>C1902-2025</v>
          </cell>
          <cell r="AF1080" t="str">
            <v>Ganadores 2025</v>
          </cell>
          <cell r="AG1080">
            <v>45723</v>
          </cell>
          <cell r="AH1080">
            <v>45735</v>
          </cell>
          <cell r="AI1080" t="str">
            <v>SI</v>
          </cell>
          <cell r="AJ1080" t="str">
            <v>BANCOLOMBIA S.A.</v>
          </cell>
          <cell r="AK1080" t="str">
            <v>AHR</v>
          </cell>
          <cell r="AL1080" t="str">
            <v>84900002779</v>
          </cell>
          <cell r="AM1080"/>
          <cell r="AN1080">
            <v>18</v>
          </cell>
          <cell r="AO1080" t="str">
            <v>DESISTEN DE LOS RECURSOS</v>
          </cell>
          <cell r="AP1080" t="str">
            <v>N.A.</v>
          </cell>
          <cell r="AQ1080" t="str">
            <v>N.A.</v>
          </cell>
          <cell r="AR1080" t="str">
            <v>N.A.</v>
          </cell>
          <cell r="AS1080" t="str">
            <v>N.A.</v>
          </cell>
          <cell r="AT1080" t="str">
            <v>0454-2025</v>
          </cell>
          <cell r="AU1080">
            <v>558</v>
          </cell>
          <cell r="AV1080" t="str">
            <v>0558_C1902-2025</v>
          </cell>
          <cell r="AW1080">
            <v>45769</v>
          </cell>
          <cell r="AX1080">
            <v>45779</v>
          </cell>
          <cell r="AY1080" t="str">
            <v>NO</v>
          </cell>
          <cell r="AZ1080" t="str">
            <v>DESISTE DE LOS RECURSOS</v>
          </cell>
          <cell r="BA1080" t="str">
            <v>DESISTE DE LOS RECURSOS</v>
          </cell>
          <cell r="BB1080" t="str">
            <v>DESISTE DE LOS RECURSOS</v>
          </cell>
          <cell r="BC1080" t="str">
            <v>0558 C1902-2025 ASOCIACION DE CABILDOS Y AUTORIDADES TRADICIONALES (ASOMAUCOWOT)</v>
          </cell>
          <cell r="BD1080" t="str">
            <v>DESISTEN DE LOS RECURSOS</v>
          </cell>
          <cell r="BE1080" t="str">
            <v>DESISTEN DE LOS RECURSOS</v>
          </cell>
          <cell r="BF1080" t="str">
            <v>DESISTE DE LOS RECURSOS</v>
          </cell>
          <cell r="BG1080" t="str">
            <v>DESISTE DE LOS RECURSOS</v>
          </cell>
          <cell r="BH1080" t="str">
            <v>DESISTE DE LOS RECURSOS</v>
          </cell>
          <cell r="BI1080" t="str">
            <v>DESISTE DE LOS RECURSOS</v>
          </cell>
          <cell r="BJ1080" t="str">
            <v>DORIS CABRERA</v>
          </cell>
        </row>
        <row r="1081">
          <cell r="D1081" t="str">
            <v>C1967-2025</v>
          </cell>
          <cell r="E1081" t="str">
            <v>FUNDACION SOCIAL DAVIDA</v>
          </cell>
          <cell r="F1081" t="str">
            <v>JORNADAS DE INCLUSIÓN Y TERAPIAS ILUMINANDO SONRISAS</v>
          </cell>
          <cell r="G1081" t="str">
            <v>DEPARTAMENTAL</v>
          </cell>
          <cell r="H1081" t="str">
            <v>Eje 1. Desarrollo y fortalecimiento de proyectos culturales, artísticos o del patrimonio cultural.</v>
          </cell>
          <cell r="I1081" t="str">
            <v>Lectura, escritura y oralidad</v>
          </cell>
          <cell r="J1081" t="str">
            <v>Privado</v>
          </cell>
          <cell r="K1081" t="str">
            <v>Personas jurídicas sin ánimo de lucro de naturaleza privada (fundaciones, asociaciones, corporaciones, organizaciones de base legalmente constituidas, entre otras).</v>
          </cell>
          <cell r="L1081"/>
          <cell r="M1081"/>
          <cell r="N1081">
            <v>45778</v>
          </cell>
          <cell r="O1081">
            <v>45930</v>
          </cell>
          <cell r="P1081">
            <v>9</v>
          </cell>
          <cell r="Q1081">
            <v>27315000</v>
          </cell>
          <cell r="R1081"/>
          <cell r="S1081">
            <v>27315000</v>
          </cell>
          <cell r="T1081" t="str">
            <v>9015674130</v>
          </cell>
          <cell r="U1081" t="str">
            <v>TITO ALBERTO MORALES AGUIRRE</v>
          </cell>
          <cell r="V1081" t="str">
            <v>3138394363</v>
          </cell>
          <cell r="W1081" t="str">
            <v>3138394363</v>
          </cell>
          <cell r="X1081" t="str">
            <v>fundaciondavida24@gmail.com</v>
          </cell>
          <cell r="Y1081" t="str">
            <v>YULIANA RIVERA RAMIREZ</v>
          </cell>
          <cell r="Z1081" t="str">
            <v>3203692662</v>
          </cell>
          <cell r="AA1081" t="str">
            <v>yuyarira12@gmail.com</v>
          </cell>
          <cell r="AB1081" t="str">
            <v>JOHANNA ROMERO</v>
          </cell>
          <cell r="AC1081"/>
          <cell r="AD1081">
            <v>45721</v>
          </cell>
          <cell r="AE1081" t="str">
            <v>C1967-2025</v>
          </cell>
          <cell r="AF1081" t="str">
            <v>Ganadores 2025</v>
          </cell>
          <cell r="AG1081">
            <v>45722</v>
          </cell>
          <cell r="AH1081">
            <v>45733</v>
          </cell>
          <cell r="AI1081" t="str">
            <v>SI</v>
          </cell>
          <cell r="AJ1081" t="str">
            <v>BANCOLOMBIA S.A.</v>
          </cell>
          <cell r="AK1081" t="str">
            <v>AHR</v>
          </cell>
          <cell r="AL1081">
            <v>49279714112</v>
          </cell>
          <cell r="AM1081"/>
          <cell r="AN1081">
            <v>8</v>
          </cell>
          <cell r="AO1081" t="str">
            <v>CAMBIO REPRESENTANTE LEGAL</v>
          </cell>
          <cell r="AP1081" t="str">
            <v>N.A.</v>
          </cell>
          <cell r="AQ1081" t="str">
            <v>N.A.</v>
          </cell>
          <cell r="AR1081" t="str">
            <v>N.A.</v>
          </cell>
          <cell r="AS1081" t="str">
            <v>N.A.</v>
          </cell>
          <cell r="AT1081" t="str">
            <v>0454-2025</v>
          </cell>
          <cell r="AU1081">
            <v>559</v>
          </cell>
          <cell r="AV1081" t="str">
            <v>0559_C1967-2025</v>
          </cell>
          <cell r="AW1081">
            <v>45769</v>
          </cell>
          <cell r="AX1081">
            <v>45782</v>
          </cell>
          <cell r="AY1081" t="str">
            <v>SI</v>
          </cell>
          <cell r="AZ1081"/>
          <cell r="BA1081"/>
          <cell r="BB1081">
            <v>45782</v>
          </cell>
          <cell r="BC1081" t="str">
            <v>0559 C1967-2025 FUNDACION SOCIAL DAVIDA</v>
          </cell>
          <cell r="BD1081">
            <v>45779</v>
          </cell>
          <cell r="BE1081">
            <v>45782</v>
          </cell>
          <cell r="BF1081" t="str">
            <v>RES. 0454-2025 PAGO 1 G0559 C1967-2025</v>
          </cell>
          <cell r="BG1081" t="str">
            <v>038_CERTIFICADO_PRIMER_PAGO_0559_REG_C1967-2025</v>
          </cell>
          <cell r="BH1081"/>
          <cell r="BI1081">
            <v>45789</v>
          </cell>
          <cell r="BJ1081" t="str">
            <v>JOHANNA ROMERO</v>
          </cell>
        </row>
        <row r="1082">
          <cell r="D1082" t="str">
            <v>C7664-2025</v>
          </cell>
          <cell r="E1082" t="str">
            <v>FUNDACION TINKUY</v>
          </cell>
          <cell r="F1082" t="str">
            <v>QUINCHIL II – TEJIENDO LOS HILOS DE LA MEMORIA ANCESTRAL CON LOS GUAGUAS Y LAS MAYORAS DEL RESGUARDO INDÍGENA DE CARLOSAMA</v>
          </cell>
          <cell r="G1082" t="str">
            <v>DEPARTAMENTAL</v>
          </cell>
          <cell r="H1082" t="str">
            <v>Eje 2. Formación: artes, culturas y saberes para la vida.</v>
          </cell>
          <cell r="I1082" t="str">
            <v>Técnicas y tradiciones asociadas a la fabricación de objetos artesanales</v>
          </cell>
          <cell r="J1082" t="str">
            <v>Privado</v>
          </cell>
          <cell r="K1082" t="str">
            <v>Personas jurídicas sin ánimo de lucro de naturaleza privada (fundaciones, asociaciones, corporaciones, organizaciones de base legalmente constituidas, entre otras).</v>
          </cell>
          <cell r="L1082"/>
          <cell r="M1082"/>
          <cell r="N1082">
            <v>45731</v>
          </cell>
          <cell r="O1082">
            <v>45919</v>
          </cell>
          <cell r="P1082">
            <v>9</v>
          </cell>
          <cell r="Q1082">
            <v>17559000</v>
          </cell>
          <cell r="R1082"/>
          <cell r="S1082">
            <v>17559000</v>
          </cell>
          <cell r="T1082" t="str">
            <v>9014219410</v>
          </cell>
          <cell r="U1082" t="str">
            <v>YUDITH LAURENTINA FUELPAS CHINGAL</v>
          </cell>
          <cell r="V1082" t="str">
            <v>6027417718</v>
          </cell>
          <cell r="W1082" t="str">
            <v>3187307218</v>
          </cell>
          <cell r="X1082" t="str">
            <v>fundaciontinkuy20@gmail.com</v>
          </cell>
          <cell r="Y1082" t="str">
            <v>YUDITH LAURENTINA FUELPAS CHINGAL</v>
          </cell>
          <cell r="Z1082" t="str">
            <v>3187307218</v>
          </cell>
          <cell r="AA1082" t="str">
            <v>yudith88211@gmail.com</v>
          </cell>
          <cell r="AB1082" t="str">
            <v>JUAN SEBASTIAN GALINDO</v>
          </cell>
          <cell r="AC1082"/>
          <cell r="AD1082">
            <v>45721</v>
          </cell>
          <cell r="AE1082" t="str">
            <v>C7664-2025</v>
          </cell>
          <cell r="AF1082" t="str">
            <v>Ganadores 2025</v>
          </cell>
          <cell r="AG1082">
            <v>45723</v>
          </cell>
          <cell r="AH1082">
            <v>45784</v>
          </cell>
          <cell r="AI1082" t="str">
            <v>SI</v>
          </cell>
          <cell r="AJ1082" t="str">
            <v>BANCO AGRARIO DE COLOMBIA S.A.</v>
          </cell>
          <cell r="AK1082" t="str">
            <v>AHR</v>
          </cell>
          <cell r="AL1082" t="str">
            <v>448010309061</v>
          </cell>
          <cell r="AM1082"/>
          <cell r="AN1082">
            <v>23</v>
          </cell>
          <cell r="AO1082" t="str">
            <v>pendiente anexo 0</v>
          </cell>
          <cell r="AP1082" t="str">
            <v>N.A.</v>
          </cell>
          <cell r="AQ1082" t="str">
            <v>N.A.</v>
          </cell>
          <cell r="AR1082" t="str">
            <v>N.A.</v>
          </cell>
          <cell r="AS1082" t="str">
            <v>N.A.</v>
          </cell>
          <cell r="AT1082" t="str">
            <v>0454-2025</v>
          </cell>
          <cell r="AU1082">
            <v>560</v>
          </cell>
          <cell r="AV1082" t="str">
            <v>0560_C7664-2025</v>
          </cell>
          <cell r="AW1082">
            <v>45772</v>
          </cell>
          <cell r="AX1082">
            <v>45782</v>
          </cell>
          <cell r="AY1082" t="str">
            <v>NO</v>
          </cell>
          <cell r="AZ1082">
            <v>45790</v>
          </cell>
          <cell r="BA1082"/>
          <cell r="BB1082">
            <v>45805</v>
          </cell>
          <cell r="BC1082" t="str">
            <v>0560 C7664-2025 FUNDACION TINKUY</v>
          </cell>
          <cell r="BD1082"/>
          <cell r="BE1082"/>
          <cell r="BF1082" t="str">
            <v>RES. 0454-2025 PAGO 1 G0560 C7664-2025</v>
          </cell>
          <cell r="BG1082" t="str">
            <v>038_CERTIFICADO_PRIMER_PAGO_0560_REG_C7664-2025</v>
          </cell>
          <cell r="BH1082"/>
          <cell r="BI1082">
            <v>45824</v>
          </cell>
          <cell r="BJ1082" t="str">
            <v xml:space="preserve">JULIETH CRISTINA HINCAPIÉ HURTADO </v>
          </cell>
        </row>
        <row r="1083">
          <cell r="D1083" t="str">
            <v>C2342-2025</v>
          </cell>
          <cell r="E1083" t="str">
            <v>FUNDACION LEA EN CONTEXTO</v>
          </cell>
          <cell r="F1083" t="str">
            <v>LABORATORIOS DE EXPERIMENTACION ARTISTICA PARA NIÑOS Y NIÑAS EN CONTEXTOS RURALES</v>
          </cell>
          <cell r="G1083" t="str">
            <v>DEPARTAMENTAL</v>
          </cell>
          <cell r="H1083" t="str">
            <v>Eje 2. Formación: artes, culturas y saberes para la vida.</v>
          </cell>
          <cell r="I1083" t="str">
            <v>Artes plásticas y visuales</v>
          </cell>
          <cell r="J1083" t="str">
            <v>Privado</v>
          </cell>
          <cell r="K1083" t="str">
            <v>Personas jurídicas sin ánimo de lucro de naturaleza privada (fundaciones, asociaciones, corporaciones, organizaciones de base legalmente constituidas, entre otras).</v>
          </cell>
          <cell r="L1083"/>
          <cell r="M1083"/>
          <cell r="N1083">
            <v>45719</v>
          </cell>
          <cell r="O1083">
            <v>45912</v>
          </cell>
          <cell r="P1083">
            <v>9</v>
          </cell>
          <cell r="Q1083">
            <v>18296000</v>
          </cell>
          <cell r="R1083"/>
          <cell r="S1083">
            <v>18296000</v>
          </cell>
          <cell r="T1083" t="str">
            <v>9013640777</v>
          </cell>
          <cell r="U1083" t="str">
            <v>CARLOS HECTOR PIEDRAHITA SANCHEZ</v>
          </cell>
          <cell r="V1083" t="str">
            <v>3226558824</v>
          </cell>
          <cell r="W1083" t="str">
            <v>3226558824</v>
          </cell>
          <cell r="X1083" t="str">
            <v>fundaleaencontexto@gmail.com</v>
          </cell>
          <cell r="Y1083" t="str">
            <v>CARLOS HECTOR PIEDRAHITA SANCHEZ</v>
          </cell>
          <cell r="Z1083" t="str">
            <v>3226558824</v>
          </cell>
          <cell r="AA1083" t="str">
            <v>fundaleaencontexto@gmail.com</v>
          </cell>
          <cell r="AB1083" t="str">
            <v>JULIAN SUÁREZ</v>
          </cell>
          <cell r="AC1083"/>
          <cell r="AD1083">
            <v>45721</v>
          </cell>
          <cell r="AE1083" t="str">
            <v>C2342-2025</v>
          </cell>
          <cell r="AF1083" t="str">
            <v>Ganadores 2025</v>
          </cell>
          <cell r="AG1083">
            <v>45722</v>
          </cell>
          <cell r="AH1083">
            <v>45741</v>
          </cell>
          <cell r="AI1083" t="str">
            <v>SI</v>
          </cell>
          <cell r="AJ1083" t="str">
            <v>BANCO MUNDO MUJER SA</v>
          </cell>
          <cell r="AK1083" t="str">
            <v>AHR</v>
          </cell>
          <cell r="AL1083" t="str">
            <v>39114163981001</v>
          </cell>
          <cell r="AM1083"/>
          <cell r="AN1083">
            <v>12</v>
          </cell>
          <cell r="AO1083"/>
          <cell r="AP1083" t="str">
            <v>N.A.</v>
          </cell>
          <cell r="AQ1083" t="str">
            <v>N.A.</v>
          </cell>
          <cell r="AR1083" t="str">
            <v>N.A.</v>
          </cell>
          <cell r="AS1083" t="str">
            <v>N.A.</v>
          </cell>
          <cell r="AT1083" t="str">
            <v>0454-2025</v>
          </cell>
          <cell r="AU1083">
            <v>561</v>
          </cell>
          <cell r="AV1083" t="str">
            <v>0561_C2342-2025</v>
          </cell>
          <cell r="AW1083">
            <v>45772</v>
          </cell>
          <cell r="AX1083">
            <v>45786</v>
          </cell>
          <cell r="AY1083" t="str">
            <v>SI</v>
          </cell>
          <cell r="AZ1083">
            <v>45786</v>
          </cell>
          <cell r="BA1083">
            <v>45797</v>
          </cell>
          <cell r="BB1083">
            <v>45792</v>
          </cell>
          <cell r="BC1083" t="str">
            <v>0561 C2342-2025 FUNDACION LEA EN CONTEXTO</v>
          </cell>
          <cell r="BD1083">
            <v>45786</v>
          </cell>
          <cell r="BE1083">
            <v>45786</v>
          </cell>
          <cell r="BF1083" t="str">
            <v>RES. 0454-2025 PAGO 1 G0561 C2342-2025</v>
          </cell>
          <cell r="BG1083" t="str">
            <v>038_CERTIFICADO_PRIMER_PAGO_0561_REG_C2342-2025</v>
          </cell>
          <cell r="BH1083"/>
          <cell r="BI1083">
            <v>45799</v>
          </cell>
          <cell r="BJ1083" t="str">
            <v xml:space="preserve">JULIETH CRISTINA HINCAPIÉ HURTADO </v>
          </cell>
        </row>
        <row r="1084">
          <cell r="D1084" t="str">
            <v>C7965-2025</v>
          </cell>
          <cell r="E1084" t="str">
            <v>FUNDACIÓN CONSERVAR COLOMBIA</v>
          </cell>
          <cell r="F1084" t="str">
            <v>PAIPA TIERRA IMPACTO</v>
          </cell>
          <cell r="G1084" t="str">
            <v>DEPARTAMENTAL</v>
          </cell>
          <cell r="H1084" t="str">
            <v>Eje 2. Formación: artes, culturas y saberes para la vida.</v>
          </cell>
          <cell r="I1084" t="str">
            <v>Conocimientos y técnicas tradicionales asociadas al hábitat</v>
          </cell>
          <cell r="J1084" t="str">
            <v>Privado</v>
          </cell>
          <cell r="K1084" t="str">
            <v>Personas jurídicas sin ánimo de lucro de naturaleza privada (fundaciones, asociaciones, corporaciones, organizaciones de base legalmente constituidas, entre otras).</v>
          </cell>
          <cell r="L1084"/>
          <cell r="M1084"/>
          <cell r="N1084">
            <v>45748</v>
          </cell>
          <cell r="O1084">
            <v>45930</v>
          </cell>
          <cell r="P1084">
            <v>9</v>
          </cell>
          <cell r="Q1084">
            <v>23312000</v>
          </cell>
          <cell r="R1084"/>
          <cell r="S1084">
            <v>23312000</v>
          </cell>
          <cell r="T1084" t="str">
            <v>9010938492</v>
          </cell>
          <cell r="U1084" t="str">
            <v>GINA MILENA MAYORGA ALBA</v>
          </cell>
          <cell r="V1084" t="str">
            <v>3195916366</v>
          </cell>
          <cell r="W1084" t="str">
            <v>3195916366</v>
          </cell>
          <cell r="X1084" t="str">
            <v>fundconservarcolombia@gmail.com</v>
          </cell>
          <cell r="Y1084" t="str">
            <v>GINA MILENA MAYORGA ALBA</v>
          </cell>
          <cell r="Z1084" t="str">
            <v>3195916366</v>
          </cell>
          <cell r="AA1084" t="str">
            <v>FUNDCONSERVARCOLOMBIA@GMAIL.COM</v>
          </cell>
          <cell r="AB1084" t="str">
            <v xml:space="preserve">JULIETH CRISTINA HINCAPIÉ HURTADO </v>
          </cell>
          <cell r="AC1084"/>
          <cell r="AD1084">
            <v>45721</v>
          </cell>
          <cell r="AE1084" t="str">
            <v>C7965-2025</v>
          </cell>
          <cell r="AF1084" t="str">
            <v>Ganadores 2025</v>
          </cell>
          <cell r="AG1084">
            <v>45725</v>
          </cell>
          <cell r="AH1084">
            <v>45747</v>
          </cell>
          <cell r="AI1084" t="str">
            <v>SI</v>
          </cell>
          <cell r="AJ1084" t="str">
            <v>BANCOLOMBIA S.A.</v>
          </cell>
          <cell r="AK1084" t="str">
            <v>AHR</v>
          </cell>
          <cell r="AL1084" t="str">
            <v>03001740716‬</v>
          </cell>
          <cell r="AM1084"/>
          <cell r="AN1084">
            <v>8</v>
          </cell>
          <cell r="AO1084" t="str">
            <v>SOLO FALTA ANTECEDENTES</v>
          </cell>
          <cell r="AP1084" t="str">
            <v>N.A.</v>
          </cell>
          <cell r="AQ1084" t="str">
            <v>N.A.</v>
          </cell>
          <cell r="AR1084" t="str">
            <v>N.A.</v>
          </cell>
          <cell r="AS1084" t="str">
            <v>N.A.</v>
          </cell>
          <cell r="AT1084" t="str">
            <v>0454-2025</v>
          </cell>
          <cell r="AU1084">
            <v>562</v>
          </cell>
          <cell r="AV1084" t="str">
            <v>0562_C7965-2025</v>
          </cell>
          <cell r="AW1084">
            <v>45769</v>
          </cell>
          <cell r="AX1084"/>
          <cell r="AY1084"/>
          <cell r="AZ1084"/>
          <cell r="BA1084"/>
          <cell r="BB1084">
            <v>45784</v>
          </cell>
          <cell r="BC1084" t="str">
            <v>0562 C7965-2025 FUNDACIÓN CONSERVAR COLOMBIA</v>
          </cell>
          <cell r="BD1084"/>
          <cell r="BE1084"/>
          <cell r="BF1084" t="str">
            <v>RES. 0454-2025 PAGO 1 G0562 C7965-2025</v>
          </cell>
          <cell r="BG1084" t="str">
            <v>038_CERTIFICADO_PRIMER_PAGO_0562_REG_C7965-2025</v>
          </cell>
          <cell r="BH1084"/>
          <cell r="BI1084">
            <v>45807</v>
          </cell>
          <cell r="BJ1084" t="str">
            <v xml:space="preserve">JULIETH CRISTINA HINCAPIÉ HURTADO </v>
          </cell>
        </row>
        <row r="1085">
          <cell r="D1085" t="str">
            <v>C8225-2025</v>
          </cell>
          <cell r="E1085" t="str">
            <v>ASOCIACION DE JOVENES INDIGENAS DE LA COMUNIDAD DE CARANACOA</v>
          </cell>
          <cell r="F1085" t="str">
            <v>TIERRA Y CULTURA</v>
          </cell>
          <cell r="G1085" t="str">
            <v>DEPARTAMENTAL</v>
          </cell>
          <cell r="H1085" t="str">
            <v>Eje 1. Desarrollo y fortalecimiento de proyectos culturales, artísticos o del patrimonio cultural.</v>
          </cell>
          <cell r="I1085" t="str">
            <v>Turismo cultural</v>
          </cell>
          <cell r="J1085" t="str">
            <v>Privado</v>
          </cell>
          <cell r="K1085" t="str">
            <v>Personas jurídicas sin ánimo de lucro de naturaleza privada (fundaciones, asociaciones, corporaciones, organizaciones de base legalmente constituidas, entre otras).</v>
          </cell>
          <cell r="L1085"/>
          <cell r="M1085"/>
          <cell r="N1085">
            <v>45839</v>
          </cell>
          <cell r="O1085">
            <v>45930</v>
          </cell>
          <cell r="P1085">
            <v>9</v>
          </cell>
          <cell r="Q1085">
            <v>32565000</v>
          </cell>
          <cell r="R1085"/>
          <cell r="S1085">
            <v>32565000</v>
          </cell>
          <cell r="T1085" t="str">
            <v>9011752529</v>
          </cell>
          <cell r="U1085" t="str">
            <v>JHON ALEX CUICHE DIAZ</v>
          </cell>
          <cell r="V1085" t="str">
            <v>3207459101</v>
          </cell>
          <cell r="W1085" t="str">
            <v>3207459101</v>
          </cell>
          <cell r="X1085" t="str">
            <v>companerojudo@gmail.com</v>
          </cell>
          <cell r="Y1085" t="str">
            <v>JAVIER ALEJANDRO CERON IDROBO</v>
          </cell>
          <cell r="Z1085" t="str">
            <v>3235914511</v>
          </cell>
          <cell r="AA1085" t="str">
            <v>INDUAGRODELGUAINIA@GMAIL.COM</v>
          </cell>
          <cell r="AB1085" t="str">
            <v>KATHERYNE SOLANO</v>
          </cell>
          <cell r="AC1085"/>
          <cell r="AD1085">
            <v>45721</v>
          </cell>
          <cell r="AE1085" t="str">
            <v>C8225-2025</v>
          </cell>
          <cell r="AF1085" t="str">
            <v>Ganadores 2025</v>
          </cell>
          <cell r="AG1085">
            <v>45726</v>
          </cell>
          <cell r="AH1085">
            <v>45728</v>
          </cell>
          <cell r="AI1085" t="str">
            <v>SI</v>
          </cell>
          <cell r="AJ1085" t="str">
            <v>BANCOLOMBIA S.A.</v>
          </cell>
          <cell r="AK1085" t="str">
            <v>AHR</v>
          </cell>
          <cell r="AL1085" t="str">
            <v>76300001218</v>
          </cell>
          <cell r="AM1085"/>
          <cell r="AN1085">
            <v>17</v>
          </cell>
          <cell r="AO1085"/>
          <cell r="AP1085" t="str">
            <v>N.A.</v>
          </cell>
          <cell r="AQ1085" t="str">
            <v>N.A.</v>
          </cell>
          <cell r="AR1085" t="str">
            <v>N.A.</v>
          </cell>
          <cell r="AS1085" t="str">
            <v>N.A.</v>
          </cell>
          <cell r="AT1085" t="str">
            <v>0454-2025</v>
          </cell>
          <cell r="AU1085">
            <v>563</v>
          </cell>
          <cell r="AV1085" t="str">
            <v>0563_C8225-2025</v>
          </cell>
          <cell r="AW1085">
            <v>45769</v>
          </cell>
          <cell r="AX1085">
            <v>45772</v>
          </cell>
          <cell r="AY1085" t="str">
            <v>SI</v>
          </cell>
          <cell r="AZ1085" t="str">
            <v>N.A.</v>
          </cell>
          <cell r="BA1085" t="str">
            <v>N.A</v>
          </cell>
          <cell r="BB1085">
            <v>45775</v>
          </cell>
          <cell r="BC1085" t="str">
            <v>0563 C8225-2025 ASOCIACION DE JOVENES INDIGENAS DE LA COMUNIDAD DE CARANACOA</v>
          </cell>
          <cell r="BD1085">
            <v>45771</v>
          </cell>
          <cell r="BE1085">
            <v>45771</v>
          </cell>
          <cell r="BF1085" t="str">
            <v>RES. 0454-2025 PAGO 1 G0563 C8225-2025</v>
          </cell>
          <cell r="BG1085" t="str">
            <v>038_CERTIFICADO_PRIMER_PAGO_0563_REG_C8225-2025</v>
          </cell>
          <cell r="BH1085"/>
          <cell r="BI1085">
            <v>45825</v>
          </cell>
          <cell r="BJ1085" t="str">
            <v>KATHERYNE SOLANO</v>
          </cell>
        </row>
        <row r="1086">
          <cell r="D1086" t="str">
            <v>C4118-2025</v>
          </cell>
          <cell r="E1086" t="str">
            <v>CORPORACION MARTINA</v>
          </cell>
          <cell r="F1086" t="str">
            <v>SABERES VERDES DEL PACIFICO: TALLER DE HUERTA MEDICINAL TRADICIONAL DEL PACIFICO COLOMBIANO</v>
          </cell>
          <cell r="G1086" t="str">
            <v>DEPARTAMENTAL</v>
          </cell>
          <cell r="H1086" t="str">
            <v>Eje 2. Formación: artes, culturas y saberes para la vida.</v>
          </cell>
          <cell r="I1086" t="str">
            <v>Medicina tradicional</v>
          </cell>
          <cell r="J1086" t="str">
            <v>Privado</v>
          </cell>
          <cell r="K1086" t="str">
            <v>Personas jurídicas sin ánimo de lucro de naturaleza privada (fundaciones, asociaciones, corporaciones, organizaciones de base legalmente constituidas, entre otras).</v>
          </cell>
          <cell r="L1086"/>
          <cell r="M1086"/>
          <cell r="N1086">
            <v>45794</v>
          </cell>
          <cell r="O1086">
            <v>45913</v>
          </cell>
          <cell r="P1086">
            <v>9</v>
          </cell>
          <cell r="Q1086">
            <v>12497000</v>
          </cell>
          <cell r="R1086"/>
          <cell r="S1086">
            <v>12497000</v>
          </cell>
          <cell r="T1086" t="str">
            <v>9013911952</v>
          </cell>
          <cell r="U1086" t="str">
            <v>CARLOS JULIO VASQUEZ VARGAS</v>
          </cell>
          <cell r="V1086" t="str">
            <v>3003585521</v>
          </cell>
          <cell r="W1086" t="str">
            <v>3003585521</v>
          </cell>
          <cell r="X1086" t="str">
            <v>corporacionmartinav@gmail.com</v>
          </cell>
          <cell r="Y1086" t="str">
            <v>CARLOS JULIO VASQUEZ VARGAS</v>
          </cell>
          <cell r="Z1086" t="str">
            <v>3003585521</v>
          </cell>
          <cell r="AA1086" t="str">
            <v>CVASQUEZ.V16@GMAIL.COM</v>
          </cell>
          <cell r="AB1086" t="str">
            <v>LAURA VANESSA PUENTES HERNÁNDEZ</v>
          </cell>
          <cell r="AC1086"/>
          <cell r="AD1086">
            <v>45721</v>
          </cell>
          <cell r="AE1086" t="str">
            <v>C4118-2025</v>
          </cell>
          <cell r="AF1086" t="str">
            <v>Ganadores 2025</v>
          </cell>
          <cell r="AG1086">
            <v>45722</v>
          </cell>
          <cell r="AH1086">
            <v>45760</v>
          </cell>
          <cell r="AI1086" t="str">
            <v>SI</v>
          </cell>
          <cell r="AJ1086" t="str">
            <v>BANCO DAVIVIENDA S.A.</v>
          </cell>
          <cell r="AK1086" t="str">
            <v>AHR</v>
          </cell>
          <cell r="AL1086" t="str">
            <v>0550108900619710</v>
          </cell>
          <cell r="AM1086"/>
          <cell r="AN1086">
            <v>6</v>
          </cell>
          <cell r="AO1086"/>
          <cell r="AP1086" t="str">
            <v>N.A.</v>
          </cell>
          <cell r="AQ1086" t="str">
            <v>N.A.</v>
          </cell>
          <cell r="AR1086" t="str">
            <v>N.A.</v>
          </cell>
          <cell r="AS1086" t="str">
            <v>N.A.</v>
          </cell>
          <cell r="AT1086" t="str">
            <v>0454-2025</v>
          </cell>
          <cell r="AU1086">
            <v>564</v>
          </cell>
          <cell r="AV1086" t="str">
            <v>0564_C4118-2025</v>
          </cell>
          <cell r="AW1086">
            <v>45769</v>
          </cell>
          <cell r="AX1086"/>
          <cell r="AY1086"/>
          <cell r="AZ1086"/>
          <cell r="BA1086"/>
          <cell r="BB1086">
            <v>45793</v>
          </cell>
          <cell r="BC1086" t="str">
            <v>0564 C4118-2025 CORPORACION MARTINA</v>
          </cell>
          <cell r="BD1086">
            <v>45777</v>
          </cell>
          <cell r="BE1086">
            <v>45777</v>
          </cell>
          <cell r="BF1086" t="str">
            <v>RES. 0454-2025 PAGO 1 G0564 C4118-2025</v>
          </cell>
          <cell r="BG1086" t="str">
            <v>038_CERTIFICADO_PRIMER_PAGO_0564_REG_C4118-2025</v>
          </cell>
          <cell r="BH1086"/>
          <cell r="BI1086">
            <v>45807</v>
          </cell>
          <cell r="BJ1086" t="str">
            <v>LAURA VANESSA PUENTES HERNÁNDEZ</v>
          </cell>
        </row>
        <row r="1087">
          <cell r="D1087" t="str">
            <v>C2561-2025</v>
          </cell>
          <cell r="E1087" t="str">
            <v>CORPORACIÓN CASA AQÚSTICA</v>
          </cell>
          <cell r="F1087" t="str">
            <v>ESCUELA DE FORMACIÓN DE LA SALSA CALEÑA BUCARAMANGA 2025</v>
          </cell>
          <cell r="G1087" t="str">
            <v>DEPARTAMENTAL</v>
          </cell>
          <cell r="H1087" t="str">
            <v>Eje 2. Formación: artes, culturas y saberes para la vida.</v>
          </cell>
          <cell r="I1087" t="str">
            <v>Danza</v>
          </cell>
          <cell r="J1087" t="str">
            <v>Privado</v>
          </cell>
          <cell r="K1087" t="str">
            <v>Personas jurídicas sin ánimo de lucro de naturaleza privada (fundaciones, asociaciones, corporaciones, organizaciones de base legalmente constituidas, entre otras).</v>
          </cell>
          <cell r="L1087"/>
          <cell r="M1087"/>
          <cell r="N1087">
            <v>45839</v>
          </cell>
          <cell r="O1087">
            <v>45930</v>
          </cell>
          <cell r="P1087">
            <v>9</v>
          </cell>
          <cell r="Q1087">
            <v>25190000</v>
          </cell>
          <cell r="R1087"/>
          <cell r="S1087">
            <v>25190000</v>
          </cell>
          <cell r="T1087" t="str">
            <v>9014084115</v>
          </cell>
          <cell r="U1087" t="str">
            <v>LINA MARÍA GÉLVEZ PORTILLA</v>
          </cell>
          <cell r="V1087" t="str">
            <v>3114748041</v>
          </cell>
          <cell r="W1087" t="str">
            <v>3214954004</v>
          </cell>
          <cell r="X1087" t="str">
            <v>corporacioncasaaqustica@gmail.com</v>
          </cell>
          <cell r="Y1087" t="str">
            <v>LINA MARÍA GÉLVEZ PORTILLA</v>
          </cell>
          <cell r="Z1087" t="str">
            <v>3214954004</v>
          </cell>
          <cell r="AA1087" t="str">
            <v>corporacioncasaaqustica@gmail.com</v>
          </cell>
          <cell r="AB1087" t="str">
            <v>LEIDY JAZMIN BUITRAGO CAPERA</v>
          </cell>
          <cell r="AC1087"/>
          <cell r="AD1087">
            <v>45721</v>
          </cell>
          <cell r="AE1087" t="str">
            <v>C2561-2025</v>
          </cell>
          <cell r="AF1087" t="str">
            <v>Ganadores 2025</v>
          </cell>
          <cell r="AG1087">
            <v>45726</v>
          </cell>
          <cell r="AH1087">
            <v>45733</v>
          </cell>
          <cell r="AI1087" t="str">
            <v>SI</v>
          </cell>
          <cell r="AJ1087" t="str">
            <v>BANCOLOMBIA S.A.</v>
          </cell>
          <cell r="AK1087" t="str">
            <v>AHR</v>
          </cell>
          <cell r="AL1087" t="str">
            <v>81400000795</v>
          </cell>
          <cell r="AM1087"/>
          <cell r="AN1087">
            <v>28</v>
          </cell>
          <cell r="AO1087"/>
          <cell r="AP1087" t="str">
            <v>N.A.</v>
          </cell>
          <cell r="AQ1087" t="str">
            <v>N.A.</v>
          </cell>
          <cell r="AR1087" t="str">
            <v>N.A.</v>
          </cell>
          <cell r="AS1087" t="str">
            <v>N.A.</v>
          </cell>
          <cell r="AT1087" t="str">
            <v>0454-2025</v>
          </cell>
          <cell r="AU1087">
            <v>565</v>
          </cell>
          <cell r="AV1087" t="str">
            <v>0565_C2561-2025</v>
          </cell>
          <cell r="AW1087">
            <v>45769</v>
          </cell>
          <cell r="AX1087">
            <v>45775</v>
          </cell>
          <cell r="AY1087" t="str">
            <v>SI</v>
          </cell>
          <cell r="AZ1087"/>
          <cell r="BA1087"/>
          <cell r="BB1087">
            <v>45775</v>
          </cell>
          <cell r="BC1087" t="str">
            <v>0565 C2561-2025 CORPORACIÓN CASA AQÚSTICA</v>
          </cell>
          <cell r="BD1087">
            <v>45775</v>
          </cell>
          <cell r="BE1087">
            <v>45775</v>
          </cell>
          <cell r="BF1087" t="str">
            <v>RES. 0454-2025 PAGO 1 G0565 C2561-2025</v>
          </cell>
          <cell r="BG1087" t="str">
            <v>038_CERTIFICADO_PRIMER_PAGO_0565_REG_C2561-2025</v>
          </cell>
          <cell r="BH1087"/>
          <cell r="BI1087">
            <v>45782</v>
          </cell>
          <cell r="BJ1087" t="str">
            <v>LEIDY JAZMIN BUITRAGO CAPERA</v>
          </cell>
        </row>
        <row r="1088">
          <cell r="D1088" t="str">
            <v>C8877-2025</v>
          </cell>
          <cell r="E1088" t="str">
            <v>FUNDACION MACARIOS TEATRO</v>
          </cell>
          <cell r="F1088" t="str">
            <v>1ER FESTIVAL DE LECTURA DRAMÁTICA</v>
          </cell>
          <cell r="G1088" t="str">
            <v>DEPARTAMENTAL</v>
          </cell>
          <cell r="H1088" t="str">
            <v>Eje 1. Desarrollo y fortalecimiento de proyectos culturales, artísticos o del patrimonio cultural.</v>
          </cell>
          <cell r="I1088" t="str">
            <v>Teatro</v>
          </cell>
          <cell r="J1088" t="str">
            <v>Privado</v>
          </cell>
          <cell r="K1088" t="str">
            <v>Personas jurídicas sin ánimo de lucro de naturaleza privada (fundaciones, asociaciones, corporaciones, organizaciones de base legalmente constituidas, entre otras).</v>
          </cell>
          <cell r="L1088"/>
          <cell r="M1088"/>
          <cell r="N1088">
            <v>45717</v>
          </cell>
          <cell r="O1088">
            <v>45930</v>
          </cell>
          <cell r="P1088">
            <v>9</v>
          </cell>
          <cell r="Q1088">
            <v>20446000</v>
          </cell>
          <cell r="R1088"/>
          <cell r="S1088">
            <v>20446000</v>
          </cell>
          <cell r="T1088" t="str">
            <v>9010098692</v>
          </cell>
          <cell r="U1088" t="str">
            <v>YURY LILIANA VILLALBA CALDERÓN</v>
          </cell>
          <cell r="V1088" t="str">
            <v>3133242621</v>
          </cell>
          <cell r="W1088" t="str">
            <v>3133242621</v>
          </cell>
          <cell r="X1088" t="str">
            <v>macariosteatro@gmail.com</v>
          </cell>
          <cell r="Y1088" t="str">
            <v>SANDRA LILIANA JAIMES ESPINOSA</v>
          </cell>
          <cell r="Z1088" t="str">
            <v>1010180747</v>
          </cell>
          <cell r="AA1088" t="str">
            <v>lilianadejimenez13@gmail.com</v>
          </cell>
          <cell r="AB1088" t="str">
            <v>MARIA CRISTINA MORALES</v>
          </cell>
          <cell r="AC1088"/>
          <cell r="AD1088">
            <v>45721</v>
          </cell>
          <cell r="AE1088" t="str">
            <v>C8877-2025</v>
          </cell>
          <cell r="AF1088" t="str">
            <v>Ganadores 2025</v>
          </cell>
          <cell r="AG1088">
            <v>45726</v>
          </cell>
          <cell r="AH1088">
            <v>45743</v>
          </cell>
          <cell r="AI1088" t="str">
            <v>SI</v>
          </cell>
          <cell r="AJ1088" t="str">
            <v>BCSC S A</v>
          </cell>
          <cell r="AK1088" t="str">
            <v>AHR</v>
          </cell>
          <cell r="AL1088" t="str">
            <v>24144061196</v>
          </cell>
          <cell r="AM1088"/>
          <cell r="AN1088">
            <v>16</v>
          </cell>
          <cell r="AO1088"/>
          <cell r="AP1088" t="str">
            <v>N.A.</v>
          </cell>
          <cell r="AQ1088" t="str">
            <v>N.A.</v>
          </cell>
          <cell r="AR1088" t="str">
            <v>N.A.</v>
          </cell>
          <cell r="AS1088" t="str">
            <v>N.A.</v>
          </cell>
          <cell r="AT1088" t="str">
            <v>0454-2025</v>
          </cell>
          <cell r="AU1088">
            <v>566</v>
          </cell>
          <cell r="AV1088" t="str">
            <v>0566_C8877-2025</v>
          </cell>
          <cell r="AW1088">
            <v>45769</v>
          </cell>
          <cell r="AX1088">
            <v>45785</v>
          </cell>
          <cell r="AY1088" t="str">
            <v>SI</v>
          </cell>
          <cell r="AZ1088">
            <v>45785</v>
          </cell>
          <cell r="BA1088">
            <v>45786</v>
          </cell>
          <cell r="BB1088">
            <v>45789</v>
          </cell>
          <cell r="BC1088" t="str">
            <v>0566 C8877-2025 FUNDACION MACARIOS TEATRO</v>
          </cell>
          <cell r="BD1088">
            <v>45782</v>
          </cell>
          <cell r="BE1088">
            <v>45778</v>
          </cell>
          <cell r="BF1088" t="str">
            <v>RES. 0454-2025 PAGO 1 G0566 C8877-2025</v>
          </cell>
          <cell r="BG1088" t="str">
            <v>038_CERTIFICADO_PRIMER_PAGO_0566_REG_C8877-2025</v>
          </cell>
          <cell r="BH1088"/>
          <cell r="BI1088">
            <v>45793</v>
          </cell>
          <cell r="BJ1088" t="str">
            <v>MARIA CRISTINA MORALES</v>
          </cell>
        </row>
        <row r="1089">
          <cell r="D1089" t="str">
            <v>C7317-2025</v>
          </cell>
          <cell r="E1089" t="str">
            <v>CORPORACION GRUPO DE ASESORIAS E INVESIGACIONES AMBIENTALES</v>
          </cell>
          <cell r="F1089" t="str">
            <v>“RECETAS PARA OTRAS MEMORIAS”</v>
          </cell>
          <cell r="G1089" t="str">
            <v>DEPARTAMENTAL</v>
          </cell>
          <cell r="H1089" t="str">
            <v>Eje 4. Proyectos artísticos, culturales y patrimoniales que contribuyan a la construcción y consolidación de la paz.</v>
          </cell>
          <cell r="I1089" t="str">
            <v>Conocimientos asociados a cocinas y bebidas tradicionales</v>
          </cell>
          <cell r="J1089" t="str">
            <v>Privado</v>
          </cell>
          <cell r="K1089" t="str">
            <v>Personas jurídicas sin ánimo de lucro de naturaleza privada (fundaciones, asociaciones, corporaciones, organizaciones de base legalmente constituidas, entre otras).</v>
          </cell>
          <cell r="L1089"/>
          <cell r="M1089"/>
          <cell r="N1089">
            <v>45748</v>
          </cell>
          <cell r="O1089">
            <v>45930</v>
          </cell>
          <cell r="P1089">
            <v>9</v>
          </cell>
          <cell r="Q1089">
            <v>13713600</v>
          </cell>
          <cell r="R1089"/>
          <cell r="S1089">
            <v>17142000</v>
          </cell>
          <cell r="T1089">
            <v>8110132377</v>
          </cell>
          <cell r="U1089" t="str">
            <v>LUZ ANGELA PEÑA MARIN</v>
          </cell>
          <cell r="V1089" t="str">
            <v>6045007915</v>
          </cell>
          <cell r="W1089" t="str">
            <v>3016286554</v>
          </cell>
          <cell r="X1089" t="str">
            <v>administracion@corporaciongaia.org</v>
          </cell>
          <cell r="Y1089" t="str">
            <v>LUZ ANGELA PEÑA MARIN</v>
          </cell>
          <cell r="Z1089">
            <v>3206790472</v>
          </cell>
          <cell r="AA1089" t="str">
            <v>administracion@corporaciongaia.org</v>
          </cell>
          <cell r="AB1089" t="str">
            <v>MIGUEL ANGEL RINCÓN</v>
          </cell>
          <cell r="AC1089"/>
          <cell r="AD1089">
            <v>45721</v>
          </cell>
          <cell r="AE1089" t="str">
            <v>C7317-2025</v>
          </cell>
          <cell r="AF1089" t="str">
            <v>Ganadores 2025</v>
          </cell>
          <cell r="AG1089">
            <v>45722</v>
          </cell>
          <cell r="AH1089">
            <v>45733</v>
          </cell>
          <cell r="AI1089" t="str">
            <v>SI</v>
          </cell>
          <cell r="AJ1089" t="str">
            <v>BANCOLOMBIA S.A.</v>
          </cell>
          <cell r="AK1089" t="str">
            <v>CRR</v>
          </cell>
          <cell r="AL1089" t="str">
            <v>27278392727</v>
          </cell>
          <cell r="AM1089"/>
          <cell r="AN1089">
            <v>2</v>
          </cell>
          <cell r="AO1089"/>
          <cell r="AP1089" t="str">
            <v>N.A.</v>
          </cell>
          <cell r="AQ1089" t="str">
            <v>N.A.</v>
          </cell>
          <cell r="AR1089" t="str">
            <v>N.A.</v>
          </cell>
          <cell r="AS1089" t="str">
            <v>N.A.</v>
          </cell>
          <cell r="AT1089" t="str">
            <v>0454-2025</v>
          </cell>
          <cell r="AU1089">
            <v>567</v>
          </cell>
          <cell r="AV1089" t="str">
            <v>0567_C7317-2025</v>
          </cell>
          <cell r="AW1089">
            <v>45769</v>
          </cell>
          <cell r="AX1089">
            <v>45777</v>
          </cell>
          <cell r="AY1089" t="str">
            <v>SI</v>
          </cell>
          <cell r="AZ1089">
            <v>45777</v>
          </cell>
          <cell r="BA1089"/>
          <cell r="BB1089">
            <v>45779</v>
          </cell>
          <cell r="BC1089" t="str">
            <v>0567 C7317-2025 CORPORACION GRUPO DE ASESORIAS E INVESIGACIONES AMBIENTALES</v>
          </cell>
          <cell r="BD1089">
            <v>45775</v>
          </cell>
          <cell r="BE1089">
            <v>45775</v>
          </cell>
          <cell r="BF1089" t="str">
            <v>RES. 0454-2025 PAGO 1 G0567 C7317-2025</v>
          </cell>
          <cell r="BG1089" t="str">
            <v>038_CERTIFICADO_PRIMER_PAGO_0567_REG_C7317-2025</v>
          </cell>
          <cell r="BH1089"/>
          <cell r="BI1089">
            <v>45785</v>
          </cell>
          <cell r="BJ1089" t="str">
            <v>MIGUEL ANGEL RINCÓN</v>
          </cell>
        </row>
        <row r="1090">
          <cell r="D1090" t="str">
            <v>C5713-2025</v>
          </cell>
          <cell r="E1090" t="str">
            <v>FUNDACION JUVENTUD, ARTE, EMPRENDIMIENTO E INNOVACION</v>
          </cell>
          <cell r="F1090" t="str">
            <v>METETE EN LA PELICULA</v>
          </cell>
          <cell r="G1090" t="str">
            <v>DEPARTAMENTAL</v>
          </cell>
          <cell r="H1090" t="str">
            <v>Eje 2. Formación: artes, culturas y saberes para la vida.</v>
          </cell>
          <cell r="I1090" t="str">
            <v>Emprendimiento cultural</v>
          </cell>
          <cell r="J1090" t="str">
            <v>Privado</v>
          </cell>
          <cell r="K1090" t="str">
            <v>Personas jurídicas sin ánimo de lucro de naturaleza privada (fundaciones, asociaciones, corporaciones, organizaciones de base legalmente constituidas, entre otras).</v>
          </cell>
          <cell r="L1090"/>
          <cell r="M1090"/>
          <cell r="N1090">
            <v>45716</v>
          </cell>
          <cell r="O1090">
            <v>45930</v>
          </cell>
          <cell r="P1090">
            <v>9</v>
          </cell>
          <cell r="Q1090">
            <v>17751000</v>
          </cell>
          <cell r="R1090"/>
          <cell r="S1090">
            <v>17751000</v>
          </cell>
          <cell r="T1090" t="str">
            <v>9007057585</v>
          </cell>
          <cell r="U1090" t="str">
            <v>JUAN DAVID RAMOS AVILEZ</v>
          </cell>
          <cell r="V1090" t="str">
            <v>3046193347</v>
          </cell>
          <cell r="W1090" t="str">
            <v>3046193347</v>
          </cell>
          <cell r="X1090" t="str">
            <v>f-jaei@outlook.com</v>
          </cell>
          <cell r="Y1090" t="str">
            <v>ISAIAS DANIEL COLON MENDOZA</v>
          </cell>
          <cell r="Z1090" t="str">
            <v>3012759887</v>
          </cell>
          <cell r="AA1090" t="str">
            <v>isaiascolon17@gmail.com</v>
          </cell>
          <cell r="AB1090" t="str">
            <v>NICÓLAS HERNÁNDEZ</v>
          </cell>
          <cell r="AC1090"/>
          <cell r="AD1090">
            <v>45721</v>
          </cell>
          <cell r="AE1090" t="str">
            <v>C5713-2025</v>
          </cell>
          <cell r="AF1090" t="str">
            <v>Ganadores 2025</v>
          </cell>
          <cell r="AG1090">
            <v>45723</v>
          </cell>
          <cell r="AH1090">
            <v>45736</v>
          </cell>
          <cell r="AI1090" t="str">
            <v>SI</v>
          </cell>
          <cell r="AJ1090" t="str">
            <v>BANCOLOMBIA S.A.</v>
          </cell>
          <cell r="AK1090" t="str">
            <v>AHR</v>
          </cell>
          <cell r="AL1090" t="str">
            <v>09300002766</v>
          </cell>
          <cell r="AM1090"/>
          <cell r="AN1090">
            <v>15</v>
          </cell>
          <cell r="AO1090"/>
          <cell r="AP1090" t="str">
            <v>N.A.</v>
          </cell>
          <cell r="AQ1090" t="str">
            <v>N.A.</v>
          </cell>
          <cell r="AR1090" t="str">
            <v>N.A.</v>
          </cell>
          <cell r="AS1090" t="str">
            <v>N.A.</v>
          </cell>
          <cell r="AT1090" t="str">
            <v>0454-2025</v>
          </cell>
          <cell r="AU1090">
            <v>568</v>
          </cell>
          <cell r="AV1090" t="str">
            <v>0568_C5713-2025</v>
          </cell>
          <cell r="AW1090">
            <v>45772</v>
          </cell>
          <cell r="AX1090">
            <v>45787</v>
          </cell>
          <cell r="AY1090" t="str">
            <v>SI</v>
          </cell>
          <cell r="AZ1090">
            <v>45425</v>
          </cell>
          <cell r="BA1090">
            <v>45426</v>
          </cell>
          <cell r="BB1090">
            <v>45797</v>
          </cell>
          <cell r="BC1090" t="str">
            <v>0568 C5713-2025 FUNDACION JUVENTUD, ARTE, EMPRENDIMIENTO E INNOVACION</v>
          </cell>
          <cell r="BD1090"/>
          <cell r="BE1090"/>
          <cell r="BF1090" t="str">
            <v>RES. 0454-2025 PAGO 1 G0568 C5713-2025</v>
          </cell>
          <cell r="BG1090" t="str">
            <v>038_CERTIFICADO_PRIMER_PAGO_0568_REG_C5713-2025</v>
          </cell>
          <cell r="BH1090"/>
          <cell r="BI1090">
            <v>45819</v>
          </cell>
          <cell r="BJ1090" t="str">
            <v xml:space="preserve">JULIETH CRISTINA HINCAPIÉ HURTADO </v>
          </cell>
        </row>
        <row r="1091">
          <cell r="D1091" t="str">
            <v>C4695-2025</v>
          </cell>
          <cell r="E1091" t="str">
            <v>JUNTA DE ACCION COMUNAL DEL BARRIO EL PARAISO</v>
          </cell>
          <cell r="F1091" t="str">
            <v>"SABOR Y TRADICIÓN"</v>
          </cell>
          <cell r="G1091" t="str">
            <v>DEPARTAMENTAL</v>
          </cell>
          <cell r="H1091" t="str">
            <v>Eje 1. Desarrollo y fortalecimiento de proyectos culturales, artísticos o del patrimonio cultural.</v>
          </cell>
          <cell r="I1091" t="str">
            <v>Actos festivos y lúdicos</v>
          </cell>
          <cell r="J1091" t="str">
            <v>Privado</v>
          </cell>
          <cell r="K1091" t="str">
            <v>Organismos de acción comunal (Junta de Acción Comunal, Junta de Vivienda Comunitaria, Asociación de Juntas de Acción Comunal, Federaciones de Acción Comunal y Confederación Nacional de Acción Comunal)</v>
          </cell>
          <cell r="L1091"/>
          <cell r="M1091"/>
          <cell r="N1091">
            <v>45714</v>
          </cell>
          <cell r="O1091">
            <v>45926</v>
          </cell>
          <cell r="P1091">
            <v>9</v>
          </cell>
          <cell r="Q1091">
            <v>14201000</v>
          </cell>
          <cell r="R1091"/>
          <cell r="S1091">
            <v>14201000</v>
          </cell>
          <cell r="T1091" t="str">
            <v>9017037329</v>
          </cell>
          <cell r="U1091" t="str">
            <v>CONSUELO ESTHER JALAL RAMOS</v>
          </cell>
          <cell r="V1091" t="str">
            <v>3232895145</v>
          </cell>
          <cell r="W1091" t="str">
            <v>3232895145</v>
          </cell>
          <cell r="X1091" t="str">
            <v>paraisojac2023@gmail.com</v>
          </cell>
          <cell r="Y1091" t="str">
            <v>ALIX MARIA CUELLO ALEAN</v>
          </cell>
          <cell r="Z1091" t="str">
            <v>3107204645</v>
          </cell>
          <cell r="AA1091" t="str">
            <v>alixmariaalean0769@gmail.com</v>
          </cell>
          <cell r="AB1091" t="str">
            <v>NICÓLAS RODRÍGUEZ</v>
          </cell>
          <cell r="AC1091"/>
          <cell r="AD1091">
            <v>45721</v>
          </cell>
          <cell r="AE1091" t="str">
            <v>C4695-2025</v>
          </cell>
          <cell r="AF1091" t="str">
            <v>Ganadores 2025</v>
          </cell>
          <cell r="AG1091">
            <v>45727</v>
          </cell>
          <cell r="AH1091">
            <v>45743</v>
          </cell>
          <cell r="AI1091" t="str">
            <v>SI</v>
          </cell>
          <cell r="AJ1091" t="str">
            <v>BANCO AGRARIO DE COLOMBIA S.A.</v>
          </cell>
          <cell r="AK1091" t="str">
            <v>AHR</v>
          </cell>
          <cell r="AL1091" t="str">
            <v>427150127878</v>
          </cell>
          <cell r="AM1091"/>
          <cell r="AN1091">
            <v>15</v>
          </cell>
          <cell r="AO1091" t="str">
            <v>secop</v>
          </cell>
          <cell r="AP1091" t="str">
            <v>N.A.</v>
          </cell>
          <cell r="AQ1091" t="str">
            <v>N.A.</v>
          </cell>
          <cell r="AR1091" t="str">
            <v>N.A.</v>
          </cell>
          <cell r="AS1091" t="str">
            <v>N.A.</v>
          </cell>
          <cell r="AT1091" t="str">
            <v>0454-2025</v>
          </cell>
          <cell r="AU1091">
            <v>569</v>
          </cell>
          <cell r="AV1091" t="str">
            <v>0569_C4695-2025</v>
          </cell>
          <cell r="AW1091">
            <v>45772</v>
          </cell>
          <cell r="AX1091">
            <v>45779</v>
          </cell>
          <cell r="AY1091" t="str">
            <v>SI</v>
          </cell>
          <cell r="AZ1091"/>
          <cell r="BA1091"/>
          <cell r="BB1091">
            <v>45791</v>
          </cell>
          <cell r="BC1091" t="str">
            <v>0569 C4695-2025 JUNTA DE ACCION COMUNAL DEL BARRIO EL PARAISO</v>
          </cell>
          <cell r="BD1091">
            <v>45779</v>
          </cell>
          <cell r="BE1091">
            <v>45779</v>
          </cell>
          <cell r="BF1091" t="str">
            <v>RES. 0454-2025 PAGO 1 G0569 C4695-2025</v>
          </cell>
          <cell r="BG1091" t="str">
            <v>038_CERTIFICADO_PRIMER_PAGO_0569_REG_C4695-2025</v>
          </cell>
          <cell r="BH1091">
            <v>45785</v>
          </cell>
          <cell r="BI1091">
            <v>45796</v>
          </cell>
          <cell r="BJ1091" t="str">
            <v xml:space="preserve">JULIETH CRISTINA HINCAPIÉ HURTADO </v>
          </cell>
        </row>
        <row r="1092">
          <cell r="D1092" t="str">
            <v>C6775-2025</v>
          </cell>
          <cell r="E1092" t="str">
            <v>ASOCIACION VEREDAL COMUNITARIA DEL PIEDEMONTE ASOVECOPI</v>
          </cell>
          <cell r="F1092" t="str">
            <v>FESTIVAL INTERNACIONAL EL CAIMAN DE ORO</v>
          </cell>
          <cell r="G1092" t="str">
            <v>DEPARTAMENTAL</v>
          </cell>
          <cell r="H1092" t="str">
            <v>Eje 4. Proyectos artísticos, culturales y patrimoniales que contribuyan a la construcción y consolidación de la paz.</v>
          </cell>
          <cell r="I1092" t="str">
            <v>Patrimonio cultural inmaterial asociado a los espacios culturales</v>
          </cell>
          <cell r="J1092" t="str">
            <v>Privado</v>
          </cell>
          <cell r="K1092" t="str">
            <v>Personas jurídicas sin ánimo de lucro de naturaleza privada (fundaciones, asociaciones, corporaciones, organizaciones de base legalmente constituidas, entre otras).</v>
          </cell>
          <cell r="L1092">
            <v>45906</v>
          </cell>
          <cell r="M1092">
            <v>45907</v>
          </cell>
          <cell r="N1092">
            <v>45839</v>
          </cell>
          <cell r="O1092">
            <v>45930</v>
          </cell>
          <cell r="P1092">
            <v>9</v>
          </cell>
          <cell r="Q1092">
            <v>25808000</v>
          </cell>
          <cell r="R1092"/>
          <cell r="S1092">
            <v>25808000</v>
          </cell>
          <cell r="T1092">
            <v>8440007601</v>
          </cell>
          <cell r="U1092" t="str">
            <v>JAIME CACERES ALVAREZ</v>
          </cell>
          <cell r="V1092" t="str">
            <v>3238269972</v>
          </cell>
          <cell r="W1092" t="str">
            <v>3125303829</v>
          </cell>
          <cell r="X1092" t="str">
            <v>asovecopicasanare@gmail.com</v>
          </cell>
          <cell r="Y1092" t="str">
            <v>YOHANY GARCIA MOSQUERA</v>
          </cell>
          <cell r="Z1092" t="str">
            <v>74751513</v>
          </cell>
          <cell r="AA1092" t="str">
            <v>yohanygarcia2017@gmail.com</v>
          </cell>
          <cell r="AB1092" t="str">
            <v>OSCAR RESTREPO ERAZO</v>
          </cell>
          <cell r="AC1092"/>
          <cell r="AD1092">
            <v>45721</v>
          </cell>
          <cell r="AE1092" t="str">
            <v>C6775-2025</v>
          </cell>
          <cell r="AF1092" t="str">
            <v>Ganadores 2025</v>
          </cell>
          <cell r="AG1092">
            <v>45733</v>
          </cell>
          <cell r="AH1092">
            <v>45744</v>
          </cell>
          <cell r="AI1092" t="str">
            <v>SI</v>
          </cell>
          <cell r="AJ1092" t="str">
            <v>BANCO DAVIVIENDA S.A.</v>
          </cell>
          <cell r="AK1092" t="str">
            <v>AHR</v>
          </cell>
          <cell r="AL1092" t="str">
            <v>0550286000082730</v>
          </cell>
          <cell r="AM1092"/>
          <cell r="AN1092">
            <v>11</v>
          </cell>
          <cell r="AO1092"/>
          <cell r="AP1092" t="str">
            <v>N.A.</v>
          </cell>
          <cell r="AQ1092" t="str">
            <v>N.A.</v>
          </cell>
          <cell r="AR1092" t="str">
            <v>N.A.</v>
          </cell>
          <cell r="AS1092" t="str">
            <v>N.A.</v>
          </cell>
          <cell r="AT1092" t="str">
            <v>0454-2025</v>
          </cell>
          <cell r="AU1092">
            <v>570</v>
          </cell>
          <cell r="AV1092" t="str">
            <v>0570_C6775-2025</v>
          </cell>
          <cell r="AW1092">
            <v>45769</v>
          </cell>
          <cell r="AX1092">
            <v>45792</v>
          </cell>
          <cell r="AY1092" t="str">
            <v>SI</v>
          </cell>
          <cell r="AZ1092"/>
          <cell r="BA1092"/>
          <cell r="BB1092">
            <v>45793</v>
          </cell>
          <cell r="BC1092" t="str">
            <v>0570 C6775-2025 ASOCIACION VEREDAL COMUNITARIA DEL PIEDEMONTE ASOVECOPI</v>
          </cell>
          <cell r="BD1092"/>
          <cell r="BE1092"/>
          <cell r="BF1092" t="str">
            <v>RES. 0454-2025 PAGO 1 G0570 C6775-2025</v>
          </cell>
          <cell r="BG1092" t="str">
            <v>038_CERTIFICADO_PRIMER_PAGO_0570_REG_C6775-2025</v>
          </cell>
          <cell r="BH1092"/>
          <cell r="BI1092">
            <v>45806</v>
          </cell>
          <cell r="BJ1092" t="str">
            <v>OSCAR RESTREPO ERAZO</v>
          </cell>
        </row>
        <row r="1093">
          <cell r="D1093" t="str">
            <v>C3233-2025</v>
          </cell>
          <cell r="E1093" t="str">
            <v>CORPORACIÓN PARA EL DESARROLLO INTEGRAL DEL HOMBRE CORDES</v>
          </cell>
          <cell r="F1093" t="str">
            <v>LABORATORIO PERMANENTE DE INVESTIGACIÓN TEATRAL 2025</v>
          </cell>
          <cell r="G1093" t="str">
            <v>DEPARTAMENTAL</v>
          </cell>
          <cell r="H1093" t="str">
            <v>Eje 2. Formación: artes, culturas y saberes para la vida.</v>
          </cell>
          <cell r="I1093" t="str">
            <v>Teatro</v>
          </cell>
          <cell r="J1093" t="str">
            <v>Privado</v>
          </cell>
          <cell r="K1093" t="str">
            <v>Personas jurídicas sin ánimo de lucro de naturaleza privada (fundaciones, asociaciones, corporaciones, organizaciones de base legalmente constituidas, entre otras).</v>
          </cell>
          <cell r="L1093"/>
          <cell r="M1093"/>
          <cell r="N1093">
            <v>45748</v>
          </cell>
          <cell r="O1093">
            <v>45907</v>
          </cell>
          <cell r="P1093">
            <v>9</v>
          </cell>
          <cell r="Q1093">
            <v>30035000</v>
          </cell>
          <cell r="R1093"/>
          <cell r="S1093">
            <v>30035000</v>
          </cell>
          <cell r="T1093" t="str">
            <v>8040037411</v>
          </cell>
          <cell r="U1093" t="str">
            <v>SERGIO FABIÁN ALEXIS LIZARAZO VEGA</v>
          </cell>
          <cell r="V1093" t="str">
            <v>3186912984</v>
          </cell>
          <cell r="W1093" t="str">
            <v>3187174491</v>
          </cell>
          <cell r="X1093" t="str">
            <v>corpocordes@gmail.com</v>
          </cell>
          <cell r="Y1093" t="str">
            <v>JAIME ALFONSO LIZARAZO BAUTISTA</v>
          </cell>
          <cell r="Z1093" t="str">
            <v>3165401509</v>
          </cell>
          <cell r="AA1093" t="str">
            <v>jaimillo68@gmail.com</v>
          </cell>
          <cell r="AB1093" t="str">
            <v>CLAUDIA PATRICIA SALAZAR</v>
          </cell>
          <cell r="AC1093"/>
          <cell r="AD1093">
            <v>45721</v>
          </cell>
          <cell r="AE1093" t="str">
            <v>C3233-2025</v>
          </cell>
          <cell r="AF1093" t="str">
            <v>Ganadores 2025</v>
          </cell>
          <cell r="AG1093">
            <v>45723</v>
          </cell>
          <cell r="AH1093">
            <v>45730</v>
          </cell>
          <cell r="AI1093" t="str">
            <v>SI</v>
          </cell>
          <cell r="AJ1093" t="str">
            <v>BANCO DAVIVIENDA S.A.</v>
          </cell>
          <cell r="AK1093" t="str">
            <v>AHR</v>
          </cell>
          <cell r="AL1093" t="str">
            <v xml:space="preserve">046100394975  </v>
          </cell>
          <cell r="AM1093"/>
          <cell r="AN1093">
            <v>28</v>
          </cell>
          <cell r="AO1093"/>
          <cell r="AP1093" t="str">
            <v>N.A.</v>
          </cell>
          <cell r="AQ1093" t="str">
            <v>N.A.</v>
          </cell>
          <cell r="AR1093" t="str">
            <v>N.A.</v>
          </cell>
          <cell r="AS1093" t="str">
            <v>N.A.</v>
          </cell>
          <cell r="AT1093" t="str">
            <v>0454-2025</v>
          </cell>
          <cell r="AU1093">
            <v>571</v>
          </cell>
          <cell r="AV1093" t="str">
            <v>0571_C3233-2025</v>
          </cell>
          <cell r="AW1093">
            <v>45772</v>
          </cell>
          <cell r="AX1093">
            <v>45776</v>
          </cell>
          <cell r="AY1093" t="str">
            <v>SI</v>
          </cell>
          <cell r="AZ1093"/>
          <cell r="BA1093"/>
          <cell r="BB1093">
            <v>45777</v>
          </cell>
          <cell r="BC1093" t="str">
            <v>0571 C3233-2025 CORPORACIÓN PARA EL DESARROLLO INTEGRAL DEL HOMBRE CORDES</v>
          </cell>
          <cell r="BD1093">
            <v>45776</v>
          </cell>
          <cell r="BE1093">
            <v>45776</v>
          </cell>
          <cell r="BF1093" t="str">
            <v>RES. 0454-2025 PAGO 1 G0571 C3233-2025</v>
          </cell>
          <cell r="BG1093" t="str">
            <v>038_CERTIFICADO_PRIMER_PAGO_0571_REG_C3233-2025</v>
          </cell>
          <cell r="BH1093"/>
          <cell r="BI1093">
            <v>45784</v>
          </cell>
          <cell r="BJ1093" t="str">
            <v xml:space="preserve">JULIETH CRISTINA HINCAPIÉ HURTADO </v>
          </cell>
        </row>
        <row r="1094">
          <cell r="D1094" t="str">
            <v>C4301-2025</v>
          </cell>
          <cell r="E1094" t="str">
            <v>CORPORACION DE EMPLEADOS CON EQUIDAD SOCIAL</v>
          </cell>
          <cell r="F1094" t="str">
            <v>“LECTURA EN MOVIMIENTO: BIBLIOTECA MÓVIL ARTÍSTICA, MÚSICA, TÍTERES, NARRACIÓN Y CIRCO EN EL MUNICIPIO DE BOLÍVAR”</v>
          </cell>
          <cell r="G1094" t="str">
            <v>DEPARTAMENTAL</v>
          </cell>
          <cell r="H1094" t="str">
            <v>Eje 1. Desarrollo y fortalecimiento de proyectos culturales, artísticos o del patrimonio cultural.</v>
          </cell>
          <cell r="I1094" t="str">
            <v>Lectura, escritura y oralidad</v>
          </cell>
          <cell r="J1094" t="str">
            <v>Privado</v>
          </cell>
          <cell r="K1094" t="str">
            <v>Personas jurídicas sin ánimo de lucro de naturaleza privada (fundaciones, asociaciones, corporaciones, organizaciones de base legalmente constituidas, entre otras).</v>
          </cell>
          <cell r="L1094"/>
          <cell r="M1094"/>
          <cell r="N1094">
            <v>45748</v>
          </cell>
          <cell r="O1094">
            <v>45930</v>
          </cell>
          <cell r="P1094">
            <v>9</v>
          </cell>
          <cell r="Q1094">
            <v>28168000</v>
          </cell>
          <cell r="R1094"/>
          <cell r="S1094">
            <v>28168000</v>
          </cell>
          <cell r="T1094" t="str">
            <v>9015617786</v>
          </cell>
          <cell r="U1094" t="str">
            <v>OSCAR JOSE SERRANO AVELLANEDA</v>
          </cell>
          <cell r="V1094" t="str">
            <v>3166002882</v>
          </cell>
          <cell r="W1094" t="str">
            <v>3166002882</v>
          </cell>
          <cell r="X1094" t="str">
            <v>corpoemplear2023@gmail.com</v>
          </cell>
          <cell r="Y1094" t="str">
            <v>OSCAR SERRANO</v>
          </cell>
          <cell r="Z1094" t="str">
            <v>3166002882</v>
          </cell>
          <cell r="AA1094" t="str">
            <v>corpoemplear2023@gmail.com</v>
          </cell>
          <cell r="AB1094" t="str">
            <v>DORIS CABRERA</v>
          </cell>
          <cell r="AC1094"/>
          <cell r="AD1094">
            <v>45721</v>
          </cell>
          <cell r="AE1094" t="str">
            <v>C4301-2025</v>
          </cell>
          <cell r="AF1094" t="str">
            <v>Ganadores 2025</v>
          </cell>
          <cell r="AG1094">
            <v>45723</v>
          </cell>
          <cell r="AH1094">
            <v>45737</v>
          </cell>
          <cell r="AI1094" t="str">
            <v>SI</v>
          </cell>
          <cell r="AJ1094" t="str">
            <v>BANCOLOMBIA S.A.</v>
          </cell>
          <cell r="AK1094" t="str">
            <v>AHR</v>
          </cell>
          <cell r="AL1094" t="str">
            <v>29100005896</v>
          </cell>
          <cell r="AM1094"/>
          <cell r="AN1094">
            <v>28</v>
          </cell>
          <cell r="AO1094"/>
          <cell r="AP1094" t="str">
            <v>N.A.</v>
          </cell>
          <cell r="AQ1094" t="str">
            <v>N.A.</v>
          </cell>
          <cell r="AR1094" t="str">
            <v>N.A.</v>
          </cell>
          <cell r="AS1094" t="str">
            <v>N.A.</v>
          </cell>
          <cell r="AT1094" t="str">
            <v>0454-2025</v>
          </cell>
          <cell r="AU1094">
            <v>572</v>
          </cell>
          <cell r="AV1094" t="str">
            <v>0572_C4301-2025</v>
          </cell>
          <cell r="AW1094">
            <v>45769</v>
          </cell>
          <cell r="AX1094">
            <v>45791</v>
          </cell>
          <cell r="AY1094" t="str">
            <v>SI</v>
          </cell>
          <cell r="AZ1094">
            <v>45790</v>
          </cell>
          <cell r="BA1094">
            <v>45791</v>
          </cell>
          <cell r="BB1094">
            <v>45791</v>
          </cell>
          <cell r="BC1094" t="str">
            <v>0572 C4301-2025 CORPORACION DE EMPLEADOS CON EQUIDAD SOCIAL</v>
          </cell>
          <cell r="BD1094"/>
          <cell r="BE1094"/>
          <cell r="BF1094" t="str">
            <v>RES. 0454-2025 PAGO 1 G0572 C4301-2025</v>
          </cell>
          <cell r="BG1094" t="str">
            <v>038_CERTIFICADO_PRIMER_PAGO_0572_REG_C4301-2025</v>
          </cell>
          <cell r="BH1094"/>
          <cell r="BI1094">
            <v>45828</v>
          </cell>
          <cell r="BJ1094" t="str">
            <v>DORIS CABRERA</v>
          </cell>
        </row>
        <row r="1095">
          <cell r="D1095" t="str">
            <v>C2723-2025</v>
          </cell>
          <cell r="E1095" t="str">
            <v>CONSEJO COMUNITARIO LOCAL DE LAS DELICIAS ALTO BAUDO</v>
          </cell>
          <cell r="F1095" t="str">
            <v>DESARROLLO DE ACTIVIDADES CULTURALES, RELIGIOSAS Y DEPORTIVAS COMO ESTRATEGIA DE INTEGRACIÓN COMUNITARIA Y MEJORAMIENTO DE LA CONVIVENCIA EN EL  MARCO DE LAS FESTIVIDADES DE LA VIRGEN DE LAS MERCEDES.</v>
          </cell>
          <cell r="G1095" t="str">
            <v>DEPARTAMENTAL</v>
          </cell>
          <cell r="H1095" t="str">
            <v>Eje 1. Desarrollo y fortalecimiento de proyectos culturales, artísticos o del patrimonio cultural.</v>
          </cell>
          <cell r="I1095" t="str">
            <v>Eventos religiosos tradicionales de carácter colectivo</v>
          </cell>
          <cell r="J1095" t="str">
            <v>Privado</v>
          </cell>
          <cell r="K1095" t="str">
            <v>A título colectivo: Consejos comunitarios u organizaciones de base de comunidades negras, afrocolombianas, palenqueras, raizales y autoridades del pueblo Rrom.</v>
          </cell>
          <cell r="L1095">
            <v>45919</v>
          </cell>
          <cell r="M1095">
            <v>45926</v>
          </cell>
          <cell r="N1095">
            <v>45870</v>
          </cell>
          <cell r="O1095">
            <v>45940</v>
          </cell>
          <cell r="P1095">
            <v>9</v>
          </cell>
          <cell r="Q1095">
            <v>26911000</v>
          </cell>
          <cell r="R1095"/>
          <cell r="S1095">
            <v>26911000</v>
          </cell>
          <cell r="T1095" t="str">
            <v>9018247478</v>
          </cell>
          <cell r="U1095" t="str">
            <v>YANCY MARIBETH PALACIOS MORENO</v>
          </cell>
          <cell r="V1095" t="str">
            <v>3013673409</v>
          </cell>
          <cell r="W1095" t="str">
            <v>3205038042</v>
          </cell>
          <cell r="X1095" t="str">
            <v>lasdeliciasaltobaudo@gmail.com</v>
          </cell>
          <cell r="Y1095" t="str">
            <v>DEINY YISETH MOSQUERA VALENCIA</v>
          </cell>
          <cell r="Z1095" t="str">
            <v>3143647397</v>
          </cell>
          <cell r="AA1095" t="str">
            <v>luisjaviermosquera2012@gmail.com</v>
          </cell>
          <cell r="AB1095" t="str">
            <v>EDGAR PEÑUELA</v>
          </cell>
          <cell r="AC1095"/>
          <cell r="AD1095">
            <v>45721</v>
          </cell>
          <cell r="AE1095" t="str">
            <v>C2723-2025</v>
          </cell>
          <cell r="AF1095" t="str">
            <v>Ganadores 2025</v>
          </cell>
          <cell r="AG1095">
            <v>45722</v>
          </cell>
          <cell r="AH1095">
            <v>45735</v>
          </cell>
          <cell r="AI1095" t="str">
            <v>SI</v>
          </cell>
          <cell r="AJ1095" t="str">
            <v>BANCOLOMBIA S.A.</v>
          </cell>
          <cell r="AK1095" t="str">
            <v>AHR</v>
          </cell>
          <cell r="AL1095" t="str">
            <v>53600012934</v>
          </cell>
          <cell r="AM1095"/>
          <cell r="AN1095">
            <v>14</v>
          </cell>
          <cell r="AO1095"/>
          <cell r="AP1095" t="str">
            <v>N.A.</v>
          </cell>
          <cell r="AQ1095" t="str">
            <v>N.A.</v>
          </cell>
          <cell r="AR1095" t="str">
            <v>N.A.</v>
          </cell>
          <cell r="AS1095" t="str">
            <v>N.A.</v>
          </cell>
          <cell r="AT1095" t="str">
            <v>0454-2025</v>
          </cell>
          <cell r="AU1095">
            <v>573</v>
          </cell>
          <cell r="AV1095" t="str">
            <v>0573_C2723-2025</v>
          </cell>
          <cell r="AW1095">
            <v>45772</v>
          </cell>
          <cell r="AX1095">
            <v>45776</v>
          </cell>
          <cell r="AY1095" t="str">
            <v>SI</v>
          </cell>
          <cell r="AZ1095">
            <v>45776</v>
          </cell>
          <cell r="BA1095">
            <v>45778</v>
          </cell>
          <cell r="BB1095">
            <v>45779</v>
          </cell>
          <cell r="BC1095" t="str">
            <v>0573 C2723-2025 CONSEJO COMUNITARIO LOCAL DE LAS DELICIAS ALTO BAUDO</v>
          </cell>
          <cell r="BD1095">
            <v>45773</v>
          </cell>
          <cell r="BE1095">
            <v>45773</v>
          </cell>
          <cell r="BF1095" t="str">
            <v>RES. 0454-2025 PAGO 1 G0573 C2723-2025</v>
          </cell>
          <cell r="BG1095" t="str">
            <v>038_CERTIFICADO_PRIMER_PAGO_0573_REG_C2723-2025</v>
          </cell>
          <cell r="BH1095"/>
          <cell r="BI1095">
            <v>45785</v>
          </cell>
          <cell r="BJ1095" t="str">
            <v xml:space="preserve">JULIETH CRISTINA HINCAPIÉ HURTADO </v>
          </cell>
        </row>
        <row r="1096">
          <cell r="D1096" t="str">
            <v>C8763-2025</v>
          </cell>
          <cell r="E1096" t="str">
            <v>#NARRARELFUTURO</v>
          </cell>
          <cell r="F1096" t="str">
            <v>#NARRARELFUTURO: FESTIVAL DE CINE &amp; NUEVOS MEDIOS</v>
          </cell>
          <cell r="G1096" t="str">
            <v>DEPARTAMENTAL</v>
          </cell>
          <cell r="H1096" t="str">
            <v>Eje 1. Desarrollo y fortalecimiento de proyectos culturales, artísticos o del patrimonio cultural.</v>
          </cell>
          <cell r="I1096" t="str">
            <v>Medios interactivos y nuevas tecnologías</v>
          </cell>
          <cell r="J1096" t="str">
            <v>Privado</v>
          </cell>
          <cell r="K1096" t="str">
            <v>Personas jurídicas sin ánimo de lucro de naturaleza privada (fundaciones, asociaciones, corporaciones, organizaciones de base legalmente constituidas, entre otras).</v>
          </cell>
          <cell r="L1096">
            <v>45916</v>
          </cell>
          <cell r="M1096">
            <v>45921</v>
          </cell>
          <cell r="N1096">
            <v>45667</v>
          </cell>
          <cell r="O1096">
            <v>45986</v>
          </cell>
          <cell r="P1096">
            <v>9</v>
          </cell>
          <cell r="Q1096">
            <v>22291000</v>
          </cell>
          <cell r="R1096"/>
          <cell r="S1096">
            <v>22291000</v>
          </cell>
          <cell r="T1096" t="str">
            <v>9011504939</v>
          </cell>
          <cell r="U1096" t="str">
            <v>ALEJANDRO ANGEL TORRES</v>
          </cell>
          <cell r="V1096" t="str">
            <v>3004523202</v>
          </cell>
          <cell r="W1096" t="str">
            <v>3004523202</v>
          </cell>
          <cell r="X1096" t="str">
            <v>hola@narrarelfuturo.com</v>
          </cell>
          <cell r="Y1096" t="str">
            <v>ALEJANDRO ANGEL</v>
          </cell>
          <cell r="Z1096" t="str">
            <v>3004523202</v>
          </cell>
          <cell r="AA1096" t="str">
            <v>alejandro@narrarelfuturo.com</v>
          </cell>
          <cell r="AB1096" t="str">
            <v>JOHANNA ROMERO</v>
          </cell>
          <cell r="AC1096"/>
          <cell r="AD1096">
            <v>45721</v>
          </cell>
          <cell r="AE1096" t="str">
            <v>C8763-2025</v>
          </cell>
          <cell r="AF1096" t="str">
            <v>Ganadores 2025</v>
          </cell>
          <cell r="AG1096">
            <v>45722</v>
          </cell>
          <cell r="AH1096">
            <v>45733</v>
          </cell>
          <cell r="AI1096" t="str">
            <v>SI</v>
          </cell>
          <cell r="AJ1096" t="str">
            <v>BANCO DE BOGOTA S. A.</v>
          </cell>
          <cell r="AK1096" t="str">
            <v>AHR</v>
          </cell>
          <cell r="AL1096">
            <v>43509397</v>
          </cell>
          <cell r="AM1096"/>
          <cell r="AN1096">
            <v>6</v>
          </cell>
          <cell r="AO1096"/>
          <cell r="AP1096" t="str">
            <v>N.A.</v>
          </cell>
          <cell r="AQ1096" t="str">
            <v>N.A.</v>
          </cell>
          <cell r="AR1096" t="str">
            <v>N.A.</v>
          </cell>
          <cell r="AS1096" t="str">
            <v>N.A.</v>
          </cell>
          <cell r="AT1096" t="str">
            <v>0454-2025</v>
          </cell>
          <cell r="AU1096">
            <v>574</v>
          </cell>
          <cell r="AV1096" t="str">
            <v>0574_C8763-2025</v>
          </cell>
          <cell r="AW1096">
            <v>45769</v>
          </cell>
          <cell r="AX1096">
            <v>45775</v>
          </cell>
          <cell r="AY1096" t="str">
            <v>SI</v>
          </cell>
          <cell r="AZ1096">
            <v>45776</v>
          </cell>
          <cell r="BA1096">
            <v>45776</v>
          </cell>
          <cell r="BB1096">
            <v>45776</v>
          </cell>
          <cell r="BC1096" t="str">
            <v>0574 C8763-2025 #NARRARELFUTURO</v>
          </cell>
          <cell r="BD1096">
            <v>45776</v>
          </cell>
          <cell r="BE1096">
            <v>45776</v>
          </cell>
          <cell r="BF1096" t="str">
            <v>RES. 0454-2025 PAGO 1 G0574 C8763-2025</v>
          </cell>
          <cell r="BG1096" t="str">
            <v>038_CERTIFICADO_PRIMER_PAGO_0574_REG_C8763-2025</v>
          </cell>
          <cell r="BH1096"/>
          <cell r="BI1096">
            <v>45819</v>
          </cell>
          <cell r="BJ1096" t="str">
            <v>JOHANNA ROMERO</v>
          </cell>
        </row>
        <row r="1097">
          <cell r="D1097" t="str">
            <v>C4095-2025</v>
          </cell>
          <cell r="E1097" t="str">
            <v>FUNDACION JOVENES UNIDOS POR EL ARTE, LA CULTURA Y EL MEDIO AMBIENTE</v>
          </cell>
          <cell r="F1097" t="str">
            <v>RECICLANDO HACEMOS CULTURA</v>
          </cell>
          <cell r="G1097" t="str">
            <v>DEPARTAMENTAL</v>
          </cell>
          <cell r="H1097" t="str">
            <v>Eje 1. Desarrollo y fortalecimiento de proyectos culturales, artísticos o del patrimonio cultural.</v>
          </cell>
          <cell r="I1097" t="str">
            <v>Artes plásticas y visuales</v>
          </cell>
          <cell r="J1097" t="str">
            <v>Privado</v>
          </cell>
          <cell r="K1097" t="str">
            <v>Personas jurídicas sin ánimo de lucro de naturaleza privada (fundaciones, asociaciones, corporaciones, organizaciones de base legalmente constituidas, entre otras).</v>
          </cell>
          <cell r="L1097">
            <v>45856</v>
          </cell>
          <cell r="M1097">
            <v>45924</v>
          </cell>
          <cell r="N1097">
            <v>45856</v>
          </cell>
          <cell r="O1097">
            <v>45924</v>
          </cell>
          <cell r="P1097">
            <v>9</v>
          </cell>
          <cell r="Q1097">
            <v>33060000</v>
          </cell>
          <cell r="R1097"/>
          <cell r="S1097">
            <v>33060000</v>
          </cell>
          <cell r="T1097" t="str">
            <v>9017604950</v>
          </cell>
          <cell r="U1097" t="str">
            <v>ANA MARIA PALACIO ARRIETA</v>
          </cell>
          <cell r="V1097" t="str">
            <v>3002503662</v>
          </cell>
          <cell r="W1097" t="str">
            <v>3002503662</v>
          </cell>
          <cell r="X1097" t="str">
            <v>jovenesuniarte@gmail.com</v>
          </cell>
          <cell r="Y1097" t="str">
            <v>ANA MARIA PALACIO ARRIETA</v>
          </cell>
          <cell r="Z1097" t="str">
            <v>3002503662</v>
          </cell>
          <cell r="AA1097" t="str">
            <v>jovenesuniarte@gmail.com</v>
          </cell>
          <cell r="AB1097" t="str">
            <v>JUAN PABLO GODOY CORTÉS</v>
          </cell>
          <cell r="AC1097"/>
          <cell r="AD1097">
            <v>45722</v>
          </cell>
          <cell r="AE1097" t="str">
            <v>C4095-2025</v>
          </cell>
          <cell r="AF1097" t="str">
            <v>Ganadores 2025</v>
          </cell>
          <cell r="AG1097">
            <v>45723</v>
          </cell>
          <cell r="AH1097">
            <v>45741</v>
          </cell>
          <cell r="AI1097" t="str">
            <v>SI</v>
          </cell>
          <cell r="AJ1097" t="str">
            <v>BANCO POPULAR S. A.</v>
          </cell>
          <cell r="AK1097" t="str">
            <v>AHR</v>
          </cell>
          <cell r="AL1097" t="str">
            <v>500805274667</v>
          </cell>
          <cell r="AM1097"/>
          <cell r="AN1097">
            <v>20</v>
          </cell>
          <cell r="AO1097"/>
          <cell r="AP1097" t="str">
            <v>N.A.</v>
          </cell>
          <cell r="AQ1097" t="str">
            <v>N.A.</v>
          </cell>
          <cell r="AR1097" t="str">
            <v>N.A.</v>
          </cell>
          <cell r="AS1097" t="str">
            <v>N.A.</v>
          </cell>
          <cell r="AT1097" t="str">
            <v>0454-2025</v>
          </cell>
          <cell r="AU1097">
            <v>575</v>
          </cell>
          <cell r="AV1097" t="str">
            <v>0575_C4095-2025</v>
          </cell>
          <cell r="AW1097">
            <v>45772</v>
          </cell>
          <cell r="AX1097">
            <v>45793</v>
          </cell>
          <cell r="AY1097" t="str">
            <v>SI</v>
          </cell>
          <cell r="AZ1097">
            <v>45793</v>
          </cell>
          <cell r="BA1097">
            <v>45797</v>
          </cell>
          <cell r="BB1097">
            <v>45797</v>
          </cell>
          <cell r="BC1097" t="str">
            <v>0575 C4095-2025 FUNDACION JOVENES UNIDOS POR EL ARTE, LA CULTURA Y EL MEDIO AMBIENTE</v>
          </cell>
          <cell r="BD1097">
            <v>45780</v>
          </cell>
          <cell r="BE1097">
            <v>45780</v>
          </cell>
          <cell r="BF1097" t="str">
            <v>RES. 0454-2025 PAGO 1 G0575 C4095-2025</v>
          </cell>
          <cell r="BG1097" t="str">
            <v>038_CERTIFICADO_PRIMER_PAGO_0575_REG_C4095-2025</v>
          </cell>
          <cell r="BH1097"/>
          <cell r="BI1097">
            <v>45803</v>
          </cell>
          <cell r="BJ1097" t="str">
            <v xml:space="preserve">JULIETH CRISTINA HINCAPIÉ HURTADO </v>
          </cell>
        </row>
        <row r="1098">
          <cell r="D1098" t="str">
            <v>C4833-2025</v>
          </cell>
          <cell r="E1098" t="str">
            <v>COMUNIDAD INDIGENA PLAYA RICA</v>
          </cell>
          <cell r="F1098" t="str">
            <v>COMPARTIENDO EN FAMILIA INKAL AWA, LOS SABERES ANCESTRALES DE LA CHAGRA Y LA ALIMENTACION PROPIA</v>
          </cell>
          <cell r="G1098" t="str">
            <v>DEPARTAMENTAL</v>
          </cell>
          <cell r="H1098" t="str">
            <v>Eje 2. Formación: artes, culturas y saberes para la vida.</v>
          </cell>
          <cell r="I1098" t="str">
            <v>Conocimientos asociados a cocinas y bebidas tradicionales</v>
          </cell>
          <cell r="J1098" t="str">
            <v>Públicos</v>
          </cell>
          <cell r="K1098" t="str">
            <v>A título colectivo: Resguardos, Cabildos, Asociaciones de cabildos o de autoridades indígenas.</v>
          </cell>
          <cell r="L1098"/>
          <cell r="M1098"/>
          <cell r="N1098">
            <v>45748</v>
          </cell>
          <cell r="O1098">
            <v>45930</v>
          </cell>
          <cell r="P1098">
            <v>9</v>
          </cell>
          <cell r="Q1098">
            <v>16621000</v>
          </cell>
          <cell r="R1098"/>
          <cell r="S1098">
            <v>16621000</v>
          </cell>
          <cell r="T1098" t="str">
            <v>9017193437</v>
          </cell>
          <cell r="U1098" t="str">
            <v>LUZ MERY CANTICUS PAI</v>
          </cell>
          <cell r="V1098" t="str">
            <v>6014291392</v>
          </cell>
          <cell r="W1098" t="str">
            <v>3232355396</v>
          </cell>
          <cell r="X1098" t="str">
            <v>cabildoplayarica0035@gmail.com</v>
          </cell>
          <cell r="Y1098" t="str">
            <v>CARLOS CANTICUS</v>
          </cell>
          <cell r="Z1098" t="str">
            <v>3102383677</v>
          </cell>
          <cell r="AA1098" t="str">
            <v>canticus1986@hotmail.com</v>
          </cell>
          <cell r="AB1098" t="str">
            <v>JUAN SEBASTIAN GALINDO</v>
          </cell>
          <cell r="AC1098"/>
          <cell r="AD1098">
            <v>45721</v>
          </cell>
          <cell r="AE1098" t="str">
            <v>C4833-2025</v>
          </cell>
          <cell r="AF1098" t="str">
            <v>Ganadores 2025</v>
          </cell>
          <cell r="AG1098">
            <v>45723</v>
          </cell>
          <cell r="AH1098">
            <v>45782</v>
          </cell>
          <cell r="AI1098" t="str">
            <v>SI</v>
          </cell>
          <cell r="AJ1098" t="str">
            <v>BANCO AGRARIO DE COLOMBIA S.A.</v>
          </cell>
          <cell r="AK1098" t="str">
            <v>AHR</v>
          </cell>
          <cell r="AL1098" t="str">
            <v>479200213835</v>
          </cell>
          <cell r="AM1098"/>
          <cell r="AN1098">
            <v>25</v>
          </cell>
          <cell r="AO1098"/>
          <cell r="AP1098" t="str">
            <v>N.A.</v>
          </cell>
          <cell r="AQ1098" t="str">
            <v>N.A.</v>
          </cell>
          <cell r="AR1098" t="str">
            <v>N.A.</v>
          </cell>
          <cell r="AS1098" t="str">
            <v>N.A.</v>
          </cell>
          <cell r="AT1098" t="str">
            <v>0454-2025</v>
          </cell>
          <cell r="AU1098">
            <v>576</v>
          </cell>
          <cell r="AV1098" t="str">
            <v>0576_C4833-2025</v>
          </cell>
          <cell r="AW1098">
            <v>45772</v>
          </cell>
          <cell r="AX1098">
            <v>45806</v>
          </cell>
          <cell r="AY1098" t="str">
            <v>SI</v>
          </cell>
          <cell r="AZ1098">
            <v>45782</v>
          </cell>
          <cell r="BA1098">
            <v>45777</v>
          </cell>
          <cell r="BB1098">
            <v>45782</v>
          </cell>
          <cell r="BC1098" t="str">
            <v>0576 C4833-2025 COMUNIDAD INDIGENA PLAYA RICA</v>
          </cell>
          <cell r="BD1098">
            <v>45776</v>
          </cell>
          <cell r="BE1098">
            <v>45776</v>
          </cell>
          <cell r="BF1098" t="str">
            <v>RES. 0454-2025 PAGO 1 G0576 C4833-2025</v>
          </cell>
          <cell r="BG1098" t="str">
            <v>038_CERTIFICADO_PRIMER_PAGO_0576_REG_C4833-2025</v>
          </cell>
          <cell r="BH1098"/>
          <cell r="BI1098">
            <v>45791</v>
          </cell>
          <cell r="BJ1098" t="str">
            <v xml:space="preserve">JULIETH CRISTINA HINCAPIÉ HURTADO </v>
          </cell>
        </row>
        <row r="1099">
          <cell r="D1099" t="str">
            <v>C5894-2025</v>
          </cell>
          <cell r="E1099" t="str">
            <v>FUNDACIÓN CULTURAL JINETE AZUL</v>
          </cell>
          <cell r="F1099" t="str">
            <v>SEXTO SALÓN CASANARE PINTA</v>
          </cell>
          <cell r="G1099" t="str">
            <v>DEPARTAMENTAL</v>
          </cell>
          <cell r="H1099" t="str">
            <v>Eje 1. Desarrollo y fortalecimiento de proyectos culturales, artísticos o del patrimonio cultural.</v>
          </cell>
          <cell r="I1099" t="str">
            <v>Artes plásticas y visuales</v>
          </cell>
          <cell r="J1099" t="str">
            <v>Privado</v>
          </cell>
          <cell r="K1099" t="str">
            <v>Personas jurídicas sin ánimo de lucro de naturaleza privada (fundaciones, asociaciones, corporaciones, organizaciones de base legalmente constituidas, entre otras).</v>
          </cell>
          <cell r="L1099">
            <v>45911</v>
          </cell>
          <cell r="M1099">
            <v>45925</v>
          </cell>
          <cell r="N1099">
            <v>45778</v>
          </cell>
          <cell r="O1099">
            <v>45930</v>
          </cell>
          <cell r="P1099">
            <v>9</v>
          </cell>
          <cell r="Q1099">
            <v>31622000</v>
          </cell>
          <cell r="R1099"/>
          <cell r="S1099">
            <v>31622000</v>
          </cell>
          <cell r="T1099" t="str">
            <v>9002327205</v>
          </cell>
          <cell r="U1099" t="str">
            <v>CÉSAR TIBERIO RINCÓN SÁNCHEZ</v>
          </cell>
          <cell r="V1099" t="str">
            <v>3112638169</v>
          </cell>
          <cell r="W1099" t="str">
            <v>3112638169</v>
          </cell>
          <cell r="X1099" t="str">
            <v>jineteazulcolombia@gmail.com</v>
          </cell>
          <cell r="Y1099" t="str">
            <v>CESAR TIBERIO RINCON SANCHEZ</v>
          </cell>
          <cell r="Z1099" t="str">
            <v>3112638169</v>
          </cell>
          <cell r="AA1099" t="str">
            <v>sopadeguarapo@gmail.com</v>
          </cell>
          <cell r="AB1099" t="str">
            <v>JULIAN SUÁREZ</v>
          </cell>
          <cell r="AC1099"/>
          <cell r="AD1099">
            <v>45721</v>
          </cell>
          <cell r="AE1099" t="str">
            <v>C5894-2025</v>
          </cell>
          <cell r="AF1099" t="str">
            <v>Ganadores 2025</v>
          </cell>
          <cell r="AG1099">
            <v>45722</v>
          </cell>
          <cell r="AH1099">
            <v>45737</v>
          </cell>
          <cell r="AI1099" t="str">
            <v>SI</v>
          </cell>
          <cell r="AJ1099" t="str">
            <v>BANCOLOMBIA S.A.</v>
          </cell>
          <cell r="AK1099" t="str">
            <v>AHR</v>
          </cell>
          <cell r="AL1099" t="str">
            <v>36300009010</v>
          </cell>
          <cell r="AM1099"/>
          <cell r="AN1099">
            <v>11</v>
          </cell>
          <cell r="AO1099"/>
          <cell r="AP1099" t="str">
            <v>N.A.</v>
          </cell>
          <cell r="AQ1099" t="str">
            <v>N.A.</v>
          </cell>
          <cell r="AR1099" t="str">
            <v>N.A.</v>
          </cell>
          <cell r="AS1099" t="str">
            <v>N.A.</v>
          </cell>
          <cell r="AT1099" t="str">
            <v>0454-2025</v>
          </cell>
          <cell r="AU1099">
            <v>577</v>
          </cell>
          <cell r="AV1099" t="str">
            <v>0577_C5894-2025</v>
          </cell>
          <cell r="AW1099">
            <v>45772</v>
          </cell>
          <cell r="AX1099">
            <v>45783</v>
          </cell>
          <cell r="AY1099" t="str">
            <v>SI</v>
          </cell>
          <cell r="AZ1099">
            <v>45783</v>
          </cell>
          <cell r="BA1099">
            <v>45784</v>
          </cell>
          <cell r="BB1099">
            <v>45784</v>
          </cell>
          <cell r="BC1099" t="str">
            <v>0577 C5894-2025 FUNDACIÓN CULTURAL JINETE AZUL</v>
          </cell>
          <cell r="BD1099">
            <v>45783</v>
          </cell>
          <cell r="BE1099">
            <v>45784</v>
          </cell>
          <cell r="BF1099" t="str">
            <v>RES. 0454-2025 PAGO 1 G0577 C5894-2025</v>
          </cell>
          <cell r="BG1099" t="str">
            <v>038_CERTIFICADO_PRIMER_PAGO_0577_REG_C5894-2025</v>
          </cell>
          <cell r="BH1099"/>
          <cell r="BI1099">
            <v>45791</v>
          </cell>
          <cell r="BJ1099" t="str">
            <v xml:space="preserve">JULIETH CRISTINA HINCAPIÉ HURTADO </v>
          </cell>
        </row>
        <row r="1100">
          <cell r="D1100" t="str">
            <v>C2879-2025</v>
          </cell>
          <cell r="E1100" t="str">
            <v xml:space="preserve">ACADEMIA DE HISTORIA JUAN NEPOMUCENO MORENO DE PAZ DE ARIPORO       </v>
          </cell>
          <cell r="F1100" t="str">
            <v>REVISTA HISTORICO CULTURAL PAZ DE ARIPORO</v>
          </cell>
          <cell r="G1100" t="str">
            <v>DEPARTAMENTAL</v>
          </cell>
          <cell r="H1100" t="str">
            <v>Eje 1. Desarrollo y fortalecimiento de proyectos culturales, artísticos o del patrimonio cultural.</v>
          </cell>
          <cell r="I1100" t="str">
            <v>Literatura</v>
          </cell>
          <cell r="J1100" t="str">
            <v>Privado</v>
          </cell>
          <cell r="K1100" t="str">
            <v>Personas jurídicas sin ánimo de lucro de naturaleza privada (fundaciones, asociaciones, corporaciones, organizaciones de base legalmente constituidas, entre otras).</v>
          </cell>
          <cell r="L1100"/>
          <cell r="M1100"/>
          <cell r="N1100">
            <v>45717</v>
          </cell>
          <cell r="O1100">
            <v>45930</v>
          </cell>
          <cell r="P1100">
            <v>9</v>
          </cell>
          <cell r="Q1100">
            <v>23908000</v>
          </cell>
          <cell r="R1100"/>
          <cell r="S1100">
            <v>23908000</v>
          </cell>
          <cell r="T1100" t="str">
            <v>9013306051</v>
          </cell>
          <cell r="U1100" t="str">
            <v xml:space="preserve">EVERARDO CARAUCHE </v>
          </cell>
          <cell r="V1100" t="str">
            <v>3103116310</v>
          </cell>
          <cell r="W1100" t="str">
            <v>3103116310</v>
          </cell>
          <cell r="X1100" t="str">
            <v>ajnmpza22@gmail.com</v>
          </cell>
          <cell r="Y1100" t="str">
            <v>EDITH MERCEDES AVELLANEDA</v>
          </cell>
          <cell r="Z1100" t="str">
            <v>3209288619</v>
          </cell>
          <cell r="AA1100" t="str">
            <v>editorial81@yahoo.com</v>
          </cell>
          <cell r="AB1100" t="str">
            <v xml:space="preserve">JULIETH CRISTINA HINCAPIÉ HURTADO </v>
          </cell>
          <cell r="AC1100"/>
          <cell r="AD1100">
            <v>45721</v>
          </cell>
          <cell r="AE1100" t="str">
            <v>C2879-2025</v>
          </cell>
          <cell r="AF1100" t="str">
            <v>Ganadores 2025</v>
          </cell>
          <cell r="AG1100">
            <v>45725</v>
          </cell>
          <cell r="AH1100">
            <v>45737</v>
          </cell>
          <cell r="AI1100" t="str">
            <v>SI</v>
          </cell>
          <cell r="AJ1100" t="str">
            <v>BANCO BILBAO VIZCAYA ARGENTARIA COLOMBIA S.A. BBVA</v>
          </cell>
          <cell r="AK1100" t="str">
            <v>AHR</v>
          </cell>
          <cell r="AL1100" t="str">
            <v>700213507</v>
          </cell>
          <cell r="AM1100"/>
          <cell r="AN1100">
            <v>11</v>
          </cell>
          <cell r="AO1100" t="str">
            <v>SOLO FALTA ANTECEDENTES</v>
          </cell>
          <cell r="AP1100" t="str">
            <v>N.A.</v>
          </cell>
          <cell r="AQ1100" t="str">
            <v>N.A.</v>
          </cell>
          <cell r="AR1100" t="str">
            <v>N.A.</v>
          </cell>
          <cell r="AS1100" t="str">
            <v>N.A.</v>
          </cell>
          <cell r="AT1100" t="str">
            <v>0454-2025</v>
          </cell>
          <cell r="AU1100">
            <v>578</v>
          </cell>
          <cell r="AV1100" t="str">
            <v>0578_C2879-2025</v>
          </cell>
          <cell r="AW1100">
            <v>45769</v>
          </cell>
          <cell r="AX1100"/>
          <cell r="AY1100"/>
          <cell r="AZ1100"/>
          <cell r="BA1100"/>
          <cell r="BB1100">
            <v>45796</v>
          </cell>
          <cell r="BC1100" t="str">
            <v xml:space="preserve">0578 C2879-2025 ACADEMIA DE HISTORIA JUAN NEPOMUCENO MORENO DE PAZ DE ARIPORO       </v>
          </cell>
          <cell r="BD1100"/>
          <cell r="BE1100"/>
          <cell r="BF1100" t="str">
            <v>RES. 0454-2025 PAGO 1 G0578 C2879-2025</v>
          </cell>
          <cell r="BG1100" t="str">
            <v>038_CERTIFICADO_PRIMER_PAGO_0578_REG_C2879-2025</v>
          </cell>
          <cell r="BH1100"/>
          <cell r="BI1100">
            <v>45804</v>
          </cell>
          <cell r="BJ1100" t="str">
            <v xml:space="preserve">JULIETH CRISTINA HINCAPIÉ HURTADO </v>
          </cell>
        </row>
        <row r="1101">
          <cell r="D1101" t="str">
            <v>C5402-2025</v>
          </cell>
          <cell r="E1101" t="str">
            <v>ASOCIACION AFROCOLOMBIANA DEL DISTRITO TURISTICO CULTURAL E HISTORICO DE SANTA MARTA EL DEPARTAMENTO DEL MAGDALENA Y DE LA COSTA CARIBE - AFROSAMAG CARIBE</v>
          </cell>
          <cell r="F1101" t="str">
            <v>HUERTA DE PLANTAS MEDICINALES ANCESTRALES: SABERES Y CULTURA VIVA PARA LAS NUEVAS GENERACIONES</v>
          </cell>
          <cell r="G1101" t="str">
            <v>DEPARTAMENTAL</v>
          </cell>
          <cell r="H1101" t="str">
            <v>Eje 2. Formación: artes, culturas y saberes para la vida.</v>
          </cell>
          <cell r="I1101" t="str">
            <v>Medicina tradicional</v>
          </cell>
          <cell r="J1101" t="str">
            <v>Privado</v>
          </cell>
          <cell r="K1101" t="str">
            <v>A título colectivo: Consejos comunitarios u organizaciones de base de comunidades negras, afrocolombianas, palenqueras, raizales y autoridades del pueblo Rrom.</v>
          </cell>
          <cell r="L1101"/>
          <cell r="M1101"/>
          <cell r="N1101">
            <v>45748</v>
          </cell>
          <cell r="O1101">
            <v>45901</v>
          </cell>
          <cell r="P1101">
            <v>9</v>
          </cell>
          <cell r="Q1101">
            <v>21164000</v>
          </cell>
          <cell r="R1101"/>
          <cell r="S1101">
            <v>21164000</v>
          </cell>
          <cell r="T1101" t="str">
            <v>8305105469</v>
          </cell>
          <cell r="U1101" t="str">
            <v>ROSA ALBA SIMANCA SUAREZ</v>
          </cell>
          <cell r="V1101" t="str">
            <v>0000000000</v>
          </cell>
          <cell r="W1101" t="str">
            <v>312270837</v>
          </cell>
          <cell r="X1101" t="str">
            <v>afrosanmagc@gmail.com</v>
          </cell>
          <cell r="Y1101" t="str">
            <v>JUAN GUILLERMO CHACUTO SIMANCA</v>
          </cell>
          <cell r="Z1101" t="str">
            <v>3502403466</v>
          </cell>
          <cell r="AA1101" t="str">
            <v>jgchs1802@gmail.com</v>
          </cell>
          <cell r="AB1101" t="str">
            <v>LAURA VANESSA PUENTES HERNÁNDEZ</v>
          </cell>
          <cell r="AC1101"/>
          <cell r="AD1101">
            <v>45721</v>
          </cell>
          <cell r="AE1101" t="str">
            <v>C5402-2025</v>
          </cell>
          <cell r="AF1101" t="str">
            <v>Ganadores 2025</v>
          </cell>
          <cell r="AG1101">
            <v>45722</v>
          </cell>
          <cell r="AH1101">
            <v>45754</v>
          </cell>
          <cell r="AI1101" t="str">
            <v>SI</v>
          </cell>
          <cell r="AJ1101" t="str">
            <v>BCSC S A</v>
          </cell>
          <cell r="AK1101" t="str">
            <v>AHR</v>
          </cell>
          <cell r="AL1101" t="str">
            <v>26507313526</v>
          </cell>
          <cell r="AM1101"/>
          <cell r="AN1101">
            <v>21</v>
          </cell>
          <cell r="AO1101"/>
          <cell r="AP1101" t="str">
            <v>N.A.</v>
          </cell>
          <cell r="AQ1101" t="str">
            <v>N.A.</v>
          </cell>
          <cell r="AR1101" t="str">
            <v>N.A.</v>
          </cell>
          <cell r="AS1101" t="str">
            <v>N.A.</v>
          </cell>
          <cell r="AT1101" t="str">
            <v>0454-2025</v>
          </cell>
          <cell r="AU1101">
            <v>579</v>
          </cell>
          <cell r="AV1101" t="str">
            <v>0579_C5402-2025</v>
          </cell>
          <cell r="AW1101">
            <v>45769</v>
          </cell>
          <cell r="AX1101"/>
          <cell r="AY1101" t="str">
            <v>SI</v>
          </cell>
          <cell r="AZ1101"/>
          <cell r="BA1101"/>
          <cell r="BB1101">
            <v>45800</v>
          </cell>
          <cell r="BC1101" t="str">
            <v>0579 C5402-2025 ASOCIACION AFROCOLOMBIANA DEL DISTRITO TURISTICO CULTURAL E HISTORICO DE SANTA MARTA EL DEPARTAMENTO DEL MAGDALENA Y DE LA COSTA CARIBE - AFROSAMAG CARIBE</v>
          </cell>
          <cell r="BD1101">
            <v>45769</v>
          </cell>
          <cell r="BE1101">
            <v>45769</v>
          </cell>
          <cell r="BF1101" t="str">
            <v>RES. 0454-2025 PAGO 1 G0579 C5402-2025</v>
          </cell>
          <cell r="BG1101" t="str">
            <v>038_CERTIFICADO_PRIMER_PAGO_0579_REG_C5402-2025</v>
          </cell>
          <cell r="BH1101"/>
          <cell r="BI1101">
            <v>45819</v>
          </cell>
          <cell r="BJ1101" t="str">
            <v>LAURA VANESSA PUENTES HERNÁNDEZ</v>
          </cell>
        </row>
        <row r="1102">
          <cell r="D1102" t="str">
            <v>C3571-2025</v>
          </cell>
          <cell r="E1102" t="str">
            <v>CORPORACION CON ORGULLO Y SIN PREJUICIO: JUNTOS SOMOS MAS POR LA IGUALDAD Y LA DIVERSIDAD</v>
          </cell>
          <cell r="F1102" t="str">
            <v>"EXPRESIONES DE PAZ Y DIVERSIDAD: ARTE Y CULTURA LGBTIQ+ EN PAZ DE ARIPORO"</v>
          </cell>
          <cell r="G1102" t="str">
            <v>DEPARTAMENTAL</v>
          </cell>
          <cell r="H1102" t="str">
            <v>Eje 4. Proyectos artísticos, culturales y patrimoniales que contribuyan a la construcción y consolidación de la paz.</v>
          </cell>
          <cell r="I1102" t="str">
            <v>Gestión cultural</v>
          </cell>
          <cell r="J1102" t="str">
            <v>Privado</v>
          </cell>
          <cell r="K1102" t="str">
            <v>Personas jurídicas sin ánimo de lucro de naturaleza privada (fundaciones, asociaciones, corporaciones, organizaciones de base legalmente constituidas, entre otras).</v>
          </cell>
          <cell r="L1102"/>
          <cell r="M1102"/>
          <cell r="N1102">
            <v>45740</v>
          </cell>
          <cell r="O1102">
            <v>45923</v>
          </cell>
          <cell r="P1102">
            <v>9</v>
          </cell>
          <cell r="Q1102">
            <v>29824000</v>
          </cell>
          <cell r="R1102"/>
          <cell r="S1102">
            <v>29824000</v>
          </cell>
          <cell r="T1102" t="str">
            <v>9018790857</v>
          </cell>
          <cell r="U1102" t="str">
            <v>DIANA PATRICIA TAQUIVA CALDERON</v>
          </cell>
          <cell r="V1102" t="str">
            <v>0000000000</v>
          </cell>
          <cell r="W1102" t="str">
            <v>3108010238</v>
          </cell>
          <cell r="X1102" t="str">
            <v>conorgulloysinprejuicio@gmail.com</v>
          </cell>
          <cell r="Y1102" t="str">
            <v>DIANA PATRICIA TAQUIVA CALDERÓN</v>
          </cell>
          <cell r="Z1102" t="str">
            <v>3108010238</v>
          </cell>
          <cell r="AA1102" t="str">
            <v>taquivadiana@gmail.com</v>
          </cell>
          <cell r="AB1102" t="str">
            <v>LEIDY JAZMIN BUITRAGO CAPERA</v>
          </cell>
          <cell r="AC1102"/>
          <cell r="AD1102">
            <v>45721</v>
          </cell>
          <cell r="AE1102" t="str">
            <v>C3571-2025</v>
          </cell>
          <cell r="AF1102" t="str">
            <v>Ganadores 2025</v>
          </cell>
          <cell r="AG1102">
            <v>45726</v>
          </cell>
          <cell r="AH1102">
            <v>45735</v>
          </cell>
          <cell r="AI1102" t="str">
            <v>SI</v>
          </cell>
          <cell r="AJ1102" t="str">
            <v>BANCOLOMBIA S.A.</v>
          </cell>
          <cell r="AK1102" t="str">
            <v>AHR</v>
          </cell>
          <cell r="AL1102" t="str">
            <v>84000003040</v>
          </cell>
          <cell r="AM1102"/>
          <cell r="AN1102">
            <v>11</v>
          </cell>
          <cell r="AO1102"/>
          <cell r="AP1102" t="str">
            <v>N.A.</v>
          </cell>
          <cell r="AQ1102" t="str">
            <v>N.A.</v>
          </cell>
          <cell r="AR1102" t="str">
            <v>N.A.</v>
          </cell>
          <cell r="AS1102" t="str">
            <v>N.A.</v>
          </cell>
          <cell r="AT1102" t="str">
            <v>0454-2025</v>
          </cell>
          <cell r="AU1102">
            <v>580</v>
          </cell>
          <cell r="AV1102" t="str">
            <v>0580_C3571-2025</v>
          </cell>
          <cell r="AW1102">
            <v>45769</v>
          </cell>
          <cell r="AX1102">
            <v>45793</v>
          </cell>
          <cell r="AY1102" t="str">
            <v>SI</v>
          </cell>
          <cell r="AZ1102"/>
          <cell r="BA1102"/>
          <cell r="BB1102">
            <v>45793</v>
          </cell>
          <cell r="BC1102" t="str">
            <v>0580 C3571-2025 CORPORACION CON ORGULLO Y SIN PREJUICIO: JUNTOS SOMOS MAS POR LA IGUALDAD Y LA DIVERSIDAD</v>
          </cell>
          <cell r="BD1102">
            <v>45791</v>
          </cell>
          <cell r="BE1102">
            <v>45791</v>
          </cell>
          <cell r="BF1102" t="str">
            <v>RES. 0454-2025 PAGO 1 G0580 C3571-2025</v>
          </cell>
          <cell r="BG1102" t="str">
            <v>038_CERTIFICADO_PRIMER_PAGO_0580_REG_C3571-2025</v>
          </cell>
          <cell r="BH1102"/>
          <cell r="BI1102">
            <v>45804</v>
          </cell>
          <cell r="BJ1102" t="str">
            <v>LEIDY JAZMIN BUITRAGO CAPERA</v>
          </cell>
        </row>
        <row r="1103">
          <cell r="D1103" t="str">
            <v>C3000-2025</v>
          </cell>
          <cell r="E1103" t="str">
            <v>FUNDACION ECOLOGICA DE LA SABANA</v>
          </cell>
          <cell r="F1103" t="str">
            <v>“CAMINOS DE LA MÚSICA Y EL CANTO, UN VIAJE A TRAVÉS DE LAS DANZAS Y TRADICIONES DE NUESTRA TIERRA.”</v>
          </cell>
          <cell r="G1103" t="str">
            <v>DEPARTAMENTAL</v>
          </cell>
          <cell r="H1103" t="str">
            <v>Eje 2. Formación: artes, culturas y saberes para la vida.</v>
          </cell>
          <cell r="I1103" t="str">
            <v>Música</v>
          </cell>
          <cell r="J1103" t="str">
            <v>Privado</v>
          </cell>
          <cell r="K1103" t="str">
            <v>Personas jurídicas sin ánimo de lucro de naturaleza privada (fundaciones, asociaciones, corporaciones, organizaciones de base legalmente constituidas, entre otras).</v>
          </cell>
          <cell r="L1103"/>
          <cell r="M1103"/>
          <cell r="N1103">
            <v>45783</v>
          </cell>
          <cell r="O1103">
            <v>45906</v>
          </cell>
          <cell r="P1103">
            <v>9</v>
          </cell>
          <cell r="Q1103">
            <v>28102000</v>
          </cell>
          <cell r="R1103"/>
          <cell r="S1103">
            <v>28102000</v>
          </cell>
          <cell r="T1103" t="str">
            <v>8230011442</v>
          </cell>
          <cell r="U1103" t="str">
            <v>OMAR DE JESUS DIAZ ALVAREZ</v>
          </cell>
          <cell r="V1103">
            <v>3126702720</v>
          </cell>
          <cell r="W1103" t="str">
            <v>3126702720</v>
          </cell>
          <cell r="X1103" t="str">
            <v>fundecosabana@hotmail.com</v>
          </cell>
          <cell r="Y1103" t="str">
            <v>XIOMARA DIAZ BERTEL</v>
          </cell>
          <cell r="Z1103" t="str">
            <v>3054405029</v>
          </cell>
          <cell r="AA1103" t="str">
            <v>xiomaradiazbertel@hotmail.com</v>
          </cell>
          <cell r="AB1103" t="str">
            <v>MARIA CRISTINA MORALES</v>
          </cell>
          <cell r="AC1103"/>
          <cell r="AD1103">
            <v>45721</v>
          </cell>
          <cell r="AE1103" t="str">
            <v>C3000-2025</v>
          </cell>
          <cell r="AF1103" t="str">
            <v>Ganadores 2025</v>
          </cell>
          <cell r="AG1103">
            <v>45726</v>
          </cell>
          <cell r="AH1103">
            <v>45743</v>
          </cell>
          <cell r="AI1103" t="str">
            <v>SI</v>
          </cell>
          <cell r="AJ1103" t="str">
            <v>BANCO DAVIVIENDA S.A.</v>
          </cell>
          <cell r="AK1103" t="str">
            <v>AHR</v>
          </cell>
          <cell r="AL1103" t="str">
            <v>0560206269997543</v>
          </cell>
          <cell r="AM1103"/>
          <cell r="AN1103">
            <v>29</v>
          </cell>
          <cell r="AO1103" t="str">
            <v>Falta Redam</v>
          </cell>
          <cell r="AP1103" t="str">
            <v>N.A.</v>
          </cell>
          <cell r="AQ1103" t="str">
            <v>N.A.</v>
          </cell>
          <cell r="AR1103" t="str">
            <v>N.A.</v>
          </cell>
          <cell r="AS1103" t="str">
            <v>N.A.</v>
          </cell>
          <cell r="AT1103" t="str">
            <v>0454-2025</v>
          </cell>
          <cell r="AU1103">
            <v>581</v>
          </cell>
          <cell r="AV1103" t="str">
            <v>0581_C3000-2025</v>
          </cell>
          <cell r="AW1103">
            <v>45769</v>
          </cell>
          <cell r="AX1103">
            <v>45779</v>
          </cell>
          <cell r="AY1103" t="str">
            <v>SI</v>
          </cell>
          <cell r="AZ1103">
            <v>45782</v>
          </cell>
          <cell r="BA1103">
            <v>45789</v>
          </cell>
          <cell r="BB1103">
            <v>45790</v>
          </cell>
          <cell r="BC1103" t="str">
            <v>0581 C3000-2025 FUNDACION ECOLOGICA DE LA SABANA</v>
          </cell>
          <cell r="BD1103">
            <v>45782</v>
          </cell>
          <cell r="BE1103">
            <v>45782</v>
          </cell>
          <cell r="BF1103" t="str">
            <v>RES. 0454-2025 PAGO 1 G0581 C3000-2025</v>
          </cell>
          <cell r="BG1103" t="str">
            <v>038_CERTIFICADO_PRIMER_PAGO_0581_REG_C3000-2025</v>
          </cell>
          <cell r="BH1103"/>
          <cell r="BI1103">
            <v>45796</v>
          </cell>
          <cell r="BJ1103" t="str">
            <v>MARIA CRISTINA MORALES</v>
          </cell>
        </row>
        <row r="1104">
          <cell r="D1104" t="str">
            <v>C4173-2025</v>
          </cell>
          <cell r="E1104" t="str">
            <v>FUNDACIÓN INTEGRAL LABRAR PAIS</v>
          </cell>
          <cell r="F1104" t="str">
            <v>FORMACIÓN INTEGRAL BANDA SINFÓNICA SAN RAFAEL – TANGUA (NARIÑO) “FORTALECIENDO EL TEJIDO HUMANO A TRAVÉS DE LA MÚSICA”</v>
          </cell>
          <cell r="G1104" t="str">
            <v>DEPARTAMENTAL</v>
          </cell>
          <cell r="H1104" t="str">
            <v>Eje 2. Formación: artes, culturas y saberes para la vida.</v>
          </cell>
          <cell r="I1104" t="str">
            <v>Música</v>
          </cell>
          <cell r="J1104" t="str">
            <v>Privado</v>
          </cell>
          <cell r="K1104" t="str">
            <v>Personas jurídicas sin ánimo de lucro de naturaleza privada (fundaciones, asociaciones, corporaciones, organizaciones de base legalmente constituidas, entre otras).</v>
          </cell>
          <cell r="L1104"/>
          <cell r="M1104"/>
          <cell r="N1104">
            <v>45748</v>
          </cell>
          <cell r="O1104">
            <v>45930</v>
          </cell>
          <cell r="P1104">
            <v>9</v>
          </cell>
          <cell r="Q1104">
            <v>19250000</v>
          </cell>
          <cell r="R1104"/>
          <cell r="S1104">
            <v>19250000</v>
          </cell>
          <cell r="T1104" t="str">
            <v>9016252781</v>
          </cell>
          <cell r="U1104" t="str">
            <v>RICHARD FREDDY GUANCHA PASTAS</v>
          </cell>
          <cell r="V1104" t="str">
            <v>3226444574</v>
          </cell>
          <cell r="W1104" t="str">
            <v>3226444574</v>
          </cell>
          <cell r="X1104" t="str">
            <v>funlapais@gmail.com</v>
          </cell>
          <cell r="Y1104" t="str">
            <v>BRAYAN NICOLAS GUERRERO</v>
          </cell>
          <cell r="Z1104" t="str">
            <v>3167139782</v>
          </cell>
          <cell r="AA1104" t="str">
            <v>bandasinfonicasanrafaeltanguan@gmail.com</v>
          </cell>
          <cell r="AB1104" t="str">
            <v>MIGUEL ANGEL RINCÓN</v>
          </cell>
          <cell r="AC1104"/>
          <cell r="AD1104">
            <v>45721</v>
          </cell>
          <cell r="AE1104" t="str">
            <v>C4173-2025</v>
          </cell>
          <cell r="AF1104" t="str">
            <v>Ganadores 2025</v>
          </cell>
          <cell r="AG1104">
            <v>45722</v>
          </cell>
          <cell r="AH1104">
            <v>45733</v>
          </cell>
          <cell r="AI1104" t="str">
            <v>SI</v>
          </cell>
          <cell r="AJ1104" t="str">
            <v>BANCO AGRARIO DE COLOMBIA S.A.</v>
          </cell>
          <cell r="AK1104" t="str">
            <v>AHR</v>
          </cell>
          <cell r="AL1104" t="str">
            <v>448163003954</v>
          </cell>
          <cell r="AM1104"/>
          <cell r="AN1104">
            <v>23</v>
          </cell>
          <cell r="AO1104"/>
          <cell r="AP1104" t="str">
            <v>N.A.</v>
          </cell>
          <cell r="AQ1104" t="str">
            <v>N.A.</v>
          </cell>
          <cell r="AR1104" t="str">
            <v>N.A.</v>
          </cell>
          <cell r="AS1104" t="str">
            <v>N.A.</v>
          </cell>
          <cell r="AT1104" t="str">
            <v>0454-2025</v>
          </cell>
          <cell r="AU1104">
            <v>582</v>
          </cell>
          <cell r="AV1104" t="str">
            <v>0582_C4173-2025</v>
          </cell>
          <cell r="AW1104">
            <v>45769</v>
          </cell>
          <cell r="AX1104">
            <v>45790</v>
          </cell>
          <cell r="AY1104" t="str">
            <v>SI</v>
          </cell>
          <cell r="AZ1104">
            <v>45790</v>
          </cell>
          <cell r="BA1104">
            <v>45803</v>
          </cell>
          <cell r="BB1104">
            <v>45805</v>
          </cell>
          <cell r="BC1104" t="str">
            <v>0582 C4173-2025 FUNDACIÓN INTEGRAL LABRAR PAIS</v>
          </cell>
          <cell r="BD1104"/>
          <cell r="BE1104"/>
          <cell r="BF1104" t="str">
            <v>RES. 0454-2025 PAGO 1 G0582 C4173-2025</v>
          </cell>
          <cell r="BG1104" t="str">
            <v>038_CERTIFICADO_PRIMER_PAGO_0582_REG_C4173-2025</v>
          </cell>
          <cell r="BH1104"/>
          <cell r="BI1104">
            <v>45840</v>
          </cell>
          <cell r="BJ1104" t="str">
            <v>MIGUEL ANGEL RINCÓN</v>
          </cell>
        </row>
        <row r="1105">
          <cell r="D1105" t="str">
            <v>C4152-2025</v>
          </cell>
          <cell r="E1105" t="str">
            <v>FUNDACION SUEÑOS ARMONICOS</v>
          </cell>
          <cell r="F1105" t="str">
            <v>TOCA EL ACORDEON</v>
          </cell>
          <cell r="G1105" t="str">
            <v>DEPARTAMENTAL</v>
          </cell>
          <cell r="H1105" t="str">
            <v>Eje 2. Formación: artes, culturas y saberes para la vida.</v>
          </cell>
          <cell r="I1105" t="str">
            <v>Música</v>
          </cell>
          <cell r="J1105" t="str">
            <v>Privado</v>
          </cell>
          <cell r="K1105" t="str">
            <v>Personas jurídicas sin ánimo de lucro de naturaleza privada (fundaciones, asociaciones, corporaciones, organizaciones de base legalmente constituidas, entre otras).</v>
          </cell>
          <cell r="L1105"/>
          <cell r="M1105"/>
          <cell r="N1105">
            <v>45697</v>
          </cell>
          <cell r="O1105">
            <v>45929</v>
          </cell>
          <cell r="P1105">
            <v>9</v>
          </cell>
          <cell r="Q1105">
            <v>18167000</v>
          </cell>
          <cell r="R1105"/>
          <cell r="S1105">
            <v>18167000</v>
          </cell>
          <cell r="T1105" t="str">
            <v>9016450229</v>
          </cell>
          <cell r="U1105" t="str">
            <v>MANUEL ENRIQUE MARQUEZ TORRES</v>
          </cell>
          <cell r="V1105" t="str">
            <v>3007029286</v>
          </cell>
          <cell r="W1105" t="str">
            <v>3007029286</v>
          </cell>
          <cell r="X1105" t="str">
            <v>funsuar12@gmail.com</v>
          </cell>
          <cell r="Y1105" t="str">
            <v>LAURA VANESA OLEA PATERNINA</v>
          </cell>
          <cell r="Z1105" t="str">
            <v>3002819759</v>
          </cell>
          <cell r="AA1105" t="str">
            <v>oleavane123@gmail.com</v>
          </cell>
          <cell r="AB1105" t="str">
            <v>NICÓLAS HERNÁNDEZ</v>
          </cell>
          <cell r="AC1105"/>
          <cell r="AD1105">
            <v>45721</v>
          </cell>
          <cell r="AE1105" t="str">
            <v>C4152-2025</v>
          </cell>
          <cell r="AF1105" t="str">
            <v>Ganadores 2025</v>
          </cell>
          <cell r="AG1105">
            <v>45723</v>
          </cell>
          <cell r="AH1105">
            <v>45743</v>
          </cell>
          <cell r="AI1105" t="str">
            <v>SI</v>
          </cell>
          <cell r="AJ1105" t="str">
            <v>BANCOLOMBIA S.A.</v>
          </cell>
          <cell r="AK1105" t="str">
            <v>AHR</v>
          </cell>
          <cell r="AL1105" t="str">
            <v>10500002730</v>
          </cell>
          <cell r="AM1105"/>
          <cell r="AN1105">
            <v>15</v>
          </cell>
          <cell r="AO1105"/>
          <cell r="AP1105" t="str">
            <v>N.A.</v>
          </cell>
          <cell r="AQ1105" t="str">
            <v>N.A.</v>
          </cell>
          <cell r="AR1105" t="str">
            <v>N.A.</v>
          </cell>
          <cell r="AS1105" t="str">
            <v>N.A.</v>
          </cell>
          <cell r="AT1105" t="str">
            <v>0454-2025</v>
          </cell>
          <cell r="AU1105">
            <v>583</v>
          </cell>
          <cell r="AV1105" t="str">
            <v>0583_C4152-2025</v>
          </cell>
          <cell r="AW1105">
            <v>45772</v>
          </cell>
          <cell r="AX1105">
            <v>45777</v>
          </cell>
          <cell r="AY1105" t="str">
            <v>SI</v>
          </cell>
          <cell r="AZ1105">
            <v>45790</v>
          </cell>
          <cell r="BA1105">
            <v>45793</v>
          </cell>
          <cell r="BB1105">
            <v>45793</v>
          </cell>
          <cell r="BC1105" t="str">
            <v>0583 C4152-2025 FUNDACION SUEÑOS ARMONICOS</v>
          </cell>
          <cell r="BD1105"/>
          <cell r="BE1105"/>
          <cell r="BF1105" t="str">
            <v>RES. 0454-2025 PAGO 1 G0583 C4152-2025</v>
          </cell>
          <cell r="BG1105" t="str">
            <v>038_CERTIFICADO_PRIMER_PAGO_0583_REG_C4152-2025</v>
          </cell>
          <cell r="BH1105"/>
          <cell r="BI1105">
            <v>45806</v>
          </cell>
          <cell r="BJ1105" t="str">
            <v xml:space="preserve">JULIETH CRISTINA HINCAPIÉ HURTADO </v>
          </cell>
        </row>
        <row r="1106">
          <cell r="D1106" t="str">
            <v>C3509-2025</v>
          </cell>
          <cell r="E1106" t="str">
            <v>FUNDACION PARA LA INNOVACION SOCIAL HACIA EL DESARROLLO</v>
          </cell>
          <cell r="F1106" t="str">
            <v>DEL CUENTO A LA ESCENA: CULTIVANDO LA PAZ DESDE EL AULA DE CLASE</v>
          </cell>
          <cell r="G1106" t="str">
            <v>DEPARTAMENTAL</v>
          </cell>
          <cell r="H1106" t="str">
            <v>Eje 2. Formación: artes, culturas y saberes para la vida.</v>
          </cell>
          <cell r="I1106" t="str">
            <v>Lectura, escritura y oralidad</v>
          </cell>
          <cell r="J1106" t="str">
            <v>Privado</v>
          </cell>
          <cell r="K1106" t="str">
            <v>Personas jurídicas sin ánimo de lucro de naturaleza privada (fundaciones, asociaciones, corporaciones, organizaciones de base legalmente constituidas, entre otras).</v>
          </cell>
          <cell r="L1106"/>
          <cell r="M1106"/>
          <cell r="N1106">
            <v>45691</v>
          </cell>
          <cell r="O1106">
            <v>45907</v>
          </cell>
          <cell r="P1106">
            <v>9</v>
          </cell>
          <cell r="Q1106">
            <v>20315000</v>
          </cell>
          <cell r="R1106"/>
          <cell r="S1106">
            <v>20315000</v>
          </cell>
          <cell r="T1106" t="str">
            <v>9006845064</v>
          </cell>
          <cell r="U1106" t="str">
            <v>JORGE DAVID ANAYA ANAYA</v>
          </cell>
          <cell r="V1106" t="str">
            <v>6047731643</v>
          </cell>
          <cell r="W1106" t="str">
            <v>3113525083</v>
          </cell>
          <cell r="X1106" t="str">
            <v>fisdesacontabilidad@gmail.com</v>
          </cell>
          <cell r="Y1106" t="str">
            <v>CARLOS ARTEAGA ARTEAGA</v>
          </cell>
          <cell r="Z1106" t="str">
            <v>3014928122</v>
          </cell>
          <cell r="AA1106" t="str">
            <v>carlossantodomingo435@gmail.com</v>
          </cell>
          <cell r="AB1106" t="str">
            <v>NICÓLAS RODRÍGUEZ</v>
          </cell>
          <cell r="AC1106"/>
          <cell r="AD1106">
            <v>45721</v>
          </cell>
          <cell r="AE1106" t="str">
            <v>C3509-2025</v>
          </cell>
          <cell r="AF1106" t="str">
            <v>Ganadores 2025</v>
          </cell>
          <cell r="AG1106">
            <v>45727</v>
          </cell>
          <cell r="AH1106">
            <v>45735</v>
          </cell>
          <cell r="AI1106" t="str">
            <v>SI</v>
          </cell>
          <cell r="AJ1106" t="str">
            <v>BANCO DE BOGOTA S. A.</v>
          </cell>
          <cell r="AK1106" t="str">
            <v>AHR</v>
          </cell>
          <cell r="AL1106" t="str">
            <v>408521649</v>
          </cell>
          <cell r="AM1106"/>
          <cell r="AN1106">
            <v>15</v>
          </cell>
          <cell r="AO1106" t="str">
            <v>falta comprobante pago poliza correccion factura</v>
          </cell>
          <cell r="AP1106" t="str">
            <v>N.A.</v>
          </cell>
          <cell r="AQ1106" t="str">
            <v>N.A.</v>
          </cell>
          <cell r="AR1106" t="str">
            <v>N.A.</v>
          </cell>
          <cell r="AS1106" t="str">
            <v>N.A.</v>
          </cell>
          <cell r="AT1106" t="str">
            <v>0454-2025</v>
          </cell>
          <cell r="AU1106">
            <v>584</v>
          </cell>
          <cell r="AV1106" t="str">
            <v>0584_C3509-2025</v>
          </cell>
          <cell r="AW1106">
            <v>45772</v>
          </cell>
          <cell r="AX1106">
            <v>45779</v>
          </cell>
          <cell r="AY1106" t="str">
            <v>si</v>
          </cell>
          <cell r="AZ1106"/>
          <cell r="BA1106"/>
          <cell r="BB1106">
            <v>45785</v>
          </cell>
          <cell r="BC1106" t="str">
            <v>0584 C3509-2025 FUNDACION PARA LA INNOVACION SOCIAL HACIA EL DESARROLLO</v>
          </cell>
          <cell r="BD1106">
            <v>45776</v>
          </cell>
          <cell r="BE1106">
            <v>45776</v>
          </cell>
          <cell r="BF1106" t="str">
            <v>RES. 0454-2025 PAGO 1 G0584 C3509-2025</v>
          </cell>
          <cell r="BG1106" t="str">
            <v>038_CERTIFICADO_PRIMER_PAGO_0584_REG_C3509-2025</v>
          </cell>
          <cell r="BH1106"/>
          <cell r="BI1106">
            <v>45785</v>
          </cell>
          <cell r="BJ1106" t="str">
            <v xml:space="preserve">JULIETH CRISTINA HINCAPIÉ HURTADO </v>
          </cell>
        </row>
        <row r="1107">
          <cell r="D1107" t="str">
            <v>C3006-2025</v>
          </cell>
          <cell r="E1107" t="str">
            <v>FUNDACION PARA LA FORMACION Y AYUDA DE LAS MADRES CABEZA DE FAMILIA</v>
          </cell>
          <cell r="F1107" t="str">
            <v>SABORES ANCESTRALES “ DEL MAÍZ AL PLATO”</v>
          </cell>
          <cell r="G1107" t="str">
            <v>DEPARTAMENTAL</v>
          </cell>
          <cell r="H1107" t="str">
            <v>Eje 2. Formación: artes, culturas y saberes para la vida.</v>
          </cell>
          <cell r="I1107" t="str">
            <v>Patrimonio cultural asociado a la producción tradicional y propia (agropecuaria, forestal, pesquera, recolección de productos silvestres y sistemas comunitarios de intercambio)</v>
          </cell>
          <cell r="J1107" t="str">
            <v>Privado</v>
          </cell>
          <cell r="K1107" t="str">
            <v>Personas jurídicas sin ánimo de lucro de naturaleza privada (fundaciones, asociaciones, corporaciones, organizaciones de base legalmente constituidas, entre otras).</v>
          </cell>
          <cell r="L1107"/>
          <cell r="M1107"/>
          <cell r="N1107">
            <v>45676</v>
          </cell>
          <cell r="O1107">
            <v>45914</v>
          </cell>
          <cell r="P1107">
            <v>9</v>
          </cell>
          <cell r="Q1107">
            <v>17341000</v>
          </cell>
          <cell r="R1107"/>
          <cell r="S1107">
            <v>17341000</v>
          </cell>
          <cell r="T1107" t="str">
            <v>9007564002</v>
          </cell>
          <cell r="U1107" t="str">
            <v>MONICA ORTIZ ROMERO</v>
          </cell>
          <cell r="V1107" t="str">
            <v>3126274095</v>
          </cell>
          <cell r="W1107" t="str">
            <v>3126274095</v>
          </cell>
          <cell r="X1107" t="str">
            <v>monicaortizromero@hotmail.com</v>
          </cell>
          <cell r="Y1107" t="str">
            <v>ZULLY GLENIS VERGARA SALGADO</v>
          </cell>
          <cell r="Z1107" t="str">
            <v>3135378846</v>
          </cell>
          <cell r="AA1107" t="str">
            <v>glenissalgado73@gmail.com</v>
          </cell>
          <cell r="AB1107" t="str">
            <v>OSCAR RESTREPO ERAZO</v>
          </cell>
          <cell r="AC1107"/>
          <cell r="AD1107">
            <v>45721</v>
          </cell>
          <cell r="AE1107" t="str">
            <v>C3006-2025</v>
          </cell>
          <cell r="AF1107" t="str">
            <v>Ganadores 2025</v>
          </cell>
          <cell r="AG1107">
            <v>45733</v>
          </cell>
          <cell r="AH1107">
            <v>45744</v>
          </cell>
          <cell r="AI1107" t="str">
            <v>SI</v>
          </cell>
          <cell r="AJ1107" t="str">
            <v>BANCOLOMBIA S.A.</v>
          </cell>
          <cell r="AK1107" t="str">
            <v>AHR</v>
          </cell>
          <cell r="AL1107" t="str">
            <v>09100014455</v>
          </cell>
          <cell r="AM1107"/>
          <cell r="AN1107">
            <v>15</v>
          </cell>
          <cell r="AO1107"/>
          <cell r="AP1107" t="str">
            <v>N.A.</v>
          </cell>
          <cell r="AQ1107" t="str">
            <v>N.A.</v>
          </cell>
          <cell r="AR1107" t="str">
            <v>N.A.</v>
          </cell>
          <cell r="AS1107" t="str">
            <v>N.A.</v>
          </cell>
          <cell r="AT1107" t="str">
            <v>0454-2025</v>
          </cell>
          <cell r="AU1107">
            <v>585</v>
          </cell>
          <cell r="AV1107" t="str">
            <v>0585_C3006-2025</v>
          </cell>
          <cell r="AW1107">
            <v>45769</v>
          </cell>
          <cell r="AX1107">
            <v>45790</v>
          </cell>
          <cell r="AY1107" t="str">
            <v>SI</v>
          </cell>
          <cell r="AZ1107"/>
          <cell r="BA1107"/>
          <cell r="BB1107">
            <v>45790</v>
          </cell>
          <cell r="BC1107" t="str">
            <v>0585 C3006-2025 FUNDACION PARA LA FORMACION Y AYUDA DE LAS MADRES CABEZA DE FAMILIA</v>
          </cell>
          <cell r="BD1107"/>
          <cell r="BE1107"/>
          <cell r="BF1107" t="str">
            <v>RES. 0454-2025 PAGO 1 G0585 C3006-2025</v>
          </cell>
          <cell r="BG1107" t="str">
            <v>038_CERTIFICADO_PRIMER_PAGO_0585_REG_C3006-2025</v>
          </cell>
          <cell r="BH1107"/>
          <cell r="BI1107">
            <v>45796</v>
          </cell>
          <cell r="BJ1107" t="str">
            <v>OSCAR RESTREPO ERAZO</v>
          </cell>
        </row>
        <row r="1108">
          <cell r="D1108" t="str">
            <v>C10225-2025</v>
          </cell>
          <cell r="E1108" t="str">
            <v>CORPORACION ARTISTICA Y CULTURAL IDENTIDAD QUINDIANA IQ</v>
          </cell>
          <cell r="F1108" t="str">
            <v>"TEJIENDO PAZ EN MOVIMIENTO"</v>
          </cell>
          <cell r="G1108" t="str">
            <v>DEPARTAMENTAL</v>
          </cell>
          <cell r="H1108" t="str">
            <v>Eje 1. Desarrollo y fortalecimiento de proyectos culturales, artísticos o del patrimonio cultural.</v>
          </cell>
          <cell r="I1108" t="str">
            <v>Danza</v>
          </cell>
          <cell r="J1108" t="str">
            <v>Privado</v>
          </cell>
          <cell r="K1108" t="str">
            <v>Personas jurídicas sin ánimo de lucro de naturaleza privada (fundaciones, asociaciones, corporaciones, organizaciones de base legalmente constituidas, entre otras).</v>
          </cell>
          <cell r="L1108"/>
          <cell r="M1108"/>
          <cell r="N1108">
            <v>45762</v>
          </cell>
          <cell r="O1108">
            <v>45915</v>
          </cell>
          <cell r="P1108">
            <v>9</v>
          </cell>
          <cell r="Q1108">
            <v>25677000</v>
          </cell>
          <cell r="R1108"/>
          <cell r="S1108">
            <v>25677000</v>
          </cell>
          <cell r="T1108" t="str">
            <v>9016196812</v>
          </cell>
          <cell r="U1108" t="str">
            <v>ABELARDO ALARCON LOAIZA</v>
          </cell>
          <cell r="V1108" t="str">
            <v>3104089452</v>
          </cell>
          <cell r="W1108" t="str">
            <v>3104089452</v>
          </cell>
          <cell r="X1108" t="str">
            <v>nayanymasque4@hotmail.com</v>
          </cell>
          <cell r="Y1108" t="str">
            <v>ABELARDO ALARCON LOAIZA</v>
          </cell>
          <cell r="Z1108" t="str">
            <v>3104089452</v>
          </cell>
          <cell r="AA1108" t="str">
            <v xml:space="preserve"> identidadquindiana@gmail.com</v>
          </cell>
          <cell r="AB1108" t="str">
            <v>SANTIAGO USTARIZ</v>
          </cell>
          <cell r="AC1108"/>
          <cell r="AD1108">
            <v>45722</v>
          </cell>
          <cell r="AE1108" t="str">
            <v>C10225-2025</v>
          </cell>
          <cell r="AF1108" t="str">
            <v>Ganadores 2025</v>
          </cell>
          <cell r="AG1108">
            <v>45723</v>
          </cell>
          <cell r="AH1108"/>
          <cell r="AI1108" t="str">
            <v>SI</v>
          </cell>
          <cell r="AJ1108" t="str">
            <v>BCSC S A</v>
          </cell>
          <cell r="AK1108" t="str">
            <v>AHR</v>
          </cell>
          <cell r="AL1108" t="str">
            <v>24144126651</v>
          </cell>
          <cell r="AM1108"/>
          <cell r="AN1108">
            <v>26</v>
          </cell>
          <cell r="AO1108"/>
          <cell r="AP1108" t="str">
            <v>N.A.</v>
          </cell>
          <cell r="AQ1108" t="str">
            <v>N.A.</v>
          </cell>
          <cell r="AR1108" t="str">
            <v>N.A.</v>
          </cell>
          <cell r="AS1108" t="str">
            <v>N.A.</v>
          </cell>
          <cell r="AT1108" t="str">
            <v>0454-2025</v>
          </cell>
          <cell r="AU1108">
            <v>586</v>
          </cell>
          <cell r="AV1108" t="str">
            <v>0586_C10225-2025</v>
          </cell>
          <cell r="AW1108">
            <v>45772</v>
          </cell>
          <cell r="AX1108">
            <v>45782</v>
          </cell>
          <cell r="AY1108" t="str">
            <v>SI</v>
          </cell>
          <cell r="AZ1108">
            <v>45782</v>
          </cell>
          <cell r="BA1108">
            <v>45789</v>
          </cell>
          <cell r="BB1108">
            <v>45782</v>
          </cell>
          <cell r="BC1108" t="str">
            <v>0586 C10225-2025 CORPORACION ARTISTICA Y CULTURAL IDENTIDAD QUINDIANA IQ</v>
          </cell>
          <cell r="BD1108">
            <v>45787</v>
          </cell>
          <cell r="BE1108">
            <v>45787</v>
          </cell>
          <cell r="BF1108" t="str">
            <v>RES. 0454-2025 PAGO 1 G0586 C10225-2025</v>
          </cell>
          <cell r="BG1108" t="str">
            <v>038_CERTIFICADO_PRIMER_PAGO_0586_REG_C10225-2025</v>
          </cell>
          <cell r="BH1108"/>
          <cell r="BI1108">
            <v>45789</v>
          </cell>
          <cell r="BJ1108" t="str">
            <v xml:space="preserve">JULIETH CRISTINA HINCAPIÉ HURTADO </v>
          </cell>
        </row>
        <row r="1109">
          <cell r="D1109" t="str">
            <v>C3030-2025</v>
          </cell>
          <cell r="E1109" t="str">
            <v>CORPORACIÓN CULTURAL FUENTES Y MORICHALES</v>
          </cell>
          <cell r="F1109" t="str">
            <v>FORMACION CULTURAL MARBACHARE</v>
          </cell>
          <cell r="G1109" t="str">
            <v>DEPARTAMENTAL</v>
          </cell>
          <cell r="H1109" t="str">
            <v>Eje 2. Formación: artes, culturas y saberes para la vida.</v>
          </cell>
          <cell r="I1109" t="str">
            <v>Danza</v>
          </cell>
          <cell r="J1109" t="str">
            <v>Privado</v>
          </cell>
          <cell r="K1109" t="str">
            <v>Personas jurídicas sin ánimo de lucro de naturaleza privada (fundaciones, asociaciones, corporaciones, organizaciones de base legalmente constituidas, entre otras).</v>
          </cell>
          <cell r="L1109"/>
          <cell r="M1109"/>
          <cell r="N1109">
            <v>45748</v>
          </cell>
          <cell r="O1109">
            <v>45930</v>
          </cell>
          <cell r="P1109">
            <v>9</v>
          </cell>
          <cell r="Q1109">
            <v>27971000</v>
          </cell>
          <cell r="R1109"/>
          <cell r="S1109">
            <v>27971000</v>
          </cell>
          <cell r="T1109" t="str">
            <v>9016604080</v>
          </cell>
          <cell r="U1109" t="str">
            <v>YUDITH EDID CANO SABALA</v>
          </cell>
          <cell r="V1109" t="str">
            <v>3115027801</v>
          </cell>
          <cell r="W1109" t="str">
            <v>3115027801</v>
          </cell>
          <cell r="X1109" t="str">
            <v>corcufuentesymorichales@gmail.com</v>
          </cell>
          <cell r="Y1109" t="str">
            <v>YUDITH EDID CANO SABALA</v>
          </cell>
          <cell r="Z1109" t="str">
            <v>3115027801</v>
          </cell>
          <cell r="AA1109" t="str">
            <v>yudicano.10@gmail.com</v>
          </cell>
          <cell r="AB1109" t="str">
            <v>ANDREA YATE</v>
          </cell>
          <cell r="AC1109"/>
          <cell r="AD1109">
            <v>45721</v>
          </cell>
          <cell r="AE1109" t="str">
            <v>C3030-2025</v>
          </cell>
          <cell r="AF1109" t="str">
            <v>Ganadores 2025</v>
          </cell>
          <cell r="AG1109">
            <v>45723</v>
          </cell>
          <cell r="AH1109">
            <v>45730</v>
          </cell>
          <cell r="AI1109" t="str">
            <v>SI</v>
          </cell>
          <cell r="AJ1109" t="str">
            <v>BANCOLOMBIA S.A.</v>
          </cell>
          <cell r="AK1109" t="str">
            <v>AHR</v>
          </cell>
          <cell r="AL1109" t="str">
            <v>36700002970</v>
          </cell>
          <cell r="AM1109"/>
          <cell r="AN1109">
            <v>22</v>
          </cell>
          <cell r="AO1109"/>
          <cell r="AP1109" t="str">
            <v>N.A.</v>
          </cell>
          <cell r="AQ1109" t="str">
            <v>N.A.</v>
          </cell>
          <cell r="AR1109" t="str">
            <v>N.A.</v>
          </cell>
          <cell r="AS1109" t="str">
            <v>N.A.</v>
          </cell>
          <cell r="AT1109" t="str">
            <v>0454-2025</v>
          </cell>
          <cell r="AU1109">
            <v>587</v>
          </cell>
          <cell r="AV1109" t="str">
            <v>0587_C3030-2025</v>
          </cell>
          <cell r="AW1109">
            <v>45769</v>
          </cell>
          <cell r="AX1109">
            <v>45776</v>
          </cell>
          <cell r="AY1109" t="str">
            <v>SI</v>
          </cell>
          <cell r="AZ1109"/>
          <cell r="BA1109"/>
          <cell r="BB1109">
            <v>45777</v>
          </cell>
          <cell r="BC1109" t="str">
            <v>0587 C3030-2025 CORPORACIÓN CULTURAL FUENTES Y MORICHALES</v>
          </cell>
          <cell r="BD1109">
            <v>45776</v>
          </cell>
          <cell r="BE1109">
            <v>45776</v>
          </cell>
          <cell r="BF1109" t="str">
            <v>RES. 0454-2025 PAGO 1 G0587 C3030-2025</v>
          </cell>
          <cell r="BG1109" t="str">
            <v>038_CERTIFICADO_PRIMER_PAGO_0587_REG_C3030-2025</v>
          </cell>
          <cell r="BH1109"/>
          <cell r="BI1109">
            <v>45784</v>
          </cell>
          <cell r="BJ1109" t="str">
            <v>ANDREA YATE</v>
          </cell>
        </row>
        <row r="1110">
          <cell r="D1110" t="str">
            <v>C5704-2025</v>
          </cell>
          <cell r="E1110" t="str">
            <v>FUNDACION INTEGRAL DIOS ES AMOR</v>
          </cell>
          <cell r="F1110" t="str">
            <v>ESCUELA DE FORMACIÓN FOLCLÓRICA MEMORIAS DE LA SABANA</v>
          </cell>
          <cell r="G1110" t="str">
            <v>DEPARTAMENTAL</v>
          </cell>
          <cell r="H1110" t="str">
            <v>Eje 2. Formación: artes, culturas y saberes para la vida.</v>
          </cell>
          <cell r="I1110" t="str">
            <v>Música</v>
          </cell>
          <cell r="J1110" t="str">
            <v>Privado</v>
          </cell>
          <cell r="K1110" t="str">
            <v>Personas jurídicas sin ánimo de lucro de naturaleza privada (fundaciones, asociaciones, corporaciones, organizaciones de base legalmente constituidas, entre otras).</v>
          </cell>
          <cell r="L1110"/>
          <cell r="M1110"/>
          <cell r="N1110">
            <v>45748</v>
          </cell>
          <cell r="O1110">
            <v>45930</v>
          </cell>
          <cell r="P1110">
            <v>9</v>
          </cell>
          <cell r="Q1110">
            <v>24233000</v>
          </cell>
          <cell r="R1110"/>
          <cell r="S1110">
            <v>24233000</v>
          </cell>
          <cell r="T1110" t="str">
            <v>9018515666</v>
          </cell>
          <cell r="U1110" t="str">
            <v>MIGUEL EMILIO LAGUNA WILCHES</v>
          </cell>
          <cell r="V1110" t="str">
            <v>3016918064</v>
          </cell>
          <cell r="W1110" t="str">
            <v>3016918064</v>
          </cell>
          <cell r="X1110" t="str">
            <v>miguel.laguna.wilches@hotmail.com</v>
          </cell>
          <cell r="Y1110" t="str">
            <v>MIGUEL EMILIO LAGUNA WILCHES</v>
          </cell>
          <cell r="Z1110" t="str">
            <v>3016918064</v>
          </cell>
          <cell r="AA1110" t="str">
            <v>miguel.laguna.wilches@hotmail.com</v>
          </cell>
          <cell r="AB1110" t="str">
            <v>BRANDON ESTEBAN GONZALEZ OYOLA</v>
          </cell>
          <cell r="AC1110"/>
          <cell r="AD1110">
            <v>45722</v>
          </cell>
          <cell r="AE1110" t="str">
            <v>C5704-2025</v>
          </cell>
          <cell r="AF1110" t="str">
            <v>Ganadores 2025</v>
          </cell>
          <cell r="AG1110">
            <v>45726</v>
          </cell>
          <cell r="AH1110">
            <v>45740</v>
          </cell>
          <cell r="AI1110" t="str">
            <v>SI</v>
          </cell>
          <cell r="AJ1110" t="str">
            <v>BANCOLOMBIA S.A.</v>
          </cell>
          <cell r="AK1110" t="str">
            <v>AHR</v>
          </cell>
          <cell r="AL1110" t="str">
            <v>55000003815</v>
          </cell>
          <cell r="AM1110"/>
          <cell r="AN1110">
            <v>29</v>
          </cell>
          <cell r="AO1110"/>
          <cell r="AP1110" t="str">
            <v>N.A.</v>
          </cell>
          <cell r="AQ1110" t="str">
            <v>N.A.</v>
          </cell>
          <cell r="AR1110" t="str">
            <v>N.A.</v>
          </cell>
          <cell r="AS1110" t="str">
            <v>N.A.</v>
          </cell>
          <cell r="AT1110" t="str">
            <v>0454-2025</v>
          </cell>
          <cell r="AU1110">
            <v>588</v>
          </cell>
          <cell r="AV1110" t="str">
            <v>0588_C5704-2025</v>
          </cell>
          <cell r="AW1110">
            <v>45772</v>
          </cell>
          <cell r="AX1110"/>
          <cell r="AY1110" t="str">
            <v>SI</v>
          </cell>
          <cell r="AZ1110"/>
          <cell r="BA1110"/>
          <cell r="BB1110">
            <v>45792</v>
          </cell>
          <cell r="BC1110" t="str">
            <v>0588 C5704-2025 FUNDACION INTEGRAL DIOS ES AMOR</v>
          </cell>
          <cell r="BD1110"/>
          <cell r="BE1110"/>
          <cell r="BF1110" t="str">
            <v>RES. 0454-2025 PAGO 1 G0588 C5704-2025</v>
          </cell>
          <cell r="BG1110" t="str">
            <v>038_CERTIFICADO_PRIMER_PAGO_0588_REG_C5704-2025</v>
          </cell>
          <cell r="BH1110"/>
          <cell r="BI1110">
            <v>45825</v>
          </cell>
          <cell r="BJ1110" t="str">
            <v xml:space="preserve">JULIETH CRISTINA HINCAPIÉ HURTADO </v>
          </cell>
        </row>
        <row r="1111">
          <cell r="D1111" t="str">
            <v>C7530-2025</v>
          </cell>
          <cell r="E1111" t="str">
            <v>FUNDACION CULTURAL TEJIENDO TRADICIONES</v>
          </cell>
          <cell r="F1111" t="str">
            <v>SEMILLAS DE GAITAS Y TAMBORES DE CHALAN</v>
          </cell>
          <cell r="G1111" t="str">
            <v>DEPARTAMENTAL</v>
          </cell>
          <cell r="H1111" t="str">
            <v>Eje 2. Formación: artes, culturas y saberes para la vida.</v>
          </cell>
          <cell r="I1111" t="str">
            <v>Música</v>
          </cell>
          <cell r="J1111" t="str">
            <v>Privado</v>
          </cell>
          <cell r="K1111" t="str">
            <v>Personas jurídicas sin ánimo de lucro de naturaleza privada (fundaciones, asociaciones, corporaciones, organizaciones de base legalmente constituidas, entre otras).</v>
          </cell>
          <cell r="L1111"/>
          <cell r="M1111"/>
          <cell r="N1111">
            <v>45748</v>
          </cell>
          <cell r="O1111">
            <v>45930</v>
          </cell>
          <cell r="P1111">
            <v>9</v>
          </cell>
          <cell r="Q1111">
            <v>21683000</v>
          </cell>
          <cell r="R1111"/>
          <cell r="S1111">
            <v>21683000</v>
          </cell>
          <cell r="T1111" t="str">
            <v>9018354377</v>
          </cell>
          <cell r="U1111" t="str">
            <v>KEZIA MARGARITA MENDOZA NAVARRO</v>
          </cell>
          <cell r="V1111" t="str">
            <v>3017935241</v>
          </cell>
          <cell r="W1111" t="str">
            <v>3017935241</v>
          </cell>
          <cell r="X1111" t="str">
            <v>fundaciontejiendotradiciones@gmail.com</v>
          </cell>
          <cell r="Y1111" t="str">
            <v>KEZIA MARGARITA MENDOZA NAVARRO</v>
          </cell>
          <cell r="Z1111" t="str">
            <v>3017935241</v>
          </cell>
          <cell r="AA1111" t="str">
            <v>keziam1993@gmail.com</v>
          </cell>
          <cell r="AB1111" t="str">
            <v>CLAUDIA PATRICIA SALAZAR</v>
          </cell>
          <cell r="AC1111"/>
          <cell r="AD1111">
            <v>45721</v>
          </cell>
          <cell r="AE1111" t="str">
            <v>C7530-2025</v>
          </cell>
          <cell r="AF1111" t="str">
            <v>Ganadores 2025</v>
          </cell>
          <cell r="AG1111">
            <v>45723</v>
          </cell>
          <cell r="AH1111">
            <v>45735</v>
          </cell>
          <cell r="AI1111" t="str">
            <v>SI</v>
          </cell>
          <cell r="AJ1111" t="str">
            <v>BANCOLOMBIA S.A.</v>
          </cell>
          <cell r="AK1111" t="str">
            <v>AHR</v>
          </cell>
          <cell r="AL1111" t="str">
            <v>08200004154</v>
          </cell>
          <cell r="AM1111"/>
          <cell r="AN1111">
            <v>29</v>
          </cell>
          <cell r="AO1111"/>
          <cell r="AP1111" t="str">
            <v>N.A.</v>
          </cell>
          <cell r="AQ1111" t="str">
            <v>N.A.</v>
          </cell>
          <cell r="AR1111" t="str">
            <v>N.A.</v>
          </cell>
          <cell r="AS1111" t="str">
            <v>N.A.</v>
          </cell>
          <cell r="AT1111" t="str">
            <v>0454-2025</v>
          </cell>
          <cell r="AU1111">
            <v>589</v>
          </cell>
          <cell r="AV1111" t="str">
            <v>0589_C7530-2025</v>
          </cell>
          <cell r="AW1111">
            <v>45772</v>
          </cell>
          <cell r="AX1111">
            <v>45785</v>
          </cell>
          <cell r="AY1111" t="str">
            <v>SI</v>
          </cell>
          <cell r="AZ1111">
            <v>45786</v>
          </cell>
          <cell r="BA1111">
            <v>45789</v>
          </cell>
          <cell r="BB1111">
            <v>45789</v>
          </cell>
          <cell r="BC1111" t="str">
            <v>0589 C7530-2025 FUNDACION CULTURAL TEJIENDO TRADICIONES</v>
          </cell>
          <cell r="BD1111">
            <v>45785</v>
          </cell>
          <cell r="BE1111">
            <v>45785</v>
          </cell>
          <cell r="BF1111" t="str">
            <v>RES. 0454-2025 PAGO 1 G0589 C7530-2025</v>
          </cell>
          <cell r="BG1111" t="str">
            <v>038_CERTIFICADO_PRIMER_PAGO_0589_REG_C7530-2025</v>
          </cell>
          <cell r="BH1111"/>
          <cell r="BI1111">
            <v>45792</v>
          </cell>
          <cell r="BJ1111" t="str">
            <v xml:space="preserve">JULIETH CRISTINA HINCAPIÉ HURTADO </v>
          </cell>
        </row>
        <row r="1112">
          <cell r="D1112" t="str">
            <v>C8993-2025</v>
          </cell>
          <cell r="E1112" t="str">
            <v>FUNDACIÓN HICOTEA FILMS</v>
          </cell>
          <cell r="F1112" t="str">
            <v>V FESTIVAL IMAGINA LA PAZ. POR LA MEMORIA, LA NATURALEZA Y CULTURA DE PAZ.</v>
          </cell>
          <cell r="G1112" t="str">
            <v>DEPARTAMENTAL</v>
          </cell>
          <cell r="H1112" t="str">
            <v>Eje 4. Proyectos artísticos, culturales y patrimoniales que contribuyan a la construcción y consolidación de la paz.</v>
          </cell>
          <cell r="I1112" t="str">
            <v>Artes populares</v>
          </cell>
          <cell r="J1112" t="str">
            <v>Privado</v>
          </cell>
          <cell r="K1112" t="str">
            <v>Personas jurídicas sin ánimo de lucro de naturaleza privada (fundaciones, asociaciones, corporaciones, organizaciones de base legalmente constituidas, entre otras).</v>
          </cell>
          <cell r="L1112"/>
          <cell r="M1112"/>
          <cell r="N1112">
            <v>45870</v>
          </cell>
          <cell r="O1112">
            <v>45930</v>
          </cell>
          <cell r="P1112">
            <v>9</v>
          </cell>
          <cell r="Q1112">
            <v>26595000</v>
          </cell>
          <cell r="R1112"/>
          <cell r="S1112">
            <v>26595000</v>
          </cell>
          <cell r="T1112" t="str">
            <v>9017211824</v>
          </cell>
          <cell r="U1112" t="str">
            <v>CLAUDIA ELENA CASTELLANO HERNANDEZ</v>
          </cell>
          <cell r="V1112" t="str">
            <v>3024328635</v>
          </cell>
          <cell r="W1112" t="str">
            <v>3024328635</v>
          </cell>
          <cell r="X1112" t="str">
            <v>fundacionhicoteafilms@gmail.com</v>
          </cell>
          <cell r="Y1112" t="str">
            <v>CLAUDIA ELENA CASTELLANO HERNANDEZ</v>
          </cell>
          <cell r="Z1112" t="str">
            <v>3024328635</v>
          </cell>
          <cell r="AA1112" t="str">
            <v>hicoteafilms@gmail.com</v>
          </cell>
          <cell r="AB1112" t="str">
            <v>DIEGO CAMILO RODRÍGUEZ</v>
          </cell>
          <cell r="AC1112"/>
          <cell r="AD1112">
            <v>45721</v>
          </cell>
          <cell r="AE1112" t="str">
            <v>C8993-2025</v>
          </cell>
          <cell r="AF1112" t="str">
            <v>Ganadores 2025</v>
          </cell>
          <cell r="AG1112">
            <v>45723</v>
          </cell>
          <cell r="AH1112">
            <v>45742</v>
          </cell>
          <cell r="AI1112" t="str">
            <v>SI</v>
          </cell>
          <cell r="AJ1112" t="str">
            <v>BANCOLOMBIA S.A.</v>
          </cell>
          <cell r="AK1112" t="str">
            <v>AHR</v>
          </cell>
          <cell r="AL1112" t="str">
            <v>08200004159</v>
          </cell>
          <cell r="AM1112"/>
          <cell r="AN1112">
            <v>29</v>
          </cell>
          <cell r="AO1112"/>
          <cell r="AP1112" t="str">
            <v>N.A.</v>
          </cell>
          <cell r="AQ1112" t="str">
            <v>N.A.</v>
          </cell>
          <cell r="AR1112" t="str">
            <v>N.A.</v>
          </cell>
          <cell r="AS1112" t="str">
            <v>N.A.</v>
          </cell>
          <cell r="AT1112" t="str">
            <v>0454-2025</v>
          </cell>
          <cell r="AU1112">
            <v>590</v>
          </cell>
          <cell r="AV1112" t="str">
            <v>0590_C8993-2025</v>
          </cell>
          <cell r="AW1112">
            <v>45772</v>
          </cell>
          <cell r="AX1112">
            <v>45782</v>
          </cell>
          <cell r="AY1112" t="str">
            <v>SI</v>
          </cell>
          <cell r="AZ1112">
            <v>45782</v>
          </cell>
          <cell r="BA1112">
            <v>45784</v>
          </cell>
          <cell r="BB1112">
            <v>45783</v>
          </cell>
          <cell r="BC1112" t="str">
            <v>0590 C8993-2025 FUNDACIÓN HICOTEA FILMS</v>
          </cell>
          <cell r="BD1112">
            <v>45777</v>
          </cell>
          <cell r="BE1112">
            <v>45783</v>
          </cell>
          <cell r="BF1112" t="str">
            <v>RES. 0454-2025 PAGO 1 G0590 C8993-2025</v>
          </cell>
          <cell r="BG1112" t="str">
            <v>038_CERTIFICADO_PRIMER_PAGO_0590_REG_C8993-2025</v>
          </cell>
          <cell r="BH1112"/>
          <cell r="BI1112">
            <v>45791</v>
          </cell>
          <cell r="BJ1112" t="str">
            <v xml:space="preserve">JULIETH CRISTINA HINCAPIÉ HURTADO </v>
          </cell>
        </row>
        <row r="1113">
          <cell r="D1113" t="str">
            <v>C3129-2025</v>
          </cell>
          <cell r="E1113" t="str">
            <v>FUNDACION CULTURAL DE SAHAGUN</v>
          </cell>
          <cell r="F1113" t="str">
            <v>52° FESTIVAL NACIONAL DE CULTURA – FESTICULTURA</v>
          </cell>
          <cell r="G1113" t="str">
            <v>DEPARTAMENTAL</v>
          </cell>
          <cell r="H1113" t="str">
            <v>Eje 1. Desarrollo y fortalecimiento de proyectos culturales, artísticos o del patrimonio cultural.</v>
          </cell>
          <cell r="I1113" t="str">
            <v>Música</v>
          </cell>
          <cell r="J1113" t="str">
            <v>Privado</v>
          </cell>
          <cell r="K1113" t="str">
            <v>Personas jurídicas sin ánimo de lucro de naturaleza privada (fundaciones, asociaciones, corporaciones, organizaciones de base legalmente constituidas, entre otras).</v>
          </cell>
          <cell r="L1113">
            <v>45919</v>
          </cell>
          <cell r="M1113">
            <v>45927</v>
          </cell>
          <cell r="N1113">
            <v>45717</v>
          </cell>
          <cell r="O1113">
            <v>45940</v>
          </cell>
          <cell r="P1113">
            <v>9</v>
          </cell>
          <cell r="Q1113">
            <v>18587000</v>
          </cell>
          <cell r="R1113"/>
          <cell r="S1113">
            <v>18587000</v>
          </cell>
          <cell r="T1113" t="str">
            <v>8120051734</v>
          </cell>
          <cell r="U1113" t="str">
            <v>GUILLERMO JOSÉ HOYOS GRACIA</v>
          </cell>
          <cell r="V1113" t="str">
            <v>7599050</v>
          </cell>
          <cell r="W1113" t="str">
            <v>3008100129</v>
          </cell>
          <cell r="X1113" t="str">
            <v>comunicacionesfunculsa@gmail.com</v>
          </cell>
          <cell r="Y1113" t="str">
            <v>ELBER ANTONIO JULIO CRUZ</v>
          </cell>
          <cell r="Z1113" t="str">
            <v>3226161666</v>
          </cell>
          <cell r="AA1113" t="str">
            <v>elberjulio47@gmail.com</v>
          </cell>
          <cell r="AB1113" t="str">
            <v>EDGAR PEÑUELA</v>
          </cell>
          <cell r="AC1113"/>
          <cell r="AD1113">
            <v>45721</v>
          </cell>
          <cell r="AE1113" t="str">
            <v>C3129-2025</v>
          </cell>
          <cell r="AF1113" t="str">
            <v>Ganadores 2025</v>
          </cell>
          <cell r="AG1113">
            <v>45722</v>
          </cell>
          <cell r="AH1113"/>
          <cell r="AI1113" t="str">
            <v>SI</v>
          </cell>
          <cell r="AJ1113" t="str">
            <v>BANCOLOMBIA S.A.</v>
          </cell>
          <cell r="AK1113" t="str">
            <v>CRR</v>
          </cell>
          <cell r="AL1113" t="str">
            <v>09309452245</v>
          </cell>
          <cell r="AM1113"/>
          <cell r="AN1113">
            <v>15</v>
          </cell>
          <cell r="AO1113" t="str">
            <v>Pendiente envíar documentos , se contacta R-L y queda de enviarlos</v>
          </cell>
          <cell r="AP1113" t="str">
            <v>N.A.</v>
          </cell>
          <cell r="AQ1113" t="str">
            <v>N.A.</v>
          </cell>
          <cell r="AR1113" t="str">
            <v>N.A.</v>
          </cell>
          <cell r="AS1113" t="str">
            <v>N.A.</v>
          </cell>
          <cell r="AT1113" t="str">
            <v>0454-2025</v>
          </cell>
          <cell r="AU1113">
            <v>591</v>
          </cell>
          <cell r="AV1113" t="str">
            <v>0591_C3129-2025</v>
          </cell>
          <cell r="AW1113">
            <v>45772</v>
          </cell>
          <cell r="AX1113">
            <v>45838</v>
          </cell>
          <cell r="AY1113" t="str">
            <v>NO</v>
          </cell>
          <cell r="AZ1113">
            <v>45810</v>
          </cell>
          <cell r="BA1113"/>
          <cell r="BB1113">
            <v>45818</v>
          </cell>
          <cell r="BC1113" t="str">
            <v>0591 C3129-2025 FUNDACION CULTURAL DE SAHAGUN</v>
          </cell>
          <cell r="BD1113"/>
          <cell r="BE1113"/>
          <cell r="BF1113" t="str">
            <v>RES. 0454-2025 PAGO 1 G0591 C3129-2025</v>
          </cell>
          <cell r="BG1113" t="str">
            <v>038_CERTIFICADO_PRIMER_PAGO_0591_REG_C3129-2025</v>
          </cell>
          <cell r="BH1113" t="str">
            <v>Avisar para lanzar el link</v>
          </cell>
          <cell r="BI1113">
            <v>45824</v>
          </cell>
          <cell r="BJ1113" t="str">
            <v xml:space="preserve">JULIETH CRISTINA HINCAPIÉ HURTADO </v>
          </cell>
        </row>
        <row r="1114">
          <cell r="D1114" t="str">
            <v>C3562-2025</v>
          </cell>
          <cell r="E1114" t="str">
            <v>ASOCIACIÓN DE ARTES ESCÉNICAS KÁBALA TEATRO</v>
          </cell>
          <cell r="F1114" t="str">
            <v>SEGUNDO LABORATORIO CREATIVO DE CRÍTICA DE ARTE</v>
          </cell>
          <cell r="G1114" t="str">
            <v>DEPARTAMENTAL</v>
          </cell>
          <cell r="H1114" t="str">
            <v>Eje 2. Formación: artes, culturas y saberes para la vida.</v>
          </cell>
          <cell r="I1114" t="str">
            <v>Literatura</v>
          </cell>
          <cell r="J1114" t="str">
            <v>Privado</v>
          </cell>
          <cell r="K1114" t="str">
            <v>Personas jurídicas sin ánimo de lucro de naturaleza privada (fundaciones, asociaciones, corporaciones, organizaciones de base legalmente constituidas, entre otras).</v>
          </cell>
          <cell r="L1114"/>
          <cell r="M1114"/>
          <cell r="N1114">
            <v>45719</v>
          </cell>
          <cell r="O1114">
            <v>45930</v>
          </cell>
          <cell r="P1114">
            <v>9</v>
          </cell>
          <cell r="Q1114">
            <v>20353000</v>
          </cell>
          <cell r="R1114"/>
          <cell r="S1114">
            <v>20353000</v>
          </cell>
          <cell r="T1114" t="str">
            <v>8002130039</v>
          </cell>
          <cell r="U1114" t="str">
            <v>WILLIAM FORTICH PALENCIA</v>
          </cell>
          <cell r="V1114" t="str">
            <v>3148079577</v>
          </cell>
          <cell r="W1114" t="str">
            <v>3144260302</v>
          </cell>
          <cell r="X1114" t="str">
            <v>kabalateatro@gmail.com</v>
          </cell>
          <cell r="Y1114" t="str">
            <v>WILLIAM FORTICH PALENCIA</v>
          </cell>
          <cell r="Z1114" t="str">
            <v>3144260302</v>
          </cell>
          <cell r="AA1114" t="str">
            <v>fortichpalencia@gmail.com</v>
          </cell>
          <cell r="AB1114" t="str">
            <v>JOHANNA ROMERO</v>
          </cell>
          <cell r="AC1114"/>
          <cell r="AD1114">
            <v>45721</v>
          </cell>
          <cell r="AE1114" t="str">
            <v>C3562-2025</v>
          </cell>
          <cell r="AF1114" t="str">
            <v>Ganadores 2025</v>
          </cell>
          <cell r="AG1114">
            <v>45722</v>
          </cell>
          <cell r="AH1114">
            <v>45733</v>
          </cell>
          <cell r="AI1114" t="str">
            <v>SI</v>
          </cell>
          <cell r="AJ1114" t="str">
            <v>BANCOLOMBIA S.A.</v>
          </cell>
          <cell r="AK1114" t="str">
            <v>AHR</v>
          </cell>
          <cell r="AL1114">
            <v>20235890235</v>
          </cell>
          <cell r="AM1114"/>
          <cell r="AN1114">
            <v>6</v>
          </cell>
          <cell r="AO1114"/>
          <cell r="AP1114" t="str">
            <v>N.A.</v>
          </cell>
          <cell r="AQ1114" t="str">
            <v>N.A.</v>
          </cell>
          <cell r="AR1114" t="str">
            <v>N.A.</v>
          </cell>
          <cell r="AS1114" t="str">
            <v>N.A.</v>
          </cell>
          <cell r="AT1114" t="str">
            <v>0454-2025</v>
          </cell>
          <cell r="AU1114">
            <v>592</v>
          </cell>
          <cell r="AV1114" t="str">
            <v>0592_C3562-2025</v>
          </cell>
          <cell r="AW1114">
            <v>45769</v>
          </cell>
          <cell r="AX1114">
            <v>45782</v>
          </cell>
          <cell r="AY1114" t="str">
            <v>SI</v>
          </cell>
          <cell r="AZ1114"/>
          <cell r="BA1114"/>
          <cell r="BB1114">
            <v>45783</v>
          </cell>
          <cell r="BC1114" t="str">
            <v>0592 C3562-2025 ASOCIACIÓN DE ARTES ESCÉNICAS KÁBALA TEATRO</v>
          </cell>
          <cell r="BD1114">
            <v>45772</v>
          </cell>
          <cell r="BE1114">
            <v>45772</v>
          </cell>
          <cell r="BF1114" t="str">
            <v>RES. 0454-2025 PAGO 1 G0592 C3562-2025</v>
          </cell>
          <cell r="BG1114" t="str">
            <v>038_CERTIFICADO_PRIMER_PAGO_0592_REG_C3562-2025</v>
          </cell>
          <cell r="BH1114"/>
          <cell r="BI1114">
            <v>45791</v>
          </cell>
          <cell r="BJ1114" t="str">
            <v>JOHANNA ROMERO</v>
          </cell>
        </row>
        <row r="1115">
          <cell r="D1115" t="str">
            <v>C3620-2025</v>
          </cell>
          <cell r="E1115" t="str">
            <v>FUNDACIÓN CINE SOCIAL</v>
          </cell>
          <cell r="F1115" t="str">
            <v>EL CINE SUMA PAZ</v>
          </cell>
          <cell r="G1115" t="str">
            <v>DEPARTAMENTAL</v>
          </cell>
          <cell r="H1115" t="str">
            <v>Eje 1. Desarrollo y fortalecimiento de proyectos culturales, artísticos o del patrimonio cultural.</v>
          </cell>
          <cell r="I1115" t="str">
            <v>Audiovisuales</v>
          </cell>
          <cell r="J1115" t="str">
            <v>Privado</v>
          </cell>
          <cell r="K1115" t="str">
            <v>Personas jurídicas sin ánimo de lucro de naturaleza privada (fundaciones, asociaciones, corporaciones, organizaciones de base legalmente constituidas, entre otras).</v>
          </cell>
          <cell r="L1115">
            <v>45905</v>
          </cell>
          <cell r="M1115">
            <v>45919</v>
          </cell>
          <cell r="N1115">
            <v>45658</v>
          </cell>
          <cell r="O1115">
            <v>45930</v>
          </cell>
          <cell r="P1115">
            <v>9</v>
          </cell>
          <cell r="Q1115">
            <v>21311000</v>
          </cell>
          <cell r="R1115"/>
          <cell r="S1115">
            <v>21311000</v>
          </cell>
          <cell r="T1115" t="str">
            <v>9003651626</v>
          </cell>
          <cell r="U1115" t="str">
            <v>CHRISTIAN CAMILO OSSA RODRÍGUEZ</v>
          </cell>
          <cell r="V1115" t="str">
            <v>3138410230</v>
          </cell>
          <cell r="W1115" t="str">
            <v>3125969321</v>
          </cell>
          <cell r="X1115" t="str">
            <v>christian@fundacioncinesocial.org</v>
          </cell>
          <cell r="Y1115" t="str">
            <v>CHRISTIAN CAMILO OSSA RODRÍGUEZ</v>
          </cell>
          <cell r="Z1115" t="str">
            <v>3138410230</v>
          </cell>
          <cell r="AA1115" t="str">
            <v>christian@fundacioncinesocial.org</v>
          </cell>
          <cell r="AB1115" t="str">
            <v>JUAN SEBASTIAN GALINDO</v>
          </cell>
          <cell r="AC1115"/>
          <cell r="AD1115">
            <v>45721</v>
          </cell>
          <cell r="AE1115" t="str">
            <v>C3620-2025</v>
          </cell>
          <cell r="AF1115" t="str">
            <v>Ganadores 2025</v>
          </cell>
          <cell r="AG1115">
            <v>45723</v>
          </cell>
          <cell r="AH1115">
            <v>45784</v>
          </cell>
          <cell r="AI1115" t="str">
            <v>SI</v>
          </cell>
          <cell r="AJ1115" t="str">
            <v>BANCO DAVIVIENDA S.A.</v>
          </cell>
          <cell r="AK1115" t="str">
            <v>AHR</v>
          </cell>
          <cell r="AL1115" t="str">
            <v>455200083505</v>
          </cell>
          <cell r="AM1115"/>
          <cell r="AN1115">
            <v>6</v>
          </cell>
          <cell r="AO1115"/>
          <cell r="AP1115" t="str">
            <v>N.A.</v>
          </cell>
          <cell r="AQ1115" t="str">
            <v>N.A.</v>
          </cell>
          <cell r="AR1115" t="str">
            <v>N.A.</v>
          </cell>
          <cell r="AS1115" t="str">
            <v>N.A.</v>
          </cell>
          <cell r="AT1115" t="str">
            <v>0454-2025</v>
          </cell>
          <cell r="AU1115">
            <v>593</v>
          </cell>
          <cell r="AV1115" t="str">
            <v>0593_C3620-2025</v>
          </cell>
          <cell r="AW1115">
            <v>45769</v>
          </cell>
          <cell r="AX1115">
            <v>45782</v>
          </cell>
          <cell r="AY1115" t="str">
            <v>SI</v>
          </cell>
          <cell r="AZ1115">
            <v>45789</v>
          </cell>
          <cell r="BA1115">
            <v>45789</v>
          </cell>
          <cell r="BB1115">
            <v>45791</v>
          </cell>
          <cell r="BC1115" t="str">
            <v>0593 C3620-2025 FUNDACIÓN CINE SOCIAL</v>
          </cell>
          <cell r="BD1115">
            <v>45776</v>
          </cell>
          <cell r="BE1115">
            <v>45776</v>
          </cell>
          <cell r="BF1115" t="str">
            <v>RES. 0454-2025 PAGO 1 G0593 C3620-2025</v>
          </cell>
          <cell r="BG1115" t="str">
            <v>038_CERTIFICADO_PRIMER_PAGO_0593_REG_C3620-2025</v>
          </cell>
          <cell r="BH1115">
            <v>45784</v>
          </cell>
          <cell r="BI1115">
            <v>45804</v>
          </cell>
          <cell r="BJ1115" t="str">
            <v>KATHERYNE SOLANO</v>
          </cell>
        </row>
        <row r="1116">
          <cell r="D1116" t="str">
            <v>C10146-2025</v>
          </cell>
          <cell r="E1116" t="str">
            <v>ZABRINSKY FESTIVAL INTERNACIONAL DE CINE - ZAFIC FESTIVAL</v>
          </cell>
          <cell r="F1116" t="str">
            <v>ZAFIC FESTIVAL</v>
          </cell>
          <cell r="G1116" t="str">
            <v>DEPARTAMENTAL</v>
          </cell>
          <cell r="H1116" t="str">
            <v>Eje 1. Desarrollo y fortalecimiento de proyectos culturales, artísticos o del patrimonio cultural.</v>
          </cell>
          <cell r="I1116" t="str">
            <v>Audiovisuales</v>
          </cell>
          <cell r="J1116" t="str">
            <v>Privado</v>
          </cell>
          <cell r="K1116" t="str">
            <v>Personas jurídicas sin ánimo de lucro de naturaleza privada (fundaciones, asociaciones, corporaciones, organizaciones de base legalmente constituidas, entre otras).</v>
          </cell>
          <cell r="L1116">
            <v>45903</v>
          </cell>
          <cell r="M1116">
            <v>45907</v>
          </cell>
          <cell r="N1116">
            <v>45658</v>
          </cell>
          <cell r="O1116">
            <v>45961</v>
          </cell>
          <cell r="P1116">
            <v>9</v>
          </cell>
          <cell r="Q1116">
            <v>21521000</v>
          </cell>
          <cell r="R1116"/>
          <cell r="S1116">
            <v>21521000</v>
          </cell>
          <cell r="T1116" t="str">
            <v>9012929606</v>
          </cell>
          <cell r="U1116" t="str">
            <v>LUZ ANGELA FORERO RINCON</v>
          </cell>
          <cell r="V1116" t="str">
            <v>3004666012</v>
          </cell>
          <cell r="W1116" t="str">
            <v>3004666012</v>
          </cell>
          <cell r="X1116" t="str">
            <v>zaficfestival@gmail.com</v>
          </cell>
          <cell r="Y1116" t="str">
            <v>HERNAN FELIPE SUÁREZ FORERO</v>
          </cell>
          <cell r="Z1116" t="str">
            <v>3004666012</v>
          </cell>
          <cell r="AA1116" t="str">
            <v>zaficfestival@gmail.com</v>
          </cell>
          <cell r="AB1116" t="str">
            <v>JULIAN SUÁREZ</v>
          </cell>
          <cell r="AC1116"/>
          <cell r="AD1116">
            <v>45721</v>
          </cell>
          <cell r="AE1116" t="str">
            <v>C10146-2025</v>
          </cell>
          <cell r="AF1116" t="str">
            <v>Ganadores 2025</v>
          </cell>
          <cell r="AG1116">
            <v>45722</v>
          </cell>
          <cell r="AH1116">
            <v>45742</v>
          </cell>
          <cell r="AI1116" t="str">
            <v>SI</v>
          </cell>
          <cell r="AJ1116" t="str">
            <v>BANCO DAVIVIENDA S.A.</v>
          </cell>
          <cell r="AK1116" t="str">
            <v>AHR</v>
          </cell>
          <cell r="AL1116" t="str">
            <v>475700118312</v>
          </cell>
          <cell r="AM1116"/>
          <cell r="AN1116">
            <v>16</v>
          </cell>
          <cell r="AO1116"/>
          <cell r="AP1116" t="str">
            <v>N.A.</v>
          </cell>
          <cell r="AQ1116" t="str">
            <v>N.A.</v>
          </cell>
          <cell r="AR1116" t="str">
            <v>N.A.</v>
          </cell>
          <cell r="AS1116" t="str">
            <v>N.A.</v>
          </cell>
          <cell r="AT1116" t="str">
            <v>0454-2025</v>
          </cell>
          <cell r="AU1116">
            <v>594</v>
          </cell>
          <cell r="AV1116" t="str">
            <v>0594_C10146-2025</v>
          </cell>
          <cell r="AW1116">
            <v>45769</v>
          </cell>
          <cell r="AX1116">
            <v>45786</v>
          </cell>
          <cell r="AY1116" t="str">
            <v>SI</v>
          </cell>
          <cell r="AZ1116">
            <v>45786</v>
          </cell>
          <cell r="BA1116">
            <v>45805</v>
          </cell>
          <cell r="BB1116">
            <v>45805</v>
          </cell>
          <cell r="BC1116" t="str">
            <v>0594 C10146-2025 ZABRINSKY FESTIVAL INTERNACIONAL DE CINE - ZAFIC FESTIVAL</v>
          </cell>
          <cell r="BD1116">
            <v>45786</v>
          </cell>
          <cell r="BE1116">
            <v>45793</v>
          </cell>
          <cell r="BF1116" t="str">
            <v>RES. 0454-2025 PAGO 1 G0594 C10146-2025</v>
          </cell>
          <cell r="BG1116" t="str">
            <v>038_CERTIFICADO_PRIMER_PAGO_0594_REG_C10146-2025</v>
          </cell>
          <cell r="BH1116"/>
          <cell r="BI1116">
            <v>45824</v>
          </cell>
          <cell r="BJ1116" t="str">
            <v>KATHERYNE SOLANO</v>
          </cell>
        </row>
        <row r="1117">
          <cell r="D1117" t="str">
            <v>C3234-2025</v>
          </cell>
          <cell r="E1117" t="str">
            <v>FUNDACION CHOCO EN LIBERTAD Y DESARROLLO</v>
          </cell>
          <cell r="F1117" t="str">
            <v>PRIMER (I) ENCUENTRO DE RECONOCIMIENTO DE EXPRESIONES CULTURALES EN LA COMUNIDAD DE LLANO DE BEBARA</v>
          </cell>
          <cell r="G1117" t="str">
            <v>DEPARTAMENTAL</v>
          </cell>
          <cell r="H1117" t="str">
            <v>Eje 1. Desarrollo y fortalecimiento de proyectos culturales, artísticos o del patrimonio cultural.</v>
          </cell>
          <cell r="I1117" t="str">
            <v>Actos festivos y lúdicos</v>
          </cell>
          <cell r="J1117" t="str">
            <v>Privado</v>
          </cell>
          <cell r="K1117" t="str">
            <v>Personas jurídicas sin ánimo de lucro de naturaleza privada (fundaciones, asociaciones, corporaciones, organizaciones de base legalmente constituidas, entre otras).</v>
          </cell>
          <cell r="L1117">
            <v>45913</v>
          </cell>
          <cell r="M1117">
            <v>45914</v>
          </cell>
          <cell r="N1117">
            <v>45884</v>
          </cell>
          <cell r="O1117">
            <v>45944</v>
          </cell>
          <cell r="P1117">
            <v>9</v>
          </cell>
          <cell r="Q1117">
            <v>25996000</v>
          </cell>
          <cell r="R1117"/>
          <cell r="S1117">
            <v>25996000</v>
          </cell>
          <cell r="T1117" t="str">
            <v>9010887527</v>
          </cell>
          <cell r="U1117" t="str">
            <v>YAIR ANTONIO ASPRILLA SALAS</v>
          </cell>
          <cell r="V1117" t="str">
            <v>3122654061</v>
          </cell>
          <cell r="W1117" t="str">
            <v>3122654061</v>
          </cell>
          <cell r="X1117" t="str">
            <v>fundacionchocoenlibertad@gmail.com</v>
          </cell>
          <cell r="Y1117" t="str">
            <v>JULIO EMILIO VALENCIA MORENO</v>
          </cell>
          <cell r="Z1117">
            <v>3137055841</v>
          </cell>
          <cell r="AA1117" t="str">
            <v>tangui2507@gmail.com</v>
          </cell>
          <cell r="AB1117" t="str">
            <v xml:space="preserve">JULIETH CRISTINA HINCAPIÉ HURTADO </v>
          </cell>
          <cell r="AC1117"/>
          <cell r="AD1117">
            <v>45721</v>
          </cell>
          <cell r="AE1117" t="str">
            <v>C3234-2025</v>
          </cell>
          <cell r="AF1117" t="str">
            <v>Ganadores 2025</v>
          </cell>
          <cell r="AG1117">
            <v>45725</v>
          </cell>
          <cell r="AH1117">
            <v>45747</v>
          </cell>
          <cell r="AI1117" t="str">
            <v>SI</v>
          </cell>
          <cell r="AJ1117" t="str">
            <v>BANCO POPULAR S. A.</v>
          </cell>
          <cell r="AK1117" t="str">
            <v>AHR</v>
          </cell>
          <cell r="AL1117" t="str">
            <v>‭220380249151‬</v>
          </cell>
          <cell r="AM1117"/>
          <cell r="AN1117">
            <v>14</v>
          </cell>
          <cell r="AO1117" t="str">
            <v>SOLO FALTA ANTECEDENTES</v>
          </cell>
          <cell r="AP1117" t="str">
            <v>N.A.</v>
          </cell>
          <cell r="AQ1117" t="str">
            <v>N.A.</v>
          </cell>
          <cell r="AR1117" t="str">
            <v>N.A.</v>
          </cell>
          <cell r="AS1117" t="str">
            <v>N.A.</v>
          </cell>
          <cell r="AT1117" t="str">
            <v>0454-2025</v>
          </cell>
          <cell r="AU1117">
            <v>595</v>
          </cell>
          <cell r="AV1117" t="str">
            <v>0595_C3234-2025</v>
          </cell>
          <cell r="AW1117">
            <v>45769</v>
          </cell>
          <cell r="AX1117">
            <v>45778</v>
          </cell>
          <cell r="AY1117"/>
          <cell r="AZ1117"/>
          <cell r="BA1117"/>
          <cell r="BB1117">
            <v>45779</v>
          </cell>
          <cell r="BC1117" t="str">
            <v>0595 C3234-2025 FUNDACION CHOCO EN LIBERTAD Y DESARROLLO</v>
          </cell>
          <cell r="BD1117"/>
          <cell r="BE1117"/>
          <cell r="BF1117" t="str">
            <v>RES. 0454-2025 PAGO 1 G0595 C3234-2025</v>
          </cell>
          <cell r="BG1117" t="str">
            <v>038_CERTIFICADO_PRIMER_PAGO_0595_REG_C3234-2025</v>
          </cell>
          <cell r="BH1117"/>
          <cell r="BI1117">
            <v>45791</v>
          </cell>
          <cell r="BJ1117" t="str">
            <v xml:space="preserve">JULIETH CRISTINA HINCAPIÉ HURTADO </v>
          </cell>
        </row>
        <row r="1118">
          <cell r="D1118" t="str">
            <v>C6148-2025</v>
          </cell>
          <cell r="E1118" t="str">
            <v>FUNDACION PARA EL BIENESTAR SOCIAL BISOS</v>
          </cell>
          <cell r="F1118" t="str">
            <v>CULTURA AL BARRIO 2.0</v>
          </cell>
          <cell r="G1118" t="str">
            <v>DEPARTAMENTAL</v>
          </cell>
          <cell r="H1118" t="str">
            <v>Eje 2. Formación: artes, culturas y saberes para la vida.</v>
          </cell>
          <cell r="I1118" t="str">
            <v>Literatura</v>
          </cell>
          <cell r="J1118" t="str">
            <v>Privado</v>
          </cell>
          <cell r="K1118" t="str">
            <v>Personas jurídicas sin ánimo de lucro de naturaleza privada (fundaciones, asociaciones, corporaciones, organizaciones de base legalmente constituidas, entre otras).</v>
          </cell>
          <cell r="L1118"/>
          <cell r="M1118"/>
          <cell r="N1118">
            <v>45782</v>
          </cell>
          <cell r="O1118">
            <v>45926</v>
          </cell>
          <cell r="P1118">
            <v>9</v>
          </cell>
          <cell r="Q1118">
            <v>17889000</v>
          </cell>
          <cell r="R1118"/>
          <cell r="S1118">
            <v>17889000</v>
          </cell>
          <cell r="T1118" t="str">
            <v>8050292461</v>
          </cell>
          <cell r="U1118" t="str">
            <v>NATALIA GOMEZ ACEVEDO</v>
          </cell>
          <cell r="V1118" t="str">
            <v>6023955705</v>
          </cell>
          <cell r="W1118" t="str">
            <v>3147143435</v>
          </cell>
          <cell r="X1118" t="str">
            <v>fundacionbisos@gmail.com</v>
          </cell>
          <cell r="Y1118" t="str">
            <v>NATALIA GOMEZ</v>
          </cell>
          <cell r="Z1118" t="str">
            <v>3147143435</v>
          </cell>
          <cell r="AA1118" t="str">
            <v>NAGOACE@HOTMAIL.COM</v>
          </cell>
          <cell r="AB1118" t="str">
            <v>KATHERYNE SOLANO</v>
          </cell>
          <cell r="AC1118"/>
          <cell r="AD1118">
            <v>45721</v>
          </cell>
          <cell r="AE1118" t="str">
            <v>C6148-2025</v>
          </cell>
          <cell r="AF1118" t="str">
            <v>Ganadores 2025</v>
          </cell>
          <cell r="AG1118">
            <v>45726</v>
          </cell>
          <cell r="AH1118">
            <v>45741</v>
          </cell>
          <cell r="AI1118" t="str">
            <v>SI</v>
          </cell>
          <cell r="AJ1118" t="str">
            <v>BANCOLOMBIA S.A.</v>
          </cell>
          <cell r="AK1118" t="str">
            <v>AHR</v>
          </cell>
          <cell r="AL1118" t="str">
            <v>82900001304</v>
          </cell>
          <cell r="AM1118"/>
          <cell r="AN1118">
            <v>31</v>
          </cell>
          <cell r="AO1118"/>
          <cell r="AP1118" t="str">
            <v>N.A.</v>
          </cell>
          <cell r="AQ1118" t="str">
            <v>N.A.</v>
          </cell>
          <cell r="AR1118" t="str">
            <v>N.A.</v>
          </cell>
          <cell r="AS1118" t="str">
            <v>N.A.</v>
          </cell>
          <cell r="AT1118" t="str">
            <v>0454-2025</v>
          </cell>
          <cell r="AU1118">
            <v>596</v>
          </cell>
          <cell r="AV1118" t="str">
            <v>0596_C6148-2025</v>
          </cell>
          <cell r="AW1118">
            <v>45769</v>
          </cell>
          <cell r="AX1118">
            <v>45782</v>
          </cell>
          <cell r="AY1118" t="str">
            <v>SI</v>
          </cell>
          <cell r="AZ1118" t="str">
            <v>N.A.</v>
          </cell>
          <cell r="BA1118" t="str">
            <v>N.A.</v>
          </cell>
          <cell r="BB1118">
            <v>45784</v>
          </cell>
          <cell r="BC1118" t="str">
            <v>0596 C6148-2025 FUNDACION PARA EL BIENESTAR SOCIAL BISOS</v>
          </cell>
          <cell r="BD1118"/>
          <cell r="BE1118"/>
          <cell r="BF1118" t="str">
            <v>RES. 0454-2025 PAGO 1 G0596 C6148-2025</v>
          </cell>
          <cell r="BG1118" t="str">
            <v>038_CERTIFICADO_PRIMER_PAGO_0596_REG_C6148-2025</v>
          </cell>
          <cell r="BH1118"/>
          <cell r="BI1118">
            <v>45791</v>
          </cell>
          <cell r="BJ1118" t="str">
            <v>KATHERYNE SOLANO</v>
          </cell>
        </row>
        <row r="1119">
          <cell r="D1119" t="str">
            <v>C8569-2025</v>
          </cell>
          <cell r="E1119" t="str">
            <v>CORPORACION CULTURAL Y DEPORTIVA MANANTIAL</v>
          </cell>
          <cell r="F1119" t="str">
            <v>SONIDOS QUE TRANSFORMAN</v>
          </cell>
          <cell r="G1119" t="str">
            <v>DEPARTAMENTAL</v>
          </cell>
          <cell r="H1119" t="str">
            <v>Eje 2. Formación: artes, culturas y saberes para la vida.</v>
          </cell>
          <cell r="I1119" t="str">
            <v>Música</v>
          </cell>
          <cell r="J1119" t="str">
            <v>Privado</v>
          </cell>
          <cell r="K1119" t="str">
            <v>Personas jurídicas sin ánimo de lucro de naturaleza privada (fundaciones, asociaciones, corporaciones, organizaciones de base legalmente constituidas, entre otras).</v>
          </cell>
          <cell r="L1119">
            <v>45733</v>
          </cell>
          <cell r="M1119">
            <v>45916</v>
          </cell>
          <cell r="N1119">
            <v>45733</v>
          </cell>
          <cell r="O1119">
            <v>45916</v>
          </cell>
          <cell r="P1119">
            <v>9</v>
          </cell>
          <cell r="Q1119">
            <v>22780000</v>
          </cell>
          <cell r="R1119"/>
          <cell r="S1119">
            <v>22780000</v>
          </cell>
          <cell r="T1119" t="str">
            <v>9018411116</v>
          </cell>
          <cell r="U1119" t="str">
            <v>PEDRO OLIMPO CARDENAS CASTAÑO</v>
          </cell>
          <cell r="V1119" t="str">
            <v>3138454839</v>
          </cell>
          <cell r="W1119" t="str">
            <v>3138454839</v>
          </cell>
          <cell r="X1119" t="str">
            <v>corcudema@gmail.com</v>
          </cell>
          <cell r="Y1119" t="str">
            <v>PEDRO OLIMPO CARDENAS CASTAÑO</v>
          </cell>
          <cell r="Z1119" t="str">
            <v>3138454839</v>
          </cell>
          <cell r="AA1119" t="str">
            <v>olimpoarpaacacias2@gmail.com</v>
          </cell>
          <cell r="AB1119" t="str">
            <v>LAURA VANESSA PUENTES HERNÁNDEZ</v>
          </cell>
          <cell r="AC1119"/>
          <cell r="AD1119">
            <v>45721</v>
          </cell>
          <cell r="AE1119" t="str">
            <v>C8569-2025</v>
          </cell>
          <cell r="AF1119" t="str">
            <v>Ganadores 2025</v>
          </cell>
          <cell r="AG1119">
            <v>45722</v>
          </cell>
          <cell r="AH1119">
            <v>45733</v>
          </cell>
          <cell r="AI1119" t="str">
            <v>SI</v>
          </cell>
          <cell r="AJ1119" t="str">
            <v>BANCO DAVIVIENDA S.A.</v>
          </cell>
          <cell r="AK1119" t="str">
            <v>AHR</v>
          </cell>
          <cell r="AL1119" t="str">
            <v>108900550667</v>
          </cell>
          <cell r="AM1119"/>
          <cell r="AN1119">
            <v>22</v>
          </cell>
          <cell r="AO1119"/>
          <cell r="AP1119" t="str">
            <v>N.A.</v>
          </cell>
          <cell r="AQ1119" t="str">
            <v>N.A.</v>
          </cell>
          <cell r="AR1119" t="str">
            <v>N.A.</v>
          </cell>
          <cell r="AS1119" t="str">
            <v>N.A.</v>
          </cell>
          <cell r="AT1119" t="str">
            <v>0454-2025</v>
          </cell>
          <cell r="AU1119">
            <v>597</v>
          </cell>
          <cell r="AV1119" t="str">
            <v>0597_C8569-2025</v>
          </cell>
          <cell r="AW1119">
            <v>45769</v>
          </cell>
          <cell r="AX1119"/>
          <cell r="AY1119" t="str">
            <v>SI</v>
          </cell>
          <cell r="AZ1119"/>
          <cell r="BA1119"/>
          <cell r="BB1119">
            <v>45793</v>
          </cell>
          <cell r="BC1119" t="str">
            <v>0597 C8569-2025 CORPORACION CULTURAL Y DEPORTIVA MANANTIAL</v>
          </cell>
          <cell r="BD1119">
            <v>45777</v>
          </cell>
          <cell r="BE1119">
            <v>45777</v>
          </cell>
          <cell r="BF1119" t="str">
            <v>RES. 0454-2025 PAGO 1 G0597 C8569-2025</v>
          </cell>
          <cell r="BG1119" t="str">
            <v>038_CERTIFICADO_PRIMER_PAGO_0597_REG_C8569-2025</v>
          </cell>
          <cell r="BH1119">
            <v>45769</v>
          </cell>
          <cell r="BI1119">
            <v>45840</v>
          </cell>
          <cell r="BJ1119" t="str">
            <v>LAURA VANESSA PUENTES HERNÁNDEZ</v>
          </cell>
        </row>
        <row r="1120">
          <cell r="D1120" t="str">
            <v>C4192-2025</v>
          </cell>
          <cell r="E1120" t="str">
            <v>JUNTA DE ACCIÓN COMUNAL DEL CORREGIMIENTO DE BAUDOCITO</v>
          </cell>
          <cell r="F1120" t="str">
            <v>FOMENTO DE ESPACIOS DE REVITALIZACIÓN CULTURAL Y PROMOCIÓN DE LA PAZ EN LA COMUNIDAD DE BAUDOCITO A TRAVÉS DE LA PRESERVACIÓN Y CELEBRACIÓN DE LAS TRADICIONES CULTURALES EN EL MARCO DE LAS FIESTAS DE NUESTRA SEÑORA DE LAS MERCEDES</v>
          </cell>
          <cell r="G1120" t="str">
            <v>DEPARTAMENTAL</v>
          </cell>
          <cell r="H1120" t="str">
            <v>Eje 1. Desarrollo y fortalecimiento de proyectos culturales, artísticos o del patrimonio cultural.</v>
          </cell>
          <cell r="I1120" t="str">
            <v>Actos festivos y lúdicos</v>
          </cell>
          <cell r="J1120" t="str">
            <v>Privado</v>
          </cell>
          <cell r="K1120" t="str">
            <v>Organismos de acción comunal (Junta de Acción Comunal, Junta de Vivienda Comunitaria, Asociación de Juntas de Acción Comunal, Federaciones de Acción Comunal y Confederación Nacional de Acción Comunal)</v>
          </cell>
          <cell r="L1120">
            <v>45925</v>
          </cell>
          <cell r="M1120">
            <v>45927</v>
          </cell>
          <cell r="N1120">
            <v>45884</v>
          </cell>
          <cell r="O1120">
            <v>45960</v>
          </cell>
          <cell r="P1120">
            <v>9</v>
          </cell>
          <cell r="Q1120">
            <v>26642000</v>
          </cell>
          <cell r="R1120"/>
          <cell r="S1120">
            <v>26642000</v>
          </cell>
          <cell r="T1120" t="str">
            <v>9016902867</v>
          </cell>
          <cell r="U1120" t="str">
            <v>LUIS ELEAN MOSQUERA MARTÍNEZ</v>
          </cell>
          <cell r="V1120" t="str">
            <v>3103830531</v>
          </cell>
          <cell r="W1120" t="str">
            <v>3103830531</v>
          </cell>
          <cell r="X1120" t="str">
            <v>consejocomunitariobaudocito@gmail.com</v>
          </cell>
          <cell r="Y1120" t="str">
            <v>JULIO EMILIO VALENCIA MORENO</v>
          </cell>
          <cell r="Z1120" t="str">
            <v>3137055841</v>
          </cell>
          <cell r="AA1120" t="str">
            <v>Tangui2507@gmail.com</v>
          </cell>
          <cell r="AB1120" t="str">
            <v>LEIDY JAZMIN BUITRAGO CAPERA</v>
          </cell>
          <cell r="AC1120"/>
          <cell r="AD1120">
            <v>45721</v>
          </cell>
          <cell r="AE1120" t="str">
            <v>C4192-2025</v>
          </cell>
          <cell r="AF1120" t="str">
            <v>Ganadores 2025</v>
          </cell>
          <cell r="AG1120">
            <v>45726</v>
          </cell>
          <cell r="AH1120">
            <v>45733</v>
          </cell>
          <cell r="AI1120" t="str">
            <v>SI</v>
          </cell>
          <cell r="AJ1120" t="str">
            <v>BANCOLOMBIA S.A.</v>
          </cell>
          <cell r="AK1120" t="str">
            <v>AHR</v>
          </cell>
          <cell r="AL1120" t="str">
            <v>53600009038</v>
          </cell>
          <cell r="AM1120"/>
          <cell r="AN1120">
            <v>14</v>
          </cell>
          <cell r="AO1120"/>
          <cell r="AP1120" t="str">
            <v>N.A.</v>
          </cell>
          <cell r="AQ1120" t="str">
            <v>N.A.</v>
          </cell>
          <cell r="AR1120" t="str">
            <v>N.A.</v>
          </cell>
          <cell r="AS1120" t="str">
            <v>N.A.</v>
          </cell>
          <cell r="AT1120" t="str">
            <v>0454-2025</v>
          </cell>
          <cell r="AU1120">
            <v>598</v>
          </cell>
          <cell r="AV1120" t="str">
            <v>0598_C4192-2025</v>
          </cell>
          <cell r="AW1120">
            <v>45769</v>
          </cell>
          <cell r="AX1120">
            <v>45774</v>
          </cell>
          <cell r="AY1120" t="str">
            <v>SI</v>
          </cell>
          <cell r="AZ1120"/>
          <cell r="BA1120"/>
          <cell r="BB1120">
            <v>45775</v>
          </cell>
          <cell r="BC1120" t="str">
            <v>0598 C4192-2025 JUNTA DE ACCIÓN COMUNAL DEL CORREGIMIENTO DE BAUDOCITO</v>
          </cell>
          <cell r="BD1120">
            <v>45772</v>
          </cell>
          <cell r="BE1120">
            <v>45772</v>
          </cell>
          <cell r="BF1120" t="str">
            <v>RES. 0454-2025 PAGO 1 G0598 C4192-2025</v>
          </cell>
          <cell r="BG1120" t="str">
            <v>038_CERTIFICADO_PRIMER_PAGO_0598_REG_C4192-2025</v>
          </cell>
          <cell r="BH1120"/>
          <cell r="BI1120">
            <v>45796</v>
          </cell>
          <cell r="BJ1120" t="str">
            <v>LEIDY JAZMIN BUITRAGO CAPERA</v>
          </cell>
        </row>
        <row r="1121">
          <cell r="D1121" t="str">
            <v>C8743-2025</v>
          </cell>
          <cell r="E1121" t="str">
            <v>ASOCIACION CIVICA ANTENA PARABOLICA AGUADAS</v>
          </cell>
          <cell r="F1121" t="str">
            <v>EL VUELO DE "LOS GRILLOS", SEMBLANZA ARTÍSTICA DE LOS HERMANOS HERNÁNDEZ.</v>
          </cell>
          <cell r="G1121" t="str">
            <v>DEPARTAMENTAL</v>
          </cell>
          <cell r="H1121" t="str">
            <v>Eje 1. Desarrollo y fortalecimiento de proyectos culturales, artísticos o del patrimonio cultural.</v>
          </cell>
          <cell r="I1121" t="str">
            <v>Audiovisuales</v>
          </cell>
          <cell r="J1121" t="str">
            <v>Privado</v>
          </cell>
          <cell r="K1121" t="str">
            <v>Personas jurídicas sin ánimo de lucro de naturaleza privada (fundaciones, asociaciones, corporaciones, organizaciones de base legalmente constituidas, entre otras).</v>
          </cell>
          <cell r="L1121"/>
          <cell r="M1121"/>
          <cell r="N1121">
            <v>45720</v>
          </cell>
          <cell r="O1121">
            <v>45930</v>
          </cell>
          <cell r="P1121">
            <v>9</v>
          </cell>
          <cell r="Q1121">
            <v>23819000</v>
          </cell>
          <cell r="R1121"/>
          <cell r="S1121">
            <v>23819000</v>
          </cell>
          <cell r="T1121" t="str">
            <v>8100052781</v>
          </cell>
          <cell r="U1121" t="str">
            <v>HERNANDO VALENCIA AGUIRRE</v>
          </cell>
          <cell r="V1121" t="str">
            <v>3105286531</v>
          </cell>
          <cell r="W1121" t="str">
            <v>3108957753</v>
          </cell>
          <cell r="X1121" t="str">
            <v>tvteleaguadas@gmail.com</v>
          </cell>
          <cell r="Y1121" t="str">
            <v>HERNANDO VALENCIA AGUIRRE</v>
          </cell>
          <cell r="Z1121" t="str">
            <v>3108957753</v>
          </cell>
          <cell r="AA1121" t="str">
            <v>tvteleaguadas@gmail.com</v>
          </cell>
          <cell r="AB1121" t="str">
            <v>MARIA CRISTINA MORALES</v>
          </cell>
          <cell r="AC1121"/>
          <cell r="AD1121">
            <v>45721</v>
          </cell>
          <cell r="AE1121" t="str">
            <v>C8743-2025</v>
          </cell>
          <cell r="AF1121" t="str">
            <v>Ganadores 2025</v>
          </cell>
          <cell r="AG1121">
            <v>45726</v>
          </cell>
          <cell r="AH1121">
            <v>45743</v>
          </cell>
          <cell r="AI1121" t="str">
            <v>SI</v>
          </cell>
          <cell r="AJ1121" t="str">
            <v>BANCOLOMBIA S.A.</v>
          </cell>
          <cell r="AK1121" t="str">
            <v>CRR</v>
          </cell>
          <cell r="AL1121" t="str">
            <v>64317143316</v>
          </cell>
          <cell r="AM1121"/>
          <cell r="AN1121">
            <v>9</v>
          </cell>
          <cell r="AO1121"/>
          <cell r="AP1121" t="str">
            <v>N.A.</v>
          </cell>
          <cell r="AQ1121" t="str">
            <v>N.A.</v>
          </cell>
          <cell r="AR1121" t="str">
            <v>N.A.</v>
          </cell>
          <cell r="AS1121" t="str">
            <v>N.A.</v>
          </cell>
          <cell r="AT1121" t="str">
            <v>0454-2025</v>
          </cell>
          <cell r="AU1121">
            <v>599</v>
          </cell>
          <cell r="AV1121" t="str">
            <v>0599_C8743-2025</v>
          </cell>
          <cell r="AW1121">
            <v>45769</v>
          </cell>
          <cell r="AX1121">
            <v>45777</v>
          </cell>
          <cell r="AY1121" t="str">
            <v>SI</v>
          </cell>
          <cell r="AZ1121">
            <v>45782</v>
          </cell>
          <cell r="BA1121">
            <v>45782</v>
          </cell>
          <cell r="BB1121">
            <v>45782</v>
          </cell>
          <cell r="BC1121" t="str">
            <v>0599 C8743-2025 ASOCIACION CIVICA ANTENA PARABOLICA AGUADAS</v>
          </cell>
          <cell r="BD1121">
            <v>45777</v>
          </cell>
          <cell r="BE1121">
            <v>45769</v>
          </cell>
          <cell r="BF1121" t="str">
            <v>RES. 0454-2025 PAGO 1 G0599 C8743-2025</v>
          </cell>
          <cell r="BG1121" t="str">
            <v>038_CERTIFICADO_PRIMER_PAGO_0599_REG_C8743-2025</v>
          </cell>
          <cell r="BH1121"/>
          <cell r="BI1121">
            <v>45789</v>
          </cell>
          <cell r="BJ1121" t="str">
            <v>MARIA CRISTINA MORALES</v>
          </cell>
        </row>
        <row r="1122">
          <cell r="D1122" t="str">
            <v>C4343-2025</v>
          </cell>
          <cell r="E1122" t="str">
            <v>CORPORACIÓN FAMILIA ROCKADURA</v>
          </cell>
          <cell r="F1122" t="str">
            <v>LA FAMILIA ITINERANTE V, "SENDEROS ARTÍSTICOS POR MANIZALES"</v>
          </cell>
          <cell r="G1122" t="str">
            <v>DEPARTAMENTAL</v>
          </cell>
          <cell r="H1122" t="str">
            <v>Eje 1. Desarrollo y fortalecimiento de proyectos culturales, artísticos o del patrimonio cultural.</v>
          </cell>
          <cell r="I1122" t="str">
            <v>Teatro</v>
          </cell>
          <cell r="J1122" t="str">
            <v>Privado</v>
          </cell>
          <cell r="K1122" t="str">
            <v>Personas jurídicas sin ánimo de lucro de naturaleza privada (fundaciones, asociaciones, corporaciones, organizaciones de base legalmente constituidas, entre otras).</v>
          </cell>
          <cell r="L1122"/>
          <cell r="M1122"/>
          <cell r="N1122">
            <v>45768</v>
          </cell>
          <cell r="O1122">
            <v>45905</v>
          </cell>
          <cell r="P1122">
            <v>9</v>
          </cell>
          <cell r="Q1122">
            <v>29010000</v>
          </cell>
          <cell r="R1122"/>
          <cell r="S1122">
            <v>29010000</v>
          </cell>
          <cell r="T1122" t="str">
            <v>9014337527</v>
          </cell>
          <cell r="U1122" t="str">
            <v>NACOR JULIO QUINTERO CARVAJAL</v>
          </cell>
          <cell r="V1122" t="str">
            <v>3175165849</v>
          </cell>
          <cell r="W1122" t="str">
            <v>3127522096</v>
          </cell>
          <cell r="X1122" t="str">
            <v>corporacionfamiliarockadura@gmail.com</v>
          </cell>
          <cell r="Y1122" t="str">
            <v>NACOR JULIO QUINTERO CARVAJAL</v>
          </cell>
          <cell r="Z1122" t="str">
            <v>3127522096</v>
          </cell>
          <cell r="AA1122" t="str">
            <v>rockadurasoyyo@gmail.com</v>
          </cell>
          <cell r="AB1122" t="str">
            <v>MIGUEL ANGEL RINCÓN</v>
          </cell>
          <cell r="AC1122"/>
          <cell r="AD1122">
            <v>45721</v>
          </cell>
          <cell r="AE1122" t="str">
            <v>C4343-2025</v>
          </cell>
          <cell r="AF1122" t="str">
            <v>Ganadores 2025</v>
          </cell>
          <cell r="AG1122">
            <v>45722</v>
          </cell>
          <cell r="AH1122">
            <v>45733</v>
          </cell>
          <cell r="AI1122" t="str">
            <v>SI</v>
          </cell>
          <cell r="AJ1122" t="str">
            <v>BANCOLOMBIA S.A.</v>
          </cell>
          <cell r="AK1122" t="str">
            <v>AHR</v>
          </cell>
          <cell r="AL1122" t="str">
            <v>07000001166</v>
          </cell>
          <cell r="AM1122"/>
          <cell r="AN1122">
            <v>9</v>
          </cell>
          <cell r="AO1122"/>
          <cell r="AP1122" t="str">
            <v>N.A.</v>
          </cell>
          <cell r="AQ1122" t="str">
            <v>N.A.</v>
          </cell>
          <cell r="AR1122" t="str">
            <v>N.A.</v>
          </cell>
          <cell r="AS1122" t="str">
            <v>N.A.</v>
          </cell>
          <cell r="AT1122" t="str">
            <v>0454-2025</v>
          </cell>
          <cell r="AU1122">
            <v>600</v>
          </cell>
          <cell r="AV1122" t="str">
            <v>0600_C4343-2025</v>
          </cell>
          <cell r="AW1122">
            <v>45769</v>
          </cell>
          <cell r="AX1122">
            <v>45777</v>
          </cell>
          <cell r="AY1122" t="str">
            <v>SI</v>
          </cell>
          <cell r="AZ1122"/>
          <cell r="BA1122"/>
          <cell r="BB1122">
            <v>45777</v>
          </cell>
          <cell r="BC1122" t="str">
            <v>0600 C4343-2025 CORPORACIÓN FAMILIA ROCKADURA</v>
          </cell>
          <cell r="BD1122">
            <v>45775</v>
          </cell>
          <cell r="BE1122">
            <v>45777</v>
          </cell>
          <cell r="BF1122" t="str">
            <v>RES. 0454-2025 PAGO 1 G0600 C4343-2025</v>
          </cell>
          <cell r="BG1122" t="str">
            <v>038_CERTIFICADO_PRIMER_PAGO_0600_REG_C4343-2025</v>
          </cell>
          <cell r="BH1122"/>
          <cell r="BI1122">
            <v>45828</v>
          </cell>
          <cell r="BJ1122" t="str">
            <v>MIGUEL ANGEL RINCÓN</v>
          </cell>
        </row>
        <row r="1123">
          <cell r="D1123" t="str">
            <v>C3689-2025</v>
          </cell>
          <cell r="E1123" t="str">
            <v>LA FUNDACIÓN MARÍA C.</v>
          </cell>
          <cell r="F1123" t="str">
            <v>"HISTORIAS EN COLORES"</v>
          </cell>
          <cell r="G1123" t="str">
            <v>DEPARTAMENTAL</v>
          </cell>
          <cell r="H1123" t="str">
            <v>Eje 2. Formación: artes, culturas y saberes para la vida.</v>
          </cell>
          <cell r="I1123" t="str">
            <v>Artes plásticas y visuales</v>
          </cell>
          <cell r="J1123" t="str">
            <v>Privado</v>
          </cell>
          <cell r="K1123" t="str">
            <v>Personas jurídicas sin ánimo de lucro de naturaleza privada (fundaciones, asociaciones, corporaciones, organizaciones de base legalmente constituidas, entre otras).</v>
          </cell>
          <cell r="L1123"/>
          <cell r="M1123"/>
          <cell r="N1123">
            <v>45782</v>
          </cell>
          <cell r="O1123">
            <v>45905</v>
          </cell>
          <cell r="P1123">
            <v>9</v>
          </cell>
          <cell r="Q1123">
            <v>18877000</v>
          </cell>
          <cell r="R1123"/>
          <cell r="S1123">
            <v>18877000</v>
          </cell>
          <cell r="T1123" t="str">
            <v>9014916676</v>
          </cell>
          <cell r="U1123" t="str">
            <v>CÉSAR FERNANDO ESCOBAR ABRIL</v>
          </cell>
          <cell r="V1123" t="str">
            <v>3173766705</v>
          </cell>
          <cell r="W1123" t="str">
            <v>3173766705</v>
          </cell>
          <cell r="X1123" t="str">
            <v>fundacionmariac2021@gmail.com</v>
          </cell>
          <cell r="Y1123" t="str">
            <v>JERÓNIMO ANTONIO VILLALBA DEL TORO</v>
          </cell>
          <cell r="Z1123" t="str">
            <v>3173766705</v>
          </cell>
          <cell r="AA1123" t="str">
            <v>fundacionmariac2021@gmail.com</v>
          </cell>
          <cell r="AB1123" t="str">
            <v>NICÓLAS HERNÁNDEZ</v>
          </cell>
          <cell r="AC1123"/>
          <cell r="AD1123">
            <v>45721</v>
          </cell>
          <cell r="AE1123" t="str">
            <v>C3689-2025</v>
          </cell>
          <cell r="AF1123" t="str">
            <v>Ganadores 2025</v>
          </cell>
          <cell r="AG1123">
            <v>45723</v>
          </cell>
          <cell r="AH1123">
            <v>45736</v>
          </cell>
          <cell r="AI1123" t="str">
            <v>SI</v>
          </cell>
          <cell r="AJ1123" t="str">
            <v>BCSC S A</v>
          </cell>
          <cell r="AK1123" t="str">
            <v>AHR</v>
          </cell>
          <cell r="AL1123" t="str">
            <v>24110259503</v>
          </cell>
          <cell r="AM1123"/>
          <cell r="AN1123">
            <v>6</v>
          </cell>
          <cell r="AO1123"/>
          <cell r="AP1123" t="str">
            <v>N.A.</v>
          </cell>
          <cell r="AQ1123" t="str">
            <v>N.A.</v>
          </cell>
          <cell r="AR1123" t="str">
            <v>N.A.</v>
          </cell>
          <cell r="AS1123" t="str">
            <v>N.A.</v>
          </cell>
          <cell r="AT1123" t="str">
            <v>0454-2025</v>
          </cell>
          <cell r="AU1123">
            <v>601</v>
          </cell>
          <cell r="AV1123" t="str">
            <v>0601_C3689-2025</v>
          </cell>
          <cell r="AW1123">
            <v>45769</v>
          </cell>
          <cell r="AX1123">
            <v>45789</v>
          </cell>
          <cell r="AY1123" t="str">
            <v>SI</v>
          </cell>
          <cell r="AZ1123">
            <v>45790</v>
          </cell>
          <cell r="BA1123">
            <v>45790</v>
          </cell>
          <cell r="BB1123">
            <v>45790</v>
          </cell>
          <cell r="BC1123" t="str">
            <v>0601 C3689-2025 LA FUNDACIÓN MARÍA C.</v>
          </cell>
          <cell r="BD1123"/>
          <cell r="BE1123"/>
          <cell r="BF1123" t="str">
            <v>RES. 0454-2025 PAGO 1 G0601 C3689-2025</v>
          </cell>
          <cell r="BG1123" t="str">
            <v>038_CERTIFICADO_PRIMER_PAGO_0601_REG_C3689-2025</v>
          </cell>
          <cell r="BH1123"/>
          <cell r="BI1123">
            <v>45796</v>
          </cell>
          <cell r="BJ1123" t="str">
            <v>KATHERYNE SOLANO</v>
          </cell>
        </row>
        <row r="1124">
          <cell r="D1124" t="str">
            <v>C7508-2025</v>
          </cell>
          <cell r="E1124" t="str">
            <v>ASOCIACION CULTURAL AFROCOLOMBIANA SONES DE TOROBE</v>
          </cell>
          <cell r="F1124" t="str">
            <v>SONIDOS DE SANACIÓN: MÚSICA Y DANZA POR LA PAZ EN SAN ONOFRE</v>
          </cell>
          <cell r="G1124" t="str">
            <v>DEPARTAMENTAL</v>
          </cell>
          <cell r="H1124" t="str">
            <v>Eje 4. Proyectos artísticos, culturales y patrimoniales que contribuyan a la construcción y consolidación de la paz.</v>
          </cell>
          <cell r="I1124" t="str">
            <v>Música</v>
          </cell>
          <cell r="J1124" t="str">
            <v>Privado</v>
          </cell>
          <cell r="K1124" t="str">
            <v>Personas jurídicas sin ánimo de lucro de naturaleza privada (fundaciones, asociaciones, corporaciones, organizaciones de base legalmente constituidas, entre otras).</v>
          </cell>
          <cell r="L1124"/>
          <cell r="M1124"/>
          <cell r="N1124">
            <v>45748</v>
          </cell>
          <cell r="O1124">
            <v>45930</v>
          </cell>
          <cell r="P1124">
            <v>9</v>
          </cell>
          <cell r="Q1124">
            <v>24738000</v>
          </cell>
          <cell r="R1124"/>
          <cell r="S1124">
            <v>24738000</v>
          </cell>
          <cell r="T1124" t="str">
            <v>9001266615</v>
          </cell>
          <cell r="U1124" t="str">
            <v>MARCELINO GONZALEZ LUNA</v>
          </cell>
          <cell r="V1124" t="str">
            <v>3135663386</v>
          </cell>
          <cell r="W1124" t="str">
            <v>3135663386</v>
          </cell>
          <cell r="X1124" t="str">
            <v>marcelinogonzalezluna@gmail.com</v>
          </cell>
          <cell r="Y1124" t="str">
            <v>MARCELINO GONZALEZ LUNA</v>
          </cell>
          <cell r="Z1124" t="str">
            <v>3135563386</v>
          </cell>
          <cell r="AA1124" t="str">
            <v>marcelinogonzalezluna@gmail.com</v>
          </cell>
          <cell r="AB1124" t="str">
            <v>SANTIAGO USTARIZ</v>
          </cell>
          <cell r="AC1124"/>
          <cell r="AD1124">
            <v>45722</v>
          </cell>
          <cell r="AE1124" t="str">
            <v>C7508-2025</v>
          </cell>
          <cell r="AF1124" t="str">
            <v>Ganadores 2025</v>
          </cell>
          <cell r="AG1124">
            <v>45723</v>
          </cell>
          <cell r="AH1124"/>
          <cell r="AI1124" t="str">
            <v>SI</v>
          </cell>
          <cell r="AJ1124" t="str">
            <v>BANCO MUNDO MUJER SA</v>
          </cell>
          <cell r="AK1124" t="str">
            <v>AHR</v>
          </cell>
          <cell r="AL1124" t="str">
            <v>77114831049701</v>
          </cell>
          <cell r="AM1124"/>
          <cell r="AN1124">
            <v>29</v>
          </cell>
          <cell r="AO1124"/>
          <cell r="AP1124" t="str">
            <v>N.A.</v>
          </cell>
          <cell r="AQ1124" t="str">
            <v>N.A.</v>
          </cell>
          <cell r="AR1124" t="str">
            <v>N.A.</v>
          </cell>
          <cell r="AS1124" t="str">
            <v>N.A.</v>
          </cell>
          <cell r="AT1124" t="str">
            <v>0454-2025</v>
          </cell>
          <cell r="AU1124">
            <v>602</v>
          </cell>
          <cell r="AV1124" t="str">
            <v>0602_C7508-2025</v>
          </cell>
          <cell r="AW1124">
            <v>45769</v>
          </cell>
          <cell r="AX1124">
            <v>45793</v>
          </cell>
          <cell r="AY1124" t="str">
            <v>SI</v>
          </cell>
          <cell r="AZ1124"/>
          <cell r="BA1124"/>
          <cell r="BB1124">
            <v>45793</v>
          </cell>
          <cell r="BC1124" t="str">
            <v>0602 C7508-2025 ASOCIACION CULTURAL AFROCOLOMBIANA SONES DE TOROBE</v>
          </cell>
          <cell r="BD1124"/>
          <cell r="BE1124"/>
          <cell r="BF1124" t="str">
            <v>RES. 0454-2025 PAGO 1 G0602 C7508-2025</v>
          </cell>
          <cell r="BG1124" t="str">
            <v>038_CERTIFICADO_PRIMER_PAGO_0602_REG_C7508-2025</v>
          </cell>
          <cell r="BH1124"/>
          <cell r="BI1124">
            <v>45826</v>
          </cell>
          <cell r="BJ1124" t="str">
            <v>KATHERYNE SOLANO</v>
          </cell>
        </row>
        <row r="1125">
          <cell r="D1125" t="str">
            <v>C7022-2025</v>
          </cell>
          <cell r="E1125" t="str">
            <v>ASOCIACION ESCUELA AUDIOVISUAL INFANTIL</v>
          </cell>
          <cell r="F1125" t="str">
            <v>LABORATORIO PARA LA CONSTRUCCIÓN UN ARCHIVO REGIONAL DE LA MEMORIAS AUDIOVISUALES Y SONORAS</v>
          </cell>
          <cell r="G1125" t="str">
            <v>DEPARTAMENTAL</v>
          </cell>
          <cell r="H1125" t="str">
            <v>Eje 1. Desarrollo y fortalecimiento de proyectos culturales, artísticos o del patrimonio cultural.</v>
          </cell>
          <cell r="I1125" t="str">
            <v>Audiovisuales</v>
          </cell>
          <cell r="J1125" t="str">
            <v>Privado</v>
          </cell>
          <cell r="K1125" t="str">
            <v>Personas jurídicas sin ánimo de lucro de naturaleza privada (fundaciones, asociaciones, corporaciones, organizaciones de base legalmente constituidas, entre otras).</v>
          </cell>
          <cell r="L1125"/>
          <cell r="M1125"/>
          <cell r="N1125">
            <v>45748</v>
          </cell>
          <cell r="O1125">
            <v>45930</v>
          </cell>
          <cell r="P1125">
            <v>9</v>
          </cell>
          <cell r="Q1125">
            <v>20738000</v>
          </cell>
          <cell r="R1125"/>
          <cell r="S1125">
            <v>20738000</v>
          </cell>
          <cell r="T1125" t="str">
            <v>9002128863</v>
          </cell>
          <cell r="U1125" t="str">
            <v>JOSE ALIRIO GONZALEZ PEREZ</v>
          </cell>
          <cell r="V1125" t="str">
            <v>3108733592</v>
          </cell>
          <cell r="W1125" t="str">
            <v>318733592</v>
          </cell>
          <cell r="X1125" t="str">
            <v>escuelaudiovisual@gmail.com</v>
          </cell>
          <cell r="Y1125" t="str">
            <v>JOSE ALIRIO GONZALEZ PEREZ</v>
          </cell>
          <cell r="Z1125" t="str">
            <v>3108733592</v>
          </cell>
          <cell r="AA1125" t="str">
            <v>aliriogonzalez@gmail.com</v>
          </cell>
          <cell r="AB1125" t="str">
            <v>ANDREA YATE</v>
          </cell>
          <cell r="AC1125"/>
          <cell r="AD1125">
            <v>45721</v>
          </cell>
          <cell r="AE1125" t="str">
            <v>C7022-2025</v>
          </cell>
          <cell r="AF1125" t="str">
            <v>Ganadores 2025</v>
          </cell>
          <cell r="AG1125">
            <v>45723</v>
          </cell>
          <cell r="AH1125">
            <v>45736</v>
          </cell>
          <cell r="AI1125" t="str">
            <v>SI</v>
          </cell>
          <cell r="AJ1125" t="str">
            <v>BANCO BILBAO VIZCAYA ARGENTARIA COLOMBIA S.A. BBVA</v>
          </cell>
          <cell r="AK1125" t="str">
            <v>AHR</v>
          </cell>
          <cell r="AL1125" t="str">
            <v>364150094</v>
          </cell>
          <cell r="AM1125"/>
          <cell r="AN1125">
            <v>10</v>
          </cell>
          <cell r="AO1125"/>
          <cell r="AP1125" t="str">
            <v>N.A.</v>
          </cell>
          <cell r="AQ1125" t="str">
            <v>N.A.</v>
          </cell>
          <cell r="AR1125" t="str">
            <v>N.A.</v>
          </cell>
          <cell r="AS1125" t="str">
            <v>N.A.</v>
          </cell>
          <cell r="AT1125" t="str">
            <v>0454-2025</v>
          </cell>
          <cell r="AU1125">
            <v>603</v>
          </cell>
          <cell r="AV1125" t="str">
            <v>0603_C7022-2025</v>
          </cell>
          <cell r="AW1125">
            <v>45769</v>
          </cell>
          <cell r="AX1125">
            <v>45784</v>
          </cell>
          <cell r="AY1125" t="str">
            <v>SI</v>
          </cell>
          <cell r="AZ1125"/>
          <cell r="BA1125"/>
          <cell r="BB1125">
            <v>45784</v>
          </cell>
          <cell r="BC1125" t="str">
            <v>0603 C7022-2025 ASOCIACION ESCUELA AUDIOVISUAL INFANTIL</v>
          </cell>
          <cell r="BD1125">
            <v>45777</v>
          </cell>
          <cell r="BE1125">
            <v>45777</v>
          </cell>
          <cell r="BF1125" t="str">
            <v>RES. 0454-2025 PAGO 1 G0603 C7022-2025</v>
          </cell>
          <cell r="BG1125" t="str">
            <v>038_CERTIFICADO_PRIMER_PAGO_0603_REG_C7022-2025</v>
          </cell>
          <cell r="BH1125"/>
          <cell r="BI1125">
            <v>45791</v>
          </cell>
          <cell r="BJ1125" t="str">
            <v>ANDREA YATE</v>
          </cell>
        </row>
        <row r="1126">
          <cell r="D1126" t="str">
            <v>C8551-2025</v>
          </cell>
          <cell r="E1126" t="str">
            <v>ASOCIACION DE GESTORES CULTURALES ASOYANARTES</v>
          </cell>
          <cell r="F1126" t="str">
            <v>COMPARTIENDO SABERES ASOYANARTES 2025</v>
          </cell>
          <cell r="G1126" t="str">
            <v>DEPARTAMENTAL</v>
          </cell>
          <cell r="H1126" t="str">
            <v>Eje 2. Formación: artes, culturas y saberes para la vida.</v>
          </cell>
          <cell r="I1126" t="str">
            <v>Artes plásticas y visuales</v>
          </cell>
          <cell r="J1126" t="str">
            <v>Privado</v>
          </cell>
          <cell r="K1126" t="str">
            <v>Personas jurídicas sin ánimo de lucro de naturaleza privada (fundaciones, asociaciones, corporaciones, organizaciones de base legalmente constituidas, entre otras).</v>
          </cell>
          <cell r="L1126"/>
          <cell r="M1126"/>
          <cell r="N1126">
            <v>45811</v>
          </cell>
          <cell r="O1126">
            <v>45930</v>
          </cell>
          <cell r="P1126">
            <v>9</v>
          </cell>
          <cell r="Q1126">
            <v>18296000</v>
          </cell>
          <cell r="R1126"/>
          <cell r="S1126">
            <v>18296000</v>
          </cell>
          <cell r="T1126" t="str">
            <v>9012944983</v>
          </cell>
          <cell r="U1126" t="str">
            <v>CESAR ALEXANDER GARZON ROMERO</v>
          </cell>
          <cell r="V1126" t="str">
            <v>3164483490</v>
          </cell>
          <cell r="W1126" t="str">
            <v>3164483490</v>
          </cell>
          <cell r="X1126" t="str">
            <v>asoyanartes@gmail.com</v>
          </cell>
          <cell r="Y1126" t="str">
            <v>CESAR ALEXANDER GARZON ROMERO</v>
          </cell>
          <cell r="Z1126" t="str">
            <v>3164483490</v>
          </cell>
          <cell r="AA1126" t="str">
            <v>unakiarte@gmail.com</v>
          </cell>
          <cell r="AB1126" t="str">
            <v>BRANDON ESTEBAN GONZALEZ OYOLA</v>
          </cell>
          <cell r="AC1126"/>
          <cell r="AD1126">
            <v>45722</v>
          </cell>
          <cell r="AE1126" t="str">
            <v>C8551-2025</v>
          </cell>
          <cell r="AF1126" t="str">
            <v>Ganadores 2025</v>
          </cell>
          <cell r="AG1126">
            <v>45726</v>
          </cell>
          <cell r="AH1126">
            <v>45740</v>
          </cell>
          <cell r="AI1126" t="str">
            <v>SI</v>
          </cell>
          <cell r="AJ1126" t="str">
            <v>MIBANCO</v>
          </cell>
          <cell r="AK1126" t="str">
            <v>AHR</v>
          </cell>
          <cell r="AL1126" t="str">
            <v>350004731765</v>
          </cell>
          <cell r="AM1126"/>
          <cell r="AN1126">
            <v>12</v>
          </cell>
          <cell r="AO1126"/>
          <cell r="AP1126" t="str">
            <v>N.A.</v>
          </cell>
          <cell r="AQ1126" t="str">
            <v>N.A.</v>
          </cell>
          <cell r="AR1126" t="str">
            <v>N.A.</v>
          </cell>
          <cell r="AS1126" t="str">
            <v>N.A.</v>
          </cell>
          <cell r="AT1126" t="str">
            <v>0454-2025</v>
          </cell>
          <cell r="AU1126">
            <v>604</v>
          </cell>
          <cell r="AV1126" t="str">
            <v>0604_C8551-2025</v>
          </cell>
          <cell r="AW1126">
            <v>45769</v>
          </cell>
          <cell r="AX1126"/>
          <cell r="AY1126" t="str">
            <v>SI</v>
          </cell>
          <cell r="AZ1126"/>
          <cell r="BA1126"/>
          <cell r="BB1126">
            <v>45793</v>
          </cell>
          <cell r="BC1126" t="str">
            <v>0604 C8551-2025 ASOCIACION DE GESTORES CULTURALES ASOYANARTES</v>
          </cell>
          <cell r="BD1126"/>
          <cell r="BE1126"/>
          <cell r="BF1126" t="str">
            <v>RES. 0454-2025 PAGO 1 G0604 C8551-2025</v>
          </cell>
          <cell r="BG1126" t="str">
            <v>038_CERTIFICADO_PRIMER_PAGO_0604_REG_C8551-2025</v>
          </cell>
          <cell r="BH1126"/>
          <cell r="BI1126">
            <v>45820</v>
          </cell>
          <cell r="BJ1126" t="str">
            <v>KATHERYNE SOLANO</v>
          </cell>
        </row>
        <row r="1127">
          <cell r="D1127" t="str">
            <v>C6796-2025</v>
          </cell>
          <cell r="E1127" t="str">
            <v>JUNTA DE ACCION COMUNAL DEL BARRIO EL POBLADO</v>
          </cell>
          <cell r="F1127" t="str">
            <v>ESCUELA ARTISTICA Y CULTURAL DEL BARRIO POBLADO</v>
          </cell>
          <cell r="G1127" t="str">
            <v>DEPARTAMENTAL</v>
          </cell>
          <cell r="H1127" t="str">
            <v>Eje 2. Formación: artes, culturas y saberes para la vida.</v>
          </cell>
          <cell r="I1127" t="str">
            <v>Artes plásticas y visuales</v>
          </cell>
          <cell r="J1127" t="str">
            <v>Privado</v>
          </cell>
          <cell r="K1127" t="str">
            <v>Organismos de acción comunal (Junta de Acción Comunal, Junta de Vivienda Comunitaria, Asociación de Juntas de Acción Comunal, Federaciones de Acción Comunal y Confederación Nacional de Acción Comunal)</v>
          </cell>
          <cell r="L1127"/>
          <cell r="M1127"/>
          <cell r="N1127">
            <v>45689</v>
          </cell>
          <cell r="O1127">
            <v>45930</v>
          </cell>
          <cell r="P1127">
            <v>9</v>
          </cell>
          <cell r="Q1127">
            <v>17046000</v>
          </cell>
          <cell r="R1127"/>
          <cell r="S1127">
            <v>17046000</v>
          </cell>
          <cell r="T1127" t="str">
            <v>9007433821</v>
          </cell>
          <cell r="U1127" t="str">
            <v>ANA MILDRED ROMO CRUZ</v>
          </cell>
          <cell r="V1127" t="str">
            <v>3138311919</v>
          </cell>
          <cell r="W1127" t="str">
            <v>3138311919</v>
          </cell>
          <cell r="X1127" t="str">
            <v>barriopobladojac@gmail.com</v>
          </cell>
          <cell r="Y1127" t="str">
            <v>ANA MILDRED ROMO CRUZ</v>
          </cell>
          <cell r="Z1127" t="str">
            <v>3138311919</v>
          </cell>
          <cell r="AA1127" t="str">
            <v>anaromo998@gmail.com</v>
          </cell>
          <cell r="AB1127" t="str">
            <v>CLAUDIA PATRICIA SALAZAR</v>
          </cell>
          <cell r="AC1127"/>
          <cell r="AD1127">
            <v>45721</v>
          </cell>
          <cell r="AE1127" t="str">
            <v>C6796-2025</v>
          </cell>
          <cell r="AF1127" t="str">
            <v>Ganadores 2025</v>
          </cell>
          <cell r="AG1127">
            <v>45723</v>
          </cell>
          <cell r="AH1127">
            <v>45735</v>
          </cell>
          <cell r="AI1127" t="str">
            <v>SI</v>
          </cell>
          <cell r="AJ1127" t="str">
            <v>BANCO AGRARIO DE COLOMBIA S.A.</v>
          </cell>
          <cell r="AK1127" t="str">
            <v>AHR</v>
          </cell>
          <cell r="AL1127" t="str">
            <v>479300238916</v>
          </cell>
          <cell r="AM1127"/>
          <cell r="AN1127">
            <v>25</v>
          </cell>
          <cell r="AO1127"/>
          <cell r="AP1127" t="str">
            <v>N.A.</v>
          </cell>
          <cell r="AQ1127" t="str">
            <v>N.A.</v>
          </cell>
          <cell r="AR1127" t="str">
            <v>N.A.</v>
          </cell>
          <cell r="AS1127" t="str">
            <v>N.A.</v>
          </cell>
          <cell r="AT1127" t="str">
            <v>0454-2025</v>
          </cell>
          <cell r="AU1127">
            <v>605</v>
          </cell>
          <cell r="AV1127" t="str">
            <v>0605_C6796-2025</v>
          </cell>
          <cell r="AW1127">
            <v>45769</v>
          </cell>
          <cell r="AX1127">
            <v>45776</v>
          </cell>
          <cell r="AY1127" t="str">
            <v>SI</v>
          </cell>
          <cell r="AZ1127"/>
          <cell r="BA1127"/>
          <cell r="BB1127">
            <v>45783</v>
          </cell>
          <cell r="BC1127" t="str">
            <v>0605 C6796-2025 JUNTA DE ACCION COMUNAL DEL BARRIO EL POBLADO</v>
          </cell>
          <cell r="BD1127">
            <v>45772</v>
          </cell>
          <cell r="BE1127">
            <v>45772</v>
          </cell>
          <cell r="BF1127" t="str">
            <v>RES. 0454-2025 PAGO 1 G0605 C6796-2025</v>
          </cell>
          <cell r="BG1127" t="str">
            <v>038_CERTIFICADO_PRIMER_PAGO_0605_REG_C6796-2025</v>
          </cell>
          <cell r="BH1127"/>
          <cell r="BI1127">
            <v>45791</v>
          </cell>
          <cell r="BJ1127" t="str">
            <v>KATHERYNE SOLANO</v>
          </cell>
        </row>
        <row r="1128">
          <cell r="D1128" t="str">
            <v>C3595-2025</v>
          </cell>
          <cell r="E1128" t="str">
            <v>SUACHA CONEXIÓN</v>
          </cell>
          <cell r="F1128" t="str">
            <v>LUMINISCENCIAS: PROCESO DE FORMACIÓN AUDIOVISUAL PARA MUJERES JÓVENES DE XUACHA</v>
          </cell>
          <cell r="G1128" t="str">
            <v>DEPARTAMENTAL</v>
          </cell>
          <cell r="H1128" t="str">
            <v>Eje 2. Formación: artes, culturas y saberes para la vida.</v>
          </cell>
          <cell r="I1128" t="str">
            <v>Audiovisuales</v>
          </cell>
          <cell r="J1128" t="str">
            <v>Privado</v>
          </cell>
          <cell r="K1128" t="str">
            <v>Personas jurídicas sin ánimo de lucro de naturaleza privada (fundaciones, asociaciones, corporaciones, organizaciones de base legalmente constituidas, entre otras).</v>
          </cell>
          <cell r="L1128"/>
          <cell r="M1128"/>
          <cell r="N1128">
            <v>45748</v>
          </cell>
          <cell r="O1128">
            <v>45930</v>
          </cell>
          <cell r="P1128">
            <v>9</v>
          </cell>
          <cell r="Q1128">
            <v>20554000</v>
          </cell>
          <cell r="R1128"/>
          <cell r="S1128">
            <v>20554000</v>
          </cell>
          <cell r="T1128" t="str">
            <v>9011735871</v>
          </cell>
          <cell r="U1128" t="str">
            <v xml:space="preserve">LUZ MARINA CABRERA </v>
          </cell>
          <cell r="V1128" t="str">
            <v>3123206687</v>
          </cell>
          <cell r="W1128" t="str">
            <v>3123206687</v>
          </cell>
          <cell r="X1128" t="str">
            <v>suachaconexion@gmail.com</v>
          </cell>
          <cell r="Y1128" t="str">
            <v>KATHERINE RAMÍREZ CABRERA</v>
          </cell>
          <cell r="Z1128" t="str">
            <v>3203167451</v>
          </cell>
          <cell r="AA1128" t="str">
            <v>suachaconexion@gmail.com</v>
          </cell>
          <cell r="AB1128" t="str">
            <v>DIEGO CAMILO RODRÍGUEZ</v>
          </cell>
          <cell r="AC1128"/>
          <cell r="AD1128">
            <v>45721</v>
          </cell>
          <cell r="AE1128" t="str">
            <v>C3595-2025</v>
          </cell>
          <cell r="AF1128" t="str">
            <v>Ganadores 2025</v>
          </cell>
          <cell r="AG1128">
            <v>45723</v>
          </cell>
          <cell r="AH1128">
            <v>45744</v>
          </cell>
          <cell r="AI1128" t="str">
            <v>SI</v>
          </cell>
          <cell r="AJ1128" t="str">
            <v>BCSC S A</v>
          </cell>
          <cell r="AK1128" t="str">
            <v>AHR</v>
          </cell>
          <cell r="AL1128" t="str">
            <v>24085486067</v>
          </cell>
          <cell r="AM1128"/>
          <cell r="AN1128">
            <v>16</v>
          </cell>
          <cell r="AO1128"/>
          <cell r="AP1128" t="str">
            <v>N.A.</v>
          </cell>
          <cell r="AQ1128" t="str">
            <v>N.A.</v>
          </cell>
          <cell r="AR1128" t="str">
            <v>N.A.</v>
          </cell>
          <cell r="AS1128" t="str">
            <v>N.A.</v>
          </cell>
          <cell r="AT1128" t="str">
            <v>0454-2025</v>
          </cell>
          <cell r="AU1128">
            <v>606</v>
          </cell>
          <cell r="AV1128" t="str">
            <v>0606_C3595-2025</v>
          </cell>
          <cell r="AW1128">
            <v>45769</v>
          </cell>
          <cell r="AX1128">
            <v>45776</v>
          </cell>
          <cell r="AY1128" t="str">
            <v>SI</v>
          </cell>
          <cell r="AZ1128">
            <v>45777</v>
          </cell>
          <cell r="BA1128">
            <v>45779</v>
          </cell>
          <cell r="BB1128">
            <v>45779</v>
          </cell>
          <cell r="BC1128" t="str">
            <v>0606 C3595-2025 SUACHA CONEXIÓN</v>
          </cell>
          <cell r="BD1128">
            <v>45776</v>
          </cell>
          <cell r="BE1128">
            <v>45776</v>
          </cell>
          <cell r="BF1128" t="str">
            <v>RES. 0454-2025 PAGO 1 G0606 C3595-2025</v>
          </cell>
          <cell r="BG1128" t="str">
            <v>038_CERTIFICADO_PRIMER_PAGO_0606_REG_C3595-2025</v>
          </cell>
          <cell r="BH1128"/>
          <cell r="BI1128">
            <v>45789</v>
          </cell>
          <cell r="BJ1128" t="str">
            <v>KATHERYNE SOLANO</v>
          </cell>
        </row>
        <row r="1129">
          <cell r="D1129" t="str">
            <v>C9500-2025</v>
          </cell>
          <cell r="E1129" t="str">
            <v>CORPORACION ARTISTICA Y CULTURAL CONSONARTE</v>
          </cell>
          <cell r="F1129" t="str">
            <v>FESTIVAL CORALES DE PAZ AGUACHICA-CESAR</v>
          </cell>
          <cell r="G1129" t="str">
            <v>DEPARTAMENTAL</v>
          </cell>
          <cell r="H1129" t="str">
            <v>Eje 1. Desarrollo y fortalecimiento de proyectos culturales, artísticos o del patrimonio cultural.</v>
          </cell>
          <cell r="I1129" t="str">
            <v>Música</v>
          </cell>
          <cell r="J1129" t="str">
            <v>Privado</v>
          </cell>
          <cell r="K1129" t="str">
            <v>Personas jurídicas sin ánimo de lucro de naturaleza privada (fundaciones, asociaciones, corporaciones, organizaciones de base legalmente constituidas, entre otras).</v>
          </cell>
          <cell r="L1129">
            <v>45913</v>
          </cell>
          <cell r="M1129">
            <v>45914</v>
          </cell>
          <cell r="N1129">
            <v>45839</v>
          </cell>
          <cell r="O1129">
            <v>45920</v>
          </cell>
          <cell r="P1129">
            <v>9</v>
          </cell>
          <cell r="Q1129">
            <v>28737000</v>
          </cell>
          <cell r="R1129"/>
          <cell r="S1129">
            <v>28737000</v>
          </cell>
          <cell r="T1129" t="str">
            <v>9017524821</v>
          </cell>
          <cell r="U1129" t="str">
            <v>GILMA GUEVARA ORTIZ</v>
          </cell>
          <cell r="V1129" t="str">
            <v>3166986019</v>
          </cell>
          <cell r="W1129" t="str">
            <v>3166986019</v>
          </cell>
          <cell r="X1129" t="str">
            <v>consonarteaguachica@gmail.com</v>
          </cell>
          <cell r="Y1129" t="str">
            <v>ANDRES FELIPE GUTIÉRREZ GUEVARA</v>
          </cell>
          <cell r="Z1129" t="str">
            <v>3172583991</v>
          </cell>
          <cell r="AA1129" t="str">
            <v>Andresgutierrezmusica22@gmail.com</v>
          </cell>
          <cell r="AB1129" t="str">
            <v>DORIS CABRERA</v>
          </cell>
          <cell r="AC1129"/>
          <cell r="AD1129">
            <v>45721</v>
          </cell>
          <cell r="AE1129" t="str">
            <v>C9500-2025</v>
          </cell>
          <cell r="AF1129" t="str">
            <v>Ganadores 2025</v>
          </cell>
          <cell r="AG1129">
            <v>45723</v>
          </cell>
          <cell r="AH1129">
            <v>45735</v>
          </cell>
          <cell r="AI1129" t="str">
            <v>SI</v>
          </cell>
          <cell r="AJ1129" t="str">
            <v>BANCO MUNDO MUJER SA</v>
          </cell>
          <cell r="AK1129" t="str">
            <v>AHR</v>
          </cell>
          <cell r="AL1129" t="str">
            <v>17014830760101</v>
          </cell>
          <cell r="AM1129"/>
          <cell r="AN1129">
            <v>13</v>
          </cell>
          <cell r="AO1129"/>
          <cell r="AP1129" t="str">
            <v>N.A.</v>
          </cell>
          <cell r="AQ1129" t="str">
            <v>N.A.</v>
          </cell>
          <cell r="AR1129" t="str">
            <v>N.A.</v>
          </cell>
          <cell r="AS1129" t="str">
            <v>N.A.</v>
          </cell>
          <cell r="AT1129" t="str">
            <v>0454-2025</v>
          </cell>
          <cell r="AU1129">
            <v>607</v>
          </cell>
          <cell r="AV1129" t="str">
            <v>0607_C9500-2025</v>
          </cell>
          <cell r="AW1129">
            <v>45769</v>
          </cell>
          <cell r="AX1129">
            <v>45782</v>
          </cell>
          <cell r="AY1129" t="str">
            <v>SI</v>
          </cell>
          <cell r="AZ1129"/>
          <cell r="BA1129"/>
          <cell r="BB1129">
            <v>45782</v>
          </cell>
          <cell r="BC1129" t="str">
            <v>0607 C9500-2025 CORPORACION ARTISTICA Y CULTURAL CONSONARTE</v>
          </cell>
          <cell r="BD1129"/>
          <cell r="BE1129"/>
          <cell r="BF1129" t="str">
            <v>RES. 0454-2025 PAGO 1 G0607 C9500-2025</v>
          </cell>
          <cell r="BG1129" t="str">
            <v>038_CERTIFICADO_PRIMER_PAGO_0607_REG_C9500-2025</v>
          </cell>
          <cell r="BH1129"/>
          <cell r="BI1129">
            <v>45791</v>
          </cell>
          <cell r="BJ1129" t="str">
            <v>DORIS CABRERA</v>
          </cell>
        </row>
        <row r="1130">
          <cell r="D1130" t="str">
            <v>C6402-2025</v>
          </cell>
          <cell r="E1130" t="str">
            <v>CORPORACIÓN PARA LA PROMOCIÓN DE LA CULTURA Y LA INVESTIGACIÓN "CORCULTURA"</v>
          </cell>
          <cell r="F1130" t="str">
            <v>TERCERA VERSIÓN - FESTIVAL IBAGUÉ ENCANTO CULTURAL: CELEBRACIÓN DE LAS ARTES.</v>
          </cell>
          <cell r="G1130" t="str">
            <v>DEPARTAMENTAL</v>
          </cell>
          <cell r="H1130" t="str">
            <v>Eje 1. Desarrollo y fortalecimiento de proyectos culturales, artísticos o del patrimonio cultural.</v>
          </cell>
          <cell r="I1130" t="str">
            <v>Lectura, escritura y oralidad</v>
          </cell>
          <cell r="J1130" t="str">
            <v>Privado</v>
          </cell>
          <cell r="K1130" t="str">
            <v>Personas jurídicas sin ánimo de lucro de naturaleza privada (fundaciones, asociaciones, corporaciones, organizaciones de base legalmente constituidas, entre otras).</v>
          </cell>
          <cell r="L1130">
            <v>45901</v>
          </cell>
          <cell r="M1130">
            <v>45930</v>
          </cell>
          <cell r="N1130">
            <v>45792</v>
          </cell>
          <cell r="O1130">
            <v>45945</v>
          </cell>
          <cell r="P1130">
            <v>9</v>
          </cell>
          <cell r="Q1130">
            <v>23270000</v>
          </cell>
          <cell r="R1130"/>
          <cell r="S1130">
            <v>23270000</v>
          </cell>
          <cell r="T1130" t="str">
            <v>9005509624</v>
          </cell>
          <cell r="U1130" t="str">
            <v>DORIS YANNETE PINZÓN DE BELLO</v>
          </cell>
          <cell r="V1130" t="str">
            <v>3003557894</v>
          </cell>
          <cell r="W1130" t="str">
            <v>3003557894</v>
          </cell>
          <cell r="X1130" t="str">
            <v>presidencia@corcultura.org</v>
          </cell>
          <cell r="Y1130" t="str">
            <v>DORIS YANNETE PINZÓN DE BELLO</v>
          </cell>
          <cell r="Z1130" t="str">
            <v>3003557894</v>
          </cell>
          <cell r="AA1130" t="str">
            <v>presidencia@corcultura.org</v>
          </cell>
          <cell r="AB1130" t="str">
            <v>EDGAR PEÑUELA</v>
          </cell>
          <cell r="AC1130"/>
          <cell r="AD1130">
            <v>45721</v>
          </cell>
          <cell r="AE1130" t="str">
            <v>C6402-2025</v>
          </cell>
          <cell r="AF1130" t="str">
            <v>Ganadores 2025</v>
          </cell>
          <cell r="AG1130">
            <v>45722</v>
          </cell>
          <cell r="AH1130">
            <v>45736</v>
          </cell>
          <cell r="AI1130" t="str">
            <v>SI</v>
          </cell>
          <cell r="AJ1130" t="str">
            <v>SCOTIABANK COLPATRIA SA</v>
          </cell>
          <cell r="AK1130" t="str">
            <v>AHR</v>
          </cell>
          <cell r="AL1130" t="str">
            <v>5752274089</v>
          </cell>
          <cell r="AM1130"/>
          <cell r="AN1130">
            <v>30</v>
          </cell>
          <cell r="AO1130"/>
          <cell r="AP1130" t="str">
            <v>N.A.</v>
          </cell>
          <cell r="AQ1130" t="str">
            <v>N.A.</v>
          </cell>
          <cell r="AR1130" t="str">
            <v>N.A.</v>
          </cell>
          <cell r="AS1130" t="str">
            <v>N.A.</v>
          </cell>
          <cell r="AT1130" t="str">
            <v>0454-2025</v>
          </cell>
          <cell r="AU1130">
            <v>608</v>
          </cell>
          <cell r="AV1130" t="str">
            <v>0608_C6402-2025</v>
          </cell>
          <cell r="AW1130">
            <v>45769</v>
          </cell>
          <cell r="AX1130">
            <v>45782</v>
          </cell>
          <cell r="AY1130" t="str">
            <v>SI</v>
          </cell>
          <cell r="AZ1130">
            <v>45783</v>
          </cell>
          <cell r="BA1130">
            <v>45783</v>
          </cell>
          <cell r="BB1130">
            <v>45783</v>
          </cell>
          <cell r="BC1130" t="str">
            <v>0608 C6402-2025 CORPORACIÓN PARA LA PROMOCIÓN DE LA CULTURA Y LA INVESTIGACIÓN "CORCULTURA"</v>
          </cell>
          <cell r="BD1130"/>
          <cell r="BE1130"/>
          <cell r="BF1130" t="str">
            <v>RES. 0454-2025 PAGO 1 G0608 C6402-2025</v>
          </cell>
          <cell r="BG1130" t="str">
            <v>038_CERTIFICADO_PRIMER_PAGO_0608_REG_C6402-2025</v>
          </cell>
          <cell r="BH1130"/>
          <cell r="BI1130">
            <v>45804</v>
          </cell>
          <cell r="BJ1130" t="str">
            <v>KATHERYNE SOLANO</v>
          </cell>
        </row>
        <row r="1131">
          <cell r="D1131" t="str">
            <v>C5428-2025</v>
          </cell>
          <cell r="E1131" t="str">
            <v>ASOCIACIÓN CULTURAL ZANSUE "JUVENTUD, DINAMISMO Y ENERGIA"</v>
          </cell>
          <cell r="F1131" t="str">
            <v>CONVENCIÓN JUVENIL DE CIRCO Y LAS ARTES</v>
          </cell>
          <cell r="G1131" t="str">
            <v>DEPARTAMENTAL</v>
          </cell>
          <cell r="H1131" t="str">
            <v>Eje 1. Desarrollo y fortalecimiento de proyectos culturales, artísticos o del patrimonio cultural.</v>
          </cell>
          <cell r="I1131" t="str">
            <v>Circo</v>
          </cell>
          <cell r="J1131" t="str">
            <v>Privado</v>
          </cell>
          <cell r="K1131" t="str">
            <v>Personas jurídicas sin ánimo de lucro de naturaleza privada (fundaciones, asociaciones, corporaciones, organizaciones de base legalmente constituidas, entre otras).</v>
          </cell>
          <cell r="L1131">
            <v>45911</v>
          </cell>
          <cell r="M1131">
            <v>45914</v>
          </cell>
          <cell r="N1131">
            <v>45778</v>
          </cell>
          <cell r="O1131">
            <v>45930</v>
          </cell>
          <cell r="P1131">
            <v>9</v>
          </cell>
          <cell r="Q1131">
            <v>23041000</v>
          </cell>
          <cell r="R1131"/>
          <cell r="S1131">
            <v>23041000</v>
          </cell>
          <cell r="T1131" t="str">
            <v>9011207659</v>
          </cell>
          <cell r="U1131" t="str">
            <v>NASLY NOHEMI QUIMBAYA SARMIENTO</v>
          </cell>
          <cell r="V1131" t="str">
            <v>3223957903</v>
          </cell>
          <cell r="W1131" t="str">
            <v>3223957903</v>
          </cell>
          <cell r="X1131" t="str">
            <v>zansuearte@gmail.com</v>
          </cell>
          <cell r="Y1131" t="str">
            <v>CESAR JAVIER PERDOMO RODRIGUEZ</v>
          </cell>
          <cell r="Z1131" t="str">
            <v>1079176920</v>
          </cell>
          <cell r="AA1131" t="str">
            <v>cjperdomo89@gmail.com</v>
          </cell>
          <cell r="AB1131" t="str">
            <v>JOHANNA ROMERO</v>
          </cell>
          <cell r="AC1131"/>
          <cell r="AD1131">
            <v>45721</v>
          </cell>
          <cell r="AE1131" t="str">
            <v>C5428-2025</v>
          </cell>
          <cell r="AF1131" t="str">
            <v>Ganadores 2025</v>
          </cell>
          <cell r="AG1131">
            <v>45722</v>
          </cell>
          <cell r="AH1131">
            <v>45730</v>
          </cell>
          <cell r="AI1131" t="str">
            <v>SI</v>
          </cell>
          <cell r="AJ1131" t="str">
            <v>BANCOLOMBIA S.A.</v>
          </cell>
          <cell r="AK1131" t="str">
            <v>AHR</v>
          </cell>
          <cell r="AL1131">
            <v>45995376176</v>
          </cell>
          <cell r="AM1131"/>
          <cell r="AN1131">
            <v>19</v>
          </cell>
          <cell r="AO1131"/>
          <cell r="AP1131" t="str">
            <v>N.A.</v>
          </cell>
          <cell r="AQ1131" t="str">
            <v>N.A.</v>
          </cell>
          <cell r="AR1131" t="str">
            <v>N.A.</v>
          </cell>
          <cell r="AS1131" t="str">
            <v>N.A.</v>
          </cell>
          <cell r="AT1131" t="str">
            <v>0454-2025</v>
          </cell>
          <cell r="AU1131">
            <v>609</v>
          </cell>
          <cell r="AV1131" t="str">
            <v>0609_C5428-2025</v>
          </cell>
          <cell r="AW1131">
            <v>45769</v>
          </cell>
          <cell r="AX1131">
            <v>45778</v>
          </cell>
          <cell r="AY1131" t="str">
            <v>SI</v>
          </cell>
          <cell r="AZ1131">
            <v>45782</v>
          </cell>
          <cell r="BA1131">
            <v>45782</v>
          </cell>
          <cell r="BB1131">
            <v>45782</v>
          </cell>
          <cell r="BC1131" t="str">
            <v>0609 C5428-2025 ASOCIACIÓN CULTURAL ZANSUE "JUVENTUD, DINAMISMO Y ENERGIA"</v>
          </cell>
          <cell r="BD1131">
            <v>45777</v>
          </cell>
          <cell r="BE1131">
            <v>45777</v>
          </cell>
          <cell r="BF1131" t="str">
            <v>RES. 0454-2025 PAGO 1 G0609 C5428-2025</v>
          </cell>
          <cell r="BG1131" t="str">
            <v>038_CERTIFICADO_PRIMER_PAGO_0609_REG_C5428-2025</v>
          </cell>
          <cell r="BH1131"/>
          <cell r="BI1131">
            <v>45789</v>
          </cell>
          <cell r="BJ1131" t="str">
            <v>JOHANNA ROMERO</v>
          </cell>
        </row>
        <row r="1132">
          <cell r="D1132" t="str">
            <v>C6181-2025</v>
          </cell>
          <cell r="E1132" t="str">
            <v>JUNTA DE ACCION  DE  LA ARENA</v>
          </cell>
          <cell r="F1132" t="str">
            <v>FERIAS Y FIESTAS JUEGOS LUDICOS Y DEPORTIVOS TRADICIONALES DE CAMPESINOS NATIVOS DE LA ARENA</v>
          </cell>
          <cell r="G1132" t="str">
            <v>DEPARTAMENTAL</v>
          </cell>
          <cell r="H1132" t="str">
            <v>Eje 1. Desarrollo y fortalecimiento de proyectos culturales, artísticos o del patrimonio cultural.</v>
          </cell>
          <cell r="I1132" t="str">
            <v>Actos festivos y lúdicos</v>
          </cell>
          <cell r="J1132" t="str">
            <v>Privado</v>
          </cell>
          <cell r="K1132" t="str">
            <v>Organismos de acción comunal (Junta de Acción Comunal, Junta de Vivienda Comunitaria, Asociación de Juntas de Acción Comunal, Federaciones de Acción Comunal y Confederación Nacional de Acción Comunal)</v>
          </cell>
          <cell r="L1132">
            <v>45913</v>
          </cell>
          <cell r="M1132">
            <v>45916</v>
          </cell>
          <cell r="N1132">
            <v>45789</v>
          </cell>
          <cell r="O1132">
            <v>45916</v>
          </cell>
          <cell r="P1132">
            <v>9</v>
          </cell>
          <cell r="Q1132">
            <v>11556000</v>
          </cell>
          <cell r="R1132"/>
          <cell r="S1132">
            <v>11556000</v>
          </cell>
          <cell r="T1132">
            <v>8358</v>
          </cell>
          <cell r="U1132" t="str">
            <v>LUIS FERNANDO PINEDA RAMOS</v>
          </cell>
          <cell r="V1132" t="str">
            <v>3023842049</v>
          </cell>
          <cell r="W1132" t="str">
            <v>3023842049</v>
          </cell>
          <cell r="X1132" t="str">
            <v>jacdelaarenapr@gmail.com</v>
          </cell>
          <cell r="Y1132" t="str">
            <v>LUIS FERNANDO PINEDA RAMOS</v>
          </cell>
          <cell r="Z1132" t="str">
            <v>3023842049</v>
          </cell>
          <cell r="AA1132" t="str">
            <v>jacdelaarenapr@gmail.com</v>
          </cell>
          <cell r="AB1132" t="str">
            <v>JUAN SEBASTIAN GALINDO</v>
          </cell>
          <cell r="AC1132"/>
          <cell r="AD1132">
            <v>45721</v>
          </cell>
          <cell r="AE1132" t="str">
            <v>C6181-2025</v>
          </cell>
          <cell r="AF1132" t="str">
            <v>Ganadores 2025</v>
          </cell>
          <cell r="AG1132">
            <v>45723</v>
          </cell>
          <cell r="AH1132">
            <v>45771</v>
          </cell>
          <cell r="AI1132" t="str">
            <v>SI</v>
          </cell>
          <cell r="AJ1132" t="str">
            <v>BANCOLOMBIA S.A.</v>
          </cell>
          <cell r="AK1132" t="str">
            <v>AHR</v>
          </cell>
          <cell r="AL1132" t="str">
            <v>68700004801</v>
          </cell>
          <cell r="AM1132"/>
          <cell r="AN1132">
            <v>15</v>
          </cell>
          <cell r="AO1132"/>
          <cell r="AP1132" t="str">
            <v>N.A.</v>
          </cell>
          <cell r="AQ1132" t="str">
            <v>N.A.</v>
          </cell>
          <cell r="AR1132" t="str">
            <v>N.A.</v>
          </cell>
          <cell r="AS1132" t="str">
            <v>N.A.</v>
          </cell>
          <cell r="AT1132" t="str">
            <v>0454-2025</v>
          </cell>
          <cell r="AU1132">
            <v>610</v>
          </cell>
          <cell r="AV1132" t="str">
            <v>0610_C6181-2025</v>
          </cell>
          <cell r="AW1132">
            <v>45769</v>
          </cell>
          <cell r="AX1132">
            <v>45779</v>
          </cell>
          <cell r="AY1132" t="str">
            <v>SI</v>
          </cell>
          <cell r="AZ1132">
            <v>45789</v>
          </cell>
          <cell r="BA1132"/>
          <cell r="BB1132">
            <v>45793</v>
          </cell>
          <cell r="BC1132" t="str">
            <v>0610 C6181-2025 JUNTA DE ACCION  DE  LA ARENA</v>
          </cell>
          <cell r="BD1132">
            <v>45770</v>
          </cell>
          <cell r="BE1132">
            <v>45770</v>
          </cell>
          <cell r="BF1132" t="str">
            <v>RES. 0454-2025 PAGO 1 G0610 C6181-2025</v>
          </cell>
          <cell r="BG1132" t="str">
            <v>038_CERTIFICADO_PRIMER_PAGO_0610_REG_C6181-2025</v>
          </cell>
          <cell r="BH1132">
            <v>45784</v>
          </cell>
          <cell r="BI1132">
            <v>45807</v>
          </cell>
          <cell r="BJ1132" t="str">
            <v>KATHERYNE SOLANO</v>
          </cell>
        </row>
        <row r="1133">
          <cell r="D1133" t="str">
            <v>C4383-2025</v>
          </cell>
          <cell r="E1133" t="str">
            <v>ASOCIACION KATCHIN JUKUAIPA WAYUU</v>
          </cell>
          <cell r="F1133" t="str">
            <v>LA MUSICA, LA DANZA Y LA GASTRONOMIA COMO FORTALECIMIENTO DE LA CULTURA WAYUU</v>
          </cell>
          <cell r="G1133" t="str">
            <v>DEPARTAMENTAL</v>
          </cell>
          <cell r="H1133" t="str">
            <v>Eje 1. Desarrollo y fortalecimiento de proyectos culturales, artísticos o del patrimonio cultural.</v>
          </cell>
          <cell r="I1133" t="str">
            <v>Patrimonio cultural inmaterial asociado a los espacios culturales</v>
          </cell>
          <cell r="J1133" t="str">
            <v>Privado</v>
          </cell>
          <cell r="K1133" t="str">
            <v>Personas jurídicas sin ánimo de lucro de naturaleza privada (fundaciones, asociaciones, corporaciones, organizaciones de base legalmente constituidas, entre otras).</v>
          </cell>
          <cell r="L1133">
            <v>45828</v>
          </cell>
          <cell r="M1133">
            <v>45920</v>
          </cell>
          <cell r="N1133">
            <v>45828</v>
          </cell>
          <cell r="O1133">
            <v>45920</v>
          </cell>
          <cell r="P1133">
            <v>9</v>
          </cell>
          <cell r="Q1133">
            <v>38378000</v>
          </cell>
          <cell r="R1133"/>
          <cell r="S1133">
            <v>38378000</v>
          </cell>
          <cell r="T1133">
            <v>9018315954</v>
          </cell>
          <cell r="U1133" t="str">
            <v>CARLOS ALBERTO DIAZ CASTAÑEDA</v>
          </cell>
          <cell r="V1133" t="str">
            <v>3042944581</v>
          </cell>
          <cell r="W1133" t="str">
            <v>3042944581</v>
          </cell>
          <cell r="X1133" t="str">
            <v>aso.katchinjukuaipa@gmail.com</v>
          </cell>
          <cell r="Y1133" t="str">
            <v>CARLOS ALBERTO DIAZ CASTAÑEDA</v>
          </cell>
          <cell r="Z1133" t="str">
            <v>3116923159</v>
          </cell>
          <cell r="AA1133" t="str">
            <v>aso.katchinjukuaipa@gmail.com</v>
          </cell>
          <cell r="AB1133" t="str">
            <v>JULIAN SUÁREZ</v>
          </cell>
          <cell r="AC1133"/>
          <cell r="AD1133">
            <v>45721</v>
          </cell>
          <cell r="AE1133" t="str">
            <v>C4383-2025</v>
          </cell>
          <cell r="AF1133" t="str">
            <v>Ganadores 2025</v>
          </cell>
          <cell r="AG1133">
            <v>45722</v>
          </cell>
          <cell r="AH1133">
            <v>45741</v>
          </cell>
          <cell r="AI1133" t="str">
            <v>SI</v>
          </cell>
          <cell r="AJ1133" t="str">
            <v>BANCO DAVIVIENDA S.A.</v>
          </cell>
          <cell r="AK1133" t="str">
            <v>AHR</v>
          </cell>
          <cell r="AL1133" t="str">
            <v>0550108900602237</v>
          </cell>
          <cell r="AM1133"/>
          <cell r="AN1133">
            <v>20</v>
          </cell>
          <cell r="AO1133"/>
          <cell r="AP1133" t="str">
            <v>N.A.</v>
          </cell>
          <cell r="AQ1133" t="str">
            <v>N.A.</v>
          </cell>
          <cell r="AR1133" t="str">
            <v>N.A.</v>
          </cell>
          <cell r="AS1133" t="str">
            <v>N.A.</v>
          </cell>
          <cell r="AT1133" t="str">
            <v>0454-2025</v>
          </cell>
          <cell r="AU1133">
            <v>611</v>
          </cell>
          <cell r="AV1133" t="str">
            <v>0611_C4383-2025</v>
          </cell>
          <cell r="AW1133">
            <v>45769</v>
          </cell>
          <cell r="AX1133">
            <v>45775</v>
          </cell>
          <cell r="AY1133" t="str">
            <v>SI</v>
          </cell>
          <cell r="AZ1133"/>
          <cell r="BA1133"/>
          <cell r="BB1133">
            <v>45776</v>
          </cell>
          <cell r="BC1133" t="str">
            <v>0611 C4383-2025 ASOCIACION KATCHIN JUKUAIPA WAYUU</v>
          </cell>
          <cell r="BD1133">
            <v>45775</v>
          </cell>
          <cell r="BE1133">
            <v>45775</v>
          </cell>
          <cell r="BF1133" t="str">
            <v>RES. 0454-2025 PAGO 1 G0611 C4383-2025</v>
          </cell>
          <cell r="BG1133" t="str">
            <v>038_CERTIFICADO_PRIMER_PAGO_0611_REG_C4383-2025</v>
          </cell>
          <cell r="BH1133"/>
          <cell r="BI1133">
            <v>45782</v>
          </cell>
          <cell r="BJ1133" t="str">
            <v>KATHERYNE SOLANO</v>
          </cell>
        </row>
        <row r="1134">
          <cell r="D1134" t="str">
            <v>C4089-2025</v>
          </cell>
          <cell r="E1134" t="str">
            <v>FUNDACION MANANTIAL DE VIDA</v>
          </cell>
          <cell r="F1134" t="str">
            <v>CÁMARA EN MANO: MIRADAS QUE TRANSFORMAN</v>
          </cell>
          <cell r="G1134" t="str">
            <v>DEPARTAMENTAL</v>
          </cell>
          <cell r="H1134" t="str">
            <v>Eje 2. Formación: artes, culturas y saberes para la vida.</v>
          </cell>
          <cell r="I1134" t="str">
            <v>Audiovisuales</v>
          </cell>
          <cell r="J1134" t="str">
            <v>Privado</v>
          </cell>
          <cell r="K1134" t="str">
            <v>Personas jurídicas sin ánimo de lucro de naturaleza privada (fundaciones, asociaciones, corporaciones, organizaciones de base legalmente constituidas, entre otras).</v>
          </cell>
          <cell r="L1134"/>
          <cell r="M1134"/>
          <cell r="N1134">
            <v>45719</v>
          </cell>
          <cell r="O1134">
            <v>45907</v>
          </cell>
          <cell r="P1134">
            <v>9</v>
          </cell>
          <cell r="Q1134">
            <v>20315000</v>
          </cell>
          <cell r="R1134"/>
          <cell r="S1134">
            <v>20315000</v>
          </cell>
          <cell r="T1134" t="str">
            <v>9002065001</v>
          </cell>
          <cell r="U1134" t="str">
            <v>EFREN GREGORIO SUAREZ RIVERA</v>
          </cell>
          <cell r="V1134" t="str">
            <v>6047858056</v>
          </cell>
          <cell r="W1134" t="str">
            <v>6047858056</v>
          </cell>
          <cell r="X1134" t="str">
            <v>yomogue0105@yahoo.es</v>
          </cell>
          <cell r="Y1134" t="str">
            <v>YOJANA PATRICIA MORALES GUERRA</v>
          </cell>
          <cell r="Z1134" t="str">
            <v>3218510896</v>
          </cell>
          <cell r="AA1134" t="str">
            <v>Yojanamorales767@hotmail.com</v>
          </cell>
          <cell r="AB1134" t="str">
            <v xml:space="preserve">JULIETH CRISTINA HINCAPIÉ HURTADO </v>
          </cell>
          <cell r="AC1134"/>
          <cell r="AD1134">
            <v>45721</v>
          </cell>
          <cell r="AE1134" t="str">
            <v>C4089-2025</v>
          </cell>
          <cell r="AF1134" t="str">
            <v>Ganadores 2025</v>
          </cell>
          <cell r="AG1134">
            <v>45725</v>
          </cell>
          <cell r="AH1134">
            <v>45737</v>
          </cell>
          <cell r="AI1134" t="str">
            <v>SI</v>
          </cell>
          <cell r="AJ1134" t="str">
            <v>BANCO DAVIVIENDA S.A.</v>
          </cell>
          <cell r="AK1134" t="str">
            <v>AHR</v>
          </cell>
          <cell r="AL1134" t="str">
            <v>156000734954</v>
          </cell>
          <cell r="AM1134"/>
          <cell r="AN1134">
            <v>15</v>
          </cell>
          <cell r="AO1134" t="str">
            <v>SOLO FALTA ANTECEDENTES</v>
          </cell>
          <cell r="AP1134" t="str">
            <v>N.A.</v>
          </cell>
          <cell r="AQ1134" t="str">
            <v>N.A.</v>
          </cell>
          <cell r="AR1134" t="str">
            <v>N.A.</v>
          </cell>
          <cell r="AS1134" t="str">
            <v>N.A.</v>
          </cell>
          <cell r="AT1134" t="str">
            <v>0454-2025</v>
          </cell>
          <cell r="AU1134">
            <v>612</v>
          </cell>
          <cell r="AV1134" t="str">
            <v>0612_C4089-2025</v>
          </cell>
          <cell r="AW1134">
            <v>45769</v>
          </cell>
          <cell r="AX1134"/>
          <cell r="AY1134"/>
          <cell r="AZ1134"/>
          <cell r="BA1134"/>
          <cell r="BB1134">
            <v>45796</v>
          </cell>
          <cell r="BC1134" t="str">
            <v>0612 C4089-2025 FUNDACION MANANTIAL DE VIDA</v>
          </cell>
          <cell r="BD1134"/>
          <cell r="BE1134"/>
          <cell r="BF1134" t="str">
            <v>RES. 0454-2025 PAGO 1 G0612 C4089-2025</v>
          </cell>
          <cell r="BG1134" t="str">
            <v>038_CERTIFICADO_PRIMER_PAGO_0612_REG_C4089-2025</v>
          </cell>
          <cell r="BH1134"/>
          <cell r="BI1134">
            <v>45803</v>
          </cell>
          <cell r="BJ1134" t="str">
            <v xml:space="preserve">JULIETH CRISTINA HINCAPIÉ HURTADO </v>
          </cell>
        </row>
        <row r="1135">
          <cell r="D1135" t="str">
            <v>C3768-2025</v>
          </cell>
          <cell r="E1135" t="str">
            <v>JUNTA DE ACCION COMUNAL DE PABLO VI, VEREDA MATA DE CAÑA II</v>
          </cell>
          <cell r="F1135" t="str">
            <v>INTERSEDES POR LA CULTURA</v>
          </cell>
          <cell r="G1135" t="str">
            <v>DEPARTAMENTAL</v>
          </cell>
          <cell r="H1135" t="str">
            <v>Eje 1. Desarrollo y fortalecimiento de proyectos culturales, artísticos o del patrimonio cultural.</v>
          </cell>
          <cell r="I1135" t="str">
            <v>Actos festivos y lúdicos</v>
          </cell>
          <cell r="J1135" t="str">
            <v>Privado</v>
          </cell>
          <cell r="K1135" t="str">
            <v>Organismos de acción comunal (Junta de Acción Comunal, Junta de Vivienda Comunitaria, Asociación de Juntas de Acción Comunal, Federaciones de Acción Comunal y Confederación Nacional de Acción Comunal)</v>
          </cell>
          <cell r="L1135">
            <v>45919</v>
          </cell>
          <cell r="M1135">
            <v>45919</v>
          </cell>
          <cell r="N1135">
            <v>45748</v>
          </cell>
          <cell r="O1135">
            <v>45930</v>
          </cell>
          <cell r="P1135">
            <v>9</v>
          </cell>
          <cell r="Q1135">
            <v>26361000</v>
          </cell>
          <cell r="R1135"/>
          <cell r="S1135">
            <v>26361000</v>
          </cell>
          <cell r="T1135">
            <v>9002570474</v>
          </cell>
          <cell r="U1135" t="str">
            <v>ALBA YUDY MORA CASTRO</v>
          </cell>
          <cell r="V1135">
            <v>3243356371</v>
          </cell>
          <cell r="W1135" t="str">
            <v>3243356371</v>
          </cell>
          <cell r="X1135" t="str">
            <v>culturaparatodos77@gmail.com</v>
          </cell>
          <cell r="Y1135" t="str">
            <v>ALBA YUDY MORA CASTRO</v>
          </cell>
          <cell r="Z1135" t="str">
            <v>3214981698</v>
          </cell>
          <cell r="AA1135" t="str">
            <v>culturaparatodos77@gmail.com</v>
          </cell>
          <cell r="AB1135" t="str">
            <v>KATHERYNE SOLANO</v>
          </cell>
          <cell r="AC1135"/>
          <cell r="AD1135">
            <v>45721</v>
          </cell>
          <cell r="AE1135" t="str">
            <v>C3768-2025</v>
          </cell>
          <cell r="AF1135" t="str">
            <v>Ganadores 2025</v>
          </cell>
          <cell r="AG1135">
            <v>45726</v>
          </cell>
          <cell r="AH1135">
            <v>45756</v>
          </cell>
          <cell r="AI1135" t="str">
            <v>SI</v>
          </cell>
          <cell r="AJ1135" t="str">
            <v>BANCO AGRARIO DE COLOMBIA S.A.</v>
          </cell>
          <cell r="AK1135" t="str">
            <v>AHR</v>
          </cell>
          <cell r="AL1135" t="str">
            <v>460053006486</v>
          </cell>
          <cell r="AM1135"/>
          <cell r="AN1135">
            <v>28</v>
          </cell>
          <cell r="AO1135"/>
          <cell r="AP1135" t="str">
            <v>N.A.</v>
          </cell>
          <cell r="AQ1135" t="str">
            <v>N.A.</v>
          </cell>
          <cell r="AR1135" t="str">
            <v>N.A.</v>
          </cell>
          <cell r="AS1135" t="str">
            <v>N.A.</v>
          </cell>
          <cell r="AT1135" t="str">
            <v>0454-2025</v>
          </cell>
          <cell r="AU1135">
            <v>613</v>
          </cell>
          <cell r="AV1135" t="str">
            <v>0613_C3768-2025</v>
          </cell>
          <cell r="AW1135">
            <v>45769</v>
          </cell>
          <cell r="AX1135">
            <v>45783</v>
          </cell>
          <cell r="AY1135" t="str">
            <v>SI</v>
          </cell>
          <cell r="AZ1135">
            <v>45785</v>
          </cell>
          <cell r="BA1135">
            <v>45793</v>
          </cell>
          <cell r="BB1135">
            <v>45793</v>
          </cell>
          <cell r="BC1135" t="str">
            <v>0613 C3768-2025 JUNTA DE ACCION COMUNAL DE PABLO VI, VEREDA MATA DE CAÑA II</v>
          </cell>
          <cell r="BD1135">
            <v>45777</v>
          </cell>
          <cell r="BE1135">
            <v>45793</v>
          </cell>
          <cell r="BF1135" t="str">
            <v>RES. 0454-2025 PAGO 1 G0613 C3768-2025</v>
          </cell>
          <cell r="BG1135" t="str">
            <v>038_CERTIFICADO_PRIMER_PAGO_0613_REG_C3768-2025</v>
          </cell>
          <cell r="BH1135"/>
          <cell r="BI1135">
            <v>45870</v>
          </cell>
          <cell r="BJ1135" t="str">
            <v>KATHERYNE SOLANO</v>
          </cell>
        </row>
        <row r="1136">
          <cell r="D1136" t="str">
            <v>C9096-2025</v>
          </cell>
          <cell r="E1136" t="str">
            <v>FUNDACIÓN CASA DE POESÍA SILVA</v>
          </cell>
          <cell r="F1136" t="str">
            <v>CONCURSO NACIONAL DE POESÍA: "ESTE POEMA ES UN PAÍS QUE SUEÑA"</v>
          </cell>
          <cell r="G1136" t="str">
            <v>DEPARTAMENTAL</v>
          </cell>
          <cell r="H1136" t="str">
            <v>Eje 1. Desarrollo y fortalecimiento de proyectos culturales, artísticos o del patrimonio cultural.</v>
          </cell>
          <cell r="I1136" t="str">
            <v>Literatura</v>
          </cell>
          <cell r="J1136" t="str">
            <v>Privado</v>
          </cell>
          <cell r="K1136" t="str">
            <v>Personas jurídicas sin ánimo de lucro de naturaleza privada (fundaciones, asociaciones, corporaciones, organizaciones de base legalmente constituidas, entre otras).</v>
          </cell>
          <cell r="L1136"/>
          <cell r="M1136"/>
          <cell r="N1136">
            <v>45726</v>
          </cell>
          <cell r="O1136">
            <v>45910</v>
          </cell>
          <cell r="P1136">
            <v>9</v>
          </cell>
          <cell r="Q1136">
            <v>22291000</v>
          </cell>
          <cell r="R1136"/>
          <cell r="S1136">
            <v>22291000</v>
          </cell>
          <cell r="T1136" t="str">
            <v>8000286581</v>
          </cell>
          <cell r="U1136" t="str">
            <v>JUAN DE DIOS GUILLERMO PEDRO ALEJO GÓMEZ VILA</v>
          </cell>
          <cell r="V1136" t="str">
            <v>3125071578</v>
          </cell>
          <cell r="W1136" t="str">
            <v>3125071578</v>
          </cell>
          <cell r="X1136" t="str">
            <v>casadepoesiasilva@casadepoesiasilva.com</v>
          </cell>
          <cell r="Y1136" t="str">
            <v>JUAN DE DIOS GUILLERMO PEDRO ALEJO GÓMEZ VILA</v>
          </cell>
          <cell r="Z1136" t="str">
            <v>3125071578</v>
          </cell>
          <cell r="AA1136" t="str">
            <v>casadepoesiasilva@casadepoesiasilva.com</v>
          </cell>
          <cell r="AB1136" t="str">
            <v>LAURA VANESSA PUENTES HERNÁNDEZ</v>
          </cell>
          <cell r="AC1136"/>
          <cell r="AD1136">
            <v>45721</v>
          </cell>
          <cell r="AE1136" t="str">
            <v>C9096-2025</v>
          </cell>
          <cell r="AF1136" t="str">
            <v>Ganadores 2025</v>
          </cell>
          <cell r="AG1136">
            <v>45722</v>
          </cell>
          <cell r="AH1136">
            <v>45728</v>
          </cell>
          <cell r="AI1136" t="str">
            <v>SI</v>
          </cell>
          <cell r="AJ1136" t="str">
            <v>ITAU CORPBANCA COLOMBIA S A</v>
          </cell>
          <cell r="AK1136" t="str">
            <v>CRR</v>
          </cell>
          <cell r="AL1136" t="str">
            <v>013422225</v>
          </cell>
          <cell r="AM1136"/>
          <cell r="AN1136">
            <v>6</v>
          </cell>
          <cell r="AO1136"/>
          <cell r="AP1136" t="str">
            <v>N.A.</v>
          </cell>
          <cell r="AQ1136" t="str">
            <v>N.A.</v>
          </cell>
          <cell r="AR1136" t="str">
            <v>N.A.</v>
          </cell>
          <cell r="AS1136" t="str">
            <v>N.A.</v>
          </cell>
          <cell r="AT1136" t="str">
            <v>0454-2025</v>
          </cell>
          <cell r="AU1136">
            <v>614</v>
          </cell>
          <cell r="AV1136" t="str">
            <v>0614_C9096-2025</v>
          </cell>
          <cell r="AW1136">
            <v>45769</v>
          </cell>
          <cell r="AX1136"/>
          <cell r="AY1136" t="str">
            <v>SI</v>
          </cell>
          <cell r="AZ1136"/>
          <cell r="BA1136"/>
          <cell r="BB1136">
            <v>45793</v>
          </cell>
          <cell r="BC1136" t="str">
            <v>0614 C9096-2025 FUNDACIÓN CASA DE POESÍA SILVA</v>
          </cell>
          <cell r="BD1136">
            <v>45777</v>
          </cell>
          <cell r="BE1136">
            <v>45777</v>
          </cell>
          <cell r="BF1136" t="str">
            <v>RES. 0454-2025 PAGO 1 G0614 C9096-2025</v>
          </cell>
          <cell r="BG1136" t="str">
            <v>038_CERTIFICADO_PRIMER_PAGO_0614_REG_C9096-2025</v>
          </cell>
          <cell r="BH1136"/>
          <cell r="BI1136">
            <v>45807</v>
          </cell>
          <cell r="BJ1136" t="str">
            <v>LAURA VANESSA PUENTES HERNÁNDEZ</v>
          </cell>
        </row>
        <row r="1137">
          <cell r="D1137" t="str">
            <v>C5552-2025</v>
          </cell>
          <cell r="E1137" t="str">
            <v>JUNTA DE ACCION COMUNAL DE LA VEREDA VILLAROSA</v>
          </cell>
          <cell r="F1137" t="str">
            <v>VILLAROSA- COSECHA CULTURAL.</v>
          </cell>
          <cell r="G1137" t="str">
            <v>DEPARTAMENTAL</v>
          </cell>
          <cell r="H1137" t="str">
            <v>Eje 1. Desarrollo y fortalecimiento de proyectos culturales, artísticos o del patrimonio cultural.</v>
          </cell>
          <cell r="I1137" t="str">
            <v>Patrimonio cultural asociado a la producción tradicional y propia (agropecuaria, forestal, pesquera, recolección de productos silvestres y sistemas comunitarios de intercambio)</v>
          </cell>
          <cell r="J1137" t="str">
            <v>Privado</v>
          </cell>
          <cell r="K1137" t="str">
            <v>Organismos de acción comunal (Junta de Acción Comunal, Junta de Vivienda Comunitaria, Asociación de Juntas de Acción Comunal, Federaciones de Acción Comunal y Confederación Nacional de Acción Comunal)</v>
          </cell>
          <cell r="L1137">
            <v>45928</v>
          </cell>
          <cell r="M1137">
            <v>45929</v>
          </cell>
          <cell r="N1137">
            <v>45845</v>
          </cell>
          <cell r="O1137">
            <v>45937</v>
          </cell>
          <cell r="P1137">
            <v>9</v>
          </cell>
          <cell r="Q1137">
            <v>27780000</v>
          </cell>
          <cell r="R1137"/>
          <cell r="S1137">
            <v>27780000</v>
          </cell>
          <cell r="T1137" t="str">
            <v>8440007809</v>
          </cell>
          <cell r="U1137" t="str">
            <v>ARCILES VARGAS SILVA</v>
          </cell>
          <cell r="V1137" t="str">
            <v>3203464087</v>
          </cell>
          <cell r="W1137" t="str">
            <v>3203464087</v>
          </cell>
          <cell r="X1137" t="str">
            <v>jacveredavillarosa.21@gmail.com</v>
          </cell>
          <cell r="Y1137" t="str">
            <v>YERLIN ARDILA</v>
          </cell>
          <cell r="Z1137" t="str">
            <v>3194436510</v>
          </cell>
          <cell r="AA1137" t="str">
            <v>yerlinardila@gmail.com</v>
          </cell>
          <cell r="AB1137" t="str">
            <v>MARIA CRISTINA MORALES</v>
          </cell>
          <cell r="AC1137"/>
          <cell r="AD1137">
            <v>45721</v>
          </cell>
          <cell r="AE1137" t="str">
            <v>C5552-2025</v>
          </cell>
          <cell r="AF1137" t="str">
            <v>Ganadores 2025</v>
          </cell>
          <cell r="AG1137">
            <v>45726</v>
          </cell>
          <cell r="AH1137">
            <v>45744</v>
          </cell>
          <cell r="AI1137" t="str">
            <v>SI</v>
          </cell>
          <cell r="AJ1137" t="str">
            <v>BANCO AGRARIO DE COLOMBIA S.A.</v>
          </cell>
          <cell r="AK1137" t="str">
            <v>AHR</v>
          </cell>
          <cell r="AL1137" t="str">
            <v>486633005771</v>
          </cell>
          <cell r="AM1137"/>
          <cell r="AN1137">
            <v>11</v>
          </cell>
          <cell r="AO1137"/>
          <cell r="AP1137" t="str">
            <v>N.A.</v>
          </cell>
          <cell r="AQ1137" t="str">
            <v>N.A.</v>
          </cell>
          <cell r="AR1137" t="str">
            <v>N.A.</v>
          </cell>
          <cell r="AS1137" t="str">
            <v>N.A.</v>
          </cell>
          <cell r="AT1137" t="str">
            <v>0454-2025</v>
          </cell>
          <cell r="AU1137">
            <v>615</v>
          </cell>
          <cell r="AV1137" t="str">
            <v>0615_C5552-2025</v>
          </cell>
          <cell r="AW1137">
            <v>45769</v>
          </cell>
          <cell r="AX1137">
            <v>45772</v>
          </cell>
          <cell r="AY1137" t="str">
            <v>SI</v>
          </cell>
          <cell r="AZ1137">
            <v>45775</v>
          </cell>
          <cell r="BA1137">
            <v>45779</v>
          </cell>
          <cell r="BB1137">
            <v>45782</v>
          </cell>
          <cell r="BC1137" t="str">
            <v>0615 C5552-2025 JUNTA DE ACCION COMUNAL DE LA VEREDA VILLAROSA</v>
          </cell>
          <cell r="BD1137">
            <v>45771</v>
          </cell>
          <cell r="BE1137">
            <v>45771</v>
          </cell>
          <cell r="BF1137" t="str">
            <v>RES. 0454-2025 PAGO 1 G0615 C5552-2025</v>
          </cell>
          <cell r="BG1137" t="str">
            <v>038_CERTIFICADO_PRIMER_PAGO_0615_REG_C5552-2025</v>
          </cell>
          <cell r="BH1137"/>
          <cell r="BI1137">
            <v>45789</v>
          </cell>
          <cell r="BJ1137" t="str">
            <v>MARIA CRISTINA MORALES</v>
          </cell>
        </row>
        <row r="1138">
          <cell r="D1138" t="str">
            <v>C7554-2025</v>
          </cell>
          <cell r="E1138" t="str">
            <v>FUNDACION CULTURA Y HERENCIA</v>
          </cell>
          <cell r="F1138" t="str">
            <v>SONIDOS DE ESPERANZA: CUERPOS RESILIENTES</v>
          </cell>
          <cell r="G1138" t="str">
            <v>DEPARTAMENTAL</v>
          </cell>
          <cell r="H1138" t="str">
            <v>Eje 2. Formación: artes, culturas y saberes para la vida.</v>
          </cell>
          <cell r="I1138" t="str">
            <v>Música</v>
          </cell>
          <cell r="J1138" t="str">
            <v>Privado</v>
          </cell>
          <cell r="K1138" t="str">
            <v>Personas jurídicas sin ánimo de lucro de naturaleza privada (fundaciones, asociaciones, corporaciones, organizaciones de base legalmente constituidas, entre otras).</v>
          </cell>
          <cell r="L1138"/>
          <cell r="M1138"/>
          <cell r="N1138">
            <v>45705</v>
          </cell>
          <cell r="O1138">
            <v>45921</v>
          </cell>
          <cell r="P1138">
            <v>9</v>
          </cell>
          <cell r="Q1138">
            <v>18587000</v>
          </cell>
          <cell r="R1138"/>
          <cell r="S1138">
            <v>18587000</v>
          </cell>
          <cell r="T1138" t="str">
            <v>9017580976</v>
          </cell>
          <cell r="U1138" t="str">
            <v>DIANA MARCELA SOLANO PEÑA</v>
          </cell>
          <cell r="V1138" t="str">
            <v>3185274302</v>
          </cell>
          <cell r="W1138" t="str">
            <v>3185274302</v>
          </cell>
          <cell r="X1138" t="str">
            <v>solsolano1695@hotmail.com</v>
          </cell>
          <cell r="Y1138" t="str">
            <v>ANTONIO CARLOS TAPIA MENCO</v>
          </cell>
          <cell r="Z1138" t="str">
            <v>3164136650</v>
          </cell>
          <cell r="AA1138" t="str">
            <v>tapiamenco62@gmail.com</v>
          </cell>
          <cell r="AB1138" t="str">
            <v>NICÓLAS HERNÁNDEZ</v>
          </cell>
          <cell r="AC1138"/>
          <cell r="AD1138">
            <v>45721</v>
          </cell>
          <cell r="AE1138" t="str">
            <v>C7554-2025</v>
          </cell>
          <cell r="AF1138" t="str">
            <v>Ganadores 2025</v>
          </cell>
          <cell r="AG1138">
            <v>45723</v>
          </cell>
          <cell r="AH1138">
            <v>45736</v>
          </cell>
          <cell r="AI1138" t="str">
            <v>SI</v>
          </cell>
          <cell r="AJ1138" t="str">
            <v>BANCOLOMBIA S.A.</v>
          </cell>
          <cell r="AK1138" t="str">
            <v>AHR</v>
          </cell>
          <cell r="AL1138" t="str">
            <v>09100014527</v>
          </cell>
          <cell r="AM1138"/>
          <cell r="AN1138">
            <v>15</v>
          </cell>
          <cell r="AO1138"/>
          <cell r="AP1138" t="str">
            <v>N.A.</v>
          </cell>
          <cell r="AQ1138" t="str">
            <v>N.A.</v>
          </cell>
          <cell r="AR1138" t="str">
            <v>N.A.</v>
          </cell>
          <cell r="AS1138" t="str">
            <v>N.A.</v>
          </cell>
          <cell r="AT1138" t="str">
            <v>0454-2025</v>
          </cell>
          <cell r="AU1138">
            <v>616</v>
          </cell>
          <cell r="AV1138" t="str">
            <v>0616_C7554-2025</v>
          </cell>
          <cell r="AW1138">
            <v>45769</v>
          </cell>
          <cell r="AX1138">
            <v>45782</v>
          </cell>
          <cell r="AY1138" t="str">
            <v>SI</v>
          </cell>
          <cell r="AZ1138">
            <v>45790</v>
          </cell>
          <cell r="BA1138">
            <v>45790</v>
          </cell>
          <cell r="BB1138">
            <v>45790</v>
          </cell>
          <cell r="BC1138" t="str">
            <v>0616 C7554-2025 FUNDACION CULTURA Y HERENCIA</v>
          </cell>
          <cell r="BD1138"/>
          <cell r="BE1138"/>
          <cell r="BF1138" t="str">
            <v>RES. 0454-2025 PAGO 1 G0616 C7554-2025</v>
          </cell>
          <cell r="BG1138" t="str">
            <v>038_CERTIFICADO_PRIMER_PAGO_0616_REG_C7554-2025</v>
          </cell>
          <cell r="BH1138"/>
          <cell r="BI1138">
            <v>45796</v>
          </cell>
          <cell r="BJ1138" t="str">
            <v>KATHERYNE SOLANO</v>
          </cell>
        </row>
        <row r="1139">
          <cell r="D1139" t="str">
            <v>C5253-2025</v>
          </cell>
          <cell r="E1139" t="str">
            <v>FUNDACION BIOLOGICA DEL CARIBE</v>
          </cell>
          <cell r="F1139" t="str">
            <v>RITMOS Y VOCES DE LA COMUNA, CREANDO MÚSICA, TRANSFORMANDO VIDAS.</v>
          </cell>
          <cell r="G1139" t="str">
            <v>DEPARTAMENTAL</v>
          </cell>
          <cell r="H1139" t="str">
            <v>Eje 2. Formación: artes, culturas y saberes para la vida.</v>
          </cell>
          <cell r="I1139" t="str">
            <v>Música</v>
          </cell>
          <cell r="J1139" t="str">
            <v>Privado</v>
          </cell>
          <cell r="K1139" t="str">
            <v>Personas jurídicas sin ánimo de lucro de naturaleza privada (fundaciones, asociaciones, corporaciones, organizaciones de base legalmente constituidas, entre otras).</v>
          </cell>
          <cell r="L1139"/>
          <cell r="M1139"/>
          <cell r="N1139">
            <v>45775</v>
          </cell>
          <cell r="O1139">
            <v>45912</v>
          </cell>
          <cell r="P1139">
            <v>9</v>
          </cell>
          <cell r="Q1139">
            <v>24185000</v>
          </cell>
          <cell r="R1139"/>
          <cell r="S1139">
            <v>24185000</v>
          </cell>
          <cell r="T1139" t="str">
            <v>8230035168</v>
          </cell>
          <cell r="U1139" t="str">
            <v>WILLIAM ENRIQUE DIAZ ALVAREZ</v>
          </cell>
          <cell r="V1139" t="str">
            <v>6052717198</v>
          </cell>
          <cell r="W1139" t="str">
            <v>3157191477</v>
          </cell>
          <cell r="X1139" t="str">
            <v>funbicaribe@gmail.com</v>
          </cell>
          <cell r="Y1139" t="str">
            <v>LIZETH DIAZ MARQUEZ</v>
          </cell>
          <cell r="Z1139" t="str">
            <v>3012618050</v>
          </cell>
          <cell r="AA1139" t="str">
            <v>LIZZDZ@HOTMAIL.COM</v>
          </cell>
          <cell r="AB1139" t="str">
            <v>NICÓLAS RODRÍGUEZ</v>
          </cell>
          <cell r="AC1139"/>
          <cell r="AD1139">
            <v>45721</v>
          </cell>
          <cell r="AE1139" t="str">
            <v>C5253-2025</v>
          </cell>
          <cell r="AF1139" t="str">
            <v>Ganadores 2025</v>
          </cell>
          <cell r="AG1139">
            <v>45727</v>
          </cell>
          <cell r="AH1139">
            <v>45754</v>
          </cell>
          <cell r="AI1139" t="str">
            <v>SI</v>
          </cell>
          <cell r="AJ1139" t="str">
            <v>BANCO AGRARIO DE COLOMBIA S.A.</v>
          </cell>
          <cell r="AK1139" t="str">
            <v>AHR</v>
          </cell>
          <cell r="AL1139" t="str">
            <v>463600015656</v>
          </cell>
          <cell r="AM1139"/>
          <cell r="AN1139">
            <v>29</v>
          </cell>
          <cell r="AO1139"/>
          <cell r="AP1139" t="str">
            <v>N.A.</v>
          </cell>
          <cell r="AQ1139" t="str">
            <v>N.A.</v>
          </cell>
          <cell r="AR1139" t="str">
            <v>N.A.</v>
          </cell>
          <cell r="AS1139" t="str">
            <v>N.A.</v>
          </cell>
          <cell r="AT1139" t="str">
            <v>0454-2025</v>
          </cell>
          <cell r="AU1139">
            <v>617</v>
          </cell>
          <cell r="AV1139" t="str">
            <v>0617_C5253-2025</v>
          </cell>
          <cell r="AW1139">
            <v>45769</v>
          </cell>
          <cell r="AX1139"/>
          <cell r="AY1139" t="str">
            <v>SI</v>
          </cell>
          <cell r="AZ1139"/>
          <cell r="BA1139"/>
          <cell r="BB1139">
            <v>45804</v>
          </cell>
          <cell r="BC1139" t="str">
            <v>0617 C5253-2025 FUNDACION BIOLOGICA DEL CARIBE</v>
          </cell>
          <cell r="BD1139">
            <v>45782</v>
          </cell>
          <cell r="BE1139">
            <v>45782</v>
          </cell>
          <cell r="BF1139" t="str">
            <v>RES. 0454-2025 PAGO 1 G0617 C5253-2025</v>
          </cell>
          <cell r="BG1139" t="str">
            <v>038_CERTIFICADO_PRIMER_PAGO_0617_REG_C5253-2025</v>
          </cell>
          <cell r="BH1139"/>
          <cell r="BI1139">
            <v>45825</v>
          </cell>
          <cell r="BJ1139" t="str">
            <v>KATHERYNE SOLANO</v>
          </cell>
        </row>
        <row r="1140">
          <cell r="D1140" t="str">
            <v>C4388-2025</v>
          </cell>
          <cell r="E1140" t="str">
            <v>FUNDACIÓN CULTURAL SURCUNINA</v>
          </cell>
          <cell r="F1140" t="str">
            <v>TERCER ENCUENTRO INTERNACIONAL DE DANZA FOLCLÓRICA POR PAREJA URCUNINA DANZA, ´´POR EL REENCUENTRO DE NUESTRA RAÍCES ´´</v>
          </cell>
          <cell r="G1140" t="str">
            <v>DEPARTAMENTAL</v>
          </cell>
          <cell r="H1140" t="str">
            <v>Eje 1. Desarrollo y fortalecimiento de proyectos culturales, artísticos o del patrimonio cultural.</v>
          </cell>
          <cell r="I1140" t="str">
            <v>Danza</v>
          </cell>
          <cell r="J1140" t="str">
            <v>Privado</v>
          </cell>
          <cell r="K1140" t="str">
            <v>Personas jurídicas sin ánimo de lucro de naturaleza privada (fundaciones, asociaciones, corporaciones, organizaciones de base legalmente constituidas, entre otras).</v>
          </cell>
          <cell r="L1140">
            <v>45924</v>
          </cell>
          <cell r="M1140">
            <v>45929</v>
          </cell>
          <cell r="N1140">
            <v>45839</v>
          </cell>
          <cell r="O1140">
            <v>45961</v>
          </cell>
          <cell r="P1140">
            <v>9</v>
          </cell>
          <cell r="Q1140">
            <v>11037000</v>
          </cell>
          <cell r="R1140"/>
          <cell r="S1140">
            <v>11037000</v>
          </cell>
          <cell r="T1140" t="str">
            <v>9011003374</v>
          </cell>
          <cell r="U1140" t="str">
            <v>WILSON IVÁN SANTANDER CUCHALA</v>
          </cell>
          <cell r="V1140" t="str">
            <v>3155034347</v>
          </cell>
          <cell r="W1140" t="str">
            <v>3155034347</v>
          </cell>
          <cell r="X1140" t="str">
            <v>surcunina2010@gmail.com</v>
          </cell>
          <cell r="Y1140" t="str">
            <v>WILSON IVÁN SANTANDER CUCHALA</v>
          </cell>
          <cell r="Z1140" t="str">
            <v>3155034347</v>
          </cell>
          <cell r="AA1140" t="str">
            <v>surcunina2010@gmail.com</v>
          </cell>
          <cell r="AB1140" t="str">
            <v>OSCAR RESTREPO ERAZO</v>
          </cell>
          <cell r="AC1140"/>
          <cell r="AD1140">
            <v>45721</v>
          </cell>
          <cell r="AE1140" t="str">
            <v>C4388-2025</v>
          </cell>
          <cell r="AF1140" t="str">
            <v>Ganadores 2025</v>
          </cell>
          <cell r="AG1140">
            <v>45733</v>
          </cell>
          <cell r="AH1140">
            <v>45744</v>
          </cell>
          <cell r="AI1140" t="str">
            <v>SI</v>
          </cell>
          <cell r="AJ1140" t="str">
            <v>BCSC S A</v>
          </cell>
          <cell r="AK1140" t="str">
            <v>AHR</v>
          </cell>
          <cell r="AL1140" t="str">
            <v>24079939782</v>
          </cell>
          <cell r="AM1140"/>
          <cell r="AN1140">
            <v>23</v>
          </cell>
          <cell r="AO1140"/>
          <cell r="AP1140" t="str">
            <v>N.A.</v>
          </cell>
          <cell r="AQ1140" t="str">
            <v>N.A.</v>
          </cell>
          <cell r="AR1140" t="str">
            <v>N.A.</v>
          </cell>
          <cell r="AS1140" t="str">
            <v>N.A.</v>
          </cell>
          <cell r="AT1140" t="str">
            <v>0454-2025</v>
          </cell>
          <cell r="AU1140">
            <v>618</v>
          </cell>
          <cell r="AV1140" t="str">
            <v>0618_C4388-2025</v>
          </cell>
          <cell r="AW1140">
            <v>45769</v>
          </cell>
          <cell r="AX1140">
            <v>45785</v>
          </cell>
          <cell r="AY1140" t="str">
            <v>SI</v>
          </cell>
          <cell r="AZ1140"/>
          <cell r="BA1140"/>
          <cell r="BB1140">
            <v>45804</v>
          </cell>
          <cell r="BC1140" t="str">
            <v>0618 C4388-2025 FUNDACIÓN CULTURAL SURCUNINA</v>
          </cell>
          <cell r="BD1140"/>
          <cell r="BE1140"/>
          <cell r="BF1140" t="str">
            <v>RES. 0454-2025 PAGO 1 G0618 C4388-2025</v>
          </cell>
          <cell r="BG1140" t="str">
            <v>038_CERTIFICADO_PRIMER_PAGO_0618_REG_C4388-2025</v>
          </cell>
          <cell r="BH1140"/>
          <cell r="BI1140">
            <v>45814</v>
          </cell>
          <cell r="BJ1140" t="str">
            <v>OSCAR RESTREPO ERAZO</v>
          </cell>
        </row>
        <row r="1141">
          <cell r="D1141" t="str">
            <v>C9285-2025</v>
          </cell>
          <cell r="E1141" t="str">
            <v>ASOCIACIÓN DEPARTAMENTAL DE SORDOS DEL GUAVIARE</v>
          </cell>
          <cell r="F1141" t="str">
            <v>MANOS VIAJERAS</v>
          </cell>
          <cell r="G1141" t="str">
            <v>DEPARTAMENTAL</v>
          </cell>
          <cell r="H1141" t="str">
            <v>Eje 1. Desarrollo y fortalecimiento de proyectos culturales, artísticos o del patrimonio cultural.</v>
          </cell>
          <cell r="I1141" t="str">
            <v>Turismo cultural</v>
          </cell>
          <cell r="J1141" t="str">
            <v>Privado</v>
          </cell>
          <cell r="K1141" t="str">
            <v>Personas jurídicas sin ánimo de lucro de naturaleza privada (fundaciones, asociaciones, corporaciones, organizaciones de base legalmente constituidas, entre otras).</v>
          </cell>
          <cell r="L1141">
            <v>45811</v>
          </cell>
          <cell r="M1141">
            <v>45930</v>
          </cell>
          <cell r="N1141">
            <v>45811</v>
          </cell>
          <cell r="O1141">
            <v>45930</v>
          </cell>
          <cell r="P1141">
            <v>9</v>
          </cell>
          <cell r="Q1141">
            <v>24522000</v>
          </cell>
          <cell r="R1141"/>
          <cell r="S1141">
            <v>24522000</v>
          </cell>
          <cell r="T1141" t="str">
            <v>9009783838</v>
          </cell>
          <cell r="U1141" t="str">
            <v>JULIÁN DAVID LUANGO PALACIOS</v>
          </cell>
          <cell r="V1141" t="str">
            <v>3112013133</v>
          </cell>
          <cell r="W1141" t="str">
            <v>3132333461</v>
          </cell>
          <cell r="X1141" t="str">
            <v>asorguaviaresanjose16@gmail.com</v>
          </cell>
          <cell r="Y1141" t="str">
            <v>CLAUDIA MILENA MORENO AMAYA</v>
          </cell>
          <cell r="Z1141" t="str">
            <v>3112013133</v>
          </cell>
          <cell r="AA1141" t="str">
            <v>klauz642@hotmail.com</v>
          </cell>
          <cell r="AB1141" t="str">
            <v>SANTIAGO USTARIZ</v>
          </cell>
          <cell r="AC1141"/>
          <cell r="AD1141">
            <v>45722</v>
          </cell>
          <cell r="AE1141" t="str">
            <v>C9285-2025</v>
          </cell>
          <cell r="AF1141" t="str">
            <v>Ganadores 2025</v>
          </cell>
          <cell r="AG1141">
            <v>45723</v>
          </cell>
          <cell r="AH1141"/>
          <cell r="AI1141" t="str">
            <v>SI</v>
          </cell>
          <cell r="AJ1141" t="str">
            <v>BANCOLOMBIA S.A.</v>
          </cell>
          <cell r="AK1141" t="str">
            <v>AHR</v>
          </cell>
          <cell r="AL1141" t="str">
            <v>82864154782</v>
          </cell>
          <cell r="AM1141"/>
          <cell r="AN1141">
            <v>18</v>
          </cell>
          <cell r="AO1141"/>
          <cell r="AP1141" t="str">
            <v>N.A.</v>
          </cell>
          <cell r="AQ1141" t="str">
            <v>N.A.</v>
          </cell>
          <cell r="AR1141" t="str">
            <v>N.A.</v>
          </cell>
          <cell r="AS1141" t="str">
            <v>N.A.</v>
          </cell>
          <cell r="AT1141" t="str">
            <v>0454-2025</v>
          </cell>
          <cell r="AU1141">
            <v>619</v>
          </cell>
          <cell r="AV1141" t="str">
            <v>0619_C9285-2025</v>
          </cell>
          <cell r="AW1141">
            <v>45769</v>
          </cell>
          <cell r="AX1141">
            <v>45782</v>
          </cell>
          <cell r="AY1141" t="str">
            <v>SI</v>
          </cell>
          <cell r="AZ1141">
            <v>45782</v>
          </cell>
          <cell r="BA1141"/>
          <cell r="BB1141">
            <v>45782</v>
          </cell>
          <cell r="BC1141" t="str">
            <v>0619 C9285-2025 ASOCIACIÓN DEPARTAMENTAL DE SORDOS DEL GUAVIARE</v>
          </cell>
          <cell r="BD1141"/>
          <cell r="BE1141"/>
          <cell r="BF1141" t="str">
            <v>RES. 0454-2025 PAGO 1 G0619 C9285-2025</v>
          </cell>
          <cell r="BG1141" t="str">
            <v>038_CERTIFICADO_PRIMER_PAGO_0619_REG_C9285-2025</v>
          </cell>
          <cell r="BH1141"/>
          <cell r="BI1141">
            <v>45828</v>
          </cell>
          <cell r="BJ1141" t="str">
            <v>KATHERYNE SOLANO</v>
          </cell>
        </row>
        <row r="1142">
          <cell r="D1142" t="str">
            <v>C4043-2025</v>
          </cell>
          <cell r="E1142" t="str">
            <v>CORPORACION SAN MARTÍN, JOROPO Y TRADICIÓN</v>
          </cell>
          <cell r="F1142" t="str">
            <v>FORMACION CULTURAL “HERENCIA Y TRADICIONES DE MI PUEBLO”</v>
          </cell>
          <cell r="G1142" t="str">
            <v>DEPARTAMENTAL</v>
          </cell>
          <cell r="H1142" t="str">
            <v>Eje 2. Formación: artes, culturas y saberes para la vida.</v>
          </cell>
          <cell r="I1142" t="str">
            <v>Danza</v>
          </cell>
          <cell r="J1142" t="str">
            <v>Privado</v>
          </cell>
          <cell r="K1142" t="str">
            <v>Personas jurídicas sin ánimo de lucro de naturaleza privada (fundaciones, asociaciones, corporaciones, organizaciones de base legalmente constituidas, entre otras).</v>
          </cell>
          <cell r="L1142"/>
          <cell r="M1142"/>
          <cell r="N1142">
            <v>45748</v>
          </cell>
          <cell r="O1142">
            <v>45930</v>
          </cell>
          <cell r="P1142">
            <v>9</v>
          </cell>
          <cell r="Q1142">
            <v>31486000</v>
          </cell>
          <cell r="R1142"/>
          <cell r="S1142">
            <v>31486000</v>
          </cell>
          <cell r="T1142" t="str">
            <v>9014174897</v>
          </cell>
          <cell r="U1142" t="str">
            <v>MERITZANGELICA CARRILLO REY</v>
          </cell>
          <cell r="V1142" t="str">
            <v>3125826201</v>
          </cell>
          <cell r="W1142" t="str">
            <v>3125826201</v>
          </cell>
          <cell r="X1142" t="str">
            <v>joropoytradicion@gmail.com</v>
          </cell>
          <cell r="Y1142" t="str">
            <v>MERITZANGELICA CARRILLO REY</v>
          </cell>
          <cell r="Z1142" t="str">
            <v>3125826201</v>
          </cell>
          <cell r="AA1142" t="str">
            <v xml:space="preserve">meritzangelica@hotmail.com </v>
          </cell>
          <cell r="AB1142" t="str">
            <v>ANDREA YATE</v>
          </cell>
          <cell r="AC1142"/>
          <cell r="AD1142">
            <v>45721</v>
          </cell>
          <cell r="AE1142" t="str">
            <v>C4043-2025</v>
          </cell>
          <cell r="AF1142" t="str">
            <v>Ganadores 2025</v>
          </cell>
          <cell r="AG1142">
            <v>45723</v>
          </cell>
          <cell r="AH1142">
            <v>45737</v>
          </cell>
          <cell r="AI1142" t="str">
            <v>SI</v>
          </cell>
          <cell r="AJ1142" t="str">
            <v>BANCO DE BOGOTA S. A.</v>
          </cell>
          <cell r="AK1142" t="str">
            <v>AHR</v>
          </cell>
          <cell r="AL1142" t="str">
            <v>556269637</v>
          </cell>
          <cell r="AM1142"/>
          <cell r="AN1142">
            <v>22</v>
          </cell>
          <cell r="AO1142"/>
          <cell r="AP1142" t="str">
            <v>N.A.</v>
          </cell>
          <cell r="AQ1142" t="str">
            <v>N.A.</v>
          </cell>
          <cell r="AR1142" t="str">
            <v>N.A.</v>
          </cell>
          <cell r="AS1142" t="str">
            <v>N.A.</v>
          </cell>
          <cell r="AT1142" t="str">
            <v>0454-2025</v>
          </cell>
          <cell r="AU1142">
            <v>620</v>
          </cell>
          <cell r="AV1142" t="str">
            <v>0620_C4043-2025</v>
          </cell>
          <cell r="AW1142">
            <v>45769</v>
          </cell>
          <cell r="AX1142">
            <v>45772</v>
          </cell>
          <cell r="AY1142" t="str">
            <v>SI</v>
          </cell>
          <cell r="AZ1142">
            <v>45772</v>
          </cell>
          <cell r="BA1142">
            <v>45774</v>
          </cell>
          <cell r="BB1142">
            <v>45776</v>
          </cell>
          <cell r="BC1142" t="str">
            <v>0620 C4043-2025 CORPORACION SAN MARTÍN, JOROPO Y TRADICIÓN</v>
          </cell>
          <cell r="BD1142"/>
          <cell r="BE1142"/>
          <cell r="BF1142" t="str">
            <v>RES. 0454-2025 PAGO 1 G0620 C4043-2025</v>
          </cell>
          <cell r="BG1142" t="str">
            <v>038_CERTIFICADO_PRIMER_PAGO_0620_REG_C4043-2025</v>
          </cell>
          <cell r="BH1142"/>
          <cell r="BI1142">
            <v>45782</v>
          </cell>
          <cell r="BJ1142" t="str">
            <v>ANDREA YATE</v>
          </cell>
        </row>
        <row r="1143">
          <cell r="D1143" t="str">
            <v>C4093-2025</v>
          </cell>
          <cell r="E1143" t="str">
            <v>JUNTA DE ACCIÓN COMUNAL DEL BARRIO SAN MARTÍN DEL MUNICIPIO DE AGUACHICA</v>
          </cell>
          <cell r="F1143" t="str">
            <v>MUSEO VIVO DE LA PAZ: HACIA LA RECONCILIACIÓN EN AGUACHICA</v>
          </cell>
          <cell r="G1143" t="str">
            <v>DEPARTAMENTAL</v>
          </cell>
          <cell r="H1143" t="str">
            <v>Eje 4. Proyectos artísticos, culturales y patrimoniales que contribuyan a la construcción y consolidación de la paz.</v>
          </cell>
          <cell r="I1143" t="str">
            <v>Museología y museografía</v>
          </cell>
          <cell r="J1143" t="str">
            <v>Privado</v>
          </cell>
          <cell r="K1143" t="str">
            <v>Organismos de acción comunal (Junta de Acción Comunal, Junta de Vivienda Comunitaria, Asociación de Juntas de Acción Comunal, Federaciones de Acción Comunal y Confederación Nacional de Acción Comunal)</v>
          </cell>
          <cell r="L1143">
            <v>45880</v>
          </cell>
          <cell r="M1143">
            <v>45905</v>
          </cell>
          <cell r="N1143">
            <v>45870</v>
          </cell>
          <cell r="O1143">
            <v>45930</v>
          </cell>
          <cell r="P1143">
            <v>9</v>
          </cell>
          <cell r="Q1143">
            <v>23852000</v>
          </cell>
          <cell r="R1143"/>
          <cell r="S1143">
            <v>23852000</v>
          </cell>
          <cell r="T1143" t="str">
            <v>9016335661</v>
          </cell>
          <cell r="U1143" t="str">
            <v>MAUDEL MOSQUERA MOLINA</v>
          </cell>
          <cell r="V1143" t="str">
            <v>3223093655</v>
          </cell>
          <cell r="W1143" t="str">
            <v>3223093655</v>
          </cell>
          <cell r="X1143" t="str">
            <v>jacsanmartinaguachica@gmail.com</v>
          </cell>
          <cell r="Y1143" t="str">
            <v>MAUDEL MOSQUERA MOLINA</v>
          </cell>
          <cell r="Z1143" t="str">
            <v>3223093655</v>
          </cell>
          <cell r="AA1143" t="str">
            <v>Jacbsanmartin1981@gmail.com</v>
          </cell>
          <cell r="AB1143" t="str">
            <v>CLAUDIA PATRICIA SALAZAR</v>
          </cell>
          <cell r="AC1143"/>
          <cell r="AD1143">
            <v>45721</v>
          </cell>
          <cell r="AE1143" t="str">
            <v>C4093-2025</v>
          </cell>
          <cell r="AF1143" t="str">
            <v>Ganadores 2025</v>
          </cell>
          <cell r="AG1143">
            <v>45723</v>
          </cell>
          <cell r="AH1143">
            <v>45741</v>
          </cell>
          <cell r="AI1143" t="str">
            <v>SI</v>
          </cell>
          <cell r="AJ1143" t="str">
            <v>BANCO AGRARIO DE COLOMBIA S.A.</v>
          </cell>
          <cell r="AK1143" t="str">
            <v>AHR</v>
          </cell>
          <cell r="AL1143" t="str">
            <v>424013013645</v>
          </cell>
          <cell r="AM1143"/>
          <cell r="AN1143">
            <v>13</v>
          </cell>
          <cell r="AO1143"/>
          <cell r="AP1143" t="str">
            <v>N.A.</v>
          </cell>
          <cell r="AQ1143" t="str">
            <v>N.A.</v>
          </cell>
          <cell r="AR1143" t="str">
            <v>N.A.</v>
          </cell>
          <cell r="AS1143" t="str">
            <v>N.A.</v>
          </cell>
          <cell r="AT1143" t="str">
            <v>0454-2025</v>
          </cell>
          <cell r="AU1143">
            <v>621</v>
          </cell>
          <cell r="AV1143" t="str">
            <v>0621_C4093-2025</v>
          </cell>
          <cell r="AW1143">
            <v>45769</v>
          </cell>
          <cell r="AX1143">
            <v>45783</v>
          </cell>
          <cell r="AY1143" t="str">
            <v>SI</v>
          </cell>
          <cell r="AZ1143">
            <v>45784</v>
          </cell>
          <cell r="BA1143">
            <v>45784</v>
          </cell>
          <cell r="BB1143">
            <v>45785</v>
          </cell>
          <cell r="BC1143" t="str">
            <v>0621 C4093-2025 JUNTA DE ACCIÓN COMUNAL DEL BARRIO SAN MARTÍN DEL MUNICIPIO DE AGUACHICA</v>
          </cell>
          <cell r="BD1143">
            <v>45772</v>
          </cell>
          <cell r="BE1143">
            <v>45772</v>
          </cell>
          <cell r="BF1143" t="str">
            <v>RES. 0454-2025 PAGO 1 G0621 C4093-2025</v>
          </cell>
          <cell r="BG1143" t="str">
            <v>038_CERTIFICADO_PRIMER_PAGO_0621_REG_C4093-2025</v>
          </cell>
          <cell r="BH1143"/>
          <cell r="BI1143">
            <v>45790</v>
          </cell>
          <cell r="BJ1143" t="str">
            <v>KATHERYNE SOLANO</v>
          </cell>
        </row>
        <row r="1144">
          <cell r="D1144" t="str">
            <v>C5789-2025</v>
          </cell>
          <cell r="E1144" t="str">
            <v>FUNDACION MAS CORAZON MENOS INDIFERENCIA</v>
          </cell>
          <cell r="F1144" t="str">
            <v>PRESERVACION DE LA CULINARIA NATIVA “CON SABOR A SAN JORGE”</v>
          </cell>
          <cell r="G1144" t="str">
            <v>DEPARTAMENTAL</v>
          </cell>
          <cell r="H1144" t="str">
            <v>Eje 1. Desarrollo y fortalecimiento de proyectos culturales, artísticos o del patrimonio cultural.</v>
          </cell>
          <cell r="I1144" t="str">
            <v>Conocimientos asociados a cocinas y bebidas tradicionales</v>
          </cell>
          <cell r="J1144" t="str">
            <v>Privado</v>
          </cell>
          <cell r="K1144" t="str">
            <v>Personas jurídicas sin ánimo de lucro de naturaleza privada (fundaciones, asociaciones, corporaciones, organizaciones de base legalmente constituidas, entre otras).</v>
          </cell>
          <cell r="L1144"/>
          <cell r="M1144"/>
          <cell r="N1144">
            <v>45719</v>
          </cell>
          <cell r="O1144">
            <v>45907</v>
          </cell>
          <cell r="P1144">
            <v>9</v>
          </cell>
          <cell r="Q1144">
            <v>17751000</v>
          </cell>
          <cell r="R1144"/>
          <cell r="S1144">
            <v>17751000</v>
          </cell>
          <cell r="T1144" t="str">
            <v>9010517534</v>
          </cell>
          <cell r="U1144" t="str">
            <v>YERLIS VERGARA PILA</v>
          </cell>
          <cell r="V1144" t="str">
            <v>0000000000</v>
          </cell>
          <cell r="W1144" t="str">
            <v>3215412078</v>
          </cell>
          <cell r="X1144" t="str">
            <v>funcorazon@gmail.com</v>
          </cell>
          <cell r="Y1144" t="str">
            <v>OSCAR EMILIO MELENDRES GARCES</v>
          </cell>
          <cell r="Z1144" t="str">
            <v>3135581741</v>
          </cell>
          <cell r="AA1144" t="str">
            <v>oscaremiliomelendres@gmail.com</v>
          </cell>
          <cell r="AB1144" t="str">
            <v>DORIS CABRERA</v>
          </cell>
          <cell r="AC1144"/>
          <cell r="AD1144">
            <v>45721</v>
          </cell>
          <cell r="AE1144" t="str">
            <v>C5789-2025</v>
          </cell>
          <cell r="AF1144" t="str">
            <v>Ganadores 2025</v>
          </cell>
          <cell r="AG1144">
            <v>45723</v>
          </cell>
          <cell r="AH1144">
            <v>45748</v>
          </cell>
          <cell r="AI1144" t="str">
            <v>SI</v>
          </cell>
          <cell r="AJ1144" t="str">
            <v>BANCOLOMBIA S.A.</v>
          </cell>
          <cell r="AK1144" t="str">
            <v>CRR</v>
          </cell>
          <cell r="AL1144" t="str">
            <v>68700003755</v>
          </cell>
          <cell r="AM1144"/>
          <cell r="AN1144">
            <v>15</v>
          </cell>
          <cell r="AO1144"/>
          <cell r="AP1144" t="str">
            <v>N.A.</v>
          </cell>
          <cell r="AQ1144" t="str">
            <v>N.A.</v>
          </cell>
          <cell r="AR1144" t="str">
            <v>N.A.</v>
          </cell>
          <cell r="AS1144" t="str">
            <v>N.A.</v>
          </cell>
          <cell r="AT1144" t="str">
            <v>0454-2025</v>
          </cell>
          <cell r="AU1144">
            <v>622</v>
          </cell>
          <cell r="AV1144" t="str">
            <v>0622_C5789-2025</v>
          </cell>
          <cell r="AW1144">
            <v>45769</v>
          </cell>
          <cell r="AX1144">
            <v>45784</v>
          </cell>
          <cell r="AY1144" t="str">
            <v>SI</v>
          </cell>
          <cell r="AZ1144"/>
          <cell r="BA1144"/>
          <cell r="BB1144">
            <v>45784</v>
          </cell>
          <cell r="BC1144" t="str">
            <v>0622 C5789-2025 FUNDACION MAS CORAZON MENOS INDIFERENCIA</v>
          </cell>
          <cell r="BD1144"/>
          <cell r="BE1144"/>
          <cell r="BF1144" t="str">
            <v>RES. 0454-2025 PAGO 1 G0622 C5789-2025</v>
          </cell>
          <cell r="BG1144" t="str">
            <v>038_CERTIFICADO_PRIMER_PAGO_0622_REG_C5789-2025</v>
          </cell>
          <cell r="BH1144"/>
          <cell r="BI1144">
            <v>45790</v>
          </cell>
          <cell r="BJ1144" t="str">
            <v>DORIS CABRERA</v>
          </cell>
        </row>
        <row r="1145">
          <cell r="D1145" t="str">
            <v>C8664-2025</v>
          </cell>
          <cell r="E1145" t="str">
            <v>FUNDACION PROPOSITOS</v>
          </cell>
          <cell r="F1145" t="str">
            <v>COCINA Y RAÍCES: UNIENDO GENERACIONES</v>
          </cell>
          <cell r="G1145" t="str">
            <v>DEPARTAMENTAL</v>
          </cell>
          <cell r="H1145" t="str">
            <v>Eje 2. Formación: artes, culturas y saberes para la vida.</v>
          </cell>
          <cell r="I1145" t="str">
            <v>Conocimientos asociados a cocinas y bebidas tradicionales</v>
          </cell>
          <cell r="J1145" t="str">
            <v>Privado</v>
          </cell>
          <cell r="K1145" t="str">
            <v>Personas jurídicas sin ánimo de lucro de naturaleza privada (fundaciones, asociaciones, corporaciones, organizaciones de base legalmente constituidas, entre otras).</v>
          </cell>
          <cell r="L1145"/>
          <cell r="M1145"/>
          <cell r="N1145">
            <v>45717</v>
          </cell>
          <cell r="O1145">
            <v>45920</v>
          </cell>
          <cell r="P1145">
            <v>9</v>
          </cell>
          <cell r="Q1145">
            <v>18587000</v>
          </cell>
          <cell r="R1145"/>
          <cell r="S1145">
            <v>18587000</v>
          </cell>
          <cell r="T1145" t="str">
            <v>9018828821</v>
          </cell>
          <cell r="U1145" t="str">
            <v>MARIA JOSE BORJA ARTEAGA</v>
          </cell>
          <cell r="V1145" t="str">
            <v>3136947194</v>
          </cell>
          <cell r="W1145" t="str">
            <v>3136947194</v>
          </cell>
          <cell r="X1145" t="str">
            <v>fundacion.proposito.contacto@gmail.com</v>
          </cell>
          <cell r="Y1145" t="str">
            <v>JUAN CARLOS HERNANDEZ MONTALVO</v>
          </cell>
          <cell r="Z1145" t="str">
            <v>3164247568</v>
          </cell>
          <cell r="AA1145" t="str">
            <v>JUANHDZPH@gmail.com</v>
          </cell>
          <cell r="AB1145" t="str">
            <v>EDGAR PEÑUELA</v>
          </cell>
          <cell r="AC1145"/>
          <cell r="AD1145">
            <v>45721</v>
          </cell>
          <cell r="AE1145" t="str">
            <v>C8664-2025</v>
          </cell>
          <cell r="AF1145" t="str">
            <v>Ganadores 2025</v>
          </cell>
          <cell r="AG1145">
            <v>45722</v>
          </cell>
          <cell r="AH1145">
            <v>45736</v>
          </cell>
          <cell r="AI1145" t="str">
            <v>SI</v>
          </cell>
          <cell r="AJ1145" t="str">
            <v>BANCOLOMBIA S.A.</v>
          </cell>
          <cell r="AK1145" t="str">
            <v>AHR</v>
          </cell>
          <cell r="AL1145" t="str">
            <v>56900008765</v>
          </cell>
          <cell r="AM1145"/>
          <cell r="AN1145">
            <v>15</v>
          </cell>
          <cell r="AO1145" t="str">
            <v>Pendiente soportes dctos Revisor Fiscal se contacta al R-L  - SUBSANADO SECOP</v>
          </cell>
          <cell r="AP1145" t="str">
            <v>N.A.</v>
          </cell>
          <cell r="AQ1145" t="str">
            <v>N.A.</v>
          </cell>
          <cell r="AR1145" t="str">
            <v>N.A.</v>
          </cell>
          <cell r="AS1145" t="str">
            <v>N.A.</v>
          </cell>
          <cell r="AT1145" t="str">
            <v>0454-2025</v>
          </cell>
          <cell r="AU1145">
            <v>623</v>
          </cell>
          <cell r="AV1145" t="str">
            <v>0623_C8664-2025</v>
          </cell>
          <cell r="AW1145">
            <v>45769</v>
          </cell>
          <cell r="AX1145">
            <v>45785</v>
          </cell>
          <cell r="AY1145" t="str">
            <v>SI</v>
          </cell>
          <cell r="AZ1145">
            <v>45785</v>
          </cell>
          <cell r="BA1145">
            <v>45792</v>
          </cell>
          <cell r="BB1145">
            <v>45793</v>
          </cell>
          <cell r="BC1145" t="str">
            <v>0623 C8664-2025 FUNDACION PROPOSITOS</v>
          </cell>
          <cell r="BD1145"/>
          <cell r="BE1145"/>
          <cell r="BF1145" t="str">
            <v>RES. 0454-2025 PAGO 1 G0623 C8664-2025</v>
          </cell>
          <cell r="BG1145" t="str">
            <v>038_CERTIFICADO_PRIMER_PAGO_0623_REG_C8664-2025</v>
          </cell>
          <cell r="BH1145"/>
          <cell r="BI1145">
            <v>45817</v>
          </cell>
          <cell r="BJ1145" t="str">
            <v>KATHERYNE SOLANO</v>
          </cell>
        </row>
        <row r="1146">
          <cell r="D1146" t="str">
            <v>C5919-2025</v>
          </cell>
          <cell r="E1146" t="str">
            <v>FUNDACION INDÍGENA INTIMAKUNA</v>
          </cell>
          <cell r="F1146" t="str">
            <v>17º ENCUENTRO INTERNACIONAL DE MÚSICA Y DANZA "SOL DE LOS PASTOS"</v>
          </cell>
          <cell r="G1146" t="str">
            <v>DEPARTAMENTAL</v>
          </cell>
          <cell r="H1146" t="str">
            <v>Eje 1. Desarrollo y fortalecimiento de proyectos culturales, artísticos o del patrimonio cultural.</v>
          </cell>
          <cell r="I1146" t="str">
            <v>Música</v>
          </cell>
          <cell r="J1146" t="str">
            <v>Privado</v>
          </cell>
          <cell r="K1146" t="str">
            <v>Personas jurídicas sin ánimo de lucro de naturaleza privada (fundaciones, asociaciones, corporaciones, organizaciones de base legalmente constituidas, entre otras).</v>
          </cell>
          <cell r="L1146">
            <v>45899</v>
          </cell>
          <cell r="M1146">
            <v>45921</v>
          </cell>
          <cell r="N1146">
            <v>45778</v>
          </cell>
          <cell r="O1146">
            <v>45930</v>
          </cell>
          <cell r="P1146">
            <v>9</v>
          </cell>
          <cell r="Q1146">
            <v>18480000</v>
          </cell>
          <cell r="R1146"/>
          <cell r="S1146">
            <v>18480000</v>
          </cell>
          <cell r="T1146" t="str">
            <v>9002744787</v>
          </cell>
          <cell r="U1146" t="str">
            <v>FRANCISCO JAVIER SAYALPUD CAIPE</v>
          </cell>
          <cell r="V1146" t="str">
            <v>3166152660</v>
          </cell>
          <cell r="W1146" t="str">
            <v>3166152660</v>
          </cell>
          <cell r="X1146" t="str">
            <v>intimakuna@gmail.com</v>
          </cell>
          <cell r="Y1146" t="str">
            <v>FRANCISCO SAYALPUD CAIPE</v>
          </cell>
          <cell r="Z1146" t="str">
            <v>3166152660</v>
          </cell>
          <cell r="AA1146" t="str">
            <v>intimakuna@gmail.com</v>
          </cell>
          <cell r="AB1146" t="str">
            <v>JUAN SEBASTIAN GALINDO</v>
          </cell>
          <cell r="AC1146"/>
          <cell r="AD1146">
            <v>45721</v>
          </cell>
          <cell r="AE1146" t="str">
            <v>C5919-2025</v>
          </cell>
          <cell r="AF1146" t="str">
            <v>Ganadores 2025</v>
          </cell>
          <cell r="AG1146">
            <v>45723</v>
          </cell>
          <cell r="AH1146">
            <v>45784</v>
          </cell>
          <cell r="AI1146" t="str">
            <v>SI</v>
          </cell>
          <cell r="AJ1146" t="str">
            <v>BANCOLOMBIA S.A.</v>
          </cell>
          <cell r="AK1146" t="str">
            <v>AHR</v>
          </cell>
          <cell r="AL1146" t="str">
            <v>88823393738</v>
          </cell>
          <cell r="AM1146"/>
          <cell r="AN1146">
            <v>23</v>
          </cell>
          <cell r="AO1146"/>
          <cell r="AP1146" t="str">
            <v>N.A.</v>
          </cell>
          <cell r="AQ1146" t="str">
            <v>N.A.</v>
          </cell>
          <cell r="AR1146" t="str">
            <v>N.A.</v>
          </cell>
          <cell r="AS1146" t="str">
            <v>N.A.</v>
          </cell>
          <cell r="AT1146" t="str">
            <v>0454-2025</v>
          </cell>
          <cell r="AU1146">
            <v>624</v>
          </cell>
          <cell r="AV1146" t="str">
            <v>0624_C5919-2025</v>
          </cell>
          <cell r="AW1146">
            <v>45769</v>
          </cell>
          <cell r="AX1146">
            <v>45782</v>
          </cell>
          <cell r="AY1146" t="str">
            <v>NO</v>
          </cell>
          <cell r="AZ1146">
            <v>45790</v>
          </cell>
          <cell r="BA1146">
            <v>45803</v>
          </cell>
          <cell r="BB1146">
            <v>45804</v>
          </cell>
          <cell r="BC1146" t="str">
            <v>0624 C5919-2025 FUNDACION INDÍGENA INTIMAKUNA</v>
          </cell>
          <cell r="BD1146">
            <v>45777</v>
          </cell>
          <cell r="BE1146"/>
          <cell r="BF1146" t="str">
            <v>RES. 0454-2025 PAGO 1 G0624 C5919-2025</v>
          </cell>
          <cell r="BG1146" t="str">
            <v>038_CERTIFICADO_PRIMER_PAGO_0624_REG_C5919-2025</v>
          </cell>
          <cell r="BH1146">
            <v>45784</v>
          </cell>
          <cell r="BI1146">
            <v>45819</v>
          </cell>
          <cell r="BJ1146" t="str">
            <v>KATHERYNE SOLANO</v>
          </cell>
        </row>
        <row r="1147">
          <cell r="D1147" t="str">
            <v>C5145-2025</v>
          </cell>
          <cell r="E1147" t="str">
            <v>JUNTA DE ACCION COMUNAL DE LA URBANIZACION LA ROSITA</v>
          </cell>
          <cell r="F1147" t="str">
            <v>"MURALES DE LA MEMORIA SOCORRANA"</v>
          </cell>
          <cell r="G1147" t="str">
            <v>DEPARTAMENTAL</v>
          </cell>
          <cell r="H1147" t="str">
            <v>Eje 1. Desarrollo y fortalecimiento de proyectos culturales, artísticos o del patrimonio cultural.</v>
          </cell>
          <cell r="I1147" t="str">
            <v>Artes plásticas y visuales</v>
          </cell>
          <cell r="J1147" t="str">
            <v>Privado</v>
          </cell>
          <cell r="K1147" t="str">
            <v>Organismos de acción comunal (Junta de Acción Comunal, Junta de Vivienda Comunitaria, Asociación de Juntas de Acción Comunal, Federaciones de Acción Comunal y Confederación Nacional de Acción Comunal)</v>
          </cell>
          <cell r="L1147"/>
          <cell r="M1147"/>
          <cell r="N1147">
            <v>45809</v>
          </cell>
          <cell r="O1147">
            <v>45901</v>
          </cell>
          <cell r="P1147">
            <v>9</v>
          </cell>
          <cell r="Q1147">
            <v>26957000</v>
          </cell>
          <cell r="R1147"/>
          <cell r="S1147">
            <v>26957000</v>
          </cell>
          <cell r="T1147" t="str">
            <v>9012908046</v>
          </cell>
          <cell r="U1147" t="str">
            <v>ANDRES FELIPE RUEDA BAYONA</v>
          </cell>
          <cell r="V1147" t="str">
            <v>3207280241</v>
          </cell>
          <cell r="W1147" t="str">
            <v>3207280241</v>
          </cell>
          <cell r="X1147" t="str">
            <v>jacurbanizacionlarositasocorro@gmail.com</v>
          </cell>
          <cell r="Y1147" t="str">
            <v>ANDRES FELIPE RUEDA BAYONA</v>
          </cell>
          <cell r="Z1147" t="str">
            <v>3207280241</v>
          </cell>
          <cell r="AA1147" t="str">
            <v>jacurbanizacionlarositasocorro@gmail.com</v>
          </cell>
          <cell r="AB1147" t="str">
            <v>JULIAN SUÁREZ</v>
          </cell>
          <cell r="AC1147"/>
          <cell r="AD1147">
            <v>45721</v>
          </cell>
          <cell r="AE1147" t="str">
            <v>C5145-2025</v>
          </cell>
          <cell r="AF1147" t="str">
            <v>Ganadores 2025</v>
          </cell>
          <cell r="AG1147">
            <v>45722</v>
          </cell>
          <cell r="AH1147">
            <v>45729</v>
          </cell>
          <cell r="AI1147" t="str">
            <v>SI</v>
          </cell>
          <cell r="AJ1147" t="str">
            <v>BANCO AGRARIO DE COLOMBIA S.A.</v>
          </cell>
          <cell r="AK1147" t="str">
            <v>AHR</v>
          </cell>
          <cell r="AL1147" t="str">
            <v>460443015451</v>
          </cell>
          <cell r="AM1147"/>
          <cell r="AN1147">
            <v>28</v>
          </cell>
          <cell r="AO1147"/>
          <cell r="AP1147" t="str">
            <v>N.A.</v>
          </cell>
          <cell r="AQ1147" t="str">
            <v>N.A.</v>
          </cell>
          <cell r="AR1147" t="str">
            <v>N.A.</v>
          </cell>
          <cell r="AS1147" t="str">
            <v>N.A.</v>
          </cell>
          <cell r="AT1147" t="str">
            <v>0454-2025</v>
          </cell>
          <cell r="AU1147">
            <v>625</v>
          </cell>
          <cell r="AV1147" t="str">
            <v>0625_C5145-2025</v>
          </cell>
          <cell r="AW1147">
            <v>45769</v>
          </cell>
          <cell r="AX1147">
            <v>45777</v>
          </cell>
          <cell r="AY1147" t="str">
            <v>SI</v>
          </cell>
          <cell r="AZ1147">
            <v>45777</v>
          </cell>
          <cell r="BA1147">
            <v>45789</v>
          </cell>
          <cell r="BB1147">
            <v>45789</v>
          </cell>
          <cell r="BC1147" t="str">
            <v>0625 C5145-2025 JUNTA DE ACCION COMUNAL DE LA URBANIZACION LA ROSITA</v>
          </cell>
          <cell r="BD1147">
            <v>45777</v>
          </cell>
          <cell r="BE1147">
            <v>45777</v>
          </cell>
          <cell r="BF1147" t="str">
            <v>RES. 0454-2025 PAGO 1 G0625 C5145-2025</v>
          </cell>
          <cell r="BG1147" t="str">
            <v>038_CERTIFICADO_PRIMER_PAGO_0625_REG_C5145-2025</v>
          </cell>
          <cell r="BH1147"/>
          <cell r="BI1147">
            <v>45793</v>
          </cell>
          <cell r="BJ1147" t="str">
            <v>KATHERYNE SOLANO</v>
          </cell>
        </row>
        <row r="1148">
          <cell r="D1148" t="str">
            <v>C6099-2025</v>
          </cell>
          <cell r="E1148" t="str">
            <v>FUNDACIÓN MUSEO NORTE DE SANTANDER Y CIUDAD DE CÚCUTA</v>
          </cell>
          <cell r="F1148" t="str">
            <v>ENCONTREMONOS EN EL MUSEO SEGUNDA EDICIÓN</v>
          </cell>
          <cell r="G1148" t="str">
            <v>DEPARTAMENTAL</v>
          </cell>
          <cell r="H1148" t="str">
            <v>Eje 1. Desarrollo y fortalecimiento de proyectos culturales, artísticos o del patrimonio cultural.</v>
          </cell>
          <cell r="I1148" t="str">
            <v>Museología y museografía</v>
          </cell>
          <cell r="J1148" t="str">
            <v>Privado</v>
          </cell>
          <cell r="K1148" t="str">
            <v>Personas jurídicas sin ánimo de lucro de naturaleza privada (fundaciones, asociaciones, corporaciones, organizaciones de base legalmente constituidas, entre otras).</v>
          </cell>
          <cell r="L1148"/>
          <cell r="M1148"/>
          <cell r="N1148">
            <v>45719</v>
          </cell>
          <cell r="O1148">
            <v>45905</v>
          </cell>
          <cell r="P1148">
            <v>9</v>
          </cell>
          <cell r="Q1148">
            <v>23807000</v>
          </cell>
          <cell r="R1148"/>
          <cell r="S1148">
            <v>23807000</v>
          </cell>
          <cell r="T1148" t="str">
            <v>9001274842</v>
          </cell>
          <cell r="U1148" t="str">
            <v>NELLYDA AMPARO CÁRDENAS CLAVIJO</v>
          </cell>
          <cell r="V1148" t="str">
            <v>3104866076</v>
          </cell>
          <cell r="W1148" t="str">
            <v>3104866076</v>
          </cell>
          <cell r="X1148" t="str">
            <v>museodelnorte@gmail.com</v>
          </cell>
          <cell r="Y1148" t="str">
            <v>NELLYDA AMPARO CÁRDENAS CLAVIJO</v>
          </cell>
          <cell r="Z1148" t="str">
            <v>3104866076</v>
          </cell>
          <cell r="AA1148" t="str">
            <v>amparocc2009@gmail.com</v>
          </cell>
          <cell r="AB1148" t="str">
            <v xml:space="preserve">JULIETH CRISTINA HINCAPIÉ HURTADO </v>
          </cell>
          <cell r="AC1148"/>
          <cell r="AD1148">
            <v>45721</v>
          </cell>
          <cell r="AE1148" t="str">
            <v>C6099-2025</v>
          </cell>
          <cell r="AF1148" t="str">
            <v>Ganadores 2025</v>
          </cell>
          <cell r="AG1148">
            <v>45725</v>
          </cell>
          <cell r="AH1148">
            <v>45741</v>
          </cell>
          <cell r="AI1148" t="str">
            <v>SI</v>
          </cell>
          <cell r="AJ1148" t="str">
            <v>BANCOLOMBIA S.A.</v>
          </cell>
          <cell r="AK1148" t="str">
            <v>CRR</v>
          </cell>
          <cell r="AL1148" t="str">
            <v>82032248274</v>
          </cell>
          <cell r="AM1148"/>
          <cell r="AN1148">
            <v>24</v>
          </cell>
          <cell r="AO1148" t="str">
            <v>SOLO FALTA ANTECEDENTES</v>
          </cell>
          <cell r="AP1148" t="str">
            <v>N.A.</v>
          </cell>
          <cell r="AQ1148" t="str">
            <v>N.A.</v>
          </cell>
          <cell r="AR1148" t="str">
            <v>N.A.</v>
          </cell>
          <cell r="AS1148" t="str">
            <v>N.A.</v>
          </cell>
          <cell r="AT1148" t="str">
            <v>0454-2025</v>
          </cell>
          <cell r="AU1148">
            <v>626</v>
          </cell>
          <cell r="AV1148" t="str">
            <v>0626_C6099-2025</v>
          </cell>
          <cell r="AW1148">
            <v>45769</v>
          </cell>
          <cell r="AX1148"/>
          <cell r="AY1148"/>
          <cell r="AZ1148"/>
          <cell r="BA1148"/>
          <cell r="BB1148">
            <v>45796</v>
          </cell>
          <cell r="BC1148" t="str">
            <v>0626 C6099-2025 FUNDACIÓN MUSEO NORTE DE SANTANDER Y CIUDAD DE CÚCUTA</v>
          </cell>
          <cell r="BD1148"/>
          <cell r="BE1148"/>
          <cell r="BF1148" t="str">
            <v>RES. 0454-2025 PAGO 1 G0626 C6099-2025</v>
          </cell>
          <cell r="BG1148" t="str">
            <v>038_CERTIFICADO_PRIMER_PAGO_0626_REG_C6099-2025</v>
          </cell>
          <cell r="BH1148"/>
          <cell r="BI1148">
            <v>45803</v>
          </cell>
          <cell r="BJ1148" t="str">
            <v xml:space="preserve">JULIETH CRISTINA HINCAPIÉ HURTADO </v>
          </cell>
        </row>
        <row r="1149">
          <cell r="D1149" t="str">
            <v>C4724-2025</v>
          </cell>
          <cell r="E1149" t="str">
            <v>JUNTA DE ACCION COMUNAL VEREDA JOBITO</v>
          </cell>
          <cell r="F1149" t="str">
            <v>MANOS DE TIERRA Y MAGIA</v>
          </cell>
          <cell r="G1149" t="str">
            <v>DEPARTAMENTAL</v>
          </cell>
          <cell r="H1149" t="str">
            <v>Eje 2. Formación: artes, culturas y saberes para la vida.</v>
          </cell>
          <cell r="I1149" t="str">
            <v>Títeres</v>
          </cell>
          <cell r="J1149" t="str">
            <v>Privado</v>
          </cell>
          <cell r="K1149" t="str">
            <v>Organismos de acción comunal (Junta de Acción Comunal, Junta de Vivienda Comunitaria, Asociación de Juntas de Acción Comunal, Federaciones de Acción Comunal y Confederación Nacional de Acción Comunal)</v>
          </cell>
          <cell r="L1149">
            <v>45927</v>
          </cell>
          <cell r="M1149">
            <v>45930</v>
          </cell>
          <cell r="N1149">
            <v>45870</v>
          </cell>
          <cell r="O1149">
            <v>45930</v>
          </cell>
          <cell r="P1149">
            <v>9</v>
          </cell>
          <cell r="Q1149">
            <v>18587000</v>
          </cell>
          <cell r="R1149"/>
          <cell r="S1149">
            <v>18587000</v>
          </cell>
          <cell r="T1149" t="str">
            <v>9013050102</v>
          </cell>
          <cell r="U1149" t="str">
            <v>GUIDO MARINO RUIZ HERRERA</v>
          </cell>
          <cell r="V1149" t="str">
            <v>3187529806</v>
          </cell>
          <cell r="W1149" t="str">
            <v>3187529806</v>
          </cell>
          <cell r="X1149" t="str">
            <v>veredaeljobito@gmail.com</v>
          </cell>
          <cell r="Y1149" t="str">
            <v>JUAN VELASQUEZ MARQUEZ</v>
          </cell>
          <cell r="Z1149" t="str">
            <v>3218656662</v>
          </cell>
          <cell r="AA1149" t="str">
            <v>vmjuan96@gmail.com</v>
          </cell>
          <cell r="AB1149" t="str">
            <v>LAURA VALENTINA SOLANILLA ESPINAL</v>
          </cell>
          <cell r="AC1149"/>
          <cell r="AD1149">
            <v>45721</v>
          </cell>
          <cell r="AE1149" t="str">
            <v>C4724-2025</v>
          </cell>
          <cell r="AF1149" t="str">
            <v>Ganadores 2025</v>
          </cell>
          <cell r="AG1149">
            <v>45723</v>
          </cell>
          <cell r="AH1149">
            <v>45776</v>
          </cell>
          <cell r="AI1149" t="str">
            <v>SI</v>
          </cell>
          <cell r="AJ1149" t="str">
            <v>BANCOLOMBIA S.A.</v>
          </cell>
          <cell r="AK1149" t="str">
            <v>AHR</v>
          </cell>
          <cell r="AL1149" t="str">
            <v>56900008767</v>
          </cell>
          <cell r="AM1149"/>
          <cell r="AN1149">
            <v>15</v>
          </cell>
          <cell r="AO1149"/>
          <cell r="AP1149" t="str">
            <v>N.A.</v>
          </cell>
          <cell r="AQ1149" t="str">
            <v>N.A.</v>
          </cell>
          <cell r="AR1149" t="str">
            <v>N.A.</v>
          </cell>
          <cell r="AS1149" t="str">
            <v>N.A.</v>
          </cell>
          <cell r="AT1149" t="str">
            <v>0454-2025</v>
          </cell>
          <cell r="AU1149">
            <v>627</v>
          </cell>
          <cell r="AV1149" t="str">
            <v>0627_C4724-2025</v>
          </cell>
          <cell r="AW1149">
            <v>45769</v>
          </cell>
          <cell r="AX1149">
            <v>45772</v>
          </cell>
          <cell r="AY1149" t="str">
            <v>SI</v>
          </cell>
          <cell r="AZ1149">
            <v>45790</v>
          </cell>
          <cell r="BA1149">
            <v>45790</v>
          </cell>
          <cell r="BB1149">
            <v>45776</v>
          </cell>
          <cell r="BC1149" t="str">
            <v>0627 C4724-2025 JUNTA DE ACCION COMUNAL VEREDA JOBITO</v>
          </cell>
          <cell r="BD1149">
            <v>45771</v>
          </cell>
          <cell r="BE1149">
            <v>45771</v>
          </cell>
          <cell r="BF1149" t="str">
            <v>RES. 0454-2025 PAGO 1 G0627 C4724-2025</v>
          </cell>
          <cell r="BG1149" t="str">
            <v>038_CERTIFICADO_PRIMER_PAGO_0627_REG_C4724-2025</v>
          </cell>
          <cell r="BH1149">
            <v>45784</v>
          </cell>
          <cell r="BI1149">
            <v>45855</v>
          </cell>
          <cell r="BJ1149" t="str">
            <v>KATHERYNE SOLANO</v>
          </cell>
        </row>
        <row r="1150">
          <cell r="D1150" t="str">
            <v>C8547-2025</v>
          </cell>
          <cell r="E1150" t="str">
            <v>COMUNIDAD EL MAIZAL DEL PUEBLO ZENU</v>
          </cell>
          <cell r="F1150" t="str">
            <v>MEMORIA Y CONCERVACION DE LOS SABERES ANCESTRALES MEDICINALES DE LOS PUEBLOS INDIGENAS</v>
          </cell>
          <cell r="G1150" t="str">
            <v>DEPARTAMENTAL</v>
          </cell>
          <cell r="H1150" t="str">
            <v>Eje 1. Desarrollo y fortalecimiento de proyectos culturales, artísticos o del patrimonio cultural.</v>
          </cell>
          <cell r="I1150" t="str">
            <v>Medicina tradicional</v>
          </cell>
          <cell r="J1150" t="str">
            <v>Públicos</v>
          </cell>
          <cell r="K1150" t="str">
            <v>A título colectivo: Resguardos, Cabildos, Asociaciones de cabildos o de autoridades indígenas.</v>
          </cell>
          <cell r="L1150"/>
          <cell r="M1150"/>
          <cell r="N1150">
            <v>45700</v>
          </cell>
          <cell r="O1150">
            <v>45912</v>
          </cell>
          <cell r="P1150">
            <v>9</v>
          </cell>
          <cell r="Q1150">
            <v>17751000</v>
          </cell>
          <cell r="R1150"/>
          <cell r="S1150">
            <v>17751000</v>
          </cell>
          <cell r="T1150" t="str">
            <v>9007689954</v>
          </cell>
          <cell r="U1150" t="str">
            <v>REMBERTO ANTONIO PINEDA ARGEL</v>
          </cell>
          <cell r="V1150" t="str">
            <v>3207796173</v>
          </cell>
          <cell r="W1150" t="str">
            <v>3207796173</v>
          </cell>
          <cell r="X1150" t="str">
            <v>robinsocalderon8@gmail.com</v>
          </cell>
          <cell r="Y1150" t="str">
            <v>MARELVIS SANCHEZ MOGROVEJO</v>
          </cell>
          <cell r="Z1150" t="str">
            <v>3207969148</v>
          </cell>
          <cell r="AA1150" t="str">
            <v>colectivoartenemovimiento@gmail.com</v>
          </cell>
          <cell r="AB1150" t="str">
            <v>LAURA VANESSA PUENTES HERNÁNDEZ</v>
          </cell>
          <cell r="AC1150"/>
          <cell r="AD1150">
            <v>45721</v>
          </cell>
          <cell r="AE1150" t="str">
            <v>C8547-2025</v>
          </cell>
          <cell r="AF1150" t="str">
            <v>Ganadores 2025</v>
          </cell>
          <cell r="AG1150">
            <v>45722</v>
          </cell>
          <cell r="AH1150">
            <v>45748</v>
          </cell>
          <cell r="AI1150" t="str">
            <v>SI</v>
          </cell>
          <cell r="AJ1150" t="str">
            <v>BANCOLOMBIA S.A.</v>
          </cell>
          <cell r="AK1150" t="str">
            <v>AHR</v>
          </cell>
          <cell r="AL1150" t="str">
            <v>56900006266</v>
          </cell>
          <cell r="AM1150"/>
          <cell r="AN1150">
            <v>15</v>
          </cell>
          <cell r="AO1150"/>
          <cell r="AP1150" t="str">
            <v>N.A.</v>
          </cell>
          <cell r="AQ1150" t="str">
            <v>N.A.</v>
          </cell>
          <cell r="AR1150" t="str">
            <v>N.A.</v>
          </cell>
          <cell r="AS1150" t="str">
            <v>N.A.</v>
          </cell>
          <cell r="AT1150" t="str">
            <v>0454-2025</v>
          </cell>
          <cell r="AU1150">
            <v>628</v>
          </cell>
          <cell r="AV1150" t="str">
            <v>0628_C8547-2025</v>
          </cell>
          <cell r="AW1150">
            <v>45769</v>
          </cell>
          <cell r="AX1150"/>
          <cell r="AY1150" t="str">
            <v>SI</v>
          </cell>
          <cell r="AZ1150"/>
          <cell r="BA1150"/>
          <cell r="BB1150">
            <v>45793</v>
          </cell>
          <cell r="BC1150" t="str">
            <v>0628 C8547-2025 COMUNIDAD EL MAIZAL DEL PUEBLO ZENU</v>
          </cell>
          <cell r="BD1150">
            <v>45786</v>
          </cell>
          <cell r="BE1150">
            <v>45771</v>
          </cell>
          <cell r="BF1150" t="str">
            <v>RES. 0454-2025 PAGO 1 G0628 C8547-2025</v>
          </cell>
          <cell r="BG1150" t="str">
            <v>038_CERTIFICADO_PRIMER_PAGO_0628_REG_C8547-2025</v>
          </cell>
          <cell r="BH1150"/>
          <cell r="BI1150">
            <v>45807</v>
          </cell>
          <cell r="BJ1150" t="str">
            <v>LAURA VANESSA PUENTES HERNÁNDEZ</v>
          </cell>
        </row>
        <row r="1151">
          <cell r="D1151" t="str">
            <v>C9315-2025</v>
          </cell>
          <cell r="E1151" t="str">
            <v>CORPORACION PARA LA INTEGRACION COMUNITARIA LA EDUCACION LA SALUD Y EL FOMENTO SOCIAL O CORPORACION CIMIENTOS</v>
          </cell>
          <cell r="F1151" t="str">
            <v>ENCUENTRO DE SABERES AFRO A TRAVÉS DE LA TAMBORA Y SUS BAILES CANTAOS</v>
          </cell>
          <cell r="G1151" t="str">
            <v>DEPARTAMENTAL</v>
          </cell>
          <cell r="H1151" t="str">
            <v>Eje 1. Desarrollo y fortalecimiento de proyectos culturales, artísticos o del patrimonio cultural.</v>
          </cell>
          <cell r="I1151" t="str">
            <v>Danza</v>
          </cell>
          <cell r="J1151" t="str">
            <v>Privado</v>
          </cell>
          <cell r="K1151" t="str">
            <v>Personas jurídicas sin ánimo de lucro de naturaleza privada (fundaciones, asociaciones, corporaciones, organizaciones de base legalmente constituidas, entre otras).</v>
          </cell>
          <cell r="L1151">
            <v>45919</v>
          </cell>
          <cell r="M1151">
            <v>45919</v>
          </cell>
          <cell r="N1151">
            <v>45719</v>
          </cell>
          <cell r="O1151">
            <v>45919</v>
          </cell>
          <cell r="P1151">
            <v>9</v>
          </cell>
          <cell r="Q1151">
            <v>29442000</v>
          </cell>
          <cell r="R1151"/>
          <cell r="S1151">
            <v>29442000</v>
          </cell>
          <cell r="T1151" t="str">
            <v>8240037698</v>
          </cell>
          <cell r="U1151" t="str">
            <v>JOSE MIGUEL ROPERO GARCIA</v>
          </cell>
          <cell r="V1151">
            <v>3005900624</v>
          </cell>
          <cell r="W1151" t="str">
            <v>3005900624</v>
          </cell>
          <cell r="X1151" t="str">
            <v>jesuscercas45@gmail.com</v>
          </cell>
          <cell r="Y1151" t="str">
            <v>JESUALDO CERVANTES CASTILLEJO</v>
          </cell>
          <cell r="Z1151">
            <v>3126775604</v>
          </cell>
          <cell r="AA1151" t="str">
            <v>jesuscercas45@gmail.com</v>
          </cell>
          <cell r="AB1151" t="str">
            <v>LEIDY JAZMIN BUITRAGO CAPERA</v>
          </cell>
          <cell r="AC1151"/>
          <cell r="AD1151">
            <v>45721</v>
          </cell>
          <cell r="AE1151" t="str">
            <v>C9315-2025</v>
          </cell>
          <cell r="AF1151" t="str">
            <v>Ganadores 2025</v>
          </cell>
          <cell r="AG1151">
            <v>45726</v>
          </cell>
          <cell r="AH1151">
            <v>45737</v>
          </cell>
          <cell r="AI1151" t="str">
            <v>SI</v>
          </cell>
          <cell r="AJ1151" t="str">
            <v>BANCOLOMBIA S.A.</v>
          </cell>
          <cell r="AK1151" t="str">
            <v>AHR</v>
          </cell>
          <cell r="AL1151" t="str">
            <v>19700047175</v>
          </cell>
          <cell r="AM1151"/>
          <cell r="AN1151">
            <v>13</v>
          </cell>
          <cell r="AO1151"/>
          <cell r="AP1151" t="str">
            <v>N.A.</v>
          </cell>
          <cell r="AQ1151" t="str">
            <v>N.A.</v>
          </cell>
          <cell r="AR1151" t="str">
            <v>N.A.</v>
          </cell>
          <cell r="AS1151" t="str">
            <v>N.A.</v>
          </cell>
          <cell r="AT1151" t="str">
            <v>0454-2025</v>
          </cell>
          <cell r="AU1151">
            <v>629</v>
          </cell>
          <cell r="AV1151" t="str">
            <v>0629_C9315-2025</v>
          </cell>
          <cell r="AW1151">
            <v>45769</v>
          </cell>
          <cell r="AX1151">
            <v>45784</v>
          </cell>
          <cell r="AY1151" t="str">
            <v>SI</v>
          </cell>
          <cell r="AZ1151">
            <v>45784</v>
          </cell>
          <cell r="BA1151">
            <v>45791</v>
          </cell>
          <cell r="BB1151">
            <v>45791</v>
          </cell>
          <cell r="BC1151" t="str">
            <v>0629 C9315-2025 CORPORACION PARA LA INTEGRACION COMUNITARIA LA EDUCACION LA SALUD Y EL FOMENTO SOCIAL O CORPORACION CIMIENTOS</v>
          </cell>
          <cell r="BD1151">
            <v>45777</v>
          </cell>
          <cell r="BE1151">
            <v>45777</v>
          </cell>
          <cell r="BF1151" t="str">
            <v>RES. 0454-2025 PAGO 1 G0629 C9315-2025</v>
          </cell>
          <cell r="BG1151" t="str">
            <v>038_CERTIFICADO_PRIMER_PAGO_0629_REG_C9315-2025</v>
          </cell>
          <cell r="BH1151"/>
          <cell r="BI1151">
            <v>45804</v>
          </cell>
          <cell r="BJ1151" t="str">
            <v>LEIDY JAZMIN BUITRAGO CAPERA</v>
          </cell>
        </row>
        <row r="1152">
          <cell r="D1152" t="str">
            <v>C8639-2025</v>
          </cell>
          <cell r="E1152" t="str">
            <v>JUNTA DE ACCION COMUNAL VEREDA SAN ANTONIO</v>
          </cell>
          <cell r="F1152" t="str">
            <v>MEMORIA HISTÓRICA Y RURALIDAD: SEGUNDA FERIA DE SABERES Y ENCANTOS</v>
          </cell>
          <cell r="G1152" t="str">
            <v>DEPARTAMENTAL</v>
          </cell>
          <cell r="H1152" t="str">
            <v>Eje 1. Desarrollo y fortalecimiento de proyectos culturales, artísticos o del patrimonio cultural.</v>
          </cell>
          <cell r="I1152" t="str">
            <v>Patrimonio cultural inmaterial asociado a los espacios culturales</v>
          </cell>
          <cell r="J1152" t="str">
            <v>Privado</v>
          </cell>
          <cell r="K1152" t="str">
            <v>Organismos de acción comunal (Junta de Acción Comunal, Junta de Vivienda Comunitaria, Asociación de Juntas de Acción Comunal, Federaciones de Acción Comunal y Confederación Nacional de Acción Comunal)</v>
          </cell>
          <cell r="L1152">
            <v>45928</v>
          </cell>
          <cell r="M1152">
            <v>45928</v>
          </cell>
          <cell r="N1152">
            <v>45778</v>
          </cell>
          <cell r="O1152">
            <v>45961</v>
          </cell>
          <cell r="P1152">
            <v>9</v>
          </cell>
          <cell r="Q1152">
            <v>18820000</v>
          </cell>
          <cell r="R1152"/>
          <cell r="S1152">
            <v>18820000</v>
          </cell>
          <cell r="T1152" t="str">
            <v>9014011047</v>
          </cell>
          <cell r="U1152" t="str">
            <v>ADRIANA ESMERALDA NARVAEZ GARCIA</v>
          </cell>
          <cell r="V1152" t="str">
            <v>3178366416</v>
          </cell>
          <cell r="W1152" t="str">
            <v>3178366416</v>
          </cell>
          <cell r="X1152" t="str">
            <v>juventudnecesariapotosi@gmail.com</v>
          </cell>
          <cell r="Y1152" t="str">
            <v>JONATHAN JANCARLO TOBAR ORTEGA</v>
          </cell>
          <cell r="Z1152" t="str">
            <v>3184023854</v>
          </cell>
          <cell r="AA1152" t="str">
            <v>ortega.tbr28@gmail.com</v>
          </cell>
          <cell r="AB1152" t="str">
            <v>NICÓLAS HERNÁNDEZ</v>
          </cell>
          <cell r="AC1152"/>
          <cell r="AD1152">
            <v>45721</v>
          </cell>
          <cell r="AE1152" t="str">
            <v>C8639-2025</v>
          </cell>
          <cell r="AF1152" t="str">
            <v>Ganadores 2025</v>
          </cell>
          <cell r="AG1152">
            <v>45723</v>
          </cell>
          <cell r="AH1152">
            <v>45736</v>
          </cell>
          <cell r="AI1152" t="str">
            <v>SI</v>
          </cell>
          <cell r="AJ1152" t="str">
            <v>BANCOLOMBIA S.A.</v>
          </cell>
          <cell r="AK1152" t="str">
            <v>AHR</v>
          </cell>
          <cell r="AL1152" t="str">
            <v>88800004713</v>
          </cell>
          <cell r="AM1152"/>
          <cell r="AN1152">
            <v>23</v>
          </cell>
          <cell r="AO1152"/>
          <cell r="AP1152" t="str">
            <v>N.A.</v>
          </cell>
          <cell r="AQ1152" t="str">
            <v>N.A.</v>
          </cell>
          <cell r="AR1152" t="str">
            <v>N.A.</v>
          </cell>
          <cell r="AS1152" t="str">
            <v>N.A.</v>
          </cell>
          <cell r="AT1152" t="str">
            <v>0454-2025</v>
          </cell>
          <cell r="AU1152">
            <v>630</v>
          </cell>
          <cell r="AV1152" t="str">
            <v>0630_C8639-2025</v>
          </cell>
          <cell r="AW1152">
            <v>45769</v>
          </cell>
          <cell r="AX1152">
            <v>45782</v>
          </cell>
          <cell r="AY1152" t="str">
            <v>SI</v>
          </cell>
          <cell r="AZ1152" t="str">
            <v>N.A.</v>
          </cell>
          <cell r="BA1152" t="str">
            <v>N.A.</v>
          </cell>
          <cell r="BB1152">
            <v>45790</v>
          </cell>
          <cell r="BC1152" t="str">
            <v>0630 C8639-2025 JUNTA DE ACCION COMUNAL VEREDA SAN ANTONIO</v>
          </cell>
          <cell r="BD1152"/>
          <cell r="BE1152"/>
          <cell r="BF1152" t="str">
            <v>RES. 0454-2025 PAGO 1 G0630 C8639-2025</v>
          </cell>
          <cell r="BG1152" t="str">
            <v>038_CERTIFICADO_PRIMER_PAGO_0630_REG_C8639-2025</v>
          </cell>
          <cell r="BH1152"/>
          <cell r="BI1152">
            <v>45820</v>
          </cell>
          <cell r="BJ1152" t="str">
            <v>KATHERYNE SOLANO</v>
          </cell>
        </row>
        <row r="1153">
          <cell r="D1153" t="str">
            <v>C7580-2025</v>
          </cell>
          <cell r="E1153" t="str">
            <v>CONSEJO COMUNITARIO DE COMUNIDADES NEGRAS MAGEN DE MI</v>
          </cell>
          <cell r="F1153" t="str">
            <v>ESCUELA DE MÚSICA FOLCLÓRICA TRADICIONAL Y DANZAS AFROCOLOMBIANAS MAGEN DE MI</v>
          </cell>
          <cell r="G1153" t="str">
            <v>DEPARTAMENTAL</v>
          </cell>
          <cell r="H1153" t="str">
            <v>Eje 2. Formación: artes, culturas y saberes para la vida.</v>
          </cell>
          <cell r="I1153" t="str">
            <v>Danza</v>
          </cell>
          <cell r="J1153" t="str">
            <v>Privado</v>
          </cell>
          <cell r="K1153" t="str">
            <v>A título colectivo: Consejos comunitarios u organizaciones de base de comunidades negras, afrocolombianas, palenqueras, raizales y autoridades del pueblo Rrom.</v>
          </cell>
          <cell r="L1153"/>
          <cell r="M1153"/>
          <cell r="N1153">
            <v>45733</v>
          </cell>
          <cell r="O1153">
            <v>45920</v>
          </cell>
          <cell r="P1153">
            <v>9</v>
          </cell>
          <cell r="Q1153">
            <v>21377000</v>
          </cell>
          <cell r="R1153"/>
          <cell r="S1153">
            <v>21377000</v>
          </cell>
          <cell r="T1153" t="str">
            <v>9001091581</v>
          </cell>
          <cell r="U1153" t="str">
            <v>ARGEMIRO CABARCAS VILLA</v>
          </cell>
          <cell r="V1153" t="str">
            <v>3044601282</v>
          </cell>
          <cell r="W1153" t="str">
            <v>3044601282</v>
          </cell>
          <cell r="X1153" t="str">
            <v>mysjamar@gmail.com</v>
          </cell>
          <cell r="Y1153" t="str">
            <v>ARGEMIRO CABARCAS VILLA</v>
          </cell>
          <cell r="Z1153" t="str">
            <v>3044601282</v>
          </cell>
          <cell r="AA1153" t="str">
            <v>acabarcasv@hotmail.com</v>
          </cell>
          <cell r="AB1153" t="str">
            <v>NICÓLAS RODRÍGUEZ</v>
          </cell>
          <cell r="AC1153"/>
          <cell r="AD1153">
            <v>45721</v>
          </cell>
          <cell r="AE1153" t="str">
            <v>C7580-2025</v>
          </cell>
          <cell r="AF1153" t="str">
            <v>Ganadores 2025</v>
          </cell>
          <cell r="AG1153">
            <v>45727</v>
          </cell>
          <cell r="AH1153">
            <v>45735</v>
          </cell>
          <cell r="AI1153" t="str">
            <v>SI</v>
          </cell>
          <cell r="AJ1153" t="str">
            <v>BANCOLOMBIA S.A.</v>
          </cell>
          <cell r="AK1153" t="str">
            <v>AHR</v>
          </cell>
          <cell r="AL1153" t="str">
            <v>12000003929</v>
          </cell>
          <cell r="AM1153"/>
          <cell r="AN1153">
            <v>5</v>
          </cell>
          <cell r="AO1153"/>
          <cell r="AP1153" t="str">
            <v>N.A.</v>
          </cell>
          <cell r="AQ1153" t="str">
            <v>N.A.</v>
          </cell>
          <cell r="AR1153" t="str">
            <v>N.A.</v>
          </cell>
          <cell r="AS1153" t="str">
            <v>N.A.</v>
          </cell>
          <cell r="AT1153" t="str">
            <v>0454-2025</v>
          </cell>
          <cell r="AU1153">
            <v>631</v>
          </cell>
          <cell r="AV1153" t="str">
            <v>0631_C7580-2025</v>
          </cell>
          <cell r="AW1153">
            <v>45769</v>
          </cell>
          <cell r="AX1153">
            <v>45786</v>
          </cell>
          <cell r="AY1153" t="str">
            <v>SI</v>
          </cell>
          <cell r="AZ1153"/>
          <cell r="BA1153"/>
          <cell r="BB1153">
            <v>45800</v>
          </cell>
          <cell r="BC1153" t="str">
            <v>0631 C7580-2025 CONSEJO COMUNITARIO DE COMUNIDADES NEGRAS MAGEN DE MI</v>
          </cell>
          <cell r="BD1153">
            <v>45782</v>
          </cell>
          <cell r="BE1153">
            <v>45787</v>
          </cell>
          <cell r="BF1153" t="str">
            <v>RES. 0454-2025 PAGO 1 G0631 C7580-2025</v>
          </cell>
          <cell r="BG1153" t="str">
            <v>038_CERTIFICADO_PRIMER_PAGO_0631_REG_C7580-2025</v>
          </cell>
          <cell r="BH1153"/>
          <cell r="BI1153">
            <v>45820</v>
          </cell>
          <cell r="BJ1153" t="str">
            <v>KATHERYNE SOLANO</v>
          </cell>
        </row>
        <row r="1154">
          <cell r="D1154" t="str">
            <v>C5230-2025</v>
          </cell>
          <cell r="E1154" t="str">
            <v>SOCIEDAD DE MEJORAS PÚBLICAS DE BUCARAMANGA</v>
          </cell>
          <cell r="F1154" t="str">
            <v>LA MEMORIA BUCARAMANGA A TRAVÉS DE LOS EMPRENDIMIENTOS Y PATRIMONIOS QUE PERDURAN</v>
          </cell>
          <cell r="G1154" t="str">
            <v>DEPARTAMENTAL</v>
          </cell>
          <cell r="H1154" t="str">
            <v>Eje 1. Desarrollo y fortalecimiento de proyectos culturales, artísticos o del patrimonio cultural.</v>
          </cell>
          <cell r="I1154" t="str">
            <v>Turismo cultural</v>
          </cell>
          <cell r="J1154" t="str">
            <v>Privado</v>
          </cell>
          <cell r="K1154" t="str">
            <v>Personas jurídicas sin ánimo de lucro de naturaleza privada (fundaciones, asociaciones, corporaciones, organizaciones de base legalmente constituidas, entre otras).</v>
          </cell>
          <cell r="L1154"/>
          <cell r="M1154"/>
          <cell r="N1154">
            <v>45748</v>
          </cell>
          <cell r="O1154">
            <v>45930</v>
          </cell>
          <cell r="P1154">
            <v>9</v>
          </cell>
          <cell r="Q1154">
            <v>26957000</v>
          </cell>
          <cell r="R1154"/>
          <cell r="S1154">
            <v>26957000</v>
          </cell>
          <cell r="T1154" t="str">
            <v>8902031531</v>
          </cell>
          <cell r="U1154" t="str">
            <v>JULIO ALFONSO GONZALEZ REYES</v>
          </cell>
          <cell r="V1154" t="str">
            <v>6076453640</v>
          </cell>
          <cell r="W1154" t="str">
            <v>3007888131</v>
          </cell>
          <cell r="X1154" t="str">
            <v>circuloamigosbucaramanga@gmail.com</v>
          </cell>
          <cell r="Y1154" t="str">
            <v>DIEGO FERNANDO SAENZ REYES</v>
          </cell>
          <cell r="Z1154" t="str">
            <v>3194686336</v>
          </cell>
          <cell r="AA1154" t="str">
            <v>Dsaenzreyes@gmail.com</v>
          </cell>
          <cell r="AB1154" t="str">
            <v>SANTIAGO USTARIZ</v>
          </cell>
          <cell r="AC1154"/>
          <cell r="AD1154">
            <v>45722</v>
          </cell>
          <cell r="AE1154" t="str">
            <v>C5230-2025</v>
          </cell>
          <cell r="AF1154" t="str">
            <v>Ganadores 2025</v>
          </cell>
          <cell r="AG1154">
            <v>45723</v>
          </cell>
          <cell r="AH1154"/>
          <cell r="AI1154" t="str">
            <v>SI</v>
          </cell>
          <cell r="AJ1154" t="str">
            <v>BANCO GNB SUDAMERIS S A</v>
          </cell>
          <cell r="AK1154" t="str">
            <v>AHR</v>
          </cell>
          <cell r="AL1154" t="str">
            <v>90700942810</v>
          </cell>
          <cell r="AM1154"/>
          <cell r="AN1154">
            <v>28</v>
          </cell>
          <cell r="AO1154"/>
          <cell r="AP1154" t="str">
            <v>N.A.</v>
          </cell>
          <cell r="AQ1154" t="str">
            <v>N.A.</v>
          </cell>
          <cell r="AR1154" t="str">
            <v>N.A.</v>
          </cell>
          <cell r="AS1154" t="str">
            <v>N.A.</v>
          </cell>
          <cell r="AT1154" t="str">
            <v>0454-2025</v>
          </cell>
          <cell r="AU1154">
            <v>632</v>
          </cell>
          <cell r="AV1154" t="str">
            <v>0632_C5230-2025</v>
          </cell>
          <cell r="AW1154">
            <v>45769</v>
          </cell>
          <cell r="AX1154">
            <v>45782</v>
          </cell>
          <cell r="AY1154" t="str">
            <v>SI</v>
          </cell>
          <cell r="AZ1154"/>
          <cell r="BA1154"/>
          <cell r="BB1154">
            <v>45782</v>
          </cell>
          <cell r="BC1154" t="str">
            <v>0632 C5230-2025 SOCIEDAD DE MEJORAS PÚBLICAS DE BUCARAMANGA</v>
          </cell>
          <cell r="BD1154">
            <v>45770</v>
          </cell>
          <cell r="BE1154">
            <v>45770</v>
          </cell>
          <cell r="BF1154" t="str">
            <v>RES. 0454-2025 PAGO 1 G0632 C5230-2025</v>
          </cell>
          <cell r="BG1154" t="str">
            <v>038_CERTIFICADO_PRIMER_PAGO_0632_REG_C5230-2025</v>
          </cell>
          <cell r="BH1154"/>
          <cell r="BI1154">
            <v>45789</v>
          </cell>
          <cell r="BJ1154" t="str">
            <v>KATHERYNE SOLANO</v>
          </cell>
        </row>
        <row r="1155">
          <cell r="D1155" t="str">
            <v>C5165-2025</v>
          </cell>
          <cell r="E1155" t="str">
            <v>FUNDACIÓN YO SOY PASERO</v>
          </cell>
          <cell r="F1155" t="str">
            <v>VI ENCUENTRO NACIONAL DE TAMBORA</v>
          </cell>
          <cell r="G1155" t="str">
            <v>DEPARTAMENTAL</v>
          </cell>
          <cell r="H1155" t="str">
            <v>Eje 1. Desarrollo y fortalecimiento de proyectos culturales, artísticos o del patrimonio cultural.</v>
          </cell>
          <cell r="I1155" t="str">
            <v>Música</v>
          </cell>
          <cell r="J1155" t="str">
            <v>Privado</v>
          </cell>
          <cell r="K1155" t="str">
            <v>Personas jurídicas sin ánimo de lucro de naturaleza privada (fundaciones, asociaciones, corporaciones, organizaciones de base legalmente constituidas, entre otras).</v>
          </cell>
          <cell r="L1155">
            <v>45920</v>
          </cell>
          <cell r="M1155">
            <v>45920</v>
          </cell>
          <cell r="N1155">
            <v>45859</v>
          </cell>
          <cell r="O1155">
            <v>45926</v>
          </cell>
          <cell r="P1155">
            <v>9</v>
          </cell>
          <cell r="Q1155">
            <v>30156000</v>
          </cell>
          <cell r="R1155"/>
          <cell r="S1155">
            <v>30156000</v>
          </cell>
          <cell r="T1155" t="str">
            <v>9012461153</v>
          </cell>
          <cell r="U1155" t="str">
            <v>DONAR OVIDIO PALACIO MARTINEZ</v>
          </cell>
          <cell r="V1155" t="str">
            <v xml:space="preserve"> 323 2973187</v>
          </cell>
          <cell r="W1155" t="str">
            <v xml:space="preserve"> 323 2973187</v>
          </cell>
          <cell r="X1155" t="str">
            <v>yosoypasero@gmail.com</v>
          </cell>
          <cell r="Y1155" t="str">
            <v>LEWIS JOSE MANOSALVA CAMPO</v>
          </cell>
          <cell r="Z1155" t="str">
            <v>3102062060</v>
          </cell>
          <cell r="AA1155" t="str">
            <v>Lewismanosalva26@gmail.com</v>
          </cell>
          <cell r="AB1155" t="str">
            <v>CLAUDIA PATRICIA SALAZAR</v>
          </cell>
          <cell r="AC1155"/>
          <cell r="AD1155">
            <v>45721</v>
          </cell>
          <cell r="AE1155" t="str">
            <v>C5165-2025</v>
          </cell>
          <cell r="AF1155" t="str">
            <v>Ganadores 2025</v>
          </cell>
          <cell r="AG1155">
            <v>45723</v>
          </cell>
          <cell r="AH1155">
            <v>45735</v>
          </cell>
          <cell r="AI1155" t="str">
            <v>SI</v>
          </cell>
          <cell r="AJ1155" t="str">
            <v>BANCO DE BOGOTA S. A.</v>
          </cell>
          <cell r="AK1155" t="str">
            <v>AHR</v>
          </cell>
          <cell r="AL1155" t="str">
            <v>183450444</v>
          </cell>
          <cell r="AM1155"/>
          <cell r="AN1155">
            <v>13</v>
          </cell>
          <cell r="AO1155" t="str">
            <v>CAMBIO DE REPRESENTANTE LEGAL - KATTY ELENA VILLALOBOS DITTA CC 1066001042</v>
          </cell>
          <cell r="AP1155" t="str">
            <v>N.A.</v>
          </cell>
          <cell r="AQ1155" t="str">
            <v>N.A.</v>
          </cell>
          <cell r="AR1155" t="str">
            <v>N.A.</v>
          </cell>
          <cell r="AS1155" t="str">
            <v>N.A.</v>
          </cell>
          <cell r="AT1155" t="str">
            <v>0454-2025</v>
          </cell>
          <cell r="AU1155">
            <v>633</v>
          </cell>
          <cell r="AV1155" t="str">
            <v>0633_C5165-2025</v>
          </cell>
          <cell r="AW1155">
            <v>45769</v>
          </cell>
          <cell r="AX1155">
            <v>45784</v>
          </cell>
          <cell r="AY1155" t="str">
            <v>SI</v>
          </cell>
          <cell r="AZ1155">
            <v>45785</v>
          </cell>
          <cell r="BA1155">
            <v>45785</v>
          </cell>
          <cell r="BB1155">
            <v>45785</v>
          </cell>
          <cell r="BC1155" t="str">
            <v>0633 C5165-2025 FUNDACIÓN YO SOY PASERO</v>
          </cell>
          <cell r="BD1155">
            <v>45784</v>
          </cell>
          <cell r="BE1155">
            <v>45784</v>
          </cell>
          <cell r="BF1155" t="str">
            <v>RES. 0454-2025 PAGO 1 G0633 C5165-2025</v>
          </cell>
          <cell r="BG1155" t="str">
            <v>038_CERTIFICADO_PRIMER_PAGO_0633_REG_C5165-2025</v>
          </cell>
          <cell r="BH1155"/>
          <cell r="BI1155">
            <v>45790</v>
          </cell>
          <cell r="BJ1155" t="str">
            <v>KATHERYNE SOLANO</v>
          </cell>
        </row>
        <row r="1156">
          <cell r="D1156" t="str">
            <v>C6784-2025</v>
          </cell>
          <cell r="E1156" t="str">
            <v>ASOCIACIÓN TRANSFORMANDO VIDA POR BURITICA</v>
          </cell>
          <cell r="F1156" t="str">
            <v>TRANSFORMARTE</v>
          </cell>
          <cell r="G1156" t="str">
            <v>DEPARTAMENTAL</v>
          </cell>
          <cell r="H1156" t="str">
            <v>Eje 2. Formación: artes, culturas y saberes para la vida.</v>
          </cell>
          <cell r="I1156" t="str">
            <v>Técnicas y tradiciones asociadas a la fabricación de objetos artesanales</v>
          </cell>
          <cell r="J1156" t="str">
            <v>Privado</v>
          </cell>
          <cell r="K1156" t="str">
            <v>Personas jurídicas sin ánimo de lucro de naturaleza privada (fundaciones, asociaciones, corporaciones, organizaciones de base legalmente constituidas, entre otras).</v>
          </cell>
          <cell r="L1156"/>
          <cell r="M1156"/>
          <cell r="N1156">
            <v>45792</v>
          </cell>
          <cell r="O1156">
            <v>45915</v>
          </cell>
          <cell r="P1156">
            <v>9</v>
          </cell>
          <cell r="Q1156">
            <v>17998000</v>
          </cell>
          <cell r="R1156"/>
          <cell r="S1156">
            <v>17998000</v>
          </cell>
          <cell r="T1156" t="str">
            <v>9015339450</v>
          </cell>
          <cell r="U1156" t="str">
            <v>OSCAR SANTIAGO PIRACHICAN MORENO</v>
          </cell>
          <cell r="V1156" t="str">
            <v>3153045194</v>
          </cell>
          <cell r="W1156" t="str">
            <v>3153045194</v>
          </cell>
          <cell r="X1156" t="str">
            <v>dirtransformandovida@gmail.com</v>
          </cell>
          <cell r="Y1156" t="str">
            <v>OSCAR SANTIAGO PIRACHICAN MORENO</v>
          </cell>
          <cell r="Z1156" t="str">
            <v>3153041594</v>
          </cell>
          <cell r="AA1156" t="str">
            <v>oscarpm@transformandovida.co</v>
          </cell>
          <cell r="AB1156" t="str">
            <v>DIEGO CAMILO RODRÍGUEZ</v>
          </cell>
          <cell r="AC1156"/>
          <cell r="AD1156">
            <v>45721</v>
          </cell>
          <cell r="AE1156" t="str">
            <v>C6784-2025</v>
          </cell>
          <cell r="AF1156" t="str">
            <v>Ganadores 2025</v>
          </cell>
          <cell r="AG1156">
            <v>45723</v>
          </cell>
          <cell r="AH1156">
            <v>45743</v>
          </cell>
          <cell r="AI1156" t="str">
            <v>SI</v>
          </cell>
          <cell r="AJ1156" t="str">
            <v>BANCOLOMBIA S.A.</v>
          </cell>
          <cell r="AK1156" t="str">
            <v>AHR</v>
          </cell>
          <cell r="AL1156" t="str">
            <v>24072478190</v>
          </cell>
          <cell r="AM1156"/>
          <cell r="AN1156">
            <v>2</v>
          </cell>
          <cell r="AO1156"/>
          <cell r="AP1156" t="str">
            <v>N.A.</v>
          </cell>
          <cell r="AQ1156" t="str">
            <v>N.A.</v>
          </cell>
          <cell r="AR1156" t="str">
            <v>N.A.</v>
          </cell>
          <cell r="AS1156" t="str">
            <v>N.A.</v>
          </cell>
          <cell r="AT1156" t="str">
            <v>0454-2025</v>
          </cell>
          <cell r="AU1156">
            <v>634</v>
          </cell>
          <cell r="AV1156" t="str">
            <v>0634_C6784-2025</v>
          </cell>
          <cell r="AW1156">
            <v>45769</v>
          </cell>
          <cell r="AX1156">
            <v>45782</v>
          </cell>
          <cell r="AY1156" t="str">
            <v>SI</v>
          </cell>
          <cell r="AZ1156">
            <v>45783</v>
          </cell>
          <cell r="BA1156">
            <v>45785</v>
          </cell>
          <cell r="BB1156">
            <v>45785</v>
          </cell>
          <cell r="BC1156" t="str">
            <v>0634 C6784-2025 ASOCIACIÓN TRANSFORMANDO VIDA POR BURITICA</v>
          </cell>
          <cell r="BD1156">
            <v>45776</v>
          </cell>
          <cell r="BE1156">
            <v>45776</v>
          </cell>
          <cell r="BF1156" t="str">
            <v>RES. 0454-2025 PAGO 1 G0634 C6784-2025</v>
          </cell>
          <cell r="BG1156" t="str">
            <v>038_CERTIFICADO_PRIMER_PAGO_0634_REG_C6784-2025</v>
          </cell>
          <cell r="BH1156"/>
          <cell r="BI1156">
            <v>45792</v>
          </cell>
          <cell r="BJ1156" t="str">
            <v>KATHERYNE SOLANO</v>
          </cell>
        </row>
        <row r="1157">
          <cell r="D1157" t="str">
            <v>C8896-2025</v>
          </cell>
          <cell r="E1157" t="str">
            <v>ASOCIACIÓN MANOS A LA OBRA POR COLOMBIA</v>
          </cell>
          <cell r="F1157" t="str">
            <v>FESTIVAL DE ARTE URBANO MANIZALES BIOCULTURAL</v>
          </cell>
          <cell r="G1157" t="str">
            <v>DEPARTAMENTAL</v>
          </cell>
          <cell r="H1157" t="str">
            <v>Eje 1. Desarrollo y fortalecimiento de proyectos culturales, artísticos o del patrimonio cultural.</v>
          </cell>
          <cell r="I1157" t="str">
            <v>Artes plásticas y visuales</v>
          </cell>
          <cell r="J1157" t="str">
            <v>Privado</v>
          </cell>
          <cell r="K1157" t="str">
            <v>Personas jurídicas sin ánimo de lucro de naturaleza privada (fundaciones, asociaciones, corporaciones, organizaciones de base legalmente constituidas, entre otras).</v>
          </cell>
          <cell r="L1157">
            <v>45904</v>
          </cell>
          <cell r="M1157">
            <v>45913</v>
          </cell>
          <cell r="N1157">
            <v>45749</v>
          </cell>
          <cell r="O1157">
            <v>45928</v>
          </cell>
          <cell r="P1157">
            <v>9</v>
          </cell>
          <cell r="Q1157">
            <v>27748000</v>
          </cell>
          <cell r="R1157"/>
          <cell r="S1157">
            <v>27748000</v>
          </cell>
          <cell r="T1157" t="str">
            <v>9004023194</v>
          </cell>
          <cell r="U1157" t="str">
            <v>FABIO ANDRES PALOMINO ATEHORTUA</v>
          </cell>
          <cell r="V1157" t="str">
            <v>60688402529</v>
          </cell>
          <cell r="W1157" t="str">
            <v>3113725424</v>
          </cell>
          <cell r="X1157" t="str">
            <v>parchebiocultural@gmail.com</v>
          </cell>
          <cell r="Y1157" t="str">
            <v>LUISA FERNANDA LÓPEZ</v>
          </cell>
          <cell r="Z1157" t="str">
            <v>3176655753</v>
          </cell>
          <cell r="AA1157" t="str">
            <v>parchebiocultural@gmail.com</v>
          </cell>
          <cell r="AB1157" t="str">
            <v>EDGAR PEÑUELA</v>
          </cell>
          <cell r="AC1157"/>
          <cell r="AD1157">
            <v>45721</v>
          </cell>
          <cell r="AE1157" t="str">
            <v>C8896-2025</v>
          </cell>
          <cell r="AF1157" t="str">
            <v>Ganadores 2025</v>
          </cell>
          <cell r="AG1157">
            <v>45722</v>
          </cell>
          <cell r="AH1157">
            <v>45736</v>
          </cell>
          <cell r="AI1157" t="str">
            <v>SI</v>
          </cell>
          <cell r="AJ1157" t="str">
            <v>BANCOLOMBIA S.A.</v>
          </cell>
          <cell r="AK1157" t="str">
            <v>AHR</v>
          </cell>
          <cell r="AL1157" t="str">
            <v xml:space="preserve">70600000714 </v>
          </cell>
          <cell r="AM1157"/>
          <cell r="AN1157">
            <v>9</v>
          </cell>
          <cell r="AO1157" t="str">
            <v>SECOP</v>
          </cell>
          <cell r="AP1157" t="str">
            <v>N.A.</v>
          </cell>
          <cell r="AQ1157" t="str">
            <v>N.A.</v>
          </cell>
          <cell r="AR1157" t="str">
            <v>N.A.</v>
          </cell>
          <cell r="AS1157" t="str">
            <v>N.A.</v>
          </cell>
          <cell r="AT1157" t="str">
            <v>0454-2025</v>
          </cell>
          <cell r="AU1157">
            <v>635</v>
          </cell>
          <cell r="AV1157" t="str">
            <v>0635_C8896-2025</v>
          </cell>
          <cell r="AW1157">
            <v>45769</v>
          </cell>
          <cell r="AX1157">
            <v>45775</v>
          </cell>
          <cell r="AY1157" t="str">
            <v>SI</v>
          </cell>
          <cell r="AZ1157" t="str">
            <v>N.A.</v>
          </cell>
          <cell r="BA1157" t="str">
            <v>N.A.</v>
          </cell>
          <cell r="BB1157">
            <v>45776</v>
          </cell>
          <cell r="BC1157" t="str">
            <v>0635 C8896-2025 ASOCIACIÓN MANOS A LA OBRA POR COLOMBIA</v>
          </cell>
          <cell r="BD1157">
            <v>45775</v>
          </cell>
          <cell r="BE1157">
            <v>45775</v>
          </cell>
          <cell r="BF1157" t="str">
            <v>RES. 0454-2025 PAGO 1 G0635 C8896-2025</v>
          </cell>
          <cell r="BG1157" t="str">
            <v>038_CERTIFICADO_PRIMER_PAGO_0635_REG_C8896-2025</v>
          </cell>
          <cell r="BH1157"/>
          <cell r="BI1157">
            <v>45782</v>
          </cell>
          <cell r="BJ1157" t="str">
            <v>KATHERYNE SOLANO</v>
          </cell>
        </row>
        <row r="1158">
          <cell r="D1158" t="str">
            <v>C5858-2025</v>
          </cell>
          <cell r="E1158" t="str">
            <v>FUNDACION CULTURA UNISONO</v>
          </cell>
          <cell r="F1158" t="str">
            <v>ENTRELETRAS</v>
          </cell>
          <cell r="G1158" t="str">
            <v>DEPARTAMENTAL</v>
          </cell>
          <cell r="H1158" t="str">
            <v>Eje 1. Desarrollo y fortalecimiento de proyectos culturales, artísticos o del patrimonio cultural.</v>
          </cell>
          <cell r="I1158" t="str">
            <v>Lectura, escritura y oralidad</v>
          </cell>
          <cell r="J1158" t="str">
            <v>Privado</v>
          </cell>
          <cell r="K1158" t="str">
            <v>Personas jurídicas sin ánimo de lucro de naturaleza privada (fundaciones, asociaciones, corporaciones, organizaciones de base legalmente constituidas, entre otras).</v>
          </cell>
          <cell r="L1158"/>
          <cell r="M1158"/>
          <cell r="N1158">
            <v>45720</v>
          </cell>
          <cell r="O1158">
            <v>45913</v>
          </cell>
          <cell r="P1158">
            <v>9</v>
          </cell>
          <cell r="Q1158">
            <v>30615000</v>
          </cell>
          <cell r="R1158"/>
          <cell r="S1158">
            <v>30615000</v>
          </cell>
          <cell r="T1158" t="str">
            <v>9004111861</v>
          </cell>
          <cell r="U1158" t="str">
            <v>SANDRA MILENA VILORIA GARCES</v>
          </cell>
          <cell r="V1158" t="str">
            <v>3012207454</v>
          </cell>
          <cell r="W1158" t="str">
            <v>3012207454</v>
          </cell>
          <cell r="X1158" t="str">
            <v>culturaunisono@gmail.com</v>
          </cell>
          <cell r="Y1158" t="str">
            <v>SANDRA VILORIA GARCES</v>
          </cell>
          <cell r="Z1158" t="str">
            <v>3012207454</v>
          </cell>
          <cell r="AA1158" t="str">
            <v>sanvilor@gmail.com</v>
          </cell>
          <cell r="AB1158" t="str">
            <v>JOHANNA ROMERO</v>
          </cell>
          <cell r="AC1158"/>
          <cell r="AD1158">
            <v>45721</v>
          </cell>
          <cell r="AE1158" t="str">
            <v>C5858-2025</v>
          </cell>
          <cell r="AF1158" t="str">
            <v>Ganadores 2025</v>
          </cell>
          <cell r="AG1158">
            <v>45722</v>
          </cell>
          <cell r="AH1158">
            <v>45733</v>
          </cell>
          <cell r="AI1158" t="str">
            <v>SI</v>
          </cell>
          <cell r="AJ1158" t="str">
            <v>BANCOLOMBIA S.A.</v>
          </cell>
          <cell r="AK1158" t="str">
            <v>AHR</v>
          </cell>
          <cell r="AL1158">
            <v>34813365890</v>
          </cell>
          <cell r="AM1158"/>
          <cell r="AN1158">
            <v>4</v>
          </cell>
          <cell r="AO1158"/>
          <cell r="AP1158" t="str">
            <v>N.A.</v>
          </cell>
          <cell r="AQ1158" t="str">
            <v>N.A.</v>
          </cell>
          <cell r="AR1158" t="str">
            <v>N.A.</v>
          </cell>
          <cell r="AS1158" t="str">
            <v>N.A.</v>
          </cell>
          <cell r="AT1158" t="str">
            <v>0454-2025</v>
          </cell>
          <cell r="AU1158">
            <v>636</v>
          </cell>
          <cell r="AV1158" t="str">
            <v>0636_C5858-2025</v>
          </cell>
          <cell r="AW1158">
            <v>45769</v>
          </cell>
          <cell r="AX1158">
            <v>45786</v>
          </cell>
          <cell r="AY1158" t="str">
            <v>SI</v>
          </cell>
          <cell r="AZ1158">
            <v>45786</v>
          </cell>
          <cell r="BA1158">
            <v>45789</v>
          </cell>
          <cell r="BB1158">
            <v>45789</v>
          </cell>
          <cell r="BC1158" t="str">
            <v>0636 C5858-2025 FUNDACION CULTURA UNISONO</v>
          </cell>
          <cell r="BD1158">
            <v>45777</v>
          </cell>
          <cell r="BE1158">
            <v>45777</v>
          </cell>
          <cell r="BF1158" t="str">
            <v>RES. 0454-2025 PAGO 1 G0636 C5858-2025</v>
          </cell>
          <cell r="BG1158" t="str">
            <v>038_CERTIFICADO_PRIMER_PAGO_0636_REG_C5858-2025</v>
          </cell>
          <cell r="BH1158"/>
          <cell r="BI1158">
            <v>45826</v>
          </cell>
          <cell r="BJ1158" t="str">
            <v>JOHANNA ROMERO</v>
          </cell>
        </row>
        <row r="1159">
          <cell r="D1159" t="str">
            <v>C8970-2025</v>
          </cell>
          <cell r="E1159" t="str">
            <v>CORPORACION CULTURAL EL YOPO (CORYOPO)</v>
          </cell>
          <cell r="F1159" t="str">
            <v>PROYECTO DE FORMACIÒN CULTURAL SEMBRANDO CULTURA</v>
          </cell>
          <cell r="G1159" t="str">
            <v>DEPARTAMENTAL</v>
          </cell>
          <cell r="H1159" t="str">
            <v>Eje 2. Formación: artes, culturas y saberes para la vida.</v>
          </cell>
          <cell r="I1159" t="str">
            <v>Música</v>
          </cell>
          <cell r="J1159" t="str">
            <v>Privado</v>
          </cell>
          <cell r="K1159" t="str">
            <v>Personas jurídicas sin ánimo de lucro de naturaleza privada (fundaciones, asociaciones, corporaciones, organizaciones de base legalmente constituidas, entre otras).</v>
          </cell>
          <cell r="L1159"/>
          <cell r="M1159"/>
          <cell r="N1159">
            <v>45748</v>
          </cell>
          <cell r="O1159">
            <v>45930</v>
          </cell>
          <cell r="P1159">
            <v>9</v>
          </cell>
          <cell r="Q1159">
            <v>26623000</v>
          </cell>
          <cell r="R1159"/>
          <cell r="S1159">
            <v>26623000</v>
          </cell>
          <cell r="T1159" t="str">
            <v>9018598019</v>
          </cell>
          <cell r="U1159" t="str">
            <v>JORGE ARMANDO MALAGON MÉNDEZ</v>
          </cell>
          <cell r="V1159" t="str">
            <v>3103632072</v>
          </cell>
          <cell r="W1159" t="str">
            <v>3103632072</v>
          </cell>
          <cell r="X1159" t="str">
            <v>elyopo2023@gmail.com</v>
          </cell>
          <cell r="Y1159" t="str">
            <v>JORGE ARMANDO MALAGON MENDEZ</v>
          </cell>
          <cell r="Z1159" t="str">
            <v>3103632072</v>
          </cell>
          <cell r="AA1159" t="str">
            <v>bancubass@gmail.com</v>
          </cell>
          <cell r="AB1159" t="str">
            <v>JUAN PABLO GODOY CORTÉS</v>
          </cell>
          <cell r="AC1159"/>
          <cell r="AD1159">
            <v>45722</v>
          </cell>
          <cell r="AE1159" t="str">
            <v>C8970-2025</v>
          </cell>
          <cell r="AF1159" t="str">
            <v>Ganadores 2025</v>
          </cell>
          <cell r="AG1159">
            <v>45723</v>
          </cell>
          <cell r="AH1159">
            <v>45742</v>
          </cell>
          <cell r="AI1159" t="str">
            <v>SI</v>
          </cell>
          <cell r="AJ1159" t="str">
            <v>BCSC S A</v>
          </cell>
          <cell r="AK1159" t="str">
            <v>AHR</v>
          </cell>
          <cell r="AL1159" t="str">
            <v>24144007394</v>
          </cell>
          <cell r="AM1159"/>
          <cell r="AN1159">
            <v>22</v>
          </cell>
          <cell r="AO1159"/>
          <cell r="AP1159" t="str">
            <v>N.A.</v>
          </cell>
          <cell r="AQ1159" t="str">
            <v>N.A.</v>
          </cell>
          <cell r="AR1159" t="str">
            <v>N.A.</v>
          </cell>
          <cell r="AS1159" t="str">
            <v>N.A.</v>
          </cell>
          <cell r="AT1159" t="str">
            <v>0454-2025</v>
          </cell>
          <cell r="AU1159">
            <v>637</v>
          </cell>
          <cell r="AV1159" t="str">
            <v>0637_C8970-2025</v>
          </cell>
          <cell r="AW1159">
            <v>45769</v>
          </cell>
          <cell r="AX1159">
            <v>45777</v>
          </cell>
          <cell r="AY1159" t="str">
            <v>SI</v>
          </cell>
          <cell r="AZ1159"/>
          <cell r="BA1159"/>
          <cell r="BB1159">
            <v>45777</v>
          </cell>
          <cell r="BC1159" t="str">
            <v>0637 C8970-2025 CORPORACION CULTURAL EL YOPO (CORYOPO)</v>
          </cell>
          <cell r="BD1159">
            <v>45772</v>
          </cell>
          <cell r="BE1159">
            <v>45772</v>
          </cell>
          <cell r="BF1159" t="str">
            <v>RES. 0454-2025 PAGO 1 G0637 C8970-2025</v>
          </cell>
          <cell r="BG1159" t="str">
            <v>038_CERTIFICADO_PRIMER_PAGO_0637_REG_C8970-2025</v>
          </cell>
          <cell r="BH1159"/>
          <cell r="BI1159">
            <v>45807</v>
          </cell>
          <cell r="BJ1159" t="str">
            <v>KATHERYNE SOLANO</v>
          </cell>
        </row>
        <row r="1160">
          <cell r="D1160" t="str">
            <v>C5392-2025</v>
          </cell>
          <cell r="E1160" t="str">
            <v>FUNDACION CASA DE CULTURA DIGITAL</v>
          </cell>
          <cell r="F1160" t="str">
            <v>ESCUELA DE CINE Y TELEVISIÓN ÉTNICA</v>
          </cell>
          <cell r="G1160" t="str">
            <v>DEPARTAMENTAL</v>
          </cell>
          <cell r="H1160" t="str">
            <v>Eje 2. Formación: artes, culturas y saberes para la vida.</v>
          </cell>
          <cell r="I1160" t="str">
            <v>Audiovisuales</v>
          </cell>
          <cell r="J1160" t="str">
            <v>Privado</v>
          </cell>
          <cell r="K1160" t="str">
            <v>Personas jurídicas sin ánimo de lucro de naturaleza privada (fundaciones, asociaciones, corporaciones, organizaciones de base legalmente constituidas, entre otras).</v>
          </cell>
          <cell r="L1160"/>
          <cell r="M1160"/>
          <cell r="N1160">
            <v>45717</v>
          </cell>
          <cell r="O1160">
            <v>45930</v>
          </cell>
          <cell r="P1160">
            <v>9</v>
          </cell>
          <cell r="Q1160">
            <v>18296000</v>
          </cell>
          <cell r="R1160"/>
          <cell r="S1160">
            <v>18296000</v>
          </cell>
          <cell r="T1160" t="str">
            <v>9001006192</v>
          </cell>
          <cell r="U1160" t="str">
            <v>CARLOS ALBERTO MERA JIMENEZ</v>
          </cell>
          <cell r="V1160" t="str">
            <v>6028441402</v>
          </cell>
          <cell r="W1160" t="str">
            <v>3147774410</v>
          </cell>
          <cell r="X1160" t="str">
            <v>casaculturadigital@gmail.com</v>
          </cell>
          <cell r="Y1160" t="str">
            <v>CARLOS ALBERTO MERA JIMENEZ</v>
          </cell>
          <cell r="Z1160" t="str">
            <v>3147774410</v>
          </cell>
          <cell r="AA1160" t="str">
            <v>charlesmera@gmail.com</v>
          </cell>
          <cell r="AB1160" t="str">
            <v>JUAN SEBASTIAN GALINDO</v>
          </cell>
          <cell r="AC1160"/>
          <cell r="AD1160">
            <v>45721</v>
          </cell>
          <cell r="AE1160" t="str">
            <v>C5392-2025</v>
          </cell>
          <cell r="AF1160" t="str">
            <v>Ganadores 2025</v>
          </cell>
          <cell r="AG1160">
            <v>45723</v>
          </cell>
          <cell r="AH1160">
            <v>45785</v>
          </cell>
          <cell r="AI1160" t="str">
            <v>SI</v>
          </cell>
          <cell r="AJ1160" t="str">
            <v>BANCOLOMBIA S.A.</v>
          </cell>
          <cell r="AK1160" t="str">
            <v>AHR</v>
          </cell>
          <cell r="AL1160" t="str">
            <v>83876354368</v>
          </cell>
          <cell r="AM1160"/>
          <cell r="AN1160">
            <v>12</v>
          </cell>
          <cell r="AO1160"/>
          <cell r="AP1160" t="str">
            <v>N.A.</v>
          </cell>
          <cell r="AQ1160" t="str">
            <v>N.A.</v>
          </cell>
          <cell r="AR1160" t="str">
            <v>N.A.</v>
          </cell>
          <cell r="AS1160" t="str">
            <v>N.A.</v>
          </cell>
          <cell r="AT1160" t="str">
            <v>0454-2025</v>
          </cell>
          <cell r="AU1160">
            <v>638</v>
          </cell>
          <cell r="AV1160" t="str">
            <v>0638_C5392-2025</v>
          </cell>
          <cell r="AW1160">
            <v>45769</v>
          </cell>
          <cell r="AX1160">
            <v>45777</v>
          </cell>
          <cell r="AY1160" t="str">
            <v>SI</v>
          </cell>
          <cell r="AZ1160">
            <v>45785</v>
          </cell>
          <cell r="BA1160">
            <v>45800</v>
          </cell>
          <cell r="BB1160">
            <v>45800</v>
          </cell>
          <cell r="BC1160" t="str">
            <v>0638 C5392-2025 FUNDACION CASA DE CULTURA DIGITAL</v>
          </cell>
          <cell r="BD1160">
            <v>45777</v>
          </cell>
          <cell r="BE1160">
            <v>45777</v>
          </cell>
          <cell r="BF1160" t="str">
            <v>RES. 0454-2025 PAGO 1 G0638 C5392-2025</v>
          </cell>
          <cell r="BG1160" t="str">
            <v>038_CERTIFICADO_PRIMER_PAGO_0638_REG_C5392-2025</v>
          </cell>
          <cell r="BH1160">
            <v>45784</v>
          </cell>
          <cell r="BI1160">
            <v>45819</v>
          </cell>
          <cell r="BJ1160" t="str">
            <v>KATHERYNE SOLANO</v>
          </cell>
        </row>
        <row r="1161">
          <cell r="D1161" t="str">
            <v>C6368-2025</v>
          </cell>
          <cell r="E1161" t="str">
            <v>FUNDACION SOCIOCULTURAL APOYARTE</v>
          </cell>
          <cell r="F1161" t="str">
            <v>ENTRE TRAPILLOS Y TURBANTES</v>
          </cell>
          <cell r="G1161" t="str">
            <v>DEPARTAMENTAL</v>
          </cell>
          <cell r="H1161" t="str">
            <v>Eje 2. Formación: artes, culturas y saberes para la vida.</v>
          </cell>
          <cell r="I1161" t="str">
            <v>Artes plásticas y visuales</v>
          </cell>
          <cell r="J1161" t="str">
            <v>Privado</v>
          </cell>
          <cell r="K1161" t="str">
            <v>Personas jurídicas sin ánimo de lucro de naturaleza privada (fundaciones, asociaciones, corporaciones, organizaciones de base legalmente constituidas, entre otras).</v>
          </cell>
          <cell r="L1161"/>
          <cell r="M1161"/>
          <cell r="N1161">
            <v>45748</v>
          </cell>
          <cell r="O1161">
            <v>45905</v>
          </cell>
          <cell r="P1161">
            <v>9</v>
          </cell>
          <cell r="Q1161">
            <v>24899000</v>
          </cell>
          <cell r="R1161"/>
          <cell r="S1161">
            <v>24899000</v>
          </cell>
          <cell r="T1161" t="str">
            <v>9015883236</v>
          </cell>
          <cell r="U1161" t="str">
            <v>KATINA DEL CARMEN ARANGO MARIN</v>
          </cell>
          <cell r="V1161" t="str">
            <v>3007666228</v>
          </cell>
          <cell r="W1161" t="str">
            <v>3058224494</v>
          </cell>
          <cell r="X1161" t="str">
            <v>katiarango24@hotmail.com</v>
          </cell>
          <cell r="Y1161" t="str">
            <v>KATINA ARANGO MARIN</v>
          </cell>
          <cell r="Z1161" t="str">
            <v>3007666228</v>
          </cell>
          <cell r="AA1161" t="str">
            <v>katiarango24@hotmail.com</v>
          </cell>
          <cell r="AB1161" t="str">
            <v xml:space="preserve">JULIETH CRISTINA HINCAPIÉ HURTADO </v>
          </cell>
          <cell r="AC1161"/>
          <cell r="AD1161">
            <v>45721</v>
          </cell>
          <cell r="AE1161" t="str">
            <v>C6368-2025</v>
          </cell>
          <cell r="AF1161" t="str">
            <v>Ganadores 2025</v>
          </cell>
          <cell r="AG1161">
            <v>45725</v>
          </cell>
          <cell r="AH1161">
            <v>45740</v>
          </cell>
          <cell r="AI1161" t="str">
            <v>SI</v>
          </cell>
          <cell r="AJ1161" t="str">
            <v>BANCO POPULAR S. A.</v>
          </cell>
          <cell r="AK1161" t="str">
            <v>AHR</v>
          </cell>
          <cell r="AL1161" t="str">
            <v>500805197297</v>
          </cell>
          <cell r="AM1161"/>
          <cell r="AN1161">
            <v>21</v>
          </cell>
          <cell r="AO1161" t="str">
            <v>SOLO FALTA ANTECEDENTES</v>
          </cell>
          <cell r="AP1161" t="str">
            <v>N.A.</v>
          </cell>
          <cell r="AQ1161" t="str">
            <v>N.A.</v>
          </cell>
          <cell r="AR1161" t="str">
            <v>N.A.</v>
          </cell>
          <cell r="AS1161" t="str">
            <v>N.A.</v>
          </cell>
          <cell r="AT1161" t="str">
            <v>0454-2025</v>
          </cell>
          <cell r="AU1161">
            <v>639</v>
          </cell>
          <cell r="AV1161" t="str">
            <v>0639_C6368-2025</v>
          </cell>
          <cell r="AW1161">
            <v>45769</v>
          </cell>
          <cell r="AX1161"/>
          <cell r="AY1161"/>
          <cell r="AZ1161"/>
          <cell r="BA1161"/>
          <cell r="BB1161">
            <v>45796</v>
          </cell>
          <cell r="BC1161" t="str">
            <v>0639 C6368-2025 FUNDACION SOCIOCULTURAL APOYARTE</v>
          </cell>
          <cell r="BD1161"/>
          <cell r="BE1161"/>
          <cell r="BF1161" t="str">
            <v>RES. 0454-2025 PAGO 1 G0639 C6368-2025</v>
          </cell>
          <cell r="BG1161" t="str">
            <v>038_CERTIFICADO_PRIMER_PAGO_0639_REG_C6368-2025</v>
          </cell>
          <cell r="BH1161"/>
          <cell r="BI1161">
            <v>45804</v>
          </cell>
          <cell r="BJ1161" t="str">
            <v xml:space="preserve">JULIETH CRISTINA HINCAPIÉ HURTADO </v>
          </cell>
        </row>
        <row r="1162">
          <cell r="D1162" t="str">
            <v>C10094-2025</v>
          </cell>
          <cell r="E1162" t="str">
            <v>RESGUARDO INDIGENA CXHAB WALA LUUÇX - BELLO HORIZONTE</v>
          </cell>
          <cell r="F1162" t="str">
            <v>FXIWKWEWE'SX DXI’JKWE PHADENA</v>
          </cell>
          <cell r="G1162" t="str">
            <v>DEPARTAMENTAL</v>
          </cell>
          <cell r="H1162" t="str">
            <v>Eje 2. Formación: artes, culturas y saberes para la vida.</v>
          </cell>
          <cell r="I1162" t="str">
            <v>Medios de comunicación comunitaria</v>
          </cell>
          <cell r="J1162" t="str">
            <v>Públicos</v>
          </cell>
          <cell r="K1162" t="str">
            <v>A título colectivo: Resguardos, Cabildos, Asociaciones de cabildos o de autoridades indígenas.</v>
          </cell>
          <cell r="L1162">
            <v>45912</v>
          </cell>
          <cell r="M1162">
            <v>45914</v>
          </cell>
          <cell r="N1162">
            <v>45720</v>
          </cell>
          <cell r="O1162">
            <v>45981</v>
          </cell>
          <cell r="P1162">
            <v>9</v>
          </cell>
          <cell r="Q1162">
            <v>18714000</v>
          </cell>
          <cell r="R1162"/>
          <cell r="S1162">
            <v>18714000</v>
          </cell>
          <cell r="T1162" t="str">
            <v>9009989524</v>
          </cell>
          <cell r="U1162" t="str">
            <v>SALOMON YANDY FINSCUE</v>
          </cell>
          <cell r="V1162" t="str">
            <v>3115656731</v>
          </cell>
          <cell r="W1162" t="str">
            <v>3105696875</v>
          </cell>
          <cell r="X1162" t="str">
            <v>cxhabwalaluucx@gmail.com</v>
          </cell>
          <cell r="Y1162" t="str">
            <v>NATALIA CAICEDO</v>
          </cell>
          <cell r="Z1162" t="str">
            <v>3117996864</v>
          </cell>
          <cell r="AA1162" t="str">
            <v>naasalia@gmail.com</v>
          </cell>
          <cell r="AB1162" t="str">
            <v>KATHERYNE SOLANO</v>
          </cell>
          <cell r="AC1162"/>
          <cell r="AD1162">
            <v>45721</v>
          </cell>
          <cell r="AE1162" t="str">
            <v>C10094-2025</v>
          </cell>
          <cell r="AF1162" t="str">
            <v>Ganadores 2025</v>
          </cell>
          <cell r="AG1162">
            <v>45726</v>
          </cell>
          <cell r="AH1162">
            <v>45756</v>
          </cell>
          <cell r="AI1162" t="str">
            <v>SI</v>
          </cell>
          <cell r="AJ1162" t="str">
            <v>BANCO DE BOGOTA S. A.</v>
          </cell>
          <cell r="AK1162" t="str">
            <v>AHR</v>
          </cell>
          <cell r="AL1162" t="str">
            <v>398314021</v>
          </cell>
          <cell r="AM1162"/>
          <cell r="AN1162">
            <v>12</v>
          </cell>
          <cell r="AO1162"/>
          <cell r="AP1162" t="str">
            <v>N.A.</v>
          </cell>
          <cell r="AQ1162" t="str">
            <v>N.A.</v>
          </cell>
          <cell r="AR1162" t="str">
            <v>N.A.</v>
          </cell>
          <cell r="AS1162" t="str">
            <v>N.A.</v>
          </cell>
          <cell r="AT1162" t="str">
            <v>0454-2025</v>
          </cell>
          <cell r="AU1162">
            <v>640</v>
          </cell>
          <cell r="AV1162" t="str">
            <v>0640_C10094-2025</v>
          </cell>
          <cell r="AW1162">
            <v>45769</v>
          </cell>
          <cell r="AX1162">
            <v>45771</v>
          </cell>
          <cell r="AY1162" t="str">
            <v>SI</v>
          </cell>
          <cell r="AZ1162">
            <v>45772</v>
          </cell>
          <cell r="BA1162">
            <v>45798</v>
          </cell>
          <cell r="BB1162">
            <v>45805</v>
          </cell>
          <cell r="BC1162" t="str">
            <v>0640 C10094-2025 RESGUARDO INDIGENA CXHAB WALA LUUÇX - BELLO HORIZONTE</v>
          </cell>
          <cell r="BD1162">
            <v>45770</v>
          </cell>
          <cell r="BE1162">
            <v>45762</v>
          </cell>
          <cell r="BF1162" t="str">
            <v>RES. 0454-2025 PAGO 1 G0640 C10094-2025</v>
          </cell>
          <cell r="BG1162" t="str">
            <v>038_CERTIFICADO_PRIMER_PAGO_0640_REG_C10094-2025</v>
          </cell>
          <cell r="BH1162"/>
          <cell r="BI1162">
            <v>45877</v>
          </cell>
          <cell r="BJ1162" t="str">
            <v>KATHERYNE SOLANO</v>
          </cell>
        </row>
        <row r="1163">
          <cell r="D1163" t="str">
            <v>C5637-2025</v>
          </cell>
          <cell r="E1163" t="str">
            <v>FUNDACION PARA EL TEJIDO CULTURAL Y SOCIAL</v>
          </cell>
          <cell r="F1163" t="str">
            <v>INNOVAFRO: DONDE SE TRANSFORMA LA CULTURA</v>
          </cell>
          <cell r="G1163" t="str">
            <v>DEPARTAMENTAL</v>
          </cell>
          <cell r="H1163" t="str">
            <v>Eje 1. Desarrollo y fortalecimiento de proyectos culturales, artísticos o del patrimonio cultural.</v>
          </cell>
          <cell r="I1163" t="str">
            <v>Gestión cultural</v>
          </cell>
          <cell r="J1163" t="str">
            <v>Privado</v>
          </cell>
          <cell r="K1163" t="str">
            <v>Personas jurídicas sin ánimo de lucro de naturaleza privada (fundaciones, asociaciones, corporaciones, organizaciones de base legalmente constituidas, entre otras).</v>
          </cell>
          <cell r="L1163"/>
          <cell r="M1163"/>
          <cell r="N1163">
            <v>45748</v>
          </cell>
          <cell r="O1163">
            <v>45930</v>
          </cell>
          <cell r="P1163">
            <v>9</v>
          </cell>
          <cell r="Q1163">
            <v>17378000</v>
          </cell>
          <cell r="R1163"/>
          <cell r="S1163">
            <v>17378000</v>
          </cell>
          <cell r="T1163" t="str">
            <v>9014205864</v>
          </cell>
          <cell r="U1163" t="str">
            <v>PEDRO GUSTAVO OROBIO PAI</v>
          </cell>
          <cell r="V1163" t="str">
            <v>3218329170</v>
          </cell>
          <cell r="W1163" t="str">
            <v>3218329170</v>
          </cell>
          <cell r="X1163" t="str">
            <v>futcusol@gmail.com</v>
          </cell>
          <cell r="Y1163" t="str">
            <v>CRISTIAN ALEJANDRO GONGORA BECERRA</v>
          </cell>
          <cell r="Z1163" t="str">
            <v>3168540634</v>
          </cell>
          <cell r="AA1163" t="str">
            <v>GONGORACRISTIAN30@GMAIL.COM</v>
          </cell>
          <cell r="AB1163" t="str">
            <v>LAURA VALENTINA SOLANILLA ESPINAL</v>
          </cell>
          <cell r="AC1163"/>
          <cell r="AD1163">
            <v>45721</v>
          </cell>
          <cell r="AE1163" t="str">
            <v>C5637-2025</v>
          </cell>
          <cell r="AF1163" t="str">
            <v>Ganadores 2025</v>
          </cell>
          <cell r="AG1163">
            <v>45723</v>
          </cell>
          <cell r="AH1163">
            <v>45783</v>
          </cell>
          <cell r="AI1163" t="str">
            <v>SI</v>
          </cell>
          <cell r="AJ1163" t="str">
            <v>COLTEFINANCIERA S. A. COMPAÑIA DE FINANCIAMIENTO</v>
          </cell>
          <cell r="AK1163" t="str">
            <v>AHR</v>
          </cell>
          <cell r="AL1163">
            <v>89400002117</v>
          </cell>
          <cell r="AM1163"/>
          <cell r="AN1163">
            <v>23</v>
          </cell>
          <cell r="AO1163"/>
          <cell r="AP1163" t="str">
            <v>N.A.</v>
          </cell>
          <cell r="AQ1163" t="str">
            <v>N.A.</v>
          </cell>
          <cell r="AR1163" t="str">
            <v>N.A.</v>
          </cell>
          <cell r="AS1163" t="str">
            <v>N.A.</v>
          </cell>
          <cell r="AT1163" t="str">
            <v>0454-2025</v>
          </cell>
          <cell r="AU1163">
            <v>641</v>
          </cell>
          <cell r="AV1163" t="str">
            <v>0641_C5637-2025</v>
          </cell>
          <cell r="AW1163">
            <v>45769</v>
          </cell>
          <cell r="AX1163">
            <v>45776</v>
          </cell>
          <cell r="AY1163" t="str">
            <v>SI</v>
          </cell>
          <cell r="AZ1163" t="str">
            <v>N.A</v>
          </cell>
          <cell r="BA1163" t="str">
            <v>N.A</v>
          </cell>
          <cell r="BB1163">
            <v>45783</v>
          </cell>
          <cell r="BC1163" t="str">
            <v>0641 C5637-2025 FUNDACION PARA EL TEJIDO CULTURAL Y SOCIAL</v>
          </cell>
          <cell r="BD1163">
            <v>45771</v>
          </cell>
          <cell r="BE1163">
            <v>45771</v>
          </cell>
          <cell r="BF1163" t="str">
            <v>RES. 0454-2025 PAGO 1 G0641 C5637-2025</v>
          </cell>
          <cell r="BG1163" t="str">
            <v>038_CERTIFICADO_PRIMER_PAGO_0641_REG_C5637-2025</v>
          </cell>
          <cell r="BH1163">
            <v>45784</v>
          </cell>
          <cell r="BI1163">
            <v>45791</v>
          </cell>
          <cell r="BJ1163" t="str">
            <v>KATHERYNE SOLANO</v>
          </cell>
        </row>
        <row r="1164">
          <cell r="D1164" t="str">
            <v>C7614-2025</v>
          </cell>
          <cell r="E1164" t="str">
            <v>ASOCIACIÓN TALLANDO CORAZONES</v>
          </cell>
          <cell r="F1164" t="str">
            <v>MI PEREIRA CULTURAL, TURÍSTICA E INNOVADORA "ENCUENTROS DE EMPRENDIMIENTO, TURISMO, CULTURA CAFETERA Y CONSTRUCCIÓN DE PAZ"</v>
          </cell>
          <cell r="G1164" t="str">
            <v>DEPARTAMENTAL</v>
          </cell>
          <cell r="H1164" t="str">
            <v>Eje 1. Desarrollo y fortalecimiento de proyectos culturales, artísticos o del patrimonio cultural.</v>
          </cell>
          <cell r="I1164" t="str">
            <v>Emprendimiento cultural</v>
          </cell>
          <cell r="J1164" t="str">
            <v>Privado</v>
          </cell>
          <cell r="K1164" t="str">
            <v>Personas jurídicas sin ánimo de lucro de naturaleza privada (fundaciones, asociaciones, corporaciones, organizaciones de base legalmente constituidas, entre otras).</v>
          </cell>
          <cell r="L1164">
            <v>45928</v>
          </cell>
          <cell r="M1164">
            <v>45928</v>
          </cell>
          <cell r="N1164">
            <v>45778</v>
          </cell>
          <cell r="O1164">
            <v>45930</v>
          </cell>
          <cell r="P1164">
            <v>9</v>
          </cell>
          <cell r="Q1164">
            <v>24166000</v>
          </cell>
          <cell r="R1164"/>
          <cell r="S1164">
            <v>24166000</v>
          </cell>
          <cell r="T1164" t="str">
            <v>9018755598</v>
          </cell>
          <cell r="U1164" t="str">
            <v>WILLIAM FERNEY RODRIGUEZ BENAVIDES</v>
          </cell>
          <cell r="V1164" t="str">
            <v>3105944929</v>
          </cell>
          <cell r="W1164" t="str">
            <v>3112133591</v>
          </cell>
          <cell r="X1164" t="str">
            <v>aso.tacor@gmail.com</v>
          </cell>
          <cell r="Y1164" t="str">
            <v>WILLIAM FERNEY RODRIGUEZ BENAVIDES</v>
          </cell>
          <cell r="Z1164" t="str">
            <v>3112133591</v>
          </cell>
          <cell r="AA1164" t="str">
            <v>aso.tacor@gmail.com</v>
          </cell>
          <cell r="AB1164" t="str">
            <v>LAURA VANESSA PUENTES HERNÁNDEZ</v>
          </cell>
          <cell r="AC1164"/>
          <cell r="AD1164">
            <v>45721</v>
          </cell>
          <cell r="AE1164" t="str">
            <v>C7614-2025</v>
          </cell>
          <cell r="AF1164" t="str">
            <v>Ganadores 2025</v>
          </cell>
          <cell r="AG1164">
            <v>45722</v>
          </cell>
          <cell r="AH1164">
            <v>45739</v>
          </cell>
          <cell r="AI1164" t="str">
            <v>SI</v>
          </cell>
          <cell r="AJ1164" t="str">
            <v>BCSC S A</v>
          </cell>
          <cell r="AK1164" t="str">
            <v>AHR</v>
          </cell>
          <cell r="AL1164" t="str">
            <v>24144001271</v>
          </cell>
          <cell r="AM1164"/>
          <cell r="AN1164">
            <v>27</v>
          </cell>
          <cell r="AO1164"/>
          <cell r="AP1164" t="str">
            <v>N.A.</v>
          </cell>
          <cell r="AQ1164" t="str">
            <v>N.A.</v>
          </cell>
          <cell r="AR1164" t="str">
            <v>N.A.</v>
          </cell>
          <cell r="AS1164" t="str">
            <v>N.A.</v>
          </cell>
          <cell r="AT1164" t="str">
            <v>0454-2025</v>
          </cell>
          <cell r="AU1164">
            <v>642</v>
          </cell>
          <cell r="AV1164" t="str">
            <v>0642_C7614-2025</v>
          </cell>
          <cell r="AW1164">
            <v>45769</v>
          </cell>
          <cell r="AX1164"/>
          <cell r="AY1164" t="str">
            <v>SI</v>
          </cell>
          <cell r="AZ1164"/>
          <cell r="BA1164"/>
          <cell r="BB1164">
            <v>45793</v>
          </cell>
          <cell r="BC1164" t="str">
            <v>0642 C7614-2025 ASOCIACIÓN TALLANDO CORAZONES</v>
          </cell>
          <cell r="BD1164">
            <v>45772</v>
          </cell>
          <cell r="BE1164">
            <v>45782</v>
          </cell>
          <cell r="BF1164" t="str">
            <v>RES. 0454-2025 PAGO 1 G0642 C7614-2025</v>
          </cell>
          <cell r="BG1164" t="str">
            <v>038_CERTIFICADO_PRIMER_PAGO_0642_REG_C7614-2025</v>
          </cell>
          <cell r="BH1164"/>
          <cell r="BI1164">
            <v>45811</v>
          </cell>
          <cell r="BJ1164" t="str">
            <v>LAURA VANESSA PUENTES HERNÁNDEZ</v>
          </cell>
        </row>
        <row r="1165">
          <cell r="D1165" t="str">
            <v>C6251-2025</v>
          </cell>
          <cell r="E1165" t="str">
            <v>FUNDACION ALELI MULTIDISCIPLINARIEDAD PARA EL DESARROLLO INTEGRAL DE LA SOCIEDAD</v>
          </cell>
          <cell r="F1165" t="str">
            <v>TEJIDOS, ENTRE TAPICES Y SABERES. SEGUNDA FASE.</v>
          </cell>
          <cell r="G1165" t="str">
            <v>DEPARTAMENTAL</v>
          </cell>
          <cell r="H1165" t="str">
            <v>Eje 2. Formación: artes, culturas y saberes para la vida.</v>
          </cell>
          <cell r="I1165" t="str">
            <v>Técnicas y tradiciones asociadas a la fabricación de objetos artesanales</v>
          </cell>
          <cell r="J1165" t="str">
            <v>Privado</v>
          </cell>
          <cell r="K1165" t="str">
            <v>Personas jurídicas sin ánimo de lucro de naturaleza privada (fundaciones, asociaciones, corporaciones, organizaciones de base legalmente constituidas, entre otras).</v>
          </cell>
          <cell r="L1165"/>
          <cell r="M1165"/>
          <cell r="N1165">
            <v>45719</v>
          </cell>
          <cell r="O1165">
            <v>45920</v>
          </cell>
          <cell r="P1165">
            <v>9</v>
          </cell>
          <cell r="Q1165">
            <v>20125000</v>
          </cell>
          <cell r="R1165"/>
          <cell r="S1165">
            <v>20125000</v>
          </cell>
          <cell r="T1165" t="str">
            <v>9012742104</v>
          </cell>
          <cell r="U1165" t="str">
            <v>YOLANDA MARICELA ANAGUANO CUASPA</v>
          </cell>
          <cell r="V1165" t="str">
            <v>0000000</v>
          </cell>
          <cell r="W1165" t="str">
            <v>3155249955</v>
          </cell>
          <cell r="X1165" t="str">
            <v>organizacionaleli95@gmail.com</v>
          </cell>
          <cell r="Y1165" t="str">
            <v>YOLANDA MARICELA ANAGUANO CUASPA</v>
          </cell>
          <cell r="Z1165" t="str">
            <v>3155249955</v>
          </cell>
          <cell r="AA1165" t="str">
            <v>anaguanoym22@gmail.com</v>
          </cell>
          <cell r="AB1165" t="str">
            <v>LEIDY JAZMIN BUITRAGO CAPERA</v>
          </cell>
          <cell r="AC1165"/>
          <cell r="AD1165">
            <v>45721</v>
          </cell>
          <cell r="AE1165" t="str">
            <v>C6251-2025</v>
          </cell>
          <cell r="AF1165" t="str">
            <v>Ganadores 2025</v>
          </cell>
          <cell r="AG1165">
            <v>45726</v>
          </cell>
          <cell r="AH1165">
            <v>45733</v>
          </cell>
          <cell r="AI1165" t="str">
            <v>SI</v>
          </cell>
          <cell r="AJ1165" t="str">
            <v>BANCO DE OCCIDENTE</v>
          </cell>
          <cell r="AK1165" t="str">
            <v>AHR</v>
          </cell>
          <cell r="AL1165" t="str">
            <v>039122742</v>
          </cell>
          <cell r="AM1165"/>
          <cell r="AN1165">
            <v>23</v>
          </cell>
          <cell r="AO1165"/>
          <cell r="AP1165" t="str">
            <v>N.A.</v>
          </cell>
          <cell r="AQ1165" t="str">
            <v>N.A.</v>
          </cell>
          <cell r="AR1165" t="str">
            <v>N.A.</v>
          </cell>
          <cell r="AS1165" t="str">
            <v>N.A.</v>
          </cell>
          <cell r="AT1165" t="str">
            <v>0454-2025</v>
          </cell>
          <cell r="AU1165">
            <v>643</v>
          </cell>
          <cell r="AV1165" t="str">
            <v>0643_C6251-2025</v>
          </cell>
          <cell r="AW1165">
            <v>45769</v>
          </cell>
          <cell r="AX1165">
            <v>45780</v>
          </cell>
          <cell r="AY1165" t="str">
            <v>SI</v>
          </cell>
          <cell r="AZ1165">
            <v>45782</v>
          </cell>
          <cell r="BA1165">
            <v>45791</v>
          </cell>
          <cell r="BB1165">
            <v>45791</v>
          </cell>
          <cell r="BC1165" t="str">
            <v>0643 C6251-2025 FUNDACION ALELI MULTIDISCIPLINARIEDAD PARA EL DESARROLLO INTEGRAL DE LA SOCIEDAD</v>
          </cell>
          <cell r="BD1165">
            <v>45770</v>
          </cell>
          <cell r="BE1165">
            <v>45790</v>
          </cell>
          <cell r="BF1165" t="str">
            <v>RES. 0454-2025 PAGO 1 G0643 C6251-2025</v>
          </cell>
          <cell r="BG1165" t="str">
            <v>038_CERTIFICADO_PRIMER_PAGO_0643_REG_C6251-2025</v>
          </cell>
          <cell r="BH1165"/>
          <cell r="BI1165">
            <v>45804</v>
          </cell>
          <cell r="BJ1165" t="str">
            <v>LEIDY JAZMIN BUITRAGO CAPERA</v>
          </cell>
        </row>
        <row r="1166">
          <cell r="D1166" t="str">
            <v>C10824-2025</v>
          </cell>
          <cell r="E1166" t="str">
            <v>JUNTA DE ACCION COMUNAL DE LA VEREDA EL PREDREGAL</v>
          </cell>
          <cell r="F1166" t="str">
            <v>SABERES QUE FLORECEN: LA TRADICIÓN DE PEDREGAL</v>
          </cell>
          <cell r="G1166" t="str">
            <v>DEPARTAMENTAL</v>
          </cell>
          <cell r="H1166" t="str">
            <v>Eje 2. Formación: artes, culturas y saberes para la vida.</v>
          </cell>
          <cell r="I1166" t="str">
            <v>Técnicas y tradiciones asociadas a la fabricación de objetos artesanales</v>
          </cell>
          <cell r="J1166" t="str">
            <v>Privado</v>
          </cell>
          <cell r="K1166" t="str">
            <v>Organismos de acción comunal (Junta de Acción Comunal, Junta de Vivienda Comunitaria, Asociación de Juntas de Acción Comunal, Federaciones de Acción Comunal y Confederación Nacional de Acción Comunal)</v>
          </cell>
          <cell r="L1166"/>
          <cell r="M1166"/>
          <cell r="N1166">
            <v>45778</v>
          </cell>
          <cell r="O1166">
            <v>45930</v>
          </cell>
          <cell r="P1166">
            <v>9</v>
          </cell>
          <cell r="Q1166">
            <v>18296000</v>
          </cell>
          <cell r="R1166"/>
          <cell r="S1166">
            <v>18296000</v>
          </cell>
          <cell r="T1166" t="str">
            <v>9018259834</v>
          </cell>
          <cell r="U1166" t="str">
            <v>LUIS ALBERTO NARVAEZ BOLAÑOS</v>
          </cell>
          <cell r="V1166" t="str">
            <v>3206645003</v>
          </cell>
          <cell r="W1166" t="str">
            <v>3206645003</v>
          </cell>
          <cell r="X1166" t="str">
            <v>jacpedregalpresidente@gmail.com</v>
          </cell>
          <cell r="Y1166" t="str">
            <v>EDITH MARCELINA NARVAEZ BOLAÑOS</v>
          </cell>
          <cell r="Z1166" t="str">
            <v>3222552050</v>
          </cell>
          <cell r="AA1166" t="str">
            <v>marcenabo@Hotmail.com</v>
          </cell>
          <cell r="AB1166" t="str">
            <v>MARIA CRISTINA MORALES</v>
          </cell>
          <cell r="AC1166"/>
          <cell r="AD1166">
            <v>45721</v>
          </cell>
          <cell r="AE1166" t="str">
            <v>C10824-2025</v>
          </cell>
          <cell r="AF1166" t="str">
            <v>Ganadores 2025</v>
          </cell>
          <cell r="AG1166">
            <v>45726</v>
          </cell>
          <cell r="AH1166">
            <v>45743</v>
          </cell>
          <cell r="AI1166" t="str">
            <v>SI</v>
          </cell>
          <cell r="AJ1166" t="str">
            <v>BANCO AGRARIO DE COLOMBIA S.A.</v>
          </cell>
          <cell r="AK1166" t="str">
            <v>AHR</v>
          </cell>
          <cell r="AL1166" t="str">
            <v>421020179071</v>
          </cell>
          <cell r="AM1166"/>
          <cell r="AN1166">
            <v>12</v>
          </cell>
          <cell r="AO1166" t="str">
            <v xml:space="preserve">Falta formato Infor Fra y Certificado Parafiscales </v>
          </cell>
          <cell r="AP1166" t="str">
            <v>N.A.</v>
          </cell>
          <cell r="AQ1166" t="str">
            <v>N.A.</v>
          </cell>
          <cell r="AR1166" t="str">
            <v>N.A.</v>
          </cell>
          <cell r="AS1166" t="str">
            <v>N.A.</v>
          </cell>
          <cell r="AT1166" t="str">
            <v>0454-2025</v>
          </cell>
          <cell r="AU1166">
            <v>644</v>
          </cell>
          <cell r="AV1166" t="str">
            <v>0644_C10824-2025</v>
          </cell>
          <cell r="AW1166">
            <v>45769</v>
          </cell>
          <cell r="AX1166">
            <v>45785</v>
          </cell>
          <cell r="AY1166" t="str">
            <v>SI</v>
          </cell>
          <cell r="AZ1166">
            <v>45786</v>
          </cell>
          <cell r="BA1166">
            <v>45789</v>
          </cell>
          <cell r="BB1166">
            <v>45786</v>
          </cell>
          <cell r="BC1166" t="str">
            <v>0644 C10824-2025 JUNTA DE ACCION COMUNAL DE LA VEREDA EL PREDREGAL</v>
          </cell>
          <cell r="BD1166">
            <v>45776</v>
          </cell>
          <cell r="BE1166">
            <v>45776</v>
          </cell>
          <cell r="BF1166" t="str">
            <v>RES. 0454-2025 PAGO 1 G0644 C10824-2025</v>
          </cell>
          <cell r="BG1166" t="str">
            <v>038_CERTIFICADO_PRIMER_PAGO_0644_REG_C10824-2025</v>
          </cell>
          <cell r="BH1166"/>
          <cell r="BI1166">
            <v>45792</v>
          </cell>
          <cell r="BJ1166" t="str">
            <v>MARIA CRISTINA MORALES</v>
          </cell>
        </row>
        <row r="1167">
          <cell r="D1167" t="str">
            <v>C9312-2025</v>
          </cell>
          <cell r="E1167" t="str">
            <v>FUNDACION VOCAL ARTE</v>
          </cell>
          <cell r="F1167" t="str">
            <v>SEGUNDA VERSIÓN DEL CONCURSO MUSICAL “ESTRELLAS EN LASCALLES” - UNA ESTRATEGIA PARA VISIBILIZAR Y FOMENTAR EL APOYO A MÚSICOS CALLEJEROS DE LA CIUDAD DE PASTO.</v>
          </cell>
          <cell r="G1167" t="str">
            <v>DEPARTAMENTAL</v>
          </cell>
          <cell r="H1167" t="str">
            <v>Eje 1. Desarrollo y fortalecimiento de proyectos culturales, artísticos o del patrimonio cultural.</v>
          </cell>
          <cell r="I1167" t="str">
            <v>Música</v>
          </cell>
          <cell r="J1167" t="str">
            <v>Privado</v>
          </cell>
          <cell r="K1167" t="str">
            <v>Personas jurídicas sin ánimo de lucro de naturaleza privada (fundaciones, asociaciones, corporaciones, organizaciones de base legalmente constituidas, entre otras).</v>
          </cell>
          <cell r="L1167"/>
          <cell r="M1167"/>
          <cell r="N1167">
            <v>45792</v>
          </cell>
          <cell r="O1167">
            <v>45930</v>
          </cell>
          <cell r="P1167">
            <v>9</v>
          </cell>
          <cell r="Q1167">
            <v>18820000</v>
          </cell>
          <cell r="R1167"/>
          <cell r="S1167">
            <v>18820000</v>
          </cell>
          <cell r="T1167" t="str">
            <v>9006138524</v>
          </cell>
          <cell r="U1167" t="str">
            <v>JOHANA ALEJANDRA LORZA MONTENEGRO</v>
          </cell>
          <cell r="V1167" t="str">
            <v>6027371955</v>
          </cell>
          <cell r="W1167" t="str">
            <v>3168860186</v>
          </cell>
          <cell r="X1167" t="str">
            <v>fundacionvocalarte@gmail.com</v>
          </cell>
          <cell r="Y1167" t="str">
            <v>LEONARDO RIOS MADERA</v>
          </cell>
          <cell r="Z1167" t="str">
            <v>3152132747</v>
          </cell>
          <cell r="AA1167" t="str">
            <v xml:space="preserve"> JLEONARDO89@GMAIL.COM</v>
          </cell>
          <cell r="AB1167" t="str">
            <v>MIGUEL ANGEL RINCÓN</v>
          </cell>
          <cell r="AC1167"/>
          <cell r="AD1167">
            <v>45721</v>
          </cell>
          <cell r="AE1167" t="str">
            <v>C9312-2025</v>
          </cell>
          <cell r="AF1167" t="str">
            <v>Ganadores 2025</v>
          </cell>
          <cell r="AG1167">
            <v>45722</v>
          </cell>
          <cell r="AH1167">
            <v>45735</v>
          </cell>
          <cell r="AI1167" t="str">
            <v>SI</v>
          </cell>
          <cell r="AJ1167" t="str">
            <v>BANCO COOPERATIVO COOPCENTRAL</v>
          </cell>
          <cell r="AK1167" t="str">
            <v>AHR</v>
          </cell>
          <cell r="AL1167" t="str">
            <v>117019000465</v>
          </cell>
          <cell r="AM1167"/>
          <cell r="AN1167">
            <v>23</v>
          </cell>
          <cell r="AO1167"/>
          <cell r="AP1167" t="str">
            <v>N.A.</v>
          </cell>
          <cell r="AQ1167" t="str">
            <v>N.A.</v>
          </cell>
          <cell r="AR1167" t="str">
            <v>N.A.</v>
          </cell>
          <cell r="AS1167" t="str">
            <v>N.A.</v>
          </cell>
          <cell r="AT1167" t="str">
            <v>0454-2025</v>
          </cell>
          <cell r="AU1167">
            <v>645</v>
          </cell>
          <cell r="AV1167" t="str">
            <v>0645_C9312-2025</v>
          </cell>
          <cell r="AW1167">
            <v>45769</v>
          </cell>
          <cell r="AX1167">
            <v>45776</v>
          </cell>
          <cell r="AY1167" t="str">
            <v>SI</v>
          </cell>
          <cell r="AZ1167"/>
          <cell r="BA1167"/>
          <cell r="BB1167">
            <v>45776</v>
          </cell>
          <cell r="BC1167" t="str">
            <v>0645 C9312-2025 FUNDACION VOCAL ARTE</v>
          </cell>
          <cell r="BD1167">
            <v>45775</v>
          </cell>
          <cell r="BE1167">
            <v>45775</v>
          </cell>
          <cell r="BF1167" t="str">
            <v>RES. 0454-2025 PAGO 1 G0645 C9312-2025</v>
          </cell>
          <cell r="BG1167" t="str">
            <v>038_CERTIFICADO_PRIMER_PAGO_0645_REG_C9312-2025</v>
          </cell>
          <cell r="BH1167"/>
          <cell r="BI1167">
            <v>45782</v>
          </cell>
          <cell r="BJ1167" t="str">
            <v>MIGUEL ANGEL RINCÓN</v>
          </cell>
        </row>
        <row r="1168">
          <cell r="D1168" t="str">
            <v>C7369-2025</v>
          </cell>
          <cell r="E1168" t="str">
            <v>CORPORACION CULTURAL FIHIZCA ARTE PARA LA PAZ Y LA VIDA</v>
          </cell>
          <cell r="F1168" t="str">
            <v>SEPTIMO SALÓN DE ARTES PLÁSTICAS Y VISUALES DE VILLA DE VILLA DE LEYVA 2025</v>
          </cell>
          <cell r="G1168" t="str">
            <v>DEPARTAMENTAL</v>
          </cell>
          <cell r="H1168" t="str">
            <v>Eje 1. Desarrollo y fortalecimiento de proyectos culturales, artísticos o del patrimonio cultural.</v>
          </cell>
          <cell r="I1168" t="str">
            <v>Artes plásticas y visuales</v>
          </cell>
          <cell r="J1168" t="str">
            <v>Privado</v>
          </cell>
          <cell r="K1168" t="str">
            <v>Personas jurídicas sin ánimo de lucro de naturaleza privada (fundaciones, asociaciones, corporaciones, organizaciones de base legalmente constituidas, entre otras).</v>
          </cell>
          <cell r="L1168">
            <v>45901</v>
          </cell>
          <cell r="M1168">
            <v>45930</v>
          </cell>
          <cell r="N1168">
            <v>45839</v>
          </cell>
          <cell r="O1168">
            <v>45931</v>
          </cell>
          <cell r="P1168">
            <v>9</v>
          </cell>
          <cell r="Q1168">
            <v>26140000</v>
          </cell>
          <cell r="R1168"/>
          <cell r="S1168">
            <v>26140000</v>
          </cell>
          <cell r="T1168" t="str">
            <v>9011124106</v>
          </cell>
          <cell r="U1168" t="str">
            <v>JORGE ISIDRO LOPEZ MORALES</v>
          </cell>
          <cell r="V1168" t="str">
            <v>3202695445</v>
          </cell>
          <cell r="W1168" t="str">
            <v>3202695445</v>
          </cell>
          <cell r="X1168" t="str">
            <v>jilopezmora@gmail.com</v>
          </cell>
          <cell r="Y1168" t="str">
            <v>JORGE ISIDRO LOPEZ MORALES</v>
          </cell>
          <cell r="Z1168" t="str">
            <v>3202695445</v>
          </cell>
          <cell r="AA1168" t="str">
            <v>jilopezmora@gmail.com</v>
          </cell>
          <cell r="AB1168" t="str">
            <v>NICÓLAS RODRÍGUEZ</v>
          </cell>
          <cell r="AC1168"/>
          <cell r="AD1168">
            <v>45721</v>
          </cell>
          <cell r="AE1168" t="str">
            <v>C7369-2025</v>
          </cell>
          <cell r="AF1168" t="str">
            <v>Ganadores 2025</v>
          </cell>
          <cell r="AG1168">
            <v>45727</v>
          </cell>
          <cell r="AH1168">
            <v>45735</v>
          </cell>
          <cell r="AI1168" t="str">
            <v>SI</v>
          </cell>
          <cell r="AJ1168" t="str">
            <v>BANCO DAVIVIENDA S.A.</v>
          </cell>
          <cell r="AK1168" t="str">
            <v>AHR</v>
          </cell>
          <cell r="AL1168" t="str">
            <v>177700024082</v>
          </cell>
          <cell r="AM1168"/>
          <cell r="AN1168">
            <v>8</v>
          </cell>
          <cell r="AO1168"/>
          <cell r="AP1168" t="str">
            <v>N.A.</v>
          </cell>
          <cell r="AQ1168" t="str">
            <v>N.A.</v>
          </cell>
          <cell r="AR1168" t="str">
            <v>N.A.</v>
          </cell>
          <cell r="AS1168" t="str">
            <v>N.A.</v>
          </cell>
          <cell r="AT1168" t="str">
            <v>0454-2025</v>
          </cell>
          <cell r="AU1168">
            <v>646</v>
          </cell>
          <cell r="AV1168" t="str">
            <v>0646_C7369-2025</v>
          </cell>
          <cell r="AW1168">
            <v>45769</v>
          </cell>
          <cell r="AX1168">
            <v>45772</v>
          </cell>
          <cell r="AY1168" t="str">
            <v>SI</v>
          </cell>
          <cell r="AZ1168"/>
          <cell r="BA1168"/>
          <cell r="BB1168">
            <v>45797</v>
          </cell>
          <cell r="BC1168" t="str">
            <v>0646 C7369-2025 CORPORACION CULTURAL FIHIZCA ARTE PARA LA PAZ Y LA VIDA</v>
          </cell>
          <cell r="BD1168">
            <v>45772</v>
          </cell>
          <cell r="BE1168">
            <v>45772</v>
          </cell>
          <cell r="BF1168" t="str">
            <v>RES. 0454-2025 PAGO 1 G0646 C7369-2025</v>
          </cell>
          <cell r="BG1168" t="str">
            <v>038_CERTIFICADO_PRIMER_PAGO_0646_REG_C7369-2025</v>
          </cell>
          <cell r="BH1168"/>
          <cell r="BI1168">
            <v>45804</v>
          </cell>
          <cell r="BJ1168" t="str">
            <v>KATHERYNE SOLANO</v>
          </cell>
        </row>
        <row r="1169">
          <cell r="D1169" t="str">
            <v>C7385-2025</v>
          </cell>
          <cell r="E1169" t="str">
            <v>LA CASA DE LOS ABUELOS MUSEO FOLCLORICO DE SONSON</v>
          </cell>
          <cell r="F1169" t="str">
            <v>TRAS UN LEGADO DE SABERES, TRADICIONES Y ARTE - ETAPA 2. HACIA LA IMPLEMENTACIÓN DE  UNA ESCUELA DE ARTES Y SABERES ANCESTRALES EN EL MUNICIPIO DE SONSÓN-ANTIOQUIA.</v>
          </cell>
          <cell r="G1169" t="str">
            <v>DEPARTAMENTAL</v>
          </cell>
          <cell r="H1169" t="str">
            <v>Eje 2. Formación: artes, culturas y saberes para la vida.</v>
          </cell>
          <cell r="I1169" t="str">
            <v>Técnicas y tradiciones asociadas a la fabricación de objetos artesanales</v>
          </cell>
          <cell r="J1169" t="str">
            <v>Privado</v>
          </cell>
          <cell r="K1169" t="str">
            <v>Personas jurídicas sin ánimo de lucro de naturaleza privada (fundaciones, asociaciones, corporaciones, organizaciones de base legalmente constituidas, entre otras).</v>
          </cell>
          <cell r="L1169"/>
          <cell r="M1169"/>
          <cell r="N1169">
            <v>45731</v>
          </cell>
          <cell r="O1169">
            <v>45915</v>
          </cell>
          <cell r="P1169">
            <v>9</v>
          </cell>
          <cell r="Q1169">
            <v>20127000</v>
          </cell>
          <cell r="R1169"/>
          <cell r="S1169">
            <v>20127000</v>
          </cell>
          <cell r="T1169" t="str">
            <v>9001202251</v>
          </cell>
          <cell r="U1169" t="str">
            <v>MARÍA GABRIELA DE GRISALES RESTREPO</v>
          </cell>
          <cell r="V1169" t="str">
            <v>3104067898</v>
          </cell>
          <cell r="W1169" t="str">
            <v>3104067898</v>
          </cell>
          <cell r="X1169" t="str">
            <v>casadelosabuelossonson@gmail.com</v>
          </cell>
          <cell r="Y1169" t="str">
            <v>JOSÉ FERNANDO BOTERO GRISALES</v>
          </cell>
          <cell r="Z1169" t="str">
            <v>3103706477</v>
          </cell>
          <cell r="AA1169" t="str">
            <v>josefernandoboterogrisales@gmail.com</v>
          </cell>
          <cell r="AB1169" t="str">
            <v>SANTIAGO USTARIZ</v>
          </cell>
          <cell r="AC1169"/>
          <cell r="AD1169">
            <v>45722</v>
          </cell>
          <cell r="AE1169" t="str">
            <v>C7385-2025</v>
          </cell>
          <cell r="AF1169" t="str">
            <v>Ganadores 2025</v>
          </cell>
          <cell r="AG1169">
            <v>45723</v>
          </cell>
          <cell r="AH1169"/>
          <cell r="AI1169" t="str">
            <v>SI</v>
          </cell>
          <cell r="AJ1169" t="str">
            <v>BANCOLOMBIA S.A.</v>
          </cell>
          <cell r="AK1169" t="str">
            <v>AHR</v>
          </cell>
          <cell r="AL1169" t="str">
            <v>67295990900</v>
          </cell>
          <cell r="AM1169"/>
          <cell r="AN1169">
            <v>2</v>
          </cell>
          <cell r="AO1169"/>
          <cell r="AP1169" t="str">
            <v>N.A.</v>
          </cell>
          <cell r="AQ1169" t="str">
            <v>N.A.</v>
          </cell>
          <cell r="AR1169" t="str">
            <v>N.A.</v>
          </cell>
          <cell r="AS1169" t="str">
            <v>N.A.</v>
          </cell>
          <cell r="AT1169" t="str">
            <v>0454-2025</v>
          </cell>
          <cell r="AU1169">
            <v>647</v>
          </cell>
          <cell r="AV1169" t="str">
            <v>0647_C7385-2025</v>
          </cell>
          <cell r="AW1169">
            <v>45769</v>
          </cell>
          <cell r="AX1169">
            <v>45784</v>
          </cell>
          <cell r="AY1169" t="str">
            <v>SI</v>
          </cell>
          <cell r="AZ1169"/>
          <cell r="BA1169"/>
          <cell r="BB1169">
            <v>45785</v>
          </cell>
          <cell r="BC1169" t="str">
            <v>0647 C7385-2025 LA CASA DE LOS ABUELOS MUSEO FOLCLORICO DE SONSON</v>
          </cell>
          <cell r="BD1169"/>
          <cell r="BE1169"/>
          <cell r="BF1169" t="str">
            <v>RES. 0454-2025 PAGO 1 G0647 C7385-2025</v>
          </cell>
          <cell r="BG1169" t="str">
            <v>038_CERTIFICADO_PRIMER_PAGO_0647_REG_C7385-2025</v>
          </cell>
          <cell r="BH1169"/>
          <cell r="BI1169">
            <v>45792</v>
          </cell>
          <cell r="BJ1169" t="str">
            <v>KATHERYNE SOLANO</v>
          </cell>
        </row>
        <row r="1170">
          <cell r="D1170" t="str">
            <v>C6322-2025</v>
          </cell>
          <cell r="E1170" t="str">
            <v>FUNDACIÓN CONSTRUIR FUTURO C &amp; F</v>
          </cell>
          <cell r="F1170" t="str">
            <v>EN URÉ NO HABITAN FRAILEJONES</v>
          </cell>
          <cell r="G1170" t="str">
            <v>DEPARTAMENTAL</v>
          </cell>
          <cell r="H1170" t="str">
            <v>Eje 2. Formación: artes, culturas y saberes para la vida.</v>
          </cell>
          <cell r="I1170" t="str">
            <v>Artes plásticas y visuales</v>
          </cell>
          <cell r="J1170" t="str">
            <v>Privado</v>
          </cell>
          <cell r="K1170" t="str">
            <v>Personas jurídicas sin ánimo de lucro de naturaleza privada (fundaciones, asociaciones, corporaciones, organizaciones de base legalmente constituidas, entre otras).</v>
          </cell>
          <cell r="L1170"/>
          <cell r="M1170"/>
          <cell r="N1170">
            <v>45779</v>
          </cell>
          <cell r="O1170">
            <v>45912</v>
          </cell>
          <cell r="P1170">
            <v>9</v>
          </cell>
          <cell r="Q1170">
            <v>18167000</v>
          </cell>
          <cell r="R1170"/>
          <cell r="S1170">
            <v>18167000</v>
          </cell>
          <cell r="T1170" t="str">
            <v>9010580220</v>
          </cell>
          <cell r="U1170" t="str">
            <v>JORGE ELIAS FIGUEROA PACHECO</v>
          </cell>
          <cell r="V1170" t="str">
            <v>3015338241</v>
          </cell>
          <cell r="W1170" t="str">
            <v>3015338241</v>
          </cell>
          <cell r="X1170" t="str">
            <v>construirfuturo72@gmail.com</v>
          </cell>
          <cell r="Y1170" t="str">
            <v>ERNESTO DIAZ HERAZO</v>
          </cell>
          <cell r="Z1170" t="str">
            <v>3015815689</v>
          </cell>
          <cell r="AA1170" t="str">
            <v>ernestodiazherazo@hotmail.com</v>
          </cell>
          <cell r="AB1170" t="str">
            <v>ANDREA YATE</v>
          </cell>
          <cell r="AC1170"/>
          <cell r="AD1170">
            <v>45721</v>
          </cell>
          <cell r="AE1170" t="str">
            <v>C6322-2025</v>
          </cell>
          <cell r="AF1170" t="str">
            <v>Ganadores 2025</v>
          </cell>
          <cell r="AG1170">
            <v>45723</v>
          </cell>
          <cell r="AH1170">
            <v>45737</v>
          </cell>
          <cell r="AI1170" t="str">
            <v>SI</v>
          </cell>
          <cell r="AJ1170" t="str">
            <v>BANCOLOMBIA S.A.</v>
          </cell>
          <cell r="AK1170" t="str">
            <v>AHR</v>
          </cell>
          <cell r="AL1170" t="str">
            <v>56977060210</v>
          </cell>
          <cell r="AM1170"/>
          <cell r="AN1170">
            <v>15</v>
          </cell>
          <cell r="AO1170"/>
          <cell r="AP1170" t="str">
            <v>N.A.</v>
          </cell>
          <cell r="AQ1170" t="str">
            <v>N.A.</v>
          </cell>
          <cell r="AR1170" t="str">
            <v>N.A.</v>
          </cell>
          <cell r="AS1170" t="str">
            <v>N.A.</v>
          </cell>
          <cell r="AT1170" t="str">
            <v>0454-2025</v>
          </cell>
          <cell r="AU1170">
            <v>648</v>
          </cell>
          <cell r="AV1170" t="str">
            <v>0648_C6322-2025</v>
          </cell>
          <cell r="AW1170">
            <v>45769</v>
          </cell>
          <cell r="AX1170">
            <v>45783</v>
          </cell>
          <cell r="AY1170" t="str">
            <v>SI</v>
          </cell>
          <cell r="AZ1170">
            <v>45783</v>
          </cell>
          <cell r="BA1170">
            <v>45788</v>
          </cell>
          <cell r="BB1170">
            <v>45789</v>
          </cell>
          <cell r="BC1170" t="str">
            <v>0648 C6322-2025 FUNDACIÓN CONSTRUIR FUTURO C &amp; F</v>
          </cell>
          <cell r="BD1170">
            <v>45775</v>
          </cell>
          <cell r="BE1170">
            <v>45769</v>
          </cell>
          <cell r="BF1170" t="str">
            <v>RES. 0454-2025 PAGO 1 G0648 C6322-2025</v>
          </cell>
          <cell r="BG1170" t="str">
            <v>038_CERTIFICADO_PRIMER_PAGO_0648_REG_C6322-2025</v>
          </cell>
          <cell r="BH1170"/>
          <cell r="BI1170">
            <v>45792</v>
          </cell>
          <cell r="BJ1170" t="str">
            <v>ANDREA YATE</v>
          </cell>
        </row>
        <row r="1171">
          <cell r="D1171" t="str">
            <v>C6280-2025</v>
          </cell>
          <cell r="E1171" t="str">
            <v>CORPORACION ARTISTICA Y CULTURAL ALMA LLANERA</v>
          </cell>
          <cell r="F1171" t="str">
            <v>AL RITMO DEL LLANO: DANZA Y RESILIENCIA</v>
          </cell>
          <cell r="G1171" t="str">
            <v>DEPARTAMENTAL</v>
          </cell>
          <cell r="H1171" t="str">
            <v>Eje 2. Formación: artes, culturas y saberes para la vida.</v>
          </cell>
          <cell r="I1171" t="str">
            <v>Danza</v>
          </cell>
          <cell r="J1171" t="str">
            <v>Privado</v>
          </cell>
          <cell r="K1171" t="str">
            <v>Personas jurídicas sin ánimo de lucro de naturaleza privada (fundaciones, asociaciones, corporaciones, organizaciones de base legalmente constituidas, entre otras).</v>
          </cell>
          <cell r="L1171"/>
          <cell r="M1171"/>
          <cell r="N1171">
            <v>45719</v>
          </cell>
          <cell r="O1171">
            <v>45905</v>
          </cell>
          <cell r="P1171">
            <v>9</v>
          </cell>
          <cell r="Q1171">
            <v>28756000</v>
          </cell>
          <cell r="R1171"/>
          <cell r="S1171">
            <v>28756000</v>
          </cell>
          <cell r="T1171" t="str">
            <v>9018685123</v>
          </cell>
          <cell r="U1171" t="str">
            <v>KAREN PAOLA BALCAZAR RODRIGUEZ</v>
          </cell>
          <cell r="V1171" t="str">
            <v>3112411567</v>
          </cell>
          <cell r="W1171" t="str">
            <v>3112411567</v>
          </cell>
          <cell r="X1171" t="str">
            <v>balcazarrodriguezkarenpaola2@gmail.com</v>
          </cell>
          <cell r="Y1171" t="str">
            <v>KAREN PAOLA BALCAZAR RODRIGUEZ</v>
          </cell>
          <cell r="Z1171" t="str">
            <v>3112411567</v>
          </cell>
          <cell r="AA1171" t="str">
            <v>balcazarrodriguezkarenpaola2@gmail.com</v>
          </cell>
          <cell r="AB1171" t="str">
            <v>DIEGO CAMILO RODRÍGUEZ</v>
          </cell>
          <cell r="AC1171"/>
          <cell r="AD1171">
            <v>45721</v>
          </cell>
          <cell r="AE1171" t="str">
            <v>C6280-2025</v>
          </cell>
          <cell r="AF1171" t="str">
            <v>Ganadores 2025</v>
          </cell>
          <cell r="AG1171">
            <v>45723</v>
          </cell>
          <cell r="AH1171">
            <v>45783</v>
          </cell>
          <cell r="AI1171" t="str">
            <v>SI</v>
          </cell>
          <cell r="AJ1171" t="str">
            <v>BANCO AGRARIO DE COLOMBIA S.A.</v>
          </cell>
          <cell r="AK1171" t="str">
            <v>AHR</v>
          </cell>
          <cell r="AL1171" t="str">
            <v>485103003028</v>
          </cell>
          <cell r="AM1171"/>
          <cell r="AN1171">
            <v>33</v>
          </cell>
          <cell r="AO1171"/>
          <cell r="AP1171" t="str">
            <v>N.A.</v>
          </cell>
          <cell r="AQ1171" t="str">
            <v>N.A.</v>
          </cell>
          <cell r="AR1171" t="str">
            <v>N.A.</v>
          </cell>
          <cell r="AS1171" t="str">
            <v>N.A.</v>
          </cell>
          <cell r="AT1171" t="str">
            <v>0454-2025</v>
          </cell>
          <cell r="AU1171">
            <v>649</v>
          </cell>
          <cell r="AV1171" t="str">
            <v>0649_C6280-2025</v>
          </cell>
          <cell r="AW1171">
            <v>45769</v>
          </cell>
          <cell r="AX1171">
            <v>45782</v>
          </cell>
          <cell r="AY1171" t="str">
            <v>SI</v>
          </cell>
          <cell r="AZ1171"/>
          <cell r="BA1171"/>
          <cell r="BB1171">
            <v>45784</v>
          </cell>
          <cell r="BC1171" t="str">
            <v>0649 C6280-2025 CORPORACION ARTISTICA Y CULTURAL ALMA LLANERA</v>
          </cell>
          <cell r="BD1171">
            <v>45782</v>
          </cell>
          <cell r="BE1171">
            <v>45782</v>
          </cell>
          <cell r="BF1171" t="str">
            <v>RES. 0454-2025 PAGO 1 G0649 C6280-2025</v>
          </cell>
          <cell r="BG1171" t="str">
            <v>038_CERTIFICADO_PRIMER_PAGO_0649_REG_C6280-2025</v>
          </cell>
          <cell r="BH1171">
            <v>45792</v>
          </cell>
          <cell r="BI1171">
            <v>45790</v>
          </cell>
          <cell r="BJ1171" t="str">
            <v>KATHERYNE SOLANO</v>
          </cell>
        </row>
        <row r="1172">
          <cell r="D1172" t="str">
            <v>C9370-2025</v>
          </cell>
          <cell r="E1172" t="str">
            <v>FUNDACION PARA EL DESARROLLO, EQUIDAD Y LA SOSTENIBILIDAD - FUNDES-</v>
          </cell>
          <cell r="F1172" t="str">
            <v>ESCUELA DEL BARRO VIVO: ESTRATEGIA FORMATIVA PARA LA SALVAGUARDIA Y CIRCULACIÓN DE LA ALFARERÍA ANCESTRAL DEL CORREGIMIENTO DE ALBANIA, MUNICIPIO DE SAN JUAN DE BETULIA.</v>
          </cell>
          <cell r="G1172" t="str">
            <v>DEPARTAMENTAL</v>
          </cell>
          <cell r="H1172" t="str">
            <v>Eje 2. Formación: artes, culturas y saberes para la vida.</v>
          </cell>
          <cell r="I1172" t="str">
            <v>Técnicas y tradiciones asociadas a la fabricación de objetos artesanales</v>
          </cell>
          <cell r="J1172" t="str">
            <v>Privado</v>
          </cell>
          <cell r="K1172" t="str">
            <v>Personas jurídicas sin ánimo de lucro de naturaleza privada (fundaciones, asociaciones, corporaciones, organizaciones de base legalmente constituidas, entre otras).</v>
          </cell>
          <cell r="L1172"/>
          <cell r="M1172"/>
          <cell r="N1172">
            <v>45778</v>
          </cell>
          <cell r="O1172">
            <v>45930</v>
          </cell>
          <cell r="P1172">
            <v>9</v>
          </cell>
          <cell r="Q1172">
            <v>25243000</v>
          </cell>
          <cell r="R1172"/>
          <cell r="S1172">
            <v>25243000</v>
          </cell>
          <cell r="T1172" t="str">
            <v>8000363270</v>
          </cell>
          <cell r="U1172" t="str">
            <v>OSVALDO ENRIQUE MONTES VASQUEZ</v>
          </cell>
          <cell r="V1172" t="str">
            <v>3008050360</v>
          </cell>
          <cell r="W1172" t="str">
            <v>3008050360</v>
          </cell>
          <cell r="X1172" t="str">
            <v>fundacionpdeys@gmail.com</v>
          </cell>
          <cell r="Y1172" t="str">
            <v>RONALDO LUIS GOMEZ DIAZ</v>
          </cell>
          <cell r="Z1172" t="str">
            <v>3217061190</v>
          </cell>
          <cell r="AA1172" t="str">
            <v>ronaldoluisgomezdiaz2004@gmail.com</v>
          </cell>
          <cell r="AB1172" t="str">
            <v>DORIS CABRERA</v>
          </cell>
          <cell r="AC1172"/>
          <cell r="AD1172">
            <v>45721</v>
          </cell>
          <cell r="AE1172" t="str">
            <v>C9370-2025</v>
          </cell>
          <cell r="AF1172" t="str">
            <v>Ganadores 2025</v>
          </cell>
          <cell r="AG1172">
            <v>45723</v>
          </cell>
          <cell r="AH1172">
            <v>45748</v>
          </cell>
          <cell r="AI1172" t="str">
            <v>SI</v>
          </cell>
          <cell r="AJ1172" t="str">
            <v>BANCOLOMBIA S.A.</v>
          </cell>
          <cell r="AK1172" t="str">
            <v>CRR</v>
          </cell>
          <cell r="AL1172" t="str">
            <v>50618960980</v>
          </cell>
          <cell r="AM1172"/>
          <cell r="AN1172">
            <v>29</v>
          </cell>
          <cell r="AO1172"/>
          <cell r="AP1172" t="str">
            <v>N.A.</v>
          </cell>
          <cell r="AQ1172" t="str">
            <v>N.A.</v>
          </cell>
          <cell r="AR1172" t="str">
            <v>N.A.</v>
          </cell>
          <cell r="AS1172" t="str">
            <v>N.A.</v>
          </cell>
          <cell r="AT1172" t="str">
            <v>0454-2025</v>
          </cell>
          <cell r="AU1172">
            <v>650</v>
          </cell>
          <cell r="AV1172" t="str">
            <v>0650_C9370-2025</v>
          </cell>
          <cell r="AW1172">
            <v>45769</v>
          </cell>
          <cell r="AX1172">
            <v>45786</v>
          </cell>
          <cell r="AY1172" t="str">
            <v>NO</v>
          </cell>
          <cell r="AZ1172">
            <v>45790</v>
          </cell>
          <cell r="BA1172"/>
          <cell r="BB1172">
            <v>45786</v>
          </cell>
          <cell r="BC1172" t="str">
            <v>0650 C9370-2025 FUNDACION PARA EL DESARROLLO, EQUIDAD Y LA SOSTENIBILIDAD - FUNDES-</v>
          </cell>
          <cell r="BD1172"/>
          <cell r="BE1172"/>
          <cell r="BF1172" t="str">
            <v>RES. 0454-2025 PAGO 1 G0650 C9370-2025</v>
          </cell>
          <cell r="BG1172" t="str">
            <v>038_CERTIFICADO_PRIMER_PAGO_0650_REG_C9370-2025</v>
          </cell>
          <cell r="BH1172"/>
          <cell r="BI1172">
            <v>45821</v>
          </cell>
          <cell r="BJ1172" t="str">
            <v>DORIS CABRERA</v>
          </cell>
        </row>
        <row r="1173">
          <cell r="D1173" t="str">
            <v>C6535-2025</v>
          </cell>
          <cell r="E1173" t="str">
            <v>FUNDACION GRANITO DE ARENA</v>
          </cell>
          <cell r="F1173" t="str">
            <v>ENTRE TRADICIÓN Y MODERNIDAD: LO QUE PIENSAN LOS NIÑOS Y JÓVENES DE LAS INSTITUCIONES EDUCATIVAS DEL ALTO BAUDÓ SOBRE LA CULTURA.</v>
          </cell>
          <cell r="G1173" t="str">
            <v>DEPARTAMENTAL</v>
          </cell>
          <cell r="H1173" t="str">
            <v>Eje 1. Desarrollo y fortalecimiento de proyectos culturales, artísticos o del patrimonio cultural.</v>
          </cell>
          <cell r="I1173" t="str">
            <v>Conocimientos y técnicas tradicionales asociadas al hábitat</v>
          </cell>
          <cell r="J1173" t="str">
            <v>Privado</v>
          </cell>
          <cell r="K1173" t="str">
            <v>Personas jurídicas sin ánimo de lucro de naturaleza privada (fundaciones, asociaciones, corporaciones, organizaciones de base legalmente constituidas, entre otras).</v>
          </cell>
          <cell r="L1173"/>
          <cell r="M1173"/>
          <cell r="N1173">
            <v>45730</v>
          </cell>
          <cell r="O1173">
            <v>45930</v>
          </cell>
          <cell r="P1173">
            <v>9</v>
          </cell>
          <cell r="Q1173">
            <v>28916000</v>
          </cell>
          <cell r="R1173"/>
          <cell r="S1173">
            <v>28916000</v>
          </cell>
          <cell r="T1173" t="str">
            <v>9001466176</v>
          </cell>
          <cell r="U1173" t="str">
            <v>CARLOS MARIO CORDOBA PALACIOS</v>
          </cell>
          <cell r="V1173" t="str">
            <v>3218723941</v>
          </cell>
          <cell r="W1173" t="str">
            <v>3218723941</v>
          </cell>
          <cell r="X1173" t="str">
            <v>granitodearenaaltobaudo@gmail.com</v>
          </cell>
          <cell r="Y1173" t="str">
            <v>LUIS JAVIER MOSQUERA RAMOS</v>
          </cell>
          <cell r="Z1173" t="str">
            <v>3205038042</v>
          </cell>
          <cell r="AA1173" t="str">
            <v>luisjaviermosquera2012@gmail.com</v>
          </cell>
          <cell r="AB1173" t="str">
            <v>EDGAR PEÑUELA</v>
          </cell>
          <cell r="AC1173"/>
          <cell r="AD1173">
            <v>45721</v>
          </cell>
          <cell r="AE1173" t="str">
            <v>C6535-2025</v>
          </cell>
          <cell r="AF1173" t="str">
            <v>Ganadores 2025</v>
          </cell>
          <cell r="AG1173">
            <v>45722</v>
          </cell>
          <cell r="AH1173">
            <v>45736</v>
          </cell>
          <cell r="AI1173" t="str">
            <v>SI</v>
          </cell>
          <cell r="AJ1173" t="str">
            <v>BANCO COMERCIAL AV VILLAS S.A.</v>
          </cell>
          <cell r="AK1173" t="str">
            <v>AHR</v>
          </cell>
          <cell r="AL1173" t="str">
            <v>530094408</v>
          </cell>
          <cell r="AM1173"/>
          <cell r="AN1173">
            <v>14</v>
          </cell>
          <cell r="AO1173" t="str">
            <v>SECOP</v>
          </cell>
          <cell r="AP1173" t="str">
            <v>N.A.</v>
          </cell>
          <cell r="AQ1173" t="str">
            <v>N.A.</v>
          </cell>
          <cell r="AR1173" t="str">
            <v>N.A.</v>
          </cell>
          <cell r="AS1173" t="str">
            <v>N.A.</v>
          </cell>
          <cell r="AT1173" t="str">
            <v>0454-2025</v>
          </cell>
          <cell r="AU1173">
            <v>651</v>
          </cell>
          <cell r="AV1173" t="str">
            <v>0651_C6535-2025</v>
          </cell>
          <cell r="AW1173">
            <v>45769</v>
          </cell>
          <cell r="AX1173">
            <v>45779</v>
          </cell>
          <cell r="AY1173" t="str">
            <v>SI</v>
          </cell>
          <cell r="AZ1173">
            <v>45782</v>
          </cell>
          <cell r="BA1173">
            <v>45798</v>
          </cell>
          <cell r="BB1173">
            <v>45798</v>
          </cell>
          <cell r="BC1173" t="str">
            <v>0651 C6535-2025 FUNDACION GRANITO DE ARENA</v>
          </cell>
          <cell r="BD1173">
            <v>45773</v>
          </cell>
          <cell r="BE1173">
            <v>45773</v>
          </cell>
          <cell r="BF1173" t="str">
            <v>RES. 0454-2025 PAGO 1 G0651 C6535-2025</v>
          </cell>
          <cell r="BG1173" t="str">
            <v>038_CERTIFICADO_PRIMER_PAGO_0651_REG_C6535-2025</v>
          </cell>
          <cell r="BH1173"/>
          <cell r="BI1173">
            <v>45804</v>
          </cell>
          <cell r="BJ1173" t="str">
            <v>KATHERYNE SOLANO</v>
          </cell>
        </row>
        <row r="1174">
          <cell r="D1174" t="str">
            <v>C6852-2025</v>
          </cell>
          <cell r="E1174" t="str">
            <v>FUNDACIÓN PEDAGÓGICA RAYUELA TUNJA</v>
          </cell>
          <cell r="F1174" t="str">
            <v>CULTIVANDO SABERES</v>
          </cell>
          <cell r="G1174" t="str">
            <v>DEPARTAMENTAL</v>
          </cell>
          <cell r="H1174" t="str">
            <v>Eje 2. Formación: artes, culturas y saberes para la vida.</v>
          </cell>
          <cell r="I1174" t="str">
            <v>Lectura, escritura y oralidad</v>
          </cell>
          <cell r="J1174" t="str">
            <v>Privado</v>
          </cell>
          <cell r="K1174" t="str">
            <v>Personas jurídicas sin ánimo de lucro de naturaleza privada (fundaciones, asociaciones, corporaciones, organizaciones de base legalmente constituidas, entre otras).</v>
          </cell>
          <cell r="L1174"/>
          <cell r="M1174"/>
          <cell r="N1174">
            <v>45717</v>
          </cell>
          <cell r="O1174">
            <v>45930</v>
          </cell>
          <cell r="P1174">
            <v>9</v>
          </cell>
          <cell r="Q1174">
            <v>24991000</v>
          </cell>
          <cell r="R1174"/>
          <cell r="S1174">
            <v>24991000</v>
          </cell>
          <cell r="T1174" t="str">
            <v>9015010958</v>
          </cell>
          <cell r="U1174" t="str">
            <v>LENNY NOHEMY APONTE SIERRA</v>
          </cell>
          <cell r="V1174" t="str">
            <v>3144860511</v>
          </cell>
          <cell r="W1174" t="str">
            <v>3144860511</v>
          </cell>
          <cell r="X1174" t="str">
            <v>fundarayuela.tunja@gmail.com</v>
          </cell>
          <cell r="Y1174" t="str">
            <v>ANDREA MESA MERCHAN</v>
          </cell>
          <cell r="Z1174" t="str">
            <v>3144041521</v>
          </cell>
          <cell r="AA1174" t="str">
            <v>atreveteapensarmas@gmail.com</v>
          </cell>
          <cell r="AB1174" t="str">
            <v>JUAN PABLO GODOY CORTÉS</v>
          </cell>
          <cell r="AC1174"/>
          <cell r="AD1174">
            <v>45722</v>
          </cell>
          <cell r="AE1174" t="str">
            <v>C6852-2025</v>
          </cell>
          <cell r="AF1174" t="str">
            <v>Ganadores 2025</v>
          </cell>
          <cell r="AG1174">
            <v>45723</v>
          </cell>
          <cell r="AH1174">
            <v>45742</v>
          </cell>
          <cell r="AI1174" t="str">
            <v>SI</v>
          </cell>
          <cell r="AJ1174" t="str">
            <v>SCOTIABANK COLPATRIA SA</v>
          </cell>
          <cell r="AK1174" t="str">
            <v>AHR</v>
          </cell>
          <cell r="AL1174" t="str">
            <v>7302002704</v>
          </cell>
          <cell r="AM1174"/>
          <cell r="AN1174">
            <v>8</v>
          </cell>
          <cell r="AO1174"/>
          <cell r="AP1174" t="str">
            <v>N.A.</v>
          </cell>
          <cell r="AQ1174" t="str">
            <v>N.A.</v>
          </cell>
          <cell r="AR1174" t="str">
            <v>N.A.</v>
          </cell>
          <cell r="AS1174" t="str">
            <v>N.A.</v>
          </cell>
          <cell r="AT1174" t="str">
            <v>0454-2025</v>
          </cell>
          <cell r="AU1174">
            <v>652</v>
          </cell>
          <cell r="AV1174" t="str">
            <v>0652_C6852-2025</v>
          </cell>
          <cell r="AW1174">
            <v>45769</v>
          </cell>
          <cell r="AX1174">
            <v>45783</v>
          </cell>
          <cell r="AY1174" t="str">
            <v>SI</v>
          </cell>
          <cell r="AZ1174">
            <v>45783</v>
          </cell>
          <cell r="BA1174">
            <v>45792</v>
          </cell>
          <cell r="BB1174">
            <v>45793</v>
          </cell>
          <cell r="BC1174" t="str">
            <v>0652 C6852-2025 FUNDACIÓN PEDAGÓGICA RAYUELA TUNJA</v>
          </cell>
          <cell r="BD1174">
            <v>45781</v>
          </cell>
          <cell r="BE1174">
            <v>45782</v>
          </cell>
          <cell r="BF1174" t="str">
            <v>RES. 0454-2025 PAGO 1 G0652 C6852-2025</v>
          </cell>
          <cell r="BG1174" t="str">
            <v>038_CERTIFICADO_PRIMER_PAGO_0652_REG_C6852-2025</v>
          </cell>
          <cell r="BH1174"/>
          <cell r="BI1174">
            <v>45828</v>
          </cell>
          <cell r="BJ1174" t="str">
            <v>KATHERYNE SOLANO</v>
          </cell>
        </row>
        <row r="1175">
          <cell r="D1175" t="str">
            <v>C7495-2025</v>
          </cell>
          <cell r="E1175" t="str">
            <v>CORPORACION PARA EL DESARROLLO INTEGRAL DE TORO VALLE DEL CAUCA</v>
          </cell>
          <cell r="F1175" t="str">
            <v>EXPLORADORES DEL TIEMPO: SEMILLERO DE JÓVENES HISTORIADORES DE TORO</v>
          </cell>
          <cell r="G1175" t="str">
            <v>DEPARTAMENTAL</v>
          </cell>
          <cell r="H1175" t="str">
            <v>Eje 1. Desarrollo y fortalecimiento de proyectos culturales, artísticos o del patrimonio cultural.</v>
          </cell>
          <cell r="I1175" t="str">
            <v>Museología y museografía</v>
          </cell>
          <cell r="J1175" t="str">
            <v>Privado</v>
          </cell>
          <cell r="K1175" t="str">
            <v>Personas jurídicas sin ánimo de lucro de naturaleza privada (fundaciones, asociaciones, corporaciones, organizaciones de base legalmente constituidas, entre otras).</v>
          </cell>
          <cell r="L1175"/>
          <cell r="M1175"/>
          <cell r="N1175">
            <v>45699</v>
          </cell>
          <cell r="O1175">
            <v>45912</v>
          </cell>
          <cell r="P1175">
            <v>9</v>
          </cell>
          <cell r="Q1175">
            <v>21140000</v>
          </cell>
          <cell r="R1175"/>
          <cell r="S1175">
            <v>21140000</v>
          </cell>
          <cell r="T1175" t="str">
            <v>9007801689</v>
          </cell>
          <cell r="U1175" t="str">
            <v>MARIA EUGENIA POSSO GRANOBLES</v>
          </cell>
          <cell r="V1175" t="str">
            <v>3117799590</v>
          </cell>
          <cell r="W1175" t="str">
            <v>3117799590</v>
          </cell>
          <cell r="X1175" t="str">
            <v>cdtoro11@gmail.com</v>
          </cell>
          <cell r="Y1175" t="str">
            <v>HERMINSUL DE JESUS VILLADA</v>
          </cell>
          <cell r="Z1175" t="str">
            <v>3156329293</v>
          </cell>
          <cell r="AA1175" t="str">
            <v>pipevillada75@gmail.com</v>
          </cell>
          <cell r="AB1175" t="str">
            <v>JUAN SEBASTIAN GALINDO</v>
          </cell>
          <cell r="AC1175"/>
          <cell r="AD1175">
            <v>45721</v>
          </cell>
          <cell r="AE1175" t="str">
            <v>C7495-2025</v>
          </cell>
          <cell r="AF1175" t="str">
            <v>Ganadores 2025</v>
          </cell>
          <cell r="AG1175">
            <v>45723</v>
          </cell>
          <cell r="AH1175"/>
          <cell r="AI1175" t="str">
            <v>SI</v>
          </cell>
          <cell r="AJ1175" t="str">
            <v>BANCOLOMBIA S.A.</v>
          </cell>
          <cell r="AK1175" t="str">
            <v>AHR</v>
          </cell>
          <cell r="AL1175" t="str">
            <v>73300002279</v>
          </cell>
          <cell r="AM1175"/>
          <cell r="AN1175">
            <v>31</v>
          </cell>
          <cell r="AO1175"/>
          <cell r="AP1175" t="str">
            <v>N.A.</v>
          </cell>
          <cell r="AQ1175" t="str">
            <v>N.A.</v>
          </cell>
          <cell r="AR1175" t="str">
            <v>N.A.</v>
          </cell>
          <cell r="AS1175" t="str">
            <v>N.A.</v>
          </cell>
          <cell r="AT1175" t="str">
            <v>0454-2025</v>
          </cell>
          <cell r="AU1175">
            <v>653</v>
          </cell>
          <cell r="AV1175" t="str">
            <v>0653_C7495-2025</v>
          </cell>
          <cell r="AW1175">
            <v>45769</v>
          </cell>
          <cell r="AX1175">
            <v>45776</v>
          </cell>
          <cell r="AY1175" t="str">
            <v>NO</v>
          </cell>
          <cell r="AZ1175">
            <v>45783</v>
          </cell>
          <cell r="BA1175">
            <v>45785</v>
          </cell>
          <cell r="BB1175">
            <v>45790</v>
          </cell>
          <cell r="BC1175" t="str">
            <v>0653 C7495-2025 CORPORACION PARA EL DESARROLLO INTEGRAL DE TORO VALLE DEL CAUCA</v>
          </cell>
          <cell r="BD1175">
            <v>45770</v>
          </cell>
          <cell r="BE1175">
            <v>45770</v>
          </cell>
          <cell r="BF1175" t="str">
            <v>RES. 0454-2025 PAGO 1 G0653 C7495-2025</v>
          </cell>
          <cell r="BG1175" t="str">
            <v>038_CERTIFICADO_PRIMER_PAGO_0653_REG_C7495-2025</v>
          </cell>
          <cell r="BH1175">
            <v>45784</v>
          </cell>
          <cell r="BI1175">
            <v>45803</v>
          </cell>
          <cell r="BJ1175" t="str">
            <v>KATHERYNE SOLANO</v>
          </cell>
        </row>
        <row r="1176">
          <cell r="D1176" t="str">
            <v>C6878-2025</v>
          </cell>
          <cell r="E1176" t="str">
            <v>CORPORACIÓN TÉCNICA PROFESIONAL CAMINOS DEL SUROCCIDENTE COLOMBIANO</v>
          </cell>
          <cell r="F1176" t="str">
            <v>REVALORIZACIÓN INTERGENERACIONAL DE SABERES CAMPESINOS TRADICIONALES EN ORGANIZACIONES DE BASE DEL MACIZO, CENTRO Y SUR DEL DEPARTAMENTO DEL CAUCA</v>
          </cell>
          <cell r="G1176" t="str">
            <v>DEPARTAMENTAL</v>
          </cell>
          <cell r="H1176" t="str">
            <v>Eje 2. Formación: artes, culturas y saberes para la vida.</v>
          </cell>
          <cell r="I1176" t="str">
            <v>Patrimonio cultural asociado a la producción tradicional y propia (agropecuaria, forestal, pesquera, recolección de productos silvestres y sistemas comunitarios de intercambio)</v>
          </cell>
          <cell r="J1176" t="str">
            <v>Privado</v>
          </cell>
          <cell r="K1176" t="str">
            <v>Personas jurídicas sin ánimo de lucro de naturaleza privada (fundaciones, asociaciones, corporaciones, organizaciones de base legalmente constituidas, entre otras).</v>
          </cell>
          <cell r="L1176"/>
          <cell r="M1176"/>
          <cell r="N1176">
            <v>45754</v>
          </cell>
          <cell r="O1176">
            <v>45930</v>
          </cell>
          <cell r="P1176">
            <v>9</v>
          </cell>
          <cell r="Q1176">
            <v>17070000</v>
          </cell>
          <cell r="R1176"/>
          <cell r="S1176">
            <v>17070000</v>
          </cell>
          <cell r="T1176" t="str">
            <v>9014245001</v>
          </cell>
          <cell r="U1176" t="str">
            <v>OLGA MARIA GOMEZ LOZADA</v>
          </cell>
          <cell r="V1176" t="str">
            <v>3136316976</v>
          </cell>
          <cell r="W1176" t="str">
            <v>3155553101</v>
          </cell>
          <cell r="X1176" t="str">
            <v>info@corpocaminos.edu.co</v>
          </cell>
          <cell r="Y1176" t="str">
            <v>OLGA MARIA GOMEZ LOZADA</v>
          </cell>
          <cell r="Z1176" t="str">
            <v>3155553101</v>
          </cell>
          <cell r="AA1176" t="str">
            <v>info@corpocaminos.edu.co</v>
          </cell>
          <cell r="AB1176" t="str">
            <v>KATHERYNE SOLANO</v>
          </cell>
          <cell r="AC1176"/>
          <cell r="AD1176">
            <v>45721</v>
          </cell>
          <cell r="AE1176" t="str">
            <v>C6878-2025</v>
          </cell>
          <cell r="AF1176" t="str">
            <v>Ganadores 2025</v>
          </cell>
          <cell r="AG1176">
            <v>45726</v>
          </cell>
          <cell r="AH1176">
            <v>45747</v>
          </cell>
          <cell r="AI1176" t="str">
            <v>SI</v>
          </cell>
          <cell r="AJ1176" t="str">
            <v>BANCO DE BOGOTA S. A.</v>
          </cell>
          <cell r="AK1176" t="str">
            <v>AHR</v>
          </cell>
          <cell r="AL1176" t="str">
            <v>520095928</v>
          </cell>
          <cell r="AM1176"/>
          <cell r="AN1176">
            <v>12</v>
          </cell>
          <cell r="AO1176"/>
          <cell r="AP1176" t="str">
            <v>N.A.</v>
          </cell>
          <cell r="AQ1176" t="str">
            <v>N.A.</v>
          </cell>
          <cell r="AR1176" t="str">
            <v>N.A.</v>
          </cell>
          <cell r="AS1176" t="str">
            <v>N.A.</v>
          </cell>
          <cell r="AT1176" t="str">
            <v>0454-2025</v>
          </cell>
          <cell r="AU1176">
            <v>654</v>
          </cell>
          <cell r="AV1176" t="str">
            <v>0654_C6878-2025</v>
          </cell>
          <cell r="AW1176">
            <v>45769</v>
          </cell>
          <cell r="AX1176">
            <v>45784</v>
          </cell>
          <cell r="AY1176" t="str">
            <v>SI</v>
          </cell>
          <cell r="AZ1176">
            <v>45786</v>
          </cell>
          <cell r="BA1176">
            <v>45786</v>
          </cell>
          <cell r="BB1176">
            <v>45789</v>
          </cell>
          <cell r="BC1176" t="str">
            <v>0654 C6878-2025 CORPORACIÓN TÉCNICA PROFESIONAL CAMINOS DEL SUROCCIDENTE COLOMBIANO</v>
          </cell>
          <cell r="BD1176">
            <v>45784</v>
          </cell>
          <cell r="BE1176">
            <v>45786</v>
          </cell>
          <cell r="BF1176" t="str">
            <v>RES. 0454-2025 PAGO 1 G0654 C6878-2025</v>
          </cell>
          <cell r="BG1176" t="str">
            <v>038_CERTIFICADO_PRIMER_PAGO_0654_REG_C6878-2025</v>
          </cell>
          <cell r="BH1176"/>
          <cell r="BI1176">
            <v>45793</v>
          </cell>
          <cell r="BJ1176" t="str">
            <v>KATHERYNE SOLANO</v>
          </cell>
        </row>
        <row r="1177">
          <cell r="D1177" t="str">
            <v>C9137-2025</v>
          </cell>
          <cell r="E1177" t="str">
            <v>CORPORACION ARTISTICA Y CULTURAL RAICES LLANERAS</v>
          </cell>
          <cell r="F1177" t="str">
            <v>SEMILLAS DE JOROPO, COSECHAS DE PAZ</v>
          </cell>
          <cell r="G1177" t="str">
            <v>DEPARTAMENTAL</v>
          </cell>
          <cell r="H1177" t="str">
            <v>Eje 2. Formación: artes, culturas y saberes para la vida.</v>
          </cell>
          <cell r="I1177" t="str">
            <v>Danza</v>
          </cell>
          <cell r="J1177" t="str">
            <v>Privado</v>
          </cell>
          <cell r="K1177" t="str">
            <v>Personas jurídicas sin ánimo de lucro de naturaleza privada (fundaciones, asociaciones, corporaciones, organizaciones de base legalmente constituidas, entre otras).</v>
          </cell>
          <cell r="L1177"/>
          <cell r="M1177"/>
          <cell r="N1177">
            <v>45726</v>
          </cell>
          <cell r="O1177">
            <v>45912</v>
          </cell>
          <cell r="P1177">
            <v>9</v>
          </cell>
          <cell r="Q1177">
            <v>27994000</v>
          </cell>
          <cell r="R1177"/>
          <cell r="S1177">
            <v>27994000</v>
          </cell>
          <cell r="T1177" t="str">
            <v>9018615153</v>
          </cell>
          <cell r="U1177" t="str">
            <v>DIANA ESPERANZA BALCAZAR RODRIGUEZ</v>
          </cell>
          <cell r="V1177" t="str">
            <v>3204182540</v>
          </cell>
          <cell r="W1177" t="str">
            <v>3204182540</v>
          </cell>
          <cell r="X1177" t="str">
            <v>dianaesperanzabalcazarrodrigue@gmail.com</v>
          </cell>
          <cell r="Y1177" t="str">
            <v>DIANA ESPERANZA BALCAZAR RODRIGUEZ</v>
          </cell>
          <cell r="Z1177" t="str">
            <v>3204182540</v>
          </cell>
          <cell r="AA1177" t="str">
            <v>dianaesperanzabalcazarrodrigue@gmail.com</v>
          </cell>
          <cell r="AB1177" t="str">
            <v>LAURA VANESSA PUENTES HERNÁNDEZ</v>
          </cell>
          <cell r="AC1177"/>
          <cell r="AD1177">
            <v>45721</v>
          </cell>
          <cell r="AE1177" t="str">
            <v>C9137-2025</v>
          </cell>
          <cell r="AF1177" t="str">
            <v>Ganadores 2025</v>
          </cell>
          <cell r="AG1177">
            <v>45722</v>
          </cell>
          <cell r="AH1177">
            <v>45792</v>
          </cell>
          <cell r="AI1177" t="str">
            <v>SI</v>
          </cell>
          <cell r="AJ1177" t="str">
            <v>BANCO AGRARIO DE COLOMBIA S.A.</v>
          </cell>
          <cell r="AK1177" t="str">
            <v>AHR</v>
          </cell>
          <cell r="AL1177" t="str">
            <v>485103003044</v>
          </cell>
          <cell r="AM1177"/>
          <cell r="AN1177">
            <v>33</v>
          </cell>
          <cell r="AO1177"/>
          <cell r="AP1177" t="str">
            <v>N.A.</v>
          </cell>
          <cell r="AQ1177" t="str">
            <v>N.A.</v>
          </cell>
          <cell r="AR1177" t="str">
            <v>N.A.</v>
          </cell>
          <cell r="AS1177" t="str">
            <v>N.A.</v>
          </cell>
          <cell r="AT1177" t="str">
            <v>0454-2025</v>
          </cell>
          <cell r="AU1177">
            <v>655</v>
          </cell>
          <cell r="AV1177" t="str">
            <v>0655_C9137-2025</v>
          </cell>
          <cell r="AW1177">
            <v>45769</v>
          </cell>
          <cell r="AX1177"/>
          <cell r="AY1177" t="str">
            <v>SI</v>
          </cell>
          <cell r="AZ1177"/>
          <cell r="BA1177"/>
          <cell r="BB1177">
            <v>45790</v>
          </cell>
          <cell r="BC1177" t="str">
            <v>0655 C9137-2025 CORPORACION ARTISTICA Y CULTURAL RAICES LLANERAS</v>
          </cell>
          <cell r="BD1177">
            <v>45783</v>
          </cell>
          <cell r="BE1177">
            <v>45783</v>
          </cell>
          <cell r="BF1177" t="str">
            <v>RES. 0454-2025 PAGO 1 G0655 C9137-2025</v>
          </cell>
          <cell r="BG1177" t="str">
            <v>038_CERTIFICADO_PRIMER_PAGO_0655_REG_C9137-2025</v>
          </cell>
          <cell r="BH1177">
            <v>45792</v>
          </cell>
          <cell r="BI1177">
            <v>45793</v>
          </cell>
          <cell r="BJ1177" t="str">
            <v>LAURA VANESSA PUENTES HERNÁNDEZ</v>
          </cell>
        </row>
        <row r="1178">
          <cell r="D1178" t="str">
            <v>C7498-2025</v>
          </cell>
          <cell r="E1178" t="str">
            <v>CORPORACIÓN CULTIVARTE</v>
          </cell>
          <cell r="F1178" t="str">
            <v>GENERACIÓN DE GRUPOS ARTÍSTICOS MUSICALES</v>
          </cell>
          <cell r="G1178" t="str">
            <v>DEPARTAMENTAL</v>
          </cell>
          <cell r="H1178" t="str">
            <v>Eje 2. Formación: artes, culturas y saberes para la vida.</v>
          </cell>
          <cell r="I1178" t="str">
            <v>Música</v>
          </cell>
          <cell r="J1178" t="str">
            <v>Privado</v>
          </cell>
          <cell r="K1178" t="str">
            <v>Personas jurídicas sin ánimo de lucro de naturaleza privada (fundaciones, asociaciones, corporaciones, organizaciones de base legalmente constituidas, entre otras).</v>
          </cell>
          <cell r="L1178"/>
          <cell r="M1178"/>
          <cell r="N1178">
            <v>45748</v>
          </cell>
          <cell r="O1178">
            <v>45930</v>
          </cell>
          <cell r="P1178">
            <v>9</v>
          </cell>
          <cell r="Q1178">
            <v>24301000</v>
          </cell>
          <cell r="R1178"/>
          <cell r="S1178">
            <v>24301000</v>
          </cell>
          <cell r="T1178" t="str">
            <v>8220043456</v>
          </cell>
          <cell r="U1178" t="str">
            <v>BERNARDITA IMELDA ORTIZ VELA</v>
          </cell>
          <cell r="V1178" t="str">
            <v>3124479664</v>
          </cell>
          <cell r="W1178" t="str">
            <v>3124479664</v>
          </cell>
          <cell r="X1178" t="str">
            <v>corporacioncultivarteong@gmail.com</v>
          </cell>
          <cell r="Y1178" t="str">
            <v>BERNARDITA IMELDA ORTIZ VELA</v>
          </cell>
          <cell r="Z1178" t="str">
            <v>3124479664</v>
          </cell>
          <cell r="AA1178" t="str">
            <v>Beimor@hotmail.com</v>
          </cell>
          <cell r="AB1178" t="str">
            <v>MARIA CRISTINA MORALES</v>
          </cell>
          <cell r="AC1178"/>
          <cell r="AD1178">
            <v>45721</v>
          </cell>
          <cell r="AE1178" t="str">
            <v>C7498-2025</v>
          </cell>
          <cell r="AF1178" t="str">
            <v>Ganadores 2025</v>
          </cell>
          <cell r="AG1178">
            <v>45726</v>
          </cell>
          <cell r="AH1178">
            <v>45743</v>
          </cell>
          <cell r="AI1178" t="str">
            <v>SI</v>
          </cell>
          <cell r="AJ1178" t="str">
            <v>BANCO POPULAR S. A.</v>
          </cell>
          <cell r="AK1178" t="str">
            <v>CRR</v>
          </cell>
          <cell r="AL1178" t="str">
            <v>110054126222</v>
          </cell>
          <cell r="AM1178"/>
          <cell r="AN1178">
            <v>18</v>
          </cell>
          <cell r="AO1178"/>
          <cell r="AP1178" t="str">
            <v>N.A.</v>
          </cell>
          <cell r="AQ1178" t="str">
            <v>N.A.</v>
          </cell>
          <cell r="AR1178" t="str">
            <v>N.A.</v>
          </cell>
          <cell r="AS1178" t="str">
            <v>N.A.</v>
          </cell>
          <cell r="AT1178" t="str">
            <v>0454-2025</v>
          </cell>
          <cell r="AU1178">
            <v>656</v>
          </cell>
          <cell r="AV1178" t="str">
            <v>0656_C7498-2025</v>
          </cell>
          <cell r="AW1178">
            <v>45769</v>
          </cell>
          <cell r="AX1178">
            <v>45779</v>
          </cell>
          <cell r="AY1178" t="str">
            <v>SI</v>
          </cell>
          <cell r="AZ1178">
            <v>45782</v>
          </cell>
          <cell r="BA1178">
            <v>45791</v>
          </cell>
          <cell r="BB1178">
            <v>45791</v>
          </cell>
          <cell r="BC1178" t="str">
            <v>0656 C7498-2025 CORPORACIÓN CULTIVARTE</v>
          </cell>
          <cell r="BD1178">
            <v>45769</v>
          </cell>
          <cell r="BE1178">
            <v>45769</v>
          </cell>
          <cell r="BF1178" t="str">
            <v>RES. 0454-2025 PAGO 1 G0656 C7498-2025</v>
          </cell>
          <cell r="BG1178" t="str">
            <v>038_CERTIFICADO_PRIMER_PAGO_0656_REG_C7498-2025</v>
          </cell>
          <cell r="BH1178"/>
          <cell r="BI1178">
            <v>45804</v>
          </cell>
          <cell r="BJ1178" t="str">
            <v>MARIA CRISTINA MORALES</v>
          </cell>
        </row>
        <row r="1179">
          <cell r="D1179" t="str">
            <v>C8337-2025</v>
          </cell>
          <cell r="E1179" t="str">
            <v>CORPORACIÓN PARA EL DESARROLLO SOSTENIBLE Y LA INVESTIGACIÓN</v>
          </cell>
          <cell r="F1179" t="str">
            <v>RESCATANDO RAÍCES, MANIFESTACIONES RELACIONADAS AL PATRIMONIO BIOCULTURAL CON PROYECCIÓN AL TURISMO CULTURAL Y COMUNITARIO FASE II.</v>
          </cell>
          <cell r="G1179" t="str">
            <v>DEPARTAMENTAL</v>
          </cell>
          <cell r="H1179" t="str">
            <v>Eje 1. Desarrollo y fortalecimiento de proyectos culturales, artísticos o del patrimonio cultural.</v>
          </cell>
          <cell r="I1179" t="str">
            <v>Turismo cultural</v>
          </cell>
          <cell r="J1179" t="str">
            <v>Privado</v>
          </cell>
          <cell r="K1179" t="str">
            <v>Personas jurídicas sin ánimo de lucro de naturaleza privada (fundaciones, asociaciones, corporaciones, organizaciones de base legalmente constituidas, entre otras).</v>
          </cell>
          <cell r="L1179"/>
          <cell r="M1179"/>
          <cell r="N1179">
            <v>45754</v>
          </cell>
          <cell r="O1179">
            <v>45930</v>
          </cell>
          <cell r="P1179">
            <v>9</v>
          </cell>
          <cell r="Q1179">
            <v>22456000</v>
          </cell>
          <cell r="R1179"/>
          <cell r="S1179">
            <v>22456000</v>
          </cell>
          <cell r="T1179" t="str">
            <v>8305050325</v>
          </cell>
          <cell r="U1179" t="str">
            <v>JENNY VIVIANA CARPINTERO VARGAS</v>
          </cell>
          <cell r="V1179" t="str">
            <v>3186319767</v>
          </cell>
          <cell r="W1179" t="str">
            <v>3186319767</v>
          </cell>
          <cell r="X1179" t="str">
            <v>corsemilla@gmail.com</v>
          </cell>
          <cell r="Y1179" t="str">
            <v>JENNY CARPINTERO VARGAS</v>
          </cell>
          <cell r="Z1179" t="str">
            <v>3186319767</v>
          </cell>
          <cell r="AA1179" t="str">
            <v>corsemilla@gmail.com</v>
          </cell>
          <cell r="AB1179" t="str">
            <v>MIGUEL ANGEL RINCÓN</v>
          </cell>
          <cell r="AC1179"/>
          <cell r="AD1179">
            <v>45721</v>
          </cell>
          <cell r="AE1179" t="str">
            <v>C8337-2025</v>
          </cell>
          <cell r="AF1179" t="str">
            <v>Ganadores 2025</v>
          </cell>
          <cell r="AG1179">
            <v>45722</v>
          </cell>
          <cell r="AH1179">
            <v>45735</v>
          </cell>
          <cell r="AI1179" t="str">
            <v>SI</v>
          </cell>
          <cell r="AJ1179" t="str">
            <v>BANCOOMEVA</v>
          </cell>
          <cell r="AK1179" t="str">
            <v>AHR</v>
          </cell>
          <cell r="AL1179" t="str">
            <v>320101946301</v>
          </cell>
          <cell r="AM1179"/>
          <cell r="AN1179">
            <v>11</v>
          </cell>
          <cell r="AO1179" t="str">
            <v>Se envía correo electrónico solicitando documentación. Se han realizado varias llamadas al número de contacto y no contestan.</v>
          </cell>
          <cell r="AP1179" t="str">
            <v>N.A.</v>
          </cell>
          <cell r="AQ1179" t="str">
            <v>N.A.</v>
          </cell>
          <cell r="AR1179" t="str">
            <v>N.A.</v>
          </cell>
          <cell r="AS1179" t="str">
            <v>N.A.</v>
          </cell>
          <cell r="AT1179" t="str">
            <v>0454-2025</v>
          </cell>
          <cell r="AU1179">
            <v>657</v>
          </cell>
          <cell r="AV1179" t="str">
            <v>0657_C8337-2025</v>
          </cell>
          <cell r="AW1179">
            <v>45769</v>
          </cell>
          <cell r="AX1179">
            <v>45777</v>
          </cell>
          <cell r="AY1179" t="str">
            <v>NO</v>
          </cell>
          <cell r="AZ1179">
            <v>45777</v>
          </cell>
          <cell r="BA1179"/>
          <cell r="BB1179">
            <v>45777</v>
          </cell>
          <cell r="BC1179" t="str">
            <v>0657 C8337-2025 CORPORACIÓN PARA EL DESARROLLO SOSTENIBLE Y LA INVESTIGACIÓN</v>
          </cell>
          <cell r="BD1179"/>
          <cell r="BE1179"/>
          <cell r="BF1179" t="str">
            <v>RES. 0454-2025 PAGO 1 G0657 C8337-2025</v>
          </cell>
          <cell r="BG1179" t="str">
            <v>038_CERTIFICADO_PRIMER_PAGO_0657_REG_C8337-2025</v>
          </cell>
          <cell r="BH1179"/>
          <cell r="BI1179">
            <v>45805</v>
          </cell>
          <cell r="BJ1179" t="str">
            <v>MIGUEL ANGEL RINCÓN</v>
          </cell>
        </row>
        <row r="1180">
          <cell r="D1180" t="str">
            <v>C9707-2025</v>
          </cell>
          <cell r="E1180" t="str">
            <v>FUNDACIÒN CULTURAL MEMORIA VIVA</v>
          </cell>
          <cell r="F1180" t="str">
            <v>4TO FESTIVAL DE MITOS Y LEYENDAS EN VIVO EDICIÓN EL DORADO</v>
          </cell>
          <cell r="G1180" t="str">
            <v>DEPARTAMENTAL</v>
          </cell>
          <cell r="H1180" t="str">
            <v>Eje 1. Desarrollo y fortalecimiento de proyectos culturales, artísticos o del patrimonio cultural.</v>
          </cell>
          <cell r="I1180" t="str">
            <v>Teatro</v>
          </cell>
          <cell r="J1180" t="str">
            <v>Privado</v>
          </cell>
          <cell r="K1180" t="str">
            <v>Personas jurídicas sin ánimo de lucro de naturaleza privada (fundaciones, asociaciones, corporaciones, organizaciones de base legalmente constituidas, entre otras).</v>
          </cell>
          <cell r="L1180">
            <v>45870</v>
          </cell>
          <cell r="M1180">
            <v>45907</v>
          </cell>
          <cell r="N1180">
            <v>45810</v>
          </cell>
          <cell r="O1180">
            <v>45924</v>
          </cell>
          <cell r="P1180">
            <v>9</v>
          </cell>
          <cell r="Q1180">
            <v>26631000</v>
          </cell>
          <cell r="R1180"/>
          <cell r="S1180">
            <v>26631000</v>
          </cell>
          <cell r="T1180">
            <v>9014178123</v>
          </cell>
          <cell r="U1180" t="str">
            <v>LUZ PATRICIA NARANJO TRUJILLO</v>
          </cell>
          <cell r="V1180" t="str">
            <v>3176807016</v>
          </cell>
          <cell r="W1180" t="str">
            <v>3176807016</v>
          </cell>
          <cell r="X1180" t="str">
            <v>direccion@fundacionculturalmemoriaviva.org</v>
          </cell>
          <cell r="Y1180" t="str">
            <v>LUZ PATRICIA NARANJO TRUJILLO</v>
          </cell>
          <cell r="Z1180" t="str">
            <v>3176807016</v>
          </cell>
          <cell r="AA1180" t="str">
            <v>direccion@fundacionculturalmemoriaviva.org</v>
          </cell>
          <cell r="AB1180" t="str">
            <v>OSCAR RESTREPO ERAZO</v>
          </cell>
          <cell r="AC1180"/>
          <cell r="AD1180">
            <v>45721</v>
          </cell>
          <cell r="AE1180" t="str">
            <v>C9707-2025</v>
          </cell>
          <cell r="AF1180" t="str">
            <v>Ganadores 2025</v>
          </cell>
          <cell r="AG1180">
            <v>45733</v>
          </cell>
          <cell r="AH1180">
            <v>45744</v>
          </cell>
          <cell r="AI1180" t="str">
            <v>SI</v>
          </cell>
          <cell r="AJ1180" t="str">
            <v>BANCO DAVIVIENDA S.A.</v>
          </cell>
          <cell r="AK1180" t="str">
            <v>AHR</v>
          </cell>
          <cell r="AL1180" t="str">
            <v>136100184300</v>
          </cell>
          <cell r="AM1180"/>
          <cell r="AN1180">
            <v>26</v>
          </cell>
          <cell r="AO1180"/>
          <cell r="AP1180" t="str">
            <v>N.A.</v>
          </cell>
          <cell r="AQ1180" t="str">
            <v>N.A.</v>
          </cell>
          <cell r="AR1180" t="str">
            <v>N.A.</v>
          </cell>
          <cell r="AS1180" t="str">
            <v>N.A.</v>
          </cell>
          <cell r="AT1180" t="str">
            <v>0454-2025</v>
          </cell>
          <cell r="AU1180">
            <v>658</v>
          </cell>
          <cell r="AV1180" t="str">
            <v>0658_C9707-2025</v>
          </cell>
          <cell r="AW1180">
            <v>45769</v>
          </cell>
          <cell r="AX1180">
            <v>45777</v>
          </cell>
          <cell r="AY1180" t="str">
            <v>SI</v>
          </cell>
          <cell r="AZ1180"/>
          <cell r="BA1180"/>
          <cell r="BB1180">
            <v>45779</v>
          </cell>
          <cell r="BC1180" t="str">
            <v>0658 C9707-2025 FUNDACIÒN CULTURAL MEMORIA VIVA</v>
          </cell>
          <cell r="BD1180"/>
          <cell r="BE1180"/>
          <cell r="BF1180" t="str">
            <v>RES. 0454-2025 PAGO 1 G0658 C9707-2025</v>
          </cell>
          <cell r="BG1180" t="str">
            <v>038_CERTIFICADO_PRIMER_PAGO_0658_REG_C9707-2025</v>
          </cell>
          <cell r="BH1180"/>
          <cell r="BI1180">
            <v>45818</v>
          </cell>
          <cell r="BJ1180" t="str">
            <v>OSCAR RESTREPO ERAZO</v>
          </cell>
        </row>
        <row r="1181">
          <cell r="D1181" t="str">
            <v>C9355-2025</v>
          </cell>
          <cell r="E1181" t="str">
            <v>CORPORACIÓN CULTURAL Y ARTÍSTICA  ÁUREA</v>
          </cell>
          <cell r="F1181" t="str">
            <v>CORRESPONDENCIAS INTER-ESPECIE EN EL PAISAJE CULTURAL CAFETERO</v>
          </cell>
          <cell r="G1181" t="str">
            <v>DEPARTAMENTAL</v>
          </cell>
          <cell r="H1181" t="str">
            <v>Eje 2. Formación: artes, culturas y saberes para la vida.</v>
          </cell>
          <cell r="I1181" t="str">
            <v>Artes plásticas y visuales</v>
          </cell>
          <cell r="J1181" t="str">
            <v>Privado</v>
          </cell>
          <cell r="K1181" t="str">
            <v>Personas jurídicas sin ánimo de lucro de naturaleza privada (fundaciones, asociaciones, corporaciones, organizaciones de base legalmente constituidas, entre otras).</v>
          </cell>
          <cell r="L1181"/>
          <cell r="M1181"/>
          <cell r="N1181">
            <v>45733</v>
          </cell>
          <cell r="O1181">
            <v>45930</v>
          </cell>
          <cell r="P1181">
            <v>9</v>
          </cell>
          <cell r="Q1181">
            <v>24781000</v>
          </cell>
          <cell r="R1181"/>
          <cell r="S1181">
            <v>24781000</v>
          </cell>
          <cell r="T1181" t="str">
            <v>9012970146</v>
          </cell>
          <cell r="U1181" t="str">
            <v>NATALIA ANDREA MARTÍNEZ HENAO</v>
          </cell>
          <cell r="V1181" t="str">
            <v>3167796560</v>
          </cell>
          <cell r="W1181" t="str">
            <v>3167796560</v>
          </cell>
          <cell r="X1181" t="str">
            <v>aureacorporacion@gmail.com</v>
          </cell>
          <cell r="Y1181" t="str">
            <v>HELIO SANTIAGO CHIQUITO CORTES</v>
          </cell>
          <cell r="Z1181" t="str">
            <v>3012043631</v>
          </cell>
          <cell r="AA1181" t="str">
            <v>santiagochiqui@gmail.com</v>
          </cell>
          <cell r="AB1181" t="str">
            <v>SANTIAGO USTARIZ</v>
          </cell>
          <cell r="AC1181"/>
          <cell r="AD1181">
            <v>45722</v>
          </cell>
          <cell r="AE1181" t="str">
            <v>C9355-2025</v>
          </cell>
          <cell r="AF1181" t="str">
            <v>Ganadores 2025</v>
          </cell>
          <cell r="AG1181">
            <v>45723</v>
          </cell>
          <cell r="AH1181"/>
          <cell r="AI1181" t="str">
            <v>SI</v>
          </cell>
          <cell r="AJ1181" t="str">
            <v>BCSC S A</v>
          </cell>
          <cell r="AK1181" t="str">
            <v>AHR</v>
          </cell>
          <cell r="AL1181" t="str">
            <v>24104733912</v>
          </cell>
          <cell r="AM1181"/>
          <cell r="AN1181">
            <v>27</v>
          </cell>
          <cell r="AO1181"/>
          <cell r="AP1181" t="str">
            <v>N.A.</v>
          </cell>
          <cell r="AQ1181" t="str">
            <v>N.A.</v>
          </cell>
          <cell r="AR1181" t="str">
            <v>N.A.</v>
          </cell>
          <cell r="AS1181" t="str">
            <v>N.A.</v>
          </cell>
          <cell r="AT1181" t="str">
            <v>0454-2025</v>
          </cell>
          <cell r="AU1181">
            <v>659</v>
          </cell>
          <cell r="AV1181" t="str">
            <v>0659_C9355-2025</v>
          </cell>
          <cell r="AW1181">
            <v>45769</v>
          </cell>
          <cell r="AX1181">
            <v>45779</v>
          </cell>
          <cell r="AY1181" t="str">
            <v>SI</v>
          </cell>
          <cell r="AZ1181">
            <v>45779</v>
          </cell>
          <cell r="BA1181">
            <v>45783</v>
          </cell>
          <cell r="BB1181">
            <v>45779</v>
          </cell>
          <cell r="BC1181" t="str">
            <v>0659 C9355-2025 CORPORACIÓN CULTURAL Y ARTÍSTICA  ÁUREA</v>
          </cell>
          <cell r="BD1181"/>
          <cell r="BE1181"/>
          <cell r="BF1181" t="str">
            <v>RES. 0454-2025 PAGO 1 G0659 C9355-2025</v>
          </cell>
          <cell r="BG1181" t="str">
            <v>038_CERTIFICADO_PRIMER_PAGO_0659_REG_C9355-2025</v>
          </cell>
          <cell r="BH1181"/>
          <cell r="BI1181">
            <v>45790</v>
          </cell>
          <cell r="BJ1181" t="str">
            <v>KATHERYNE SOLANO</v>
          </cell>
        </row>
        <row r="1182">
          <cell r="D1182" t="str">
            <v>C7568-2025</v>
          </cell>
          <cell r="E1182" t="str">
            <v>FONDO MIXTO DE PROMOCION DE LA CULTURA Y LAS ARTES DEL VALLE DEL CAUCA, REPUBLICA DE COLOMBIA</v>
          </cell>
          <cell r="F1182" t="str">
            <v>REFLEXIONANDO CON MATACHO, SEMBRAMOS NUESTRO NUEVO PAÍS</v>
          </cell>
          <cell r="G1182" t="str">
            <v>DEPARTAMENTAL</v>
          </cell>
          <cell r="H1182" t="str">
            <v>Eje 4. Proyectos artísticos, culturales y patrimoniales que contribuyan a la construcción y consolidación de la paz.</v>
          </cell>
          <cell r="I1182" t="str">
            <v>Audiovisuales</v>
          </cell>
          <cell r="J1182" t="str">
            <v>Privado</v>
          </cell>
          <cell r="K1182" t="str">
            <v>Personas jurídicas sin ánimo de lucro de naturaleza privada (fundaciones, asociaciones, corporaciones, organizaciones de base legalmente constituidas, entre otras).</v>
          </cell>
          <cell r="L1182"/>
          <cell r="M1182"/>
          <cell r="N1182">
            <v>45782</v>
          </cell>
          <cell r="O1182">
            <v>45926</v>
          </cell>
          <cell r="P1182">
            <v>9</v>
          </cell>
          <cell r="Q1182">
            <v>19756000</v>
          </cell>
          <cell r="R1182"/>
          <cell r="S1182">
            <v>19756000</v>
          </cell>
          <cell r="T1182" t="str">
            <v>8002144265</v>
          </cell>
          <cell r="U1182" t="str">
            <v>MARIA CLEMENCIA RAMIREZ DE FERNANDEZ</v>
          </cell>
          <cell r="V1182" t="str">
            <v>6028800888</v>
          </cell>
          <cell r="W1182" t="str">
            <v>3176482344</v>
          </cell>
          <cell r="X1182" t="str">
            <v>marhleap@gmail.com</v>
          </cell>
          <cell r="Y1182" t="str">
            <v>MARIA DEL MAR GARCIA</v>
          </cell>
          <cell r="Z1182" t="str">
            <v>3188279833</v>
          </cell>
          <cell r="AA1182" t="str">
            <v>marhleap@gmail.com</v>
          </cell>
          <cell r="AB1182" t="str">
            <v>ANDREA YATE</v>
          </cell>
          <cell r="AC1182"/>
          <cell r="AD1182">
            <v>45721</v>
          </cell>
          <cell r="AE1182" t="str">
            <v>C7568-2025</v>
          </cell>
          <cell r="AF1182" t="str">
            <v>Ganadores 2025</v>
          </cell>
          <cell r="AG1182">
            <v>45723</v>
          </cell>
          <cell r="AH1182">
            <v>45736</v>
          </cell>
          <cell r="AI1182" t="str">
            <v>SI</v>
          </cell>
          <cell r="AJ1182" t="str">
            <v>BANCO DE OCCIDENTE</v>
          </cell>
          <cell r="AK1182" t="str">
            <v>CRR</v>
          </cell>
          <cell r="AL1182" t="str">
            <v>018862862</v>
          </cell>
          <cell r="AM1182"/>
          <cell r="AN1182">
            <v>31</v>
          </cell>
          <cell r="AO1182"/>
          <cell r="AP1182" t="str">
            <v>N.A.</v>
          </cell>
          <cell r="AQ1182" t="str">
            <v>N.A.</v>
          </cell>
          <cell r="AR1182" t="str">
            <v>N.A.</v>
          </cell>
          <cell r="AS1182" t="str">
            <v>N.A.</v>
          </cell>
          <cell r="AT1182" t="str">
            <v>0454-2025</v>
          </cell>
          <cell r="AU1182">
            <v>660</v>
          </cell>
          <cell r="AV1182" t="str">
            <v>0660_C7568-2025</v>
          </cell>
          <cell r="AW1182">
            <v>45769</v>
          </cell>
          <cell r="AX1182">
            <v>45779</v>
          </cell>
          <cell r="AY1182" t="str">
            <v>SI</v>
          </cell>
          <cell r="AZ1182">
            <v>45779</v>
          </cell>
          <cell r="BA1182">
            <v>45784</v>
          </cell>
          <cell r="BB1182">
            <v>45785</v>
          </cell>
          <cell r="BC1182" t="str">
            <v>0660 C7568-2025 FONDO MIXTO DE PROMOCION DE LA CULTURA Y LAS ARTES DEL VALLE DEL CAUCA, REPUBLICA DE COLOMBIA</v>
          </cell>
          <cell r="BD1182">
            <v>45776</v>
          </cell>
          <cell r="BE1182">
            <v>45784</v>
          </cell>
          <cell r="BF1182" t="str">
            <v>RES. 0454-2025 PAGO 1 G0660 C7568-2025</v>
          </cell>
          <cell r="BG1182" t="str">
            <v>038_CERTIFICADO_PRIMER_PAGO_0660_REG_C7568-2025</v>
          </cell>
          <cell r="BH1182"/>
          <cell r="BI1182">
            <v>45792</v>
          </cell>
          <cell r="BJ1182" t="str">
            <v>ANDREA YATE</v>
          </cell>
        </row>
        <row r="1183">
          <cell r="D1183" t="str">
            <v>C9765-2025</v>
          </cell>
          <cell r="E1183" t="str">
            <v>FUNDACION CONSTRUYENDO IMAGEN</v>
          </cell>
          <cell r="F1183" t="str">
            <v>SOMOS CAMARITAS</v>
          </cell>
          <cell r="G1183" t="str">
            <v>DEPARTAMENTAL</v>
          </cell>
          <cell r="H1183" t="str">
            <v>Eje 2. Formación: artes, culturas y saberes para la vida.</v>
          </cell>
          <cell r="I1183" t="str">
            <v>Audiovisuales</v>
          </cell>
          <cell r="J1183" t="str">
            <v>Privado</v>
          </cell>
          <cell r="K1183" t="str">
            <v>Personas jurídicas sin ánimo de lucro de naturaleza privada (fundaciones, asociaciones, corporaciones, organizaciones de base legalmente constituidas, entre otras).</v>
          </cell>
          <cell r="L1183"/>
          <cell r="M1183"/>
          <cell r="N1183">
            <v>45689</v>
          </cell>
          <cell r="O1183">
            <v>45930</v>
          </cell>
          <cell r="P1183">
            <v>9</v>
          </cell>
          <cell r="Q1183">
            <v>25167000</v>
          </cell>
          <cell r="R1183"/>
          <cell r="S1183">
            <v>25167000</v>
          </cell>
          <cell r="T1183" t="str">
            <v>9009873811</v>
          </cell>
          <cell r="U1183" t="str">
            <v>JOSE ALEXANDER NARANJO OLIVARES</v>
          </cell>
          <cell r="V1183" t="str">
            <v>0386372324</v>
          </cell>
          <cell r="W1183" t="str">
            <v>3102760152</v>
          </cell>
          <cell r="X1183" t="str">
            <v>llanofilms@hotmail.com</v>
          </cell>
          <cell r="Y1183" t="str">
            <v>LILIANA ABRIL</v>
          </cell>
          <cell r="Z1183" t="str">
            <v>3134060286</v>
          </cell>
          <cell r="AA1183" t="str">
            <v>llanofilms@hotmail.com</v>
          </cell>
          <cell r="AB1183" t="str">
            <v>CLAUDIA PATRICIA SALAZAR</v>
          </cell>
          <cell r="AC1183"/>
          <cell r="AD1183">
            <v>45721</v>
          </cell>
          <cell r="AE1183" t="str">
            <v>C9765-2025</v>
          </cell>
          <cell r="AF1183" t="str">
            <v>Ganadores 2025</v>
          </cell>
          <cell r="AG1183">
            <v>45723</v>
          </cell>
          <cell r="AH1183">
            <v>45735</v>
          </cell>
          <cell r="AI1183" t="str">
            <v>SI</v>
          </cell>
          <cell r="AJ1183" t="str">
            <v>BANCO BILBAO VIZCAYA ARGENTARIA COLOMBIA S.A. BBVA</v>
          </cell>
          <cell r="AK1183" t="str">
            <v>AHR</v>
          </cell>
          <cell r="AL1183" t="str">
            <v>700173677</v>
          </cell>
          <cell r="AM1183"/>
          <cell r="AN1183">
            <v>11</v>
          </cell>
          <cell r="AO1183"/>
          <cell r="AP1183" t="str">
            <v>N.A.</v>
          </cell>
          <cell r="AQ1183" t="str">
            <v>N.A.</v>
          </cell>
          <cell r="AR1183" t="str">
            <v>N.A.</v>
          </cell>
          <cell r="AS1183" t="str">
            <v>N.A.</v>
          </cell>
          <cell r="AT1183" t="str">
            <v>0454-2025</v>
          </cell>
          <cell r="AU1183">
            <v>661</v>
          </cell>
          <cell r="AV1183" t="str">
            <v>0661_C9765-2025</v>
          </cell>
          <cell r="AW1183">
            <v>45769</v>
          </cell>
          <cell r="AX1183">
            <v>45784</v>
          </cell>
          <cell r="AY1183" t="str">
            <v>SI</v>
          </cell>
          <cell r="AZ1183"/>
          <cell r="BA1183"/>
          <cell r="BB1183">
            <v>45785</v>
          </cell>
          <cell r="BC1183" t="str">
            <v>0661 C9765-2025 FUNDACION CONSTRUYENDO IMAGEN</v>
          </cell>
          <cell r="BD1183">
            <v>45777</v>
          </cell>
          <cell r="BE1183">
            <v>45777</v>
          </cell>
          <cell r="BF1183" t="str">
            <v>RES. 0454-2025 PAGO 1 G0661 C9765-2025</v>
          </cell>
          <cell r="BG1183" t="str">
            <v>038_CERTIFICADO_PRIMER_PAGO_0661_REG_C9765-2025</v>
          </cell>
          <cell r="BH1183"/>
          <cell r="BI1183">
            <v>45799</v>
          </cell>
          <cell r="BJ1183" t="str">
            <v>KATHERYNE SOLANO</v>
          </cell>
        </row>
        <row r="1184">
          <cell r="D1184" t="str">
            <v>C8984-2025</v>
          </cell>
          <cell r="E1184" t="str">
            <v>JUNTA DE ACCION COMUNAL VEREDA EL JUVE</v>
          </cell>
          <cell r="F1184" t="str">
            <v>EL JUVE RENACE: RAICES AUDIOVISUALES.</v>
          </cell>
          <cell r="G1184" t="str">
            <v>DEPARTAMENTAL</v>
          </cell>
          <cell r="H1184" t="str">
            <v>Eje 1. Desarrollo y fortalecimiento de proyectos culturales, artísticos o del patrimonio cultural.</v>
          </cell>
          <cell r="I1184" t="str">
            <v>Audiovisuales</v>
          </cell>
          <cell r="J1184" t="str">
            <v>Privado</v>
          </cell>
          <cell r="K1184" t="str">
            <v>Organismos de acción comunal (Junta de Acción Comunal, Junta de Vivienda Comunitaria, Asociación de Juntas de Acción Comunal, Federaciones de Acción Comunal y Confederación Nacional de Acción Comunal)</v>
          </cell>
          <cell r="L1184">
            <v>45914</v>
          </cell>
          <cell r="M1184">
            <v>45915</v>
          </cell>
          <cell r="N1184">
            <v>45839</v>
          </cell>
          <cell r="O1184">
            <v>45931</v>
          </cell>
          <cell r="P1184">
            <v>9</v>
          </cell>
          <cell r="Q1184">
            <v>32663000</v>
          </cell>
          <cell r="R1184"/>
          <cell r="S1184">
            <v>32663000</v>
          </cell>
          <cell r="T1184" t="str">
            <v>8440010331</v>
          </cell>
          <cell r="U1184" t="str">
            <v>DIEGO ALEJANDRO CASTRO SANTISTEBAN</v>
          </cell>
          <cell r="V1184" t="str">
            <v>3007607334</v>
          </cell>
          <cell r="W1184" t="str">
            <v>3007607334</v>
          </cell>
          <cell r="X1184" t="str">
            <v>heloy25@hotmail.com</v>
          </cell>
          <cell r="Y1184" t="str">
            <v>VANESSA COGUA</v>
          </cell>
          <cell r="Z1184" t="str">
            <v>3142851116</v>
          </cell>
          <cell r="AA1184" t="str">
            <v>vanessacogua@gmail.com</v>
          </cell>
          <cell r="AB1184" t="str">
            <v>EDGAR PEÑUELA</v>
          </cell>
          <cell r="AC1184"/>
          <cell r="AD1184">
            <v>45721</v>
          </cell>
          <cell r="AE1184" t="str">
            <v>C8984-2025</v>
          </cell>
          <cell r="AF1184" t="str">
            <v>Ganadores 2025</v>
          </cell>
          <cell r="AG1184">
            <v>45722</v>
          </cell>
          <cell r="AH1184">
            <v>45736</v>
          </cell>
          <cell r="AI1184" t="str">
            <v>SI</v>
          </cell>
          <cell r="AJ1184" t="str">
            <v>BANCOLOMBIA S.A.</v>
          </cell>
          <cell r="AK1184" t="str">
            <v>AHR</v>
          </cell>
          <cell r="AL1184" t="str">
            <v>36946039109</v>
          </cell>
          <cell r="AM1184"/>
          <cell r="AN1184">
            <v>11</v>
          </cell>
          <cell r="AO1184" t="str">
            <v>SECOP</v>
          </cell>
          <cell r="AP1184" t="str">
            <v>N.A.</v>
          </cell>
          <cell r="AQ1184" t="str">
            <v>N.A.</v>
          </cell>
          <cell r="AR1184" t="str">
            <v>N.A.</v>
          </cell>
          <cell r="AS1184" t="str">
            <v>N.A.</v>
          </cell>
          <cell r="AT1184" t="str">
            <v>0454-2025</v>
          </cell>
          <cell r="AU1184">
            <v>662</v>
          </cell>
          <cell r="AV1184" t="str">
            <v>0662_C8984-2025</v>
          </cell>
          <cell r="AW1184">
            <v>45769</v>
          </cell>
          <cell r="AX1184">
            <v>45772</v>
          </cell>
          <cell r="AY1184" t="str">
            <v>SI</v>
          </cell>
          <cell r="AZ1184">
            <v>45772</v>
          </cell>
          <cell r="BA1184">
            <v>45776</v>
          </cell>
          <cell r="BB1184">
            <v>45776</v>
          </cell>
          <cell r="BC1184" t="str">
            <v>0662 C8984-2025 JUNTA DE ACCION COMUNAL VEREDA EL JUVE</v>
          </cell>
          <cell r="BD1184">
            <v>45771</v>
          </cell>
          <cell r="BE1184">
            <v>45771</v>
          </cell>
          <cell r="BF1184" t="str">
            <v>RES. 0454-2025 PAGO 1 G0662 C8984-2025</v>
          </cell>
          <cell r="BG1184" t="str">
            <v>038_CERTIFICADO_PRIMER_PAGO_0662_REG_C8984-2025</v>
          </cell>
          <cell r="BH1184"/>
          <cell r="BI1184">
            <v>45782</v>
          </cell>
          <cell r="BJ1184" t="str">
            <v>KATHERYNE SOLANO</v>
          </cell>
        </row>
        <row r="1185">
          <cell r="D1185" t="str">
            <v>C8587-2025</v>
          </cell>
          <cell r="E1185" t="str">
            <v>RESGUARDO INDIGENA SOCORPA</v>
          </cell>
          <cell r="F1185" t="str">
            <v>SALVAGUARDANDO LA SEMILLA SAGRADA - MISH</v>
          </cell>
          <cell r="G1185" t="str">
            <v>DEPARTAMENTAL</v>
          </cell>
          <cell r="H1185" t="str">
            <v>Eje 2. Formación: artes, culturas y saberes para la vida.</v>
          </cell>
          <cell r="I1185" t="str">
            <v>Patrimonio cultural inmaterial asociado a los espacios culturales</v>
          </cell>
          <cell r="J1185" t="str">
            <v>Públicos</v>
          </cell>
          <cell r="K1185" t="str">
            <v>A título colectivo: Resguardos, Cabildos, Asociaciones de cabildos o de autoridades indígenas.</v>
          </cell>
          <cell r="L1185">
            <v>45913</v>
          </cell>
          <cell r="M1185">
            <v>45914</v>
          </cell>
          <cell r="N1185">
            <v>45748</v>
          </cell>
          <cell r="O1185">
            <v>45940</v>
          </cell>
          <cell r="P1185">
            <v>9</v>
          </cell>
          <cell r="Q1185">
            <v>32349000</v>
          </cell>
          <cell r="R1185"/>
          <cell r="S1185">
            <v>32349000</v>
          </cell>
          <cell r="T1185" t="str">
            <v>8240021727</v>
          </cell>
          <cell r="U1185" t="str">
            <v>ADOLFO ENRIQUE GARCERANT FERNANDEZ</v>
          </cell>
          <cell r="V1185" t="str">
            <v>3107454145</v>
          </cell>
          <cell r="W1185" t="str">
            <v>3107454145</v>
          </cell>
          <cell r="X1185" t="str">
            <v>chelyserna@gmail.com</v>
          </cell>
          <cell r="Y1185" t="str">
            <v>ARACELY SERNA RESTREPO</v>
          </cell>
          <cell r="Z1185" t="str">
            <v>3125595857</v>
          </cell>
          <cell r="AA1185" t="str">
            <v>chelyserna@gmail.com</v>
          </cell>
          <cell r="AB1185" t="str">
            <v>JOHANNA ROMERO</v>
          </cell>
          <cell r="AC1185"/>
          <cell r="AD1185">
            <v>45721</v>
          </cell>
          <cell r="AE1185" t="str">
            <v>C8587-2025</v>
          </cell>
          <cell r="AF1185" t="str">
            <v>Ganadores 2025</v>
          </cell>
          <cell r="AG1185">
            <v>45722</v>
          </cell>
          <cell r="AH1185">
            <v>45735</v>
          </cell>
          <cell r="AI1185" t="str">
            <v>SI</v>
          </cell>
          <cell r="AJ1185" t="str">
            <v>BANCOLOMBIA S.A.</v>
          </cell>
          <cell r="AK1185" t="str">
            <v>AHR</v>
          </cell>
          <cell r="AL1185">
            <v>19700007928</v>
          </cell>
          <cell r="AM1185"/>
          <cell r="AN1185">
            <v>13</v>
          </cell>
          <cell r="AO1185"/>
          <cell r="AP1185" t="str">
            <v>N.A.</v>
          </cell>
          <cell r="AQ1185" t="str">
            <v>N.A.</v>
          </cell>
          <cell r="AR1185" t="str">
            <v>N.A.</v>
          </cell>
          <cell r="AS1185" t="str">
            <v>N.A.</v>
          </cell>
          <cell r="AT1185" t="str">
            <v>0454-2025</v>
          </cell>
          <cell r="AU1185">
            <v>663</v>
          </cell>
          <cell r="AV1185" t="str">
            <v>0663_C8587-2025</v>
          </cell>
          <cell r="AW1185">
            <v>45769</v>
          </cell>
          <cell r="AX1185">
            <v>45775</v>
          </cell>
          <cell r="AY1185" t="str">
            <v>SI</v>
          </cell>
          <cell r="AZ1185">
            <v>45776</v>
          </cell>
          <cell r="BA1185">
            <v>45777</v>
          </cell>
          <cell r="BB1185">
            <v>45777</v>
          </cell>
          <cell r="BC1185" t="str">
            <v>0663 C8587-2025 RESGUARDO INDIGENA SOCORPA</v>
          </cell>
          <cell r="BD1185">
            <v>45772</v>
          </cell>
          <cell r="BE1185">
            <v>45772</v>
          </cell>
          <cell r="BF1185" t="str">
            <v>RES. 0454-2025 PAGO 1 G0663 C8587-2025</v>
          </cell>
          <cell r="BG1185" t="str">
            <v>038_CERTIFICADO_PRIMER_PAGO_0663_REG_C8587-2025</v>
          </cell>
          <cell r="BH1185"/>
          <cell r="BI1185">
            <v>45784</v>
          </cell>
          <cell r="BJ1185" t="str">
            <v>JOHANNA ROMERO</v>
          </cell>
        </row>
        <row r="1186">
          <cell r="D1186" t="str">
            <v>C10335-2025</v>
          </cell>
          <cell r="E1186" t="str">
            <v>FUNDACIÓN GESTIÓN NODAL</v>
          </cell>
          <cell r="F1186" t="str">
            <v>6TO FESTIVAL INTERNACIONAL DE CINE AMBIENTAL DE CALI -  FINCALI #COSECHANDOHISTORIAS</v>
          </cell>
          <cell r="G1186" t="str">
            <v>DEPARTAMENTAL</v>
          </cell>
          <cell r="H1186" t="str">
            <v>Eje 1. Desarrollo y fortalecimiento de proyectos culturales, artísticos o del patrimonio cultural.</v>
          </cell>
          <cell r="I1186" t="str">
            <v>Audiovisuales</v>
          </cell>
          <cell r="J1186" t="str">
            <v>Privado</v>
          </cell>
          <cell r="K1186" t="str">
            <v>Personas jurídicas sin ánimo de lucro de naturaleza privada (fundaciones, asociaciones, corporaciones, organizaciones de base legalmente constituidas, entre otras).</v>
          </cell>
          <cell r="L1186">
            <v>45903</v>
          </cell>
          <cell r="M1186">
            <v>45911</v>
          </cell>
          <cell r="N1186">
            <v>45792</v>
          </cell>
          <cell r="O1186">
            <v>45961</v>
          </cell>
          <cell r="P1186">
            <v>9</v>
          </cell>
          <cell r="Q1186">
            <v>21110000</v>
          </cell>
          <cell r="R1186"/>
          <cell r="S1186">
            <v>21110000</v>
          </cell>
          <cell r="T1186" t="str">
            <v>9012233523</v>
          </cell>
          <cell r="U1186" t="str">
            <v>LORENA TAVERA PEÑA</v>
          </cell>
          <cell r="V1186" t="str">
            <v>6023975479</v>
          </cell>
          <cell r="W1186" t="str">
            <v>3104449544</v>
          </cell>
          <cell r="X1186" t="str">
            <v>produccionfincali@gmail.com</v>
          </cell>
          <cell r="Y1186" t="str">
            <v>LORENA TAVERA PEÑA</v>
          </cell>
          <cell r="Z1186" t="str">
            <v>3104449544</v>
          </cell>
          <cell r="AA1186" t="str">
            <v>produccionfincali@gmail.com</v>
          </cell>
          <cell r="AB1186" t="str">
            <v>JUAN PABLO GODOY CORTÉS</v>
          </cell>
          <cell r="AC1186"/>
          <cell r="AD1186">
            <v>45722</v>
          </cell>
          <cell r="AE1186" t="str">
            <v>C10335-2025</v>
          </cell>
          <cell r="AF1186" t="str">
            <v>Ganadores 2025</v>
          </cell>
          <cell r="AG1186">
            <v>45723</v>
          </cell>
          <cell r="AH1186">
            <v>45742</v>
          </cell>
          <cell r="AI1186" t="str">
            <v>SI</v>
          </cell>
          <cell r="AJ1186" t="str">
            <v>BANCOLOMBIA S.A.</v>
          </cell>
          <cell r="AK1186" t="str">
            <v>AHR</v>
          </cell>
          <cell r="AL1186" t="str">
            <v>75700019993</v>
          </cell>
          <cell r="AM1186"/>
          <cell r="AN1186">
            <v>31</v>
          </cell>
          <cell r="AO1186"/>
          <cell r="AP1186" t="str">
            <v>N.A.</v>
          </cell>
          <cell r="AQ1186" t="str">
            <v>N.A.</v>
          </cell>
          <cell r="AR1186" t="str">
            <v>N.A.</v>
          </cell>
          <cell r="AS1186" t="str">
            <v>N.A.</v>
          </cell>
          <cell r="AT1186" t="str">
            <v>0454-2025</v>
          </cell>
          <cell r="AU1186">
            <v>664</v>
          </cell>
          <cell r="AV1186" t="str">
            <v>0664_C10335-2025</v>
          </cell>
          <cell r="AW1186">
            <v>45769</v>
          </cell>
          <cell r="AX1186">
            <v>45789</v>
          </cell>
          <cell r="AY1186" t="str">
            <v>SI</v>
          </cell>
          <cell r="AZ1186">
            <v>45789</v>
          </cell>
          <cell r="BA1186">
            <v>45790</v>
          </cell>
          <cell r="BB1186">
            <v>45792</v>
          </cell>
          <cell r="BC1186" t="str">
            <v>0664 C10335-2025 FUNDACIÓN GESTIÓN NODAL</v>
          </cell>
          <cell r="BD1186">
            <v>45775</v>
          </cell>
          <cell r="BE1186">
            <v>45790</v>
          </cell>
          <cell r="BF1186" t="str">
            <v>RES. 0454-2025 PAGO 1 G0664 C10335-2025</v>
          </cell>
          <cell r="BG1186" t="str">
            <v>038_CERTIFICADO_PRIMER_PAGO_0664_REG_C10335-2025</v>
          </cell>
          <cell r="BH1186"/>
          <cell r="BI1186">
            <v>45799</v>
          </cell>
          <cell r="BJ1186" t="str">
            <v>KATHERYNE SOLANO</v>
          </cell>
        </row>
        <row r="1187">
          <cell r="D1187" t="str">
            <v>C8863-2025</v>
          </cell>
          <cell r="E1187" t="str">
            <v>CORPORACIÓN SOCIAL, CULTURAL Y AMBIENTAL JUAN GORDO DE GRANADA SUCRE</v>
          </cell>
          <cell r="F1187" t="str">
            <v>LEO GRANADA</v>
          </cell>
          <cell r="G1187" t="str">
            <v>DEPARTAMENTAL</v>
          </cell>
          <cell r="H1187" t="str">
            <v>Eje 1. Desarrollo y fortalecimiento de proyectos culturales, artísticos o del patrimonio cultural.</v>
          </cell>
          <cell r="I1187" t="str">
            <v>Lectura, escritura y oralidad</v>
          </cell>
          <cell r="J1187" t="str">
            <v>Privado</v>
          </cell>
          <cell r="K1187" t="str">
            <v>Personas jurídicas sin ánimo de lucro de naturaleza privada (fundaciones, asociaciones, corporaciones, organizaciones de base legalmente constituidas, entre otras).</v>
          </cell>
          <cell r="L1187"/>
          <cell r="M1187"/>
          <cell r="N1187">
            <v>45773</v>
          </cell>
          <cell r="O1187">
            <v>45930</v>
          </cell>
          <cell r="P1187">
            <v>9</v>
          </cell>
          <cell r="Q1187">
            <v>25243000</v>
          </cell>
          <cell r="R1187"/>
          <cell r="S1187">
            <v>25243000</v>
          </cell>
          <cell r="T1187" t="str">
            <v>9015702601</v>
          </cell>
          <cell r="U1187" t="str">
            <v>EFRAIN DEL CRISTO AMELL MARTINEZ</v>
          </cell>
          <cell r="V1187" t="str">
            <v>3103834613</v>
          </cell>
          <cell r="W1187" t="str">
            <v>3103834613</v>
          </cell>
          <cell r="X1187" t="str">
            <v>dotuspadrotus@gmail.com</v>
          </cell>
          <cell r="Y1187" t="str">
            <v>YALEVI MENESES RETAMOSA</v>
          </cell>
          <cell r="Z1187" t="str">
            <v>3108549814</v>
          </cell>
          <cell r="AA1187" t="str">
            <v>menesesretamozayalexis@gmail.com</v>
          </cell>
          <cell r="AB1187" t="str">
            <v>JUAN SEBASTIAN GALINDO</v>
          </cell>
          <cell r="AC1187"/>
          <cell r="AD1187">
            <v>45721</v>
          </cell>
          <cell r="AE1187" t="str">
            <v>C8863-2025</v>
          </cell>
          <cell r="AF1187" t="str">
            <v>Ganadores 2025</v>
          </cell>
          <cell r="AG1187">
            <v>45723</v>
          </cell>
          <cell r="AH1187">
            <v>45771</v>
          </cell>
          <cell r="AI1187" t="str">
            <v>SI</v>
          </cell>
          <cell r="AJ1187" t="str">
            <v>BANCOLOMBIA S.A.</v>
          </cell>
          <cell r="AK1187" t="str">
            <v>AHR</v>
          </cell>
          <cell r="AL1187" t="str">
            <v>82600000288</v>
          </cell>
          <cell r="AM1187"/>
          <cell r="AN1187">
            <v>29</v>
          </cell>
          <cell r="AO1187"/>
          <cell r="AP1187" t="str">
            <v>N.A.</v>
          </cell>
          <cell r="AQ1187" t="str">
            <v>N.A.</v>
          </cell>
          <cell r="AR1187" t="str">
            <v>N.A.</v>
          </cell>
          <cell r="AS1187" t="str">
            <v>N.A.</v>
          </cell>
          <cell r="AT1187" t="str">
            <v>0454-2025</v>
          </cell>
          <cell r="AU1187">
            <v>665</v>
          </cell>
          <cell r="AV1187" t="str">
            <v>0665_C8863-2025</v>
          </cell>
          <cell r="AW1187">
            <v>45769</v>
          </cell>
          <cell r="AX1187">
            <v>45763</v>
          </cell>
          <cell r="AY1187" t="str">
            <v>NO</v>
          </cell>
          <cell r="AZ1187">
            <v>45798</v>
          </cell>
          <cell r="BA1187"/>
          <cell r="BB1187">
            <v>45798</v>
          </cell>
          <cell r="BC1187" t="str">
            <v>0665 C8863-2025 CORPORACIÓN SOCIAL, CULTURAL Y AMBIENTAL JUAN GORDO DE GRANADA SUCRE</v>
          </cell>
          <cell r="BD1187"/>
          <cell r="BE1187"/>
          <cell r="BF1187" t="str">
            <v>RES. 0454-2025 PAGO 1 G0665 C8863-2025</v>
          </cell>
          <cell r="BG1187" t="str">
            <v>038_CERTIFICADO_PRIMER_PAGO_0665_REG_C8863-2025</v>
          </cell>
          <cell r="BH1187"/>
          <cell r="BI1187">
            <v>45804</v>
          </cell>
          <cell r="BJ1187" t="str">
            <v>KATHERYNE SOLANO</v>
          </cell>
        </row>
        <row r="1188">
          <cell r="D1188" t="str">
            <v>C9590-2025</v>
          </cell>
          <cell r="E1188" t="str">
            <v>ASOCIACIÓN DE ITUANGUINOS PARA EL DESARROLLO AGRARIO Y SOCIAL</v>
          </cell>
          <cell r="F1188" t="str">
            <v>CENZONTLE. COMUNICACIÓN PARA LA CONSTRUCCIÓN DE PAZ, LA BIODIVERSIDAD Y LA TRANSFORMACIÓN SOCIAL.</v>
          </cell>
          <cell r="G1188" t="str">
            <v>DEPARTAMENTAL</v>
          </cell>
          <cell r="H1188" t="str">
            <v>Eje 4. Proyectos artísticos, culturales y patrimoniales que contribuyan a la construcción y consolidación de la paz.</v>
          </cell>
          <cell r="I1188" t="str">
            <v>Medios de comunicación comunitaria</v>
          </cell>
          <cell r="J1188" t="str">
            <v>Privado</v>
          </cell>
          <cell r="K1188" t="str">
            <v>Personas jurídicas sin ánimo de lucro de naturaleza privada (fundaciones, asociaciones, corporaciones, organizaciones de base legalmente constituidas, entre otras).</v>
          </cell>
          <cell r="L1188"/>
          <cell r="M1188"/>
          <cell r="N1188">
            <v>45717</v>
          </cell>
          <cell r="O1188">
            <v>45930</v>
          </cell>
          <cell r="P1188">
            <v>9</v>
          </cell>
          <cell r="Q1188">
            <v>14775000</v>
          </cell>
          <cell r="R1188"/>
          <cell r="S1188">
            <v>14775000</v>
          </cell>
          <cell r="T1188" t="str">
            <v>9015215535</v>
          </cell>
          <cell r="U1188" t="str">
            <v>JAMIS EULIDES VALLE MACÍAS</v>
          </cell>
          <cell r="V1188" t="str">
            <v>3137364853</v>
          </cell>
          <cell r="W1188" t="str">
            <v>3113532456</v>
          </cell>
          <cell r="X1188" t="str">
            <v>asoituanguinos@gmail.com</v>
          </cell>
          <cell r="Y1188" t="str">
            <v>DUVAN LONDOÑO VILLADA</v>
          </cell>
          <cell r="Z1188" t="str">
            <v>3008575972</v>
          </cell>
          <cell r="AA1188" t="str">
            <v>duvanalexisster@gmail.com</v>
          </cell>
          <cell r="AB1188" t="str">
            <v>JULIAN SUÁREZ</v>
          </cell>
          <cell r="AC1188"/>
          <cell r="AD1188">
            <v>45721</v>
          </cell>
          <cell r="AE1188" t="str">
            <v>C9590-2025</v>
          </cell>
          <cell r="AF1188" t="str">
            <v>Ganadores 2025</v>
          </cell>
          <cell r="AG1188">
            <v>45722</v>
          </cell>
          <cell r="AH1188">
            <v>45736</v>
          </cell>
          <cell r="AI1188" t="str">
            <v>SI</v>
          </cell>
          <cell r="AJ1188" t="str">
            <v>BANCOLOMBIA S.A.</v>
          </cell>
          <cell r="AK1188" t="str">
            <v>AHR</v>
          </cell>
          <cell r="AL1188" t="str">
            <v>64200001658</v>
          </cell>
          <cell r="AM1188"/>
          <cell r="AN1188">
            <v>2</v>
          </cell>
          <cell r="AO1188"/>
          <cell r="AP1188" t="str">
            <v>N.A.</v>
          </cell>
          <cell r="AQ1188" t="str">
            <v>N.A.</v>
          </cell>
          <cell r="AR1188" t="str">
            <v>N.A.</v>
          </cell>
          <cell r="AS1188" t="str">
            <v>N.A.</v>
          </cell>
          <cell r="AT1188" t="str">
            <v>0454-2025</v>
          </cell>
          <cell r="AU1188">
            <v>666</v>
          </cell>
          <cell r="AV1188" t="str">
            <v>0666_C9590-2025</v>
          </cell>
          <cell r="AW1188">
            <v>45769</v>
          </cell>
          <cell r="AX1188">
            <v>45783</v>
          </cell>
          <cell r="AY1188" t="str">
            <v>SI</v>
          </cell>
          <cell r="AZ1188">
            <v>45783</v>
          </cell>
          <cell r="BA1188">
            <v>45784</v>
          </cell>
          <cell r="BB1188">
            <v>45784</v>
          </cell>
          <cell r="BC1188" t="str">
            <v>0666 C9590-2025 ASOCIACIÓN DE ITUANGUINOS PARA EL DESARROLLO AGRARIO Y SOCIAL</v>
          </cell>
          <cell r="BD1188">
            <v>45783</v>
          </cell>
          <cell r="BE1188">
            <v>45784</v>
          </cell>
          <cell r="BF1188" t="str">
            <v>RES. 0454-2025 PAGO 1 G0666 C9590-2025</v>
          </cell>
          <cell r="BG1188" t="str">
            <v>038_CERTIFICADO_PRIMER_PAGO_0666_REG_C9590-2025</v>
          </cell>
          <cell r="BH1188"/>
          <cell r="BI1188">
            <v>45790</v>
          </cell>
          <cell r="BJ1188" t="str">
            <v>KATHERYNE SOLANO</v>
          </cell>
        </row>
        <row r="1189">
          <cell r="D1189" t="str">
            <v>C9867-2025</v>
          </cell>
          <cell r="E1189" t="str">
            <v>FUNDACION PARA LA VIVIENDA Y PRESTACION DE SERVICIOS SOCIALES</v>
          </cell>
          <cell r="F1189" t="str">
            <v>TERCERA EDICION: ZAPATIANDO PASIONES ARTE EN ESCENA</v>
          </cell>
          <cell r="G1189" t="str">
            <v>DEPARTAMENTAL</v>
          </cell>
          <cell r="H1189" t="str">
            <v>Eje 2. Formación: artes, culturas y saberes para la vida.</v>
          </cell>
          <cell r="I1189" t="str">
            <v>Danza</v>
          </cell>
          <cell r="J1189" t="str">
            <v>Privado</v>
          </cell>
          <cell r="K1189" t="str">
            <v>Personas jurídicas sin ánimo de lucro de naturaleza privada (fundaciones, asociaciones, corporaciones, organizaciones de base legalmente constituidas, entre otras).</v>
          </cell>
          <cell r="L1189"/>
          <cell r="M1189"/>
          <cell r="N1189">
            <v>45754</v>
          </cell>
          <cell r="O1189">
            <v>45930</v>
          </cell>
          <cell r="P1189">
            <v>9</v>
          </cell>
          <cell r="Q1189">
            <v>21281000</v>
          </cell>
          <cell r="R1189"/>
          <cell r="S1189">
            <v>21281000</v>
          </cell>
          <cell r="T1189" t="str">
            <v>8220036607</v>
          </cell>
          <cell r="U1189" t="str">
            <v>LUZ MARINA ORTIZ QUITIAN</v>
          </cell>
          <cell r="V1189" t="str">
            <v>3156445200</v>
          </cell>
          <cell r="W1189" t="str">
            <v>3156445200</v>
          </cell>
          <cell r="X1189" t="str">
            <v>fundaviser24@gmail.com</v>
          </cell>
          <cell r="Y1189" t="str">
            <v>LUZ MARINA ORTIZ QUITIAN</v>
          </cell>
          <cell r="Z1189" t="str">
            <v>3156445200</v>
          </cell>
          <cell r="AA1189" t="str">
            <v>fundaviser2024@gmail.com</v>
          </cell>
          <cell r="AB1189" t="str">
            <v xml:space="preserve">JULIETH CRISTINA HINCAPIÉ HURTADO </v>
          </cell>
          <cell r="AC1189"/>
          <cell r="AD1189">
            <v>45721</v>
          </cell>
          <cell r="AE1189" t="str">
            <v>C9867-2025</v>
          </cell>
          <cell r="AF1189" t="str">
            <v>Ganadores 2025</v>
          </cell>
          <cell r="AG1189">
            <v>45725</v>
          </cell>
          <cell r="AH1189"/>
          <cell r="AI1189" t="str">
            <v>SI</v>
          </cell>
          <cell r="AJ1189" t="str">
            <v>BANCO AGRARIO DE COLOMBIA S.A.</v>
          </cell>
          <cell r="AK1189" t="str">
            <v>AHR</v>
          </cell>
          <cell r="AL1189" t="str">
            <v>445033007126</v>
          </cell>
          <cell r="AM1189"/>
          <cell r="AN1189">
            <v>22</v>
          </cell>
          <cell r="AO1189"/>
          <cell r="AP1189" t="str">
            <v>N.A.</v>
          </cell>
          <cell r="AQ1189" t="str">
            <v>N.A.</v>
          </cell>
          <cell r="AR1189" t="str">
            <v>N.A.</v>
          </cell>
          <cell r="AS1189" t="str">
            <v>N.A.</v>
          </cell>
          <cell r="AT1189" t="str">
            <v>0454-2025</v>
          </cell>
          <cell r="AU1189">
            <v>667</v>
          </cell>
          <cell r="AV1189" t="str">
            <v>0667_C9867-2025</v>
          </cell>
          <cell r="AW1189">
            <v>45769</v>
          </cell>
          <cell r="AX1189"/>
          <cell r="AY1189"/>
          <cell r="AZ1189"/>
          <cell r="BA1189"/>
          <cell r="BB1189">
            <v>45799</v>
          </cell>
          <cell r="BC1189" t="str">
            <v>0667 C9867-2025 FUNDACION PARA LA VIVIENDA Y PRESTACION DE SERVICIOS SOCIALES</v>
          </cell>
          <cell r="BD1189"/>
          <cell r="BE1189"/>
          <cell r="BF1189" t="str">
            <v>RES. 0454-2025 PAGO 1 G0667 C9867-2025</v>
          </cell>
          <cell r="BG1189" t="str">
            <v>038_CERTIFICADO_PRIMER_PAGO_0667_REG_C9867-2025</v>
          </cell>
          <cell r="BH1189" t="str">
            <v>Avisar para lanzar el link</v>
          </cell>
          <cell r="BI1189">
            <v>45806</v>
          </cell>
          <cell r="BJ1189" t="str">
            <v xml:space="preserve">JULIETH CRISTINA HINCAPIÉ HURTADO </v>
          </cell>
        </row>
        <row r="1190">
          <cell r="D1190" t="str">
            <v>C10498-2025</v>
          </cell>
          <cell r="E1190" t="str">
            <v>CORPORACIÓN CULTURA SOSTENIBLE PARA EL PROGRESO</v>
          </cell>
          <cell r="F1190" t="str">
            <v>ESCUELA DE FORMACIÓN PATRIMONIAL PARA LA CONSERVACIÓN DE LOS RITOS MORTUORIOS EN EL SAN JUAN</v>
          </cell>
          <cell r="G1190" t="str">
            <v>DEPARTAMENTAL</v>
          </cell>
          <cell r="H1190" t="str">
            <v>Eje 2. Formación: artes, culturas y saberes para la vida.</v>
          </cell>
          <cell r="I1190" t="str">
            <v>Lectura, escritura y oralidad</v>
          </cell>
          <cell r="J1190" t="str">
            <v>Privado</v>
          </cell>
          <cell r="K1190" t="str">
            <v>Personas jurídicas sin ánimo de lucro de naturaleza privada (fundaciones, asociaciones, corporaciones, organizaciones de base legalmente constituidas, entre otras).</v>
          </cell>
          <cell r="L1190">
            <v>45919</v>
          </cell>
          <cell r="M1190">
            <v>45920</v>
          </cell>
          <cell r="N1190">
            <v>45792</v>
          </cell>
          <cell r="O1190">
            <v>45930</v>
          </cell>
          <cell r="P1190">
            <v>9</v>
          </cell>
          <cell r="Q1190">
            <v>30993000</v>
          </cell>
          <cell r="R1190"/>
          <cell r="S1190">
            <v>30993000</v>
          </cell>
          <cell r="T1190" t="str">
            <v>9018544971</v>
          </cell>
          <cell r="U1190" t="str">
            <v>MELANY RODRIGUEZ RENTERIA</v>
          </cell>
          <cell r="V1190" t="str">
            <v>3233652929</v>
          </cell>
          <cell r="W1190" t="str">
            <v>3233652929</v>
          </cell>
          <cell r="X1190" t="str">
            <v>corpocus24@gmail.com</v>
          </cell>
          <cell r="Y1190" t="str">
            <v>MELANY RODRIGUEZ</v>
          </cell>
          <cell r="Z1190" t="str">
            <v>3233652929</v>
          </cell>
          <cell r="AA1190" t="str">
            <v>corpocus24@gmail.com</v>
          </cell>
          <cell r="AB1190" t="str">
            <v>LAURA VALENTINA SOLANILLA ESPINAL</v>
          </cell>
          <cell r="AC1190"/>
          <cell r="AD1190">
            <v>45721</v>
          </cell>
          <cell r="AE1190" t="str">
            <v>C10498-2025</v>
          </cell>
          <cell r="AF1190" t="str">
            <v>Ganadores 2025</v>
          </cell>
          <cell r="AG1190">
            <v>45723</v>
          </cell>
          <cell r="AH1190">
            <v>45783</v>
          </cell>
          <cell r="AI1190" t="str">
            <v>SI</v>
          </cell>
          <cell r="AJ1190" t="str">
            <v>BANCOLOMBIA S.A.</v>
          </cell>
          <cell r="AK1190" t="str">
            <v>AHR</v>
          </cell>
          <cell r="AL1190" t="str">
            <v>53600016884</v>
          </cell>
          <cell r="AM1190"/>
          <cell r="AN1190">
            <v>14</v>
          </cell>
          <cell r="AO1190"/>
          <cell r="AP1190" t="str">
            <v>N.A.</v>
          </cell>
          <cell r="AQ1190" t="str">
            <v>N.A.</v>
          </cell>
          <cell r="AR1190" t="str">
            <v>N.A.</v>
          </cell>
          <cell r="AS1190" t="str">
            <v>N.A.</v>
          </cell>
          <cell r="AT1190" t="str">
            <v>0454-2025</v>
          </cell>
          <cell r="AU1190">
            <v>668</v>
          </cell>
          <cell r="AV1190" t="str">
            <v>0668_C10498-2025</v>
          </cell>
          <cell r="AW1190">
            <v>45769</v>
          </cell>
          <cell r="AX1190">
            <v>45782</v>
          </cell>
          <cell r="AY1190" t="str">
            <v>SI</v>
          </cell>
          <cell r="AZ1190">
            <v>45785</v>
          </cell>
          <cell r="BA1190">
            <v>45792</v>
          </cell>
          <cell r="BB1190">
            <v>45796</v>
          </cell>
          <cell r="BC1190" t="str">
            <v>0668 C10498-2025 CORPORACIÓN CULTURA SOSTENIBLE PARA EL PROGRESO</v>
          </cell>
          <cell r="BD1190">
            <v>45776</v>
          </cell>
          <cell r="BE1190">
            <v>45792</v>
          </cell>
          <cell r="BF1190" t="str">
            <v>RES. 0454-2025 PAGO 1 G0668 C10498-2025</v>
          </cell>
          <cell r="BG1190" t="str">
            <v>038_CERTIFICADO_PRIMER_PAGO_0668_REG_C10498-2025</v>
          </cell>
          <cell r="BH1190"/>
          <cell r="BI1190">
            <v>45804</v>
          </cell>
          <cell r="BJ1190" t="str">
            <v>KATHERYNE SOLANO</v>
          </cell>
        </row>
        <row r="1191">
          <cell r="D1191" t="str">
            <v>C9411-2025</v>
          </cell>
          <cell r="E1191" t="str">
            <v>FUNDACION CASTI TEJIENDO SUEÑOS</v>
          </cell>
          <cell r="F1191" t="str">
            <v>TEJIENDO SUEÑOS Y CULTURA.</v>
          </cell>
          <cell r="G1191" t="str">
            <v>DEPARTAMENTAL</v>
          </cell>
          <cell r="H1191" t="str">
            <v>Eje 1. Desarrollo y fortalecimiento de proyectos culturales, artísticos o del patrimonio cultural.</v>
          </cell>
          <cell r="I1191" t="str">
            <v>Técnicas y tradiciones asociadas a la fabricación de objetos artesanales</v>
          </cell>
          <cell r="J1191" t="str">
            <v>Privado</v>
          </cell>
          <cell r="K1191" t="str">
            <v>Personas jurídicas sin ánimo de lucro de naturaleza privada (fundaciones, asociaciones, corporaciones, organizaciones de base legalmente constituidas, entre otras).</v>
          </cell>
          <cell r="L1191">
            <v>45900</v>
          </cell>
          <cell r="M1191">
            <v>45901</v>
          </cell>
          <cell r="N1191">
            <v>45809</v>
          </cell>
          <cell r="O1191">
            <v>45901</v>
          </cell>
          <cell r="P1191">
            <v>9</v>
          </cell>
          <cell r="Q1191">
            <v>29135000</v>
          </cell>
          <cell r="R1191"/>
          <cell r="S1191">
            <v>29135000</v>
          </cell>
          <cell r="T1191" t="str">
            <v>9018048012</v>
          </cell>
          <cell r="U1191" t="str">
            <v>YIDA CONSUELO CASTIBLANCO COGUA</v>
          </cell>
          <cell r="V1191" t="str">
            <v>3212686180</v>
          </cell>
          <cell r="W1191" t="str">
            <v>3212686180</v>
          </cell>
          <cell r="X1191" t="str">
            <v>pintarsoma@gmail.com</v>
          </cell>
          <cell r="Y1191" t="str">
            <v>VANESSA COGUA</v>
          </cell>
          <cell r="Z1191" t="str">
            <v>3142851116</v>
          </cell>
          <cell r="AA1191" t="str">
            <v>vanessacogua@gmail.com</v>
          </cell>
          <cell r="AB1191" t="str">
            <v>LAURA VANESSA PUENTES HERNÁNDEZ</v>
          </cell>
          <cell r="AC1191"/>
          <cell r="AD1191">
            <v>45721</v>
          </cell>
          <cell r="AE1191" t="str">
            <v>C9411-2025</v>
          </cell>
          <cell r="AF1191" t="str">
            <v>Ganadores 2025</v>
          </cell>
          <cell r="AG1191">
            <v>45722</v>
          </cell>
          <cell r="AH1191">
            <v>45744</v>
          </cell>
          <cell r="AI1191" t="str">
            <v>SI</v>
          </cell>
          <cell r="AJ1191" t="str">
            <v>BANCOLOMBIA S.A.</v>
          </cell>
          <cell r="AK1191" t="str">
            <v>AHR</v>
          </cell>
          <cell r="AL1191" t="str">
            <v>36500001868</v>
          </cell>
          <cell r="AM1191"/>
          <cell r="AN1191">
            <v>11</v>
          </cell>
          <cell r="AO1191"/>
          <cell r="AP1191" t="str">
            <v>N.A.</v>
          </cell>
          <cell r="AQ1191" t="str">
            <v>N.A.</v>
          </cell>
          <cell r="AR1191" t="str">
            <v>N.A.</v>
          </cell>
          <cell r="AS1191" t="str">
            <v>N.A.</v>
          </cell>
          <cell r="AT1191" t="str">
            <v>0454-2025</v>
          </cell>
          <cell r="AU1191">
            <v>669</v>
          </cell>
          <cell r="AV1191" t="str">
            <v>0669_C9411-2025</v>
          </cell>
          <cell r="AW1191">
            <v>45769</v>
          </cell>
          <cell r="AX1191"/>
          <cell r="AY1191"/>
          <cell r="AZ1191"/>
          <cell r="BA1191"/>
          <cell r="BB1191">
            <v>45793</v>
          </cell>
          <cell r="BC1191" t="str">
            <v>0669 C9411-2025 FUNDACION CASTI TEJIENDO SUEÑOS</v>
          </cell>
          <cell r="BD1191"/>
          <cell r="BE1191"/>
          <cell r="BF1191" t="str">
            <v>RES. 0454-2025 PAGO 1 G0669 C9411-2025</v>
          </cell>
          <cell r="BG1191" t="str">
            <v>038_CERTIFICADO_PRIMER_PAGO_0669_REG_C9411-2025</v>
          </cell>
          <cell r="BH1191"/>
          <cell r="BI1191">
            <v>45826</v>
          </cell>
          <cell r="BJ1191" t="str">
            <v>LAURA VANESSA PUENTES HERNÁNDEZ</v>
          </cell>
        </row>
        <row r="1192">
          <cell r="D1192" t="str">
            <v>C9313-2025</v>
          </cell>
          <cell r="E1192" t="str">
            <v>FEDERACION BALUARTE CAPITULO RISARALDA</v>
          </cell>
          <cell r="F1192" t="str">
            <v>FESTIVAL DE LA CULTURA CAMPESINA</v>
          </cell>
          <cell r="G1192" t="str">
            <v>DEPARTAMENTAL</v>
          </cell>
          <cell r="H1192" t="str">
            <v>Eje 4. Proyectos artísticos, culturales y patrimoniales que contribuyan a la construcción y consolidación de la paz.</v>
          </cell>
          <cell r="I1192" t="str">
            <v>Patrimonio cultural asociado a la producción tradicional y propia (agropecuaria, forestal, pesquera, recolección de productos silvestres y sistemas comunitarios de intercambio)</v>
          </cell>
          <cell r="J1192" t="str">
            <v>Privado</v>
          </cell>
          <cell r="K1192" t="str">
            <v>Personas jurídicas sin ánimo de lucro de naturaleza privada (fundaciones, asociaciones, corporaciones, organizaciones de base legalmente constituidas, entre otras).</v>
          </cell>
          <cell r="L1192">
            <v>45927</v>
          </cell>
          <cell r="M1192">
            <v>45927</v>
          </cell>
          <cell r="N1192">
            <v>45691</v>
          </cell>
          <cell r="O1192">
            <v>45961</v>
          </cell>
          <cell r="P1192">
            <v>9</v>
          </cell>
          <cell r="Q1192">
            <v>27112000</v>
          </cell>
          <cell r="R1192"/>
          <cell r="S1192">
            <v>27112000</v>
          </cell>
          <cell r="T1192" t="str">
            <v>9017954059</v>
          </cell>
          <cell r="U1192" t="str">
            <v>DUVIEL ANTONIO SUAREZ TREJOS</v>
          </cell>
          <cell r="V1192" t="str">
            <v>3217396802</v>
          </cell>
          <cell r="W1192" t="str">
            <v>3217396802</v>
          </cell>
          <cell r="X1192" t="str">
            <v>fedebaluarterisaralda@gmail.com</v>
          </cell>
          <cell r="Y1192" t="str">
            <v>DANIELA SUAREZ ARISTIZABAL</v>
          </cell>
          <cell r="Z1192" t="str">
            <v>3117345228</v>
          </cell>
          <cell r="AA1192" t="str">
            <v>fedebaluarterisaralda@gmail.com</v>
          </cell>
          <cell r="AB1192" t="str">
            <v>LEIDY JAZMIN BUITRAGO CAPERA</v>
          </cell>
          <cell r="AC1192"/>
          <cell r="AD1192">
            <v>45721</v>
          </cell>
          <cell r="AE1192" t="str">
            <v>C9313-2025</v>
          </cell>
          <cell r="AF1192" t="str">
            <v>Ganadores 2025</v>
          </cell>
          <cell r="AG1192">
            <v>45726</v>
          </cell>
          <cell r="AH1192">
            <v>45733</v>
          </cell>
          <cell r="AI1192" t="str">
            <v>SI</v>
          </cell>
          <cell r="AJ1192" t="str">
            <v>BANCO DAVIVIENDA S.A.</v>
          </cell>
          <cell r="AK1192" t="str">
            <v>AHR</v>
          </cell>
          <cell r="AL1192" t="str">
            <v xml:space="preserve"> 108900606238</v>
          </cell>
          <cell r="AM1192"/>
          <cell r="AN1192">
            <v>27</v>
          </cell>
          <cell r="AO1192"/>
          <cell r="AP1192" t="str">
            <v>N.A.</v>
          </cell>
          <cell r="AQ1192" t="str">
            <v>N.A.</v>
          </cell>
          <cell r="AR1192" t="str">
            <v>N.A.</v>
          </cell>
          <cell r="AS1192" t="str">
            <v>N.A.</v>
          </cell>
          <cell r="AT1192" t="str">
            <v>0454-2025</v>
          </cell>
          <cell r="AU1192">
            <v>670</v>
          </cell>
          <cell r="AV1192" t="str">
            <v>0670_C9313-2025</v>
          </cell>
          <cell r="AW1192">
            <v>45769</v>
          </cell>
          <cell r="AX1192">
            <v>45782</v>
          </cell>
          <cell r="AY1192" t="str">
            <v>SI</v>
          </cell>
          <cell r="AZ1192">
            <v>45782</v>
          </cell>
          <cell r="BA1192">
            <v>45782</v>
          </cell>
          <cell r="BB1192">
            <v>45783</v>
          </cell>
          <cell r="BC1192" t="str">
            <v>0670 C9313-2025 FEDERACION BALUARTE CAPITULO RISARALDA</v>
          </cell>
          <cell r="BD1192">
            <v>45777</v>
          </cell>
          <cell r="BE1192">
            <v>45777</v>
          </cell>
          <cell r="BF1192" t="str">
            <v>RES. 0454-2025 PAGO 1 G0670 C9313-2025</v>
          </cell>
          <cell r="BG1192" t="str">
            <v>038_CERTIFICADO_PRIMER_PAGO_0670_REG_C9313-2025</v>
          </cell>
          <cell r="BH1192"/>
          <cell r="BI1192">
            <v>45791</v>
          </cell>
          <cell r="BJ1192" t="str">
            <v>LEIDY JAZMIN BUITRAGO CAPERA</v>
          </cell>
        </row>
        <row r="1193">
          <cell r="D1193" t="str">
            <v>C10647-2025</v>
          </cell>
          <cell r="E1193" t="str">
            <v>FUNDACIÓN AFECTO</v>
          </cell>
          <cell r="F1193" t="str">
            <v>PEDAGOGÍAS DE PAZ: CONVIVENCIA CERRITANA</v>
          </cell>
          <cell r="G1193" t="str">
            <v>DEPARTAMENTAL</v>
          </cell>
          <cell r="H1193" t="str">
            <v>Eje 4. Proyectos artísticos, culturales y patrimoniales que contribuyan a la construcción y consolidación de la paz.</v>
          </cell>
          <cell r="I1193" t="str">
            <v>Danza</v>
          </cell>
          <cell r="J1193" t="str">
            <v>Privado</v>
          </cell>
          <cell r="K1193" t="str">
            <v>Personas jurídicas sin ánimo de lucro de naturaleza privada (fundaciones, asociaciones, corporaciones, organizaciones de base legalmente constituidas, entre otras).</v>
          </cell>
          <cell r="L1193"/>
          <cell r="M1193"/>
          <cell r="N1193">
            <v>45752</v>
          </cell>
          <cell r="O1193">
            <v>45920</v>
          </cell>
          <cell r="P1193">
            <v>9</v>
          </cell>
          <cell r="Q1193">
            <v>25510000</v>
          </cell>
          <cell r="R1193"/>
          <cell r="S1193">
            <v>25510000</v>
          </cell>
          <cell r="T1193" t="str">
            <v>9004382596</v>
          </cell>
          <cell r="U1193" t="str">
            <v>BEATRIZ ROSMERY LICONA CASTILLO</v>
          </cell>
          <cell r="V1193" t="str">
            <v>6054382328</v>
          </cell>
          <cell r="W1193" t="str">
            <v>3108987023</v>
          </cell>
          <cell r="X1193" t="str">
            <v>fundacionafectoarteyvida@gmail.com</v>
          </cell>
          <cell r="Y1193" t="str">
            <v>BEATRIZ ROSMERY LICONA CASTILLO</v>
          </cell>
          <cell r="Z1193" t="str">
            <v>3108987023</v>
          </cell>
          <cell r="AA1193" t="str">
            <v>bearosmery@gmail.com</v>
          </cell>
          <cell r="AB1193" t="str">
            <v>NICÓLAS HERNÁNDEZ</v>
          </cell>
          <cell r="AC1193"/>
          <cell r="AD1193">
            <v>45721</v>
          </cell>
          <cell r="AE1193" t="str">
            <v>C10647-2025</v>
          </cell>
          <cell r="AF1193" t="str">
            <v>Ganadores 2025</v>
          </cell>
          <cell r="AG1193">
            <v>45723</v>
          </cell>
          <cell r="AH1193">
            <v>45777</v>
          </cell>
          <cell r="AI1193" t="str">
            <v>SI</v>
          </cell>
          <cell r="AJ1193" t="str">
            <v>BANCOLOMBIA S.A.</v>
          </cell>
          <cell r="AK1193" t="str">
            <v>AHR</v>
          </cell>
          <cell r="AL1193" t="str">
            <v>51600008763</v>
          </cell>
          <cell r="AM1193"/>
          <cell r="AN1193">
            <v>21</v>
          </cell>
          <cell r="AO1193" t="str">
            <v>FALTA DOCS PARA PAGO</v>
          </cell>
          <cell r="AP1193" t="str">
            <v>N.A.</v>
          </cell>
          <cell r="AQ1193" t="str">
            <v>N.A.</v>
          </cell>
          <cell r="AR1193" t="str">
            <v>N.A.</v>
          </cell>
          <cell r="AS1193" t="str">
            <v>N.A.</v>
          </cell>
          <cell r="AT1193" t="str">
            <v>0454-2025</v>
          </cell>
          <cell r="AU1193">
            <v>671</v>
          </cell>
          <cell r="AV1193" t="str">
            <v>0671_C10647-2025</v>
          </cell>
          <cell r="AW1193">
            <v>45769</v>
          </cell>
          <cell r="AX1193">
            <v>45803</v>
          </cell>
          <cell r="AY1193" t="str">
            <v>SI</v>
          </cell>
          <cell r="AZ1193">
            <v>45805</v>
          </cell>
          <cell r="BA1193">
            <v>45806</v>
          </cell>
          <cell r="BB1193">
            <v>45799</v>
          </cell>
          <cell r="BC1193" t="str">
            <v>0671 C10647-2025 FUNDACIÓN AFECTO</v>
          </cell>
          <cell r="BD1193"/>
          <cell r="BE1193"/>
          <cell r="BF1193" t="str">
            <v>RES. 0454-2025 PAGO 1 G0671 C10647-2025</v>
          </cell>
          <cell r="BG1193" t="str">
            <v>038_CERTIFICADO_PRIMER_PAGO_0671_REG_C10647-2025</v>
          </cell>
          <cell r="BH1193" t="str">
            <v>Avisar para lanzar el link</v>
          </cell>
          <cell r="BI1193">
            <v>45806</v>
          </cell>
          <cell r="BJ1193" t="str">
            <v>KATHERYNE SOLANO</v>
          </cell>
        </row>
        <row r="1194">
          <cell r="D1194" t="str">
            <v>C9750-2025</v>
          </cell>
          <cell r="E1194" t="str">
            <v>CORPORACIÓN ANTIOQUIA AUDIOVISUAL</v>
          </cell>
          <cell r="F1194" t="str">
            <v>10 FESTIVAL DE CINE DE JARDIN</v>
          </cell>
          <cell r="G1194" t="str">
            <v>DEPARTAMENTAL</v>
          </cell>
          <cell r="H1194" t="str">
            <v>Eje 1. Desarrollo y fortalecimiento de proyectos culturales, artísticos o del patrimonio cultural.</v>
          </cell>
          <cell r="I1194" t="str">
            <v>Audiovisuales</v>
          </cell>
          <cell r="J1194" t="str">
            <v>Privado</v>
          </cell>
          <cell r="K1194" t="str">
            <v>Personas jurídicas sin ánimo de lucro de naturaleza privada (fundaciones, asociaciones, corporaciones, organizaciones de base legalmente constituidas, entre otras).</v>
          </cell>
          <cell r="L1194">
            <v>45925</v>
          </cell>
          <cell r="M1194">
            <v>45928</v>
          </cell>
          <cell r="N1194">
            <v>45678</v>
          </cell>
          <cell r="O1194">
            <v>45961</v>
          </cell>
          <cell r="P1194">
            <v>9</v>
          </cell>
          <cell r="Q1194">
            <v>19261000</v>
          </cell>
          <cell r="R1194"/>
          <cell r="S1194">
            <v>19261000</v>
          </cell>
          <cell r="T1194" t="str">
            <v>9009644566</v>
          </cell>
          <cell r="U1194" t="str">
            <v>MARLLARY TATIANA ESCOBAR VILLAVECES</v>
          </cell>
          <cell r="V1194" t="str">
            <v>6045507856</v>
          </cell>
          <cell r="W1194" t="str">
            <v>3132565276</v>
          </cell>
          <cell r="X1194" t="str">
            <v>programacionfesticinejardin@gmail.com</v>
          </cell>
          <cell r="Y1194" t="str">
            <v>OSVALDO OSORIO</v>
          </cell>
          <cell r="Z1194" t="str">
            <v>3128717360</v>
          </cell>
          <cell r="AA1194" t="str">
            <v>cinefagos@hotmail.com</v>
          </cell>
          <cell r="AB1194" t="str">
            <v>NICÓLAS RODRÍGUEZ</v>
          </cell>
          <cell r="AC1194"/>
          <cell r="AD1194">
            <v>45721</v>
          </cell>
          <cell r="AE1194" t="str">
            <v>C9750-2025</v>
          </cell>
          <cell r="AF1194" t="str">
            <v>Ganadores 2025</v>
          </cell>
          <cell r="AG1194">
            <v>45727</v>
          </cell>
          <cell r="AH1194">
            <v>45734</v>
          </cell>
          <cell r="AI1194" t="str">
            <v>SI</v>
          </cell>
          <cell r="AJ1194" t="str">
            <v>BANCOLOMBIA S.A.</v>
          </cell>
          <cell r="AK1194" t="str">
            <v>AHR</v>
          </cell>
          <cell r="AL1194" t="str">
            <v>61669412672</v>
          </cell>
          <cell r="AM1194"/>
          <cell r="AN1194">
            <v>2</v>
          </cell>
          <cell r="AO1194" t="str">
            <v xml:space="preserve">representante legal diferente </v>
          </cell>
          <cell r="AP1194" t="str">
            <v>N.A.</v>
          </cell>
          <cell r="AQ1194" t="str">
            <v>N.A.</v>
          </cell>
          <cell r="AR1194" t="str">
            <v>N.A.</v>
          </cell>
          <cell r="AS1194" t="str">
            <v>N.A.</v>
          </cell>
          <cell r="AT1194" t="str">
            <v>0454-2025</v>
          </cell>
          <cell r="AU1194">
            <v>672</v>
          </cell>
          <cell r="AV1194" t="str">
            <v>0672_C9750-2025</v>
          </cell>
          <cell r="AW1194">
            <v>45769</v>
          </cell>
          <cell r="AX1194">
            <v>45785</v>
          </cell>
          <cell r="AY1194" t="str">
            <v>SI</v>
          </cell>
          <cell r="AZ1194"/>
          <cell r="BA1194"/>
          <cell r="BB1194">
            <v>45791</v>
          </cell>
          <cell r="BC1194" t="str">
            <v>0672 C9750-2025 CORPORACIÓN ANTIOQUIA AUDIOVISUAL</v>
          </cell>
          <cell r="BD1194">
            <v>45779</v>
          </cell>
          <cell r="BE1194">
            <v>45779</v>
          </cell>
          <cell r="BF1194" t="str">
            <v>RES. 0454-2025 PAGO 1 G0672 C9750-2025</v>
          </cell>
          <cell r="BG1194" t="str">
            <v>038_CERTIFICADO_PRIMER_PAGO_0672_REG_C9750-2025</v>
          </cell>
          <cell r="BH1194"/>
          <cell r="BI1194">
            <v>45796</v>
          </cell>
          <cell r="BJ1194" t="str">
            <v>KATHERYNE SOLANO</v>
          </cell>
        </row>
        <row r="1195">
          <cell r="D1195" t="str">
            <v>C10552-2025</v>
          </cell>
          <cell r="E1195" t="str">
            <v>ASOCIACION DE CABILDOS INDIGENAS Y DE AUTORIDADES TRADICIONALES DE ANTIOQUIA OIA</v>
          </cell>
          <cell r="F1195" t="str">
            <v>HERENCIA CULTURAL: VÍNCULOS ENTRE GENERACIONES</v>
          </cell>
          <cell r="G1195" t="str">
            <v>DEPARTAMENTAL</v>
          </cell>
          <cell r="H1195" t="str">
            <v>Eje 2. Formación: artes, culturas y saberes para la vida.</v>
          </cell>
          <cell r="I1195" t="str">
            <v>Conocimientos asociados a cocinas y bebidas tradicionales</v>
          </cell>
          <cell r="J1195" t="str">
            <v>Públicos</v>
          </cell>
          <cell r="K1195" t="str">
            <v>A título colectivo: Resguardos, Cabildos, Asociaciones de cabildos o de autoridades indígenas.</v>
          </cell>
          <cell r="L1195"/>
          <cell r="M1195"/>
          <cell r="N1195">
            <v>45672</v>
          </cell>
          <cell r="O1195">
            <v>45915</v>
          </cell>
          <cell r="P1195">
            <v>9</v>
          </cell>
          <cell r="Q1195">
            <v>19692000</v>
          </cell>
          <cell r="R1195"/>
          <cell r="S1195">
            <v>19692000</v>
          </cell>
          <cell r="T1195" t="str">
            <v>8000447854</v>
          </cell>
          <cell r="U1195" t="str">
            <v>WILLIAM ANTONIO PERTRUZ BALTAZAR</v>
          </cell>
          <cell r="V1195" t="str">
            <v>3216994707</v>
          </cell>
          <cell r="W1195" t="str">
            <v>3216994707</v>
          </cell>
          <cell r="X1195" t="str">
            <v>proyectoeconomiapopular@gmail.com</v>
          </cell>
          <cell r="Y1195" t="str">
            <v>ARNOLIS MONTALVO</v>
          </cell>
          <cell r="Z1195" t="str">
            <v>3216994707</v>
          </cell>
          <cell r="AA1195" t="str">
            <v>fao18@yahoo.es</v>
          </cell>
          <cell r="AB1195" t="str">
            <v>OSCAR RESTREPO ERAZO</v>
          </cell>
          <cell r="AC1195"/>
          <cell r="AD1195">
            <v>45721</v>
          </cell>
          <cell r="AE1195" t="str">
            <v>C10552-2025</v>
          </cell>
          <cell r="AF1195" t="str">
            <v>Ganadores 2025</v>
          </cell>
          <cell r="AG1195">
            <v>45733</v>
          </cell>
          <cell r="AH1195">
            <v>45744</v>
          </cell>
          <cell r="AI1195" t="str">
            <v>NO</v>
          </cell>
          <cell r="AJ1195"/>
          <cell r="AK1195"/>
          <cell r="AL1195"/>
          <cell r="AM1195"/>
          <cell r="AN1195">
            <v>2</v>
          </cell>
          <cell r="AO1195" t="str">
            <v>SE REITERA SOLICITUD DE DOCUMENTOS</v>
          </cell>
          <cell r="AP1195" t="str">
            <v>N.A.</v>
          </cell>
          <cell r="AQ1195" t="str">
            <v>N.A.</v>
          </cell>
          <cell r="AR1195" t="str">
            <v>N.A.</v>
          </cell>
          <cell r="AS1195" t="str">
            <v>N.A.</v>
          </cell>
          <cell r="AT1195" t="str">
            <v>0454-2025</v>
          </cell>
          <cell r="AU1195">
            <v>673</v>
          </cell>
          <cell r="AV1195" t="str">
            <v>0673_C10552-2025</v>
          </cell>
          <cell r="AW1195">
            <v>45769</v>
          </cell>
          <cell r="AX1195"/>
          <cell r="AY1195"/>
          <cell r="AZ1195"/>
          <cell r="BA1195"/>
          <cell r="BB1195"/>
          <cell r="BC1195" t="str">
            <v>0673 C10552-2025 ASOCIACION DE CABILDOS INDIGENAS Y DE AUTORIDADES TRADICIONALES DE ANTIOQUIA OIA</v>
          </cell>
          <cell r="BD1195"/>
          <cell r="BE1195"/>
          <cell r="BF1195" t="str">
            <v>RES. 0454-2025 PAGO 1 G0673 C10552-2025</v>
          </cell>
          <cell r="BG1195" t="str">
            <v>038_CERTIFICADO_PRIMER_PAGO_0673_REG_C10552-2025</v>
          </cell>
          <cell r="BH1195" t="str">
            <v>Avisar para lanzar el link</v>
          </cell>
          <cell r="BI1195"/>
          <cell r="BJ1195" t="str">
            <v>OSCAR RESTREPO ERAZO</v>
          </cell>
        </row>
        <row r="1196">
          <cell r="D1196" t="str">
            <v>C10050-2025</v>
          </cell>
          <cell r="E1196" t="str">
            <v>FUNDACION TALENTO DON Y CORAZON</v>
          </cell>
          <cell r="F1196" t="str">
            <v>ARTRADI- ARTE Y TRADICIÓN CAMPESINA</v>
          </cell>
          <cell r="G1196" t="str">
            <v>DEPARTAMENTAL</v>
          </cell>
          <cell r="H1196" t="str">
            <v>Eje 2. Formación: artes, culturas y saberes para la vida.</v>
          </cell>
          <cell r="I1196" t="str">
            <v>Técnicas y tradiciones asociadas a la fabricación de objetos artesanales</v>
          </cell>
          <cell r="J1196" t="str">
            <v>Privado</v>
          </cell>
          <cell r="K1196" t="str">
            <v>Personas jurídicas sin ánimo de lucro de naturaleza privada (fundaciones, asociaciones, corporaciones, organizaciones de base legalmente constituidas, entre otras).</v>
          </cell>
          <cell r="L1196"/>
          <cell r="M1196"/>
          <cell r="N1196">
            <v>45782</v>
          </cell>
          <cell r="O1196">
            <v>45930</v>
          </cell>
          <cell r="P1196">
            <v>9</v>
          </cell>
          <cell r="Q1196">
            <v>24427000</v>
          </cell>
          <cell r="R1196"/>
          <cell r="S1196">
            <v>24427000</v>
          </cell>
          <cell r="T1196" t="str">
            <v>9012296826</v>
          </cell>
          <cell r="U1196" t="str">
            <v>BEATRIZ BRICEIDA GIL PARADA</v>
          </cell>
          <cell r="V1196" t="str">
            <v>3114139280</v>
          </cell>
          <cell r="W1196" t="str">
            <v>3209534417</v>
          </cell>
          <cell r="X1196" t="str">
            <v>fdonycorazon@gmail.com</v>
          </cell>
          <cell r="Y1196" t="str">
            <v>LEDYS MAYERLY CORREDOR GIL</v>
          </cell>
          <cell r="Z1196" t="str">
            <v>3209534417</v>
          </cell>
          <cell r="AA1196" t="str">
            <v>ledyscorredor@gmail.com</v>
          </cell>
          <cell r="AB1196" t="str">
            <v>SANTIAGO USTARIZ</v>
          </cell>
          <cell r="AC1196"/>
          <cell r="AD1196">
            <v>45722</v>
          </cell>
          <cell r="AE1196" t="str">
            <v>C10050-2025</v>
          </cell>
          <cell r="AF1196" t="str">
            <v>Ganadores 2025</v>
          </cell>
          <cell r="AG1196">
            <v>45723</v>
          </cell>
          <cell r="AH1196"/>
          <cell r="AI1196" t="str">
            <v>SI</v>
          </cell>
          <cell r="AJ1196" t="str">
            <v>BANCOLOMBIA S.A.</v>
          </cell>
          <cell r="AK1196" t="str">
            <v>AHR</v>
          </cell>
          <cell r="AL1196" t="str">
            <v>35800006709</v>
          </cell>
          <cell r="AM1196"/>
          <cell r="AN1196">
            <v>8</v>
          </cell>
          <cell r="AO1196"/>
          <cell r="AP1196" t="str">
            <v>N.A.</v>
          </cell>
          <cell r="AQ1196" t="str">
            <v>N.A.</v>
          </cell>
          <cell r="AR1196" t="str">
            <v>N.A.</v>
          </cell>
          <cell r="AS1196" t="str">
            <v>N.A.</v>
          </cell>
          <cell r="AT1196" t="str">
            <v>0454-2025</v>
          </cell>
          <cell r="AU1196">
            <v>674</v>
          </cell>
          <cell r="AV1196" t="str">
            <v>0674_C10050-2025</v>
          </cell>
          <cell r="AW1196">
            <v>45769</v>
          </cell>
          <cell r="AX1196">
            <v>45783</v>
          </cell>
          <cell r="AY1196" t="str">
            <v>SI</v>
          </cell>
          <cell r="AZ1196">
            <v>45783</v>
          </cell>
          <cell r="BA1196"/>
          <cell r="BB1196">
            <v>45799</v>
          </cell>
          <cell r="BC1196" t="str">
            <v>0674 C10050-2025 FUNDACION TALENTO DON Y CORAZON</v>
          </cell>
          <cell r="BD1196"/>
          <cell r="BE1196"/>
          <cell r="BF1196" t="str">
            <v>RES. 0454-2025 PAGO 1 G0674 C10050-2025</v>
          </cell>
          <cell r="BG1196" t="str">
            <v>038_CERTIFICADO_PRIMER_PAGO_0674_REG_C10050-2025</v>
          </cell>
          <cell r="BH1196"/>
          <cell r="BI1196">
            <v>45806</v>
          </cell>
          <cell r="BJ1196" t="str">
            <v>KATHERYNE SOLANO</v>
          </cell>
        </row>
        <row r="1197">
          <cell r="D1197" t="str">
            <v>C10696-2025</v>
          </cell>
          <cell r="E1197" t="str">
            <v>CABILDO MENOR DE SAN ANTONIO</v>
          </cell>
          <cell r="F1197" t="str">
            <v>EXPRESIONES ZENÚ: MÚSICA, DANZA Y JUEGOS TRADICIONALES</v>
          </cell>
          <cell r="G1197" t="str">
            <v>DEPARTAMENTAL</v>
          </cell>
          <cell r="H1197" t="str">
            <v>Eje 2. Formación: artes, culturas y saberes para la vida.</v>
          </cell>
          <cell r="I1197" t="str">
            <v>Música</v>
          </cell>
          <cell r="J1197" t="str">
            <v>Públicos</v>
          </cell>
          <cell r="K1197" t="str">
            <v>A título colectivo: Resguardos, Cabildos, Asociaciones de cabildos o de autoridades indígenas.</v>
          </cell>
          <cell r="L1197"/>
          <cell r="M1197"/>
          <cell r="N1197">
            <v>45717</v>
          </cell>
          <cell r="O1197">
            <v>45901</v>
          </cell>
          <cell r="P1197">
            <v>9</v>
          </cell>
          <cell r="Q1197">
            <v>26460000</v>
          </cell>
          <cell r="R1197"/>
          <cell r="S1197">
            <v>26460000</v>
          </cell>
          <cell r="T1197" t="str">
            <v>9012231312</v>
          </cell>
          <cell r="U1197" t="str">
            <v>RAFAEL JOSE CARRASCAL VITOLA</v>
          </cell>
          <cell r="V1197" t="str">
            <v>3116755720</v>
          </cell>
          <cell r="W1197" t="str">
            <v>3116755720</v>
          </cell>
          <cell r="X1197" t="str">
            <v>eiberct2608@gmail.com</v>
          </cell>
          <cell r="Y1197" t="str">
            <v>RAFAEL  JOSE CARRASCAL VITOLA</v>
          </cell>
          <cell r="Z1197" t="str">
            <v>3116755720</v>
          </cell>
          <cell r="AA1197" t="str">
            <v xml:space="preserve">eiberct2608@gmail.com </v>
          </cell>
          <cell r="AB1197" t="str">
            <v>ANDREA YATE</v>
          </cell>
          <cell r="AC1197"/>
          <cell r="AD1197">
            <v>45721</v>
          </cell>
          <cell r="AE1197" t="str">
            <v>C10696-2025</v>
          </cell>
          <cell r="AF1197" t="str">
            <v>Ganadores 2025</v>
          </cell>
          <cell r="AG1197">
            <v>45723</v>
          </cell>
          <cell r="AH1197">
            <v>45735</v>
          </cell>
          <cell r="AI1197" t="str">
            <v>SI</v>
          </cell>
          <cell r="AJ1197" t="str">
            <v>BANCOLOMBIA S.A.</v>
          </cell>
          <cell r="AK1197" t="str">
            <v>AHR</v>
          </cell>
          <cell r="AL1197" t="str">
            <v>50600003423</v>
          </cell>
          <cell r="AM1197"/>
          <cell r="AN1197">
            <v>29</v>
          </cell>
          <cell r="AO1197"/>
          <cell r="AP1197" t="str">
            <v>N.A.</v>
          </cell>
          <cell r="AQ1197" t="str">
            <v>N.A.</v>
          </cell>
          <cell r="AR1197" t="str">
            <v>N.A.</v>
          </cell>
          <cell r="AS1197" t="str">
            <v>N.A.</v>
          </cell>
          <cell r="AT1197" t="str">
            <v>0454-2025</v>
          </cell>
          <cell r="AU1197">
            <v>675</v>
          </cell>
          <cell r="AV1197" t="str">
            <v>0675_C10696-2025</v>
          </cell>
          <cell r="AW1197">
            <v>45769</v>
          </cell>
          <cell r="AX1197">
            <v>45789</v>
          </cell>
          <cell r="AY1197" t="str">
            <v>SI</v>
          </cell>
          <cell r="AZ1197">
            <v>45789</v>
          </cell>
          <cell r="BA1197">
            <v>45792</v>
          </cell>
          <cell r="BB1197">
            <v>45792</v>
          </cell>
          <cell r="BC1197" t="str">
            <v>0675 C10696-2025 CABILDO MENOR DE SAN ANTONIO</v>
          </cell>
          <cell r="BD1197">
            <v>45786</v>
          </cell>
          <cell r="BE1197">
            <v>45786</v>
          </cell>
          <cell r="BF1197" t="str">
            <v>RES. 0454-2025 PAGO 1 G0675 C10696-2025</v>
          </cell>
          <cell r="BG1197" t="str">
            <v>038_CERTIFICADO_PRIMER_PAGO_0675_REG_C10696-2025</v>
          </cell>
          <cell r="BH1197"/>
          <cell r="BI1197">
            <v>45798</v>
          </cell>
          <cell r="BJ1197" t="str">
            <v>ANDREA YATE</v>
          </cell>
        </row>
        <row r="1198">
          <cell r="D1198" t="str">
            <v>C10910-2025</v>
          </cell>
          <cell r="E1198" t="str">
            <v>FUNDACIÓN HÁBITAT CREATIVO</v>
          </cell>
          <cell r="F1198" t="str">
            <v>COLORES DE LA TIERRA II, POR LAS RIBERAS DEL QHAPAQ ÑAN</v>
          </cell>
          <cell r="G1198" t="str">
            <v>DEPARTAMENTAL</v>
          </cell>
          <cell r="H1198" t="str">
            <v>Eje 1. Desarrollo y fortalecimiento de proyectos culturales, artísticos o del patrimonio cultural.</v>
          </cell>
          <cell r="I1198" t="str">
            <v>Artes plásticas y visuales</v>
          </cell>
          <cell r="J1198" t="str">
            <v>Privado</v>
          </cell>
          <cell r="K1198" t="str">
            <v>Personas jurídicas sin ánimo de lucro de naturaleza privada (fundaciones, asociaciones, corporaciones, organizaciones de base legalmente constituidas, entre otras).</v>
          </cell>
          <cell r="L1198"/>
          <cell r="M1198"/>
          <cell r="N1198">
            <v>45691</v>
          </cell>
          <cell r="O1198">
            <v>45930</v>
          </cell>
          <cell r="P1198">
            <v>9</v>
          </cell>
          <cell r="Q1198">
            <v>18820000</v>
          </cell>
          <cell r="R1198"/>
          <cell r="S1198">
            <v>18820000</v>
          </cell>
          <cell r="T1198" t="str">
            <v>9015635470</v>
          </cell>
          <cell r="U1198" t="str">
            <v>CARMEN CATALINA YELA SANTACRUZ</v>
          </cell>
          <cell r="V1198" t="str">
            <v>3172126864</v>
          </cell>
          <cell r="W1198" t="str">
            <v>3172126864</v>
          </cell>
          <cell r="X1198" t="str">
            <v>crehabitec@gmail.com</v>
          </cell>
          <cell r="Y1198" t="str">
            <v>CATALINA YELA SANTACRUZ</v>
          </cell>
          <cell r="Z1198" t="str">
            <v>3172126864</v>
          </cell>
          <cell r="AA1198" t="str">
            <v>crehabitec@gmail.com</v>
          </cell>
          <cell r="AB1198" t="str">
            <v>BRANDON ESTEBAN GONZALEZ OYOLA</v>
          </cell>
          <cell r="AC1198"/>
          <cell r="AD1198">
            <v>45722</v>
          </cell>
          <cell r="AE1198" t="str">
            <v>C10910-2025</v>
          </cell>
          <cell r="AF1198" t="str">
            <v>Ganadores 2025</v>
          </cell>
          <cell r="AG1198">
            <v>45726</v>
          </cell>
          <cell r="AH1198">
            <v>45746</v>
          </cell>
          <cell r="AI1198" t="str">
            <v>SI</v>
          </cell>
          <cell r="AJ1198" t="str">
            <v>BCSC S A</v>
          </cell>
          <cell r="AK1198" t="str">
            <v>CRR</v>
          </cell>
          <cell r="AL1198" t="str">
            <v>21004390740</v>
          </cell>
          <cell r="AM1198"/>
          <cell r="AN1198">
            <v>23</v>
          </cell>
          <cell r="AO1198"/>
          <cell r="AP1198" t="str">
            <v>N.A.</v>
          </cell>
          <cell r="AQ1198" t="str">
            <v>N.A.</v>
          </cell>
          <cell r="AR1198" t="str">
            <v>N.A.</v>
          </cell>
          <cell r="AS1198" t="str">
            <v>N.A.</v>
          </cell>
          <cell r="AT1198" t="str">
            <v>0454-2025</v>
          </cell>
          <cell r="AU1198">
            <v>676</v>
          </cell>
          <cell r="AV1198" t="str">
            <v>0676_C10910-2025</v>
          </cell>
          <cell r="AW1198">
            <v>45769</v>
          </cell>
          <cell r="AX1198"/>
          <cell r="AY1198" t="str">
            <v>SI</v>
          </cell>
          <cell r="AZ1198"/>
          <cell r="BA1198"/>
          <cell r="BB1198">
            <v>45793</v>
          </cell>
          <cell r="BC1198" t="str">
            <v>0676 C10910-2025 FUNDACIÓN HÁBITAT CREATIVO</v>
          </cell>
          <cell r="BD1198"/>
          <cell r="BE1198"/>
          <cell r="BF1198" t="str">
            <v>RES. 0454-2025 PAGO 1 G0676 C10910-2025</v>
          </cell>
          <cell r="BG1198" t="str">
            <v>038_CERTIFICADO_PRIMER_PAGO_0676_REG_C10910-2025</v>
          </cell>
          <cell r="BH1198"/>
          <cell r="BI1198">
            <v>45820</v>
          </cell>
          <cell r="BJ1198" t="str">
            <v>LAURA VANESSA PUENTES HERNÁNDEZ</v>
          </cell>
        </row>
        <row r="1199">
          <cell r="D1199" t="str">
            <v>C11141-2025</v>
          </cell>
          <cell r="E1199" t="str">
            <v>CORPORACION TIERRA DE LETRAS Y EXPRESIONES</v>
          </cell>
          <cell r="F1199" t="str">
            <v>TEJIENDO REDES: VOCES DEL PASADO Y PRESENTE</v>
          </cell>
          <cell r="G1199" t="str">
            <v>DEPARTAMENTAL</v>
          </cell>
          <cell r="H1199" t="str">
            <v>Eje 2. Formación: artes, culturas y saberes para la vida.</v>
          </cell>
          <cell r="I1199" t="str">
            <v>Danza</v>
          </cell>
          <cell r="J1199" t="str">
            <v>Privado</v>
          </cell>
          <cell r="K1199" t="str">
            <v>Personas jurídicas sin ánimo de lucro de naturaleza privada (fundaciones, asociaciones, corporaciones, organizaciones de base legalmente constituidas, entre otras).</v>
          </cell>
          <cell r="L1199"/>
          <cell r="M1199"/>
          <cell r="N1199">
            <v>45762</v>
          </cell>
          <cell r="O1199">
            <v>45930</v>
          </cell>
          <cell r="P1199">
            <v>9</v>
          </cell>
          <cell r="Q1199">
            <v>24899000</v>
          </cell>
          <cell r="R1199"/>
          <cell r="S1199">
            <v>24899000</v>
          </cell>
          <cell r="T1199" t="str">
            <v>9018815159</v>
          </cell>
          <cell r="U1199" t="str">
            <v>ROSSANA PAOLA IGUARAN ROMERO</v>
          </cell>
          <cell r="V1199" t="str">
            <v>3122393939</v>
          </cell>
          <cell r="W1199" t="str">
            <v>3122393939</v>
          </cell>
          <cell r="X1199" t="str">
            <v>entrecallesypasos@gmail.com</v>
          </cell>
          <cell r="Y1199" t="str">
            <v>ROSSANA PAOLA IGUARAN ROMERO</v>
          </cell>
          <cell r="Z1199" t="str">
            <v>3122393939</v>
          </cell>
          <cell r="AA1199" t="str">
            <v>entrecallesypasos@gmail.com</v>
          </cell>
          <cell r="AB1199" t="str">
            <v>DIEGO CAMILO RODRÍGUEZ</v>
          </cell>
          <cell r="AC1199"/>
          <cell r="AD1199">
            <v>45721</v>
          </cell>
          <cell r="AE1199" t="str">
            <v>C11141-2025</v>
          </cell>
          <cell r="AF1199" t="str">
            <v>Ganadores 2025</v>
          </cell>
          <cell r="AG1199">
            <v>45723</v>
          </cell>
          <cell r="AH1199">
            <v>45744</v>
          </cell>
          <cell r="AI1199" t="str">
            <v>SI</v>
          </cell>
          <cell r="AJ1199" t="str">
            <v>BANCOLOMBIA S.A.</v>
          </cell>
          <cell r="AK1199" t="str">
            <v>AHR</v>
          </cell>
          <cell r="AL1199" t="str">
            <v>78100005688</v>
          </cell>
          <cell r="AM1199"/>
          <cell r="AN1199">
            <v>21</v>
          </cell>
          <cell r="AO1199"/>
          <cell r="AP1199" t="str">
            <v>N.A.</v>
          </cell>
          <cell r="AQ1199" t="str">
            <v>N.A.</v>
          </cell>
          <cell r="AR1199" t="str">
            <v>N.A.</v>
          </cell>
          <cell r="AS1199" t="str">
            <v>N.A.</v>
          </cell>
          <cell r="AT1199" t="str">
            <v>0454-2025</v>
          </cell>
          <cell r="AU1199">
            <v>677</v>
          </cell>
          <cell r="AV1199" t="str">
            <v>0677_C11141-2025</v>
          </cell>
          <cell r="AW1199">
            <v>45769</v>
          </cell>
          <cell r="AX1199">
            <v>45777</v>
          </cell>
          <cell r="AY1199" t="str">
            <v>SI</v>
          </cell>
          <cell r="AZ1199">
            <v>45777</v>
          </cell>
          <cell r="BA1199">
            <v>45777</v>
          </cell>
          <cell r="BB1199">
            <v>45779</v>
          </cell>
          <cell r="BC1199" t="str">
            <v>0677 C11141-2025 CORPORACION TIERRA DE LETRAS Y EXPRESIONES</v>
          </cell>
          <cell r="BD1199">
            <v>45777</v>
          </cell>
          <cell r="BE1199">
            <v>45777</v>
          </cell>
          <cell r="BF1199" t="str">
            <v>RES. 0454-2025 PAGO 1 G0677 C11141-2025</v>
          </cell>
          <cell r="BG1199" t="str">
            <v>038_CERTIFICADO_PRIMER_PAGO_0677_REG_C11141-2025</v>
          </cell>
          <cell r="BH1199"/>
          <cell r="BI1199">
            <v>45785</v>
          </cell>
          <cell r="BJ1199" t="str">
            <v>LAURA VANESSA PUENTES HERNÁNDEZ</v>
          </cell>
        </row>
        <row r="1200">
          <cell r="D1200" t="str">
            <v>C10691-2025</v>
          </cell>
          <cell r="E1200" t="str">
            <v>CORPORACION PLURIETNICA MULTICULTURAL  VISION CREATIVA</v>
          </cell>
          <cell r="F1200" t="str">
            <v>SONIDOS  Y MELODIAS DE PAZ:  BANDAS MUSICOMARCIALES  CIRCULAN EN EL TERRITORIO</v>
          </cell>
          <cell r="G1200" t="str">
            <v>DEPARTAMENTAL</v>
          </cell>
          <cell r="H1200" t="str">
            <v>Eje 1. Desarrollo y fortalecimiento de proyectos culturales, artísticos o del patrimonio cultural.</v>
          </cell>
          <cell r="I1200" t="str">
            <v>Música</v>
          </cell>
          <cell r="J1200" t="str">
            <v>Privado</v>
          </cell>
          <cell r="K1200" t="str">
            <v>Personas jurídicas sin ánimo de lucro de naturaleza privada (fundaciones, asociaciones, corporaciones, organizaciones de base legalmente constituidas, entre otras).</v>
          </cell>
          <cell r="L1200">
            <v>45926</v>
          </cell>
          <cell r="M1200">
            <v>45928</v>
          </cell>
          <cell r="N1200">
            <v>45752</v>
          </cell>
          <cell r="O1200">
            <v>45940</v>
          </cell>
          <cell r="P1200">
            <v>9</v>
          </cell>
          <cell r="Q1200">
            <v>15707000</v>
          </cell>
          <cell r="R1200"/>
          <cell r="S1200">
            <v>15707000</v>
          </cell>
          <cell r="T1200" t="str">
            <v>9015665847</v>
          </cell>
          <cell r="U1200" t="str">
            <v>ALBA GLADIS ENRRIQUEZ PANTOJA</v>
          </cell>
          <cell r="V1200" t="str">
            <v>3143470777</v>
          </cell>
          <cell r="W1200" t="str">
            <v>3143470777</v>
          </cell>
          <cell r="X1200" t="str">
            <v>corporacionvisioncreativaa@gmail.com</v>
          </cell>
          <cell r="Y1200" t="str">
            <v>MARLY NICOL GÓMEZ PUENTES</v>
          </cell>
          <cell r="Z1200" t="str">
            <v>3143314251</v>
          </cell>
          <cell r="AA1200">
            <v>2168</v>
          </cell>
          <cell r="AB1200" t="str">
            <v>DORIS CABRERA</v>
          </cell>
          <cell r="AC1200"/>
          <cell r="AD1200">
            <v>45721</v>
          </cell>
          <cell r="AE1200" t="str">
            <v>C10691-2025</v>
          </cell>
          <cell r="AF1200" t="str">
            <v>Ganadores 2025</v>
          </cell>
          <cell r="AG1200">
            <v>45723</v>
          </cell>
          <cell r="AH1200">
            <v>45747</v>
          </cell>
          <cell r="AI1200" t="str">
            <v>SI</v>
          </cell>
          <cell r="AJ1200" t="str">
            <v>BANCO POPULAR S. A.</v>
          </cell>
          <cell r="AK1200" t="str">
            <v>AHR</v>
          </cell>
          <cell r="AL1200" t="str">
            <v>500805746426</v>
          </cell>
          <cell r="AM1200"/>
          <cell r="AN1200">
            <v>25</v>
          </cell>
          <cell r="AO1200" t="str">
            <v>Cambio de representante legal</v>
          </cell>
          <cell r="AP1200" t="str">
            <v>N.A.</v>
          </cell>
          <cell r="AQ1200" t="str">
            <v>N.A.</v>
          </cell>
          <cell r="AR1200" t="str">
            <v>N.A.</v>
          </cell>
          <cell r="AS1200" t="str">
            <v>N.A.</v>
          </cell>
          <cell r="AT1200" t="str">
            <v>0454-2025</v>
          </cell>
          <cell r="AU1200">
            <v>678</v>
          </cell>
          <cell r="AV1200" t="str">
            <v>0678_C10691-2025</v>
          </cell>
          <cell r="AW1200">
            <v>45769</v>
          </cell>
          <cell r="AX1200">
            <v>45776</v>
          </cell>
          <cell r="AY1200" t="str">
            <v>SI</v>
          </cell>
          <cell r="AZ1200">
            <v>45776</v>
          </cell>
          <cell r="BA1200">
            <v>45777</v>
          </cell>
          <cell r="BB1200">
            <v>45776</v>
          </cell>
          <cell r="BC1200" t="str">
            <v>0678 C10691-2025 CORPORACION PLURIETNICA MULTICULTURAL  VISION CREATIVA</v>
          </cell>
          <cell r="BD1200"/>
          <cell r="BE1200"/>
          <cell r="BF1200" t="str">
            <v>RES. 0454-2025 PAGO 1 G0678 C10691-2025</v>
          </cell>
          <cell r="BG1200" t="str">
            <v>038_CERTIFICADO_PRIMER_PAGO_0678_REG_C10691-2025</v>
          </cell>
          <cell r="BH1200"/>
          <cell r="BI1200">
            <v>45782</v>
          </cell>
          <cell r="BJ1200" t="str">
            <v>DORIS CABRERA</v>
          </cell>
        </row>
        <row r="1201">
          <cell r="D1201" t="str">
            <v>C10907-2025</v>
          </cell>
          <cell r="E1201" t="str">
            <v>CORPORACIÓN DE PROFESORES DE LA UNIVERSIDAD SURCOLOMBIANA - CORPUS</v>
          </cell>
          <cell r="F1201" t="str">
            <v>ACADEMIA DE ARTE RURAL ALGECIREÑA, DESPENSA AGRÍCOLA Y CULTURAL PARA LA PAZ.</v>
          </cell>
          <cell r="G1201" t="str">
            <v>DEPARTAMENTAL</v>
          </cell>
          <cell r="H1201" t="str">
            <v>Eje 2. Formación: artes, culturas y saberes para la vida.</v>
          </cell>
          <cell r="I1201" t="str">
            <v>Lectura, escritura y oralidad</v>
          </cell>
          <cell r="J1201" t="str">
            <v>Privado</v>
          </cell>
          <cell r="K1201" t="str">
            <v>Personas jurídicas sin ánimo de lucro de naturaleza privada (fundaciones, asociaciones, corporaciones, organizaciones de base legalmente constituidas, entre otras).</v>
          </cell>
          <cell r="L1201"/>
          <cell r="M1201"/>
          <cell r="N1201">
            <v>45782</v>
          </cell>
          <cell r="O1201">
            <v>45908</v>
          </cell>
          <cell r="P1201">
            <v>9</v>
          </cell>
          <cell r="Q1201">
            <v>24502000</v>
          </cell>
          <cell r="R1201"/>
          <cell r="S1201">
            <v>24502000</v>
          </cell>
          <cell r="T1201" t="str">
            <v>8130001197</v>
          </cell>
          <cell r="U1201" t="str">
            <v>MARISOL MORENO HERNANDEZ</v>
          </cell>
          <cell r="V1201" t="str">
            <v>3142770990</v>
          </cell>
          <cell r="W1201" t="str">
            <v>3142770990</v>
          </cell>
          <cell r="X1201" t="str">
            <v>direccioncorpus@gmail.com</v>
          </cell>
          <cell r="Y1201" t="str">
            <v>MARISOL MORENO HERNANDEZ</v>
          </cell>
          <cell r="Z1201" t="str">
            <v>3142770990</v>
          </cell>
          <cell r="AA1201" t="str">
            <v>marisolmoreno01@gmail.com</v>
          </cell>
          <cell r="AB1201" t="str">
            <v>JOHANNA ROMERO</v>
          </cell>
          <cell r="AC1201"/>
          <cell r="AD1201">
            <v>45721</v>
          </cell>
          <cell r="AE1201" t="str">
            <v>C10907-2025</v>
          </cell>
          <cell r="AF1201" t="str">
            <v>Ganadores 2025</v>
          </cell>
          <cell r="AG1201">
            <v>45722</v>
          </cell>
          <cell r="AH1201">
            <v>45730</v>
          </cell>
          <cell r="AI1201" t="str">
            <v>SI</v>
          </cell>
          <cell r="AJ1201" t="str">
            <v>BANCO DAVIVIENDA S.A.</v>
          </cell>
          <cell r="AK1201" t="str">
            <v>AHR</v>
          </cell>
          <cell r="AL1201">
            <v>560076269999884</v>
          </cell>
          <cell r="AM1201"/>
          <cell r="AN1201">
            <v>19</v>
          </cell>
          <cell r="AO1201"/>
          <cell r="AP1201" t="str">
            <v>N.A.</v>
          </cell>
          <cell r="AQ1201" t="str">
            <v>N.A.</v>
          </cell>
          <cell r="AR1201" t="str">
            <v>N.A.</v>
          </cell>
          <cell r="AS1201" t="str">
            <v>N.A.</v>
          </cell>
          <cell r="AT1201" t="str">
            <v>0454-2025</v>
          </cell>
          <cell r="AU1201">
            <v>679</v>
          </cell>
          <cell r="AV1201" t="str">
            <v>0679_C10907-2025</v>
          </cell>
          <cell r="AW1201">
            <v>45769</v>
          </cell>
          <cell r="AX1201">
            <v>45779</v>
          </cell>
          <cell r="AY1201" t="str">
            <v>SI</v>
          </cell>
          <cell r="AZ1201">
            <v>45782</v>
          </cell>
          <cell r="BA1201">
            <v>45783</v>
          </cell>
          <cell r="BB1201">
            <v>45782</v>
          </cell>
          <cell r="BC1201" t="str">
            <v>0679 C10907-2025 CORPORACIÓN DE PROFESORES DE LA UNIVERSIDAD SURCOLOMBIANA - CORPUS</v>
          </cell>
          <cell r="BD1201">
            <v>45775</v>
          </cell>
          <cell r="BE1201">
            <v>45779</v>
          </cell>
          <cell r="BF1201" t="str">
            <v>RES. 0454-2025 PAGO 1 G0679 C10907-2025</v>
          </cell>
          <cell r="BG1201" t="str">
            <v>038_CERTIFICADO_PRIMER_PAGO_0679_REG_C10907-2025</v>
          </cell>
          <cell r="BH1201"/>
          <cell r="BI1201">
            <v>45789</v>
          </cell>
          <cell r="BJ1201" t="str">
            <v>JOHANNA ROMERO</v>
          </cell>
        </row>
        <row r="1202">
          <cell r="D1202" t="str">
            <v>C11082-2025</v>
          </cell>
          <cell r="E1202" t="str">
            <v>JUNTA DE ACCION COMUNAL DEL BARRIO PARIS CENTRAL</v>
          </cell>
          <cell r="F1202" t="str">
            <v>LABORATORIO CREATIVO EN ARTES PLASTICAS: COLORES PARA TRANSFORMAR VIDAS</v>
          </cell>
          <cell r="G1202" t="str">
            <v>DEPARTAMENTAL</v>
          </cell>
          <cell r="H1202" t="str">
            <v>Eje 1. Desarrollo y fortalecimiento de proyectos culturales, artísticos o del patrimonio cultural.</v>
          </cell>
          <cell r="I1202" t="str">
            <v>Artes plásticas y visuales</v>
          </cell>
          <cell r="J1202" t="str">
            <v>Privado</v>
          </cell>
          <cell r="K1202" t="str">
            <v>Organismos de acción comunal (Junta de Acción Comunal, Junta de Vivienda Comunitaria, Asociación de Juntas de Acción Comunal, Federaciones de Acción Comunal y Confederación Nacional de Acción Comunal)</v>
          </cell>
          <cell r="L1202"/>
          <cell r="M1202"/>
          <cell r="N1202">
            <v>45778</v>
          </cell>
          <cell r="O1202">
            <v>45930</v>
          </cell>
          <cell r="P1202">
            <v>9</v>
          </cell>
          <cell r="Q1202">
            <v>16493000</v>
          </cell>
          <cell r="R1202"/>
          <cell r="S1202">
            <v>16493000</v>
          </cell>
          <cell r="T1202" t="str">
            <v>9000222385</v>
          </cell>
          <cell r="U1202" t="str">
            <v>ANGEL CUSTODIO SANCHEZ VELEZ</v>
          </cell>
          <cell r="V1202" t="str">
            <v>3204814901</v>
          </cell>
          <cell r="W1202" t="str">
            <v>3204814901</v>
          </cell>
          <cell r="X1202" t="str">
            <v>accioncomunalpariscentral@gmail.com</v>
          </cell>
          <cell r="Y1202" t="str">
            <v>LILA MERCADO CONTRERAS</v>
          </cell>
          <cell r="Z1202" t="str">
            <v>3016859760</v>
          </cell>
          <cell r="AA1202" t="str">
            <v>jacpariscentral@gmail.com</v>
          </cell>
          <cell r="AB1202" t="str">
            <v>JUAN SEBASTIAN GALINDO</v>
          </cell>
          <cell r="AC1202"/>
          <cell r="AD1202">
            <v>45721</v>
          </cell>
          <cell r="AE1202" t="str">
            <v>C11082-2025</v>
          </cell>
          <cell r="AF1202" t="str">
            <v>Ganadores 2025</v>
          </cell>
          <cell r="AG1202">
            <v>45723</v>
          </cell>
          <cell r="AH1202">
            <v>45784</v>
          </cell>
          <cell r="AI1202" t="str">
            <v>SI</v>
          </cell>
          <cell r="AJ1202" t="str">
            <v>BANCO AGRARIO DE COLOMBIA S.A.</v>
          </cell>
          <cell r="AK1202" t="str">
            <v>AHR</v>
          </cell>
          <cell r="AL1202" t="str">
            <v>413510151121</v>
          </cell>
          <cell r="AM1202"/>
          <cell r="AN1202">
            <v>2</v>
          </cell>
          <cell r="AO1202" t="str">
            <v>Pendiente Renuncia a terminos y soporte de pago p.</v>
          </cell>
          <cell r="AP1202" t="str">
            <v>N.A.</v>
          </cell>
          <cell r="AQ1202" t="str">
            <v>N.A.</v>
          </cell>
          <cell r="AR1202" t="str">
            <v>N.A.</v>
          </cell>
          <cell r="AS1202" t="str">
            <v>N.A.</v>
          </cell>
          <cell r="AT1202" t="str">
            <v>0454-2025</v>
          </cell>
          <cell r="AU1202">
            <v>680</v>
          </cell>
          <cell r="AV1202" t="str">
            <v>0680_C11082-2025</v>
          </cell>
          <cell r="AW1202">
            <v>45769</v>
          </cell>
          <cell r="AX1202">
            <v>45784</v>
          </cell>
          <cell r="AY1202" t="str">
            <v>SI</v>
          </cell>
          <cell r="AZ1202">
            <v>45790</v>
          </cell>
          <cell r="BA1202"/>
          <cell r="BB1202">
            <v>45798</v>
          </cell>
          <cell r="BC1202" t="str">
            <v>0680 C11082-2025 JUNTA DE ACCION COMUNAL DEL BARRIO PARIS CENTRAL</v>
          </cell>
          <cell r="BD1202">
            <v>45784</v>
          </cell>
          <cell r="BE1202"/>
          <cell r="BF1202" t="str">
            <v>RES. 0454-2025 PAGO 1 G0680 C11082-2025</v>
          </cell>
          <cell r="BG1202" t="str">
            <v>038_CERTIFICADO_PRIMER_PAGO_0680_REG_C11082-2025</v>
          </cell>
          <cell r="BH1202"/>
          <cell r="BI1202">
            <v>45804</v>
          </cell>
          <cell r="BJ1202" t="str">
            <v>LAURA VANESSA PUENTES HERNÁNDEZ</v>
          </cell>
        </row>
        <row r="1203">
          <cell r="D1203" t="str">
            <v>C11199-2025</v>
          </cell>
          <cell r="E1203" t="str">
            <v>FUNDACIÓN BONKE CARIBE</v>
          </cell>
          <cell r="F1203" t="str">
            <v>CREARTE: MUJERES, ARTE Y EMPRENDIMIENTO</v>
          </cell>
          <cell r="G1203" t="str">
            <v>DEPARTAMENTAL</v>
          </cell>
          <cell r="H1203" t="str">
            <v>Eje 2. Formación: artes, culturas y saberes para la vida.</v>
          </cell>
          <cell r="I1203" t="str">
            <v>Técnicas y tradiciones asociadas a la fabricación de objetos artesanales</v>
          </cell>
          <cell r="J1203" t="str">
            <v>Privado</v>
          </cell>
          <cell r="K1203" t="str">
            <v>Personas jurídicas sin ánimo de lucro de naturaleza privada (fundaciones, asociaciones, corporaciones, organizaciones de base legalmente constituidas, entre otras).</v>
          </cell>
          <cell r="L1203"/>
          <cell r="M1203"/>
          <cell r="N1203">
            <v>45780</v>
          </cell>
          <cell r="O1203">
            <v>45905</v>
          </cell>
          <cell r="P1203">
            <v>9</v>
          </cell>
          <cell r="Q1203">
            <v>24899000</v>
          </cell>
          <cell r="R1203"/>
          <cell r="S1203">
            <v>24899000</v>
          </cell>
          <cell r="T1203" t="str">
            <v>9014042665</v>
          </cell>
          <cell r="U1203" t="str">
            <v>YASMI JANIT BRITO BELEÑO</v>
          </cell>
          <cell r="V1203" t="str">
            <v>3012694368</v>
          </cell>
          <cell r="W1203" t="str">
            <v>3012694368</v>
          </cell>
          <cell r="X1203" t="str">
            <v>bonkecaribe@gmail.com</v>
          </cell>
          <cell r="Y1203" t="str">
            <v>ANGELA PAOLA ECHEONA MENDOZA</v>
          </cell>
          <cell r="Z1203" t="str">
            <v>3004047482</v>
          </cell>
          <cell r="AA1203" t="str">
            <v>angelaecheona@gmail.com</v>
          </cell>
          <cell r="AB1203" t="str">
            <v>JULIAN SUÁREZ</v>
          </cell>
          <cell r="AC1203"/>
          <cell r="AD1203">
            <v>45721</v>
          </cell>
          <cell r="AE1203" t="str">
            <v>C11199-2025</v>
          </cell>
          <cell r="AF1203" t="str">
            <v>Ganadores 2025</v>
          </cell>
          <cell r="AG1203">
            <v>45722</v>
          </cell>
          <cell r="AH1203">
            <v>45743</v>
          </cell>
          <cell r="AI1203" t="str">
            <v>SI</v>
          </cell>
          <cell r="AJ1203" t="str">
            <v>BANCO DE BOGOTA S. A.</v>
          </cell>
          <cell r="AK1203" t="str">
            <v>AHR</v>
          </cell>
          <cell r="AL1203" t="str">
            <v>439192691</v>
          </cell>
          <cell r="AM1203"/>
          <cell r="AN1203">
            <v>21</v>
          </cell>
          <cell r="AO1203"/>
          <cell r="AP1203" t="str">
            <v>N.A.</v>
          </cell>
          <cell r="AQ1203" t="str">
            <v>N.A.</v>
          </cell>
          <cell r="AR1203" t="str">
            <v>N.A.</v>
          </cell>
          <cell r="AS1203" t="str">
            <v>N.A.</v>
          </cell>
          <cell r="AT1203" t="str">
            <v>0454-2025</v>
          </cell>
          <cell r="AU1203">
            <v>681</v>
          </cell>
          <cell r="AV1203" t="str">
            <v>0681_C11199-2025</v>
          </cell>
          <cell r="AW1203">
            <v>45769</v>
          </cell>
          <cell r="AX1203">
            <v>45776</v>
          </cell>
          <cell r="AY1203" t="str">
            <v>SI</v>
          </cell>
          <cell r="AZ1203">
            <v>45776</v>
          </cell>
          <cell r="BA1203">
            <v>45793</v>
          </cell>
          <cell r="BB1203">
            <v>45793</v>
          </cell>
          <cell r="BC1203" t="str">
            <v>0681 C11199-2025 FUNDACIÓN BONKE CARIBE</v>
          </cell>
          <cell r="BD1203">
            <v>45776</v>
          </cell>
          <cell r="BE1203">
            <v>45776</v>
          </cell>
          <cell r="BF1203" t="str">
            <v>RES. 0454-2025 PAGO 1 G0681 C11199-2025</v>
          </cell>
          <cell r="BG1203" t="str">
            <v>038_CERTIFICADO_PRIMER_PAGO_0681_REG_C11199-2025</v>
          </cell>
          <cell r="BH1203"/>
          <cell r="BI1203">
            <v>45807</v>
          </cell>
          <cell r="BJ1203" t="str">
            <v>LAURA VANESSA PUENTES HERNÁNDEZ</v>
          </cell>
        </row>
        <row r="1204">
          <cell r="D1204" t="str">
            <v>C6021-2025</v>
          </cell>
          <cell r="E1204" t="str">
            <v>CORPORACION DEPARTAMENTAL DE ORQUESTAS SINFONICAS JUVENILES E INFANTILES BATUTA HUILA</v>
          </cell>
          <cell r="F1204" t="str">
            <v>EL PODER TRANSFORMADOR DE LA MUSICA</v>
          </cell>
          <cell r="G1204" t="str">
            <v>DEPARTAMENTAL</v>
          </cell>
          <cell r="H1204" t="str">
            <v>Eje 2. Formación: artes, culturas y saberes para la vida.</v>
          </cell>
          <cell r="I1204" t="str">
            <v>Música</v>
          </cell>
          <cell r="J1204" t="str">
            <v>Privado</v>
          </cell>
          <cell r="K1204" t="str">
            <v>Personas jurídicas sin ánimo de lucro de naturaleza privada (fundaciones, asociaciones, corporaciones, organizaciones de base legalmente constituidas, entre otras).</v>
          </cell>
          <cell r="L1204"/>
          <cell r="M1204"/>
          <cell r="N1204">
            <v>45698</v>
          </cell>
          <cell r="O1204">
            <v>45960</v>
          </cell>
          <cell r="P1204">
            <v>10</v>
          </cell>
          <cell r="Q1204">
            <v>21993000</v>
          </cell>
          <cell r="R1204"/>
          <cell r="S1204">
            <v>21993000</v>
          </cell>
          <cell r="T1204" t="str">
            <v>8002429511</v>
          </cell>
          <cell r="U1204" t="str">
            <v>LUDDOVINA SUAREZ PEÑARANDA</v>
          </cell>
          <cell r="V1204" t="str">
            <v>6088667893</v>
          </cell>
          <cell r="W1204" t="str">
            <v>3166219558</v>
          </cell>
          <cell r="X1204" t="str">
            <v>batutahuila@fundacionbatuta.org</v>
          </cell>
          <cell r="Y1204" t="str">
            <v>LUDDOVINA SUAREZ PEÑARANDA</v>
          </cell>
          <cell r="Z1204" t="str">
            <v>3166219558</v>
          </cell>
          <cell r="AA1204" t="str">
            <v>lapizlazuli9508@hotmail.com</v>
          </cell>
          <cell r="AB1204" t="str">
            <v>LEIDY JAZMIN BUITRAGO CAPERA</v>
          </cell>
          <cell r="AC1204"/>
          <cell r="AD1204">
            <v>45721</v>
          </cell>
          <cell r="AE1204" t="str">
            <v>C6021-2025</v>
          </cell>
          <cell r="AF1204" t="str">
            <v>Ganadores 2025</v>
          </cell>
          <cell r="AG1204">
            <v>45726</v>
          </cell>
          <cell r="AH1204">
            <v>45733</v>
          </cell>
          <cell r="AI1204" t="str">
            <v>SI</v>
          </cell>
          <cell r="AJ1204" t="str">
            <v>BANCOLOMBIA S.A.</v>
          </cell>
          <cell r="AK1204" t="str">
            <v>CRR</v>
          </cell>
          <cell r="AL1204" t="str">
            <v>53479280931</v>
          </cell>
          <cell r="AM1204"/>
          <cell r="AN1204">
            <v>19</v>
          </cell>
          <cell r="AO1204"/>
          <cell r="AP1204" t="str">
            <v>N.A.</v>
          </cell>
          <cell r="AQ1204" t="str">
            <v>N.A.</v>
          </cell>
          <cell r="AR1204" t="str">
            <v>N.A.</v>
          </cell>
          <cell r="AS1204" t="str">
            <v>N.A.</v>
          </cell>
          <cell r="AT1204" t="str">
            <v>0454-2025</v>
          </cell>
          <cell r="AU1204">
            <v>682</v>
          </cell>
          <cell r="AV1204" t="str">
            <v>0682_C6021-2025</v>
          </cell>
          <cell r="AW1204">
            <v>45769</v>
          </cell>
          <cell r="AX1204">
            <v>45771</v>
          </cell>
          <cell r="AY1204" t="str">
            <v>SI</v>
          </cell>
          <cell r="AZ1204">
            <v>45772</v>
          </cell>
          <cell r="BA1204">
            <v>45772</v>
          </cell>
          <cell r="BB1204">
            <v>45772</v>
          </cell>
          <cell r="BC1204" t="str">
            <v>0682 C6021-2025 CORPORACION DEPARTAMENTAL DE ORQUESTAS SINFONICAS JUVENILES E INFANTILES BATUTA HUILA</v>
          </cell>
          <cell r="BD1204">
            <v>45769</v>
          </cell>
          <cell r="BE1204">
            <v>45772</v>
          </cell>
          <cell r="BF1204" t="str">
            <v>RES. 0454-2025 PAGO 1 G0682 C6021-2025</v>
          </cell>
          <cell r="BG1204" t="str">
            <v>038_CERTIFICADO_PRIMER_PAGO_0682_REG_C6021-2025</v>
          </cell>
          <cell r="BH1204"/>
          <cell r="BI1204">
            <v>45789</v>
          </cell>
          <cell r="BJ1204" t="str">
            <v>LEIDY JAZMIN BUITRAGO CAPERA</v>
          </cell>
        </row>
        <row r="1205">
          <cell r="D1205" t="str">
            <v>C569-2025</v>
          </cell>
          <cell r="E1205" t="str">
            <v>CORPORACIÓN CULTURAL,DEPORTIVA Y SOCIAL DE LA ORINOQUIA-CORCULDES</v>
          </cell>
          <cell r="F1205" t="str">
            <v>Y EL JOROPO Y LA MÚSICA SIGUEN DANDO LO MÁS HONDO DEL COMPÁS II FASE</v>
          </cell>
          <cell r="G1205" t="str">
            <v>DEPARTAMENTAL</v>
          </cell>
          <cell r="H1205" t="str">
            <v>Eje 2. Formación: artes, culturas y saberes para la vida.</v>
          </cell>
          <cell r="I1205" t="str">
            <v>Danza</v>
          </cell>
          <cell r="J1205" t="str">
            <v>Privado</v>
          </cell>
          <cell r="K1205" t="str">
            <v>Personas jurídicas sin ánimo de lucro de naturaleza privada (fundaciones, asociaciones, corporaciones, organizaciones de base legalmente constituidas, entre otras).</v>
          </cell>
          <cell r="L1205"/>
          <cell r="M1205"/>
          <cell r="N1205">
            <v>45778</v>
          </cell>
          <cell r="O1205">
            <v>45961</v>
          </cell>
          <cell r="P1205">
            <v>10</v>
          </cell>
          <cell r="Q1205">
            <v>24028000</v>
          </cell>
          <cell r="R1205"/>
          <cell r="S1205">
            <v>24028000</v>
          </cell>
          <cell r="T1205" t="str">
            <v>9010993435</v>
          </cell>
          <cell r="U1205" t="str">
            <v>MARIA JOSE ALVAREZ MONTAÑO</v>
          </cell>
          <cell r="V1205" t="str">
            <v>0000000000</v>
          </cell>
          <cell r="W1205" t="str">
            <v>3134558999</v>
          </cell>
          <cell r="X1205" t="str">
            <v>corculdesmapiripan@gmail.com</v>
          </cell>
          <cell r="Y1205" t="str">
            <v>LUIS GERSON ESPINOSA AMADOR</v>
          </cell>
          <cell r="Z1205" t="str">
            <v>3144732281</v>
          </cell>
          <cell r="AA1205" t="str">
            <v>corculdesmapiripan@gmail.com</v>
          </cell>
          <cell r="AB1205" t="str">
            <v>MIGUEL ANGEL RINCÓN</v>
          </cell>
          <cell r="AC1205"/>
          <cell r="AD1205">
            <v>45721</v>
          </cell>
          <cell r="AE1205" t="str">
            <v>C569-2025</v>
          </cell>
          <cell r="AF1205" t="str">
            <v>Ganadores 2025</v>
          </cell>
          <cell r="AG1205">
            <v>45722</v>
          </cell>
          <cell r="AH1205">
            <v>45735</v>
          </cell>
          <cell r="AI1205" t="str">
            <v>SI</v>
          </cell>
          <cell r="AJ1205" t="str">
            <v>BANCOLOMBIA S.A.</v>
          </cell>
          <cell r="AK1205" t="str">
            <v>AHR</v>
          </cell>
          <cell r="AL1205" t="str">
            <v>36700000416</v>
          </cell>
          <cell r="AM1205"/>
          <cell r="AN1205">
            <v>22</v>
          </cell>
          <cell r="AO1205"/>
          <cell r="AP1205" t="str">
            <v>N.A.</v>
          </cell>
          <cell r="AQ1205" t="str">
            <v>N.A.</v>
          </cell>
          <cell r="AR1205" t="str">
            <v>N.A.</v>
          </cell>
          <cell r="AS1205" t="str">
            <v>N.A.</v>
          </cell>
          <cell r="AT1205" t="str">
            <v>0454-2025</v>
          </cell>
          <cell r="AU1205">
            <v>683</v>
          </cell>
          <cell r="AV1205" t="str">
            <v>0683_C569-2025</v>
          </cell>
          <cell r="AW1205">
            <v>45769</v>
          </cell>
          <cell r="AX1205">
            <v>45772</v>
          </cell>
          <cell r="AY1205" t="str">
            <v>SI</v>
          </cell>
          <cell r="AZ1205"/>
          <cell r="BA1205"/>
          <cell r="BB1205">
            <v>45775</v>
          </cell>
          <cell r="BC1205" t="str">
            <v>0683 C569-2025 CORPORACIÓN CULTURAL,DEPORTIVA Y SOCIAL DE LA ORINOQUIA-CORCULDES</v>
          </cell>
          <cell r="BD1205">
            <v>45772</v>
          </cell>
          <cell r="BE1205">
            <v>45772</v>
          </cell>
          <cell r="BF1205" t="str">
            <v>RES. 0454-2025 PAGO 1 G0683 C569-2025</v>
          </cell>
          <cell r="BG1205" t="str">
            <v>038_CERTIFICADO_PRIMER_PAGO_0683_REG_C569-2025</v>
          </cell>
          <cell r="BH1205"/>
          <cell r="BI1205">
            <v>45826</v>
          </cell>
          <cell r="BJ1205" t="str">
            <v>MIGUEL ANGEL RINCÓN</v>
          </cell>
        </row>
        <row r="1206">
          <cell r="D1206" t="str">
            <v>C76-2025</v>
          </cell>
          <cell r="E1206" t="str">
            <v>FUNDACION FESTIVAL NAVIDEÑO DE ACORDEONEROS Y COMPOSITORES DE SAN MARCOS SUCRE</v>
          </cell>
          <cell r="F1206" t="str">
            <v>XXVI FESTIVAL DE ACORDEONEROS, COMPOSITORES Y EXPRESIONES AUTOCTONAS DEL SAN JORGE Y LA MOJANA</v>
          </cell>
          <cell r="G1206" t="str">
            <v>DEPARTAMENTAL</v>
          </cell>
          <cell r="H1206" t="str">
            <v>Eje 1. Desarrollo y fortalecimiento de proyectos culturales, artísticos o del patrimonio cultural.</v>
          </cell>
          <cell r="I1206" t="str">
            <v>Música</v>
          </cell>
          <cell r="J1206" t="str">
            <v>Privado</v>
          </cell>
          <cell r="K1206" t="str">
            <v>Personas jurídicas sin ánimo de lucro de naturaleza privada (fundaciones, asociaciones, corporaciones, organizaciones de base legalmente constituidas, entre otras).</v>
          </cell>
          <cell r="L1206">
            <v>45947</v>
          </cell>
          <cell r="M1206">
            <v>45949</v>
          </cell>
          <cell r="N1206">
            <v>45823</v>
          </cell>
          <cell r="O1206">
            <v>45953</v>
          </cell>
          <cell r="P1206">
            <v>10</v>
          </cell>
          <cell r="Q1206">
            <v>26390000</v>
          </cell>
          <cell r="R1206"/>
          <cell r="S1206">
            <v>26390000</v>
          </cell>
          <cell r="T1206" t="str">
            <v>9007928821</v>
          </cell>
          <cell r="U1206" t="str">
            <v>JOSE MARIA ALDANA HOYOS</v>
          </cell>
          <cell r="V1206" t="str">
            <v>3137999250</v>
          </cell>
          <cell r="W1206" t="str">
            <v>3137999250</v>
          </cell>
          <cell r="X1206" t="str">
            <v>chanprasca@gmail.com</v>
          </cell>
          <cell r="Y1206" t="str">
            <v>ARMANDO RAFAEL PRASCA ROJAS</v>
          </cell>
          <cell r="Z1206" t="str">
            <v>3226269527</v>
          </cell>
          <cell r="AA1206" t="str">
            <v>chanprasca@gmail.com</v>
          </cell>
          <cell r="AB1206" t="str">
            <v>NICÓLAS HERNÁNDEZ</v>
          </cell>
          <cell r="AC1206"/>
          <cell r="AD1206">
            <v>45721</v>
          </cell>
          <cell r="AE1206" t="str">
            <v>C76-2025</v>
          </cell>
          <cell r="AF1206" t="str">
            <v>Ganadores 2025</v>
          </cell>
          <cell r="AG1206">
            <v>45723</v>
          </cell>
          <cell r="AH1206">
            <v>45736</v>
          </cell>
          <cell r="AI1206" t="str">
            <v>SI</v>
          </cell>
          <cell r="AJ1206" t="str">
            <v>BANCO BILBAO VIZCAYA ARGENTARIA COLOMBIA S.A. BBVA</v>
          </cell>
          <cell r="AK1206" t="str">
            <v>AHR</v>
          </cell>
          <cell r="AL1206" t="str">
            <v>00770000200126969</v>
          </cell>
          <cell r="AM1206"/>
          <cell r="AN1206">
            <v>29</v>
          </cell>
          <cell r="AO1206"/>
          <cell r="AP1206" t="str">
            <v>N.A.</v>
          </cell>
          <cell r="AQ1206" t="str">
            <v>N.A.</v>
          </cell>
          <cell r="AR1206" t="str">
            <v>N.A.</v>
          </cell>
          <cell r="AS1206" t="str">
            <v>N.A.</v>
          </cell>
          <cell r="AT1206" t="str">
            <v>0454-2025</v>
          </cell>
          <cell r="AU1206">
            <v>684</v>
          </cell>
          <cell r="AV1206" t="str">
            <v>0684_C76-2025</v>
          </cell>
          <cell r="AW1206">
            <v>45769</v>
          </cell>
          <cell r="AX1206">
            <v>45789</v>
          </cell>
          <cell r="AY1206" t="str">
            <v>SI</v>
          </cell>
          <cell r="AZ1206" t="str">
            <v>N.A.</v>
          </cell>
          <cell r="BA1206" t="str">
            <v>N.A.</v>
          </cell>
          <cell r="BB1206">
            <v>45790</v>
          </cell>
          <cell r="BC1206" t="str">
            <v>0684 C76-2025 FUNDACION FESTIVAL NAVIDEÑO DE ACORDEONEROS Y COMPOSITORES DE SAN MARCOS SUCRE</v>
          </cell>
          <cell r="BD1206"/>
          <cell r="BE1206"/>
          <cell r="BF1206" t="str">
            <v>RES. 0454-2025 PAGO 1 G0684 C76-2025</v>
          </cell>
          <cell r="BG1206" t="str">
            <v>038_CERTIFICADO_PRIMER_PAGO_0684_REG_C76-2025</v>
          </cell>
          <cell r="BH1206"/>
          <cell r="BI1206">
            <v>45813</v>
          </cell>
          <cell r="BJ1206" t="str">
            <v>LAURA VANESSA PUENTES HERNÁNDEZ</v>
          </cell>
        </row>
        <row r="1207">
          <cell r="D1207" t="str">
            <v>C233-2025</v>
          </cell>
          <cell r="E1207" t="str">
            <v>CORPORACION ETNICA COMPANY</v>
          </cell>
          <cell r="F1207" t="str">
            <v>FIESTA ÉTNICA: CELEBRANDO LA DIVERSIDAD CULTURAL Y EL LEGADO ANCESTRAL</v>
          </cell>
          <cell r="G1207" t="str">
            <v>DEPARTAMENTAL</v>
          </cell>
          <cell r="H1207" t="str">
            <v>Eje 1. Desarrollo y fortalecimiento de proyectos culturales, artísticos o del patrimonio cultural.</v>
          </cell>
          <cell r="I1207" t="str">
            <v>Gestión cultural</v>
          </cell>
          <cell r="J1207" t="str">
            <v>Privado</v>
          </cell>
          <cell r="K1207" t="str">
            <v>Personas jurídicas sin ánimo de lucro de naturaleza privada (fundaciones, asociaciones, corporaciones, organizaciones de base legalmente constituidas, entre otras).</v>
          </cell>
          <cell r="L1207">
            <v>45942</v>
          </cell>
          <cell r="M1207">
            <v>45942</v>
          </cell>
          <cell r="N1207">
            <v>45689</v>
          </cell>
          <cell r="O1207">
            <v>45980</v>
          </cell>
          <cell r="P1207">
            <v>10</v>
          </cell>
          <cell r="Q1207">
            <v>17742000</v>
          </cell>
          <cell r="R1207"/>
          <cell r="S1207">
            <v>17742000</v>
          </cell>
          <cell r="T1207" t="str">
            <v>9017890567</v>
          </cell>
          <cell r="U1207" t="str">
            <v>HERLINDA ROSA FERIA BERNA</v>
          </cell>
          <cell r="V1207" t="str">
            <v>3233747400</v>
          </cell>
          <cell r="W1207" t="str">
            <v>3233747400</v>
          </cell>
          <cell r="X1207" t="str">
            <v>etnica.org@gmail.com</v>
          </cell>
          <cell r="Y1207" t="str">
            <v>GENIZ FLOREZ DE LA CRUZ</v>
          </cell>
          <cell r="Z1207" t="str">
            <v>3216054814</v>
          </cell>
          <cell r="AA1207" t="str">
            <v>etnica.org@gmail.com</v>
          </cell>
          <cell r="AB1207" t="str">
            <v>NICÓLAS RODRÍGUEZ</v>
          </cell>
          <cell r="AC1207"/>
          <cell r="AD1207">
            <v>45722</v>
          </cell>
          <cell r="AE1207" t="str">
            <v>C233-2025</v>
          </cell>
          <cell r="AF1207" t="str">
            <v>Ganadores 2025</v>
          </cell>
          <cell r="AG1207">
            <v>45727</v>
          </cell>
          <cell r="AH1207">
            <v>45749</v>
          </cell>
          <cell r="AI1207" t="str">
            <v>SI</v>
          </cell>
          <cell r="AJ1207" t="str">
            <v>BANCOLOMBIA S.A.</v>
          </cell>
          <cell r="AK1207" t="str">
            <v>ahr</v>
          </cell>
          <cell r="AL1207" t="str">
            <v>50900002999</v>
          </cell>
          <cell r="AM1207"/>
          <cell r="AN1207">
            <v>7</v>
          </cell>
          <cell r="AO1207" t="str">
            <v>falta parafiscale s</v>
          </cell>
          <cell r="AP1207" t="str">
            <v>N.A.</v>
          </cell>
          <cell r="AQ1207" t="str">
            <v>N.A.</v>
          </cell>
          <cell r="AR1207" t="str">
            <v>N.A.</v>
          </cell>
          <cell r="AS1207" t="str">
            <v>N.A.</v>
          </cell>
          <cell r="AT1207" t="str">
            <v>0454-2025</v>
          </cell>
          <cell r="AU1207">
            <v>685</v>
          </cell>
          <cell r="AV1207" t="str">
            <v>0685_C233-2025</v>
          </cell>
          <cell r="AW1207">
            <v>45769</v>
          </cell>
          <cell r="AX1207">
            <v>45786</v>
          </cell>
          <cell r="AY1207" t="str">
            <v>SI</v>
          </cell>
          <cell r="AZ1207"/>
          <cell r="BA1207"/>
          <cell r="BB1207">
            <v>45792</v>
          </cell>
          <cell r="BC1207" t="str">
            <v>0685 C233-2025 CORPORACION ETNICA COMPANY</v>
          </cell>
          <cell r="BD1207">
            <v>45786</v>
          </cell>
          <cell r="BE1207">
            <v>45786</v>
          </cell>
          <cell r="BF1207" t="str">
            <v>RES. 0454-2025 PAGO 1 G0685 C233-2025</v>
          </cell>
          <cell r="BG1207" t="str">
            <v>038_CERTIFICADO_PRIMER_PAGO_0685_REG_C233-2025</v>
          </cell>
          <cell r="BH1207"/>
          <cell r="BI1207">
            <v>45820</v>
          </cell>
          <cell r="BJ1207" t="str">
            <v>LAURA VANESSA PUENTES HERNÁNDEZ</v>
          </cell>
        </row>
        <row r="1208">
          <cell r="D1208" t="str">
            <v>C6422-2025</v>
          </cell>
          <cell r="E1208" t="str">
            <v>FUNDACION AFROCOLOMBIANA CASA TUMAC</v>
          </cell>
          <cell r="F1208" t="str">
            <v>ESCUELA COMUNITARIA MEDELLÍN ES PACÍFICO</v>
          </cell>
          <cell r="G1208" t="str">
            <v>DEPARTAMENTAL</v>
          </cell>
          <cell r="H1208" t="str">
            <v>Eje 2. Formación: artes, culturas y saberes para la vida.</v>
          </cell>
          <cell r="I1208" t="str">
            <v>Danza</v>
          </cell>
          <cell r="J1208" t="str">
            <v>Privado</v>
          </cell>
          <cell r="K1208" t="str">
            <v>Personas jurídicas sin ánimo de lucro de naturaleza privada (fundaciones, asociaciones, corporaciones, organizaciones de base legalmente constituidas, entre otras).</v>
          </cell>
          <cell r="L1208"/>
          <cell r="M1208"/>
          <cell r="N1208">
            <v>45689</v>
          </cell>
          <cell r="O1208">
            <v>45961</v>
          </cell>
          <cell r="P1208">
            <v>10</v>
          </cell>
          <cell r="Q1208">
            <v>19261000</v>
          </cell>
          <cell r="R1208"/>
          <cell r="S1208">
            <v>19261000</v>
          </cell>
          <cell r="T1208" t="str">
            <v>9009658991</v>
          </cell>
          <cell r="U1208" t="str">
            <v>FRANCISCO ALEXANDER TENORIO QUIÑONES</v>
          </cell>
          <cell r="V1208" t="str">
            <v>3174432623</v>
          </cell>
          <cell r="W1208" t="str">
            <v>3167448743</v>
          </cell>
          <cell r="X1208" t="str">
            <v>casatumac@gmail.com</v>
          </cell>
          <cell r="Y1208" t="str">
            <v>FRANCISCO ALEXANDER TENORIO QUIÑONES</v>
          </cell>
          <cell r="Z1208" t="str">
            <v>3167448743</v>
          </cell>
          <cell r="AA1208" t="str">
            <v>alel0518@gmail.com</v>
          </cell>
          <cell r="AB1208" t="str">
            <v>OSCAR RESTREPO ERAZO</v>
          </cell>
          <cell r="AC1208"/>
          <cell r="AD1208">
            <v>45721</v>
          </cell>
          <cell r="AE1208" t="str">
            <v>C6422-2025</v>
          </cell>
          <cell r="AF1208" t="str">
            <v>Ganadores 2025</v>
          </cell>
          <cell r="AG1208">
            <v>45733</v>
          </cell>
          <cell r="AH1208">
            <v>45744</v>
          </cell>
          <cell r="AI1208" t="str">
            <v>SI</v>
          </cell>
          <cell r="AJ1208" t="str">
            <v>BANCOLOMBIA S.A.</v>
          </cell>
          <cell r="AK1208" t="str">
            <v>AHR</v>
          </cell>
          <cell r="AL1208" t="str">
            <v>37760187179</v>
          </cell>
          <cell r="AM1208"/>
          <cell r="AN1208">
            <v>2</v>
          </cell>
          <cell r="AO1208"/>
          <cell r="AP1208" t="str">
            <v>N.A.</v>
          </cell>
          <cell r="AQ1208" t="str">
            <v>N.A.</v>
          </cell>
          <cell r="AR1208" t="str">
            <v>N.A.</v>
          </cell>
          <cell r="AS1208" t="str">
            <v>N.A.</v>
          </cell>
          <cell r="AT1208" t="str">
            <v>0454-2025</v>
          </cell>
          <cell r="AU1208">
            <v>686</v>
          </cell>
          <cell r="AV1208" t="str">
            <v>0686_C6422-2025</v>
          </cell>
          <cell r="AW1208">
            <v>45769</v>
          </cell>
          <cell r="AX1208">
            <v>45775</v>
          </cell>
          <cell r="AY1208" t="str">
            <v>SI</v>
          </cell>
          <cell r="AZ1208"/>
          <cell r="BA1208"/>
          <cell r="BB1208">
            <v>45775</v>
          </cell>
          <cell r="BC1208" t="str">
            <v>0686 C6422-2025 FUNDACION AFROCOLOMBIANA CASA TUMAC</v>
          </cell>
          <cell r="BD1208"/>
          <cell r="BE1208"/>
          <cell r="BF1208" t="str">
            <v>RES. 0454-2025 PAGO 1 G0686 C6422-2025</v>
          </cell>
          <cell r="BG1208" t="str">
            <v>038_CERTIFICADO_PRIMER_PAGO_0686_REG_C6422-2025</v>
          </cell>
          <cell r="BH1208"/>
          <cell r="BI1208">
            <v>45782</v>
          </cell>
          <cell r="BJ1208" t="str">
            <v>OSCAR RESTREPO ERAZO</v>
          </cell>
        </row>
        <row r="1209">
          <cell r="D1209" t="str">
            <v>C6585-2025</v>
          </cell>
          <cell r="E1209" t="str">
            <v>CORPORACION ARTISTICA Y CULTURAL CAÑO DE LUISA</v>
          </cell>
          <cell r="F1209" t="str">
            <v>5TA VERSIÓN FESTIVAL ENCUENTRO DEL RETORNO</v>
          </cell>
          <cell r="G1209" t="str">
            <v>DEPARTAMENTAL</v>
          </cell>
          <cell r="H1209" t="str">
            <v>Eje 1. Desarrollo y fortalecimiento de proyectos culturales, artísticos o del patrimonio cultural.</v>
          </cell>
          <cell r="I1209" t="str">
            <v>Patrimonio cultural inmaterial asociado a los espacios culturales</v>
          </cell>
          <cell r="J1209" t="str">
            <v>Privado</v>
          </cell>
          <cell r="K1209" t="str">
            <v>Personas jurídicas sin ánimo de lucro de naturaleza privada (fundaciones, asociaciones, corporaciones, organizaciones de base legalmente constituidas, entre otras).</v>
          </cell>
          <cell r="L1209">
            <v>45919</v>
          </cell>
          <cell r="M1209">
            <v>45935</v>
          </cell>
          <cell r="N1209">
            <v>45841</v>
          </cell>
          <cell r="O1209">
            <v>45955</v>
          </cell>
          <cell r="P1209">
            <v>10</v>
          </cell>
          <cell r="Q1209">
            <v>19891000</v>
          </cell>
          <cell r="R1209"/>
          <cell r="S1209">
            <v>19891000</v>
          </cell>
          <cell r="T1209" t="str">
            <v>9014656422</v>
          </cell>
          <cell r="U1209" t="str">
            <v>RONAL JOSE PEREZ MUÑIZ</v>
          </cell>
          <cell r="V1209" t="str">
            <v>3042129606</v>
          </cell>
          <cell r="W1209" t="str">
            <v>3235366191</v>
          </cell>
          <cell r="X1209" t="str">
            <v>arteycultura.luisa@gmail.com</v>
          </cell>
          <cell r="Y1209" t="str">
            <v>LINA MARCELA VALENCIA GRAU</v>
          </cell>
          <cell r="Z1209" t="str">
            <v>3042129606</v>
          </cell>
          <cell r="AA1209" t="str">
            <v>arteycultura.luisa@gmail.com</v>
          </cell>
          <cell r="AB1209" t="str">
            <v>ANDREA YATE</v>
          </cell>
          <cell r="AC1209"/>
          <cell r="AD1209">
            <v>45721</v>
          </cell>
          <cell r="AE1209" t="str">
            <v>C6585-2025</v>
          </cell>
          <cell r="AF1209" t="str">
            <v>Ganadores 2025</v>
          </cell>
          <cell r="AG1209">
            <v>45723</v>
          </cell>
          <cell r="AH1209">
            <v>45736</v>
          </cell>
          <cell r="AI1209" t="str">
            <v>SI</v>
          </cell>
          <cell r="AJ1209" t="str">
            <v>BANCOLOMBIA S.A.</v>
          </cell>
          <cell r="AK1209" t="str">
            <v>AHR</v>
          </cell>
          <cell r="AL1209" t="str">
            <v>78800004119</v>
          </cell>
          <cell r="AM1209"/>
          <cell r="AN1209">
            <v>7</v>
          </cell>
          <cell r="AO1209"/>
          <cell r="AP1209" t="str">
            <v>N.A.</v>
          </cell>
          <cell r="AQ1209" t="str">
            <v>N.A.</v>
          </cell>
          <cell r="AR1209" t="str">
            <v>N.A.</v>
          </cell>
          <cell r="AS1209" t="str">
            <v>N.A.</v>
          </cell>
          <cell r="AT1209" t="str">
            <v>0454-2025</v>
          </cell>
          <cell r="AU1209">
            <v>687</v>
          </cell>
          <cell r="AV1209" t="str">
            <v>0687_C6585-2025</v>
          </cell>
          <cell r="AW1209">
            <v>45769</v>
          </cell>
          <cell r="AX1209">
            <v>26</v>
          </cell>
          <cell r="AY1209" t="str">
            <v>SI</v>
          </cell>
          <cell r="AZ1209">
            <v>45775</v>
          </cell>
          <cell r="BA1209"/>
          <cell r="BB1209">
            <v>45779</v>
          </cell>
          <cell r="BC1209" t="str">
            <v>0687 C6585-2025 CORPORACION ARTISTICA Y CULTURAL CAÑO DE LUISA</v>
          </cell>
          <cell r="BD1209">
            <v>45771</v>
          </cell>
          <cell r="BE1209">
            <v>45776</v>
          </cell>
          <cell r="BF1209" t="str">
            <v>RES. 0454-2025 PAGO 1 G0687 C6585-2025</v>
          </cell>
          <cell r="BG1209" t="str">
            <v>038_CERTIFICADO_PRIMER_PAGO_0687_REG_C6585-2025</v>
          </cell>
          <cell r="BH1209"/>
          <cell r="BI1209">
            <v>45784</v>
          </cell>
          <cell r="BJ1209" t="str">
            <v>ANDREA YATE</v>
          </cell>
        </row>
        <row r="1210">
          <cell r="D1210" t="str">
            <v>C6980-2025</v>
          </cell>
          <cell r="E1210" t="str">
            <v>ASOCIACION SOCIAL Y CULTURAL CIUDADELA DEL ARTE</v>
          </cell>
          <cell r="F1210" t="str">
            <v>XIII DEL FESTIVAL ITINERANTE DE TEATRO EN COMUNIDAD " A TEATREAR  EN EL CAMPO ME VOY "</v>
          </cell>
          <cell r="G1210" t="str">
            <v>DEPARTAMENTAL</v>
          </cell>
          <cell r="H1210" t="str">
            <v>Eje 1. Desarrollo y fortalecimiento de proyectos culturales, artísticos o del patrimonio cultural.</v>
          </cell>
          <cell r="I1210" t="str">
            <v>Teatro</v>
          </cell>
          <cell r="J1210" t="str">
            <v>Privado</v>
          </cell>
          <cell r="K1210" t="str">
            <v>Personas jurídicas sin ánimo de lucro de naturaleza privada (fundaciones, asociaciones, corporaciones, organizaciones de base legalmente constituidas, entre otras).</v>
          </cell>
          <cell r="L1210">
            <v>45950</v>
          </cell>
          <cell r="M1210">
            <v>45961</v>
          </cell>
          <cell r="N1210">
            <v>45810</v>
          </cell>
          <cell r="O1210">
            <v>45961</v>
          </cell>
          <cell r="P1210">
            <v>10</v>
          </cell>
          <cell r="Q1210">
            <v>23654000</v>
          </cell>
          <cell r="R1210"/>
          <cell r="S1210">
            <v>23654000</v>
          </cell>
          <cell r="T1210" t="str">
            <v>9000092858</v>
          </cell>
          <cell r="U1210" t="str">
            <v>CAROLAIN RAMOS MOSQUERA</v>
          </cell>
          <cell r="V1210" t="str">
            <v>3116793458</v>
          </cell>
          <cell r="W1210" t="str">
            <v>3136921624</v>
          </cell>
          <cell r="X1210" t="str">
            <v>ciudadeladelarte@yahoo.com.mx</v>
          </cell>
          <cell r="Y1210" t="str">
            <v>ORLANDO VALDIRI VANEGAS</v>
          </cell>
          <cell r="Z1210" t="str">
            <v>3116793458</v>
          </cell>
          <cell r="AA1210" t="str">
            <v>orlandovalva123@gmail.com</v>
          </cell>
          <cell r="AB1210" t="str">
            <v>CLAUDIA PATRICIA SALAZAR</v>
          </cell>
          <cell r="AC1210"/>
          <cell r="AD1210">
            <v>45721</v>
          </cell>
          <cell r="AE1210" t="str">
            <v>C6980-2025</v>
          </cell>
          <cell r="AF1210" t="str">
            <v>Ganadores 2025</v>
          </cell>
          <cell r="AG1210">
            <v>45723</v>
          </cell>
          <cell r="AH1210">
            <v>45741</v>
          </cell>
          <cell r="AI1210" t="str">
            <v>SI</v>
          </cell>
          <cell r="AJ1210" t="str">
            <v>BCSC S A</v>
          </cell>
          <cell r="AK1210" t="str">
            <v>AHR</v>
          </cell>
          <cell r="AL1210" t="str">
            <v>24103608866</v>
          </cell>
          <cell r="AM1210"/>
          <cell r="AN1210">
            <v>27</v>
          </cell>
          <cell r="AO1210"/>
          <cell r="AP1210" t="str">
            <v>N.A.</v>
          </cell>
          <cell r="AQ1210" t="str">
            <v>N.A.</v>
          </cell>
          <cell r="AR1210" t="str">
            <v>N.A.</v>
          </cell>
          <cell r="AS1210" t="str">
            <v>N.A.</v>
          </cell>
          <cell r="AT1210" t="str">
            <v>0454-2025</v>
          </cell>
          <cell r="AU1210">
            <v>688</v>
          </cell>
          <cell r="AV1210" t="str">
            <v>0688_C6980-2025</v>
          </cell>
          <cell r="AW1210">
            <v>45769</v>
          </cell>
          <cell r="AX1210">
            <v>45792</v>
          </cell>
          <cell r="AY1210" t="str">
            <v>SI</v>
          </cell>
          <cell r="AZ1210">
            <v>45792</v>
          </cell>
          <cell r="BA1210">
            <v>45792</v>
          </cell>
          <cell r="BB1210">
            <v>45793</v>
          </cell>
          <cell r="BC1210" t="str">
            <v>0688 C6980-2025 ASOCIACION SOCIAL Y CULTURAL CIUDADELA DEL ARTE</v>
          </cell>
          <cell r="BD1210">
            <v>45791</v>
          </cell>
          <cell r="BE1210">
            <v>45791</v>
          </cell>
          <cell r="BF1210" t="str">
            <v>RES. 0454-2025 PAGO 1 G0688 C6980-2025</v>
          </cell>
          <cell r="BG1210" t="str">
            <v>038_CERTIFICADO_PRIMER_PAGO_0688_REG_C6980-2025</v>
          </cell>
          <cell r="BH1210"/>
          <cell r="BI1210">
            <v>45819</v>
          </cell>
          <cell r="BJ1210" t="str">
            <v>LAURA VANESSA PUENTES HERNÁNDEZ</v>
          </cell>
        </row>
        <row r="1211">
          <cell r="D1211" t="str">
            <v>C3388-2025</v>
          </cell>
          <cell r="E1211" t="str">
            <v>FUNDACION HELPSOCIAL</v>
          </cell>
          <cell r="F1211" t="str">
            <v>TEATRO DE MUJERES " LAS VOCES CULTURALES DE LA PAZ"</v>
          </cell>
          <cell r="G1211" t="str">
            <v>DEPARTAMENTAL</v>
          </cell>
          <cell r="H1211" t="str">
            <v>Eje 4. Proyectos artísticos, culturales y patrimoniales que contribuyan a la construcción y consolidación de la paz.</v>
          </cell>
          <cell r="I1211" t="str">
            <v>Teatro</v>
          </cell>
          <cell r="J1211" t="str">
            <v>Privado</v>
          </cell>
          <cell r="K1211" t="str">
            <v>Personas jurídicas sin ánimo de lucro de naturaleza privada (fundaciones, asociaciones, corporaciones, organizaciones de base legalmente constituidas, entre otras).</v>
          </cell>
          <cell r="L1211"/>
          <cell r="M1211"/>
          <cell r="N1211">
            <v>45789</v>
          </cell>
          <cell r="O1211">
            <v>45950</v>
          </cell>
          <cell r="P1211">
            <v>10</v>
          </cell>
          <cell r="Q1211">
            <v>18089000</v>
          </cell>
          <cell r="R1211"/>
          <cell r="S1211">
            <v>18089000</v>
          </cell>
          <cell r="T1211" t="str">
            <v>9009360113</v>
          </cell>
          <cell r="U1211" t="str">
            <v>DESIRE HERNANDEZ GONZALEZ</v>
          </cell>
          <cell r="V1211" t="str">
            <v>3104759596</v>
          </cell>
          <cell r="W1211" t="str">
            <v>3104759596</v>
          </cell>
          <cell r="X1211" t="str">
            <v>fundacionhelpsocial@gmail.com</v>
          </cell>
          <cell r="Y1211" t="str">
            <v>ESTEFANI PUELLO TRESPALACIO</v>
          </cell>
          <cell r="Z1211" t="str">
            <v>3104759596</v>
          </cell>
          <cell r="AA1211" t="str">
            <v>fundacionhelpsocial@gmail.com</v>
          </cell>
          <cell r="AB1211" t="str">
            <v>DORIS CABRERA</v>
          </cell>
          <cell r="AC1211"/>
          <cell r="AD1211">
            <v>45721</v>
          </cell>
          <cell r="AE1211" t="str">
            <v>C3388-2025</v>
          </cell>
          <cell r="AF1211" t="str">
            <v>Ganadores 2025</v>
          </cell>
          <cell r="AG1211">
            <v>45723</v>
          </cell>
          <cell r="AH1211">
            <v>45736</v>
          </cell>
          <cell r="AI1211" t="str">
            <v>SI</v>
          </cell>
          <cell r="AJ1211" t="str">
            <v>BANCOLOMBIA S.A.</v>
          </cell>
          <cell r="AK1211" t="str">
            <v>AHR</v>
          </cell>
          <cell r="AL1211" t="str">
            <v>50955235158</v>
          </cell>
          <cell r="AM1211"/>
          <cell r="AN1211">
            <v>7</v>
          </cell>
          <cell r="AO1211"/>
          <cell r="AP1211" t="str">
            <v>N.A.</v>
          </cell>
          <cell r="AQ1211" t="str">
            <v>N.A.</v>
          </cell>
          <cell r="AR1211" t="str">
            <v>N.A.</v>
          </cell>
          <cell r="AS1211" t="str">
            <v>N.A.</v>
          </cell>
          <cell r="AT1211" t="str">
            <v>0454-2025</v>
          </cell>
          <cell r="AU1211">
            <v>689</v>
          </cell>
          <cell r="AV1211" t="str">
            <v>0689_C3388-2025</v>
          </cell>
          <cell r="AW1211">
            <v>45769</v>
          </cell>
          <cell r="AX1211">
            <v>45783</v>
          </cell>
          <cell r="AY1211" t="str">
            <v>SI</v>
          </cell>
          <cell r="AZ1211"/>
          <cell r="BA1211"/>
          <cell r="BB1211">
            <v>45783</v>
          </cell>
          <cell r="BC1211" t="str">
            <v>0689 C3388-2025 FUNDACION HELPSOCIAL</v>
          </cell>
          <cell r="BD1211"/>
          <cell r="BE1211"/>
          <cell r="BF1211" t="str">
            <v>RES. 0454-2025 PAGO 1 G0689 C3388-2025</v>
          </cell>
          <cell r="BG1211" t="str">
            <v>038_CERTIFICADO_PRIMER_PAGO_0689_REG_C3388-2025</v>
          </cell>
          <cell r="BH1211"/>
          <cell r="BI1211">
            <v>45791</v>
          </cell>
          <cell r="BJ1211" t="str">
            <v>DORIS CABRERA</v>
          </cell>
        </row>
        <row r="1212">
          <cell r="D1212" t="str">
            <v>C10623-2025</v>
          </cell>
          <cell r="E1212" t="str">
            <v>FUNDACIÓN YO AMO PUERTO PATIÑO</v>
          </cell>
          <cell r="F1212" t="str">
            <v>2° FESTIVAL REGIONAL DE TRADICIONES VIVAS - ARTE Y PAZ</v>
          </cell>
          <cell r="G1212" t="str">
            <v>DEPARTAMENTAL</v>
          </cell>
          <cell r="H1212" t="str">
            <v>Eje 4. Proyectos artísticos, culturales y patrimoniales que contribuyan a la construcción y consolidación de la paz.</v>
          </cell>
          <cell r="I1212" t="str">
            <v>Danza</v>
          </cell>
          <cell r="J1212" t="str">
            <v>Privado</v>
          </cell>
          <cell r="K1212" t="str">
            <v>Personas jurídicas sin ánimo de lucro de naturaleza privada (fundaciones, asociaciones, corporaciones, organizaciones de base legalmente constituidas, entre otras).</v>
          </cell>
          <cell r="L1212">
            <v>45940</v>
          </cell>
          <cell r="M1212">
            <v>45942</v>
          </cell>
          <cell r="N1212">
            <v>45886</v>
          </cell>
          <cell r="O1212">
            <v>45947</v>
          </cell>
          <cell r="P1212">
            <v>10</v>
          </cell>
          <cell r="Q1212">
            <v>33097000</v>
          </cell>
          <cell r="R1212"/>
          <cell r="S1212">
            <v>33097000</v>
          </cell>
          <cell r="T1212" t="str">
            <v>9018178501</v>
          </cell>
          <cell r="U1212" t="str">
            <v>HEINER ALONSO URIBE HERNÁNDEZ</v>
          </cell>
          <cell r="V1212" t="str">
            <v>3128326446</v>
          </cell>
          <cell r="W1212" t="str">
            <v>3128326446</v>
          </cell>
          <cell r="X1212" t="str">
            <v>fundacionyoamopuertopatino@gmail.com</v>
          </cell>
          <cell r="Y1212" t="str">
            <v>FABIÁN ANDRÉIS URIBE HERNÁNDEZ</v>
          </cell>
          <cell r="Z1212" t="str">
            <v>3233345746</v>
          </cell>
          <cell r="AA1212" t="str">
            <v>fabianuribehernandez@gmail.com</v>
          </cell>
          <cell r="AB1212"/>
          <cell r="AC1212"/>
          <cell r="AD1212">
            <v>45721</v>
          </cell>
          <cell r="AE1212" t="str">
            <v>C10623-2025</v>
          </cell>
          <cell r="AF1212" t="str">
            <v>Ganadores 2025</v>
          </cell>
          <cell r="AG1212">
            <v>45722</v>
          </cell>
          <cell r="AH1212">
            <v>45783</v>
          </cell>
          <cell r="AI1212" t="str">
            <v>SI</v>
          </cell>
          <cell r="AJ1212" t="str">
            <v>BANCO MUNDO MUJER SA</v>
          </cell>
          <cell r="AK1212" t="str">
            <v>AHR</v>
          </cell>
          <cell r="AL1212" t="str">
            <v>22514850455501</v>
          </cell>
          <cell r="AM1212"/>
          <cell r="AN1212">
            <v>13</v>
          </cell>
          <cell r="AO1212" t="str">
            <v>falta enviar dctos - pendiente certificación bancaria en agua chica - se contacta a R-L queda de enviar dctos</v>
          </cell>
          <cell r="AP1212" t="str">
            <v>N.A.</v>
          </cell>
          <cell r="AQ1212" t="str">
            <v>N.A.</v>
          </cell>
          <cell r="AR1212" t="str">
            <v>N.A.</v>
          </cell>
          <cell r="AS1212" t="str">
            <v>N.A.</v>
          </cell>
          <cell r="AT1212" t="str">
            <v>0454-2025</v>
          </cell>
          <cell r="AU1212">
            <v>690</v>
          </cell>
          <cell r="AV1212" t="str">
            <v>0690_C10623-2025</v>
          </cell>
          <cell r="AW1212">
            <v>45769</v>
          </cell>
          <cell r="AX1212"/>
          <cell r="AY1212" t="str">
            <v>SI</v>
          </cell>
          <cell r="AZ1212"/>
          <cell r="BA1212"/>
          <cell r="BB1212">
            <v>45839</v>
          </cell>
          <cell r="BC1212" t="str">
            <v>0690 C10623-2025 FUNDACIÓN YO AMO PUERTO PATIÑO</v>
          </cell>
          <cell r="BD1212"/>
          <cell r="BE1212"/>
          <cell r="BF1212" t="str">
            <v>RES. 0454-2025 PAGO 1 G0690 C10623-2025</v>
          </cell>
          <cell r="BG1212" t="str">
            <v>038_CERTIFICADO_PRIMER_PAGO_0690_REG_C10623-2025</v>
          </cell>
          <cell r="BH1212" t="str">
            <v>Avisar para lanzar el link</v>
          </cell>
          <cell r="BI1212">
            <v>45848</v>
          </cell>
          <cell r="BJ1212" t="str">
            <v>LAURA VANESSA PUENTES HERNÁNDEZ</v>
          </cell>
        </row>
        <row r="1213">
          <cell r="D1213" t="str">
            <v>C2116-2025</v>
          </cell>
          <cell r="E1213" t="str">
            <v>SALA DE TEATRO EL ESCONDITE</v>
          </cell>
          <cell r="F1213" t="str">
            <v>XII FESTIVAL DE LITERATURA "NOS QUEDA LA PALABRA"</v>
          </cell>
          <cell r="G1213" t="str">
            <v>DEPARTAMENTAL</v>
          </cell>
          <cell r="H1213" t="str">
            <v>Eje 1. Desarrollo y fortalecimiento de proyectos culturales, artísticos o del patrimonio cultural.</v>
          </cell>
          <cell r="I1213" t="str">
            <v>Literatura</v>
          </cell>
          <cell r="J1213" t="str">
            <v>Privado</v>
          </cell>
          <cell r="K1213" t="str">
            <v>Personas jurídicas sin ánimo de lucro de naturaleza privada (fundaciones, asociaciones, corporaciones, organizaciones de base legalmente constituidas, entre otras).</v>
          </cell>
          <cell r="L1213">
            <v>45945</v>
          </cell>
          <cell r="M1213">
            <v>45948</v>
          </cell>
          <cell r="N1213">
            <v>45673</v>
          </cell>
          <cell r="O1213">
            <v>45966</v>
          </cell>
          <cell r="P1213">
            <v>10</v>
          </cell>
          <cell r="Q1213">
            <v>27360000</v>
          </cell>
          <cell r="R1213"/>
          <cell r="S1213">
            <v>27360000</v>
          </cell>
          <cell r="T1213">
            <v>9014171932</v>
          </cell>
          <cell r="U1213" t="str">
            <v>JOSÉ URIEL GIRALDO ÁLVAREZ</v>
          </cell>
          <cell r="V1213" t="str">
            <v>6068734350</v>
          </cell>
          <cell r="W1213" t="str">
            <v>3106543449</v>
          </cell>
          <cell r="X1213" t="str">
            <v>teatroelescondite@gmail.com</v>
          </cell>
          <cell r="Y1213" t="str">
            <v>JOSÉ URIEL GIRALDO ÁLVAREZ</v>
          </cell>
          <cell r="Z1213" t="str">
            <v>3106543449</v>
          </cell>
          <cell r="AA1213" t="str">
            <v>teatroelescondite@gmail.com</v>
          </cell>
          <cell r="AB1213" t="str">
            <v>JUAN PABLO GODOY CORTÉS</v>
          </cell>
          <cell r="AC1213"/>
          <cell r="AD1213">
            <v>45722</v>
          </cell>
          <cell r="AE1213" t="str">
            <v>C2116-2025</v>
          </cell>
          <cell r="AF1213" t="str">
            <v>Ganadores 2025</v>
          </cell>
          <cell r="AG1213">
            <v>45723</v>
          </cell>
          <cell r="AH1213">
            <v>45742</v>
          </cell>
          <cell r="AI1213" t="str">
            <v>SI</v>
          </cell>
          <cell r="AJ1213" t="str">
            <v>BCSC S A</v>
          </cell>
          <cell r="AK1213" t="str">
            <v>AHR</v>
          </cell>
          <cell r="AL1213" t="str">
            <v>24102282725</v>
          </cell>
          <cell r="AM1213"/>
          <cell r="AN1213">
            <v>9</v>
          </cell>
          <cell r="AO1213"/>
          <cell r="AP1213" t="str">
            <v>N.A.</v>
          </cell>
          <cell r="AQ1213" t="str">
            <v>N.A.</v>
          </cell>
          <cell r="AR1213" t="str">
            <v>N.A.</v>
          </cell>
          <cell r="AS1213" t="str">
            <v>N.A.</v>
          </cell>
          <cell r="AT1213" t="str">
            <v>0454-2025</v>
          </cell>
          <cell r="AU1213">
            <v>691</v>
          </cell>
          <cell r="AV1213" t="str">
            <v>0691_C2116-2025</v>
          </cell>
          <cell r="AW1213">
            <v>45769</v>
          </cell>
          <cell r="AX1213">
            <v>45775</v>
          </cell>
          <cell r="AY1213" t="str">
            <v>SI</v>
          </cell>
          <cell r="AZ1213">
            <v>45775</v>
          </cell>
          <cell r="BA1213">
            <v>45777</v>
          </cell>
          <cell r="BB1213">
            <v>45777</v>
          </cell>
          <cell r="BC1213" t="str">
            <v>0691 C2116-2025 SALA DE TEATRO EL ESCONDITE</v>
          </cell>
          <cell r="BD1213">
            <v>45772</v>
          </cell>
          <cell r="BE1213">
            <v>45775</v>
          </cell>
          <cell r="BF1213" t="str">
            <v>RES. 0454-2025 PAGO 1 G0691 C2116-2025</v>
          </cell>
          <cell r="BG1213" t="str">
            <v>038_CERTIFICADO_PRIMER_PAGO_0691_REG_C2116-2025</v>
          </cell>
          <cell r="BH1213"/>
          <cell r="BI1213">
            <v>45784</v>
          </cell>
          <cell r="BJ1213" t="str">
            <v>LAURA VANESSA PUENTES HERNÁNDEZ</v>
          </cell>
        </row>
        <row r="1214">
          <cell r="D1214" t="str">
            <v>C6984-2025</v>
          </cell>
          <cell r="E1214" t="str">
            <v>CORPORACIÓN INDEPENDENT BOOKING ARTIST MANAGER</v>
          </cell>
          <cell r="F1214" t="str">
            <v>RISARALDA EN SINTONÍA: EDUCACIÓN, NARRATIVAS DIGITALES Y NUEVAS FORMAS DE PERIODISMO EN LA MÚSICA Y LA CULTURA.</v>
          </cell>
          <cell r="G1214" t="str">
            <v>DEPARTAMENTAL</v>
          </cell>
          <cell r="H1214" t="str">
            <v>Eje 2. Formación: artes, culturas y saberes para la vida.</v>
          </cell>
          <cell r="I1214" t="str">
            <v>Música</v>
          </cell>
          <cell r="J1214" t="str">
            <v>Privado</v>
          </cell>
          <cell r="K1214" t="str">
            <v>Personas jurídicas sin ánimo de lucro de naturaleza privada (fundaciones, asociaciones, corporaciones, organizaciones de base legalmente constituidas, entre otras).</v>
          </cell>
          <cell r="L1214"/>
          <cell r="M1214"/>
          <cell r="N1214">
            <v>45689</v>
          </cell>
          <cell r="O1214">
            <v>45961</v>
          </cell>
          <cell r="P1214">
            <v>10</v>
          </cell>
          <cell r="Q1214">
            <v>26519000</v>
          </cell>
          <cell r="R1214"/>
          <cell r="S1214">
            <v>26519000</v>
          </cell>
          <cell r="T1214" t="str">
            <v>9014768132</v>
          </cell>
          <cell r="U1214" t="str">
            <v>EDIXON SEPULVEDA GOMEZ</v>
          </cell>
          <cell r="V1214" t="str">
            <v>3122751713</v>
          </cell>
          <cell r="W1214" t="str">
            <v>3122751713</v>
          </cell>
          <cell r="X1214" t="str">
            <v>independentbookingartist@gmail.com</v>
          </cell>
          <cell r="Y1214" t="str">
            <v>EDIXON SEPULVEDA GOMEZ</v>
          </cell>
          <cell r="Z1214" t="str">
            <v>3122751713</v>
          </cell>
          <cell r="AA1214" t="str">
            <v>EDIXON.SEPULVEDA@GMAIL.COM</v>
          </cell>
          <cell r="AB1214" t="str">
            <v xml:space="preserve">JULIETH CRISTINA HINCAPIÉ HURTADO </v>
          </cell>
          <cell r="AC1214"/>
          <cell r="AD1214">
            <v>45721</v>
          </cell>
          <cell r="AE1214" t="str">
            <v>C6984-2025</v>
          </cell>
          <cell r="AF1214" t="str">
            <v>Ganadores 2025</v>
          </cell>
          <cell r="AG1214">
            <v>45725</v>
          </cell>
          <cell r="AH1214">
            <v>45737</v>
          </cell>
          <cell r="AI1214" t="str">
            <v>SI</v>
          </cell>
          <cell r="AJ1214" t="str">
            <v>BANCO DAVIVIENDA S.A.</v>
          </cell>
          <cell r="AK1214" t="str">
            <v>AHR</v>
          </cell>
          <cell r="AL1214" t="str">
            <v>27000056631‬</v>
          </cell>
          <cell r="AM1214"/>
          <cell r="AN1214">
            <v>27</v>
          </cell>
          <cell r="AO1214" t="str">
            <v>SOLO FALTA ANTECEDENTES</v>
          </cell>
          <cell r="AP1214" t="str">
            <v>N.A.</v>
          </cell>
          <cell r="AQ1214" t="str">
            <v>N.A.</v>
          </cell>
          <cell r="AR1214" t="str">
            <v>N.A.</v>
          </cell>
          <cell r="AS1214" t="str">
            <v>N.A.</v>
          </cell>
          <cell r="AT1214" t="str">
            <v>0454-2025</v>
          </cell>
          <cell r="AU1214">
            <v>692</v>
          </cell>
          <cell r="AV1214" t="str">
            <v>0692_C6984-2025</v>
          </cell>
          <cell r="AW1214">
            <v>45769</v>
          </cell>
          <cell r="AX1214"/>
          <cell r="AY1214"/>
          <cell r="AZ1214"/>
          <cell r="BA1214"/>
          <cell r="BB1214">
            <v>45800</v>
          </cell>
          <cell r="BC1214" t="str">
            <v>0692 C6984-2025 CORPORACIÓN INDEPENDENT BOOKING ARTIST MANAGER</v>
          </cell>
          <cell r="BD1214"/>
          <cell r="BE1214"/>
          <cell r="BF1214" t="str">
            <v>RES. 0454-2025 PAGO 1 G0692 C6984-2025</v>
          </cell>
          <cell r="BG1214" t="str">
            <v>038_CERTIFICADO_PRIMER_PAGO_0692_REG_C6984-2025</v>
          </cell>
          <cell r="BH1214"/>
          <cell r="BI1214">
            <v>45820</v>
          </cell>
          <cell r="BJ1214" t="str">
            <v xml:space="preserve">JULIETH CRISTINA HINCAPIÉ HURTADO </v>
          </cell>
        </row>
        <row r="1215">
          <cell r="D1215" t="str">
            <v>C8897-2025</v>
          </cell>
          <cell r="E1215" t="str">
            <v>FUNDACION PARA LA RECONSTRUCION SOCIAL, ARTISTICA Y CULTURAL</v>
          </cell>
          <cell r="F1215" t="str">
            <v>ESCUELA DE FORMACION ARTISTICA Y CULTURAL FUR SOAC</v>
          </cell>
          <cell r="G1215" t="str">
            <v>DEPARTAMENTAL</v>
          </cell>
          <cell r="H1215" t="str">
            <v>Eje 2. Formación: artes, culturas y saberes para la vida.</v>
          </cell>
          <cell r="I1215" t="str">
            <v>Danza</v>
          </cell>
          <cell r="J1215" t="str">
            <v>Privado</v>
          </cell>
          <cell r="K1215" t="str">
            <v>Personas jurídicas sin ánimo de lucro de naturaleza privada (fundaciones, asociaciones, corporaciones, organizaciones de base legalmente constituidas, entre otras).</v>
          </cell>
          <cell r="L1215"/>
          <cell r="M1215"/>
          <cell r="N1215">
            <v>45691</v>
          </cell>
          <cell r="O1215">
            <v>45947</v>
          </cell>
          <cell r="P1215">
            <v>10</v>
          </cell>
          <cell r="Q1215">
            <v>17787000</v>
          </cell>
          <cell r="R1215"/>
          <cell r="S1215">
            <v>17787000</v>
          </cell>
          <cell r="T1215" t="str">
            <v>9018182702</v>
          </cell>
          <cell r="U1215" t="str">
            <v>LUIS GABRIEL QUINTERO BENITEZ</v>
          </cell>
          <cell r="V1215" t="str">
            <v>3143493100</v>
          </cell>
          <cell r="W1215" t="str">
            <v>3143037516</v>
          </cell>
          <cell r="X1215" t="str">
            <v>fursoac@gmail.com</v>
          </cell>
          <cell r="Y1215" t="str">
            <v>BRAYAN DAVID GOMEZ BURBANO</v>
          </cell>
          <cell r="Z1215" t="str">
            <v>3126949046</v>
          </cell>
          <cell r="AA1215" t="str">
            <v>goburbano@gmail.com</v>
          </cell>
          <cell r="AB1215" t="str">
            <v>LAURA VANESSA PUENTES HERNÁNDEZ</v>
          </cell>
          <cell r="AC1215"/>
          <cell r="AD1215">
            <v>45721</v>
          </cell>
          <cell r="AE1215" t="str">
            <v>C8897-2025</v>
          </cell>
          <cell r="AF1215" t="str">
            <v>Ganadores 2025</v>
          </cell>
          <cell r="AG1215">
            <v>45722</v>
          </cell>
          <cell r="AH1215">
            <v>45748</v>
          </cell>
          <cell r="AI1215" t="str">
            <v>SI</v>
          </cell>
          <cell r="AJ1215" t="str">
            <v>BANCOLOMBIA S.A.</v>
          </cell>
          <cell r="AK1215" t="str">
            <v>AHR</v>
          </cell>
          <cell r="AL1215" t="str">
            <v>45100003547</v>
          </cell>
          <cell r="AM1215"/>
          <cell r="AN1215">
            <v>25</v>
          </cell>
          <cell r="AO1215"/>
          <cell r="AP1215" t="str">
            <v>N.A.</v>
          </cell>
          <cell r="AQ1215" t="str">
            <v>N.A.</v>
          </cell>
          <cell r="AR1215" t="str">
            <v>N.A.</v>
          </cell>
          <cell r="AS1215" t="str">
            <v>N.A.</v>
          </cell>
          <cell r="AT1215" t="str">
            <v>0454-2025</v>
          </cell>
          <cell r="AU1215">
            <v>694</v>
          </cell>
          <cell r="AV1215" t="str">
            <v>0694_C8897-2025</v>
          </cell>
          <cell r="AW1215">
            <v>45769</v>
          </cell>
          <cell r="AX1215"/>
          <cell r="AY1215" t="str">
            <v>SI</v>
          </cell>
          <cell r="AZ1215" t="str">
            <v>NA</v>
          </cell>
          <cell r="BA1215" t="str">
            <v>NA</v>
          </cell>
          <cell r="BB1215">
            <v>45783</v>
          </cell>
          <cell r="BC1215" t="str">
            <v>0694 C8897-2025 FUNDACION PARA LA RECONSTRUCION SOCIAL, ARTISTICA Y CULTURAL</v>
          </cell>
          <cell r="BD1215">
            <v>45774</v>
          </cell>
          <cell r="BE1215">
            <v>45774</v>
          </cell>
          <cell r="BF1215" t="str">
            <v>RES. 0454-2025 PAGO 1 G0694 C8897-2025</v>
          </cell>
          <cell r="BG1215" t="str">
            <v>038_CERTIFICADO_PRIMER_PAGO_0694_REG_C8897-2025</v>
          </cell>
          <cell r="BH1215"/>
          <cell r="BI1215">
            <v>45789</v>
          </cell>
          <cell r="BJ1215" t="str">
            <v>LAURA VANESSA PUENTES HERNÁNDEZ</v>
          </cell>
        </row>
        <row r="1216">
          <cell r="D1216" t="str">
            <v>C9540-2025</v>
          </cell>
          <cell r="E1216" t="str">
            <v>FUNDACION MUYSQUYN "JOVENES, AMBIENTE Y TERRITORIO"</v>
          </cell>
          <cell r="F1216" t="str">
            <v>TRADICIONES QUE SANAN: UN DIALOGO ECOSISTEMICO</v>
          </cell>
          <cell r="G1216" t="str">
            <v>DEPARTAMENTAL</v>
          </cell>
          <cell r="H1216" t="str">
            <v>Eje 4. Proyectos artísticos, culturales y patrimoniales que contribuyan a la construcción y consolidación de la paz.</v>
          </cell>
          <cell r="I1216" t="str">
            <v>Medicina tradicional</v>
          </cell>
          <cell r="J1216" t="str">
            <v>Privado</v>
          </cell>
          <cell r="K1216" t="str">
            <v>Personas jurídicas sin ánimo de lucro de naturaleza privada (fundaciones, asociaciones, corporaciones, organizaciones de base legalmente constituidas, entre otras).</v>
          </cell>
          <cell r="L1216"/>
          <cell r="M1216"/>
          <cell r="N1216">
            <v>45717</v>
          </cell>
          <cell r="O1216">
            <v>45961</v>
          </cell>
          <cell r="P1216">
            <v>10</v>
          </cell>
          <cell r="Q1216">
            <v>23868000</v>
          </cell>
          <cell r="R1216"/>
          <cell r="S1216">
            <v>23868000</v>
          </cell>
          <cell r="T1216" t="str">
            <v>9012099262</v>
          </cell>
          <cell r="U1216" t="str">
            <v>LEIDY PAOLA PEREZ NOVOA</v>
          </cell>
          <cell r="V1216" t="str">
            <v>3138953462</v>
          </cell>
          <cell r="W1216" t="str">
            <v>3195725384</v>
          </cell>
          <cell r="X1216" t="str">
            <v>varelabernalc@yahoo.es</v>
          </cell>
          <cell r="Y1216" t="str">
            <v>CARLOS JAVIER VARELA BERNAL</v>
          </cell>
          <cell r="Z1216" t="str">
            <v>3208726231</v>
          </cell>
          <cell r="AA1216" t="str">
            <v>fundacion.muysquyn@gmail.com</v>
          </cell>
          <cell r="AB1216" t="str">
            <v>LEIDY JAZMIN BUITRAGO CAPERA</v>
          </cell>
          <cell r="AC1216"/>
          <cell r="AD1216">
            <v>45721</v>
          </cell>
          <cell r="AE1216" t="str">
            <v>C9540-2025</v>
          </cell>
          <cell r="AF1216" t="str">
            <v>Ganadores 2025</v>
          </cell>
          <cell r="AG1216">
            <v>45726</v>
          </cell>
          <cell r="AH1216">
            <v>45733</v>
          </cell>
          <cell r="AI1216" t="str">
            <v>SI</v>
          </cell>
          <cell r="AJ1216" t="str">
            <v>BANCOLOMBIA S.A.</v>
          </cell>
          <cell r="AK1216" t="str">
            <v>AHR</v>
          </cell>
          <cell r="AL1216" t="str">
            <v>25800000659</v>
          </cell>
          <cell r="AM1216"/>
          <cell r="AN1216">
            <v>8</v>
          </cell>
          <cell r="AO1216"/>
          <cell r="AP1216" t="str">
            <v>N.A.</v>
          </cell>
          <cell r="AQ1216" t="str">
            <v>N.A.</v>
          </cell>
          <cell r="AR1216" t="str">
            <v>N.A.</v>
          </cell>
          <cell r="AS1216" t="str">
            <v>N.A.</v>
          </cell>
          <cell r="AT1216" t="str">
            <v>0454-2025</v>
          </cell>
          <cell r="AU1216">
            <v>695</v>
          </cell>
          <cell r="AV1216" t="str">
            <v>0695_C9540-2025</v>
          </cell>
          <cell r="AW1216">
            <v>45769</v>
          </cell>
          <cell r="AX1216">
            <v>45780</v>
          </cell>
          <cell r="AY1216" t="str">
            <v>SI</v>
          </cell>
          <cell r="AZ1216">
            <v>45782</v>
          </cell>
          <cell r="BA1216">
            <v>45784</v>
          </cell>
          <cell r="BB1216">
            <v>45782</v>
          </cell>
          <cell r="BC1216" t="str">
            <v>0695 C9540-2025 FUNDACION MUYSQUYN "JOVENES, AMBIENTE Y TERRITORIO"</v>
          </cell>
          <cell r="BD1216">
            <v>45777</v>
          </cell>
          <cell r="BE1216"/>
          <cell r="BF1216" t="str">
            <v>RES. 0454-2025 PAGO 1 G0695 C9540-2025</v>
          </cell>
          <cell r="BG1216" t="str">
            <v>038_CERTIFICADO_PRIMER_PAGO_0695_REG_C9540-2025</v>
          </cell>
          <cell r="BH1216"/>
          <cell r="BI1216">
            <v>45791</v>
          </cell>
          <cell r="BJ1216" t="str">
            <v>LEIDY JAZMIN BUITRAGO CAPERA</v>
          </cell>
        </row>
        <row r="1217">
          <cell r="D1217" t="str">
            <v>C6946-2025</v>
          </cell>
          <cell r="E1217" t="str">
            <v>FUNDACIÓN ALUNA</v>
          </cell>
          <cell r="F1217" t="str">
            <v>XXV FESTIVAL DE TEATRO INCLUSIVO: PEQUEÑAS VOCES, GRANDES HISTORIAS.</v>
          </cell>
          <cell r="G1217" t="str">
            <v>DEPARTAMENTAL</v>
          </cell>
          <cell r="H1217" t="str">
            <v>Eje 2. Formación: artes, culturas y saberes para la vida.</v>
          </cell>
          <cell r="I1217" t="str">
            <v>Teatro</v>
          </cell>
          <cell r="J1217" t="str">
            <v>Privado</v>
          </cell>
          <cell r="K1217" t="str">
            <v>Personas jurídicas sin ánimo de lucro de naturaleza privada (fundaciones, asociaciones, corporaciones, organizaciones de base legalmente constituidas, entre otras).</v>
          </cell>
          <cell r="L1217">
            <v>45941</v>
          </cell>
          <cell r="M1217">
            <v>45941</v>
          </cell>
          <cell r="N1217">
            <v>45817</v>
          </cell>
          <cell r="O1217">
            <v>45961</v>
          </cell>
          <cell r="P1217">
            <v>10</v>
          </cell>
          <cell r="Q1217">
            <v>17854000</v>
          </cell>
          <cell r="R1217"/>
          <cell r="S1217">
            <v>17854000</v>
          </cell>
          <cell r="T1217" t="str">
            <v>8060149729</v>
          </cell>
          <cell r="U1217" t="str">
            <v xml:space="preserve">URSULA SCHLÄPPI </v>
          </cell>
          <cell r="V1217" t="str">
            <v>3205492104</v>
          </cell>
          <cell r="W1217" t="str">
            <v>3145166990</v>
          </cell>
          <cell r="X1217" t="str">
            <v>aluna@aluna.org.co</v>
          </cell>
          <cell r="Y1217" t="str">
            <v>MAITY SUSANA DIAGO VIDES</v>
          </cell>
          <cell r="Z1217" t="str">
            <v>3003538682</v>
          </cell>
          <cell r="AA1217" t="str">
            <v>maity.diago@aluna.org.co</v>
          </cell>
          <cell r="AB1217" t="str">
            <v>MIGUEL ANGEL RINCÓN</v>
          </cell>
          <cell r="AC1217"/>
          <cell r="AD1217">
            <v>45721</v>
          </cell>
          <cell r="AE1217" t="str">
            <v>C6946-2025</v>
          </cell>
          <cell r="AF1217" t="str">
            <v>Ganadores 2025</v>
          </cell>
          <cell r="AG1217">
            <v>45722</v>
          </cell>
          <cell r="AH1217">
            <v>45735</v>
          </cell>
          <cell r="AI1217" t="str">
            <v>SI</v>
          </cell>
          <cell r="AJ1217" t="str">
            <v>BANCO DAVIVIENDA S.A.</v>
          </cell>
          <cell r="AK1217" t="str">
            <v>CRR</v>
          </cell>
          <cell r="AL1217" t="str">
            <v>058569999970</v>
          </cell>
          <cell r="AM1217"/>
          <cell r="AN1217">
            <v>7</v>
          </cell>
          <cell r="AO1217"/>
          <cell r="AP1217" t="str">
            <v>N.A.</v>
          </cell>
          <cell r="AQ1217" t="str">
            <v>N.A.</v>
          </cell>
          <cell r="AR1217" t="str">
            <v>N.A.</v>
          </cell>
          <cell r="AS1217" t="str">
            <v>N.A.</v>
          </cell>
          <cell r="AT1217" t="str">
            <v>0454-2025</v>
          </cell>
          <cell r="AU1217">
            <v>696</v>
          </cell>
          <cell r="AV1217" t="str">
            <v>0696_C6946-2025</v>
          </cell>
          <cell r="AW1217">
            <v>45769</v>
          </cell>
          <cell r="AX1217">
            <v>45777</v>
          </cell>
          <cell r="AY1217" t="str">
            <v>NO</v>
          </cell>
          <cell r="AZ1217">
            <v>45777</v>
          </cell>
          <cell r="BA1217"/>
          <cell r="BB1217">
            <v>45786</v>
          </cell>
          <cell r="BC1217" t="str">
            <v>0696 C6946-2025 FUNDACIÓN ALUNA</v>
          </cell>
          <cell r="BD1217">
            <v>45770</v>
          </cell>
          <cell r="BE1217"/>
          <cell r="BF1217" t="str">
            <v>RES. 0454-2025 PAGO 1 G0696 C6946-2025</v>
          </cell>
          <cell r="BG1217" t="str">
            <v>038_CERTIFICADO_PRIMER_PAGO_0696_REG_C6946-2025</v>
          </cell>
          <cell r="BH1217"/>
          <cell r="BI1217">
            <v>45793</v>
          </cell>
          <cell r="BJ1217" t="str">
            <v>MIGUEL ANGEL RINCÓN</v>
          </cell>
        </row>
        <row r="1218">
          <cell r="D1218" t="str">
            <v>C7912-2025</v>
          </cell>
          <cell r="E1218" t="str">
            <v>ESCUELA DE MUSICA Y ARTES CORBANDAS META CORPORACION MUSICO CULTURAL</v>
          </cell>
          <cell r="F1218" t="str">
            <v>HACIENDO MUSICA PARA LA PAZ</v>
          </cell>
          <cell r="G1218" t="str">
            <v>DEPARTAMENTAL</v>
          </cell>
          <cell r="H1218" t="str">
            <v>Eje 2. Formación: artes, culturas y saberes para la vida.</v>
          </cell>
          <cell r="I1218" t="str">
            <v>Música</v>
          </cell>
          <cell r="J1218" t="str">
            <v>Privado</v>
          </cell>
          <cell r="K1218" t="str">
            <v>Personas jurídicas sin ánimo de lucro de naturaleza privada (fundaciones, asociaciones, corporaciones, organizaciones de base legalmente constituidas, entre otras).</v>
          </cell>
          <cell r="L1218"/>
          <cell r="M1218"/>
          <cell r="N1218">
            <v>45762</v>
          </cell>
          <cell r="O1218">
            <v>45961</v>
          </cell>
          <cell r="P1218">
            <v>10</v>
          </cell>
          <cell r="Q1218">
            <v>22780000</v>
          </cell>
          <cell r="R1218"/>
          <cell r="S1218">
            <v>22780000</v>
          </cell>
          <cell r="T1218" t="str">
            <v>8305017782</v>
          </cell>
          <cell r="U1218" t="str">
            <v>LIBARDO ALFREDO PARDO AGUDELO</v>
          </cell>
          <cell r="V1218" t="str">
            <v>3142265033</v>
          </cell>
          <cell r="W1218" t="str">
            <v>3142265033</v>
          </cell>
          <cell r="X1218" t="str">
            <v>corbandas_meta@hotmail.com</v>
          </cell>
          <cell r="Y1218" t="str">
            <v>MARGARITA CALDERON</v>
          </cell>
          <cell r="Z1218" t="str">
            <v>3105553532</v>
          </cell>
          <cell r="AA1218" t="str">
            <v>margaritacalderon10@hotmail,com</v>
          </cell>
          <cell r="AB1218" t="str">
            <v>NICÓLAS RODRÍGUEZ</v>
          </cell>
          <cell r="AC1218"/>
          <cell r="AD1218">
            <v>45722</v>
          </cell>
          <cell r="AE1218" t="str">
            <v>C7912-2025</v>
          </cell>
          <cell r="AF1218" t="str">
            <v>Ganadores 2025</v>
          </cell>
          <cell r="AG1218">
            <v>45727</v>
          </cell>
          <cell r="AH1218">
            <v>45743</v>
          </cell>
          <cell r="AI1218" t="str">
            <v>SI</v>
          </cell>
          <cell r="AJ1218" t="str">
            <v>BANCOLOMBIA S.A.</v>
          </cell>
          <cell r="AK1218" t="str">
            <v>AHR</v>
          </cell>
          <cell r="AL1218">
            <v>89096524821</v>
          </cell>
          <cell r="AM1218"/>
          <cell r="AN1218">
            <v>22</v>
          </cell>
          <cell r="AO1218"/>
          <cell r="AP1218" t="str">
            <v>N.A.</v>
          </cell>
          <cell r="AQ1218" t="str">
            <v>N.A.</v>
          </cell>
          <cell r="AR1218" t="str">
            <v>N.A.</v>
          </cell>
          <cell r="AS1218" t="str">
            <v>N.A.</v>
          </cell>
          <cell r="AT1218" t="str">
            <v>0454-2025</v>
          </cell>
          <cell r="AU1218">
            <v>697</v>
          </cell>
          <cell r="AV1218" t="str">
            <v>0697_C7912-2025</v>
          </cell>
          <cell r="AW1218">
            <v>45769</v>
          </cell>
          <cell r="AX1218"/>
          <cell r="AY1218" t="str">
            <v>si</v>
          </cell>
          <cell r="AZ1218"/>
          <cell r="BA1218"/>
          <cell r="BB1218">
            <v>45799</v>
          </cell>
          <cell r="BC1218" t="str">
            <v>0697 C7912-2025 ESCUELA DE MUSICA Y ARTES CORBANDAS META CORPORACION MUSICO CULTURAL</v>
          </cell>
          <cell r="BD1218"/>
          <cell r="BE1218"/>
          <cell r="BF1218" t="str">
            <v>RES. 0454-2025 PAGO 1 G0697 C7912-2025</v>
          </cell>
          <cell r="BG1218" t="str">
            <v>038_CERTIFICADO_PRIMER_PAGO_0697_REG_C7912-2025</v>
          </cell>
          <cell r="BH1218"/>
          <cell r="BI1218">
            <v>45807</v>
          </cell>
          <cell r="BJ1218" t="str">
            <v>LAURA VANESSA PUENTES HERNÁNDEZ</v>
          </cell>
        </row>
        <row r="1219">
          <cell r="D1219" t="str">
            <v>C8725-2025</v>
          </cell>
          <cell r="E1219" t="str">
            <v>CORPORACIÓN ESCUELA CAMPESINA DE ARTES Y OFICIOS EL COLIBRÍ</v>
          </cell>
          <cell r="F1219" t="str">
            <v>LA CATAPALABRERA</v>
          </cell>
          <cell r="G1219" t="str">
            <v>DEPARTAMENTAL</v>
          </cell>
          <cell r="H1219" t="str">
            <v>Eje 1. Desarrollo y fortalecimiento de proyectos culturales, artísticos o del patrimonio cultural.</v>
          </cell>
          <cell r="I1219" t="str">
            <v>Lectura, escritura y oralidad</v>
          </cell>
          <cell r="J1219" t="str">
            <v>Privado</v>
          </cell>
          <cell r="K1219" t="str">
            <v>Personas jurídicas sin ánimo de lucro de naturaleza privada (fundaciones, asociaciones, corporaciones, organizaciones de base legalmente constituidas, entre otras).</v>
          </cell>
          <cell r="L1219"/>
          <cell r="M1219"/>
          <cell r="N1219">
            <v>45720</v>
          </cell>
          <cell r="O1219">
            <v>45934</v>
          </cell>
          <cell r="P1219">
            <v>10</v>
          </cell>
          <cell r="Q1219">
            <v>25354000</v>
          </cell>
          <cell r="R1219"/>
          <cell r="S1219">
            <v>25354000</v>
          </cell>
          <cell r="T1219" t="str">
            <v>9009833007</v>
          </cell>
          <cell r="U1219" t="str">
            <v>ANA MARIA CARVAJAL CARVAJAL</v>
          </cell>
          <cell r="V1219" t="str">
            <v>0000000000</v>
          </cell>
          <cell r="W1219" t="str">
            <v>3144545623</v>
          </cell>
          <cell r="X1219" t="str">
            <v>escuelaelcolibri@gmail.com</v>
          </cell>
          <cell r="Y1219" t="str">
            <v>DAVID ERNESTO GARCIA PLATA</v>
          </cell>
          <cell r="Z1219" t="str">
            <v>3182676712</v>
          </cell>
          <cell r="AA1219" t="str">
            <v>dgarciaplata@gmail.com</v>
          </cell>
          <cell r="AB1219" t="str">
            <v>OSCAR RESTREPO ERAZO</v>
          </cell>
          <cell r="AC1219"/>
          <cell r="AD1219">
            <v>45721</v>
          </cell>
          <cell r="AE1219" t="str">
            <v>C8725-2025</v>
          </cell>
          <cell r="AF1219" t="str">
            <v>Ganadores 2025</v>
          </cell>
          <cell r="AG1219">
            <v>45733</v>
          </cell>
          <cell r="AH1219">
            <v>45744</v>
          </cell>
          <cell r="AI1219" t="str">
            <v>SI</v>
          </cell>
          <cell r="AJ1219" t="str">
            <v>BANCOLOMBIA S.A.</v>
          </cell>
          <cell r="AK1219" t="str">
            <v>AHR</v>
          </cell>
          <cell r="AL1219" t="str">
            <v>79271106195</v>
          </cell>
          <cell r="AM1219"/>
          <cell r="AN1219">
            <v>28</v>
          </cell>
          <cell r="AO1219"/>
          <cell r="AP1219" t="str">
            <v>N.A.</v>
          </cell>
          <cell r="AQ1219" t="str">
            <v>N.A.</v>
          </cell>
          <cell r="AR1219" t="str">
            <v>N.A.</v>
          </cell>
          <cell r="AS1219" t="str">
            <v>N.A.</v>
          </cell>
          <cell r="AT1219" t="str">
            <v>0454-2025</v>
          </cell>
          <cell r="AU1219">
            <v>698</v>
          </cell>
          <cell r="AV1219" t="str">
            <v>0698_C8725-2025</v>
          </cell>
          <cell r="AW1219">
            <v>45769</v>
          </cell>
          <cell r="AX1219">
            <v>45786</v>
          </cell>
          <cell r="AY1219" t="str">
            <v>SI</v>
          </cell>
          <cell r="AZ1219"/>
          <cell r="BA1219"/>
          <cell r="BB1219">
            <v>45786</v>
          </cell>
          <cell r="BC1219" t="str">
            <v>0698 C8725-2025 CORPORACIÓN ESCUELA CAMPESINA DE ARTES Y OFICIOS EL COLIBRÍ</v>
          </cell>
          <cell r="BD1219"/>
          <cell r="BE1219"/>
          <cell r="BF1219" t="str">
            <v>RES. 0454-2025 PAGO 1 G0698 C8725-2025</v>
          </cell>
          <cell r="BG1219" t="str">
            <v>038_CERTIFICADO_PRIMER_PAGO_0698_REG_C8725-2025</v>
          </cell>
          <cell r="BH1219"/>
          <cell r="BI1219">
            <v>45792</v>
          </cell>
          <cell r="BJ1219" t="str">
            <v>OSCAR RESTREPO ERAZO</v>
          </cell>
        </row>
        <row r="1220">
          <cell r="D1220" t="str">
            <v>C661-2025</v>
          </cell>
          <cell r="E1220" t="str">
            <v>BANDA DE MARCHA GUARDIA FANTASMA</v>
          </cell>
          <cell r="F1220" t="str">
            <v>PERQFEST POR EL DESARROLLO DE LAS HABILIDADES INTERPRETATIVAS MODERNAS DE LINEAS DE PERCUSIÓN DE LAS BANDAS DE MARCHA EN COLOMBIA</v>
          </cell>
          <cell r="G1220" t="str">
            <v>DEPARTAMENTAL</v>
          </cell>
          <cell r="H1220" t="str">
            <v>Eje 3. Circulación de las artes, las culturas y patrimonios.</v>
          </cell>
          <cell r="I1220" t="str">
            <v>Música</v>
          </cell>
          <cell r="J1220" t="str">
            <v>Privado</v>
          </cell>
          <cell r="K1220" t="str">
            <v>Personas jurídicas sin ánimo de lucro de naturaleza privada (fundaciones, asociaciones, corporaciones, organizaciones de base legalmente constituidas, entre otras).</v>
          </cell>
          <cell r="L1220"/>
          <cell r="M1220"/>
          <cell r="N1220">
            <v>45719</v>
          </cell>
          <cell r="O1220">
            <v>45957</v>
          </cell>
          <cell r="P1220">
            <v>10</v>
          </cell>
          <cell r="Q1220">
            <v>21128000</v>
          </cell>
          <cell r="R1220"/>
          <cell r="S1220">
            <v>21128000</v>
          </cell>
          <cell r="T1220">
            <v>8300872373</v>
          </cell>
          <cell r="U1220" t="str">
            <v>JORGE ENRIQUE ELINAN FERNANDEZ</v>
          </cell>
          <cell r="V1220" t="str">
            <v>3002858853</v>
          </cell>
          <cell r="W1220" t="str">
            <v>3002858853</v>
          </cell>
          <cell r="X1220" t="str">
            <v>guardiafantasma@gmail.com</v>
          </cell>
          <cell r="Y1220" t="str">
            <v>JORGE ENRIQUE ELINAN FERNANDEZ</v>
          </cell>
          <cell r="Z1220" t="str">
            <v>3002858853</v>
          </cell>
          <cell r="AA1220" t="str">
            <v>guardiafantasma@gmail.com</v>
          </cell>
          <cell r="AB1220" t="str">
            <v>SANTIAGO USTARIZ</v>
          </cell>
          <cell r="AC1220"/>
          <cell r="AD1220">
            <v>45722</v>
          </cell>
          <cell r="AE1220" t="str">
            <v>C661-2025</v>
          </cell>
          <cell r="AF1220" t="str">
            <v>Ganadores 2025</v>
          </cell>
          <cell r="AG1220">
            <v>45723</v>
          </cell>
          <cell r="AH1220"/>
          <cell r="AI1220" t="str">
            <v>SI</v>
          </cell>
          <cell r="AJ1220" t="str">
            <v>SCOTIABANK COLPATRIA SA</v>
          </cell>
          <cell r="AK1220" t="str">
            <v>AHR</v>
          </cell>
          <cell r="AL1220" t="str">
            <v>4662082657</v>
          </cell>
          <cell r="AM1220"/>
          <cell r="AN1220">
            <v>6</v>
          </cell>
          <cell r="AO1220"/>
          <cell r="AP1220" t="str">
            <v>N.A.</v>
          </cell>
          <cell r="AQ1220" t="str">
            <v>N.A.</v>
          </cell>
          <cell r="AR1220" t="str">
            <v>N.A.</v>
          </cell>
          <cell r="AS1220" t="str">
            <v>N.A.</v>
          </cell>
          <cell r="AT1220" t="str">
            <v>0454-2025</v>
          </cell>
          <cell r="AU1220">
            <v>699</v>
          </cell>
          <cell r="AV1220" t="str">
            <v>0699_C661-2025</v>
          </cell>
          <cell r="AW1220">
            <v>45769</v>
          </cell>
          <cell r="AX1220">
            <v>45784</v>
          </cell>
          <cell r="AY1220" t="str">
            <v>SI</v>
          </cell>
          <cell r="AZ1220"/>
          <cell r="BA1220"/>
          <cell r="BB1220">
            <v>45786</v>
          </cell>
          <cell r="BC1220" t="str">
            <v>0699 C661-2025 BANDA DE MARCHA GUARDIA FANTASMA</v>
          </cell>
          <cell r="BD1220"/>
          <cell r="BE1220"/>
          <cell r="BF1220" t="str">
            <v>RES. 0454-2025 PAGO 1 G0699 C661-2025</v>
          </cell>
          <cell r="BG1220" t="str">
            <v>038_CERTIFICADO_PRIMER_PAGO_0699_REG_C661-2025</v>
          </cell>
          <cell r="BH1220"/>
          <cell r="BI1220">
            <v>45792</v>
          </cell>
          <cell r="BJ1220" t="str">
            <v>LAURA VANESSA PUENTES HERNÁNDEZ</v>
          </cell>
        </row>
        <row r="1221">
          <cell r="D1221" t="str">
            <v>C9184-2025</v>
          </cell>
          <cell r="E1221" t="str">
            <v>ASOCIACION DE ARTISTAS Y GESTORES CULTURALES DEL SUR  DE SANTANDER</v>
          </cell>
          <cell r="F1221" t="str">
            <v>“RURALARTE: VEREDA EN SONIDO Y COLOR PARA LA PAZ SOCIAL”</v>
          </cell>
          <cell r="G1221" t="str">
            <v>DEPARTAMENTAL</v>
          </cell>
          <cell r="H1221" t="str">
            <v>Eje 2. Formación: artes, culturas y saberes para la vida.</v>
          </cell>
          <cell r="I1221" t="str">
            <v>Música</v>
          </cell>
          <cell r="J1221" t="str">
            <v>Privado</v>
          </cell>
          <cell r="K1221" t="str">
            <v>Personas jurídicas sin ánimo de lucro de naturaleza privada (fundaciones, asociaciones, corporaciones, organizaciones de base legalmente constituidas, entre otras).</v>
          </cell>
          <cell r="L1221"/>
          <cell r="M1221"/>
          <cell r="N1221">
            <v>45839</v>
          </cell>
          <cell r="O1221">
            <v>45961</v>
          </cell>
          <cell r="P1221">
            <v>10</v>
          </cell>
          <cell r="Q1221">
            <v>26957000</v>
          </cell>
          <cell r="R1221"/>
          <cell r="S1221">
            <v>26957000</v>
          </cell>
          <cell r="T1221" t="str">
            <v>9014691509</v>
          </cell>
          <cell r="U1221" t="str">
            <v>JAIME GAMEZ RINCON</v>
          </cell>
          <cell r="V1221" t="str">
            <v>3202081127</v>
          </cell>
          <cell r="W1221" t="str">
            <v>3202081127</v>
          </cell>
          <cell r="X1221" t="str">
            <v>argesander.sangil@gmail.com</v>
          </cell>
          <cell r="Y1221" t="str">
            <v>ANGIE LORENA DÍAZ GÁMEZ</v>
          </cell>
          <cell r="Z1221" t="str">
            <v>3175097864</v>
          </cell>
          <cell r="AA1221" t="str">
            <v>adiaz70@unab.edu.co</v>
          </cell>
          <cell r="AB1221" t="str">
            <v>ANDREA YATE</v>
          </cell>
          <cell r="AC1221"/>
          <cell r="AD1221">
            <v>45721</v>
          </cell>
          <cell r="AE1221" t="str">
            <v>C9184-2025</v>
          </cell>
          <cell r="AF1221" t="str">
            <v>Ganadores 2025</v>
          </cell>
          <cell r="AG1221">
            <v>45723</v>
          </cell>
          <cell r="AH1221">
            <v>45733</v>
          </cell>
          <cell r="AI1221" t="str">
            <v>SI</v>
          </cell>
          <cell r="AJ1221" t="str">
            <v>BANCOLOMBIA S.A.</v>
          </cell>
          <cell r="AK1221" t="str">
            <v>AHR</v>
          </cell>
          <cell r="AL1221" t="str">
            <v>32200001226</v>
          </cell>
          <cell r="AM1221"/>
          <cell r="AN1221">
            <v>28</v>
          </cell>
          <cell r="AO1221"/>
          <cell r="AP1221" t="str">
            <v>N.A.</v>
          </cell>
          <cell r="AQ1221" t="str">
            <v>N.A.</v>
          </cell>
          <cell r="AR1221" t="str">
            <v>N.A.</v>
          </cell>
          <cell r="AS1221" t="str">
            <v>N.A.</v>
          </cell>
          <cell r="AT1221" t="str">
            <v>0454-2025</v>
          </cell>
          <cell r="AU1221">
            <v>700</v>
          </cell>
          <cell r="AV1221" t="str">
            <v>0700_C9184-2025</v>
          </cell>
          <cell r="AW1221">
            <v>45769</v>
          </cell>
          <cell r="AX1221">
            <v>45782</v>
          </cell>
          <cell r="AY1221" t="str">
            <v>SI</v>
          </cell>
          <cell r="AZ1221">
            <v>45783</v>
          </cell>
          <cell r="BA1221"/>
          <cell r="BB1221">
            <v>45793</v>
          </cell>
          <cell r="BC1221" t="str">
            <v>0700 C9184-2025 ASOCIACION DE ARTISTAS Y GESTORES CULTURALES DEL SUR  DE SANTANDER</v>
          </cell>
          <cell r="BD1221">
            <v>45782</v>
          </cell>
          <cell r="BE1221">
            <v>45782</v>
          </cell>
          <cell r="BF1221" t="str">
            <v>RES. 0454-2025 PAGO 1 G0700 C9184-2025</v>
          </cell>
          <cell r="BG1221" t="str">
            <v>038_CERTIFICADO_PRIMER_PAGO_0700_REG_C9184-2025</v>
          </cell>
          <cell r="BH1221"/>
          <cell r="BI1221">
            <v>45806</v>
          </cell>
          <cell r="BJ1221" t="str">
            <v>ANDREA YATE</v>
          </cell>
        </row>
        <row r="1222">
          <cell r="D1222" t="str">
            <v>C8623-2025</v>
          </cell>
          <cell r="E1222" t="str">
            <v>CORPORACIÓN NUEVO FUTURO DEL MUNICIPIO DE MAPIRIPÁN</v>
          </cell>
          <cell r="F1222" t="str">
            <v>TERCERA VERSIÓN- RECONSTRUCCIÓN DEL TEJIDO SOCIAL EN HABITANTES DE MAPIRIPAN META "VICTIMAS DEL CONFLICTO ARMADO", A TRAVES DE LA FORMACION EN DANZA TRADICIONAL JOROPO</v>
          </cell>
          <cell r="G1222" t="str">
            <v>DEPARTAMENTAL</v>
          </cell>
          <cell r="H1222" t="str">
            <v>Eje 4. Proyectos artísticos, culturales y patrimoniales que contribuyan a la construcción y consolidación de la paz.</v>
          </cell>
          <cell r="I1222" t="str">
            <v>Danza</v>
          </cell>
          <cell r="J1222" t="str">
            <v>Privado</v>
          </cell>
          <cell r="K1222" t="str">
            <v>Personas jurídicas sin ánimo de lucro de naturaleza privada (fundaciones, asociaciones, corporaciones, organizaciones de base legalmente constituidas, entre otras).</v>
          </cell>
          <cell r="L1222"/>
          <cell r="M1222"/>
          <cell r="N1222">
            <v>45792</v>
          </cell>
          <cell r="O1222">
            <v>45944</v>
          </cell>
          <cell r="P1222">
            <v>10</v>
          </cell>
          <cell r="Q1222">
            <v>25962000</v>
          </cell>
          <cell r="R1222"/>
          <cell r="S1222">
            <v>25962000</v>
          </cell>
          <cell r="T1222" t="str">
            <v>9003993152</v>
          </cell>
          <cell r="U1222" t="str">
            <v>YENNY MARCELA GARZON LOPEZ</v>
          </cell>
          <cell r="V1222" t="str">
            <v>3144825838</v>
          </cell>
          <cell r="W1222" t="str">
            <v>3102732688</v>
          </cell>
          <cell r="X1222" t="str">
            <v>corfuturo2023@gmail.com</v>
          </cell>
          <cell r="Y1222" t="str">
            <v>OSCAR HERNANDEZ</v>
          </cell>
          <cell r="Z1222" t="str">
            <v>3102732688</v>
          </cell>
          <cell r="AA1222" t="str">
            <v>corfuturo2023@gmail.com</v>
          </cell>
          <cell r="AB1222" t="str">
            <v>BRANDON ESTEBAN GONZALEZ OYOLA</v>
          </cell>
          <cell r="AC1222"/>
          <cell r="AD1222">
            <v>45722</v>
          </cell>
          <cell r="AE1222" t="str">
            <v>C8623-2025</v>
          </cell>
          <cell r="AF1222" t="str">
            <v>Ganadores 2025</v>
          </cell>
          <cell r="AG1222">
            <v>45726</v>
          </cell>
          <cell r="AH1222">
            <v>45740</v>
          </cell>
          <cell r="AI1222" t="str">
            <v>SI</v>
          </cell>
          <cell r="AJ1222" t="str">
            <v>BANCO AGRARIO DE COLOMBIA S.A.</v>
          </cell>
          <cell r="AK1222" t="str">
            <v>CRR</v>
          </cell>
          <cell r="AL1222" t="str">
            <v>345430000694</v>
          </cell>
          <cell r="AM1222"/>
          <cell r="AN1222">
            <v>22</v>
          </cell>
          <cell r="AO1222"/>
          <cell r="AP1222" t="str">
            <v>N.A.</v>
          </cell>
          <cell r="AQ1222" t="str">
            <v>N.A.</v>
          </cell>
          <cell r="AR1222" t="str">
            <v>N.A.</v>
          </cell>
          <cell r="AS1222" t="str">
            <v>N.A.</v>
          </cell>
          <cell r="AT1222" t="str">
            <v>0454-2025</v>
          </cell>
          <cell r="AU1222">
            <v>701</v>
          </cell>
          <cell r="AV1222" t="str">
            <v>0701_C8623-2025</v>
          </cell>
          <cell r="AW1222">
            <v>45769</v>
          </cell>
          <cell r="AX1222">
            <v>45782</v>
          </cell>
          <cell r="AY1222" t="str">
            <v>SI</v>
          </cell>
          <cell r="AZ1222"/>
          <cell r="BA1222"/>
          <cell r="BB1222">
            <v>45792</v>
          </cell>
          <cell r="BC1222" t="str">
            <v>0701 C8623-2025 CORPORACIÓN NUEVO FUTURO DEL MUNICIPIO DE MAPIRIPÁN</v>
          </cell>
          <cell r="BD1222"/>
          <cell r="BE1222"/>
          <cell r="BF1222" t="str">
            <v>RES. 0454-2025 PAGO 1 G0701 C8623-2025</v>
          </cell>
          <cell r="BG1222" t="str">
            <v>038_CERTIFICADO_PRIMER_PAGO_0701_REG_C8623-2025</v>
          </cell>
          <cell r="BH1222"/>
          <cell r="BI1222">
            <v>45848</v>
          </cell>
          <cell r="BJ1222" t="str">
            <v>LAURA VANESSA PUENTES HERNÁNDEZ</v>
          </cell>
        </row>
        <row r="1223">
          <cell r="D1223" t="str">
            <v>C3498-2025</v>
          </cell>
          <cell r="E1223" t="str">
            <v>CORPORACION TEATRO POPULAR DE MEDELLIN</v>
          </cell>
          <cell r="F1223" t="str">
            <v>VIAJE TEATRAL DESDE EL AULA HACIA LA CONSTRUCCIÓN DE FUTURO</v>
          </cell>
          <cell r="G1223" t="str">
            <v>DEPARTAMENTAL</v>
          </cell>
          <cell r="H1223" t="str">
            <v>Eje 4. Proyectos artísticos, culturales y patrimoniales que contribuyan a la construcción y consolidación de la paz.</v>
          </cell>
          <cell r="I1223" t="str">
            <v>Teatro</v>
          </cell>
          <cell r="J1223" t="str">
            <v>Privado</v>
          </cell>
          <cell r="K1223" t="str">
            <v>Personas jurídicas sin ánimo de lucro de naturaleza privada (fundaciones, asociaciones, corporaciones, organizaciones de base legalmente constituidas, entre otras).</v>
          </cell>
          <cell r="L1223"/>
          <cell r="M1223"/>
          <cell r="N1223">
            <v>45703</v>
          </cell>
          <cell r="O1223">
            <v>45958</v>
          </cell>
          <cell r="P1223">
            <v>10</v>
          </cell>
          <cell r="Q1223">
            <v>17815000</v>
          </cell>
          <cell r="R1223"/>
          <cell r="S1223">
            <v>17815000</v>
          </cell>
          <cell r="T1223" t="str">
            <v>8909854180</v>
          </cell>
          <cell r="U1223" t="str">
            <v>IDILIA DEL CARMEN SERNA HERRERA</v>
          </cell>
          <cell r="V1223" t="str">
            <v>6045574964</v>
          </cell>
          <cell r="W1223" t="str">
            <v>3148824808</v>
          </cell>
          <cell r="X1223" t="str">
            <v>teatropopulardemedellin@gmail.com</v>
          </cell>
          <cell r="Y1223" t="str">
            <v>IVAN DARIO ZAPATA RIOS</v>
          </cell>
          <cell r="Z1223" t="str">
            <v>3007735386</v>
          </cell>
          <cell r="AA1223" t="str">
            <v>ivanzapatarios@gmail.com</v>
          </cell>
          <cell r="AB1223" t="str">
            <v>CLAUDIA PATRICIA SALAZAR</v>
          </cell>
          <cell r="AC1223"/>
          <cell r="AD1223">
            <v>45721</v>
          </cell>
          <cell r="AE1223" t="str">
            <v>C3498-2025</v>
          </cell>
          <cell r="AF1223" t="str">
            <v>Ganadores 2025</v>
          </cell>
          <cell r="AG1223">
            <v>45723</v>
          </cell>
          <cell r="AH1223">
            <v>45738</v>
          </cell>
          <cell r="AI1223" t="str">
            <v>SI</v>
          </cell>
          <cell r="AJ1223" t="str">
            <v>BANCO DAVIVIENDA S.A.</v>
          </cell>
          <cell r="AK1223" t="str">
            <v>AHR</v>
          </cell>
          <cell r="AL1223" t="str">
            <v xml:space="preserve"> 0550037000000879</v>
          </cell>
          <cell r="AM1223"/>
          <cell r="AN1223">
            <v>2</v>
          </cell>
          <cell r="AO1223"/>
          <cell r="AP1223" t="str">
            <v>N.A.</v>
          </cell>
          <cell r="AQ1223" t="str">
            <v>N.A.</v>
          </cell>
          <cell r="AR1223" t="str">
            <v>N.A.</v>
          </cell>
          <cell r="AS1223" t="str">
            <v>N.A.</v>
          </cell>
          <cell r="AT1223" t="str">
            <v>0454-2025</v>
          </cell>
          <cell r="AU1223">
            <v>702</v>
          </cell>
          <cell r="AV1223" t="str">
            <v>0702_C3498-2025</v>
          </cell>
          <cell r="AW1223">
            <v>45769</v>
          </cell>
          <cell r="AX1223">
            <v>45772</v>
          </cell>
          <cell r="AY1223" t="str">
            <v>SI</v>
          </cell>
          <cell r="AZ1223">
            <v>45772</v>
          </cell>
          <cell r="BA1223">
            <v>45772</v>
          </cell>
          <cell r="BB1223">
            <v>45775</v>
          </cell>
          <cell r="BC1223" t="str">
            <v>0702 C3498-2025 CORPORACION TEATRO POPULAR DE MEDELLIN</v>
          </cell>
          <cell r="BD1223">
            <v>45771</v>
          </cell>
          <cell r="BE1223">
            <v>45771</v>
          </cell>
          <cell r="BF1223" t="str">
            <v>RES. 0454-2025 PAGO 1 G0702 C3498-2025</v>
          </cell>
          <cell r="BG1223" t="str">
            <v>038_CERTIFICADO_PRIMER_PAGO_0702_REG_C3498-2025</v>
          </cell>
          <cell r="BH1223"/>
          <cell r="BI1223">
            <v>45782</v>
          </cell>
          <cell r="BJ1223" t="str">
            <v>LAURA VANESSA PUENTES HERNÁNDEZ</v>
          </cell>
        </row>
        <row r="1224">
          <cell r="D1224" t="str">
            <v>C623-2025</v>
          </cell>
          <cell r="E1224" t="str">
            <v>CORPORACION MUSICAL RITMOS DE LA SABANA</v>
          </cell>
          <cell r="F1224" t="str">
            <v>NUESTRA HERENCIA MUSICAL</v>
          </cell>
          <cell r="G1224" t="str">
            <v>DEPARTAMENTAL</v>
          </cell>
          <cell r="H1224" t="str">
            <v>Eje 2. Formación: artes, culturas y saberes para la vida.</v>
          </cell>
          <cell r="I1224" t="str">
            <v>Música</v>
          </cell>
          <cell r="J1224" t="str">
            <v>Privado</v>
          </cell>
          <cell r="K1224" t="str">
            <v>Personas jurídicas sin ánimo de lucro de naturaleza privada (fundaciones, asociaciones, corporaciones, organizaciones de base legalmente constituidas, entre otras).</v>
          </cell>
          <cell r="L1224"/>
          <cell r="M1224"/>
          <cell r="N1224">
            <v>45689</v>
          </cell>
          <cell r="O1224">
            <v>45945</v>
          </cell>
          <cell r="P1224">
            <v>10</v>
          </cell>
          <cell r="Q1224">
            <v>16633000</v>
          </cell>
          <cell r="R1224"/>
          <cell r="S1224">
            <v>16633000</v>
          </cell>
          <cell r="T1224" t="str">
            <v>9002816879</v>
          </cell>
          <cell r="U1224" t="str">
            <v>JOSE GREGORIO SUAREZ GALVAN</v>
          </cell>
          <cell r="V1224" t="str">
            <v>3015535085</v>
          </cell>
          <cell r="W1224" t="str">
            <v>3215339721</v>
          </cell>
          <cell r="X1224" t="str">
            <v>bandaritmosdelasabana@gmail.com</v>
          </cell>
          <cell r="Y1224" t="str">
            <v>JOSE GREGORIO SUAREZ GALVAN</v>
          </cell>
          <cell r="Z1224" t="str">
            <v>3215339721</v>
          </cell>
          <cell r="AA1224" t="str">
            <v>jucemere5@hotmail.com</v>
          </cell>
          <cell r="AB1224" t="str">
            <v>DIEGO CAMILO RODRÍGUEZ</v>
          </cell>
          <cell r="AC1224"/>
          <cell r="AD1224">
            <v>45721</v>
          </cell>
          <cell r="AE1224" t="str">
            <v>C623-2025</v>
          </cell>
          <cell r="AF1224" t="str">
            <v>Ganadores 2025</v>
          </cell>
          <cell r="AG1224">
            <v>45723</v>
          </cell>
          <cell r="AH1224">
            <v>45743</v>
          </cell>
          <cell r="AI1224" t="str">
            <v>SI</v>
          </cell>
          <cell r="AJ1224" t="str">
            <v>BANCOLOMBIA S.A.</v>
          </cell>
          <cell r="AK1224" t="str">
            <v>AHR</v>
          </cell>
          <cell r="AL1224" t="str">
            <v>82600000264</v>
          </cell>
          <cell r="AM1224"/>
          <cell r="AN1224">
            <v>29</v>
          </cell>
          <cell r="AO1224"/>
          <cell r="AP1224" t="str">
            <v>N.A.</v>
          </cell>
          <cell r="AQ1224" t="str">
            <v>N.A.</v>
          </cell>
          <cell r="AR1224" t="str">
            <v>N.A.</v>
          </cell>
          <cell r="AS1224" t="str">
            <v>N.A.</v>
          </cell>
          <cell r="AT1224" t="str">
            <v>0454-2025</v>
          </cell>
          <cell r="AU1224">
            <v>703</v>
          </cell>
          <cell r="AV1224" t="str">
            <v>0703_C623-2025</v>
          </cell>
          <cell r="AW1224">
            <v>45769</v>
          </cell>
          <cell r="AX1224">
            <v>45778</v>
          </cell>
          <cell r="AY1224" t="str">
            <v>SI</v>
          </cell>
          <cell r="AZ1224"/>
          <cell r="BA1224"/>
          <cell r="BB1224">
            <v>45779</v>
          </cell>
          <cell r="BC1224" t="str">
            <v>0703 C623-2025 CORPORACION MUSICAL RITMOS DE LA SABANA</v>
          </cell>
          <cell r="BD1224">
            <v>45775</v>
          </cell>
          <cell r="BE1224">
            <v>45775</v>
          </cell>
          <cell r="BF1224" t="str">
            <v>RES. 0454-2025 PAGO 1 G0703 C623-2025</v>
          </cell>
          <cell r="BG1224" t="str">
            <v>038_CERTIFICADO_PRIMER_PAGO_0703_REG_C623-2025</v>
          </cell>
          <cell r="BH1224"/>
          <cell r="BI1224">
            <v>45784</v>
          </cell>
          <cell r="BJ1224" t="str">
            <v>LAURA VANESSA PUENTES HERNÁNDEZ</v>
          </cell>
        </row>
        <row r="1225">
          <cell r="D1225" t="str">
            <v>C4827-2025</v>
          </cell>
          <cell r="E1225" t="str">
            <v>FUNDACIÓN RADIAL PUNTO 5</v>
          </cell>
          <cell r="F1225" t="str">
            <v>ARTESANAS DE LOS ANDES: TEJIENDO HISTORIAS.</v>
          </cell>
          <cell r="G1225" t="str">
            <v>DEPARTAMENTAL</v>
          </cell>
          <cell r="H1225" t="str">
            <v>Eje 3. Circulación de las artes, las culturas y patrimonios.</v>
          </cell>
          <cell r="I1225" t="str">
            <v>Medios interactivos y nuevas tecnologías</v>
          </cell>
          <cell r="J1225" t="str">
            <v>Privado</v>
          </cell>
          <cell r="K1225" t="str">
            <v>Personas jurídicas sin ánimo de lucro de naturaleza privada (fundaciones, asociaciones, corporaciones, organizaciones de base legalmente constituidas, entre otras).</v>
          </cell>
          <cell r="L1225"/>
          <cell r="M1225"/>
          <cell r="N1225">
            <v>45717</v>
          </cell>
          <cell r="O1225">
            <v>45961</v>
          </cell>
          <cell r="P1225">
            <v>10</v>
          </cell>
          <cell r="Q1225">
            <v>17325000</v>
          </cell>
          <cell r="R1225"/>
          <cell r="S1225">
            <v>17325000</v>
          </cell>
          <cell r="T1225" t="str">
            <v>9009481138</v>
          </cell>
          <cell r="U1225" t="str">
            <v>GEMA LUCY MOLINA MARTINEZ</v>
          </cell>
          <cell r="V1225" t="str">
            <v>3146525749</v>
          </cell>
          <cell r="W1225" t="str">
            <v>3008613531</v>
          </cell>
          <cell r="X1225" t="str">
            <v>radialpunto5@gmail.com</v>
          </cell>
          <cell r="Y1225" t="str">
            <v>GEMA LUCY MOLINA MARTINEZ</v>
          </cell>
          <cell r="Z1225" t="str">
            <v>3008613531</v>
          </cell>
          <cell r="AA1225" t="str">
            <v>gemalu@gmail.com</v>
          </cell>
          <cell r="AB1225" t="str">
            <v>DORIS CABRERA</v>
          </cell>
          <cell r="AC1225"/>
          <cell r="AD1225">
            <v>45721</v>
          </cell>
          <cell r="AE1225" t="str">
            <v>C4827-2025</v>
          </cell>
          <cell r="AF1225" t="str">
            <v>Ganadores 2025</v>
          </cell>
          <cell r="AG1225">
            <v>45723</v>
          </cell>
          <cell r="AH1225">
            <v>45736</v>
          </cell>
          <cell r="AI1225" t="str">
            <v>SI</v>
          </cell>
          <cell r="AJ1225" t="str">
            <v>BANCO DE OCCIDENTE</v>
          </cell>
          <cell r="AK1225" t="str">
            <v>AHR</v>
          </cell>
          <cell r="AL1225" t="str">
            <v>.039962618</v>
          </cell>
          <cell r="AM1225"/>
          <cell r="AN1225">
            <v>23</v>
          </cell>
          <cell r="AO1225"/>
          <cell r="AP1225" t="str">
            <v>N.A.</v>
          </cell>
          <cell r="AQ1225" t="str">
            <v>N.A.</v>
          </cell>
          <cell r="AR1225" t="str">
            <v>N.A.</v>
          </cell>
          <cell r="AS1225" t="str">
            <v>N.A.</v>
          </cell>
          <cell r="AT1225" t="str">
            <v>0454-2025</v>
          </cell>
          <cell r="AU1225">
            <v>704</v>
          </cell>
          <cell r="AV1225" t="str">
            <v>0704_C4827-2025</v>
          </cell>
          <cell r="AW1225">
            <v>45769</v>
          </cell>
          <cell r="AX1225">
            <v>45782</v>
          </cell>
          <cell r="AY1225" t="str">
            <v>SI</v>
          </cell>
          <cell r="AZ1225"/>
          <cell r="BA1225"/>
          <cell r="BB1225">
            <v>45782</v>
          </cell>
          <cell r="BC1225" t="str">
            <v>0704 C4827-2025 FUNDACIÓN RADIAL PUNTO 5</v>
          </cell>
          <cell r="BD1225"/>
          <cell r="BE1225"/>
          <cell r="BF1225" t="str">
            <v>RES. 0454-2025 PAGO 1 G0704 C4827-2025</v>
          </cell>
          <cell r="BG1225" t="str">
            <v>038_CERTIFICADO_PRIMER_PAGO_0704_REG_C4827-2025</v>
          </cell>
          <cell r="BH1225"/>
          <cell r="BI1225">
            <v>45804</v>
          </cell>
          <cell r="BJ1225" t="str">
            <v>DORIS CABRERA</v>
          </cell>
        </row>
        <row r="1226">
          <cell r="D1226" t="str">
            <v>C3296-2025</v>
          </cell>
          <cell r="E1226" t="str">
            <v>FUNDACIÓN CULTURAL ÁRBOL DE SUEÑOS</v>
          </cell>
          <cell r="F1226" t="str">
            <v>SEMILLERO AUDIOVISUAL ALTERNATIVO II</v>
          </cell>
          <cell r="G1226" t="str">
            <v>DEPARTAMENTAL</v>
          </cell>
          <cell r="H1226" t="str">
            <v>Eje 2. Formación: artes, culturas y saberes para la vida.</v>
          </cell>
          <cell r="I1226" t="str">
            <v>Audiovisuales</v>
          </cell>
          <cell r="J1226" t="str">
            <v>Privado</v>
          </cell>
          <cell r="K1226" t="str">
            <v>Personas jurídicas sin ánimo de lucro de naturaleza privada (fundaciones, asociaciones, corporaciones, organizaciones de base legalmente constituidas, entre otras).</v>
          </cell>
          <cell r="L1226"/>
          <cell r="M1226"/>
          <cell r="N1226">
            <v>45778</v>
          </cell>
          <cell r="O1226">
            <v>45961</v>
          </cell>
          <cell r="P1226">
            <v>10</v>
          </cell>
          <cell r="Q1226">
            <v>18446000</v>
          </cell>
          <cell r="R1226"/>
          <cell r="S1226">
            <v>18446000</v>
          </cell>
          <cell r="T1226">
            <v>9018637782</v>
          </cell>
          <cell r="U1226" t="str">
            <v>JULIAN ANDRES RAIGOZA ARBELAEZ</v>
          </cell>
          <cell r="V1226" t="str">
            <v>3003271740</v>
          </cell>
          <cell r="W1226" t="str">
            <v>3003271740</v>
          </cell>
          <cell r="X1226" t="str">
            <v>audiovisualalternativo@gmail.com</v>
          </cell>
          <cell r="Y1226" t="str">
            <v>JULIAN ANDRÉS RAIGOZA ARBELÁEZ</v>
          </cell>
          <cell r="Z1226">
            <v>3003271740</v>
          </cell>
          <cell r="AA1226" t="str">
            <v>audiovisualalternativo@gmail.com</v>
          </cell>
          <cell r="AB1226" t="str">
            <v>JOHANNA ROMERO</v>
          </cell>
          <cell r="AC1226"/>
          <cell r="AD1226">
            <v>45721</v>
          </cell>
          <cell r="AE1226" t="str">
            <v>C3296-2025</v>
          </cell>
          <cell r="AF1226" t="str">
            <v>Ganadores 2025</v>
          </cell>
          <cell r="AG1226">
            <v>45722</v>
          </cell>
          <cell r="AH1226">
            <v>45730</v>
          </cell>
          <cell r="AI1226" t="str">
            <v>SI</v>
          </cell>
          <cell r="AJ1226" t="str">
            <v>BANCOLOMBIA S.A.</v>
          </cell>
          <cell r="AK1226" t="str">
            <v>AHR</v>
          </cell>
          <cell r="AL1226">
            <v>75600005011</v>
          </cell>
          <cell r="AM1226"/>
          <cell r="AN1226">
            <v>31</v>
          </cell>
          <cell r="AO1226"/>
          <cell r="AP1226" t="str">
            <v>N.A.</v>
          </cell>
          <cell r="AQ1226" t="str">
            <v>N.A.</v>
          </cell>
          <cell r="AR1226" t="str">
            <v>N.A.</v>
          </cell>
          <cell r="AS1226" t="str">
            <v>N.A.</v>
          </cell>
          <cell r="AT1226" t="str">
            <v>0454-2025</v>
          </cell>
          <cell r="AU1226">
            <v>705</v>
          </cell>
          <cell r="AV1226" t="str">
            <v>0705_C3296-2025</v>
          </cell>
          <cell r="AW1226">
            <v>45769</v>
          </cell>
          <cell r="AX1226">
            <v>45772</v>
          </cell>
          <cell r="AY1226" t="str">
            <v>SI</v>
          </cell>
          <cell r="AZ1226"/>
          <cell r="BA1226"/>
          <cell r="BB1226">
            <v>45776</v>
          </cell>
          <cell r="BC1226" t="str">
            <v>0705 C3296-2025 FUNDACIÓN CULTURAL ÁRBOL DE SUEÑOS</v>
          </cell>
          <cell r="BD1226">
            <v>45771</v>
          </cell>
          <cell r="BE1226">
            <v>45771</v>
          </cell>
          <cell r="BF1226" t="str">
            <v>RES. 0454-2025 PAGO 1 G0705 C3296-2025</v>
          </cell>
          <cell r="BG1226" t="str">
            <v>038_CERTIFICADO_PRIMER_PAGO_0705_REG_C3296-2025</v>
          </cell>
          <cell r="BH1226"/>
          <cell r="BI1226">
            <v>45782</v>
          </cell>
          <cell r="BJ1226" t="str">
            <v>JOHANNA ROMERO</v>
          </cell>
        </row>
        <row r="1227">
          <cell r="D1227" t="str">
            <v>C2056-2025</v>
          </cell>
          <cell r="E1227" t="str">
            <v>FUNDACION PARA EL MEDIO AMBIENTE Y EL DESARROLLO HUMANO SOSTENIBLE DEL TROP</v>
          </cell>
          <cell r="F1227" t="str">
            <v>HISTORIAS DE LOS NOMBRES DE LOS LUGARES DEL TERRITORIO DADOS POR SUS HABITANTES</v>
          </cell>
          <cell r="G1227" t="str">
            <v>DEPARTAMENTAL</v>
          </cell>
          <cell r="H1227" t="str">
            <v>Eje 1. Desarrollo y fortalecimiento de proyectos culturales, artísticos o del patrimonio cultural.</v>
          </cell>
          <cell r="I1227" t="str">
            <v>Patrimonio cultural inmaterial asociado a los espacios culturales</v>
          </cell>
          <cell r="J1227" t="str">
            <v>Privado</v>
          </cell>
          <cell r="K1227" t="str">
            <v>Personas jurídicas sin ánimo de lucro de naturaleza privada (fundaciones, asociaciones, corporaciones, organizaciones de base legalmente constituidas, entre otras).</v>
          </cell>
          <cell r="L1227"/>
          <cell r="M1227"/>
          <cell r="N1227">
            <v>45705</v>
          </cell>
          <cell r="O1227">
            <v>45948</v>
          </cell>
          <cell r="P1227">
            <v>10</v>
          </cell>
          <cell r="Q1227">
            <v>27315000</v>
          </cell>
          <cell r="R1227"/>
          <cell r="S1227">
            <v>27315000</v>
          </cell>
          <cell r="T1227" t="str">
            <v>8260030358</v>
          </cell>
          <cell r="U1227" t="str">
            <v>FAVIO MAURICIO RAMIREZ MESA</v>
          </cell>
          <cell r="V1227" t="str">
            <v>3102212530</v>
          </cell>
          <cell r="W1227" t="str">
            <v>3102212530</v>
          </cell>
          <cell r="X1227" t="str">
            <v>mauricioparamero2019@gmail.com</v>
          </cell>
          <cell r="Y1227" t="str">
            <v>FAVIO MAURICIO RAMIREZ MESA</v>
          </cell>
          <cell r="Z1227" t="str">
            <v>3102212530</v>
          </cell>
          <cell r="AA1227" t="str">
            <v>mauricioparamero2019@gmail.com</v>
          </cell>
          <cell r="AB1227" t="str">
            <v>JUAN PABLO GODOY CORTÉS</v>
          </cell>
          <cell r="AC1227"/>
          <cell r="AD1227">
            <v>45722</v>
          </cell>
          <cell r="AE1227" t="str">
            <v>C2056-2025</v>
          </cell>
          <cell r="AF1227" t="str">
            <v>Ganadores 2025</v>
          </cell>
          <cell r="AG1227">
            <v>45723</v>
          </cell>
          <cell r="AH1227">
            <v>45743</v>
          </cell>
          <cell r="AI1227" t="str">
            <v>SI</v>
          </cell>
          <cell r="AJ1227" t="str">
            <v>BANCO DAVIVIENDA S.A.</v>
          </cell>
          <cell r="AK1227" t="str">
            <v>AHR</v>
          </cell>
          <cell r="AL1227" t="str">
            <v>186070235137</v>
          </cell>
          <cell r="AM1227"/>
          <cell r="AN1227">
            <v>8</v>
          </cell>
          <cell r="AO1227"/>
          <cell r="AP1227" t="str">
            <v>N.A.</v>
          </cell>
          <cell r="AQ1227" t="str">
            <v>N.A.</v>
          </cell>
          <cell r="AR1227" t="str">
            <v>N.A.</v>
          </cell>
          <cell r="AS1227" t="str">
            <v>N.A.</v>
          </cell>
          <cell r="AT1227" t="str">
            <v>0454-2025</v>
          </cell>
          <cell r="AU1227">
            <v>706</v>
          </cell>
          <cell r="AV1227" t="str">
            <v>0706_C2056-2025</v>
          </cell>
          <cell r="AW1227">
            <v>45769</v>
          </cell>
          <cell r="AX1227">
            <v>45777</v>
          </cell>
          <cell r="AY1227" t="str">
            <v>SI</v>
          </cell>
          <cell r="AZ1227" t="str">
            <v>N/A</v>
          </cell>
          <cell r="BA1227" t="str">
            <v>N/A</v>
          </cell>
          <cell r="BB1227">
            <v>45777</v>
          </cell>
          <cell r="BC1227" t="str">
            <v>0706 C2056-2025 FUNDACION PARA EL MEDIO AMBIENTE Y EL DESARROLLO HUMANO SOSTENIBLE DEL TROP</v>
          </cell>
          <cell r="BD1227">
            <v>45775</v>
          </cell>
          <cell r="BE1227">
            <v>45775</v>
          </cell>
          <cell r="BF1227" t="str">
            <v>RES. 0454-2025 PAGO 1 G0706 C2056-2025</v>
          </cell>
          <cell r="BG1227" t="str">
            <v>038_CERTIFICADO_PRIMER_PAGO_0706_REG_C2056-2025</v>
          </cell>
          <cell r="BH1227"/>
          <cell r="BI1227">
            <v>45820</v>
          </cell>
          <cell r="BJ1227" t="str">
            <v>LAURA VANESSA PUENTES HERNÁNDEZ</v>
          </cell>
        </row>
        <row r="1228">
          <cell r="D1228" t="str">
            <v>C9723-2025</v>
          </cell>
          <cell r="E1228" t="str">
            <v>CORPORACION POLITECNICO DE LA COSTA ATLANTICA</v>
          </cell>
          <cell r="F1228" t="str">
            <v>VOCES DEL ARTE: EMPRENDIMIENTO Y CULTURAS PARA LA VIDA</v>
          </cell>
          <cell r="G1228" t="str">
            <v>DEPARTAMENTAL</v>
          </cell>
          <cell r="H1228" t="str">
            <v>Eje 2. Formación: artes, culturas y saberes para la vida.</v>
          </cell>
          <cell r="I1228" t="str">
            <v>Emprendimiento cultural</v>
          </cell>
          <cell r="J1228" t="str">
            <v>Privado</v>
          </cell>
          <cell r="K1228" t="str">
            <v>Personas jurídicas sin ánimo de lucro de naturaleza privada (fundaciones, asociaciones, corporaciones, organizaciones de base legalmente constituidas, entre otras).</v>
          </cell>
          <cell r="L1228"/>
          <cell r="M1228"/>
          <cell r="N1228">
            <v>45778</v>
          </cell>
          <cell r="O1228">
            <v>45961</v>
          </cell>
          <cell r="P1228">
            <v>10</v>
          </cell>
          <cell r="Q1228">
            <v>22860000</v>
          </cell>
          <cell r="R1228"/>
          <cell r="S1228">
            <v>22860000</v>
          </cell>
          <cell r="T1228" t="str">
            <v>8000366521</v>
          </cell>
          <cell r="U1228" t="str">
            <v>LUIS ALFREDO CHACON CONTRERASS</v>
          </cell>
          <cell r="V1228" t="str">
            <v>6053361800</v>
          </cell>
          <cell r="W1228" t="str">
            <v>3002490154</v>
          </cell>
          <cell r="X1228" t="str">
            <v>cultura@pca.edu.co</v>
          </cell>
          <cell r="Y1228" t="str">
            <v>MARINELLA GARCIA ROJAS</v>
          </cell>
          <cell r="Z1228" t="str">
            <v>3002490154</v>
          </cell>
          <cell r="AA1228" t="str">
            <v>cultura@pca.edu.co</v>
          </cell>
          <cell r="AB1228" t="str">
            <v xml:space="preserve">JULIETH CRISTINA HINCAPIÉ HURTADO </v>
          </cell>
          <cell r="AC1228"/>
          <cell r="AD1228">
            <v>45721</v>
          </cell>
          <cell r="AE1228" t="str">
            <v>C9723-2025</v>
          </cell>
          <cell r="AF1228" t="str">
            <v>Ganadores 2025</v>
          </cell>
          <cell r="AG1228">
            <v>45725</v>
          </cell>
          <cell r="AH1228">
            <v>45747</v>
          </cell>
          <cell r="AI1228" t="str">
            <v>SI</v>
          </cell>
          <cell r="AJ1228" t="str">
            <v>BANCOLOMBIA S.A.</v>
          </cell>
          <cell r="AK1228" t="str">
            <v>CRR</v>
          </cell>
          <cell r="AL1228" t="str">
            <v>‭69205738765‬</v>
          </cell>
          <cell r="AM1228"/>
          <cell r="AN1228">
            <v>5</v>
          </cell>
          <cell r="AO1228" t="str">
            <v>SOLO FALTA ANTECEDENTES</v>
          </cell>
          <cell r="AP1228" t="str">
            <v>N.A.</v>
          </cell>
          <cell r="AQ1228" t="str">
            <v>N.A.</v>
          </cell>
          <cell r="AR1228" t="str">
            <v>N.A.</v>
          </cell>
          <cell r="AS1228" t="str">
            <v>N.A.</v>
          </cell>
          <cell r="AT1228" t="str">
            <v>0454-2025</v>
          </cell>
          <cell r="AU1228">
            <v>707</v>
          </cell>
          <cell r="AV1228" t="str">
            <v>0707_C9723-2025</v>
          </cell>
          <cell r="AW1228">
            <v>45769</v>
          </cell>
          <cell r="AX1228"/>
          <cell r="AY1228"/>
          <cell r="AZ1228"/>
          <cell r="BA1228"/>
          <cell r="BB1228">
            <v>45807</v>
          </cell>
          <cell r="BC1228" t="str">
            <v>0707 C9723-2025 CORPORACION POLITECNICO DE LA COSTA ATLANTICA</v>
          </cell>
          <cell r="BD1228"/>
          <cell r="BE1228"/>
          <cell r="BF1228" t="str">
            <v>RES. 0454-2025 PAGO 1 G0707 C9723-2025</v>
          </cell>
          <cell r="BG1228" t="str">
            <v>038_CERTIFICADO_PRIMER_PAGO_0707_REG_C9723-2025</v>
          </cell>
          <cell r="BH1228"/>
          <cell r="BI1228">
            <v>45824</v>
          </cell>
          <cell r="BJ1228" t="str">
            <v xml:space="preserve">JULIETH CRISTINA HINCAPIÉ HURTADO </v>
          </cell>
        </row>
        <row r="1229">
          <cell r="D1229" t="str">
            <v>C1416-2025</v>
          </cell>
          <cell r="E1229" t="str">
            <v>FUNDACION COLOMBIANA PARA EL DESAROLLO SOCIAL Y SOSTENIBLE DE LA HUMANIDAD</v>
          </cell>
          <cell r="F1229" t="str">
            <v>TRANSFORM-ARTE</v>
          </cell>
          <cell r="G1229" t="str">
            <v>DEPARTAMENTAL</v>
          </cell>
          <cell r="H1229" t="str">
            <v>Eje 2. Formación: artes, culturas y saberes para la vida.</v>
          </cell>
          <cell r="I1229" t="str">
            <v>Música</v>
          </cell>
          <cell r="J1229" t="str">
            <v>Privado</v>
          </cell>
          <cell r="K1229" t="str">
            <v>Personas jurídicas sin ánimo de lucro de naturaleza privada (fundaciones, asociaciones, corporaciones, organizaciones de base legalmente constituidas, entre otras).</v>
          </cell>
          <cell r="L1229"/>
          <cell r="M1229"/>
          <cell r="N1229">
            <v>45733</v>
          </cell>
          <cell r="O1229">
            <v>45961</v>
          </cell>
          <cell r="P1229">
            <v>10</v>
          </cell>
          <cell r="Q1229">
            <v>17742000</v>
          </cell>
          <cell r="R1229"/>
          <cell r="S1229">
            <v>17742000</v>
          </cell>
          <cell r="T1229" t="str">
            <v>9015851852</v>
          </cell>
          <cell r="U1229" t="str">
            <v>PABLO JOSE CASTILLO VEGA</v>
          </cell>
          <cell r="V1229" t="str">
            <v>3138786871</v>
          </cell>
          <cell r="W1229" t="str">
            <v>3138788871</v>
          </cell>
          <cell r="X1229" t="str">
            <v>funcoldesh@gmail.com</v>
          </cell>
          <cell r="Y1229" t="str">
            <v>PABLO JOSE CASTILLO VEGA</v>
          </cell>
          <cell r="Z1229" t="str">
            <v>3138786871</v>
          </cell>
          <cell r="AA1229" t="str">
            <v>pablocastillo1979@hotmail.com</v>
          </cell>
          <cell r="AB1229" t="str">
            <v>LAURA VALENTINA SOLANILLA ESPINAL</v>
          </cell>
          <cell r="AC1229"/>
          <cell r="AD1229">
            <v>45721</v>
          </cell>
          <cell r="AE1229" t="str">
            <v>C1416-2025</v>
          </cell>
          <cell r="AF1229" t="str">
            <v>Ganadores 2025</v>
          </cell>
          <cell r="AG1229">
            <v>45723</v>
          </cell>
          <cell r="AH1229">
            <v>45784</v>
          </cell>
          <cell r="AI1229" t="str">
            <v>SI</v>
          </cell>
          <cell r="AJ1229" t="str">
            <v>BANCOLOMBIA S.A.</v>
          </cell>
          <cell r="AK1229" t="str">
            <v>CRR</v>
          </cell>
          <cell r="AL1229" t="str">
            <v>67800009179</v>
          </cell>
          <cell r="AM1229"/>
          <cell r="AN1229">
            <v>7</v>
          </cell>
          <cell r="AO1229"/>
          <cell r="AP1229" t="str">
            <v>N.A.</v>
          </cell>
          <cell r="AQ1229" t="str">
            <v>N.A.</v>
          </cell>
          <cell r="AR1229" t="str">
            <v>N.A.</v>
          </cell>
          <cell r="AS1229" t="str">
            <v>N.A.</v>
          </cell>
          <cell r="AT1229" t="str">
            <v>0454-2025</v>
          </cell>
          <cell r="AU1229">
            <v>693</v>
          </cell>
          <cell r="AV1229" t="str">
            <v>0693_C1416-2025</v>
          </cell>
          <cell r="AW1229">
            <v>45769</v>
          </cell>
          <cell r="AX1229">
            <v>45789</v>
          </cell>
          <cell r="AY1229" t="str">
            <v>SI</v>
          </cell>
          <cell r="AZ1229">
            <v>45790</v>
          </cell>
          <cell r="BA1229">
            <v>45792</v>
          </cell>
          <cell r="BB1229">
            <v>45792</v>
          </cell>
          <cell r="BC1229" t="str">
            <v>0693 C1416-2025 FUNDACION COLOMBIANA PARA EL DESAROLLO SOCIAL Y SOSTENIBLE DE LA HUMANIDAD</v>
          </cell>
          <cell r="BD1229">
            <v>45770</v>
          </cell>
          <cell r="BE1229">
            <v>45770</v>
          </cell>
          <cell r="BF1229" t="str">
            <v>RES. 0454-2025 PAGO 1 G0693 C1416-2025</v>
          </cell>
          <cell r="BG1229" t="str">
            <v>038_CERTIFICADO_PRIMER_PAGO_0693_REG_C1416-2025</v>
          </cell>
          <cell r="BH1229">
            <v>45784</v>
          </cell>
          <cell r="BI1229">
            <v>45804</v>
          </cell>
          <cell r="BJ1229" t="str">
            <v>LAURA VANESSA PUENTES HERNÁNDEZ</v>
          </cell>
        </row>
        <row r="1230">
          <cell r="D1230" t="str">
            <v>C1079-2025</v>
          </cell>
          <cell r="E1230" t="str">
            <v>CORPORACIÓN CULTURAL CASATEATRO</v>
          </cell>
          <cell r="F1230" t="str">
            <v>¡VIVA LA PALABRA VIVA! 22º FESTIVAL INTERNACIONAL DE NARRADORES DE HISTORIAS. “VOCES PARA LA PAZ”</v>
          </cell>
          <cell r="G1230" t="str">
            <v>DEPARTAMENTAL</v>
          </cell>
          <cell r="H1230" t="str">
            <v>Eje 1. Desarrollo y fortalecimiento de proyectos culturales, artísticos o del patrimonio cultural.</v>
          </cell>
          <cell r="I1230" t="str">
            <v>Teatro</v>
          </cell>
          <cell r="J1230" t="str">
            <v>Privado</v>
          </cell>
          <cell r="K1230" t="str">
            <v>Personas jurídicas sin ánimo de lucro de naturaleza privada (fundaciones, asociaciones, corporaciones, organizaciones de base legalmente constituidas, entre otras).</v>
          </cell>
          <cell r="L1230">
            <v>45922</v>
          </cell>
          <cell r="M1230">
            <v>45938</v>
          </cell>
          <cell r="N1230">
            <v>45792</v>
          </cell>
          <cell r="O1230">
            <v>45976</v>
          </cell>
          <cell r="P1230">
            <v>10</v>
          </cell>
          <cell r="Q1230">
            <v>21993000</v>
          </cell>
          <cell r="R1230"/>
          <cell r="S1230">
            <v>21993000</v>
          </cell>
          <cell r="T1230" t="str">
            <v>8002124804</v>
          </cell>
          <cell r="U1230" t="str">
            <v>ALVARO GASCA CORONADO</v>
          </cell>
          <cell r="V1230" t="str">
            <v>3153818167</v>
          </cell>
          <cell r="W1230" t="str">
            <v>3153818167</v>
          </cell>
          <cell r="X1230" t="str">
            <v>casateatro_huila@yahoo.com</v>
          </cell>
          <cell r="Y1230" t="str">
            <v>ALVARO GASCA CORONADO</v>
          </cell>
          <cell r="Z1230" t="str">
            <v>3153818167</v>
          </cell>
          <cell r="AA1230" t="str">
            <v xml:space="preserve">casateatro_huila@yahoo.com </v>
          </cell>
          <cell r="AB1230" t="str">
            <v>LAURA VALENTINA SOLANILLA ESPINAL</v>
          </cell>
          <cell r="AC1230"/>
          <cell r="AD1230">
            <v>45721</v>
          </cell>
          <cell r="AE1230" t="str">
            <v>C1079-2025</v>
          </cell>
          <cell r="AF1230" t="str">
            <v>Ganadores 2025</v>
          </cell>
          <cell r="AG1230">
            <v>45723</v>
          </cell>
          <cell r="AH1230">
            <v>45784</v>
          </cell>
          <cell r="AI1230" t="str">
            <v>SI</v>
          </cell>
          <cell r="AJ1230" t="str">
            <v>BANCO DAVIVIENDA S.A.</v>
          </cell>
          <cell r="AK1230" t="str">
            <v>AHR</v>
          </cell>
          <cell r="AL1230" t="str">
            <v>076000274670</v>
          </cell>
          <cell r="AM1230"/>
          <cell r="AN1230">
            <v>19</v>
          </cell>
          <cell r="AO1230"/>
          <cell r="AP1230" t="str">
            <v>N.A.</v>
          </cell>
          <cell r="AQ1230" t="str">
            <v>N.A.</v>
          </cell>
          <cell r="AR1230" t="str">
            <v>N.A.</v>
          </cell>
          <cell r="AS1230" t="str">
            <v>N.A.</v>
          </cell>
          <cell r="AT1230" t="str">
            <v>0454-2025</v>
          </cell>
          <cell r="AU1230">
            <v>708</v>
          </cell>
          <cell r="AV1230" t="str">
            <v>0708_C1079-2025</v>
          </cell>
          <cell r="AW1230">
            <v>45769</v>
          </cell>
          <cell r="AX1230">
            <v>45779</v>
          </cell>
          <cell r="AY1230" t="str">
            <v>SI</v>
          </cell>
          <cell r="AZ1230">
            <v>45785</v>
          </cell>
          <cell r="BA1230">
            <v>45791</v>
          </cell>
          <cell r="BB1230">
            <v>45792</v>
          </cell>
          <cell r="BC1230" t="str">
            <v>0708 C1079-2025 CORPORACIÓN CULTURAL CASATEATRO</v>
          </cell>
          <cell r="BD1230">
            <v>45779</v>
          </cell>
          <cell r="BE1230">
            <v>45779</v>
          </cell>
          <cell r="BF1230" t="str">
            <v>RES. 0454-2025 PAGO 1 G0708 C1079-2025</v>
          </cell>
          <cell r="BG1230" t="str">
            <v>038_CERTIFICADO_PRIMER_PAGO_0708_REG_C1079-2025</v>
          </cell>
          <cell r="BH1230">
            <v>45784</v>
          </cell>
          <cell r="BI1230">
            <v>45804</v>
          </cell>
          <cell r="BJ1230" t="str">
            <v>LAURA VANESSA PUENTES HERNÁNDEZ</v>
          </cell>
        </row>
        <row r="1231">
          <cell r="D1231" t="str">
            <v>C779-2025</v>
          </cell>
          <cell r="E1231" t="str">
            <v>CORPORACIÓN MUJERES EN ACCIÓN DEL META CORPOMUJER</v>
          </cell>
          <cell r="F1231" t="str">
            <v>CASTILLA LA NUEVA CELEBRA UNA FIESTA DE LECTURA, ESCRITURA Y ORALIDAD</v>
          </cell>
          <cell r="G1231" t="str">
            <v>DEPARTAMENTAL</v>
          </cell>
          <cell r="H1231" t="str">
            <v>Eje 1. Desarrollo y fortalecimiento de proyectos culturales, artísticos o del patrimonio cultural.</v>
          </cell>
          <cell r="I1231" t="str">
            <v>Lectura, escritura y oralidad</v>
          </cell>
          <cell r="J1231" t="str">
            <v>Privado</v>
          </cell>
          <cell r="K1231" t="str">
            <v>Personas jurídicas sin ánimo de lucro de naturaleza privada (fundaciones, asociaciones, corporaciones, organizaciones de base legalmente constituidas, entre otras).</v>
          </cell>
          <cell r="L1231"/>
          <cell r="M1231"/>
          <cell r="N1231">
            <v>45748</v>
          </cell>
          <cell r="O1231">
            <v>45961</v>
          </cell>
          <cell r="P1231">
            <v>10</v>
          </cell>
          <cell r="Q1231">
            <v>17996000</v>
          </cell>
          <cell r="R1231"/>
          <cell r="S1231">
            <v>17996000</v>
          </cell>
          <cell r="T1231" t="str">
            <v>9001276870</v>
          </cell>
          <cell r="U1231" t="str">
            <v>CLAUDIA PATRICIA FLÓREZ CASTRO</v>
          </cell>
          <cell r="V1231" t="str">
            <v>3144733019</v>
          </cell>
          <cell r="W1231" t="str">
            <v>3144733019</v>
          </cell>
          <cell r="X1231" t="str">
            <v>corpomujeresmeta@gmail.com</v>
          </cell>
          <cell r="Y1231" t="str">
            <v>CLAUDIA PATRICIA FLÓREZ CASTRO</v>
          </cell>
          <cell r="Z1231" t="str">
            <v>3142262974</v>
          </cell>
          <cell r="AA1231" t="str">
            <v>corpomujeresmeta@gmail.com</v>
          </cell>
          <cell r="AB1231" t="str">
            <v>LAURA VANESSA PUENTES HERNÁNDEZ</v>
          </cell>
          <cell r="AC1231"/>
          <cell r="AD1231">
            <v>45721</v>
          </cell>
          <cell r="AE1231" t="str">
            <v>C779-2025</v>
          </cell>
          <cell r="AF1231" t="str">
            <v>Ganadores 2025</v>
          </cell>
          <cell r="AG1231">
            <v>45722</v>
          </cell>
          <cell r="AH1231">
            <v>45735</v>
          </cell>
          <cell r="AI1231" t="str">
            <v>SI</v>
          </cell>
          <cell r="AJ1231" t="str">
            <v>BANCO BILBAO VIZCAYA ARGENTARIA COLOMBIA S.A. BBVA</v>
          </cell>
          <cell r="AK1231" t="str">
            <v>AHR</v>
          </cell>
          <cell r="AL1231" t="str">
            <v>0957003712</v>
          </cell>
          <cell r="AM1231"/>
          <cell r="AN1231">
            <v>22</v>
          </cell>
          <cell r="AO1231"/>
          <cell r="AP1231" t="str">
            <v>N.A.</v>
          </cell>
          <cell r="AQ1231" t="str">
            <v>N.A.</v>
          </cell>
          <cell r="AR1231" t="str">
            <v>N.A.</v>
          </cell>
          <cell r="AS1231" t="str">
            <v>N.A.</v>
          </cell>
          <cell r="AT1231" t="str">
            <v>0454-2025</v>
          </cell>
          <cell r="AU1231">
            <v>709</v>
          </cell>
          <cell r="AV1231" t="str">
            <v>0709_C779-2025</v>
          </cell>
          <cell r="AW1231">
            <v>45769</v>
          </cell>
          <cell r="AX1231"/>
          <cell r="AY1231" t="str">
            <v>SI</v>
          </cell>
          <cell r="AZ1231"/>
          <cell r="BA1231"/>
          <cell r="BB1231">
            <v>45797</v>
          </cell>
          <cell r="BC1231" t="str">
            <v>0709 C779-2025 CORPORACIÓN MUJERES EN ACCIÓN DEL META CORPOMUJER</v>
          </cell>
          <cell r="BD1231">
            <v>45771</v>
          </cell>
          <cell r="BE1231">
            <v>45771</v>
          </cell>
          <cell r="BF1231" t="str">
            <v>RES. 0454-2025 PAGO 1 G0709 C779-2025</v>
          </cell>
          <cell r="BG1231" t="str">
            <v>038_CERTIFICADO_PRIMER_PAGO_0709_REG_C779-2025</v>
          </cell>
          <cell r="BH1231"/>
          <cell r="BI1231">
            <v>45804</v>
          </cell>
          <cell r="BJ1231" t="str">
            <v>LAURA VANESSA PUENTES HERNÁNDEZ</v>
          </cell>
        </row>
        <row r="1232">
          <cell r="D1232" t="str">
            <v>C3010-2025</v>
          </cell>
          <cell r="E1232" t="str">
            <v>CORPORACION ARTISTICA Y CULTURAL PALENQUE</v>
          </cell>
          <cell r="F1232" t="str">
            <v>PASOS DE VIDA: BAILANDO SUEÑOS EN TERRITORIOS DE ESPERANZA</v>
          </cell>
          <cell r="G1232" t="str">
            <v>DEPARTAMENTAL</v>
          </cell>
          <cell r="H1232" t="str">
            <v>Eje 2. Formación: artes, culturas y saberes para la vida.</v>
          </cell>
          <cell r="I1232" t="str">
            <v>Danza</v>
          </cell>
          <cell r="J1232" t="str">
            <v>Privado</v>
          </cell>
          <cell r="K1232" t="str">
            <v>Personas jurídicas sin ánimo de lucro de naturaleza privada (fundaciones, asociaciones, corporaciones, organizaciones de base legalmente constituidas, entre otras).</v>
          </cell>
          <cell r="L1232"/>
          <cell r="M1232"/>
          <cell r="N1232">
            <v>45748</v>
          </cell>
          <cell r="O1232">
            <v>45940</v>
          </cell>
          <cell r="P1232">
            <v>10</v>
          </cell>
          <cell r="Q1232">
            <v>15865000</v>
          </cell>
          <cell r="R1232"/>
          <cell r="S1232">
            <v>15865000</v>
          </cell>
          <cell r="T1232" t="str">
            <v>9018768114</v>
          </cell>
          <cell r="U1232" t="str">
            <v>HAMINTON HARLEY MARIN TENORIO</v>
          </cell>
          <cell r="V1232" t="str">
            <v>3227637959</v>
          </cell>
          <cell r="W1232" t="str">
            <v>3227637959</v>
          </cell>
          <cell r="X1232" t="str">
            <v>hamiltonmarin429@gmail.com</v>
          </cell>
          <cell r="Y1232" t="str">
            <v>HAMINTON HARLEY MARIN TENORIO</v>
          </cell>
          <cell r="Z1232" t="str">
            <v>3227637959</v>
          </cell>
          <cell r="AA1232" t="str">
            <v>hamiltonmarin429@gmail.com</v>
          </cell>
          <cell r="AB1232" t="str">
            <v>LEIDY JAZMIN BUITRAGO CAPERA</v>
          </cell>
          <cell r="AC1232"/>
          <cell r="AD1232">
            <v>45721</v>
          </cell>
          <cell r="AE1232" t="str">
            <v>C3010-2025</v>
          </cell>
          <cell r="AF1232" t="str">
            <v>Ganadores 2025</v>
          </cell>
          <cell r="AG1232">
            <v>45726</v>
          </cell>
          <cell r="AH1232">
            <v>45733</v>
          </cell>
          <cell r="AI1232" t="str">
            <v>SI</v>
          </cell>
          <cell r="AJ1232" t="str">
            <v>BANCO BILBAO VIZCAYA ARGENTARIA COLOMBIA S.A. BBVA</v>
          </cell>
          <cell r="AK1232" t="str">
            <v>AHR</v>
          </cell>
          <cell r="AL1232" t="str">
            <v>0598005062</v>
          </cell>
          <cell r="AM1232"/>
          <cell r="AN1232">
            <v>25</v>
          </cell>
          <cell r="AO1232"/>
          <cell r="AP1232" t="str">
            <v>N.A.</v>
          </cell>
          <cell r="AQ1232" t="str">
            <v>N.A.</v>
          </cell>
          <cell r="AR1232" t="str">
            <v>N.A.</v>
          </cell>
          <cell r="AS1232" t="str">
            <v>N.A.</v>
          </cell>
          <cell r="AT1232" t="str">
            <v>0454-2025</v>
          </cell>
          <cell r="AU1232">
            <v>710</v>
          </cell>
          <cell r="AV1232" t="str">
            <v>0710_C3010-2025</v>
          </cell>
          <cell r="AW1232">
            <v>45769</v>
          </cell>
          <cell r="AX1232">
            <v>45770</v>
          </cell>
          <cell r="AY1232" t="str">
            <v>SI</v>
          </cell>
          <cell r="AZ1232"/>
          <cell r="BA1232"/>
          <cell r="BB1232">
            <v>45772</v>
          </cell>
          <cell r="BC1232" t="str">
            <v>0710 C3010-2025 CORPORACION ARTISTICA Y CULTURAL PALENQUE</v>
          </cell>
          <cell r="BD1232">
            <v>45769</v>
          </cell>
          <cell r="BE1232">
            <v>45769</v>
          </cell>
          <cell r="BF1232" t="str">
            <v>RES. 0454-2025 PAGO 1 G0710 C3010-2025</v>
          </cell>
          <cell r="BG1232" t="str">
            <v>038_CERTIFICADO_PRIMER_PAGO_0710_REG_C3010-2025</v>
          </cell>
          <cell r="BH1232"/>
          <cell r="BI1232">
            <v>45779</v>
          </cell>
          <cell r="BJ1232" t="str">
            <v>LEIDY JAZMIN BUITRAGO CAPERA</v>
          </cell>
        </row>
        <row r="1233">
          <cell r="D1233" t="str">
            <v>C910-2025</v>
          </cell>
          <cell r="E1233" t="str">
            <v>FUNDACIÓN ÚVENDOR</v>
          </cell>
          <cell r="F1233" t="str">
            <v>ESCUELA DE SONES DE MARÍMBULA DEL SINÚ</v>
          </cell>
          <cell r="G1233" t="str">
            <v>DEPARTAMENTAL</v>
          </cell>
          <cell r="H1233" t="str">
            <v>Eje 2. Formación: artes, culturas y saberes para la vida.</v>
          </cell>
          <cell r="I1233" t="str">
            <v>Música</v>
          </cell>
          <cell r="J1233" t="str">
            <v>Privado</v>
          </cell>
          <cell r="K1233" t="str">
            <v>Personas jurídicas sin ánimo de lucro de naturaleza privada (fundaciones, asociaciones, corporaciones, organizaciones de base legalmente constituidas, entre otras).</v>
          </cell>
          <cell r="L1233"/>
          <cell r="M1233"/>
          <cell r="N1233">
            <v>45748</v>
          </cell>
          <cell r="O1233">
            <v>45961</v>
          </cell>
          <cell r="P1233">
            <v>10</v>
          </cell>
          <cell r="Q1233">
            <v>19011000</v>
          </cell>
          <cell r="R1233"/>
          <cell r="S1233">
            <v>19011000</v>
          </cell>
          <cell r="T1233" t="str">
            <v>9003310891</v>
          </cell>
          <cell r="U1233" t="str">
            <v>JOHN HENRY CARRILLO DIAZ</v>
          </cell>
          <cell r="V1233" t="str">
            <v>3135614594</v>
          </cell>
          <cell r="W1233" t="str">
            <v>3246142750</v>
          </cell>
          <cell r="X1233" t="str">
            <v>fundacionuvendor@gmail.com</v>
          </cell>
          <cell r="Y1233" t="str">
            <v>JOHN HENRY CARRILLO DÍAZ</v>
          </cell>
          <cell r="Z1233" t="str">
            <v>3246142750</v>
          </cell>
          <cell r="AA1233" t="str">
            <v>eruantalon@gmail.com</v>
          </cell>
          <cell r="AB1233" t="str">
            <v>MARIA CRISTINA MORALES</v>
          </cell>
          <cell r="AC1233"/>
          <cell r="AD1233">
            <v>45721</v>
          </cell>
          <cell r="AE1233" t="str">
            <v>C910-2025</v>
          </cell>
          <cell r="AF1233" t="str">
            <v>Ganadores 2025</v>
          </cell>
          <cell r="AG1233">
            <v>45726</v>
          </cell>
          <cell r="AH1233">
            <v>45777</v>
          </cell>
          <cell r="AI1233" t="str">
            <v>SI</v>
          </cell>
          <cell r="AJ1233" t="str">
            <v>BANCOLOMBIA S.A.</v>
          </cell>
          <cell r="AK1233" t="str">
            <v>AHR</v>
          </cell>
          <cell r="AL1233" t="str">
            <v>09100014497</v>
          </cell>
          <cell r="AM1233"/>
          <cell r="AN1233">
            <v>15</v>
          </cell>
          <cell r="AO1233"/>
          <cell r="AP1233" t="str">
            <v>N.A.</v>
          </cell>
          <cell r="AQ1233" t="str">
            <v>N.A.</v>
          </cell>
          <cell r="AR1233" t="str">
            <v>N.A.</v>
          </cell>
          <cell r="AS1233" t="str">
            <v>N.A.</v>
          </cell>
          <cell r="AT1233" t="str">
            <v>0454-2025</v>
          </cell>
          <cell r="AU1233">
            <v>711</v>
          </cell>
          <cell r="AV1233" t="str">
            <v>0711_C910-2025</v>
          </cell>
          <cell r="AW1233">
            <v>45769</v>
          </cell>
          <cell r="AX1233">
            <v>45779</v>
          </cell>
          <cell r="AY1233" t="str">
            <v>SI</v>
          </cell>
          <cell r="AZ1233">
            <v>45779</v>
          </cell>
          <cell r="BA1233">
            <v>45779</v>
          </cell>
          <cell r="BB1233">
            <v>45782</v>
          </cell>
          <cell r="BC1233" t="str">
            <v>0711 C910-2025 FUNDACIÓN ÚVENDOR</v>
          </cell>
          <cell r="BD1233">
            <v>45771</v>
          </cell>
          <cell r="BE1233">
            <v>45780</v>
          </cell>
          <cell r="BF1233" t="str">
            <v>RES. 0454-2025 PAGO 1 G0711 C910-2025</v>
          </cell>
          <cell r="BG1233" t="str">
            <v>038_CERTIFICADO_PRIMER_PAGO_0711_REG_C910-2025</v>
          </cell>
          <cell r="BH1233">
            <v>45784</v>
          </cell>
          <cell r="BI1233">
            <v>45789</v>
          </cell>
          <cell r="BJ1233" t="str">
            <v>MARIA CRISTINA MORALES</v>
          </cell>
        </row>
        <row r="1234">
          <cell r="D1234" t="str">
            <v>C7737-2025</v>
          </cell>
          <cell r="E1234" t="str">
            <v>FUNDACION PARA EL DESARROLLO MULTICULTURAL SOSTENIBLE EN POBLACIONES DIVERSAS Y VULNERABLE</v>
          </cell>
          <cell r="F1234" t="str">
            <v>CINE ITINERANTE POR LA PAZ</v>
          </cell>
          <cell r="G1234" t="str">
            <v>DEPARTAMENTAL</v>
          </cell>
          <cell r="H1234" t="str">
            <v>Eje 4. Proyectos artísticos, culturales y patrimoniales que contribuyan a la construcción y consolidación de la paz.</v>
          </cell>
          <cell r="I1234" t="str">
            <v>Audiovisuales</v>
          </cell>
          <cell r="J1234" t="str">
            <v>Privado</v>
          </cell>
          <cell r="K1234" t="str">
            <v>Personas jurídicas sin ánimo de lucro de naturaleza privada (fundaciones, asociaciones, corporaciones, organizaciones de base legalmente constituidas, entre otras).</v>
          </cell>
          <cell r="L1234"/>
          <cell r="M1234"/>
          <cell r="N1234">
            <v>45717</v>
          </cell>
          <cell r="O1234">
            <v>45931</v>
          </cell>
          <cell r="P1234">
            <v>10</v>
          </cell>
          <cell r="Q1234">
            <v>29824000</v>
          </cell>
          <cell r="R1234"/>
          <cell r="S1234">
            <v>29824000</v>
          </cell>
          <cell r="T1234" t="str">
            <v>9017633648</v>
          </cell>
          <cell r="U1234" t="str">
            <v>CRHISTIAN DAVID CRUZ CHAPARRO</v>
          </cell>
          <cell r="V1234" t="str">
            <v>3176993079</v>
          </cell>
          <cell r="W1234" t="str">
            <v>3176993079</v>
          </cell>
          <cell r="X1234" t="str">
            <v>colombiafundesarrollo@gmail.com</v>
          </cell>
          <cell r="Y1234" t="str">
            <v>CHRISTIAN DAVID CRUZ CHAPARRO</v>
          </cell>
          <cell r="Z1234" t="str">
            <v>3176993079</v>
          </cell>
          <cell r="AA1234" t="str">
            <v>cristiandrum06@gmail.com</v>
          </cell>
          <cell r="AB1234" t="str">
            <v>MIGUEL ANGEL RINCÓN</v>
          </cell>
          <cell r="AC1234"/>
          <cell r="AD1234">
            <v>45721</v>
          </cell>
          <cell r="AE1234" t="str">
            <v>C7737-2025</v>
          </cell>
          <cell r="AF1234" t="str">
            <v>Ganadores 2025</v>
          </cell>
          <cell r="AG1234">
            <v>45722</v>
          </cell>
          <cell r="AH1234">
            <v>45743</v>
          </cell>
          <cell r="AI1234" t="str">
            <v>SI</v>
          </cell>
          <cell r="AJ1234" t="str">
            <v>BANCOLOMBIA S.A.</v>
          </cell>
          <cell r="AK1234" t="str">
            <v>AHR</v>
          </cell>
          <cell r="AL1234" t="str">
            <v>36500001881</v>
          </cell>
          <cell r="AM1234"/>
          <cell r="AN1234">
            <v>11</v>
          </cell>
          <cell r="AO1234"/>
          <cell r="AP1234" t="str">
            <v>N.A.</v>
          </cell>
          <cell r="AQ1234" t="str">
            <v>N.A.</v>
          </cell>
          <cell r="AR1234" t="str">
            <v>N.A.</v>
          </cell>
          <cell r="AS1234" t="str">
            <v>N.A.</v>
          </cell>
          <cell r="AT1234" t="str">
            <v>0454-2025</v>
          </cell>
          <cell r="AU1234">
            <v>712</v>
          </cell>
          <cell r="AV1234" t="str">
            <v>0712_C7737-2025</v>
          </cell>
          <cell r="AW1234">
            <v>45769</v>
          </cell>
          <cell r="AX1234">
            <v>45789</v>
          </cell>
          <cell r="AY1234" t="str">
            <v>SI</v>
          </cell>
          <cell r="AZ1234"/>
          <cell r="BA1234">
            <v>45789</v>
          </cell>
          <cell r="BB1234">
            <v>45827</v>
          </cell>
          <cell r="BC1234" t="str">
            <v>0712 C7737-2025 FUNDACION PARA EL DESARROLLO MULTICULTURAL SOSTENIBLE EN POBLACIONES DIVERSAS Y VULNERABLE</v>
          </cell>
          <cell r="BD1234"/>
          <cell r="BE1234"/>
          <cell r="BF1234" t="str">
            <v>RES. 0454-2025 PAGO 1 G0712 C7737-2025</v>
          </cell>
          <cell r="BG1234" t="str">
            <v>038_CERTIFICADO_PRIMER_PAGO_0712_REG_C7737-2025</v>
          </cell>
          <cell r="BH1234"/>
          <cell r="BI1234">
            <v>45874</v>
          </cell>
          <cell r="BJ1234" t="str">
            <v>MIGUEL ANGEL RINCÓN</v>
          </cell>
        </row>
        <row r="1235">
          <cell r="D1235" t="str">
            <v>C818-2025</v>
          </cell>
          <cell r="E1235" t="str">
            <v>FUNDACION HABITATSUR</v>
          </cell>
          <cell r="F1235" t="str">
            <v>NGÜECHICA: EL LUGAR DONDE SE APRENDE</v>
          </cell>
          <cell r="G1235" t="str">
            <v>DEPARTAMENTAL</v>
          </cell>
          <cell r="H1235" t="str">
            <v>Eje 2. Formación: artes, culturas y saberes para la vida.</v>
          </cell>
          <cell r="I1235" t="str">
            <v>Patrimonio cultural inmaterial asociado a los espacios culturales</v>
          </cell>
          <cell r="J1235" t="str">
            <v>Privado</v>
          </cell>
          <cell r="K1235" t="str">
            <v>Personas jurídicas sin ánimo de lucro de naturaleza privada (fundaciones, asociaciones, corporaciones, organizaciones de base legalmente constituidas, entre otras).</v>
          </cell>
          <cell r="L1235"/>
          <cell r="M1235"/>
          <cell r="N1235">
            <v>45792</v>
          </cell>
          <cell r="O1235">
            <v>45949</v>
          </cell>
          <cell r="P1235">
            <v>10</v>
          </cell>
          <cell r="Q1235">
            <v>30765000</v>
          </cell>
          <cell r="R1235"/>
          <cell r="S1235">
            <v>30765000</v>
          </cell>
          <cell r="T1235" t="str">
            <v>9007634072</v>
          </cell>
          <cell r="U1235" t="str">
            <v>ADRIANA BUENO MELO</v>
          </cell>
          <cell r="V1235" t="str">
            <v>3125854306</v>
          </cell>
          <cell r="W1235" t="str">
            <v>3125854306</v>
          </cell>
          <cell r="X1235" t="str">
            <v>proyectosf.habitatsur@gmail.com</v>
          </cell>
          <cell r="Y1235" t="str">
            <v>ADRIANA BUENO MELO</v>
          </cell>
          <cell r="Z1235" t="str">
            <v>3125854306</v>
          </cell>
          <cell r="AA1235" t="str">
            <v>bueno.adriana1@gmail.com</v>
          </cell>
          <cell r="AB1235" t="str">
            <v>NICÓLAS HERNÁNDEZ</v>
          </cell>
          <cell r="AC1235"/>
          <cell r="AD1235">
            <v>45721</v>
          </cell>
          <cell r="AE1235" t="str">
            <v>C818-2025</v>
          </cell>
          <cell r="AF1235" t="str">
            <v>Ganadores 2025</v>
          </cell>
          <cell r="AG1235">
            <v>45723</v>
          </cell>
          <cell r="AH1235">
            <v>45742</v>
          </cell>
          <cell r="AI1235" t="str">
            <v>SI</v>
          </cell>
          <cell r="AJ1235" t="str">
            <v>BANCO BILBAO VIZCAYA ARGENTARIA COLOMBIA S.A. BBVA</v>
          </cell>
          <cell r="AK1235" t="str">
            <v>AHR</v>
          </cell>
          <cell r="AL1235" t="str">
            <v>506371327</v>
          </cell>
          <cell r="AM1235"/>
          <cell r="AN1235">
            <v>1</v>
          </cell>
          <cell r="AO1235" t="str">
            <v>CORRIGIENDO OBEJTO DE LA POLIZA</v>
          </cell>
          <cell r="AP1235" t="str">
            <v>N.A.</v>
          </cell>
          <cell r="AQ1235" t="str">
            <v>N.A.</v>
          </cell>
          <cell r="AR1235" t="str">
            <v>N.A.</v>
          </cell>
          <cell r="AS1235" t="str">
            <v>N.A.</v>
          </cell>
          <cell r="AT1235" t="str">
            <v>0454-2025</v>
          </cell>
          <cell r="AU1235">
            <v>713</v>
          </cell>
          <cell r="AV1235" t="str">
            <v>0713_C818-2025</v>
          </cell>
          <cell r="AW1235">
            <v>45769</v>
          </cell>
          <cell r="AX1235">
            <v>45782</v>
          </cell>
          <cell r="AY1235" t="str">
            <v>SI</v>
          </cell>
          <cell r="AZ1235" t="str">
            <v>N.A.</v>
          </cell>
          <cell r="BA1235" t="str">
            <v>N.A.</v>
          </cell>
          <cell r="BB1235">
            <v>45805</v>
          </cell>
          <cell r="BC1235" t="str">
            <v>0713 C818-2025 FUNDACION HABITATSUR</v>
          </cell>
          <cell r="BD1235"/>
          <cell r="BE1235"/>
          <cell r="BF1235" t="str">
            <v>RES. 0454-2025 PAGO 1 G0713 C818-2025</v>
          </cell>
          <cell r="BG1235" t="str">
            <v>038_CERTIFICADO_PRIMER_PAGO_0713_REG_C818-2025</v>
          </cell>
          <cell r="BH1235"/>
          <cell r="BI1235">
            <v>45824</v>
          </cell>
          <cell r="BJ1235" t="str">
            <v>LAURA VANESSA PUENTES HERNÁNDEZ</v>
          </cell>
        </row>
        <row r="1236">
          <cell r="D1236" t="str">
            <v>C867-2025</v>
          </cell>
          <cell r="E1236" t="str">
            <v>JUNTA DE ACCION COMUNAL BARRIO LIBERTADORES DE INIRIDA-GUAINIA</v>
          </cell>
          <cell r="F1236" t="str">
            <v>COMPARSAS LUDICAS ITINERANTES CON MARIONETAS GIGANTES, TITERES CABEZUDOS, MARIONETAS BAILARINAS Y SIMILARES DE ARTE CALLEJERO.</v>
          </cell>
          <cell r="G1236" t="str">
            <v>DEPARTAMENTAL</v>
          </cell>
          <cell r="H1236" t="str">
            <v>Eje 1. Desarrollo y fortalecimiento de proyectos culturales, artísticos o del patrimonio cultural.</v>
          </cell>
          <cell r="I1236" t="str">
            <v>Títeres</v>
          </cell>
          <cell r="J1236" t="str">
            <v>Privado</v>
          </cell>
          <cell r="K1236" t="str">
            <v>Organismos de acción comunal (Junta de Acción Comunal, Junta de Vivienda Comunitaria, Asociación de Juntas de Acción Comunal, Federaciones de Acción Comunal y Confederación Nacional de Acción Comunal)</v>
          </cell>
          <cell r="L1236"/>
          <cell r="M1236"/>
          <cell r="N1236">
            <v>45717</v>
          </cell>
          <cell r="O1236">
            <v>45961</v>
          </cell>
          <cell r="P1236">
            <v>10</v>
          </cell>
          <cell r="Q1236">
            <v>34303000</v>
          </cell>
          <cell r="R1236"/>
          <cell r="S1236">
            <v>34303000</v>
          </cell>
          <cell r="T1236" t="str">
            <v>9002241320</v>
          </cell>
          <cell r="U1236" t="str">
            <v>ALBEIRO SALAS LOPEZ</v>
          </cell>
          <cell r="V1236" t="str">
            <v>3215549233</v>
          </cell>
          <cell r="W1236" t="str">
            <v>3215549233</v>
          </cell>
          <cell r="X1236" t="str">
            <v>albeirosalas@hotmail.com</v>
          </cell>
          <cell r="Y1236" t="str">
            <v>ALVARO HUMBERTO MUÑOZ RUIZ</v>
          </cell>
          <cell r="Z1236" t="str">
            <v>3107853288</v>
          </cell>
          <cell r="AA1236" t="str">
            <v>alhumuru4820@hotmail.com</v>
          </cell>
          <cell r="AB1236" t="str">
            <v>NICÓLAS RODRÍGUEZ</v>
          </cell>
          <cell r="AC1236"/>
          <cell r="AD1236">
            <v>45722</v>
          </cell>
          <cell r="AE1236" t="str">
            <v>C867-2025</v>
          </cell>
          <cell r="AF1236" t="str">
            <v>Ganadores 2025</v>
          </cell>
          <cell r="AG1236">
            <v>45727</v>
          </cell>
          <cell r="AH1236">
            <v>45732</v>
          </cell>
          <cell r="AI1236" t="str">
            <v>SI</v>
          </cell>
          <cell r="AJ1236" t="str">
            <v>BANCO BILBAO VIZCAYA ARGENTARIA COLOMBIA S.A. BBVA</v>
          </cell>
          <cell r="AK1236" t="str">
            <v>AHR</v>
          </cell>
          <cell r="AL1236" t="str">
            <v>3680030411050011</v>
          </cell>
          <cell r="AM1236"/>
          <cell r="AN1236">
            <v>17</v>
          </cell>
          <cell r="AO1236" t="str">
            <v>BANCAMIA ASOCIASION CON BBVA?</v>
          </cell>
          <cell r="AP1236" t="str">
            <v>N.A.</v>
          </cell>
          <cell r="AQ1236" t="str">
            <v>N.A.</v>
          </cell>
          <cell r="AR1236" t="str">
            <v>N.A.</v>
          </cell>
          <cell r="AS1236" t="str">
            <v>N.A.</v>
          </cell>
          <cell r="AT1236" t="str">
            <v>0454-2025</v>
          </cell>
          <cell r="AU1236">
            <v>714</v>
          </cell>
          <cell r="AV1236" t="str">
            <v>0714_C867-2025</v>
          </cell>
          <cell r="AW1236">
            <v>45769</v>
          </cell>
          <cell r="AX1236">
            <v>45783</v>
          </cell>
          <cell r="AY1236" t="str">
            <v>SI</v>
          </cell>
          <cell r="AZ1236"/>
          <cell r="BA1236"/>
          <cell r="BB1236">
            <v>45811</v>
          </cell>
          <cell r="BC1236" t="str">
            <v>0714 C867-2025 JUNTA DE ACCION COMUNAL BARRIO LIBERTADORES DE INIRIDA-GUAINIA</v>
          </cell>
          <cell r="BD1236">
            <v>45783</v>
          </cell>
          <cell r="BE1236">
            <v>45783</v>
          </cell>
          <cell r="BF1236" t="str">
            <v>RES. 0454-2025 PAGO 1 G0714 C867-2025</v>
          </cell>
          <cell r="BG1236" t="str">
            <v>038_CERTIFICADO_PRIMER_PAGO_0714_REG_C867-2025</v>
          </cell>
          <cell r="BH1236"/>
          <cell r="BI1236">
            <v>45820</v>
          </cell>
          <cell r="BJ1236" t="str">
            <v>LAURA VANESSA PUENTES HERNÁNDEZ</v>
          </cell>
        </row>
        <row r="1237">
          <cell r="D1237" t="str">
            <v>C6600-2025</v>
          </cell>
          <cell r="E1237" t="str">
            <v>CORPORACION DESPERTAR LLANERO</v>
          </cell>
          <cell r="F1237" t="str">
            <v>DANZA EN LA ARMONÍA ANCESTRAL.</v>
          </cell>
          <cell r="G1237" t="str">
            <v>DEPARTAMENTAL</v>
          </cell>
          <cell r="H1237" t="str">
            <v>Eje 2. Formación: artes, culturas y saberes para la vida.</v>
          </cell>
          <cell r="I1237" t="str">
            <v>Danza</v>
          </cell>
          <cell r="J1237" t="str">
            <v>Privado</v>
          </cell>
          <cell r="K1237" t="str">
            <v>Personas jurídicas sin ánimo de lucro de naturaleza privada (fundaciones, asociaciones, corporaciones, organizaciones de base legalmente constituidas, entre otras).</v>
          </cell>
          <cell r="L1237"/>
          <cell r="M1237"/>
          <cell r="N1237">
            <v>45810</v>
          </cell>
          <cell r="O1237">
            <v>45931</v>
          </cell>
          <cell r="P1237">
            <v>10</v>
          </cell>
          <cell r="Q1237">
            <v>24664000</v>
          </cell>
          <cell r="R1237"/>
          <cell r="S1237">
            <v>24664000</v>
          </cell>
          <cell r="T1237" t="str">
            <v>9014703940</v>
          </cell>
          <cell r="U1237" t="str">
            <v>KATHERINE GONZALEZ CASTAÑEDA</v>
          </cell>
          <cell r="V1237" t="str">
            <v>0000000000</v>
          </cell>
          <cell r="W1237" t="str">
            <v>3114985511</v>
          </cell>
          <cell r="X1237" t="str">
            <v>2021cordella@gmail.com</v>
          </cell>
          <cell r="Y1237" t="str">
            <v>RICARDO ANDRES GUAVITA VILLA</v>
          </cell>
          <cell r="Z1237" t="str">
            <v>3212060302</v>
          </cell>
          <cell r="AA1237" t="str">
            <v>anvilla20@gmail.com</v>
          </cell>
          <cell r="AB1237" t="str">
            <v>OSCAR RESTREPO ERAZO</v>
          </cell>
          <cell r="AC1237"/>
          <cell r="AD1237">
            <v>45721</v>
          </cell>
          <cell r="AE1237" t="str">
            <v>C6600-2025</v>
          </cell>
          <cell r="AF1237" t="str">
            <v>Ganadores 2025</v>
          </cell>
          <cell r="AG1237">
            <v>45733</v>
          </cell>
          <cell r="AH1237">
            <v>45744</v>
          </cell>
          <cell r="AI1237" t="str">
            <v>SI</v>
          </cell>
          <cell r="AJ1237" t="str">
            <v>BANCO BILBAO VIZCAYA ARGENTARIA COLOMBIA S.A. BBVA</v>
          </cell>
          <cell r="AK1237" t="str">
            <v>AHR</v>
          </cell>
          <cell r="AL1237" t="str">
            <v>846003447</v>
          </cell>
          <cell r="AM1237"/>
          <cell r="AN1237">
            <v>22</v>
          </cell>
          <cell r="AO1237"/>
          <cell r="AP1237" t="str">
            <v>N.A.</v>
          </cell>
          <cell r="AQ1237" t="str">
            <v>N.A.</v>
          </cell>
          <cell r="AR1237" t="str">
            <v>N.A.</v>
          </cell>
          <cell r="AS1237" t="str">
            <v>N.A.</v>
          </cell>
          <cell r="AT1237" t="str">
            <v>0454-2025</v>
          </cell>
          <cell r="AU1237">
            <v>715</v>
          </cell>
          <cell r="AV1237" t="str">
            <v>0715_C6600-2025</v>
          </cell>
          <cell r="AW1237">
            <v>45769</v>
          </cell>
          <cell r="AX1237">
            <v>45784</v>
          </cell>
          <cell r="AY1237" t="str">
            <v>SI</v>
          </cell>
          <cell r="AZ1237"/>
          <cell r="BA1237"/>
          <cell r="BB1237">
            <v>45784</v>
          </cell>
          <cell r="BC1237" t="str">
            <v>0715 C6600-2025 CORPORACION DESPERTAR LLANERO</v>
          </cell>
          <cell r="BD1237"/>
          <cell r="BE1237"/>
          <cell r="BF1237" t="str">
            <v>RES. 0454-2025 PAGO 1 G0715 C6600-2025</v>
          </cell>
          <cell r="BG1237" t="str">
            <v>038_CERTIFICADO_PRIMER_PAGO_0715_REG_C6600-2025</v>
          </cell>
          <cell r="BH1237"/>
          <cell r="BI1237">
            <v>45807</v>
          </cell>
          <cell r="BJ1237" t="str">
            <v>OSCAR RESTREPO ERAZO</v>
          </cell>
        </row>
        <row r="1238">
          <cell r="D1238" t="str">
            <v>C1218-2025</v>
          </cell>
          <cell r="E1238" t="str">
            <v>CORPORACION SOCIAL PARA EL FOMENTO DEL TALENTO HUMANO Y EMPRESARIAL DE COLOMBIA</v>
          </cell>
          <cell r="F1238" t="str">
            <v>MÚSICA PARA LA VIDA FASE III</v>
          </cell>
          <cell r="G1238" t="str">
            <v>DEPARTAMENTAL</v>
          </cell>
          <cell r="H1238" t="str">
            <v>Eje 2. Formación: artes, culturas y saberes para la vida.</v>
          </cell>
          <cell r="I1238" t="str">
            <v>Música</v>
          </cell>
          <cell r="J1238" t="str">
            <v>Privado</v>
          </cell>
          <cell r="K1238" t="str">
            <v>Personas jurídicas sin ánimo de lucro de naturaleza privada (fundaciones, asociaciones, corporaciones, organizaciones de base legalmente constituidas, entre otras).</v>
          </cell>
          <cell r="L1238"/>
          <cell r="M1238"/>
          <cell r="N1238">
            <v>45719</v>
          </cell>
          <cell r="O1238">
            <v>45935</v>
          </cell>
          <cell r="P1238">
            <v>10</v>
          </cell>
          <cell r="Q1238">
            <v>19875000</v>
          </cell>
          <cell r="R1238"/>
          <cell r="S1238">
            <v>19875000</v>
          </cell>
          <cell r="T1238" t="str">
            <v>9008472884</v>
          </cell>
          <cell r="U1238" t="str">
            <v>SANDRA MILENA ACOSTA LOPEZ</v>
          </cell>
          <cell r="V1238" t="str">
            <v>3146351387</v>
          </cell>
          <cell r="W1238" t="str">
            <v>3146351387</v>
          </cell>
          <cell r="X1238" t="str">
            <v>joel.hdez.mont@gmail.com</v>
          </cell>
          <cell r="Y1238" t="str">
            <v>JOEL DAVID HERNANDEZ MONTALVO</v>
          </cell>
          <cell r="Z1238" t="str">
            <v>3167373441</v>
          </cell>
          <cell r="AA1238" t="str">
            <v>joeldhernandez@outlook.es</v>
          </cell>
          <cell r="AB1238" t="str">
            <v>SANTIAGO USTARIZ</v>
          </cell>
          <cell r="AC1238"/>
          <cell r="AD1238">
            <v>45722</v>
          </cell>
          <cell r="AE1238" t="str">
            <v>C1218-2025</v>
          </cell>
          <cell r="AF1238" t="str">
            <v>Ganadores 2025</v>
          </cell>
          <cell r="AG1238">
            <v>45723</v>
          </cell>
          <cell r="AH1238"/>
          <cell r="AI1238" t="str">
            <v>SI</v>
          </cell>
          <cell r="AJ1238" t="str">
            <v>BANCOLOMBIA S.A.</v>
          </cell>
          <cell r="AK1238" t="str">
            <v>CRR</v>
          </cell>
          <cell r="AL1238" t="str">
            <v>68700003301</v>
          </cell>
          <cell r="AM1238"/>
          <cell r="AN1238">
            <v>15</v>
          </cell>
          <cell r="AO1238"/>
          <cell r="AP1238" t="str">
            <v>N.A.</v>
          </cell>
          <cell r="AQ1238" t="str">
            <v>N.A.</v>
          </cell>
          <cell r="AR1238" t="str">
            <v>N.A.</v>
          </cell>
          <cell r="AS1238" t="str">
            <v>N.A.</v>
          </cell>
          <cell r="AT1238" t="str">
            <v>0454-2025</v>
          </cell>
          <cell r="AU1238">
            <v>716</v>
          </cell>
          <cell r="AV1238" t="str">
            <v>0716_C1218-2025</v>
          </cell>
          <cell r="AW1238">
            <v>45769</v>
          </cell>
          <cell r="AX1238">
            <v>45793</v>
          </cell>
          <cell r="AY1238" t="str">
            <v>SI</v>
          </cell>
          <cell r="AZ1238"/>
          <cell r="BA1238"/>
          <cell r="BB1238">
            <v>45793</v>
          </cell>
          <cell r="BC1238" t="str">
            <v>0716 C1218-2025 CORPORACION SOCIAL PARA EL FOMENTO DEL TALENTO HUMANO Y EMPRESARIAL DE COLOMBIA</v>
          </cell>
          <cell r="BD1238"/>
          <cell r="BE1238"/>
          <cell r="BF1238" t="str">
            <v>RES. 0454-2025 PAGO 1 G0716 C1218-2025</v>
          </cell>
          <cell r="BG1238" t="str">
            <v>038_CERTIFICADO_PRIMER_PAGO_0716_REG_C1218-2025</v>
          </cell>
          <cell r="BH1238"/>
          <cell r="BI1238">
            <v>45820</v>
          </cell>
          <cell r="BJ1238" t="str">
            <v>LAURA VANESSA PUENTES HERNÁNDEZ</v>
          </cell>
        </row>
        <row r="1239">
          <cell r="D1239" t="str">
            <v>C2850-2025</v>
          </cell>
          <cell r="E1239" t="str">
            <v>FUNDACION PARA EL DESARROLLO Y LA DIFUSION DE LAS ARTES Y LA CULTURA OM PRODUCCIONES ONG</v>
          </cell>
          <cell r="F1239" t="str">
            <v>III ENCUENTRO PARA LA FORMACIÓN ARTÍSTICA Y MUESTRA DE BULLERENGUE Y RITMOS PALENQUEROS DEL CARIBE COLOMBIANO</v>
          </cell>
          <cell r="G1239" t="str">
            <v>DEPARTAMENTAL</v>
          </cell>
          <cell r="H1239" t="str">
            <v>Eje 2. Formación: artes, culturas y saberes para la vida.</v>
          </cell>
          <cell r="I1239" t="str">
            <v>Música</v>
          </cell>
          <cell r="J1239" t="str">
            <v>Privado</v>
          </cell>
          <cell r="K1239" t="str">
            <v>Personas jurídicas sin ánimo de lucro de naturaleza privada (fundaciones, asociaciones, corporaciones, organizaciones de base legalmente constituidas, entre otras).</v>
          </cell>
          <cell r="L1239">
            <v>45931</v>
          </cell>
          <cell r="M1239">
            <v>45933</v>
          </cell>
          <cell r="N1239">
            <v>45748</v>
          </cell>
          <cell r="O1239">
            <v>45947</v>
          </cell>
          <cell r="P1239">
            <v>10</v>
          </cell>
          <cell r="Q1239">
            <v>19883000</v>
          </cell>
          <cell r="R1239"/>
          <cell r="S1239">
            <v>19883000</v>
          </cell>
          <cell r="T1239" t="str">
            <v>8300989916</v>
          </cell>
          <cell r="U1239" t="str">
            <v>JAVIER ALBERTO MUTIS GARCIA</v>
          </cell>
          <cell r="V1239" t="str">
            <v>3112362939</v>
          </cell>
          <cell r="W1239" t="str">
            <v>3112362939</v>
          </cell>
          <cell r="X1239" t="str">
            <v>omproducciones@hotmail.com</v>
          </cell>
          <cell r="Y1239" t="str">
            <v>JAVIER ALBERTO MUTIS GARCIA</v>
          </cell>
          <cell r="Z1239" t="str">
            <v>3112362939</v>
          </cell>
          <cell r="AA1239" t="str">
            <v>mutis@omproducciones.com</v>
          </cell>
          <cell r="AB1239" t="str">
            <v>ANDREA YATE</v>
          </cell>
          <cell r="AC1239"/>
          <cell r="AD1239">
            <v>45721</v>
          </cell>
          <cell r="AE1239" t="str">
            <v>C2850-2025</v>
          </cell>
          <cell r="AF1239" t="str">
            <v>Ganadores 2025</v>
          </cell>
          <cell r="AG1239">
            <v>45723</v>
          </cell>
          <cell r="AH1239">
            <v>45733</v>
          </cell>
          <cell r="AI1239" t="str">
            <v>SI</v>
          </cell>
          <cell r="AJ1239" t="str">
            <v>SCOTIABANK COLPATRIA SA</v>
          </cell>
          <cell r="AK1239" t="str">
            <v>AHR</v>
          </cell>
          <cell r="AL1239" t="str">
            <v>4792015761</v>
          </cell>
          <cell r="AM1239"/>
          <cell r="AN1239">
            <v>6</v>
          </cell>
          <cell r="AO1239"/>
          <cell r="AP1239" t="str">
            <v>N.A.</v>
          </cell>
          <cell r="AQ1239" t="str">
            <v>N.A.</v>
          </cell>
          <cell r="AR1239" t="str">
            <v>N.A.</v>
          </cell>
          <cell r="AS1239" t="str">
            <v>N.A.</v>
          </cell>
          <cell r="AT1239" t="str">
            <v>0454-2025</v>
          </cell>
          <cell r="AU1239">
            <v>717</v>
          </cell>
          <cell r="AV1239" t="str">
            <v>0717_C2850-2025</v>
          </cell>
          <cell r="AW1239">
            <v>45769</v>
          </cell>
          <cell r="AX1239">
            <v>45782</v>
          </cell>
          <cell r="AY1239" t="str">
            <v>SI</v>
          </cell>
          <cell r="AZ1239">
            <v>45783</v>
          </cell>
          <cell r="BA1239">
            <v>45784</v>
          </cell>
          <cell r="BB1239">
            <v>45784</v>
          </cell>
          <cell r="BC1239" t="str">
            <v>0717 C2850-2025 FUNDACION PARA EL DESARROLLO Y LA DIFUSION DE LAS ARTES Y LA CULTURA OM PRODUCCIONES ONG</v>
          </cell>
          <cell r="BD1239">
            <v>45777</v>
          </cell>
          <cell r="BE1239">
            <v>45777</v>
          </cell>
          <cell r="BF1239" t="str">
            <v>RES. 0454-2025 PAGO 1 G0717 C2850-2025</v>
          </cell>
          <cell r="BG1239" t="str">
            <v>038_CERTIFICADO_PRIMER_PAGO_0717_REG_C2850-2025</v>
          </cell>
          <cell r="BH1239"/>
          <cell r="BI1239">
            <v>45792</v>
          </cell>
          <cell r="BJ1239" t="str">
            <v>ANDREA YATE</v>
          </cell>
        </row>
        <row r="1240">
          <cell r="D1240" t="str">
            <v>C3261-2025</v>
          </cell>
          <cell r="E1240" t="str">
            <v>CORPORACIÓN CENTRO CULTURAL MÉDULA TEATRO</v>
          </cell>
          <cell r="F1240" t="str">
            <v>III FESTIVAL INTERNACIONAL LIBERTARIO POR EL TEATRO Y LA VIDA.</v>
          </cell>
          <cell r="G1240" t="str">
            <v>DEPARTAMENTAL</v>
          </cell>
          <cell r="H1240" t="str">
            <v>Eje 1. Desarrollo y fortalecimiento de proyectos culturales, artísticos o del patrimonio cultural.</v>
          </cell>
          <cell r="I1240" t="str">
            <v>Teatro</v>
          </cell>
          <cell r="J1240" t="str">
            <v>Privado</v>
          </cell>
          <cell r="K1240" t="str">
            <v>Personas jurídicas sin ánimo de lucro de naturaleza privada (fundaciones, asociaciones, corporaciones, organizaciones de base legalmente constituidas, entre otras).</v>
          </cell>
          <cell r="L1240">
            <v>45931</v>
          </cell>
          <cell r="M1240">
            <v>45949</v>
          </cell>
          <cell r="N1240">
            <v>45870</v>
          </cell>
          <cell r="O1240">
            <v>45961</v>
          </cell>
          <cell r="P1240">
            <v>10</v>
          </cell>
          <cell r="Q1240">
            <v>22213000</v>
          </cell>
          <cell r="R1240"/>
          <cell r="S1240">
            <v>22213000</v>
          </cell>
          <cell r="T1240" t="str">
            <v>9017380861</v>
          </cell>
          <cell r="U1240" t="str">
            <v>ANA GRACIELA LINARES WILLIAMS</v>
          </cell>
          <cell r="V1240" t="str">
            <v>3162073081</v>
          </cell>
          <cell r="W1240" t="str">
            <v>3162073081</v>
          </cell>
          <cell r="X1240" t="str">
            <v>corporacionmedulateatro@gmail.com</v>
          </cell>
          <cell r="Y1240" t="str">
            <v>LUIS FABER PEÑA DIAZ</v>
          </cell>
          <cell r="Z1240" t="str">
            <v>3162073081</v>
          </cell>
          <cell r="AA1240" t="str">
            <v>corporacionmedulateatro@gmail.com</v>
          </cell>
          <cell r="AB1240" t="str">
            <v>BRANDON ESTEBAN GONZALEZ OYOLA</v>
          </cell>
          <cell r="AC1240"/>
          <cell r="AD1240">
            <v>45722</v>
          </cell>
          <cell r="AE1240" t="str">
            <v>C3261-2025</v>
          </cell>
          <cell r="AF1240" t="str">
            <v>Ganadores 2025</v>
          </cell>
          <cell r="AG1240">
            <v>45726</v>
          </cell>
          <cell r="AH1240">
            <v>45740</v>
          </cell>
          <cell r="AI1240" t="str">
            <v>SI</v>
          </cell>
          <cell r="AJ1240" t="str">
            <v>BANCO DAVIVIENDA S.A.</v>
          </cell>
          <cell r="AK1240" t="str">
            <v>AHR</v>
          </cell>
          <cell r="AL1240" t="str">
            <v>108900517336</v>
          </cell>
          <cell r="AM1240"/>
          <cell r="AN1240">
            <v>30</v>
          </cell>
          <cell r="AO1240"/>
          <cell r="AP1240" t="str">
            <v>N.A.</v>
          </cell>
          <cell r="AQ1240" t="str">
            <v>N.A.</v>
          </cell>
          <cell r="AR1240" t="str">
            <v>N.A.</v>
          </cell>
          <cell r="AS1240" t="str">
            <v>N.A.</v>
          </cell>
          <cell r="AT1240" t="str">
            <v>0454-2025</v>
          </cell>
          <cell r="AU1240">
            <v>718</v>
          </cell>
          <cell r="AV1240" t="str">
            <v>0718_C3261-2025</v>
          </cell>
          <cell r="AW1240">
            <v>45769</v>
          </cell>
          <cell r="AX1240">
            <v>45777</v>
          </cell>
          <cell r="AY1240" t="str">
            <v>SI</v>
          </cell>
          <cell r="AZ1240">
            <v>45782</v>
          </cell>
          <cell r="BA1240"/>
          <cell r="BB1240">
            <v>45798</v>
          </cell>
          <cell r="BC1240" t="str">
            <v>0718 C3261-2025 CORPORACIÓN CENTRO CULTURAL MÉDULA TEATRO</v>
          </cell>
          <cell r="BD1240"/>
          <cell r="BE1240"/>
          <cell r="BF1240" t="str">
            <v>RES. 0454-2025 PAGO 1 G0718 C3261-2025</v>
          </cell>
          <cell r="BG1240" t="str">
            <v>038_CERTIFICADO_PRIMER_PAGO_0718_REG_C3261-2025</v>
          </cell>
          <cell r="BH1240"/>
          <cell r="BI1240">
            <v>45804</v>
          </cell>
          <cell r="BJ1240" t="str">
            <v>LAURA VANESSA PUENTES HERNÁNDEZ</v>
          </cell>
        </row>
        <row r="1241">
          <cell r="D1241" t="str">
            <v>C1612-2025</v>
          </cell>
          <cell r="E1241" t="str">
            <v>FUNDACION EMOCION-ARTE</v>
          </cell>
          <cell r="F1241" t="str">
            <v>¿QUÉ TAL SI IMÁGINAMOS OTRA HISTORIA?</v>
          </cell>
          <cell r="G1241" t="str">
            <v>DEPARTAMENTAL</v>
          </cell>
          <cell r="H1241" t="str">
            <v>Eje 1. Desarrollo y fortalecimiento de proyectos culturales, artísticos o del patrimonio cultural.</v>
          </cell>
          <cell r="I1241" t="str">
            <v>Lectura, escritura y oralidad</v>
          </cell>
          <cell r="J1241" t="str">
            <v>Privado</v>
          </cell>
          <cell r="K1241" t="str">
            <v>Personas jurídicas sin ánimo de lucro de naturaleza privada (fundaciones, asociaciones, corporaciones, organizaciones de base legalmente constituidas, entre otras).</v>
          </cell>
          <cell r="L1241"/>
          <cell r="M1241"/>
          <cell r="N1241">
            <v>45747</v>
          </cell>
          <cell r="O1241">
            <v>45961</v>
          </cell>
          <cell r="P1241">
            <v>10</v>
          </cell>
          <cell r="Q1241">
            <v>17341000</v>
          </cell>
          <cell r="R1241"/>
          <cell r="S1241">
            <v>17341000</v>
          </cell>
          <cell r="T1241" t="str">
            <v>9016740666</v>
          </cell>
          <cell r="U1241" t="str">
            <v>INES VERONICA RUIZ ACEVEDO</v>
          </cell>
          <cell r="V1241" t="str">
            <v>3205073737</v>
          </cell>
          <cell r="W1241" t="str">
            <v>3205073737</v>
          </cell>
          <cell r="X1241" t="str">
            <v>emocionartefundacion@gmail.com</v>
          </cell>
          <cell r="Y1241" t="str">
            <v>YESID DAVID PEREZ RUIZ</v>
          </cell>
          <cell r="Z1241" t="str">
            <v>3126950931</v>
          </cell>
          <cell r="AA1241" t="str">
            <v>yesidperezruizmontelibano@gmail.com</v>
          </cell>
          <cell r="AB1241" t="str">
            <v>CLAUDIA PATRICIA SALAZAR</v>
          </cell>
          <cell r="AC1241"/>
          <cell r="AD1241">
            <v>45721</v>
          </cell>
          <cell r="AE1241" t="str">
            <v>C1612-2025</v>
          </cell>
          <cell r="AF1241" t="str">
            <v>Ganadores 2025</v>
          </cell>
          <cell r="AG1241">
            <v>45723</v>
          </cell>
          <cell r="AH1241">
            <v>45744</v>
          </cell>
          <cell r="AI1241" t="str">
            <v>SI</v>
          </cell>
          <cell r="AJ1241" t="str">
            <v>BANCOLOMBIA S.A.</v>
          </cell>
          <cell r="AK1241" t="str">
            <v>AHR</v>
          </cell>
          <cell r="AL1241" t="str">
            <v xml:space="preserve">96600004181 </v>
          </cell>
          <cell r="AM1241"/>
          <cell r="AN1241">
            <v>15</v>
          </cell>
          <cell r="AO1241"/>
          <cell r="AP1241" t="str">
            <v>N.A.</v>
          </cell>
          <cell r="AQ1241" t="str">
            <v>N.A.</v>
          </cell>
          <cell r="AR1241" t="str">
            <v>N.A.</v>
          </cell>
          <cell r="AS1241" t="str">
            <v>N.A.</v>
          </cell>
          <cell r="AT1241" t="str">
            <v>0454-2025</v>
          </cell>
          <cell r="AU1241">
            <v>719</v>
          </cell>
          <cell r="AV1241" t="str">
            <v>0719_C1612-2025</v>
          </cell>
          <cell r="AW1241">
            <v>45769</v>
          </cell>
          <cell r="AX1241">
            <v>45777</v>
          </cell>
          <cell r="AY1241" t="str">
            <v>SI</v>
          </cell>
          <cell r="AZ1241">
            <v>45779</v>
          </cell>
          <cell r="BA1241">
            <v>45796</v>
          </cell>
          <cell r="BB1241">
            <v>45796</v>
          </cell>
          <cell r="BC1241" t="str">
            <v>0719 C1612-2025 FUNDACION EMOCION-ARTE</v>
          </cell>
          <cell r="BD1241">
            <v>45777</v>
          </cell>
          <cell r="BE1241">
            <v>45777</v>
          </cell>
          <cell r="BF1241" t="str">
            <v>RES. 0454-2025 PAGO 1 G0719 C1612-2025</v>
          </cell>
          <cell r="BG1241" t="str">
            <v>038_CERTIFICADO_PRIMER_PAGO_0719_REG_C1612-2025</v>
          </cell>
          <cell r="BH1241"/>
          <cell r="BI1241">
            <v>45804</v>
          </cell>
          <cell r="BJ1241" t="str">
            <v>LAURA VANESSA PUENTES HERNÁNDEZ</v>
          </cell>
        </row>
        <row r="1242">
          <cell r="D1242" t="str">
            <v>C1097-2025</v>
          </cell>
          <cell r="E1242" t="str">
            <v>FUNDACIÓN SEMILLAS DE BENDICIÓN</v>
          </cell>
          <cell r="F1242" t="str">
            <v>ESCUELA DE FORMACIÓN ARTÍSTICA Y CULTURAL RITMOS Y RAÍCES COLOMBIANOS</v>
          </cell>
          <cell r="G1242" t="str">
            <v>DEPARTAMENTAL</v>
          </cell>
          <cell r="H1242" t="str">
            <v>Eje 2. Formación: artes, culturas y saberes para la vida.</v>
          </cell>
          <cell r="I1242" t="str">
            <v>Música</v>
          </cell>
          <cell r="J1242" t="str">
            <v>Privado</v>
          </cell>
          <cell r="K1242" t="str">
            <v>Personas jurídicas sin ánimo de lucro de naturaleza privada (fundaciones, asociaciones, corporaciones, organizaciones de base legalmente constituidas, entre otras).</v>
          </cell>
          <cell r="L1242"/>
          <cell r="M1242"/>
          <cell r="N1242">
            <v>45691</v>
          </cell>
          <cell r="O1242">
            <v>45960</v>
          </cell>
          <cell r="P1242">
            <v>10</v>
          </cell>
          <cell r="Q1242">
            <v>19485000</v>
          </cell>
          <cell r="R1242"/>
          <cell r="S1242">
            <v>19485000</v>
          </cell>
          <cell r="T1242" t="str">
            <v>9000286360</v>
          </cell>
          <cell r="U1242" t="str">
            <v>RICARDO TAFUR TAFUR</v>
          </cell>
          <cell r="V1242" t="str">
            <v>3138427487</v>
          </cell>
          <cell r="W1242" t="str">
            <v>3208577316</v>
          </cell>
          <cell r="X1242" t="str">
            <v>fundacionsemillas@yahoo.com</v>
          </cell>
          <cell r="Y1242" t="str">
            <v>JUAN CARLOS GARCÍA LÓPEZ</v>
          </cell>
          <cell r="Z1242" t="str">
            <v>3138427487</v>
          </cell>
          <cell r="AA1242" t="str">
            <v>jkarlosgarcia@hotmail.com</v>
          </cell>
          <cell r="AB1242" t="str">
            <v>EDGAR PEÑUELA</v>
          </cell>
          <cell r="AC1242"/>
          <cell r="AD1242">
            <v>45721</v>
          </cell>
          <cell r="AE1242" t="str">
            <v>C1097-2025</v>
          </cell>
          <cell r="AF1242" t="str">
            <v>Ganadores 2025</v>
          </cell>
          <cell r="AG1242">
            <v>45722</v>
          </cell>
          <cell r="AH1242">
            <v>45737</v>
          </cell>
          <cell r="AI1242" t="str">
            <v>SI</v>
          </cell>
          <cell r="AJ1242" t="str">
            <v>BANCO DAVIVIENDA S.A.</v>
          </cell>
          <cell r="AK1242" t="str">
            <v>AHR</v>
          </cell>
          <cell r="AL1242" t="str">
            <v xml:space="preserve"> 001800100347</v>
          </cell>
          <cell r="AM1242"/>
          <cell r="AN1242">
            <v>6</v>
          </cell>
          <cell r="AO1242"/>
          <cell r="AP1242" t="str">
            <v>N.A.</v>
          </cell>
          <cell r="AQ1242" t="str">
            <v>N.A.</v>
          </cell>
          <cell r="AR1242" t="str">
            <v>N.A.</v>
          </cell>
          <cell r="AS1242" t="str">
            <v>N.A.</v>
          </cell>
          <cell r="AT1242" t="str">
            <v>0454-2025</v>
          </cell>
          <cell r="AU1242">
            <v>720</v>
          </cell>
          <cell r="AV1242" t="str">
            <v>0720_C1097-2025</v>
          </cell>
          <cell r="AW1242">
            <v>45769</v>
          </cell>
          <cell r="AX1242">
            <v>45790</v>
          </cell>
          <cell r="AY1242" t="str">
            <v>SI</v>
          </cell>
          <cell r="AZ1242">
            <v>45790</v>
          </cell>
          <cell r="BA1242">
            <v>45792</v>
          </cell>
          <cell r="BB1242">
            <v>45792</v>
          </cell>
          <cell r="BC1242" t="str">
            <v>0720 C1097-2025 FUNDACIÓN SEMILLAS DE BENDICIÓN</v>
          </cell>
          <cell r="BD1242"/>
          <cell r="BE1242"/>
          <cell r="BF1242" t="str">
            <v>RES. 0454-2025 PAGO 1 G0720 C1097-2025</v>
          </cell>
          <cell r="BG1242" t="str">
            <v>038_CERTIFICADO_PRIMER_PAGO_0720_REG_C1097-2025</v>
          </cell>
          <cell r="BH1242"/>
          <cell r="BI1242">
            <v>45804</v>
          </cell>
          <cell r="BJ1242" t="str">
            <v>LAURA VANESSA PUENTES HERNÁNDEZ</v>
          </cell>
        </row>
        <row r="1243">
          <cell r="D1243" t="str">
            <v>C1044-2025</v>
          </cell>
          <cell r="E1243" t="str">
            <v>CORPORACION UN MAÑANA MEJOR</v>
          </cell>
          <cell r="F1243" t="str">
            <v>LETRAS Y TONINAS 2025, UN ENCUENTRO PARA LA CULTURA, EL ARTE Y LA VIDA</v>
          </cell>
          <cell r="G1243" t="str">
            <v>DEPARTAMENTAL</v>
          </cell>
          <cell r="H1243" t="str">
            <v>Eje 1. Desarrollo y fortalecimiento de proyectos culturales, artísticos o del patrimonio cultural.</v>
          </cell>
          <cell r="I1243" t="str">
            <v>Patrimonio cultural inmaterial asociado a los espacios culturales</v>
          </cell>
          <cell r="J1243" t="str">
            <v>Privado</v>
          </cell>
          <cell r="K1243" t="str">
            <v>Personas jurídicas sin ánimo de lucro de naturaleza privada (fundaciones, asociaciones, corporaciones, organizaciones de base legalmente constituidas, entre otras).</v>
          </cell>
          <cell r="L1243"/>
          <cell r="M1243"/>
          <cell r="N1243">
            <v>45722</v>
          </cell>
          <cell r="O1243">
            <v>45961</v>
          </cell>
          <cell r="P1243">
            <v>10</v>
          </cell>
          <cell r="Q1243">
            <v>22391000</v>
          </cell>
          <cell r="R1243"/>
          <cell r="S1243">
            <v>22391000</v>
          </cell>
          <cell r="T1243" t="str">
            <v>9001261986</v>
          </cell>
          <cell r="U1243" t="str">
            <v>MARGARITA PARRA MOTTA</v>
          </cell>
          <cell r="V1243" t="str">
            <v>3203666224</v>
          </cell>
          <cell r="W1243" t="str">
            <v>3134851021</v>
          </cell>
          <cell r="X1243" t="str">
            <v>corporacionunmundomejor@gmail.com</v>
          </cell>
          <cell r="Y1243" t="str">
            <v>MARGARITA PARRA MOTTA</v>
          </cell>
          <cell r="Z1243" t="str">
            <v>3203666224</v>
          </cell>
          <cell r="AA1243" t="str">
            <v>corporacionunmundomejor@gmail.com</v>
          </cell>
          <cell r="AB1243" t="str">
            <v>JOHANNA ROMERO</v>
          </cell>
          <cell r="AC1243"/>
          <cell r="AD1243">
            <v>45721</v>
          </cell>
          <cell r="AE1243" t="str">
            <v>C1044-2025</v>
          </cell>
          <cell r="AF1243" t="str">
            <v>Ganadores 2025</v>
          </cell>
          <cell r="AG1243">
            <v>45722</v>
          </cell>
          <cell r="AH1243">
            <v>45733</v>
          </cell>
          <cell r="AI1243" t="str">
            <v>SI</v>
          </cell>
          <cell r="AJ1243" t="str">
            <v>BANCO DE BOGOTA S. A.</v>
          </cell>
          <cell r="AK1243" t="str">
            <v>AHR</v>
          </cell>
          <cell r="AL1243">
            <v>364643437</v>
          </cell>
          <cell r="AM1243"/>
          <cell r="AN1243">
            <v>22</v>
          </cell>
          <cell r="AO1243"/>
          <cell r="AP1243" t="str">
            <v>N.A.</v>
          </cell>
          <cell r="AQ1243" t="str">
            <v>N.A.</v>
          </cell>
          <cell r="AR1243" t="str">
            <v>N.A.</v>
          </cell>
          <cell r="AS1243" t="str">
            <v>N.A.</v>
          </cell>
          <cell r="AT1243" t="str">
            <v>0454-2025</v>
          </cell>
          <cell r="AU1243">
            <v>721</v>
          </cell>
          <cell r="AV1243" t="str">
            <v>0721_C1044-2025</v>
          </cell>
          <cell r="AW1243">
            <v>45769</v>
          </cell>
          <cell r="AX1243">
            <v>45772</v>
          </cell>
          <cell r="AY1243" t="str">
            <v>SI</v>
          </cell>
          <cell r="AZ1243">
            <v>45775</v>
          </cell>
          <cell r="BA1243">
            <v>45776</v>
          </cell>
          <cell r="BB1243">
            <v>45776</v>
          </cell>
          <cell r="BC1243" t="str">
            <v>0721 C1044-2025 CORPORACION UN MAÑANA MEJOR</v>
          </cell>
          <cell r="BD1243">
            <v>45774</v>
          </cell>
          <cell r="BE1243">
            <v>45774</v>
          </cell>
          <cell r="BF1243" t="str">
            <v>RES. 0454-2025 PAGO 1 G0721 C1044-2025</v>
          </cell>
          <cell r="BG1243" t="str">
            <v>038_CERTIFICADO_PRIMER_PAGO_0721_REG_C1044-2025</v>
          </cell>
          <cell r="BH1243"/>
          <cell r="BI1243">
            <v>45791</v>
          </cell>
          <cell r="BJ1243" t="str">
            <v>JOHANNA ROMERO</v>
          </cell>
        </row>
        <row r="1244">
          <cell r="D1244" t="str">
            <v>C8455-2025</v>
          </cell>
          <cell r="E1244" t="str">
            <v>CORPORACION CULTURAL CACIQUE CINERA</v>
          </cell>
          <cell r="F1244" t="str">
            <v>“MÚSICA, TRADICIONES, PAZ"</v>
          </cell>
          <cell r="G1244" t="str">
            <v>DEPARTAMENTAL</v>
          </cell>
          <cell r="H1244" t="str">
            <v>Eje 2. Formación: artes, culturas y saberes para la vida.</v>
          </cell>
          <cell r="I1244" t="str">
            <v>Música</v>
          </cell>
          <cell r="J1244" t="str">
            <v>Privado</v>
          </cell>
          <cell r="K1244" t="str">
            <v>Personas jurídicas sin ánimo de lucro de naturaleza privada (fundaciones, asociaciones, corporaciones, organizaciones de base legalmente constituidas, entre otras).</v>
          </cell>
          <cell r="L1244"/>
          <cell r="M1244"/>
          <cell r="N1244">
            <v>45671</v>
          </cell>
          <cell r="O1244">
            <v>45940</v>
          </cell>
          <cell r="P1244">
            <v>10</v>
          </cell>
          <cell r="Q1244">
            <v>26692000</v>
          </cell>
          <cell r="R1244"/>
          <cell r="S1244">
            <v>26692000</v>
          </cell>
          <cell r="T1244" t="str">
            <v>9018508444</v>
          </cell>
          <cell r="U1244" t="str">
            <v>JOHN JAIRO VILLAMIZAR ALBARRACIN</v>
          </cell>
          <cell r="V1244" t="str">
            <v>3104178637</v>
          </cell>
          <cell r="W1244" t="str">
            <v>3168962528</v>
          </cell>
          <cell r="X1244" t="str">
            <v>alxtrujillo.proyectos@gmail.com</v>
          </cell>
          <cell r="Y1244" t="str">
            <v>EDUARDO ALEXANDER TRUJILLO CASADIEGO</v>
          </cell>
          <cell r="Z1244" t="str">
            <v>3160962528</v>
          </cell>
          <cell r="AA1244" t="str">
            <v>corpocaciquecinera@gmail.com</v>
          </cell>
          <cell r="AB1244" t="str">
            <v>JUAN PABLO GODOY CORTÉS</v>
          </cell>
          <cell r="AC1244"/>
          <cell r="AD1244">
            <v>45722</v>
          </cell>
          <cell r="AE1244" t="str">
            <v>C8455-2025</v>
          </cell>
          <cell r="AF1244" t="str">
            <v>Ganadores 2025</v>
          </cell>
          <cell r="AG1244">
            <v>45723</v>
          </cell>
          <cell r="AH1244">
            <v>45743</v>
          </cell>
          <cell r="AI1244" t="str">
            <v>SI</v>
          </cell>
          <cell r="AJ1244" t="str">
            <v>BANCO AGRARIO DE COLOMBIA S.A.</v>
          </cell>
          <cell r="AK1244" t="str">
            <v>AHR</v>
          </cell>
          <cell r="AL1244" t="str">
            <v>451123002360</v>
          </cell>
          <cell r="AM1244"/>
          <cell r="AN1244">
            <v>24</v>
          </cell>
          <cell r="AO1244"/>
          <cell r="AP1244" t="str">
            <v>N.A.</v>
          </cell>
          <cell r="AQ1244" t="str">
            <v>N.A.</v>
          </cell>
          <cell r="AR1244" t="str">
            <v>N.A.</v>
          </cell>
          <cell r="AS1244" t="str">
            <v>N.A.</v>
          </cell>
          <cell r="AT1244" t="str">
            <v>0454-2025</v>
          </cell>
          <cell r="AU1244">
            <v>722</v>
          </cell>
          <cell r="AV1244" t="str">
            <v>0722_C8455-2025</v>
          </cell>
          <cell r="AW1244">
            <v>45769</v>
          </cell>
          <cell r="AX1244">
            <v>45796</v>
          </cell>
          <cell r="AY1244" t="str">
            <v>SI</v>
          </cell>
          <cell r="AZ1244">
            <v>45796</v>
          </cell>
          <cell r="BA1244">
            <v>45796</v>
          </cell>
          <cell r="BB1244">
            <v>45796</v>
          </cell>
          <cell r="BC1244" t="str">
            <v>0722 C8455-2025 CORPORACION CULTURAL CACIQUE CINERA</v>
          </cell>
          <cell r="BD1244">
            <v>45777</v>
          </cell>
          <cell r="BE1244">
            <v>45777</v>
          </cell>
          <cell r="BF1244" t="str">
            <v>RES. 0454-2025 PAGO 1 G0722 C8455-2025</v>
          </cell>
          <cell r="BG1244" t="str">
            <v>038_CERTIFICADO_PRIMER_PAGO_0722_REG_C8455-2025</v>
          </cell>
          <cell r="BH1244"/>
          <cell r="BI1244">
            <v>45818</v>
          </cell>
          <cell r="BJ1244" t="str">
            <v>LAURA VANESSA PUENTES HERNÁNDEZ</v>
          </cell>
        </row>
        <row r="1245">
          <cell r="D1245" t="str">
            <v>C2764-2025</v>
          </cell>
          <cell r="E1245" t="str">
            <v>JUNTA DE ACCION COMUNAL DE LA VEREDA EL VEGON DEL MUNICIPIO DE TOLEDO</v>
          </cell>
          <cell r="F1245" t="str">
            <v>PINTA, CANTA Y BAILA</v>
          </cell>
          <cell r="G1245" t="str">
            <v>DEPARTAMENTAL</v>
          </cell>
          <cell r="H1245" t="str">
            <v>Eje 2. Formación: artes, culturas y saberes para la vida.</v>
          </cell>
          <cell r="I1245" t="str">
            <v>Artes plásticas y visuales</v>
          </cell>
          <cell r="J1245" t="str">
            <v>Privado</v>
          </cell>
          <cell r="K1245" t="str">
            <v>Organismos de acción comunal (Junta de Acción Comunal, Junta de Vivienda Comunitaria, Asociación de Juntas de Acción Comunal, Federaciones de Acción Comunal y Confederación Nacional de Acción Comunal)</v>
          </cell>
          <cell r="L1245"/>
          <cell r="M1245"/>
          <cell r="N1245">
            <v>45717</v>
          </cell>
          <cell r="O1245">
            <v>45940</v>
          </cell>
          <cell r="P1245">
            <v>10</v>
          </cell>
          <cell r="Q1245">
            <v>26089000</v>
          </cell>
          <cell r="R1245"/>
          <cell r="S1245">
            <v>26089000</v>
          </cell>
          <cell r="T1245" t="str">
            <v>8070009183</v>
          </cell>
          <cell r="U1245" t="str">
            <v>EDWIN FABIAN RAMON DURAN</v>
          </cell>
          <cell r="V1245" t="str">
            <v>0000000000</v>
          </cell>
          <cell r="W1245" t="str">
            <v>3204269084</v>
          </cell>
          <cell r="X1245" t="str">
            <v>jacelvegoncultural@gmail.com</v>
          </cell>
          <cell r="Y1245" t="str">
            <v>IGNACIO BERBESI SANTAFE</v>
          </cell>
          <cell r="Z1245" t="str">
            <v>3222832469</v>
          </cell>
          <cell r="AA1245" t="str">
            <v>edwinframond2409@gmail.com</v>
          </cell>
          <cell r="AB1245" t="str">
            <v>JUAN SEBASTIAN GALINDO</v>
          </cell>
          <cell r="AC1245"/>
          <cell r="AD1245">
            <v>45721</v>
          </cell>
          <cell r="AE1245" t="str">
            <v>C2764-2025</v>
          </cell>
          <cell r="AF1245" t="str">
            <v>Ganadores 2025</v>
          </cell>
          <cell r="AG1245">
            <v>45723</v>
          </cell>
          <cell r="AH1245">
            <v>45771</v>
          </cell>
          <cell r="AI1245" t="str">
            <v>SI</v>
          </cell>
          <cell r="AJ1245" t="str">
            <v>BANCO AGRARIO DE COLOMBIA S.A.</v>
          </cell>
          <cell r="AK1245" t="str">
            <v>AHR</v>
          </cell>
          <cell r="AL1245" t="str">
            <v>451600023162</v>
          </cell>
          <cell r="AM1245"/>
          <cell r="AN1245">
            <v>24</v>
          </cell>
          <cell r="AO1245"/>
          <cell r="AP1245" t="str">
            <v>N.A.</v>
          </cell>
          <cell r="AQ1245" t="str">
            <v>N.A.</v>
          </cell>
          <cell r="AR1245" t="str">
            <v>N.A.</v>
          </cell>
          <cell r="AS1245" t="str">
            <v>N.A.</v>
          </cell>
          <cell r="AT1245" t="str">
            <v>0454-2025</v>
          </cell>
          <cell r="AU1245">
            <v>723</v>
          </cell>
          <cell r="AV1245" t="str">
            <v>0723_C2764-2025</v>
          </cell>
          <cell r="AW1245">
            <v>45769</v>
          </cell>
          <cell r="AX1245">
            <v>45786</v>
          </cell>
          <cell r="AY1245" t="str">
            <v>SI</v>
          </cell>
          <cell r="AZ1245">
            <v>45790</v>
          </cell>
          <cell r="BA1245"/>
          <cell r="BB1245">
            <v>45798</v>
          </cell>
          <cell r="BC1245" t="str">
            <v>0723 C2764-2025 JUNTA DE ACCION COMUNAL DE LA VEREDA EL VEGON DEL MUNICIPIO DE TOLEDO</v>
          </cell>
          <cell r="BD1245">
            <v>45775</v>
          </cell>
          <cell r="BE1245">
            <v>45775</v>
          </cell>
          <cell r="BF1245" t="str">
            <v>RES. 0454-2025 PAGO 1 G0723 C2764-2025</v>
          </cell>
          <cell r="BG1245" t="str">
            <v>038_CERTIFICADO_PRIMER_PAGO_0723_REG_C2764-2025</v>
          </cell>
          <cell r="BH1245">
            <v>45784</v>
          </cell>
          <cell r="BI1245">
            <v>45804</v>
          </cell>
          <cell r="BJ1245" t="str">
            <v>LAURA VANESSA PUENTES HERNÁNDEZ</v>
          </cell>
        </row>
        <row r="1246">
          <cell r="D1246" t="str">
            <v>C9152-2025</v>
          </cell>
          <cell r="E1246" t="str">
            <v>ASOCIACION EDUCATIVA Y CULTURAL PAIDEIA</v>
          </cell>
          <cell r="F1246" t="str">
            <v>ARTE Y RURALIDAD POR LA PAZ</v>
          </cell>
          <cell r="G1246" t="str">
            <v>DEPARTAMENTAL</v>
          </cell>
          <cell r="H1246" t="str">
            <v>Eje 2. Formación: artes, culturas y saberes para la vida.</v>
          </cell>
          <cell r="I1246" t="str">
            <v>Artes plásticas y visuales</v>
          </cell>
          <cell r="J1246" t="str">
            <v>Privado</v>
          </cell>
          <cell r="K1246" t="str">
            <v>Personas jurídicas sin ánimo de lucro de naturaleza privada (fundaciones, asociaciones, corporaciones, organizaciones de base legalmente constituidas, entre otras).</v>
          </cell>
          <cell r="L1246"/>
          <cell r="M1246"/>
          <cell r="N1246">
            <v>45778</v>
          </cell>
          <cell r="O1246">
            <v>45936</v>
          </cell>
          <cell r="P1246">
            <v>10</v>
          </cell>
          <cell r="Q1246">
            <v>14958000</v>
          </cell>
          <cell r="R1246"/>
          <cell r="S1246">
            <v>14958000</v>
          </cell>
          <cell r="T1246" t="str">
            <v>9012556303</v>
          </cell>
          <cell r="U1246" t="str">
            <v>JUAN PABLO ARROYAVE RICO</v>
          </cell>
          <cell r="V1246" t="str">
            <v>3118595993</v>
          </cell>
          <cell r="W1246" t="str">
            <v>3118595993</v>
          </cell>
          <cell r="X1246" t="str">
            <v>paideiaeducultural@gmail.com</v>
          </cell>
          <cell r="Y1246" t="str">
            <v>DANIEL HINCAPIÉ OCAMPO</v>
          </cell>
          <cell r="Z1246" t="str">
            <v>3128382908</v>
          </cell>
          <cell r="AA1246" t="str">
            <v>daanhincapie@utp.edu.co</v>
          </cell>
          <cell r="AB1246" t="str">
            <v>JULIAN SUÁREZ</v>
          </cell>
          <cell r="AC1246"/>
          <cell r="AD1246">
            <v>45722</v>
          </cell>
          <cell r="AE1246" t="str">
            <v>C9152-2025</v>
          </cell>
          <cell r="AF1246" t="str">
            <v>Ganadores 2025</v>
          </cell>
          <cell r="AG1246">
            <v>45722</v>
          </cell>
          <cell r="AH1246">
            <v>45735</v>
          </cell>
          <cell r="AI1246" t="str">
            <v>SI</v>
          </cell>
          <cell r="AJ1246" t="str">
            <v>BANCO DAVIVIENDA S.A.</v>
          </cell>
          <cell r="AK1246" t="str">
            <v>AHR</v>
          </cell>
          <cell r="AL1246" t="str">
            <v>127300071330</v>
          </cell>
          <cell r="AM1246"/>
          <cell r="AN1246">
            <v>27</v>
          </cell>
          <cell r="AO1246"/>
          <cell r="AP1246" t="str">
            <v>N.A.</v>
          </cell>
          <cell r="AQ1246" t="str">
            <v>N.A.</v>
          </cell>
          <cell r="AR1246" t="str">
            <v>N.A.</v>
          </cell>
          <cell r="AS1246" t="str">
            <v>N.A.</v>
          </cell>
          <cell r="AT1246" t="str">
            <v>0454-2025</v>
          </cell>
          <cell r="AU1246">
            <v>724</v>
          </cell>
          <cell r="AV1246" t="str">
            <v>0724_C9152-2025</v>
          </cell>
          <cell r="AW1246">
            <v>45769</v>
          </cell>
          <cell r="AX1246">
            <v>45779</v>
          </cell>
          <cell r="AY1246" t="str">
            <v>SI</v>
          </cell>
          <cell r="AZ1246">
            <v>45779</v>
          </cell>
          <cell r="BA1246">
            <v>45780</v>
          </cell>
          <cell r="BB1246">
            <v>45783</v>
          </cell>
          <cell r="BC1246" t="str">
            <v>0724 C9152-2025 ASOCIACION EDUCATIVA Y CULTURAL PAIDEIA</v>
          </cell>
          <cell r="BD1246">
            <v>45780</v>
          </cell>
          <cell r="BE1246">
            <v>45780</v>
          </cell>
          <cell r="BF1246" t="str">
            <v>RES. 0454-2025 PAGO 1 G0724 C9152-2025</v>
          </cell>
          <cell r="BG1246" t="str">
            <v>038_CERTIFICADO_PRIMER_PAGO_0724_REG_C9152-2025</v>
          </cell>
          <cell r="BH1246"/>
          <cell r="BI1246">
            <v>45807</v>
          </cell>
          <cell r="BJ1246" t="str">
            <v>LAURA VANESSA PUENTES HERNÁNDEZ</v>
          </cell>
        </row>
        <row r="1247">
          <cell r="D1247" t="str">
            <v>C6052-2025</v>
          </cell>
          <cell r="E1247" t="str">
            <v>FUNDACION LUNA DE ARTE Y TAMBORES</v>
          </cell>
          <cell r="F1247" t="str">
            <v>LUNADA DE TAMBORES</v>
          </cell>
          <cell r="G1247" t="str">
            <v>DEPARTAMENTAL</v>
          </cell>
          <cell r="H1247" t="str">
            <v>Eje 1. Desarrollo y fortalecimiento de proyectos culturales, artísticos o del patrimonio cultural.</v>
          </cell>
          <cell r="I1247" t="str">
            <v>Música</v>
          </cell>
          <cell r="J1247" t="str">
            <v>Privado</v>
          </cell>
          <cell r="K1247" t="str">
            <v>Personas jurídicas sin ánimo de lucro de naturaleza privada (fundaciones, asociaciones, corporaciones, organizaciones de base legalmente constituidas, entre otras).</v>
          </cell>
          <cell r="L1247">
            <v>45773</v>
          </cell>
          <cell r="M1247">
            <v>45941</v>
          </cell>
          <cell r="N1247">
            <v>45691</v>
          </cell>
          <cell r="O1247">
            <v>45977</v>
          </cell>
          <cell r="P1247">
            <v>10</v>
          </cell>
          <cell r="Q1247">
            <v>19314000</v>
          </cell>
          <cell r="R1247"/>
          <cell r="S1247">
            <v>19314000</v>
          </cell>
          <cell r="T1247" t="str">
            <v>9017512505</v>
          </cell>
          <cell r="U1247" t="str">
            <v>CATALINA AYALA GRAJALES</v>
          </cell>
          <cell r="V1247" t="str">
            <v>3172288699</v>
          </cell>
          <cell r="W1247" t="str">
            <v>3177480114</v>
          </cell>
          <cell r="X1247" t="str">
            <v>rodrigo.solano@bellasartes.edu.co</v>
          </cell>
          <cell r="Y1247" t="str">
            <v>RODRIGO JOSE SOLANO GOMEZ</v>
          </cell>
          <cell r="Z1247" t="str">
            <v>3114074650</v>
          </cell>
          <cell r="AA1247" t="str">
            <v>rodrigo.solano@bellasartes.edu.co</v>
          </cell>
          <cell r="AB1247" t="str">
            <v xml:space="preserve">JULIETH CRISTINA HINCAPIÉ HURTADO </v>
          </cell>
          <cell r="AC1247"/>
          <cell r="AD1247">
            <v>45721</v>
          </cell>
          <cell r="AE1247" t="str">
            <v>C6052-2025</v>
          </cell>
          <cell r="AF1247" t="str">
            <v>Ganadores 2025</v>
          </cell>
          <cell r="AG1247">
            <v>45725</v>
          </cell>
          <cell r="AH1247">
            <v>45737</v>
          </cell>
          <cell r="AI1247" t="str">
            <v>SI</v>
          </cell>
          <cell r="AJ1247" t="str">
            <v>BANCO DE BOGOTA S. A.</v>
          </cell>
          <cell r="AK1247" t="str">
            <v>AHR</v>
          </cell>
          <cell r="AL1247" t="str">
            <v>346226293‬</v>
          </cell>
          <cell r="AM1247"/>
          <cell r="AN1247">
            <v>31</v>
          </cell>
          <cell r="AO1247" t="str">
            <v>SOLO FALTA ANTECEDENTES</v>
          </cell>
          <cell r="AP1247" t="str">
            <v>N.A.</v>
          </cell>
          <cell r="AQ1247" t="str">
            <v>N.A.</v>
          </cell>
          <cell r="AR1247" t="str">
            <v>N.A.</v>
          </cell>
          <cell r="AS1247" t="str">
            <v>N.A.</v>
          </cell>
          <cell r="AT1247" t="str">
            <v>0454-2025</v>
          </cell>
          <cell r="AU1247">
            <v>725</v>
          </cell>
          <cell r="AV1247" t="str">
            <v>0725_C6052-2025</v>
          </cell>
          <cell r="AW1247">
            <v>45769</v>
          </cell>
          <cell r="AX1247"/>
          <cell r="AY1247"/>
          <cell r="AZ1247"/>
          <cell r="BA1247"/>
          <cell r="BB1247">
            <v>45796</v>
          </cell>
          <cell r="BC1247" t="str">
            <v>0725 C6052-2025 FUNDACION LUNA DE ARTE Y TAMBORES</v>
          </cell>
          <cell r="BD1247"/>
          <cell r="BE1247"/>
          <cell r="BF1247" t="str">
            <v>RES. 0454-2025 PAGO 1 G0725 C6052-2025</v>
          </cell>
          <cell r="BG1247" t="str">
            <v>038_CERTIFICADO_PRIMER_PAGO_0725_REG_C6052-2025</v>
          </cell>
          <cell r="BH1247"/>
          <cell r="BI1247">
            <v>45804</v>
          </cell>
          <cell r="BJ1247" t="str">
            <v xml:space="preserve">JULIETH CRISTINA HINCAPIÉ HURTADO </v>
          </cell>
        </row>
        <row r="1248">
          <cell r="D1248" t="str">
            <v>C5869-2025</v>
          </cell>
          <cell r="E1248" t="str">
            <v>FUNDACIÓN EL COMETA</v>
          </cell>
          <cell r="F1248" t="str">
            <v>LAS VOCES DEL BOSQUE</v>
          </cell>
          <cell r="G1248" t="str">
            <v>DEPARTAMENTAL</v>
          </cell>
          <cell r="H1248" t="str">
            <v>Eje 2. Formación: artes, culturas y saberes para la vida.</v>
          </cell>
          <cell r="I1248" t="str">
            <v>Artes plásticas y visuales</v>
          </cell>
          <cell r="J1248" t="str">
            <v>Privado</v>
          </cell>
          <cell r="K1248" t="str">
            <v>Personas jurídicas sin ánimo de lucro de naturaleza privada (fundaciones, asociaciones, corporaciones, organizaciones de base legalmente constituidas, entre otras).</v>
          </cell>
          <cell r="L1248"/>
          <cell r="M1248"/>
          <cell r="N1248">
            <v>45839</v>
          </cell>
          <cell r="O1248">
            <v>45961</v>
          </cell>
          <cell r="P1248">
            <v>10</v>
          </cell>
          <cell r="Q1248">
            <v>22510000</v>
          </cell>
          <cell r="R1248"/>
          <cell r="S1248">
            <v>22510000</v>
          </cell>
          <cell r="T1248" t="str">
            <v>9017595774</v>
          </cell>
          <cell r="U1248" t="str">
            <v>MANUEL RAMON PINEDA NARANJO</v>
          </cell>
          <cell r="V1248" t="str">
            <v>3147753739</v>
          </cell>
          <cell r="W1248" t="str">
            <v>3147753739</v>
          </cell>
          <cell r="X1248" t="str">
            <v>fundacionelcometa@gmail.com</v>
          </cell>
          <cell r="Y1248" t="str">
            <v>MANUEL RAMON PINEDA</v>
          </cell>
          <cell r="Z1248" t="str">
            <v>3147753739</v>
          </cell>
          <cell r="AA1248" t="str">
            <v>mpinedanar@hotmail.com</v>
          </cell>
          <cell r="AB1248" t="str">
            <v>KATHERYNE SOLANO</v>
          </cell>
          <cell r="AC1248"/>
          <cell r="AD1248">
            <v>45721</v>
          </cell>
          <cell r="AE1248" t="str">
            <v>C5869-2025</v>
          </cell>
          <cell r="AF1248" t="str">
            <v>Ganadores 2025</v>
          </cell>
          <cell r="AG1248">
            <v>45726</v>
          </cell>
          <cell r="AH1248">
            <v>45747</v>
          </cell>
          <cell r="AI1248" t="str">
            <v>SI</v>
          </cell>
          <cell r="AJ1248" t="str">
            <v>BANCOLOMBIA S.A.</v>
          </cell>
          <cell r="AK1248" t="str">
            <v>AHR</v>
          </cell>
          <cell r="AL1248" t="str">
            <v>09100012280</v>
          </cell>
          <cell r="AM1248"/>
          <cell r="AN1248">
            <v>16</v>
          </cell>
          <cell r="AO1248"/>
          <cell r="AP1248" t="str">
            <v>N.A.</v>
          </cell>
          <cell r="AQ1248" t="str">
            <v>N.A.</v>
          </cell>
          <cell r="AR1248" t="str">
            <v>N.A.</v>
          </cell>
          <cell r="AS1248" t="str">
            <v>N.A.</v>
          </cell>
          <cell r="AT1248" t="str">
            <v>0454-2025</v>
          </cell>
          <cell r="AU1248">
            <v>726</v>
          </cell>
          <cell r="AV1248" t="str">
            <v>0726_C5869-2025</v>
          </cell>
          <cell r="AW1248">
            <v>45769</v>
          </cell>
          <cell r="AX1248">
            <v>45779</v>
          </cell>
          <cell r="AY1248" t="str">
            <v>SI</v>
          </cell>
          <cell r="AZ1248">
            <v>45783</v>
          </cell>
          <cell r="BA1248">
            <v>45789</v>
          </cell>
          <cell r="BB1248">
            <v>45783</v>
          </cell>
          <cell r="BC1248" t="str">
            <v>0726 C5869-2025 FUNDACIÓN EL COMETA</v>
          </cell>
          <cell r="BD1248">
            <v>45775</v>
          </cell>
          <cell r="BE1248">
            <v>45769</v>
          </cell>
          <cell r="BF1248" t="str">
            <v>RES. 0454-2025 PAGO 1 G0726 C5869-2025</v>
          </cell>
          <cell r="BG1248" t="str">
            <v>038_CERTIFICADO_PRIMER_PAGO_0726_REG_C5869-2025</v>
          </cell>
          <cell r="BH1248"/>
          <cell r="BI1248">
            <v>45790</v>
          </cell>
          <cell r="BJ1248" t="str">
            <v>KATHERYNE SOLANO</v>
          </cell>
        </row>
        <row r="1249">
          <cell r="D1249" t="str">
            <v>C3590-2025</v>
          </cell>
          <cell r="E1249" t="str">
            <v>FUNDACION ISANA</v>
          </cell>
          <cell r="F1249" t="str">
            <v>INNOVACIÓN Y MEMORIA.  PROGRAMACIÓN CULTURAL EN LA CASA MUSEO LA VORÁGINE.</v>
          </cell>
          <cell r="G1249" t="str">
            <v>DEPARTAMENTAL</v>
          </cell>
          <cell r="H1249" t="str">
            <v>Eje 1. Desarrollo y fortalecimiento de proyectos culturales, artísticos o del patrimonio cultural.</v>
          </cell>
          <cell r="I1249" t="str">
            <v>Literatura</v>
          </cell>
          <cell r="J1249" t="str">
            <v>Privado</v>
          </cell>
          <cell r="K1249" t="str">
            <v>Personas jurídicas sin ánimo de lucro de naturaleza privada (fundaciones, asociaciones, corporaciones, organizaciones de base legalmente constituidas, entre otras).</v>
          </cell>
          <cell r="L1249"/>
          <cell r="M1249"/>
          <cell r="N1249">
            <v>45741</v>
          </cell>
          <cell r="O1249">
            <v>45960</v>
          </cell>
          <cell r="P1249">
            <v>10</v>
          </cell>
          <cell r="Q1249">
            <v>21517000</v>
          </cell>
          <cell r="R1249"/>
          <cell r="S1249">
            <v>21517000</v>
          </cell>
          <cell r="T1249" t="str">
            <v>9008017285</v>
          </cell>
          <cell r="U1249" t="str">
            <v>CARMEN JULIA MEJIA DE FRANCO</v>
          </cell>
          <cell r="V1249" t="str">
            <v>3107877357</v>
          </cell>
          <cell r="W1249" t="str">
            <v>3107877357</v>
          </cell>
          <cell r="X1249" t="str">
            <v>fundacionisana@gmail.com</v>
          </cell>
          <cell r="Y1249" t="str">
            <v>CARMEN JULIA MEJÍA DE FRANCO</v>
          </cell>
          <cell r="Z1249" t="str">
            <v>3107877357</v>
          </cell>
          <cell r="AA1249" t="str">
            <v>carmenjulia.mejia@gmail.com</v>
          </cell>
          <cell r="AB1249" t="str">
            <v>LAURA VALENTINA SOLANILLA ESPINAL</v>
          </cell>
          <cell r="AC1249"/>
          <cell r="AD1249">
            <v>45721</v>
          </cell>
          <cell r="AE1249" t="str">
            <v>C3590-2025</v>
          </cell>
          <cell r="AF1249" t="str">
            <v>Ganadores 2025</v>
          </cell>
          <cell r="AG1249">
            <v>45723</v>
          </cell>
          <cell r="AH1249">
            <v>45776</v>
          </cell>
          <cell r="AI1249" t="str">
            <v>SI</v>
          </cell>
          <cell r="AJ1249" t="str">
            <v>BANCOLOMBIA S.A.</v>
          </cell>
          <cell r="AK1249" t="str">
            <v>AHR</v>
          </cell>
          <cell r="AL1249" t="str">
            <v>30535502281</v>
          </cell>
          <cell r="AM1249"/>
          <cell r="AN1249">
            <v>11</v>
          </cell>
          <cell r="AO1249"/>
          <cell r="AP1249" t="str">
            <v>N.A.</v>
          </cell>
          <cell r="AQ1249" t="str">
            <v>N.A.</v>
          </cell>
          <cell r="AR1249" t="str">
            <v>N.A.</v>
          </cell>
          <cell r="AS1249" t="str">
            <v>N.A.</v>
          </cell>
          <cell r="AT1249" t="str">
            <v>0454-2025</v>
          </cell>
          <cell r="AU1249">
            <v>727</v>
          </cell>
          <cell r="AV1249" t="str">
            <v>0727_C3590-2025</v>
          </cell>
          <cell r="AW1249">
            <v>45769</v>
          </cell>
          <cell r="AX1249">
            <v>45772</v>
          </cell>
          <cell r="AY1249" t="str">
            <v>SI</v>
          </cell>
          <cell r="AZ1249">
            <v>45776</v>
          </cell>
          <cell r="BA1249">
            <v>45776</v>
          </cell>
          <cell r="BB1249">
            <v>45776</v>
          </cell>
          <cell r="BC1249" t="str">
            <v>0727 C3590-2025 FUNDACION ISANA</v>
          </cell>
          <cell r="BD1249">
            <v>45770</v>
          </cell>
          <cell r="BE1249">
            <v>45770</v>
          </cell>
          <cell r="BF1249" t="str">
            <v>RES. 0454-2025 PAGO 1 G0727 C3590-2025</v>
          </cell>
          <cell r="BG1249" t="str">
            <v>038_CERTIFICADO_PRIMER_PAGO_0727_REG_C3590-2025</v>
          </cell>
          <cell r="BH1249">
            <v>45784</v>
          </cell>
          <cell r="BI1249">
            <v>45782</v>
          </cell>
          <cell r="BJ1249" t="str">
            <v>LAURA VANESSA PUENTES HERNÁNDEZ</v>
          </cell>
        </row>
        <row r="1250">
          <cell r="D1250" t="str">
            <v>C4581-2025</v>
          </cell>
          <cell r="E1250" t="str">
            <v>LA CORPORACIÓN DÉJALO SER</v>
          </cell>
          <cell r="F1250" t="str">
            <v>LA COLECTIVA “RADIO ONLINE POR  LA CULTURA Y LA PAZ”</v>
          </cell>
          <cell r="G1250" t="str">
            <v>DEPARTAMENTAL</v>
          </cell>
          <cell r="H1250" t="str">
            <v>Eje 4. Proyectos artísticos, culturales y patrimoniales que contribuyan a la construcción y consolidación de la paz.</v>
          </cell>
          <cell r="I1250" t="str">
            <v>Patrimonio cultural inmaterial asociado a los espacios culturales</v>
          </cell>
          <cell r="J1250" t="str">
            <v>Privado</v>
          </cell>
          <cell r="K1250" t="str">
            <v>Personas jurídicas sin ánimo de lucro de naturaleza privada (fundaciones, asociaciones, corporaciones, organizaciones de base legalmente constituidas, entre otras).</v>
          </cell>
          <cell r="L1250"/>
          <cell r="M1250"/>
          <cell r="N1250">
            <v>45703</v>
          </cell>
          <cell r="O1250">
            <v>45960</v>
          </cell>
          <cell r="P1250">
            <v>10</v>
          </cell>
          <cell r="Q1250">
            <v>26519000</v>
          </cell>
          <cell r="R1250"/>
          <cell r="S1250">
            <v>26519000</v>
          </cell>
          <cell r="T1250" t="str">
            <v>8160024399</v>
          </cell>
          <cell r="U1250" t="str">
            <v>WILMAR JEOVANY CARDENAS RAMIREZ</v>
          </cell>
          <cell r="V1250" t="str">
            <v>3225131650</v>
          </cell>
          <cell r="W1250" t="str">
            <v>3225131650</v>
          </cell>
          <cell r="X1250" t="str">
            <v>corporaciondejaloser@gmail.com</v>
          </cell>
          <cell r="Y1250" t="str">
            <v>WILMAR JEOVANY CÁRDENAS RAMIREZ</v>
          </cell>
          <cell r="Z1250" t="str">
            <v>3225131650</v>
          </cell>
          <cell r="AA1250" t="str">
            <v>corporaciondejaloser@gmail.com</v>
          </cell>
          <cell r="AB1250" t="str">
            <v>LAURA VANESSA PUENTES HERNÁNDEZ</v>
          </cell>
          <cell r="AC1250"/>
          <cell r="AD1250">
            <v>45721</v>
          </cell>
          <cell r="AE1250" t="str">
            <v>C4581-2025</v>
          </cell>
          <cell r="AF1250" t="str">
            <v>Ganadores 2025</v>
          </cell>
          <cell r="AG1250">
            <v>45722</v>
          </cell>
          <cell r="AH1250">
            <v>45734</v>
          </cell>
          <cell r="AI1250" t="str">
            <v>SI</v>
          </cell>
          <cell r="AJ1250" t="str">
            <v>BANCOLOMBIA S.A.</v>
          </cell>
          <cell r="AK1250" t="str">
            <v>AHR</v>
          </cell>
          <cell r="AL1250" t="str">
            <v xml:space="preserve"> 72100004336</v>
          </cell>
          <cell r="AM1250"/>
          <cell r="AN1250">
            <v>27</v>
          </cell>
          <cell r="AO1250"/>
          <cell r="AP1250" t="str">
            <v>N.A.</v>
          </cell>
          <cell r="AQ1250" t="str">
            <v>N.A.</v>
          </cell>
          <cell r="AR1250" t="str">
            <v>N.A.</v>
          </cell>
          <cell r="AS1250" t="str">
            <v>N.A.</v>
          </cell>
          <cell r="AT1250" t="str">
            <v>0454-2025</v>
          </cell>
          <cell r="AU1250">
            <v>728</v>
          </cell>
          <cell r="AV1250" t="str">
            <v>0728_C4581-2025</v>
          </cell>
          <cell r="AW1250">
            <v>45769</v>
          </cell>
          <cell r="AX1250"/>
          <cell r="AY1250"/>
          <cell r="AZ1250"/>
          <cell r="BA1250"/>
          <cell r="BB1250">
            <v>45798</v>
          </cell>
          <cell r="BC1250" t="str">
            <v>0728 C4581-2025 LA CORPORACIÓN DÉJALO SER</v>
          </cell>
          <cell r="BD1250">
            <v>45770</v>
          </cell>
          <cell r="BE1250">
            <v>45770</v>
          </cell>
          <cell r="BF1250" t="str">
            <v>RES. 0454-2025 PAGO 1 G0728 C4581-2025</v>
          </cell>
          <cell r="BG1250" t="str">
            <v>038_CERTIFICADO_PRIMER_PAGO_0728_REG_C4581-2025</v>
          </cell>
          <cell r="BH1250"/>
          <cell r="BI1250">
            <v>45805</v>
          </cell>
          <cell r="BJ1250" t="str">
            <v>LAURA VANESSA PUENTES HERNÁNDEZ</v>
          </cell>
        </row>
        <row r="1251">
          <cell r="D1251" t="str">
            <v>C1184-2025</v>
          </cell>
          <cell r="E1251" t="str">
            <v>ASOCIACION CULTURAL EL TELON ARTISTICO</v>
          </cell>
          <cell r="F1251" t="str">
            <v>ARTEANDANTE: UN VIAJE DE EMOCIONES A TRAVÉS DEL ARTE, RECICLANDO ANDO POR LAS TIERRAS DEL CATATUMBO</v>
          </cell>
          <cell r="G1251" t="str">
            <v>DEPARTAMENTAL</v>
          </cell>
          <cell r="H1251" t="str">
            <v>Eje 3. Circulación de las artes, las culturas y patrimonios.</v>
          </cell>
          <cell r="I1251" t="str">
            <v>Teatro</v>
          </cell>
          <cell r="J1251" t="str">
            <v>Privado</v>
          </cell>
          <cell r="K1251" t="str">
            <v>Personas jurídicas sin ánimo de lucro de naturaleza privada (fundaciones, asociaciones, corporaciones, organizaciones de base legalmente constituidas, entre otras).</v>
          </cell>
          <cell r="L1251"/>
          <cell r="M1251"/>
          <cell r="N1251">
            <v>45748</v>
          </cell>
          <cell r="O1251">
            <v>45960</v>
          </cell>
          <cell r="P1251">
            <v>10</v>
          </cell>
          <cell r="Q1251">
            <v>25493000</v>
          </cell>
          <cell r="R1251"/>
          <cell r="S1251">
            <v>25493000</v>
          </cell>
          <cell r="T1251" t="str">
            <v>9017044597</v>
          </cell>
          <cell r="U1251" t="str">
            <v>MARTHA ISABEL MEDINA FAJARDO</v>
          </cell>
          <cell r="V1251" t="str">
            <v>3112904902</v>
          </cell>
          <cell r="W1251" t="str">
            <v>3112904902</v>
          </cell>
          <cell r="X1251" t="str">
            <v>telonartistico1112@outlook.com</v>
          </cell>
          <cell r="Y1251" t="str">
            <v>PEDRO ANTONIO MUÑOZ REYES</v>
          </cell>
          <cell r="Z1251" t="str">
            <v>3156757187</v>
          </cell>
          <cell r="AA1251" t="str">
            <v>pedromunoz67@hotmail.com</v>
          </cell>
          <cell r="AB1251" t="str">
            <v>LEIDY JAZMIN BUITRAGO CAPERA</v>
          </cell>
          <cell r="AC1251"/>
          <cell r="AD1251">
            <v>45721</v>
          </cell>
          <cell r="AE1251" t="str">
            <v>C1184-2025</v>
          </cell>
          <cell r="AF1251" t="str">
            <v>Ganadores 2025</v>
          </cell>
          <cell r="AG1251">
            <v>45726</v>
          </cell>
          <cell r="AH1251">
            <v>45733</v>
          </cell>
          <cell r="AI1251" t="str">
            <v>SI</v>
          </cell>
          <cell r="AJ1251" t="str">
            <v>BANCOLOMBIA S.A.</v>
          </cell>
          <cell r="AK1251" t="str">
            <v>AHR</v>
          </cell>
          <cell r="AL1251" t="str">
            <v>08800015936</v>
          </cell>
          <cell r="AM1251"/>
          <cell r="AN1251">
            <v>24</v>
          </cell>
          <cell r="AO1251"/>
          <cell r="AP1251" t="str">
            <v>N.A.</v>
          </cell>
          <cell r="AQ1251" t="str">
            <v>N.A.</v>
          </cell>
          <cell r="AR1251" t="str">
            <v>N.A.</v>
          </cell>
          <cell r="AS1251" t="str">
            <v>N.A.</v>
          </cell>
          <cell r="AT1251" t="str">
            <v>0454-2025</v>
          </cell>
          <cell r="AU1251">
            <v>729</v>
          </cell>
          <cell r="AV1251" t="str">
            <v>0729_C1184-2025</v>
          </cell>
          <cell r="AW1251">
            <v>45769</v>
          </cell>
          <cell r="AX1251">
            <v>45772</v>
          </cell>
          <cell r="AY1251" t="str">
            <v>SI</v>
          </cell>
          <cell r="AZ1251">
            <v>45775</v>
          </cell>
          <cell r="BA1251">
            <v>45775</v>
          </cell>
          <cell r="BB1251">
            <v>45775</v>
          </cell>
          <cell r="BC1251" t="str">
            <v>0729 C1184-2025 ASOCIACION CULTURAL EL TELON ARTISTICO</v>
          </cell>
          <cell r="BD1251">
            <v>45770</v>
          </cell>
          <cell r="BE1251">
            <v>45770</v>
          </cell>
          <cell r="BF1251" t="str">
            <v>RES. 0454-2025 PAGO 1 G0729 C1184-2025</v>
          </cell>
          <cell r="BG1251" t="str">
            <v>038_CERTIFICADO_PRIMER_PAGO_0729_REG_C1184-2025</v>
          </cell>
          <cell r="BH1251"/>
          <cell r="BI1251">
            <v>45779</v>
          </cell>
          <cell r="BJ1251" t="str">
            <v>LEIDY JAZMIN BUITRAGO CAPERA</v>
          </cell>
        </row>
        <row r="1252">
          <cell r="D1252" t="str">
            <v>C8429-2025</v>
          </cell>
          <cell r="E1252" t="str">
            <v>CORPORACION ARTISTICA Y CULTURAL MAKÁLIGUA</v>
          </cell>
          <cell r="F1252" t="str">
            <v>PRIMER FESTIVAL NACIONAL DE DANZAS DE PAREJA, MI PAIS</v>
          </cell>
          <cell r="G1252" t="str">
            <v>DEPARTAMENTAL</v>
          </cell>
          <cell r="H1252" t="str">
            <v>Eje 1. Desarrollo y fortalecimiento de proyectos culturales, artísticos o del patrimonio cultural.</v>
          </cell>
          <cell r="I1252" t="str">
            <v>Danza</v>
          </cell>
          <cell r="J1252" t="str">
            <v>Privado</v>
          </cell>
          <cell r="K1252" t="str">
            <v>Personas jurídicas sin ánimo de lucro de naturaleza privada (fundaciones, asociaciones, corporaciones, organizaciones de base legalmente constituidas, entre otras).</v>
          </cell>
          <cell r="L1252">
            <v>45933</v>
          </cell>
          <cell r="M1252">
            <v>45935</v>
          </cell>
          <cell r="N1252">
            <v>45875</v>
          </cell>
          <cell r="O1252">
            <v>45936</v>
          </cell>
          <cell r="P1252">
            <v>10</v>
          </cell>
          <cell r="Q1252">
            <v>19891000</v>
          </cell>
          <cell r="R1252"/>
          <cell r="S1252">
            <v>19891000</v>
          </cell>
          <cell r="T1252" t="str">
            <v>9018039356</v>
          </cell>
          <cell r="U1252" t="str">
            <v>ROSA HERMINDA REINA VALBUENA</v>
          </cell>
          <cell r="V1252" t="str">
            <v>3125760514</v>
          </cell>
          <cell r="W1252" t="str">
            <v>3125760514</v>
          </cell>
          <cell r="X1252" t="str">
            <v>corporacionculturalmakaligua@gmail.com</v>
          </cell>
          <cell r="Y1252" t="str">
            <v>ROSA HERMINDA REINA VALBUENA</v>
          </cell>
          <cell r="Z1252" t="str">
            <v>3125760514</v>
          </cell>
          <cell r="AA1252" t="str">
            <v>corporacionculturalmakaligua@gmail.com</v>
          </cell>
          <cell r="AB1252" t="str">
            <v>MARIA CRISTINA MORALES</v>
          </cell>
          <cell r="AC1252"/>
          <cell r="AD1252">
            <v>45721</v>
          </cell>
          <cell r="AE1252" t="str">
            <v>C8429-2025</v>
          </cell>
          <cell r="AF1252" t="str">
            <v>Ganadores 2025</v>
          </cell>
          <cell r="AG1252">
            <v>45726</v>
          </cell>
          <cell r="AH1252">
            <v>45739</v>
          </cell>
          <cell r="AI1252" t="str">
            <v>SI</v>
          </cell>
          <cell r="AJ1252" t="str">
            <v>BANCO COOPERATIVO COOPCENTRAL</v>
          </cell>
          <cell r="AK1252" t="str">
            <v>AHR</v>
          </cell>
          <cell r="AL1252" t="str">
            <v>0060000082875</v>
          </cell>
          <cell r="AM1252"/>
          <cell r="AN1252">
            <v>7</v>
          </cell>
          <cell r="AO1252"/>
          <cell r="AP1252" t="str">
            <v>N.A.</v>
          </cell>
          <cell r="AQ1252" t="str">
            <v>N.A.</v>
          </cell>
          <cell r="AR1252" t="str">
            <v>N.A.</v>
          </cell>
          <cell r="AS1252" t="str">
            <v>N.A.</v>
          </cell>
          <cell r="AT1252" t="str">
            <v>0454-2025</v>
          </cell>
          <cell r="AU1252">
            <v>730</v>
          </cell>
          <cell r="AV1252" t="str">
            <v>0730_C8429-2025</v>
          </cell>
          <cell r="AW1252">
            <v>45769</v>
          </cell>
          <cell r="AX1252">
            <v>45785</v>
          </cell>
          <cell r="AY1252" t="str">
            <v>SI</v>
          </cell>
          <cell r="AZ1252">
            <v>45785</v>
          </cell>
          <cell r="BA1252">
            <v>45791</v>
          </cell>
          <cell r="BB1252">
            <v>45785</v>
          </cell>
          <cell r="BC1252" t="str">
            <v>0730 C8429-2025 CORPORACION ARTISTICA Y CULTURAL MAKÁLIGUA</v>
          </cell>
          <cell r="BD1252">
            <v>45785</v>
          </cell>
          <cell r="BE1252">
            <v>45785</v>
          </cell>
          <cell r="BF1252" t="str">
            <v>RES. 0454-2025 PAGO 1 G0730 C8429-2025</v>
          </cell>
          <cell r="BG1252" t="str">
            <v>038_CERTIFICADO_PRIMER_PAGO_0730_REG_C8429-2025</v>
          </cell>
          <cell r="BH1252"/>
          <cell r="BI1252">
            <v>45792</v>
          </cell>
          <cell r="BJ1252" t="str">
            <v>MARIA CRISTINA MORALES</v>
          </cell>
        </row>
        <row r="1253">
          <cell r="D1253" t="str">
            <v>C9384-2025</v>
          </cell>
          <cell r="E1253" t="str">
            <v>ASOCIACIÓN DERECHOS DE LA NATURALEZA</v>
          </cell>
          <cell r="F1253" t="str">
            <v>BIOCULTURAS VIVAS.</v>
          </cell>
          <cell r="G1253" t="str">
            <v>DEPARTAMENTAL</v>
          </cell>
          <cell r="H1253" t="str">
            <v>Eje 2. Formación: artes, culturas y saberes para la vida.</v>
          </cell>
          <cell r="I1253" t="str">
            <v>Conocimientos tradicionales sobre la naturaleza y el universo</v>
          </cell>
          <cell r="J1253" t="str">
            <v>Privado</v>
          </cell>
          <cell r="K1253" t="str">
            <v>Personas jurídicas sin ánimo de lucro de naturaleza privada (fundaciones, asociaciones, corporaciones, organizaciones de base legalmente constituidas, entre otras).</v>
          </cell>
          <cell r="L1253"/>
          <cell r="M1253"/>
          <cell r="N1253">
            <v>45809</v>
          </cell>
          <cell r="O1253">
            <v>45961</v>
          </cell>
          <cell r="P1253">
            <v>10</v>
          </cell>
          <cell r="Q1253">
            <v>28276000</v>
          </cell>
          <cell r="R1253"/>
          <cell r="S1253">
            <v>28276000</v>
          </cell>
          <cell r="T1253" t="str">
            <v>9011022051</v>
          </cell>
          <cell r="U1253" t="str">
            <v>JORGE IVAN GAMEZ CARDONA</v>
          </cell>
          <cell r="V1253" t="str">
            <v>3052027577</v>
          </cell>
          <cell r="W1253" t="str">
            <v>3143872831</v>
          </cell>
          <cell r="X1253" t="str">
            <v>asodernatu@hotmail.com</v>
          </cell>
          <cell r="Y1253" t="str">
            <v>LUIS FERNANDO CASTRO MADARIAGA</v>
          </cell>
          <cell r="Z1253">
            <v>3126410181</v>
          </cell>
          <cell r="AA1253" t="str">
            <v>lucastro924@gmail.com</v>
          </cell>
          <cell r="AB1253" t="str">
            <v>MIGUEL ANGEL RINCÓN</v>
          </cell>
          <cell r="AC1253"/>
          <cell r="AD1253">
            <v>45721</v>
          </cell>
          <cell r="AE1253" t="str">
            <v>C9384-2025</v>
          </cell>
          <cell r="AF1253" t="str">
            <v>Ganadores 2025</v>
          </cell>
          <cell r="AG1253">
            <v>45722</v>
          </cell>
          <cell r="AH1253">
            <v>45735</v>
          </cell>
          <cell r="AI1253" t="str">
            <v>SI</v>
          </cell>
          <cell r="AJ1253" t="str">
            <v>BANCO AGRARIO DE COLOMBIA S.A.</v>
          </cell>
          <cell r="AK1253" t="str">
            <v>AHR</v>
          </cell>
          <cell r="AL1253" t="str">
            <v>454153007978</v>
          </cell>
          <cell r="AM1253"/>
          <cell r="AN1253">
            <v>26</v>
          </cell>
          <cell r="AO1253"/>
          <cell r="AP1253" t="str">
            <v>N.A.</v>
          </cell>
          <cell r="AQ1253" t="str">
            <v>N.A.</v>
          </cell>
          <cell r="AR1253" t="str">
            <v>N.A.</v>
          </cell>
          <cell r="AS1253" t="str">
            <v>N.A.</v>
          </cell>
          <cell r="AT1253" t="str">
            <v>0454-2025</v>
          </cell>
          <cell r="AU1253">
            <v>731</v>
          </cell>
          <cell r="AV1253" t="str">
            <v>0731_C9384-2025</v>
          </cell>
          <cell r="AW1253">
            <v>45769</v>
          </cell>
          <cell r="AX1253"/>
          <cell r="AY1253"/>
          <cell r="AZ1253"/>
          <cell r="BA1253"/>
          <cell r="BB1253">
            <v>45797</v>
          </cell>
          <cell r="BC1253" t="str">
            <v>0731 C9384-2025 ASOCIACIÓN DERECHOS DE LA NATURALEZA</v>
          </cell>
          <cell r="BD1253"/>
          <cell r="BE1253"/>
          <cell r="BF1253" t="str">
            <v>RES. 0454-2025 PAGO 1 G0731 C9384-2025</v>
          </cell>
          <cell r="BG1253" t="str">
            <v>038_CERTIFICADO_PRIMER_PAGO_0731_REG_C9384-2025</v>
          </cell>
          <cell r="BH1253"/>
          <cell r="BI1253">
            <v>45820</v>
          </cell>
          <cell r="BJ1253" t="str">
            <v>MIGUEL ANGEL RINCÓN</v>
          </cell>
        </row>
        <row r="1254">
          <cell r="D1254" t="str">
            <v>C4109-2025</v>
          </cell>
          <cell r="E1254" t="str">
            <v>FUNDACION INTEGRAL PARA LA FAMILIA MANOS CREATIVAS</v>
          </cell>
          <cell r="F1254" t="str">
            <v>LOS SABORES DE MI ABUELA</v>
          </cell>
          <cell r="G1254" t="str">
            <v>DEPARTAMENTAL</v>
          </cell>
          <cell r="H1254" t="str">
            <v>Eje 2. Formación: artes, culturas y saberes para la vida.</v>
          </cell>
          <cell r="I1254" t="str">
            <v>Conocimientos asociados a cocinas y bebidas tradicionales</v>
          </cell>
          <cell r="J1254" t="str">
            <v>Privado</v>
          </cell>
          <cell r="K1254" t="str">
            <v>Personas jurídicas sin ánimo de lucro de naturaleza privada (fundaciones, asociaciones, corporaciones, organizaciones de base legalmente constituidas, entre otras).</v>
          </cell>
          <cell r="L1254"/>
          <cell r="M1254"/>
          <cell r="N1254">
            <v>45721</v>
          </cell>
          <cell r="O1254">
            <v>45934</v>
          </cell>
          <cell r="P1254">
            <v>10</v>
          </cell>
          <cell r="Q1254">
            <v>25243000</v>
          </cell>
          <cell r="R1254"/>
          <cell r="S1254">
            <v>25243000</v>
          </cell>
          <cell r="T1254" t="str">
            <v>9005709479</v>
          </cell>
          <cell r="U1254" t="str">
            <v>ELVY LUZ HERNANDEZ PINEDA</v>
          </cell>
          <cell r="V1254" t="str">
            <v>3145597499</v>
          </cell>
          <cell r="W1254" t="str">
            <v>3145597499</v>
          </cell>
          <cell r="X1254" t="str">
            <v>funmacrea@gmail.com</v>
          </cell>
          <cell r="Y1254" t="str">
            <v>ANA VICTORIA HERNÁNDEZ PINEDA</v>
          </cell>
          <cell r="Z1254" t="str">
            <v>3117276690</v>
          </cell>
          <cell r="AA1254" t="str">
            <v>avictoriahernandezp03@gmail.com</v>
          </cell>
          <cell r="AB1254" t="str">
            <v>NICÓLAS HERNÁNDEZ</v>
          </cell>
          <cell r="AC1254"/>
          <cell r="AD1254">
            <v>45721</v>
          </cell>
          <cell r="AE1254" t="str">
            <v>C4109-2025</v>
          </cell>
          <cell r="AF1254" t="str">
            <v>Ganadores 2025</v>
          </cell>
          <cell r="AG1254">
            <v>45723</v>
          </cell>
          <cell r="AH1254">
            <v>45737</v>
          </cell>
          <cell r="AI1254" t="str">
            <v>SI</v>
          </cell>
          <cell r="AJ1254" t="str">
            <v>BANCO DE BOGOTA S. A.</v>
          </cell>
          <cell r="AK1254" t="str">
            <v>AHR</v>
          </cell>
          <cell r="AL1254" t="str">
            <v>341069078</v>
          </cell>
          <cell r="AM1254"/>
          <cell r="AN1254">
            <v>29</v>
          </cell>
          <cell r="AO1254"/>
          <cell r="AP1254" t="str">
            <v>N.A.</v>
          </cell>
          <cell r="AQ1254" t="str">
            <v>N.A.</v>
          </cell>
          <cell r="AR1254" t="str">
            <v>N.A.</v>
          </cell>
          <cell r="AS1254" t="str">
            <v>N.A.</v>
          </cell>
          <cell r="AT1254" t="str">
            <v>0454-2025</v>
          </cell>
          <cell r="AU1254">
            <v>732</v>
          </cell>
          <cell r="AV1254" t="str">
            <v>0732_C4109-2025</v>
          </cell>
          <cell r="AW1254">
            <v>45769</v>
          </cell>
          <cell r="AX1254">
            <v>45790</v>
          </cell>
          <cell r="AY1254" t="str">
            <v>SI</v>
          </cell>
          <cell r="AZ1254">
            <v>45797</v>
          </cell>
          <cell r="BA1254">
            <v>45797</v>
          </cell>
          <cell r="BB1254">
            <v>45797</v>
          </cell>
          <cell r="BC1254" t="str">
            <v>0732 C4109-2025 FUNDACION INTEGRAL PARA LA FAMILIA MANOS CREATIVAS</v>
          </cell>
          <cell r="BD1254"/>
          <cell r="BE1254"/>
          <cell r="BF1254" t="str">
            <v>RES. 0454-2025 PAGO 1 G0732 C4109-2025</v>
          </cell>
          <cell r="BG1254" t="str">
            <v>038_CERTIFICADO_PRIMER_PAGO_0732_REG_C4109-2025</v>
          </cell>
          <cell r="BH1254"/>
          <cell r="BI1254">
            <v>45804</v>
          </cell>
          <cell r="BJ1254" t="str">
            <v>LAURA VANESSA PUENTES HERNÁNDEZ</v>
          </cell>
        </row>
        <row r="1255">
          <cell r="D1255" t="str">
            <v>C2719-2025</v>
          </cell>
          <cell r="E1255" t="str">
            <v>FUNDACION ARTISTICA DANZANUEVA</v>
          </cell>
          <cell r="F1255" t="str">
            <v>"MOVIMIENTOS PARLANTES" TALLERES PARA EL FUTURO</v>
          </cell>
          <cell r="G1255" t="str">
            <v>DEPARTAMENTAL</v>
          </cell>
          <cell r="H1255" t="str">
            <v>Eje 2. Formación: artes, culturas y saberes para la vida.</v>
          </cell>
          <cell r="I1255" t="str">
            <v>Danza</v>
          </cell>
          <cell r="J1255" t="str">
            <v>Privado</v>
          </cell>
          <cell r="K1255" t="str">
            <v>Personas jurídicas sin ánimo de lucro de naturaleza privada (fundaciones, asociaciones, corporaciones, organizaciones de base legalmente constituidas, entre otras).</v>
          </cell>
          <cell r="L1255"/>
          <cell r="M1255"/>
          <cell r="N1255">
            <v>45778</v>
          </cell>
          <cell r="O1255">
            <v>45950</v>
          </cell>
          <cell r="P1255">
            <v>10</v>
          </cell>
          <cell r="Q1255">
            <v>21866000</v>
          </cell>
          <cell r="R1255"/>
          <cell r="S1255">
            <v>21866000</v>
          </cell>
          <cell r="T1255" t="str">
            <v>9015091114</v>
          </cell>
          <cell r="U1255" t="str">
            <v>NATALIA INES BERDUGO MARQUEZ</v>
          </cell>
          <cell r="V1255" t="str">
            <v>3002738747</v>
          </cell>
          <cell r="W1255" t="str">
            <v>3002738747</v>
          </cell>
          <cell r="X1255" t="str">
            <v>fundaciondanzanueva@gmail.com</v>
          </cell>
          <cell r="Y1255" t="str">
            <v>GASPAR TOVAR</v>
          </cell>
          <cell r="Z1255" t="str">
            <v>3005690513</v>
          </cell>
          <cell r="AA1255" t="str">
            <v>gtovar333@gmail.com</v>
          </cell>
          <cell r="AB1255" t="str">
            <v>NICÓLAS RODRÍGUEZ</v>
          </cell>
          <cell r="AC1255"/>
          <cell r="AD1255">
            <v>45722</v>
          </cell>
          <cell r="AE1255" t="str">
            <v>C2719-2025</v>
          </cell>
          <cell r="AF1255" t="str">
            <v>Ganadores 2025</v>
          </cell>
          <cell r="AG1255">
            <v>45727</v>
          </cell>
          <cell r="AH1255">
            <v>45744</v>
          </cell>
          <cell r="AI1255" t="str">
            <v>SI</v>
          </cell>
          <cell r="AJ1255" t="str">
            <v>BANCOLOMBIA S.A.</v>
          </cell>
          <cell r="AK1255" t="str">
            <v>AHR</v>
          </cell>
          <cell r="AL1255" t="str">
            <v>47700010620</v>
          </cell>
          <cell r="AM1255"/>
          <cell r="AN1255">
            <v>5</v>
          </cell>
          <cell r="AO1255"/>
          <cell r="AP1255" t="str">
            <v>N.A.</v>
          </cell>
          <cell r="AQ1255" t="str">
            <v>N.A.</v>
          </cell>
          <cell r="AR1255" t="str">
            <v>N.A.</v>
          </cell>
          <cell r="AS1255" t="str">
            <v>N.A.</v>
          </cell>
          <cell r="AT1255" t="str">
            <v>0454-2025</v>
          </cell>
          <cell r="AU1255">
            <v>733</v>
          </cell>
          <cell r="AV1255" t="str">
            <v>0733_C2719-2025</v>
          </cell>
          <cell r="AW1255">
            <v>45769</v>
          </cell>
          <cell r="AX1255">
            <v>45791</v>
          </cell>
          <cell r="AY1255" t="str">
            <v>SI</v>
          </cell>
          <cell r="AZ1255"/>
          <cell r="BA1255"/>
          <cell r="BB1255">
            <v>45797</v>
          </cell>
          <cell r="BC1255" t="str">
            <v>0733 C2719-2025 FUNDACION ARTISTICA DANZANUEVA</v>
          </cell>
          <cell r="BD1255">
            <v>45791</v>
          </cell>
          <cell r="BE1255">
            <v>45791</v>
          </cell>
          <cell r="BF1255" t="str">
            <v>RES. 0454-2025 PAGO 1 G0733 C2719-2025</v>
          </cell>
          <cell r="BG1255" t="str">
            <v>038_CERTIFICADO_PRIMER_PAGO_0733_REG_C2719-2025</v>
          </cell>
          <cell r="BH1255"/>
          <cell r="BI1255">
            <v>45804</v>
          </cell>
          <cell r="BJ1255" t="str">
            <v>LAURA VANESSA PUENTES HERNÁNDEZ</v>
          </cell>
        </row>
        <row r="1256">
          <cell r="D1256" t="str">
            <v>C10004-2025</v>
          </cell>
          <cell r="E1256" t="str">
            <v>CORPORACION CULTURAL MORICHES</v>
          </cell>
          <cell r="F1256" t="str">
            <v>FORMACION EN BAILE DE JOROPO TRADICIONAL PARA LA RECONCILIACION Y LA CULTURA DE PAZ</v>
          </cell>
          <cell r="G1256" t="str">
            <v>DEPARTAMENTAL</v>
          </cell>
          <cell r="H1256" t="str">
            <v>Eje 2. Formación: artes, culturas y saberes para la vida.</v>
          </cell>
          <cell r="I1256" t="str">
            <v>Danza</v>
          </cell>
          <cell r="J1256" t="str">
            <v>Privado</v>
          </cell>
          <cell r="K1256" t="str">
            <v>Personas jurídicas sin ánimo de lucro de naturaleza privada (fundaciones, asociaciones, corporaciones, organizaciones de base legalmente constituidas, entre otras).</v>
          </cell>
          <cell r="L1256"/>
          <cell r="M1256"/>
          <cell r="N1256">
            <v>45712</v>
          </cell>
          <cell r="O1256">
            <v>45954</v>
          </cell>
          <cell r="P1256">
            <v>10</v>
          </cell>
          <cell r="Q1256">
            <v>25309000</v>
          </cell>
          <cell r="R1256"/>
          <cell r="S1256">
            <v>25309000</v>
          </cell>
          <cell r="T1256" t="str">
            <v>9015082924</v>
          </cell>
          <cell r="U1256" t="str">
            <v>JORDAN FELIPE HINOJOSA BALCAZAR</v>
          </cell>
          <cell r="V1256" t="str">
            <v>3126191148</v>
          </cell>
          <cell r="W1256" t="str">
            <v>3126191148</v>
          </cell>
          <cell r="X1256" t="str">
            <v>corporacionculturalmoriche@gmail.com</v>
          </cell>
          <cell r="Y1256" t="str">
            <v>JORDAN FELIPE HINOJOSA BALCAZAR</v>
          </cell>
          <cell r="Z1256" t="str">
            <v>3126191148</v>
          </cell>
          <cell r="AA1256" t="str">
            <v>jhorcazar@gmail.com</v>
          </cell>
          <cell r="AB1256" t="str">
            <v>SANTIAGO USTARIZ</v>
          </cell>
          <cell r="AC1256"/>
          <cell r="AD1256">
            <v>45722</v>
          </cell>
          <cell r="AE1256" t="str">
            <v>C10004-2025</v>
          </cell>
          <cell r="AF1256" t="str">
            <v>Ganadores 2025</v>
          </cell>
          <cell r="AG1256">
            <v>45723</v>
          </cell>
          <cell r="AH1256"/>
          <cell r="AI1256" t="str">
            <v>SI</v>
          </cell>
          <cell r="AJ1256" t="str">
            <v>BANCOLOMBIA S.A.</v>
          </cell>
          <cell r="AK1256" t="str">
            <v>AHR</v>
          </cell>
          <cell r="AL1256" t="str">
            <v>84600001363</v>
          </cell>
          <cell r="AM1256"/>
          <cell r="AN1256">
            <v>22</v>
          </cell>
          <cell r="AO1256"/>
          <cell r="AP1256" t="str">
            <v>N.A.</v>
          </cell>
          <cell r="AQ1256" t="str">
            <v>N.A.</v>
          </cell>
          <cell r="AR1256" t="str">
            <v>N.A.</v>
          </cell>
          <cell r="AS1256" t="str">
            <v>N.A.</v>
          </cell>
          <cell r="AT1256" t="str">
            <v>0454-2025</v>
          </cell>
          <cell r="AU1256">
            <v>734</v>
          </cell>
          <cell r="AV1256" t="str">
            <v>0734_C10004-2025</v>
          </cell>
          <cell r="AW1256">
            <v>45769</v>
          </cell>
          <cell r="AX1256">
            <v>45782</v>
          </cell>
          <cell r="AY1256" t="str">
            <v>SI</v>
          </cell>
          <cell r="AZ1256"/>
          <cell r="BA1256"/>
          <cell r="BB1256">
            <v>45782</v>
          </cell>
          <cell r="BC1256" t="str">
            <v>0734 C10004-2025 CORPORACION CULTURAL MORICHES</v>
          </cell>
          <cell r="BD1256">
            <v>45779</v>
          </cell>
          <cell r="BE1256">
            <v>45779</v>
          </cell>
          <cell r="BF1256" t="str">
            <v>RES. 0454-2025 PAGO 1 G0734 C10004-2025</v>
          </cell>
          <cell r="BG1256" t="str">
            <v>038_CERTIFICADO_PRIMER_PAGO_0734_REG_C10004-2025</v>
          </cell>
          <cell r="BH1256"/>
          <cell r="BI1256">
            <v>45789</v>
          </cell>
          <cell r="BJ1256" t="str">
            <v>LAURA VANESSA PUENTES HERNÁNDEZ</v>
          </cell>
        </row>
        <row r="1257">
          <cell r="D1257" t="str">
            <v>C9138-2025</v>
          </cell>
          <cell r="E1257" t="str">
            <v xml:space="preserve">LIT ASOCIACION DE LITERATURA </v>
          </cell>
          <cell r="F1257" t="str">
            <v>PENTAGONO DE RECITALES</v>
          </cell>
          <cell r="G1257" t="str">
            <v>DEPARTAMENTAL</v>
          </cell>
          <cell r="H1257" t="str">
            <v>Eje 3. Circulación de las artes, las culturas y patrimonios.</v>
          </cell>
          <cell r="I1257" t="str">
            <v>Literatura</v>
          </cell>
          <cell r="J1257" t="str">
            <v>Privado</v>
          </cell>
          <cell r="K1257" t="str">
            <v>Personas jurídicas sin ánimo de lucro de naturaleza privada (fundaciones, asociaciones, corporaciones, organizaciones de base legalmente constituidas, entre otras).</v>
          </cell>
          <cell r="L1257"/>
          <cell r="M1257"/>
          <cell r="N1257">
            <v>45717</v>
          </cell>
          <cell r="O1257">
            <v>45961</v>
          </cell>
          <cell r="P1257">
            <v>10</v>
          </cell>
          <cell r="Q1257">
            <v>27912000</v>
          </cell>
          <cell r="R1257"/>
          <cell r="S1257">
            <v>27912000</v>
          </cell>
          <cell r="T1257" t="str">
            <v>9004765560</v>
          </cell>
          <cell r="U1257" t="str">
            <v>JULIO ANDRES VIVAS CORDOBA</v>
          </cell>
          <cell r="V1257" t="str">
            <v>0387600000</v>
          </cell>
          <cell r="W1257" t="str">
            <v>3144262666</v>
          </cell>
          <cell r="X1257" t="str">
            <v>litasociaciondeliteratura@gmail.com</v>
          </cell>
          <cell r="Y1257" t="str">
            <v>MARIA ELIZABETH CORDOBA PEREZ</v>
          </cell>
          <cell r="Z1257" t="str">
            <v>3144262666</v>
          </cell>
          <cell r="AA1257" t="str">
            <v>litasociaciondeliteratura@gmail.com</v>
          </cell>
          <cell r="AB1257" t="str">
            <v>CLAUDIA PATRICIA SALAZAR</v>
          </cell>
          <cell r="AC1257"/>
          <cell r="AD1257">
            <v>45721</v>
          </cell>
          <cell r="AE1257" t="str">
            <v>C9138-2025</v>
          </cell>
          <cell r="AF1257" t="str">
            <v>Ganadores 2025</v>
          </cell>
          <cell r="AG1257">
            <v>45723</v>
          </cell>
          <cell r="AH1257">
            <v>45744</v>
          </cell>
          <cell r="AI1257" t="str">
            <v>SI</v>
          </cell>
          <cell r="AJ1257" t="str">
            <v>BANCOLOMBIA S.A.</v>
          </cell>
          <cell r="AK1257" t="str">
            <v>AHR</v>
          </cell>
          <cell r="AL1257" t="str">
            <v>26276290745</v>
          </cell>
          <cell r="AM1257"/>
          <cell r="AN1257">
            <v>8</v>
          </cell>
          <cell r="AO1257"/>
          <cell r="AP1257" t="str">
            <v>N.A.</v>
          </cell>
          <cell r="AQ1257" t="str">
            <v>N.A.</v>
          </cell>
          <cell r="AR1257" t="str">
            <v>N.A.</v>
          </cell>
          <cell r="AS1257" t="str">
            <v>N.A.</v>
          </cell>
          <cell r="AT1257" t="str">
            <v>0454-2025</v>
          </cell>
          <cell r="AU1257">
            <v>735</v>
          </cell>
          <cell r="AV1257" t="str">
            <v>0735_C9138-2025</v>
          </cell>
          <cell r="AW1257">
            <v>45769</v>
          </cell>
          <cell r="AX1257">
            <v>45782</v>
          </cell>
          <cell r="AY1257" t="str">
            <v>SI</v>
          </cell>
          <cell r="AZ1257">
            <v>45783</v>
          </cell>
          <cell r="BA1257">
            <v>45790</v>
          </cell>
          <cell r="BB1257">
            <v>45789</v>
          </cell>
          <cell r="BC1257" t="str">
            <v xml:space="preserve">0735 C9138-2025 LIT ASOCIACION DE LITERATURA </v>
          </cell>
          <cell r="BD1257">
            <v>45767</v>
          </cell>
          <cell r="BE1257">
            <v>45767</v>
          </cell>
          <cell r="BF1257" t="str">
            <v>RES. 0454-2025 PAGO 1 G0735 C9138-2025</v>
          </cell>
          <cell r="BG1257" t="str">
            <v>038_CERTIFICADO_PRIMER_PAGO_0735_REG_C9138-2025</v>
          </cell>
          <cell r="BH1257"/>
          <cell r="BI1257">
            <v>45793</v>
          </cell>
          <cell r="BJ1257" t="str">
            <v>LAURA VANESSA PUENTES HERNÁNDEZ</v>
          </cell>
        </row>
        <row r="1258">
          <cell r="D1258" t="str">
            <v>C1463-2025</v>
          </cell>
          <cell r="E1258" t="str">
            <v>COORPORACION SOCIAL PARA EL DESARROLLO DE LA JUVENTUD Y LA COMUNIDAD COLOMBIA PLANETA JOVEN</v>
          </cell>
          <cell r="F1258" t="str">
            <v>BIBLIOTECA VIAJERA, EL SINÚ ENTRE LETRAS FASE II</v>
          </cell>
          <cell r="G1258" t="str">
            <v>DEPARTAMENTAL</v>
          </cell>
          <cell r="H1258" t="str">
            <v>Eje 1. Desarrollo y fortalecimiento de proyectos culturales, artísticos o del patrimonio cultural.</v>
          </cell>
          <cell r="I1258" t="str">
            <v>Lectura, escritura y oralidad</v>
          </cell>
          <cell r="J1258" t="str">
            <v>Privado</v>
          </cell>
          <cell r="K1258" t="str">
            <v>Personas jurídicas sin ánimo de lucro de naturaleza privada (fundaciones, asociaciones, corporaciones, organizaciones de base legalmente constituidas, entre otras).</v>
          </cell>
          <cell r="L1258"/>
          <cell r="M1258"/>
          <cell r="N1258">
            <v>45748</v>
          </cell>
          <cell r="O1258">
            <v>45935</v>
          </cell>
          <cell r="P1258">
            <v>10</v>
          </cell>
          <cell r="Q1258">
            <v>18167000</v>
          </cell>
          <cell r="R1258"/>
          <cell r="S1258">
            <v>18167000</v>
          </cell>
          <cell r="T1258" t="str">
            <v>9005831147</v>
          </cell>
          <cell r="U1258" t="str">
            <v>MARBY NADINNE ARROYO MENDOZA</v>
          </cell>
          <cell r="V1258" t="str">
            <v>3155680144</v>
          </cell>
          <cell r="W1258" t="str">
            <v>3155680144</v>
          </cell>
          <cell r="X1258" t="str">
            <v>planetajoven2020@gmail.com</v>
          </cell>
          <cell r="Y1258" t="str">
            <v>BELLA LIVIS CASTILLO GIL</v>
          </cell>
          <cell r="Z1258" t="str">
            <v>3234569187</v>
          </cell>
          <cell r="AA1258" t="str">
            <v>castillobella@outlook.es</v>
          </cell>
          <cell r="AB1258" t="str">
            <v>DORIS CABRERA</v>
          </cell>
          <cell r="AC1258"/>
          <cell r="AD1258">
            <v>45721</v>
          </cell>
          <cell r="AE1258" t="str">
            <v>C1463-2025</v>
          </cell>
          <cell r="AF1258" t="str">
            <v>Ganadores 2025</v>
          </cell>
          <cell r="AG1258">
            <v>45723</v>
          </cell>
          <cell r="AH1258">
            <v>45736</v>
          </cell>
          <cell r="AI1258" t="str">
            <v>SI</v>
          </cell>
          <cell r="AJ1258" t="str">
            <v>BANCOLOMBIA S.A.</v>
          </cell>
          <cell r="AK1258" t="str">
            <v>AHR</v>
          </cell>
          <cell r="AL1258" t="str">
            <v>71710624962</v>
          </cell>
          <cell r="AM1258"/>
          <cell r="AN1258">
            <v>15</v>
          </cell>
          <cell r="AO1258"/>
          <cell r="AP1258" t="str">
            <v>N.A.</v>
          </cell>
          <cell r="AQ1258" t="str">
            <v>N.A.</v>
          </cell>
          <cell r="AR1258" t="str">
            <v>N.A.</v>
          </cell>
          <cell r="AS1258" t="str">
            <v>N.A.</v>
          </cell>
          <cell r="AT1258" t="str">
            <v>0454-2025</v>
          </cell>
          <cell r="AU1258">
            <v>736</v>
          </cell>
          <cell r="AV1258" t="str">
            <v>0736_C1463-2025</v>
          </cell>
          <cell r="AW1258">
            <v>45769</v>
          </cell>
          <cell r="AX1258">
            <v>45777</v>
          </cell>
          <cell r="AY1258" t="str">
            <v>SI</v>
          </cell>
          <cell r="AZ1258">
            <v>45776</v>
          </cell>
          <cell r="BA1258">
            <v>45776</v>
          </cell>
          <cell r="BB1258">
            <v>45777</v>
          </cell>
          <cell r="BC1258" t="str">
            <v>0736 C1463-2025 COORPORACION SOCIAL PARA EL DESARROLLO DE LA JUVENTUD Y LA COMUNIDAD COLOMBIA PLANETA JOVEN</v>
          </cell>
          <cell r="BD1258"/>
          <cell r="BE1258"/>
          <cell r="BF1258" t="str">
            <v>RES. 0454-2025 PAGO 1 G0736 C1463-2025</v>
          </cell>
          <cell r="BG1258" t="str">
            <v>038_CERTIFICADO_PRIMER_PAGO_0736_REG_C1463-2025</v>
          </cell>
          <cell r="BH1258"/>
          <cell r="BI1258">
            <v>45848</v>
          </cell>
          <cell r="BJ1258" t="str">
            <v>DORIS CABRERA</v>
          </cell>
        </row>
        <row r="1259">
          <cell r="D1259" t="str">
            <v>C4018-2025</v>
          </cell>
          <cell r="E1259" t="str">
            <v>FUNDACION POR EL DESARROLLO AFRODESCENDIENTE DE SAN CAYETANO</v>
          </cell>
          <cell r="F1259" t="str">
            <v>FESTIVAL NACIONAL DEL ÑAME, SUDOR Y ORGULLO DEL CAMPESINO</v>
          </cell>
          <cell r="G1259" t="str">
            <v>DEPARTAMENTAL</v>
          </cell>
          <cell r="H1259" t="str">
            <v>Eje 1. Desarrollo y fortalecimiento de proyectos culturales, artísticos o del patrimonio cultural.</v>
          </cell>
          <cell r="I1259" t="str">
            <v>Música</v>
          </cell>
          <cell r="J1259" t="str">
            <v>Privado</v>
          </cell>
          <cell r="K1259" t="str">
            <v>Personas jurídicas sin ánimo de lucro de naturaleza privada (fundaciones, asociaciones, corporaciones, organizaciones de base legalmente constituidas, entre otras).</v>
          </cell>
          <cell r="L1259">
            <v>45941</v>
          </cell>
          <cell r="M1259">
            <v>45943</v>
          </cell>
          <cell r="N1259">
            <v>45778</v>
          </cell>
          <cell r="O1259">
            <v>45960</v>
          </cell>
          <cell r="P1259">
            <v>10</v>
          </cell>
          <cell r="Q1259">
            <v>19017000</v>
          </cell>
          <cell r="R1259"/>
          <cell r="S1259">
            <v>19017000</v>
          </cell>
          <cell r="T1259">
            <v>9009639706</v>
          </cell>
          <cell r="U1259" t="str">
            <v>LACIDES RAFAEL VERGARA PABON</v>
          </cell>
          <cell r="V1259" t="str">
            <v>3229635566</v>
          </cell>
          <cell r="W1259" t="str">
            <v>3229635566</v>
          </cell>
          <cell r="X1259" t="str">
            <v>festiname.sancayetano@gmail.com</v>
          </cell>
          <cell r="Y1259" t="str">
            <v>ARMANDO MIGUEL TAPIA GLORIA</v>
          </cell>
          <cell r="Z1259" t="str">
            <v>3165227800</v>
          </cell>
          <cell r="AA1259" t="str">
            <v>amtgfest@gmail.com</v>
          </cell>
          <cell r="AB1259" t="str">
            <v>JOHANNA ROMERO</v>
          </cell>
          <cell r="AC1259"/>
          <cell r="AD1259">
            <v>45721</v>
          </cell>
          <cell r="AE1259" t="str">
            <v>C4018-2025</v>
          </cell>
          <cell r="AF1259" t="str">
            <v>Ganadores 2025</v>
          </cell>
          <cell r="AG1259">
            <v>45722</v>
          </cell>
          <cell r="AH1259">
            <v>45730</v>
          </cell>
          <cell r="AI1259" t="str">
            <v>SI</v>
          </cell>
          <cell r="AJ1259" t="str">
            <v>BANCOLOMBIA S.A.</v>
          </cell>
          <cell r="AK1259" t="str">
            <v>AHR</v>
          </cell>
          <cell r="AL1259">
            <v>78959683351</v>
          </cell>
          <cell r="AM1259"/>
          <cell r="AN1259">
            <v>7</v>
          </cell>
          <cell r="AO1259"/>
          <cell r="AP1259" t="str">
            <v>N.A.</v>
          </cell>
          <cell r="AQ1259" t="str">
            <v>N.A.</v>
          </cell>
          <cell r="AR1259" t="str">
            <v>N.A.</v>
          </cell>
          <cell r="AS1259" t="str">
            <v>N.A.</v>
          </cell>
          <cell r="AT1259" t="str">
            <v>0454-2025</v>
          </cell>
          <cell r="AU1259">
            <v>737</v>
          </cell>
          <cell r="AV1259" t="str">
            <v>0737_C4018-2025</v>
          </cell>
          <cell r="AW1259">
            <v>45769</v>
          </cell>
          <cell r="AX1259">
            <v>45775</v>
          </cell>
          <cell r="AY1259" t="str">
            <v>SI</v>
          </cell>
          <cell r="AZ1259">
            <v>45775</v>
          </cell>
          <cell r="BA1259">
            <v>45777</v>
          </cell>
          <cell r="BB1259">
            <v>45777</v>
          </cell>
          <cell r="BC1259" t="str">
            <v>0737 C4018-2025 FUNDACION POR EL DESARROLLO AFRODESCENDIENTE DE SAN CAYETANO</v>
          </cell>
          <cell r="BD1259"/>
          <cell r="BE1259"/>
          <cell r="BF1259" t="str">
            <v>RES. 0454-2025 PAGO 1 G0737 C4018-2025</v>
          </cell>
          <cell r="BG1259" t="str">
            <v>038_CERTIFICADO_PRIMER_PAGO_0737_REG_C4018-2025</v>
          </cell>
          <cell r="BH1259"/>
          <cell r="BI1259">
            <v>45784</v>
          </cell>
          <cell r="BJ1259" t="str">
            <v>JOHANNA ROMERO</v>
          </cell>
        </row>
        <row r="1260">
          <cell r="D1260" t="str">
            <v>C6466-2025</v>
          </cell>
          <cell r="E1260" t="str">
            <v>FUNDACIÓN DAME ESOS 5</v>
          </cell>
          <cell r="F1260" t="str">
            <v>PROGRAMA EXPRESARTE: PLATAFORMA PARA LA CONSTRUCCIÓN DE LA PAZ TERRITORIAL DESDE EL ARTE, LA CULTURA Y LA COMUNICACIÓN</v>
          </cell>
          <cell r="G1260" t="str">
            <v>DEPARTAMENTAL</v>
          </cell>
          <cell r="H1260" t="str">
            <v>Eje 2. Formación: artes, culturas y saberes para la vida.</v>
          </cell>
          <cell r="I1260" t="str">
            <v>Artes plásticas y visuales</v>
          </cell>
          <cell r="J1260" t="str">
            <v>Privado</v>
          </cell>
          <cell r="K1260" t="str">
            <v>Personas jurídicas sin ánimo de lucro de naturaleza privada (fundaciones, asociaciones, corporaciones, organizaciones de base legalmente constituidas, entre otras).</v>
          </cell>
          <cell r="L1260"/>
          <cell r="M1260"/>
          <cell r="N1260">
            <v>45778</v>
          </cell>
          <cell r="O1260">
            <v>45961</v>
          </cell>
          <cell r="P1260">
            <v>10</v>
          </cell>
          <cell r="Q1260">
            <v>19891000</v>
          </cell>
          <cell r="R1260"/>
          <cell r="S1260">
            <v>19891000</v>
          </cell>
          <cell r="T1260" t="str">
            <v>9009702826</v>
          </cell>
          <cell r="U1260" t="str">
            <v>LUZ DARY MARRUGO TERAN</v>
          </cell>
          <cell r="V1260" t="str">
            <v>3052239056</v>
          </cell>
          <cell r="W1260" t="str">
            <v>3247071155</v>
          </cell>
          <cell r="X1260" t="str">
            <v>fundaciondameesos5@gmail.com</v>
          </cell>
          <cell r="Y1260" t="str">
            <v>LUZ DARY MARRUGO TERAN</v>
          </cell>
          <cell r="Z1260" t="str">
            <v>3247071155</v>
          </cell>
          <cell r="AA1260" t="str">
            <v>fundaciondameesos5@gmail.com</v>
          </cell>
          <cell r="AB1260" t="str">
            <v>JULIAN SUÁREZ</v>
          </cell>
          <cell r="AC1260"/>
          <cell r="AD1260">
            <v>45722</v>
          </cell>
          <cell r="AE1260" t="str">
            <v>C6466-2025</v>
          </cell>
          <cell r="AF1260" t="str">
            <v>Ganadores 2025</v>
          </cell>
          <cell r="AG1260">
            <v>45722</v>
          </cell>
          <cell r="AH1260">
            <v>45741</v>
          </cell>
          <cell r="AI1260" t="str">
            <v>SI</v>
          </cell>
          <cell r="AJ1260" t="str">
            <v>BANCOLOMBIA S.A.</v>
          </cell>
          <cell r="AK1260" t="str">
            <v>AHR</v>
          </cell>
          <cell r="AL1260" t="str">
            <v>50972497948</v>
          </cell>
          <cell r="AM1260"/>
          <cell r="AN1260">
            <v>7</v>
          </cell>
          <cell r="AO1260"/>
          <cell r="AP1260" t="str">
            <v>N.A.</v>
          </cell>
          <cell r="AQ1260" t="str">
            <v>N.A.</v>
          </cell>
          <cell r="AR1260" t="str">
            <v>N.A.</v>
          </cell>
          <cell r="AS1260" t="str">
            <v>N.A.</v>
          </cell>
          <cell r="AT1260" t="str">
            <v>0454-2025</v>
          </cell>
          <cell r="AU1260">
            <v>738</v>
          </cell>
          <cell r="AV1260" t="str">
            <v>0738_C6466-2025</v>
          </cell>
          <cell r="AW1260">
            <v>45769</v>
          </cell>
          <cell r="AX1260">
            <v>45789</v>
          </cell>
          <cell r="AY1260" t="str">
            <v>SI</v>
          </cell>
          <cell r="AZ1260">
            <v>45789</v>
          </cell>
          <cell r="BA1260">
            <v>45790</v>
          </cell>
          <cell r="BB1260">
            <v>45790</v>
          </cell>
          <cell r="BC1260" t="str">
            <v>0738 C6466-2025 FUNDACIÓN DAME ESOS 5</v>
          </cell>
          <cell r="BD1260">
            <v>45789</v>
          </cell>
          <cell r="BE1260">
            <v>45790</v>
          </cell>
          <cell r="BF1260" t="str">
            <v>RES. 0454-2025 PAGO 1 G0738 C6466-2025</v>
          </cell>
          <cell r="BG1260" t="str">
            <v>038_CERTIFICADO_PRIMER_PAGO_0738_REG_C6466-2025</v>
          </cell>
          <cell r="BH1260"/>
          <cell r="BI1260">
            <v>45793</v>
          </cell>
          <cell r="BJ1260" t="str">
            <v>LAURA VANESSA PUENTES HERNÁNDEZ</v>
          </cell>
        </row>
        <row r="1261">
          <cell r="D1261" t="str">
            <v>C2354-2025</v>
          </cell>
          <cell r="E1261" t="str">
            <v>FUNDACIÓN TEATRO COLISEO PERALTA</v>
          </cell>
          <cell r="F1261" t="str">
            <v>XIV FESTIVAL INTERNACIONAL DE TÍTERES: SANTANDER TERRITORIO DE MIS SUEÑOS</v>
          </cell>
          <cell r="G1261" t="str">
            <v>DEPARTAMENTAL</v>
          </cell>
          <cell r="H1261" t="str">
            <v>Eje 1. Desarrollo y fortalecimiento de proyectos culturales, artísticos o del patrimonio cultural.</v>
          </cell>
          <cell r="I1261" t="str">
            <v>Títeres</v>
          </cell>
          <cell r="J1261" t="str">
            <v>Privado</v>
          </cell>
          <cell r="K1261" t="str">
            <v>Personas jurídicas sin ánimo de lucro de naturaleza privada (fundaciones, asociaciones, corporaciones, organizaciones de base legalmente constituidas, entre otras).</v>
          </cell>
          <cell r="L1261">
            <v>45956</v>
          </cell>
          <cell r="M1261">
            <v>45961</v>
          </cell>
          <cell r="N1261">
            <v>45880</v>
          </cell>
          <cell r="O1261">
            <v>45975</v>
          </cell>
          <cell r="P1261">
            <v>10</v>
          </cell>
          <cell r="Q1261">
            <v>25190000</v>
          </cell>
          <cell r="R1261"/>
          <cell r="S1261">
            <v>25190000</v>
          </cell>
          <cell r="T1261" t="str">
            <v>9014918633</v>
          </cell>
          <cell r="U1261" t="str">
            <v>SARA LIZARAZO MÉNDEZ</v>
          </cell>
          <cell r="V1261" t="str">
            <v>6076839628</v>
          </cell>
          <cell r="W1261" t="str">
            <v>3183086993</v>
          </cell>
          <cell r="X1261" t="str">
            <v>festivaldetiteres88@gmail.com</v>
          </cell>
          <cell r="Y1261" t="str">
            <v>JAIME ALFONSO LIZARAZO BAUTISTA</v>
          </cell>
          <cell r="Z1261" t="str">
            <v>3165401509</v>
          </cell>
          <cell r="AA1261" t="str">
            <v>larutanatural88@hotmail.com</v>
          </cell>
          <cell r="AB1261" t="str">
            <v xml:space="preserve">JULIETH CRISTINA HINCAPIÉ HURTADO </v>
          </cell>
          <cell r="AC1261"/>
          <cell r="AD1261">
            <v>45721</v>
          </cell>
          <cell r="AE1261" t="str">
            <v>C2354-2025</v>
          </cell>
          <cell r="AF1261" t="str">
            <v>Ganadores 2025</v>
          </cell>
          <cell r="AG1261">
            <v>45725</v>
          </cell>
          <cell r="AH1261">
            <v>45737</v>
          </cell>
          <cell r="AI1261" t="str">
            <v>SI</v>
          </cell>
          <cell r="AJ1261" t="str">
            <v>BANCO COMERCIAL AV VILLAS S.A.</v>
          </cell>
          <cell r="AK1261" t="str">
            <v>AHR</v>
          </cell>
          <cell r="AL1261" t="str">
            <v>903064079</v>
          </cell>
          <cell r="AM1261"/>
          <cell r="AN1261">
            <v>28</v>
          </cell>
          <cell r="AO1261" t="str">
            <v>SOLO FALTA ANTECEDENTES</v>
          </cell>
          <cell r="AP1261" t="str">
            <v>N.A.</v>
          </cell>
          <cell r="AQ1261" t="str">
            <v>N.A.</v>
          </cell>
          <cell r="AR1261" t="str">
            <v>N.A.</v>
          </cell>
          <cell r="AS1261" t="str">
            <v>N.A.</v>
          </cell>
          <cell r="AT1261" t="str">
            <v>0454-2025</v>
          </cell>
          <cell r="AU1261">
            <v>739</v>
          </cell>
          <cell r="AV1261" t="str">
            <v>0739_C2354-2025</v>
          </cell>
          <cell r="AW1261">
            <v>45769</v>
          </cell>
          <cell r="AX1261">
            <v>45776</v>
          </cell>
          <cell r="AY1261" t="str">
            <v>SI</v>
          </cell>
          <cell r="AZ1261"/>
          <cell r="BA1261"/>
          <cell r="BB1261">
            <v>45777</v>
          </cell>
          <cell r="BC1261" t="str">
            <v>0739 C2354-2025 FUNDACIÓN TEATRO COLISEO PERALTA</v>
          </cell>
          <cell r="BD1261">
            <v>45776</v>
          </cell>
          <cell r="BE1261">
            <v>45776</v>
          </cell>
          <cell r="BF1261" t="str">
            <v>RES. 0454-2025 PAGO 1 G0739 C2354-2025</v>
          </cell>
          <cell r="BG1261" t="str">
            <v>038_CERTIFICADO_PRIMER_PAGO_0739_REG_C2354-2025</v>
          </cell>
          <cell r="BH1261"/>
          <cell r="BI1261">
            <v>45784</v>
          </cell>
          <cell r="BJ1261" t="str">
            <v xml:space="preserve">JULIETH CRISTINA HINCAPIÉ HURTADO </v>
          </cell>
        </row>
        <row r="1262">
          <cell r="D1262" t="str">
            <v>C2181-2025</v>
          </cell>
          <cell r="E1262" t="str">
            <v>GANEMOS MAS</v>
          </cell>
          <cell r="F1262" t="str">
            <v>TEJIENDO LIBERTADES</v>
          </cell>
          <cell r="G1262" t="str">
            <v>DEPARTAMENTAL</v>
          </cell>
          <cell r="H1262" t="str">
            <v>Eje 1. Desarrollo y fortalecimiento de proyectos culturales, artísticos o del patrimonio cultural.</v>
          </cell>
          <cell r="I1262" t="str">
            <v>Técnicas y tradiciones asociadas a la fabricación de objetos artesanales</v>
          </cell>
          <cell r="J1262" t="str">
            <v>Privado</v>
          </cell>
          <cell r="K1262" t="str">
            <v>Personas jurídicas sin ánimo de lucro de naturaleza privada (fundaciones, asociaciones, corporaciones, organizaciones de base legalmente constituidas, entre otras).</v>
          </cell>
          <cell r="L1262"/>
          <cell r="M1262"/>
          <cell r="N1262">
            <v>45689</v>
          </cell>
          <cell r="O1262">
            <v>45931</v>
          </cell>
          <cell r="P1262">
            <v>10</v>
          </cell>
          <cell r="Q1262">
            <v>20829000</v>
          </cell>
          <cell r="R1262"/>
          <cell r="S1262">
            <v>20829000</v>
          </cell>
          <cell r="T1262" t="str">
            <v>9013590381</v>
          </cell>
          <cell r="U1262" t="str">
            <v>DEBORA BUENDIA PUYO</v>
          </cell>
          <cell r="V1262" t="str">
            <v>3182590592</v>
          </cell>
          <cell r="W1262" t="str">
            <v>3182590592</v>
          </cell>
          <cell r="X1262" t="str">
            <v>ganemosmas2020@gmail.com</v>
          </cell>
          <cell r="Y1262" t="str">
            <v>ANA MARIA BUENDIA PUYO</v>
          </cell>
          <cell r="Z1262" t="str">
            <v>3102207857</v>
          </cell>
          <cell r="AA1262" t="str">
            <v>d.buendia01@gmail.com</v>
          </cell>
          <cell r="AB1262" t="str">
            <v>KATHERYNE SOLANO</v>
          </cell>
          <cell r="AC1262"/>
          <cell r="AD1262">
            <v>45721</v>
          </cell>
          <cell r="AE1262" t="str">
            <v>C2181-2025</v>
          </cell>
          <cell r="AF1262" t="str">
            <v>Ganadores 2025</v>
          </cell>
          <cell r="AG1262">
            <v>45726</v>
          </cell>
          <cell r="AH1262">
            <v>45747</v>
          </cell>
          <cell r="AI1262" t="str">
            <v>SI</v>
          </cell>
          <cell r="AJ1262" t="str">
            <v>BCSC S A</v>
          </cell>
          <cell r="AK1262" t="str">
            <v>CRR</v>
          </cell>
          <cell r="AL1262" t="str">
            <v>21004073519</v>
          </cell>
          <cell r="AM1262"/>
          <cell r="AN1262">
            <v>6</v>
          </cell>
          <cell r="AO1262"/>
          <cell r="AP1262" t="str">
            <v>N.A.</v>
          </cell>
          <cell r="AQ1262" t="str">
            <v>N.A.</v>
          </cell>
          <cell r="AR1262" t="str">
            <v>N.A.</v>
          </cell>
          <cell r="AS1262" t="str">
            <v>N.A.</v>
          </cell>
          <cell r="AT1262" t="str">
            <v>0454-2025</v>
          </cell>
          <cell r="AU1262">
            <v>740</v>
          </cell>
          <cell r="AV1262" t="str">
            <v>0740_C2181-2025</v>
          </cell>
          <cell r="AW1262">
            <v>45769</v>
          </cell>
          <cell r="AX1262">
            <v>45772</v>
          </cell>
          <cell r="AY1262" t="str">
            <v>SI</v>
          </cell>
          <cell r="AZ1262">
            <v>45775</v>
          </cell>
          <cell r="BA1262">
            <v>45775</v>
          </cell>
          <cell r="BB1262">
            <v>45775</v>
          </cell>
          <cell r="BC1262" t="str">
            <v>0740 C2181-2025 GANEMOS MAS</v>
          </cell>
          <cell r="BD1262">
            <v>45775</v>
          </cell>
          <cell r="BE1262">
            <v>45775</v>
          </cell>
          <cell r="BF1262" t="str">
            <v>RES. 0454-2025 PAGO 1 G0740 C2181-2025</v>
          </cell>
          <cell r="BG1262" t="str">
            <v>038_CERTIFICADO_PRIMER_PAGO_0740_REG_C2181-2025</v>
          </cell>
          <cell r="BH1262"/>
          <cell r="BI1262">
            <v>45804</v>
          </cell>
          <cell r="BJ1262" t="str">
            <v>KATHERYNE SOLANO</v>
          </cell>
        </row>
        <row r="1263">
          <cell r="D1263" t="str">
            <v>C1608-2025</v>
          </cell>
          <cell r="E1263" t="str">
            <v>FUNDACION INNOVACION CULTURAL Y DESARROLLO SOCIAL</v>
          </cell>
          <cell r="F1263" t="str">
            <v>DANZAS Y TAMBORES DEL CARIBE SON</v>
          </cell>
          <cell r="G1263" t="str">
            <v>DEPARTAMENTAL</v>
          </cell>
          <cell r="H1263" t="str">
            <v>Eje 2. Formación: artes, culturas y saberes para la vida.</v>
          </cell>
          <cell r="I1263" t="str">
            <v>Música</v>
          </cell>
          <cell r="J1263" t="str">
            <v>Privado</v>
          </cell>
          <cell r="K1263" t="str">
            <v>Personas jurídicas sin ánimo de lucro de naturaleza privada (fundaciones, asociaciones, corporaciones, organizaciones de base legalmente constituidas, entre otras).</v>
          </cell>
          <cell r="L1263"/>
          <cell r="M1263"/>
          <cell r="N1263">
            <v>45733</v>
          </cell>
          <cell r="O1263">
            <v>45947</v>
          </cell>
          <cell r="P1263">
            <v>10</v>
          </cell>
          <cell r="Q1263">
            <v>19017000</v>
          </cell>
          <cell r="R1263"/>
          <cell r="S1263">
            <v>19017000</v>
          </cell>
          <cell r="T1263" t="str">
            <v>9015824513</v>
          </cell>
          <cell r="U1263" t="str">
            <v>LUIS EDUARDO ACUÑA PEREZ</v>
          </cell>
          <cell r="V1263" t="str">
            <v>3015978959</v>
          </cell>
          <cell r="W1263" t="str">
            <v>3114139923</v>
          </cell>
          <cell r="X1263" t="str">
            <v>fundainnovacioncultural2023@gmail.com</v>
          </cell>
          <cell r="Y1263" t="str">
            <v>PABLO JOSE CASTILLO VEGA</v>
          </cell>
          <cell r="Z1263" t="str">
            <v>3138786871</v>
          </cell>
          <cell r="AA1263" t="str">
            <v>proyectosconcertacion@gmail.com</v>
          </cell>
          <cell r="AB1263" t="str">
            <v>LAURA VALENTINA SOLANILLA ESPINAL</v>
          </cell>
          <cell r="AC1263"/>
          <cell r="AD1263">
            <v>45721</v>
          </cell>
          <cell r="AE1263" t="str">
            <v>C1608-2025</v>
          </cell>
          <cell r="AF1263" t="str">
            <v>Ganadores 2025</v>
          </cell>
          <cell r="AG1263">
            <v>45723</v>
          </cell>
          <cell r="AH1263">
            <v>45784</v>
          </cell>
          <cell r="AI1263" t="str">
            <v>SI</v>
          </cell>
          <cell r="AJ1263" t="str">
            <v>BANCOLOMBIA S.A.</v>
          </cell>
          <cell r="AK1263" t="str">
            <v>AHR</v>
          </cell>
          <cell r="AL1263" t="str">
            <v>09800004575</v>
          </cell>
          <cell r="AM1263"/>
          <cell r="AN1263">
            <v>7</v>
          </cell>
          <cell r="AO1263"/>
          <cell r="AP1263" t="str">
            <v>N.A.</v>
          </cell>
          <cell r="AQ1263" t="str">
            <v>N.A.</v>
          </cell>
          <cell r="AR1263" t="str">
            <v>N.A.</v>
          </cell>
          <cell r="AS1263" t="str">
            <v>N.A.</v>
          </cell>
          <cell r="AT1263" t="str">
            <v>0454-2025</v>
          </cell>
          <cell r="AU1263">
            <v>741</v>
          </cell>
          <cell r="AV1263" t="str">
            <v>0741_C1608-2025</v>
          </cell>
          <cell r="AW1263">
            <v>45769</v>
          </cell>
          <cell r="AX1263">
            <v>45787</v>
          </cell>
          <cell r="AY1263" t="str">
            <v>SI</v>
          </cell>
          <cell r="AZ1263" t="str">
            <v>N.A</v>
          </cell>
          <cell r="BA1263" t="str">
            <v>N.A</v>
          </cell>
          <cell r="BB1263">
            <v>45789</v>
          </cell>
          <cell r="BC1263" t="str">
            <v>0741 C1608-2025 FUNDACION INNOVACION CULTURAL Y DESARROLLO SOCIAL</v>
          </cell>
          <cell r="BD1263">
            <v>45787</v>
          </cell>
          <cell r="BE1263">
            <v>45787</v>
          </cell>
          <cell r="BF1263" t="str">
            <v>RES. 0454-2025 PAGO 1 G0741 C1608-2025</v>
          </cell>
          <cell r="BG1263" t="str">
            <v>038_CERTIFICADO_PRIMER_PAGO_0741_REG_C1608-2025</v>
          </cell>
          <cell r="BH1263">
            <v>45784</v>
          </cell>
          <cell r="BI1263">
            <v>45792</v>
          </cell>
          <cell r="BJ1263" t="str">
            <v>LAURA VANESSA PUENTES HERNÁNDEZ</v>
          </cell>
        </row>
        <row r="1264">
          <cell r="D1264" t="str">
            <v>C1865-2025</v>
          </cell>
          <cell r="E1264" t="str">
            <v>FUNDACIÓN SOCIAL Y ECONÓMICO MUNDO HUMANITARIO</v>
          </cell>
          <cell r="F1264" t="str">
            <v>AVENTURAS ENTRE LETRAS, UNA HERRAMIENTA PARA LA CONSTRUCCIÓN DE PAZ.</v>
          </cell>
          <cell r="G1264" t="str">
            <v>DEPARTAMENTAL</v>
          </cell>
          <cell r="H1264" t="str">
            <v>Eje 4. Proyectos artísticos, culturales y patrimoniales que contribuyan a la construcción y consolidación de la paz.</v>
          </cell>
          <cell r="I1264" t="str">
            <v>Lectura, escritura y oralidad</v>
          </cell>
          <cell r="J1264" t="str">
            <v>Privado</v>
          </cell>
          <cell r="K1264" t="str">
            <v>Personas jurídicas sin ánimo de lucro de naturaleza privada (fundaciones, asociaciones, corporaciones, organizaciones de base legalmente constituidas, entre otras).</v>
          </cell>
          <cell r="L1264"/>
          <cell r="M1264"/>
          <cell r="N1264">
            <v>45719</v>
          </cell>
          <cell r="O1264">
            <v>45949</v>
          </cell>
          <cell r="P1264">
            <v>10</v>
          </cell>
          <cell r="Q1264">
            <v>19441000</v>
          </cell>
          <cell r="R1264"/>
          <cell r="S1264">
            <v>19441000</v>
          </cell>
          <cell r="T1264" t="str">
            <v>9010115924</v>
          </cell>
          <cell r="U1264" t="str">
            <v>DANNIS DEL SOCORRO MORALES BERRIO</v>
          </cell>
          <cell r="V1264" t="str">
            <v>3226640613</v>
          </cell>
          <cell r="W1264" t="str">
            <v>3226640613</v>
          </cell>
          <cell r="X1264" t="str">
            <v>fmundohumanitariomontelibano@gmail.com</v>
          </cell>
          <cell r="Y1264" t="str">
            <v>MAYERLIS AVILÉZ FERNANDEZ</v>
          </cell>
          <cell r="Z1264" t="str">
            <v>3135506818</v>
          </cell>
          <cell r="AA1264" t="str">
            <v>mayerlisavilez127@gmail.com</v>
          </cell>
          <cell r="AB1264" t="str">
            <v>LAURA VANESSA PUENTES HERNÁNDEZ</v>
          </cell>
          <cell r="AC1264"/>
          <cell r="AD1264">
            <v>45721</v>
          </cell>
          <cell r="AE1264" t="str">
            <v>C1865-2025</v>
          </cell>
          <cell r="AF1264" t="str">
            <v>Ganadores 2025</v>
          </cell>
          <cell r="AG1264">
            <v>45722</v>
          </cell>
          <cell r="AH1264">
            <v>45736</v>
          </cell>
          <cell r="AI1264" t="str">
            <v>SI</v>
          </cell>
          <cell r="AJ1264" t="str">
            <v>BANCOLOMBIA S.A.</v>
          </cell>
          <cell r="AK1264" t="str">
            <v>AHR</v>
          </cell>
          <cell r="AL1264" t="str">
            <v>96600004172</v>
          </cell>
          <cell r="AM1264"/>
          <cell r="AN1264">
            <v>15</v>
          </cell>
          <cell r="AO1264"/>
          <cell r="AP1264" t="str">
            <v>N.A.</v>
          </cell>
          <cell r="AQ1264" t="str">
            <v>N.A.</v>
          </cell>
          <cell r="AR1264" t="str">
            <v>N.A.</v>
          </cell>
          <cell r="AS1264" t="str">
            <v>N.A.</v>
          </cell>
          <cell r="AT1264" t="str">
            <v>0454-2025</v>
          </cell>
          <cell r="AU1264">
            <v>742</v>
          </cell>
          <cell r="AV1264" t="str">
            <v>0742_C1865-2025</v>
          </cell>
          <cell r="AW1264">
            <v>45769</v>
          </cell>
          <cell r="AX1264"/>
          <cell r="AY1264"/>
          <cell r="AZ1264"/>
          <cell r="BA1264"/>
          <cell r="BB1264">
            <v>45793</v>
          </cell>
          <cell r="BC1264" t="str">
            <v>0742 C1865-2025 FUNDACIÓN SOCIAL Y ECONÓMICO MUNDO HUMANITARIO</v>
          </cell>
          <cell r="BD1264">
            <v>45790</v>
          </cell>
          <cell r="BE1264">
            <v>45790</v>
          </cell>
          <cell r="BF1264" t="str">
            <v>RES. 0454-2025 PAGO 1 G0742 C1865-2025</v>
          </cell>
          <cell r="BG1264" t="str">
            <v>038_CERTIFICADO_PRIMER_PAGO_0742_REG_C1865-2025</v>
          </cell>
          <cell r="BH1264"/>
          <cell r="BI1264">
            <v>45820</v>
          </cell>
          <cell r="BJ1264" t="str">
            <v>LAURA VANESSA PUENTES HERNÁNDEZ</v>
          </cell>
        </row>
        <row r="1265">
          <cell r="D1265" t="str">
            <v>C4977-2025</v>
          </cell>
          <cell r="E1265" t="str">
            <v>FUNDACION INTEGRAL PAIS NUEVO</v>
          </cell>
          <cell r="F1265" t="str">
            <v>CUENTOS QUE CONECTAN</v>
          </cell>
          <cell r="G1265" t="str">
            <v>DEPARTAMENTAL</v>
          </cell>
          <cell r="H1265" t="str">
            <v>Eje 1. Desarrollo y fortalecimiento de proyectos culturales, artísticos o del patrimonio cultural.</v>
          </cell>
          <cell r="I1265" t="str">
            <v>Lectura, escritura y oralidad</v>
          </cell>
          <cell r="J1265" t="str">
            <v>Privado</v>
          </cell>
          <cell r="K1265" t="str">
            <v>Personas jurídicas sin ánimo de lucro de naturaleza privada (fundaciones, asociaciones, corporaciones, organizaciones de base legalmente constituidas, entre otras).</v>
          </cell>
          <cell r="L1265"/>
          <cell r="M1265"/>
          <cell r="N1265">
            <v>45778</v>
          </cell>
          <cell r="O1265">
            <v>45961</v>
          </cell>
          <cell r="P1265">
            <v>10</v>
          </cell>
          <cell r="Q1265">
            <v>24185000</v>
          </cell>
          <cell r="R1265"/>
          <cell r="S1265">
            <v>24185000</v>
          </cell>
          <cell r="T1265" t="str">
            <v>9002846881</v>
          </cell>
          <cell r="U1265" t="str">
            <v>LUZ MERIS MERCADO ARIAS</v>
          </cell>
          <cell r="V1265" t="str">
            <v>3024183196</v>
          </cell>
          <cell r="W1265" t="str">
            <v>3024183196</v>
          </cell>
          <cell r="X1265" t="str">
            <v>luzmercado0387@gmail.com</v>
          </cell>
          <cell r="Y1265" t="str">
            <v>PEDRO PEREZ BETIN</v>
          </cell>
          <cell r="Z1265" t="str">
            <v>3024183196</v>
          </cell>
          <cell r="AA1265" t="str">
            <v>luzmercado0387@gmail.com</v>
          </cell>
          <cell r="AB1265" t="str">
            <v>MARIA CRISTINA MORALES</v>
          </cell>
          <cell r="AC1265"/>
          <cell r="AD1265">
            <v>45721</v>
          </cell>
          <cell r="AE1265" t="str">
            <v>C4977-2025</v>
          </cell>
          <cell r="AF1265" t="str">
            <v>Ganadores 2025</v>
          </cell>
          <cell r="AG1265">
            <v>45726</v>
          </cell>
          <cell r="AH1265">
            <v>45746</v>
          </cell>
          <cell r="AI1265" t="str">
            <v>SI</v>
          </cell>
          <cell r="AJ1265" t="str">
            <v>BANCOLOMBIA S.A.</v>
          </cell>
          <cell r="AK1265" t="str">
            <v>AHR</v>
          </cell>
          <cell r="AL1265" t="str">
            <v>11100001313</v>
          </cell>
          <cell r="AM1265"/>
          <cell r="AN1265">
            <v>29</v>
          </cell>
          <cell r="AO1265"/>
          <cell r="AP1265" t="str">
            <v>N.A.</v>
          </cell>
          <cell r="AQ1265" t="str">
            <v>N.A.</v>
          </cell>
          <cell r="AR1265" t="str">
            <v>N.A.</v>
          </cell>
          <cell r="AS1265" t="str">
            <v>N.A.</v>
          </cell>
          <cell r="AT1265" t="str">
            <v>0454-2025</v>
          </cell>
          <cell r="AU1265">
            <v>743</v>
          </cell>
          <cell r="AV1265" t="str">
            <v>0743_C4977-2025</v>
          </cell>
          <cell r="AW1265">
            <v>45769</v>
          </cell>
          <cell r="AX1265">
            <v>45785</v>
          </cell>
          <cell r="AY1265" t="str">
            <v>SI</v>
          </cell>
          <cell r="AZ1265">
            <v>45786</v>
          </cell>
          <cell r="BA1265">
            <v>45792</v>
          </cell>
          <cell r="BB1265">
            <v>45792</v>
          </cell>
          <cell r="BC1265" t="str">
            <v>0743 C4977-2025 FUNDACION INTEGRAL PAIS NUEVO</v>
          </cell>
          <cell r="BD1265">
            <v>45785</v>
          </cell>
          <cell r="BE1265">
            <v>45785</v>
          </cell>
          <cell r="BF1265" t="str">
            <v>RES. 0454-2025 PAGO 1 G0743 C4977-2025</v>
          </cell>
          <cell r="BG1265" t="str">
            <v>038_CERTIFICADO_PRIMER_PAGO_0743_REG_C4977-2025</v>
          </cell>
          <cell r="BH1265"/>
          <cell r="BI1265">
            <v>45804</v>
          </cell>
          <cell r="BJ1265" t="str">
            <v>MARIA CRISTINA MORALES</v>
          </cell>
        </row>
        <row r="1266">
          <cell r="D1266" t="str">
            <v>C5399-2025</v>
          </cell>
          <cell r="E1266" t="str">
            <v>RESGUARDO INDIGENA KOFAN DE SANTA ROSA DEL GUAMUEZ</v>
          </cell>
          <cell r="F1266" t="str">
            <v>CARTOGRAFÍA ESPIRITUAL DEL TERRITORIO COFÁN</v>
          </cell>
          <cell r="G1266" t="str">
            <v>DEPARTAMENTAL</v>
          </cell>
          <cell r="H1266" t="str">
            <v>Eje 3. Circulación de las artes, las culturas y patrimonios.</v>
          </cell>
          <cell r="I1266" t="str">
            <v>Conocimientos tradicionales sobre la naturaleza y el universo</v>
          </cell>
          <cell r="J1266" t="str">
            <v>Públicos</v>
          </cell>
          <cell r="K1266" t="str">
            <v>A título colectivo: Resguardos, Cabildos, Asociaciones de cabildos o de autoridades indígenas.</v>
          </cell>
          <cell r="L1266"/>
          <cell r="M1266"/>
          <cell r="N1266">
            <v>45689</v>
          </cell>
          <cell r="O1266">
            <v>45961</v>
          </cell>
          <cell r="P1266">
            <v>10</v>
          </cell>
          <cell r="Q1266">
            <v>14600000</v>
          </cell>
          <cell r="R1266"/>
          <cell r="S1266">
            <v>14600000</v>
          </cell>
          <cell r="T1266" t="str">
            <v>9010743680</v>
          </cell>
          <cell r="U1266" t="str">
            <v>JENNY PAOLA PAGUAY CRIOLLO</v>
          </cell>
          <cell r="V1266" t="str">
            <v>3232291737</v>
          </cell>
          <cell r="W1266" t="str">
            <v>3232291737</v>
          </cell>
          <cell r="X1266" t="str">
            <v>resguardokofansantarosa@gmail.com</v>
          </cell>
          <cell r="Y1266" t="str">
            <v>OMAR DANIEL CONTRERAS GUTIERREZ</v>
          </cell>
          <cell r="Z1266" t="str">
            <v>3138499178</v>
          </cell>
          <cell r="AA1266" t="str">
            <v>odcontrerasg@gmail.com</v>
          </cell>
          <cell r="AB1266" t="str">
            <v>MIGUEL ANGEL RINCÓN</v>
          </cell>
          <cell r="AC1266"/>
          <cell r="AD1266">
            <v>45721</v>
          </cell>
          <cell r="AE1266" t="str">
            <v>C5399-2025</v>
          </cell>
          <cell r="AF1266" t="str">
            <v>Ganadores 2025</v>
          </cell>
          <cell r="AG1266">
            <v>45722</v>
          </cell>
          <cell r="AH1266">
            <v>45735</v>
          </cell>
          <cell r="AI1266" t="str">
            <v>SI</v>
          </cell>
          <cell r="AJ1266" t="str">
            <v>BANCO AGRARIO DE COLOMBIA S.A.</v>
          </cell>
          <cell r="AK1266" t="str">
            <v>AHR</v>
          </cell>
          <cell r="AL1266" t="str">
            <v>479100201228</v>
          </cell>
          <cell r="AM1266"/>
          <cell r="AN1266">
            <v>25</v>
          </cell>
          <cell r="AO1266"/>
          <cell r="AP1266" t="str">
            <v>N.A.</v>
          </cell>
          <cell r="AQ1266" t="str">
            <v>N.A.</v>
          </cell>
          <cell r="AR1266" t="str">
            <v>N.A.</v>
          </cell>
          <cell r="AS1266" t="str">
            <v>N.A.</v>
          </cell>
          <cell r="AT1266" t="str">
            <v>0454-2025</v>
          </cell>
          <cell r="AU1266">
            <v>744</v>
          </cell>
          <cell r="AV1266" t="str">
            <v>0744_C5399-2025</v>
          </cell>
          <cell r="AW1266">
            <v>45769</v>
          </cell>
          <cell r="AX1266"/>
          <cell r="AY1266"/>
          <cell r="AZ1266"/>
          <cell r="BA1266"/>
          <cell r="BB1266">
            <v>45839</v>
          </cell>
          <cell r="BC1266" t="str">
            <v>0744 C5399-2025 RESGUARDO INDIGENA KOFAN DE SANTA ROSA DEL GUAMUEZ</v>
          </cell>
          <cell r="BD1266"/>
          <cell r="BE1266"/>
          <cell r="BF1266" t="str">
            <v>RES. 0454-2025 PAGO 1 G0744 C5399-2025</v>
          </cell>
          <cell r="BG1266" t="str">
            <v>038_CERTIFICADO_PRIMER_PAGO_0744_REG_C5399-2025</v>
          </cell>
          <cell r="BH1266"/>
          <cell r="BI1266">
            <v>45849</v>
          </cell>
          <cell r="BJ1266" t="str">
            <v>MIGUEL ANGEL RINCÓN</v>
          </cell>
        </row>
        <row r="1267">
          <cell r="D1267" t="str">
            <v>C5953-2025</v>
          </cell>
          <cell r="E1267" t="str">
            <v>CORPORACIÓN UTOPÍA PRODUCCIONES</v>
          </cell>
          <cell r="F1267" t="str">
            <v>VIII FESTIVAL INTERNACIONAL DE TEATRO "UN PASO A LA ESCENA"</v>
          </cell>
          <cell r="G1267" t="str">
            <v>DEPARTAMENTAL</v>
          </cell>
          <cell r="H1267" t="str">
            <v>Eje 1. Desarrollo y fortalecimiento de proyectos culturales, artísticos o del patrimonio cultural.</v>
          </cell>
          <cell r="I1267" t="str">
            <v>Teatro</v>
          </cell>
          <cell r="J1267" t="str">
            <v>Privado</v>
          </cell>
          <cell r="K1267" t="str">
            <v>Personas jurídicas sin ánimo de lucro de naturaleza privada (fundaciones, asociaciones, corporaciones, organizaciones de base legalmente constituidas, entre otras).</v>
          </cell>
          <cell r="L1267">
            <v>45901</v>
          </cell>
          <cell r="M1267">
            <v>45940</v>
          </cell>
          <cell r="N1267">
            <v>45691</v>
          </cell>
          <cell r="O1267">
            <v>45976</v>
          </cell>
          <cell r="P1267">
            <v>10</v>
          </cell>
          <cell r="Q1267">
            <v>28316000</v>
          </cell>
          <cell r="R1267"/>
          <cell r="S1267">
            <v>28316000</v>
          </cell>
          <cell r="T1267" t="str">
            <v>9011125641</v>
          </cell>
          <cell r="U1267" t="str">
            <v>MARIA CAMILA SANZ CEBALLOS</v>
          </cell>
          <cell r="V1267" t="str">
            <v>3217312449</v>
          </cell>
          <cell r="W1267" t="str">
            <v>3217312449</v>
          </cell>
          <cell r="X1267" t="str">
            <v>utopiaproducciones07@gmail.com</v>
          </cell>
          <cell r="Y1267" t="str">
            <v>MARIA CAMILA SANZ CEBALLOS</v>
          </cell>
          <cell r="Z1267" t="str">
            <v>3217312449</v>
          </cell>
          <cell r="AA1267" t="str">
            <v>mariacamilasanzceballos@gmail.com</v>
          </cell>
          <cell r="AB1267" t="str">
            <v>NICÓLAS HERNÁNDEZ</v>
          </cell>
          <cell r="AC1267"/>
          <cell r="AD1267">
            <v>45721</v>
          </cell>
          <cell r="AE1267" t="str">
            <v>C5953-2025</v>
          </cell>
          <cell r="AF1267" t="str">
            <v>Ganadores 2025</v>
          </cell>
          <cell r="AG1267">
            <v>45723</v>
          </cell>
          <cell r="AH1267">
            <v>45737</v>
          </cell>
          <cell r="AI1267" t="str">
            <v>SI</v>
          </cell>
          <cell r="AJ1267" t="str">
            <v>BCSC S A</v>
          </cell>
          <cell r="AK1267" t="str">
            <v>AHR</v>
          </cell>
          <cell r="AL1267" t="str">
            <v>24140374124</v>
          </cell>
          <cell r="AM1267"/>
          <cell r="AN1267">
            <v>27</v>
          </cell>
          <cell r="AO1267" t="str">
            <v>CORRIGIENDO OBEJTO DE LA POLIZA</v>
          </cell>
          <cell r="AP1267" t="str">
            <v>N.A.</v>
          </cell>
          <cell r="AQ1267" t="str">
            <v>N.A.</v>
          </cell>
          <cell r="AR1267" t="str">
            <v>N.A.</v>
          </cell>
          <cell r="AS1267" t="str">
            <v>N.A.</v>
          </cell>
          <cell r="AT1267" t="str">
            <v>0454-2025</v>
          </cell>
          <cell r="AU1267">
            <v>745</v>
          </cell>
          <cell r="AV1267" t="str">
            <v>0745_C5953-2025</v>
          </cell>
          <cell r="AW1267">
            <v>45769</v>
          </cell>
          <cell r="AX1267">
            <v>45772</v>
          </cell>
          <cell r="AY1267" t="str">
            <v>SI</v>
          </cell>
          <cell r="AZ1267" t="str">
            <v>N.A.</v>
          </cell>
          <cell r="BA1267" t="str">
            <v>N.A.</v>
          </cell>
          <cell r="BB1267">
            <v>45804</v>
          </cell>
          <cell r="BC1267" t="str">
            <v>0745 C5953-2025 CORPORACIÓN UTOPÍA PRODUCCIONES</v>
          </cell>
          <cell r="BD1267"/>
          <cell r="BE1267"/>
          <cell r="BF1267" t="str">
            <v>RES. 0454-2025 PAGO 1 G0745 C5953-2025</v>
          </cell>
          <cell r="BG1267" t="str">
            <v>038_CERTIFICADO_PRIMER_PAGO_0745_REG_C5953-2025</v>
          </cell>
          <cell r="BH1267"/>
          <cell r="BI1267">
            <v>45819</v>
          </cell>
          <cell r="BJ1267" t="str">
            <v>LAURA VANESSA PUENTES HERNÁNDEZ</v>
          </cell>
        </row>
        <row r="1268">
          <cell r="D1268" t="str">
            <v>C6138-2025</v>
          </cell>
          <cell r="E1268" t="str">
            <v>FUNDACION DUNCAN PLAYFUL CIRCUS</v>
          </cell>
          <cell r="F1268" t="str">
            <v>PROYECTO DE FORMACIÓN "FORMADOR DE FORMADORES EN TÉCNICAS DE CIRCO"</v>
          </cell>
          <cell r="G1268" t="str">
            <v>DEPARTAMENTAL</v>
          </cell>
          <cell r="H1268" t="str">
            <v>Eje 2. Formación: artes, culturas y saberes para la vida.</v>
          </cell>
          <cell r="I1268" t="str">
            <v>Circo</v>
          </cell>
          <cell r="J1268" t="str">
            <v>Privado</v>
          </cell>
          <cell r="K1268" t="str">
            <v>Personas jurídicas sin ánimo de lucro de naturaleza privada (fundaciones, asociaciones, corporaciones, organizaciones de base legalmente constituidas, entre otras).</v>
          </cell>
          <cell r="L1268"/>
          <cell r="M1268"/>
          <cell r="N1268">
            <v>45797</v>
          </cell>
          <cell r="O1268">
            <v>45950</v>
          </cell>
          <cell r="P1268">
            <v>10</v>
          </cell>
          <cell r="Q1268">
            <v>20533000</v>
          </cell>
          <cell r="R1268"/>
          <cell r="S1268">
            <v>20533000</v>
          </cell>
          <cell r="T1268" t="str">
            <v>9014323250</v>
          </cell>
          <cell r="U1268" t="str">
            <v>CAROLINA DUNCAN ARENAS</v>
          </cell>
          <cell r="V1268" t="str">
            <v>3158753473</v>
          </cell>
          <cell r="W1268" t="str">
            <v>3158753473</v>
          </cell>
          <cell r="X1268" t="str">
            <v>coi2smiles@gmail.com</v>
          </cell>
          <cell r="Y1268" t="str">
            <v>NATALY JOHANA ACOSTA GUZMAN</v>
          </cell>
          <cell r="Z1268" t="str">
            <v>3008627808</v>
          </cell>
          <cell r="AA1268" t="str">
            <v>lacambambacoart@gmail.com</v>
          </cell>
          <cell r="AB1268" t="str">
            <v>NICÓLAS RODRÍGUEZ</v>
          </cell>
          <cell r="AC1268"/>
          <cell r="AD1268">
            <v>45722</v>
          </cell>
          <cell r="AE1268" t="str">
            <v>C6138-2025</v>
          </cell>
          <cell r="AF1268" t="str">
            <v>Ganadores 2025</v>
          </cell>
          <cell r="AG1268">
            <v>45727</v>
          </cell>
          <cell r="AH1268">
            <v>45742</v>
          </cell>
          <cell r="AI1268" t="str">
            <v>SI</v>
          </cell>
          <cell r="AJ1268" t="str">
            <v>BANCOLOMBIA S.A.</v>
          </cell>
          <cell r="AK1268" t="str">
            <v>AHR</v>
          </cell>
          <cell r="AL1268" t="str">
            <v>48700006817</v>
          </cell>
          <cell r="AM1268"/>
          <cell r="AN1268">
            <v>5</v>
          </cell>
          <cell r="AO1268" t="str">
            <v>falta secop</v>
          </cell>
          <cell r="AP1268" t="str">
            <v>N.A.</v>
          </cell>
          <cell r="AQ1268" t="str">
            <v>N.A.</v>
          </cell>
          <cell r="AR1268" t="str">
            <v>N.A.</v>
          </cell>
          <cell r="AS1268" t="str">
            <v>N.A.</v>
          </cell>
          <cell r="AT1268" t="str">
            <v>0454-2025</v>
          </cell>
          <cell r="AU1268">
            <v>746</v>
          </cell>
          <cell r="AV1268" t="str">
            <v>0746_C6138-2025</v>
          </cell>
          <cell r="AW1268">
            <v>45769</v>
          </cell>
          <cell r="AX1268"/>
          <cell r="AY1268" t="str">
            <v>si</v>
          </cell>
          <cell r="AZ1268"/>
          <cell r="BA1268"/>
          <cell r="BB1268">
            <v>45807</v>
          </cell>
          <cell r="BC1268" t="str">
            <v>0746 C6138-2025 FUNDACION DUNCAN PLAYFUL CIRCUS</v>
          </cell>
          <cell r="BD1268"/>
          <cell r="BE1268"/>
          <cell r="BF1268" t="str">
            <v>RES. 0454-2025 PAGO 1 G0746 C6138-2025</v>
          </cell>
          <cell r="BG1268" t="str">
            <v>038_CERTIFICADO_PRIMER_PAGO_0746_REG_C6138-2025</v>
          </cell>
          <cell r="BH1268"/>
          <cell r="BI1268">
            <v>45824</v>
          </cell>
          <cell r="BJ1268" t="str">
            <v>LAURA VANESSA PUENTES HERNÁNDEZ</v>
          </cell>
        </row>
        <row r="1269">
          <cell r="D1269" t="str">
            <v>C1817-2025</v>
          </cell>
          <cell r="E1269" t="str">
            <v>FUNDACION MENTES INCLUSIVAS</v>
          </cell>
          <cell r="F1269" t="str">
            <v>DESCUBRIENDO HISTORIAS “EL ARTE DE ESCRIBIR Y LEER”</v>
          </cell>
          <cell r="G1269" t="str">
            <v>DEPARTAMENTAL</v>
          </cell>
          <cell r="H1269" t="str">
            <v>Eje 2. Formación: artes, culturas y saberes para la vida.</v>
          </cell>
          <cell r="I1269" t="str">
            <v>Lectura, escritura y oralidad</v>
          </cell>
          <cell r="J1269" t="str">
            <v>Privado</v>
          </cell>
          <cell r="K1269" t="str">
            <v>Personas jurídicas sin ánimo de lucro de naturaleza privada (fundaciones, asociaciones, corporaciones, organizaciones de base legalmente constituidas, entre otras).</v>
          </cell>
          <cell r="L1269"/>
          <cell r="M1269"/>
          <cell r="N1269">
            <v>45761</v>
          </cell>
          <cell r="O1269">
            <v>45952</v>
          </cell>
          <cell r="P1269">
            <v>10</v>
          </cell>
          <cell r="Q1269">
            <v>25813000</v>
          </cell>
          <cell r="R1269"/>
          <cell r="S1269">
            <v>25813000</v>
          </cell>
          <cell r="T1269" t="str">
            <v>9018720214</v>
          </cell>
          <cell r="U1269" t="str">
            <v>YAIR ANDRES SALGADO HERNANDEZ</v>
          </cell>
          <cell r="V1269" t="str">
            <v>3022793545</v>
          </cell>
          <cell r="W1269" t="str">
            <v>3022793545</v>
          </cell>
          <cell r="X1269" t="str">
            <v>salgadoficial94@gmail.com</v>
          </cell>
          <cell r="Y1269" t="str">
            <v>SANDRY SOFIA SUÁREZ SOTO</v>
          </cell>
          <cell r="Z1269" t="str">
            <v>3245649092</v>
          </cell>
          <cell r="AA1269" t="str">
            <v>ssuarezsoto25@gmail.com</v>
          </cell>
          <cell r="AB1269" t="str">
            <v>SANTIAGO USTARIZ</v>
          </cell>
          <cell r="AC1269"/>
          <cell r="AD1269">
            <v>45722</v>
          </cell>
          <cell r="AE1269" t="str">
            <v>C1817-2025</v>
          </cell>
          <cell r="AF1269" t="str">
            <v>Ganadores 2025</v>
          </cell>
          <cell r="AG1269">
            <v>45723</v>
          </cell>
          <cell r="AH1269"/>
          <cell r="AI1269" t="str">
            <v>SI</v>
          </cell>
          <cell r="AJ1269" t="str">
            <v>BANCOLOMBIA S.A.</v>
          </cell>
          <cell r="AK1269" t="str">
            <v>AHR</v>
          </cell>
          <cell r="AL1269" t="str">
            <v>08200003955</v>
          </cell>
          <cell r="AM1269"/>
          <cell r="AN1269">
            <v>29</v>
          </cell>
          <cell r="AO1269"/>
          <cell r="AP1269" t="str">
            <v>N.A.</v>
          </cell>
          <cell r="AQ1269" t="str">
            <v>N.A.</v>
          </cell>
          <cell r="AR1269" t="str">
            <v>N.A.</v>
          </cell>
          <cell r="AS1269" t="str">
            <v>N.A.</v>
          </cell>
          <cell r="AT1269" t="str">
            <v>0454-2025</v>
          </cell>
          <cell r="AU1269">
            <v>747</v>
          </cell>
          <cell r="AV1269" t="str">
            <v>0747_C1817-2025</v>
          </cell>
          <cell r="AW1269">
            <v>45769</v>
          </cell>
          <cell r="AX1269">
            <v>45782</v>
          </cell>
          <cell r="AY1269" t="str">
            <v>SI</v>
          </cell>
          <cell r="AZ1269">
            <v>45782</v>
          </cell>
          <cell r="BA1269">
            <v>45784</v>
          </cell>
          <cell r="BB1269">
            <v>45785</v>
          </cell>
          <cell r="BC1269" t="str">
            <v>0747 C1817-2025 FUNDACION MENTES INCLUSIVAS</v>
          </cell>
          <cell r="BD1269">
            <v>45779</v>
          </cell>
          <cell r="BE1269">
            <v>45779</v>
          </cell>
          <cell r="BF1269" t="str">
            <v>RES. 0454-2025 PAGO 1 G0747 C1817-2025</v>
          </cell>
          <cell r="BG1269" t="str">
            <v>038_CERTIFICADO_PRIMER_PAGO_0747_REG_C1817-2025</v>
          </cell>
          <cell r="BH1269"/>
          <cell r="BI1269">
            <v>45792</v>
          </cell>
          <cell r="BJ1269" t="str">
            <v>LAURA VANESSA PUENTES HERNÁNDEZ</v>
          </cell>
        </row>
        <row r="1270">
          <cell r="D1270" t="str">
            <v>C9038-2025</v>
          </cell>
          <cell r="E1270" t="str">
            <v>FUNDACIÓN SOMOS FAGUA</v>
          </cell>
          <cell r="F1270" t="str">
            <v>CAMINOS DE CUIDADO COMUNITARIO</v>
          </cell>
          <cell r="G1270" t="str">
            <v>DEPARTAMENTAL</v>
          </cell>
          <cell r="H1270" t="str">
            <v>Eje 2. Formación: artes, culturas y saberes para la vida.</v>
          </cell>
          <cell r="I1270" t="str">
            <v>Gestión cultural</v>
          </cell>
          <cell r="J1270" t="str">
            <v>Privado</v>
          </cell>
          <cell r="K1270" t="str">
            <v>Personas jurídicas sin ánimo de lucro de naturaleza privada (fundaciones, asociaciones, corporaciones, organizaciones de base legalmente constituidas, entre otras).</v>
          </cell>
          <cell r="L1270"/>
          <cell r="M1270"/>
          <cell r="N1270">
            <v>45707</v>
          </cell>
          <cell r="O1270">
            <v>45945</v>
          </cell>
          <cell r="P1270">
            <v>10</v>
          </cell>
          <cell r="Q1270">
            <v>25933000</v>
          </cell>
          <cell r="R1270"/>
          <cell r="S1270">
            <v>25933000</v>
          </cell>
          <cell r="T1270" t="str">
            <v>9017617698</v>
          </cell>
          <cell r="U1270" t="str">
            <v>LIZETH ALEJANDRA GRISALES QUINTERO</v>
          </cell>
          <cell r="V1270" t="str">
            <v>3194398806</v>
          </cell>
          <cell r="W1270" t="str">
            <v>3194398806</v>
          </cell>
          <cell r="X1270" t="str">
            <v>faguaorg@gmail.com</v>
          </cell>
          <cell r="Y1270" t="str">
            <v>ALEJANDRA GRISALES</v>
          </cell>
          <cell r="Z1270" t="str">
            <v>3194398806</v>
          </cell>
          <cell r="AA1270" t="str">
            <v>ale.grisalesq@gmail.com</v>
          </cell>
          <cell r="AB1270" t="str">
            <v>ANDREA YATE</v>
          </cell>
          <cell r="AC1270"/>
          <cell r="AD1270">
            <v>45721</v>
          </cell>
          <cell r="AE1270" t="str">
            <v>C9038-2025</v>
          </cell>
          <cell r="AF1270" t="str">
            <v>Ganadores 2025</v>
          </cell>
          <cell r="AG1270">
            <v>45723</v>
          </cell>
          <cell r="AH1270">
            <v>45730</v>
          </cell>
          <cell r="AI1270" t="str">
            <v>SI</v>
          </cell>
          <cell r="AJ1270" t="str">
            <v>BANCOLOMBIA S.A.</v>
          </cell>
          <cell r="AK1270" t="str">
            <v>AHR</v>
          </cell>
          <cell r="AL1270" t="str">
            <v>11500005137</v>
          </cell>
          <cell r="AM1270"/>
          <cell r="AN1270">
            <v>27</v>
          </cell>
          <cell r="AO1270"/>
          <cell r="AP1270" t="str">
            <v>N.A.</v>
          </cell>
          <cell r="AQ1270" t="str">
            <v>N.A.</v>
          </cell>
          <cell r="AR1270" t="str">
            <v>N.A.</v>
          </cell>
          <cell r="AS1270" t="str">
            <v>N.A.</v>
          </cell>
          <cell r="AT1270" t="str">
            <v>0454-2025</v>
          </cell>
          <cell r="AU1270">
            <v>748</v>
          </cell>
          <cell r="AV1270" t="str">
            <v>0748_C9038-2025</v>
          </cell>
          <cell r="AW1270">
            <v>45769</v>
          </cell>
          <cell r="AX1270">
            <v>45774</v>
          </cell>
          <cell r="AY1270" t="str">
            <v>SI</v>
          </cell>
          <cell r="AZ1270">
            <v>45775</v>
          </cell>
          <cell r="BA1270">
            <v>45776</v>
          </cell>
          <cell r="BB1270">
            <v>45777</v>
          </cell>
          <cell r="BC1270" t="str">
            <v>0748 C9038-2025 FUNDACIÓN SOMOS FAGUA</v>
          </cell>
          <cell r="BD1270">
            <v>45772</v>
          </cell>
          <cell r="BE1270">
            <v>45772</v>
          </cell>
          <cell r="BF1270" t="str">
            <v>RES. 0454-2025 PAGO 1 G0748 C9038-2025</v>
          </cell>
          <cell r="BG1270" t="str">
            <v>038_CERTIFICADO_PRIMER_PAGO_0748_REG_C9038-2025</v>
          </cell>
          <cell r="BH1270"/>
          <cell r="BI1270">
            <v>45814</v>
          </cell>
          <cell r="BJ1270" t="str">
            <v>ANDREA YATE</v>
          </cell>
        </row>
        <row r="1271">
          <cell r="D1271" t="str">
            <v>C1748-2025</v>
          </cell>
          <cell r="E1271" t="str">
            <v>JUNTA DE ACCION COMUNAL VEREDA ZUMERA MUNICIPIO DE QUINCHIA</v>
          </cell>
          <cell r="F1271" t="str">
            <v>GUARDIANES DEL AGUA: RUTAS Y SABERES</v>
          </cell>
          <cell r="G1271" t="str">
            <v>DEPARTAMENTAL</v>
          </cell>
          <cell r="H1271" t="str">
            <v>Eje 2. Formación: artes, culturas y saberes para la vida.</v>
          </cell>
          <cell r="I1271" t="str">
            <v>Conocimientos tradicionales sobre la naturaleza y el universo</v>
          </cell>
          <cell r="J1271" t="str">
            <v>Privado</v>
          </cell>
          <cell r="K1271" t="str">
            <v>Organismos de acción comunal (Junta de Acción Comunal, Junta de Vivienda Comunitaria, Asociación de Juntas de Acción Comunal, Federaciones de Acción Comunal y Confederación Nacional de Acción Comunal)</v>
          </cell>
          <cell r="L1271"/>
          <cell r="M1271"/>
          <cell r="N1271">
            <v>45828</v>
          </cell>
          <cell r="O1271">
            <v>45951</v>
          </cell>
          <cell r="P1271">
            <v>10</v>
          </cell>
          <cell r="Q1271">
            <v>23654000</v>
          </cell>
          <cell r="R1271"/>
          <cell r="S1271">
            <v>23654000</v>
          </cell>
          <cell r="T1271" t="str">
            <v>8160005968</v>
          </cell>
          <cell r="U1271" t="str">
            <v>DARIO CHIQUITO BATERO</v>
          </cell>
          <cell r="V1271" t="str">
            <v>3145510808</v>
          </cell>
          <cell r="W1271" t="str">
            <v>3145510808</v>
          </cell>
          <cell r="X1271" t="str">
            <v>veredasumerajuntadeaccioncomun@gmail.com</v>
          </cell>
          <cell r="Y1271" t="str">
            <v>MARIA GILMA USUGA</v>
          </cell>
          <cell r="Z1271" t="str">
            <v>3122177879</v>
          </cell>
          <cell r="AA1271" t="str">
            <v>veredasumerajuntadeaccioncomun@gmail.com</v>
          </cell>
          <cell r="AB1271" t="str">
            <v>DIEGO CAMILO RODRÍGUEZ</v>
          </cell>
          <cell r="AC1271"/>
          <cell r="AD1271">
            <v>45721</v>
          </cell>
          <cell r="AE1271" t="str">
            <v>C1748-2025</v>
          </cell>
          <cell r="AF1271" t="str">
            <v>Ganadores 2025</v>
          </cell>
          <cell r="AG1271">
            <v>45723</v>
          </cell>
          <cell r="AH1271">
            <v>45750</v>
          </cell>
          <cell r="AI1271" t="str">
            <v>SI</v>
          </cell>
          <cell r="AJ1271" t="str">
            <v>BANCO DAVIVIENDA S.A.</v>
          </cell>
          <cell r="AK1271" t="str">
            <v>AHR</v>
          </cell>
          <cell r="AL1271" t="str">
            <v>0550108900341869</v>
          </cell>
          <cell r="AM1271"/>
          <cell r="AN1271">
            <v>27</v>
          </cell>
          <cell r="AO1271"/>
          <cell r="AP1271" t="str">
            <v>N.A.</v>
          </cell>
          <cell r="AQ1271" t="str">
            <v>N.A.</v>
          </cell>
          <cell r="AR1271" t="str">
            <v>N.A.</v>
          </cell>
          <cell r="AS1271" t="str">
            <v>N.A.</v>
          </cell>
          <cell r="AT1271" t="str">
            <v>0454-2025</v>
          </cell>
          <cell r="AU1271">
            <v>749</v>
          </cell>
          <cell r="AV1271" t="str">
            <v>0749_C1748-2025</v>
          </cell>
          <cell r="AW1271">
            <v>45769</v>
          </cell>
          <cell r="AX1271">
            <v>45793</v>
          </cell>
          <cell r="AY1271" t="str">
            <v>SI</v>
          </cell>
          <cell r="AZ1271"/>
          <cell r="BA1271"/>
          <cell r="BB1271">
            <v>45793</v>
          </cell>
          <cell r="BC1271" t="str">
            <v>0749 C1748-2025 JUNTA DE ACCION COMUNAL VEREDA ZUMERA MUNICIPIO DE QUINCHIA</v>
          </cell>
          <cell r="BD1271">
            <v>45791</v>
          </cell>
          <cell r="BE1271">
            <v>45791</v>
          </cell>
          <cell r="BF1271" t="str">
            <v>RES. 0454-2025 PAGO 1 G0749 C1748-2025</v>
          </cell>
          <cell r="BG1271" t="str">
            <v>038_CERTIFICADO_PRIMER_PAGO_0749_REG_C1748-2025</v>
          </cell>
          <cell r="BH1271"/>
          <cell r="BI1271">
            <v>45806</v>
          </cell>
          <cell r="BJ1271" t="str">
            <v>LAURA VANESSA PUENTES HERNÁNDEZ</v>
          </cell>
        </row>
        <row r="1272">
          <cell r="D1272" t="str">
            <v>C7359-2025</v>
          </cell>
          <cell r="E1272" t="str">
            <v>FUNDACION PROYECTO CHANEJO</v>
          </cell>
          <cell r="F1272" t="str">
            <v>GAMIFICACION DE LOS ESPACIOS ALTERNATIVOS PARA LA PRÁCTICA ARTÍSTICA</v>
          </cell>
          <cell r="G1272" t="str">
            <v>DEPARTAMENTAL</v>
          </cell>
          <cell r="H1272" t="str">
            <v>Eje 1. Desarrollo y fortalecimiento de proyectos culturales, artísticos o del patrimonio cultural.</v>
          </cell>
          <cell r="I1272" t="str">
            <v>Patrimonio cultural inmaterial asociado a los espacios culturales</v>
          </cell>
          <cell r="J1272" t="str">
            <v>Privado</v>
          </cell>
          <cell r="K1272" t="str">
            <v>Personas jurídicas sin ánimo de lucro de naturaleza privada (fundaciones, asociaciones, corporaciones, organizaciones de base legalmente constituidas, entre otras).</v>
          </cell>
          <cell r="L1272"/>
          <cell r="M1272"/>
          <cell r="N1272">
            <v>45782</v>
          </cell>
          <cell r="O1272">
            <v>45956</v>
          </cell>
          <cell r="P1272">
            <v>10</v>
          </cell>
          <cell r="Q1272">
            <v>19883000</v>
          </cell>
          <cell r="R1272"/>
          <cell r="S1272">
            <v>19883000</v>
          </cell>
          <cell r="T1272" t="str">
            <v>9012787809</v>
          </cell>
          <cell r="U1272" t="str">
            <v>C4149-2025</v>
          </cell>
          <cell r="V1272" t="str">
            <v>6012214726</v>
          </cell>
          <cell r="W1272" t="str">
            <v>3007474824</v>
          </cell>
          <cell r="X1272" t="str">
            <v>proyectochanejo@gmail.com</v>
          </cell>
          <cell r="Y1272" t="str">
            <v>MARIA ANGELA OROZCO</v>
          </cell>
          <cell r="Z1272" t="str">
            <v>3007474824</v>
          </cell>
          <cell r="AA1272" t="str">
            <v>maria.angela.orozco@gmail.com</v>
          </cell>
          <cell r="AB1272" t="str">
            <v>DORIS CABRERA</v>
          </cell>
          <cell r="AC1272"/>
          <cell r="AD1272">
            <v>45721</v>
          </cell>
          <cell r="AE1272" t="str">
            <v>C7359-2025</v>
          </cell>
          <cell r="AF1272" t="str">
            <v>Ganadores 2025</v>
          </cell>
          <cell r="AG1272">
            <v>45723</v>
          </cell>
          <cell r="AH1272">
            <v>45737</v>
          </cell>
          <cell r="AI1272" t="str">
            <v>SI</v>
          </cell>
          <cell r="AJ1272" t="str">
            <v>BCSC S A</v>
          </cell>
          <cell r="AK1272" t="str">
            <v>AHR</v>
          </cell>
          <cell r="AL1272" t="str">
            <v>24096961652</v>
          </cell>
          <cell r="AM1272"/>
          <cell r="AN1272">
            <v>6</v>
          </cell>
          <cell r="AO1272"/>
          <cell r="AP1272" t="str">
            <v>N.A.</v>
          </cell>
          <cell r="AQ1272" t="str">
            <v>N.A.</v>
          </cell>
          <cell r="AR1272" t="str">
            <v>N.A.</v>
          </cell>
          <cell r="AS1272" t="str">
            <v>N.A.</v>
          </cell>
          <cell r="AT1272" t="str">
            <v>0454-2025</v>
          </cell>
          <cell r="AU1272">
            <v>750</v>
          </cell>
          <cell r="AV1272" t="str">
            <v>0750_C7359-2025</v>
          </cell>
          <cell r="AW1272">
            <v>45769</v>
          </cell>
          <cell r="AX1272">
            <v>45782</v>
          </cell>
          <cell r="AY1272" t="str">
            <v>SI</v>
          </cell>
          <cell r="AZ1272">
            <v>45791</v>
          </cell>
          <cell r="BA1272">
            <v>45793</v>
          </cell>
          <cell r="BB1272">
            <v>45782</v>
          </cell>
          <cell r="BC1272" t="str">
            <v>0750 C7359-2025 FUNDACION PROYECTO CHANEJO</v>
          </cell>
          <cell r="BD1272"/>
          <cell r="BE1272"/>
          <cell r="BF1272" t="str">
            <v>RES. 0454-2025 PAGO 1 G0750 C7359-2025</v>
          </cell>
          <cell r="BG1272" t="str">
            <v>038_CERTIFICADO_PRIMER_PAGO_0750_REG_C7359-2025</v>
          </cell>
          <cell r="BH1272"/>
          <cell r="BI1272">
            <v>45804</v>
          </cell>
          <cell r="BJ1272" t="str">
            <v>DORIS CABRERA</v>
          </cell>
        </row>
        <row r="1273">
          <cell r="D1273" t="str">
            <v>C4391-2025</v>
          </cell>
          <cell r="E1273" t="str">
            <v>ONG CORPORACION CULTURAL Y AMBIENTAL ARCHILA</v>
          </cell>
          <cell r="F1273" t="str">
            <v>SIMBIOSIS - SEGUNDO ENCUENTRO DE ARTES PLÁSTICAS, VISUALES, URBANAS, POPULARES, DE GESTIÓN Y EMPRENDIMIENTO DEL META.</v>
          </cell>
          <cell r="G1273" t="str">
            <v>DEPARTAMENTAL</v>
          </cell>
          <cell r="H1273" t="str">
            <v>Eje 3. Circulación de las artes, las culturas y patrimonios.</v>
          </cell>
          <cell r="I1273" t="str">
            <v>Artes plásticas y visuales</v>
          </cell>
          <cell r="J1273" t="str">
            <v>Privado</v>
          </cell>
          <cell r="K1273" t="str">
            <v>Personas jurídicas sin ánimo de lucro de naturaleza privada (fundaciones, asociaciones, corporaciones, organizaciones de base legalmente constituidas, entre otras).</v>
          </cell>
          <cell r="L1273"/>
          <cell r="M1273"/>
          <cell r="N1273">
            <v>45748</v>
          </cell>
          <cell r="O1273">
            <v>45961</v>
          </cell>
          <cell r="P1273">
            <v>10</v>
          </cell>
          <cell r="Q1273">
            <v>22780000</v>
          </cell>
          <cell r="R1273"/>
          <cell r="S1273">
            <v>22780000</v>
          </cell>
          <cell r="T1273" t="str">
            <v>9008975551</v>
          </cell>
          <cell r="U1273" t="str">
            <v>MELBA ARCHILA SANABRIA</v>
          </cell>
          <cell r="V1273" t="str">
            <v>6086851300</v>
          </cell>
          <cell r="W1273" t="str">
            <v>3017277938</v>
          </cell>
          <cell r="X1273" t="str">
            <v>ongcorporacionarchila@gmail.com</v>
          </cell>
          <cell r="Y1273" t="str">
            <v>MELBA ARCHILA SANABRIA</v>
          </cell>
          <cell r="Z1273" t="str">
            <v>3017277938</v>
          </cell>
          <cell r="AA1273" t="str">
            <v>melbarchila@gmail.com</v>
          </cell>
          <cell r="AB1273" t="str">
            <v>JOHANNA ROMERO</v>
          </cell>
          <cell r="AC1273"/>
          <cell r="AD1273">
            <v>45721</v>
          </cell>
          <cell r="AE1273" t="str">
            <v>C4391-2025</v>
          </cell>
          <cell r="AF1273" t="str">
            <v>Ganadores 2025</v>
          </cell>
          <cell r="AG1273">
            <v>45722</v>
          </cell>
          <cell r="AH1273">
            <v>45730</v>
          </cell>
          <cell r="AI1273" t="str">
            <v>SI</v>
          </cell>
          <cell r="AJ1273" t="str">
            <v>BANCOLOMBIA S.A.</v>
          </cell>
          <cell r="AK1273" t="str">
            <v>AHR</v>
          </cell>
          <cell r="AL1273" t="str">
            <v xml:space="preserve">05749426073
</v>
          </cell>
          <cell r="AM1273"/>
          <cell r="AN1273">
            <v>22</v>
          </cell>
          <cell r="AO1273"/>
          <cell r="AP1273" t="str">
            <v>N.A.</v>
          </cell>
          <cell r="AQ1273" t="str">
            <v>N.A.</v>
          </cell>
          <cell r="AR1273" t="str">
            <v>N.A.</v>
          </cell>
          <cell r="AS1273" t="str">
            <v>N.A.</v>
          </cell>
          <cell r="AT1273" t="str">
            <v>0454-2025</v>
          </cell>
          <cell r="AU1273">
            <v>751</v>
          </cell>
          <cell r="AV1273" t="str">
            <v>0751_C4391-2025</v>
          </cell>
          <cell r="AW1273">
            <v>45769</v>
          </cell>
          <cell r="AX1273">
            <v>45783</v>
          </cell>
          <cell r="AY1273" t="str">
            <v>SI</v>
          </cell>
          <cell r="AZ1273">
            <v>45783</v>
          </cell>
          <cell r="BA1273">
            <v>45785</v>
          </cell>
          <cell r="BB1273">
            <v>45785</v>
          </cell>
          <cell r="BC1273" t="str">
            <v>0751 C4391-2025 ONG CORPORACION CULTURAL Y AMBIENTAL ARCHILA</v>
          </cell>
          <cell r="BD1273">
            <v>45783</v>
          </cell>
          <cell r="BE1273">
            <v>45783</v>
          </cell>
          <cell r="BF1273" t="str">
            <v>RES. 0454-2025 PAGO 1 G0751 C4391-2025</v>
          </cell>
          <cell r="BG1273" t="str">
            <v>038_CERTIFICADO_PRIMER_PAGO_0751_REG_C4391-2025</v>
          </cell>
          <cell r="BH1273"/>
          <cell r="BI1273">
            <v>45792</v>
          </cell>
          <cell r="BJ1273" t="str">
            <v>JOHANNA ROMERO</v>
          </cell>
        </row>
        <row r="1274">
          <cell r="D1274" t="str">
            <v>C1946-2025</v>
          </cell>
          <cell r="E1274" t="str">
            <v>CORPORACION AG CONSTRUYENDO</v>
          </cell>
          <cell r="F1274" t="str">
            <v>PROESO DE FORMACION SE BAILA JOROPO</v>
          </cell>
          <cell r="G1274" t="str">
            <v>DEPARTAMENTAL</v>
          </cell>
          <cell r="H1274" t="str">
            <v>Eje 2. Formación: artes, culturas y saberes para la vida.</v>
          </cell>
          <cell r="I1274" t="str">
            <v>Danza</v>
          </cell>
          <cell r="J1274" t="str">
            <v>Privado</v>
          </cell>
          <cell r="K1274" t="str">
            <v>Personas jurídicas sin ánimo de lucro de naturaleza privada (fundaciones, asociaciones, corporaciones, organizaciones de base legalmente constituidas, entre otras).</v>
          </cell>
          <cell r="L1274"/>
          <cell r="M1274"/>
          <cell r="N1274">
            <v>45677</v>
          </cell>
          <cell r="O1274">
            <v>45933</v>
          </cell>
          <cell r="P1274">
            <v>10</v>
          </cell>
          <cell r="Q1274">
            <v>35210000</v>
          </cell>
          <cell r="R1274"/>
          <cell r="S1274">
            <v>35210000</v>
          </cell>
          <cell r="T1274" t="str">
            <v>9015735649</v>
          </cell>
          <cell r="U1274" t="str">
            <v>JUAN PABLO MAYORGA MUÑOZ</v>
          </cell>
          <cell r="V1274" t="str">
            <v>3213778293</v>
          </cell>
          <cell r="W1274" t="str">
            <v>3213778293</v>
          </cell>
          <cell r="X1274" t="str">
            <v>agconstruyendo@gmail.com</v>
          </cell>
          <cell r="Y1274" t="str">
            <v>JUAN PABLO MAYORGA MUÑOZ</v>
          </cell>
          <cell r="Z1274" t="str">
            <v>3213778293</v>
          </cell>
          <cell r="AA1274" t="str">
            <v>agconstruyendo@gmail.com</v>
          </cell>
          <cell r="AB1274" t="str">
            <v>JUAN PABLO GODOY CORTÉS</v>
          </cell>
          <cell r="AC1274"/>
          <cell r="AD1274">
            <v>45722</v>
          </cell>
          <cell r="AE1274" t="str">
            <v>C1946-2025</v>
          </cell>
          <cell r="AF1274" t="str">
            <v>Ganadores 2025</v>
          </cell>
          <cell r="AG1274">
            <v>45723</v>
          </cell>
          <cell r="AH1274">
            <v>45743</v>
          </cell>
          <cell r="AI1274" t="str">
            <v>SI</v>
          </cell>
          <cell r="AJ1274" t="str">
            <v>BANCOLOMBIA S.A.</v>
          </cell>
          <cell r="AK1274" t="str">
            <v>AHR</v>
          </cell>
          <cell r="AL1274" t="str">
            <v>89000006367</v>
          </cell>
          <cell r="AM1274"/>
          <cell r="AN1274">
            <v>22</v>
          </cell>
          <cell r="AO1274"/>
          <cell r="AP1274" t="str">
            <v>N.A.</v>
          </cell>
          <cell r="AQ1274" t="str">
            <v>N.A.</v>
          </cell>
          <cell r="AR1274" t="str">
            <v>N.A.</v>
          </cell>
          <cell r="AS1274" t="str">
            <v>N.A.</v>
          </cell>
          <cell r="AT1274" t="str">
            <v>0454-2025</v>
          </cell>
          <cell r="AU1274">
            <v>752</v>
          </cell>
          <cell r="AV1274" t="str">
            <v>0752_C1946-2025</v>
          </cell>
          <cell r="AW1274">
            <v>45769</v>
          </cell>
          <cell r="AX1274">
            <v>45777</v>
          </cell>
          <cell r="AY1274" t="str">
            <v>SI</v>
          </cell>
          <cell r="AZ1274"/>
          <cell r="BA1274"/>
          <cell r="BB1274">
            <v>45777</v>
          </cell>
          <cell r="BC1274" t="str">
            <v>0752 C1946-2025 CORPORACION AG CONSTRUYENDO</v>
          </cell>
          <cell r="BD1274"/>
          <cell r="BE1274"/>
          <cell r="BF1274" t="str">
            <v>RES. 0454-2025 PAGO 1 G0752 C1946-2025</v>
          </cell>
          <cell r="BG1274" t="str">
            <v>038_CERTIFICADO_PRIMER_PAGO_0752_REG_C1946-2025</v>
          </cell>
          <cell r="BH1274"/>
          <cell r="BI1274">
            <v>45804</v>
          </cell>
          <cell r="BJ1274" t="str">
            <v>LAURA VANESSA PUENTES HERNÁNDEZ</v>
          </cell>
        </row>
        <row r="1275">
          <cell r="D1275" t="str">
            <v>C4469-2025</v>
          </cell>
          <cell r="E1275" t="str">
            <v>CORPORACIÓN INTEGRAL DE ARTE, SALUD Y VIDA LOS MANDIBULEROS</v>
          </cell>
          <cell r="F1275" t="str">
            <v>PROPUESTA PEDAGÓGICA INTEGRAL CRECER EN SON DE PAZ</v>
          </cell>
          <cell r="G1275" t="str">
            <v>DEPARTAMENTAL</v>
          </cell>
          <cell r="H1275" t="str">
            <v>Eje 4. Proyectos artísticos, culturales y patrimoniales que contribuyan a la construcción y consolidación de la paz.</v>
          </cell>
          <cell r="I1275" t="str">
            <v>Lectura, escritura y oralidad</v>
          </cell>
          <cell r="J1275" t="str">
            <v>Privado</v>
          </cell>
          <cell r="K1275" t="str">
            <v>Personas jurídicas sin ánimo de lucro de naturaleza privada (fundaciones, asociaciones, corporaciones, organizaciones de base legalmente constituidas, entre otras).</v>
          </cell>
          <cell r="L1275"/>
          <cell r="M1275"/>
          <cell r="N1275">
            <v>45748</v>
          </cell>
          <cell r="O1275">
            <v>45961</v>
          </cell>
          <cell r="P1275">
            <v>10</v>
          </cell>
          <cell r="Q1275">
            <v>19261000</v>
          </cell>
          <cell r="R1275"/>
          <cell r="S1275">
            <v>19261000</v>
          </cell>
          <cell r="T1275" t="str">
            <v>8110283284</v>
          </cell>
          <cell r="U1275" t="str">
            <v xml:space="preserve">MARCELO ERNESTO PONZONE </v>
          </cell>
          <cell r="V1275" t="str">
            <v>3116347992</v>
          </cell>
          <cell r="W1275" t="str">
            <v>3106826242</v>
          </cell>
          <cell r="X1275" t="str">
            <v>crecerensondepaz@gmail.com</v>
          </cell>
          <cell r="Y1275" t="str">
            <v>MARCELO ERNESTO PONZONE</v>
          </cell>
          <cell r="Z1275" t="str">
            <v>3106826242</v>
          </cell>
          <cell r="AA1275" t="str">
            <v>crecerensondepaz@gmail.com</v>
          </cell>
          <cell r="AB1275" t="str">
            <v>JUAN SEBASTIAN GALINDO</v>
          </cell>
          <cell r="AC1275"/>
          <cell r="AD1275">
            <v>45721</v>
          </cell>
          <cell r="AE1275" t="str">
            <v>C4469-2025</v>
          </cell>
          <cell r="AF1275" t="str">
            <v>Ganadores 2025</v>
          </cell>
          <cell r="AG1275">
            <v>45723</v>
          </cell>
          <cell r="AH1275">
            <v>45789</v>
          </cell>
          <cell r="AI1275" t="str">
            <v>SI</v>
          </cell>
          <cell r="AJ1275" t="str">
            <v>BANCOLOMBIA S.A.</v>
          </cell>
          <cell r="AK1275" t="str">
            <v>AHR</v>
          </cell>
          <cell r="AL1275" t="str">
            <v>10825216366</v>
          </cell>
          <cell r="AM1275"/>
          <cell r="AN1275">
            <v>2</v>
          </cell>
          <cell r="AO1275" t="str">
            <v>Falta anexo 0, soporte de pago y Renuncia a terminos</v>
          </cell>
          <cell r="AP1275" t="str">
            <v>N.A.</v>
          </cell>
          <cell r="AQ1275" t="str">
            <v>N.A.</v>
          </cell>
          <cell r="AR1275" t="str">
            <v>N.A.</v>
          </cell>
          <cell r="AS1275" t="str">
            <v>N.A.</v>
          </cell>
          <cell r="AT1275" t="str">
            <v>0454-2025</v>
          </cell>
          <cell r="AU1275">
            <v>753</v>
          </cell>
          <cell r="AV1275" t="str">
            <v>0753_C4469-2025</v>
          </cell>
          <cell r="AW1275">
            <v>45769</v>
          </cell>
          <cell r="AX1275">
            <v>45783</v>
          </cell>
          <cell r="AY1275" t="str">
            <v>SI</v>
          </cell>
          <cell r="AZ1275">
            <v>45790</v>
          </cell>
          <cell r="BA1275"/>
          <cell r="BB1275">
            <v>45798</v>
          </cell>
          <cell r="BC1275" t="str">
            <v>0753 C4469-2025 CORPORACIÓN INTEGRAL DE ARTE, SALUD Y VIDA LOS MANDIBULEROS</v>
          </cell>
          <cell r="BD1275">
            <v>45772</v>
          </cell>
          <cell r="BE1275"/>
          <cell r="BF1275" t="str">
            <v>RES. 0454-2025 PAGO 1 G0753 C4469-2025</v>
          </cell>
          <cell r="BG1275" t="str">
            <v>038_CERTIFICADO_PRIMER_PAGO_0753_REG_C4469-2025</v>
          </cell>
          <cell r="BH1275"/>
          <cell r="BI1275">
            <v>45806</v>
          </cell>
          <cell r="BJ1275" t="str">
            <v>LAURA VANESSA PUENTES HERNÁNDEZ</v>
          </cell>
        </row>
        <row r="1276">
          <cell r="D1276" t="str">
            <v>C4373-2025</v>
          </cell>
          <cell r="E1276" t="str">
            <v>CORPORACIÓN EL FARO</v>
          </cell>
          <cell r="F1276" t="str">
            <v>FESTIVAL SIMPLEMENTE TANGO V</v>
          </cell>
          <cell r="G1276" t="str">
            <v>DEPARTAMENTAL</v>
          </cell>
          <cell r="H1276" t="str">
            <v>Eje 1. Desarrollo y fortalecimiento de proyectos culturales, artísticos o del patrimonio cultural.</v>
          </cell>
          <cell r="I1276" t="str">
            <v>Música</v>
          </cell>
          <cell r="J1276" t="str">
            <v>Privado</v>
          </cell>
          <cell r="K1276" t="str">
            <v>Personas jurídicas sin ánimo de lucro de naturaleza privada (fundaciones, asociaciones, corporaciones, organizaciones de base legalmente constituidas, entre otras).</v>
          </cell>
          <cell r="L1276">
            <v>45939</v>
          </cell>
          <cell r="M1276">
            <v>45943</v>
          </cell>
          <cell r="N1276">
            <v>45880</v>
          </cell>
          <cell r="O1276">
            <v>45965</v>
          </cell>
          <cell r="P1276">
            <v>10</v>
          </cell>
          <cell r="Q1276">
            <v>18982000</v>
          </cell>
          <cell r="R1276"/>
          <cell r="S1276">
            <v>18982000</v>
          </cell>
          <cell r="T1276">
            <v>9003528150</v>
          </cell>
          <cell r="U1276" t="str">
            <v>NELSON CIFUENTES PATIÑO</v>
          </cell>
          <cell r="V1276" t="str">
            <v>6068964513</v>
          </cell>
          <cell r="W1276" t="str">
            <v>3162310832</v>
          </cell>
          <cell r="X1276" t="str">
            <v>corporacionfaro@gmail.com</v>
          </cell>
          <cell r="Y1276" t="str">
            <v>NELSON CIFUENTES PATIÑO</v>
          </cell>
          <cell r="Z1276" t="str">
            <v>3162310832</v>
          </cell>
          <cell r="AA1276" t="str">
            <v>brunelson57@gmail.com</v>
          </cell>
          <cell r="AB1276" t="str">
            <v>JULIAN SUÁREZ</v>
          </cell>
          <cell r="AC1276"/>
          <cell r="AD1276">
            <v>45722</v>
          </cell>
          <cell r="AE1276" t="str">
            <v>C4373-2025</v>
          </cell>
          <cell r="AF1276" t="str">
            <v>Ganadores 2025</v>
          </cell>
          <cell r="AG1276">
            <v>45722</v>
          </cell>
          <cell r="AH1276">
            <v>45730</v>
          </cell>
          <cell r="AI1276" t="str">
            <v>SI</v>
          </cell>
          <cell r="AJ1276" t="str">
            <v>BANCOLOMBIA S.A.</v>
          </cell>
          <cell r="AK1276" t="str">
            <v>AHR</v>
          </cell>
          <cell r="AL1276" t="str">
            <v>37300028447</v>
          </cell>
          <cell r="AM1276"/>
          <cell r="AN1276">
            <v>9</v>
          </cell>
          <cell r="AO1276"/>
          <cell r="AP1276" t="str">
            <v>N.A.</v>
          </cell>
          <cell r="AQ1276" t="str">
            <v>N.A.</v>
          </cell>
          <cell r="AR1276" t="str">
            <v>N.A.</v>
          </cell>
          <cell r="AS1276" t="str">
            <v>N.A.</v>
          </cell>
          <cell r="AT1276" t="str">
            <v>0454-2025</v>
          </cell>
          <cell r="AU1276">
            <v>754</v>
          </cell>
          <cell r="AV1276" t="str">
            <v>0754_C4373-2025</v>
          </cell>
          <cell r="AW1276">
            <v>45769</v>
          </cell>
          <cell r="AX1276">
            <v>45776</v>
          </cell>
          <cell r="AY1276" t="str">
            <v>SI</v>
          </cell>
          <cell r="AZ1276">
            <v>45776</v>
          </cell>
          <cell r="BA1276">
            <v>45785</v>
          </cell>
          <cell r="BB1276">
            <v>45786</v>
          </cell>
          <cell r="BC1276" t="str">
            <v>0754 C4373-2025 CORPORACIÓN EL FARO</v>
          </cell>
          <cell r="BD1276">
            <v>45776</v>
          </cell>
          <cell r="BE1276">
            <v>45776</v>
          </cell>
          <cell r="BF1276" t="str">
            <v>RES. 0454-2025 PAGO 1 G0754 C4373-2025</v>
          </cell>
          <cell r="BG1276" t="str">
            <v>038_CERTIFICADO_PRIMER_PAGO_0754_REG_C4373-2025</v>
          </cell>
          <cell r="BH1276"/>
          <cell r="BI1276">
            <v>45792</v>
          </cell>
          <cell r="BJ1276" t="str">
            <v>LAURA VANESSA PUENTES HERNÁNDEZ</v>
          </cell>
        </row>
        <row r="1277">
          <cell r="D1277" t="str">
            <v>C2487-2025</v>
          </cell>
          <cell r="E1277" t="str">
            <v>CORPORACION LLANERO SOY</v>
          </cell>
          <cell r="F1277" t="str">
            <v>INTEGRACIÓN LLANERA</v>
          </cell>
          <cell r="G1277" t="str">
            <v>DEPARTAMENTAL</v>
          </cell>
          <cell r="H1277" t="str">
            <v>Eje 1. Desarrollo y fortalecimiento de proyectos culturales, artísticos o del patrimonio cultural.</v>
          </cell>
          <cell r="I1277" t="str">
            <v>Danza</v>
          </cell>
          <cell r="J1277" t="str">
            <v>Privado</v>
          </cell>
          <cell r="K1277" t="str">
            <v>Personas jurídicas sin ánimo de lucro de naturaleza privada (fundaciones, asociaciones, corporaciones, organizaciones de base legalmente constituidas, entre otras).</v>
          </cell>
          <cell r="L1277">
            <v>45942</v>
          </cell>
          <cell r="M1277">
            <v>45942</v>
          </cell>
          <cell r="N1277">
            <v>45859</v>
          </cell>
          <cell r="O1277">
            <v>45961</v>
          </cell>
          <cell r="P1277">
            <v>10</v>
          </cell>
          <cell r="Q1277">
            <v>26623000</v>
          </cell>
          <cell r="R1277"/>
          <cell r="S1277">
            <v>26623000</v>
          </cell>
          <cell r="T1277" t="str">
            <v>9013027249</v>
          </cell>
          <cell r="U1277" t="str">
            <v>LAURA DAYANA GONZALEZ OVALLE</v>
          </cell>
          <cell r="V1277" t="str">
            <v>3223420593</v>
          </cell>
          <cell r="W1277" t="str">
            <v>3223420593</v>
          </cell>
          <cell r="X1277" t="str">
            <v>corllanerosoy@gmail.com</v>
          </cell>
          <cell r="Y1277" t="str">
            <v>LAURA DAYANA GONZALEZ OVALLE</v>
          </cell>
          <cell r="Z1277" t="str">
            <v>3223420593</v>
          </cell>
          <cell r="AA1277" t="str">
            <v>corllanerosoy@gmail.com</v>
          </cell>
          <cell r="AB1277" t="str">
            <v>LAURA VALENTINA SOLANILLA ESPINAL</v>
          </cell>
          <cell r="AC1277"/>
          <cell r="AD1277">
            <v>45721</v>
          </cell>
          <cell r="AE1277" t="str">
            <v>C2487-2025</v>
          </cell>
          <cell r="AF1277" t="str">
            <v>Ganadores 2025</v>
          </cell>
          <cell r="AG1277">
            <v>45723</v>
          </cell>
          <cell r="AH1277">
            <v>45784</v>
          </cell>
          <cell r="AI1277" t="str">
            <v>SI</v>
          </cell>
          <cell r="AJ1277" t="str">
            <v>BANCOLOMBIA S.A.</v>
          </cell>
          <cell r="AK1277" t="str">
            <v>AHR</v>
          </cell>
          <cell r="AL1277" t="str">
            <v>89000055949</v>
          </cell>
          <cell r="AM1277"/>
          <cell r="AN1277">
            <v>22</v>
          </cell>
          <cell r="AO1277"/>
          <cell r="AP1277" t="str">
            <v>N.A.</v>
          </cell>
          <cell r="AQ1277" t="str">
            <v>N.A.</v>
          </cell>
          <cell r="AR1277" t="str">
            <v>N.A.</v>
          </cell>
          <cell r="AS1277" t="str">
            <v>N.A.</v>
          </cell>
          <cell r="AT1277" t="str">
            <v>0454-2025</v>
          </cell>
          <cell r="AU1277">
            <v>755</v>
          </cell>
          <cell r="AV1277" t="str">
            <v>0755_C2487-2025</v>
          </cell>
          <cell r="AW1277">
            <v>45769</v>
          </cell>
          <cell r="AX1277">
            <v>45777</v>
          </cell>
          <cell r="AY1277" t="str">
            <v>SI</v>
          </cell>
          <cell r="AZ1277">
            <v>45785</v>
          </cell>
          <cell r="BA1277">
            <v>45790</v>
          </cell>
          <cell r="BB1277">
            <v>45792</v>
          </cell>
          <cell r="BC1277" t="str">
            <v>0755 C2487-2025 CORPORACION LLANERO SOY</v>
          </cell>
          <cell r="BD1277">
            <v>45775</v>
          </cell>
          <cell r="BE1277">
            <v>45775</v>
          </cell>
          <cell r="BF1277" t="str">
            <v>RES. 0454-2025 PAGO 1 G0755 C2487-2025</v>
          </cell>
          <cell r="BG1277" t="str">
            <v>038_CERTIFICADO_PRIMER_PAGO_0755_REG_C2487-2025</v>
          </cell>
          <cell r="BH1277"/>
          <cell r="BI1277">
            <v>45804</v>
          </cell>
          <cell r="BJ1277" t="str">
            <v>LAURA VANESSA PUENTES HERNÁNDEZ</v>
          </cell>
        </row>
        <row r="1278">
          <cell r="D1278" t="str">
            <v>C8101-2025</v>
          </cell>
          <cell r="E1278" t="str">
            <v>FUNDACION LUZ AMELIA HENAO DE OLIER</v>
          </cell>
          <cell r="F1278" t="str">
            <v>LA ESCUELA DE ARTES ESCENICAS LUZ A SALENTO</v>
          </cell>
          <cell r="G1278" t="str">
            <v>DEPARTAMENTAL</v>
          </cell>
          <cell r="H1278" t="str">
            <v>Eje 2. Formación: artes, culturas y saberes para la vida.</v>
          </cell>
          <cell r="I1278" t="str">
            <v>Música</v>
          </cell>
          <cell r="J1278" t="str">
            <v>Privado</v>
          </cell>
          <cell r="K1278" t="str">
            <v>Personas jurídicas sin ánimo de lucro de naturaleza privada (fundaciones, asociaciones, corporaciones, organizaciones de base legalmente constituidas, entre otras).</v>
          </cell>
          <cell r="L1278"/>
          <cell r="M1278"/>
          <cell r="N1278">
            <v>45748</v>
          </cell>
          <cell r="O1278">
            <v>45945</v>
          </cell>
          <cell r="P1278">
            <v>10</v>
          </cell>
          <cell r="Q1278">
            <v>28151000</v>
          </cell>
          <cell r="R1278"/>
          <cell r="S1278">
            <v>28151000</v>
          </cell>
          <cell r="T1278" t="str">
            <v>8010039067</v>
          </cell>
          <cell r="U1278" t="str">
            <v>HERNAN DARIO SALAZAR LOPEZ</v>
          </cell>
          <cell r="V1278" t="str">
            <v>3146325422</v>
          </cell>
          <cell r="W1278" t="str">
            <v>3163464522</v>
          </cell>
          <cell r="X1278" t="str">
            <v>luzasalento@gmail.com</v>
          </cell>
          <cell r="Y1278" t="str">
            <v>ROSA ELENA SALZAR LOPEZ</v>
          </cell>
          <cell r="Z1278" t="str">
            <v>3163464522</v>
          </cell>
          <cell r="AA1278" t="str">
            <v>luzasalentocorporacion@gmail.com</v>
          </cell>
          <cell r="AB1278" t="str">
            <v>LAURA VANESSA PUENTES HERNÁNDEZ</v>
          </cell>
          <cell r="AC1278"/>
          <cell r="AD1278">
            <v>45721</v>
          </cell>
          <cell r="AE1278" t="str">
            <v>C8101-2025</v>
          </cell>
          <cell r="AF1278" t="str">
            <v>Ganadores 2025</v>
          </cell>
          <cell r="AG1278">
            <v>45722</v>
          </cell>
          <cell r="AH1278">
            <v>45770</v>
          </cell>
          <cell r="AI1278" t="str">
            <v>SI</v>
          </cell>
          <cell r="AJ1278" t="str">
            <v>BANCOLOMBIA S.A.</v>
          </cell>
          <cell r="AK1278" t="str">
            <v>AHR</v>
          </cell>
          <cell r="AL1278" t="str">
            <v>72487230658</v>
          </cell>
          <cell r="AM1278"/>
          <cell r="AN1278">
            <v>26</v>
          </cell>
          <cell r="AO1278"/>
          <cell r="AP1278" t="str">
            <v>N.A.</v>
          </cell>
          <cell r="AQ1278" t="str">
            <v>N.A.</v>
          </cell>
          <cell r="AR1278" t="str">
            <v>N.A.</v>
          </cell>
          <cell r="AS1278" t="str">
            <v>N.A.</v>
          </cell>
          <cell r="AT1278" t="str">
            <v>0454-2025</v>
          </cell>
          <cell r="AU1278">
            <v>756</v>
          </cell>
          <cell r="AV1278" t="str">
            <v>0756_C8101-2025</v>
          </cell>
          <cell r="AW1278">
            <v>45769</v>
          </cell>
          <cell r="AX1278"/>
          <cell r="AY1278" t="str">
            <v>SI</v>
          </cell>
          <cell r="AZ1278"/>
          <cell r="BA1278"/>
          <cell r="BB1278">
            <v>45779</v>
          </cell>
          <cell r="BC1278" t="str">
            <v>0756 C8101-2025 FUNDACION LUZ AMELIA HENAO DE OLIER</v>
          </cell>
          <cell r="BD1278">
            <v>45770</v>
          </cell>
          <cell r="BE1278">
            <v>45770</v>
          </cell>
          <cell r="BF1278" t="str">
            <v>RES. 0454-2025 PAGO 1 G0756 C8101-2025</v>
          </cell>
          <cell r="BG1278" t="str">
            <v>038_CERTIFICADO_PRIMER_PAGO_0756_REG_C8101-2025</v>
          </cell>
          <cell r="BH1278"/>
          <cell r="BI1278">
            <v>45784</v>
          </cell>
          <cell r="BJ1278" t="str">
            <v>LAURA VANESSA PUENTES HERNÁNDEZ</v>
          </cell>
        </row>
        <row r="1279">
          <cell r="D1279" t="str">
            <v>C9583-2025</v>
          </cell>
          <cell r="E1279" t="str">
            <v>CORPORACION CREANDO SENTIDO SOCIAL</v>
          </cell>
          <cell r="F1279" t="str">
            <v>ECOARTE: CREANDO PAZ A TRAVÉS DE LA NATURALEZA Y EL ARTE</v>
          </cell>
          <cell r="G1279" t="str">
            <v>DEPARTAMENTAL</v>
          </cell>
          <cell r="H1279" t="str">
            <v>Eje 2. Formación: artes, culturas y saberes para la vida.</v>
          </cell>
          <cell r="I1279" t="str">
            <v>Danza</v>
          </cell>
          <cell r="J1279" t="str">
            <v>Privado</v>
          </cell>
          <cell r="K1279" t="str">
            <v>Personas jurídicas sin ánimo de lucro de naturaleza privada (fundaciones, asociaciones, corporaciones, organizaciones de base legalmente constituidas, entre otras).</v>
          </cell>
          <cell r="L1279"/>
          <cell r="M1279"/>
          <cell r="N1279">
            <v>45778</v>
          </cell>
          <cell r="O1279">
            <v>45961</v>
          </cell>
          <cell r="P1279">
            <v>10</v>
          </cell>
          <cell r="Q1279">
            <v>25677000</v>
          </cell>
          <cell r="R1279"/>
          <cell r="S1279">
            <v>25677000</v>
          </cell>
          <cell r="T1279" t="str">
            <v>9017795225</v>
          </cell>
          <cell r="U1279" t="str">
            <v>JHONATAN ANDRES RAMOS LOPEZ</v>
          </cell>
          <cell r="V1279" t="str">
            <v>3103971976</v>
          </cell>
          <cell r="W1279" t="str">
            <v>3103971976</v>
          </cell>
          <cell r="X1279" t="str">
            <v>jhonatanramos549@gmail.com</v>
          </cell>
          <cell r="Y1279" t="str">
            <v>JHONATAN ANDRES RAMOS LOPEZ</v>
          </cell>
          <cell r="Z1279" t="str">
            <v>3103971976</v>
          </cell>
          <cell r="AA1279" t="str">
            <v>jhonatanramos549@gmail.com</v>
          </cell>
          <cell r="AB1279" t="str">
            <v>MIGUEL ANGEL RINCÓN</v>
          </cell>
          <cell r="AC1279"/>
          <cell r="AD1279">
            <v>45721</v>
          </cell>
          <cell r="AE1279" t="str">
            <v>C9583-2025</v>
          </cell>
          <cell r="AF1279" t="str">
            <v>Ganadores 2025</v>
          </cell>
          <cell r="AG1279">
            <v>45722</v>
          </cell>
          <cell r="AH1279">
            <v>45735</v>
          </cell>
          <cell r="AI1279" t="str">
            <v>SI</v>
          </cell>
          <cell r="AJ1279" t="str">
            <v>BANCO DAVIVIENDA S.A.</v>
          </cell>
          <cell r="AK1279" t="str">
            <v>AHR</v>
          </cell>
          <cell r="AL1279" t="str">
            <v>0550108900603441</v>
          </cell>
          <cell r="AM1279"/>
          <cell r="AN1279">
            <v>26</v>
          </cell>
          <cell r="AO1279"/>
          <cell r="AP1279" t="str">
            <v>N.A.</v>
          </cell>
          <cell r="AQ1279" t="str">
            <v>N.A.</v>
          </cell>
          <cell r="AR1279" t="str">
            <v>N.A.</v>
          </cell>
          <cell r="AS1279" t="str">
            <v>N.A.</v>
          </cell>
          <cell r="AT1279" t="str">
            <v>0454-2025</v>
          </cell>
          <cell r="AU1279">
            <v>757</v>
          </cell>
          <cell r="AV1279" t="str">
            <v>0757_C9583-2025</v>
          </cell>
          <cell r="AW1279">
            <v>45769</v>
          </cell>
          <cell r="AX1279"/>
          <cell r="AY1279"/>
          <cell r="AZ1279"/>
          <cell r="BA1279"/>
          <cell r="BB1279">
            <v>45789</v>
          </cell>
          <cell r="BC1279" t="str">
            <v>0757 C9583-2025 CORPORACION CREANDO SENTIDO SOCIAL</v>
          </cell>
          <cell r="BD1279"/>
          <cell r="BE1279"/>
          <cell r="BF1279" t="str">
            <v>RES. 0454-2025 PAGO 1 G0757 C9583-2025</v>
          </cell>
          <cell r="BG1279" t="str">
            <v>038_CERTIFICADO_PRIMER_PAGO_0757_REG_C9583-2025</v>
          </cell>
          <cell r="BH1279"/>
          <cell r="BI1279">
            <v>45799</v>
          </cell>
          <cell r="BJ1279" t="str">
            <v>MIGUEL ANGEL RINCÓN</v>
          </cell>
        </row>
        <row r="1280">
          <cell r="D1280" t="str">
            <v>C2130-2025</v>
          </cell>
          <cell r="E1280" t="str">
            <v>CORPORACION MISION LLANERA</v>
          </cell>
          <cell r="F1280" t="str">
            <v>MISION LLANERA, VISION DE PAZ</v>
          </cell>
          <cell r="G1280" t="str">
            <v>DEPARTAMENTAL</v>
          </cell>
          <cell r="H1280" t="str">
            <v>Eje 2. Formación: artes, culturas y saberes para la vida.</v>
          </cell>
          <cell r="I1280" t="str">
            <v>Danza</v>
          </cell>
          <cell r="J1280" t="str">
            <v>Privado</v>
          </cell>
          <cell r="K1280" t="str">
            <v>Personas jurídicas sin ánimo de lucro de naturaleza privada (fundaciones, asociaciones, corporaciones, organizaciones de base legalmente constituidas, entre otras).</v>
          </cell>
          <cell r="L1280"/>
          <cell r="M1280"/>
          <cell r="N1280">
            <v>45719</v>
          </cell>
          <cell r="O1280">
            <v>45933</v>
          </cell>
          <cell r="P1280">
            <v>10</v>
          </cell>
          <cell r="Q1280">
            <v>30767000</v>
          </cell>
          <cell r="R1280"/>
          <cell r="S1280">
            <v>30767000</v>
          </cell>
          <cell r="T1280" t="str">
            <v>9017590931</v>
          </cell>
          <cell r="U1280" t="str">
            <v>HERMILIA OVALLE ROJAS</v>
          </cell>
          <cell r="V1280" t="str">
            <v>3124284092</v>
          </cell>
          <cell r="W1280" t="str">
            <v>3124284092</v>
          </cell>
          <cell r="X1280" t="str">
            <v>misionllanera@gmail.com</v>
          </cell>
          <cell r="Y1280" t="str">
            <v>HERMILIA OVALLE ROJAS</v>
          </cell>
          <cell r="Z1280" t="str">
            <v>3124284092</v>
          </cell>
          <cell r="AA1280" t="str">
            <v>misionllanera@gmail.com</v>
          </cell>
          <cell r="AB1280" t="str">
            <v>NICÓLAS HERNÁNDEZ</v>
          </cell>
          <cell r="AC1280"/>
          <cell r="AD1280">
            <v>45721</v>
          </cell>
          <cell r="AE1280" t="str">
            <v>C2130-2025</v>
          </cell>
          <cell r="AF1280" t="str">
            <v>Ganadores 2025</v>
          </cell>
          <cell r="AG1280">
            <v>45723</v>
          </cell>
          <cell r="AH1280">
            <v>45737</v>
          </cell>
          <cell r="AI1280" t="str">
            <v>SI</v>
          </cell>
          <cell r="AJ1280" t="str">
            <v>BANCO POPULAR S. A.</v>
          </cell>
          <cell r="AK1280" t="str">
            <v>AHR</v>
          </cell>
          <cell r="AL1280" t="str">
            <v>500806865697</v>
          </cell>
          <cell r="AM1280"/>
          <cell r="AN1280">
            <v>22</v>
          </cell>
          <cell r="AO1280"/>
          <cell r="AP1280" t="str">
            <v>N.A.</v>
          </cell>
          <cell r="AQ1280" t="str">
            <v>N.A.</v>
          </cell>
          <cell r="AR1280" t="str">
            <v>N.A.</v>
          </cell>
          <cell r="AS1280" t="str">
            <v>N.A.</v>
          </cell>
          <cell r="AT1280" t="str">
            <v>0454-2025</v>
          </cell>
          <cell r="AU1280">
            <v>758</v>
          </cell>
          <cell r="AV1280" t="str">
            <v>0758_C2130-2025</v>
          </cell>
          <cell r="AW1280">
            <v>45769</v>
          </cell>
          <cell r="AX1280">
            <v>45777</v>
          </cell>
          <cell r="AY1280" t="str">
            <v>SI</v>
          </cell>
          <cell r="AZ1280" t="str">
            <v>N.A.</v>
          </cell>
          <cell r="BA1280" t="str">
            <v>N.A.</v>
          </cell>
          <cell r="BB1280">
            <v>45805</v>
          </cell>
          <cell r="BC1280" t="str">
            <v>0758 C2130-2025 CORPORACION MISION LLANERA</v>
          </cell>
          <cell r="BD1280"/>
          <cell r="BE1280"/>
          <cell r="BF1280" t="str">
            <v>RES. 0454-2025 PAGO 1 G0758 C2130-2025</v>
          </cell>
          <cell r="BG1280" t="str">
            <v>038_CERTIFICADO_PRIMER_PAGO_0758_REG_C2130-2025</v>
          </cell>
          <cell r="BH1280"/>
          <cell r="BI1280">
            <v>45824</v>
          </cell>
          <cell r="BJ1280" t="str">
            <v>LAURA VANESSA PUENTES HERNÁNDEZ</v>
          </cell>
        </row>
        <row r="1281">
          <cell r="D1281" t="str">
            <v>C5999-2025</v>
          </cell>
          <cell r="E1281" t="str">
            <v>FUNDACION GLOBO RECREO JALK</v>
          </cell>
          <cell r="F1281" t="str">
            <v>PROCESO DE FORMACION ARTISTICA GLOBO RECREO JALK CREANDO UN NUEVO FUTURO</v>
          </cell>
          <cell r="G1281" t="str">
            <v>DEPARTAMENTAL</v>
          </cell>
          <cell r="H1281" t="str">
            <v>Eje 2. Formación: artes, culturas y saberes para la vida.</v>
          </cell>
          <cell r="I1281" t="str">
            <v>Teatro</v>
          </cell>
          <cell r="J1281" t="str">
            <v>Privado</v>
          </cell>
          <cell r="K1281" t="str">
            <v>Personas jurídicas sin ánimo de lucro de naturaleza privada (fundaciones, asociaciones, corporaciones, organizaciones de base legalmente constituidas, entre otras).</v>
          </cell>
          <cell r="L1281"/>
          <cell r="M1281"/>
          <cell r="N1281">
            <v>45754</v>
          </cell>
          <cell r="O1281">
            <v>45942</v>
          </cell>
          <cell r="P1281">
            <v>10</v>
          </cell>
          <cell r="Q1281">
            <v>27522000</v>
          </cell>
          <cell r="R1281"/>
          <cell r="S1281">
            <v>27522000</v>
          </cell>
          <cell r="T1281" t="str">
            <v>9008243631</v>
          </cell>
          <cell r="U1281" t="str">
            <v>DEISY GUARIN LOPEZ</v>
          </cell>
          <cell r="V1281" t="str">
            <v>3138026604</v>
          </cell>
          <cell r="W1281" t="str">
            <v>3138026604</v>
          </cell>
          <cell r="X1281" t="str">
            <v>globorecreojalk@hotmail.com</v>
          </cell>
          <cell r="Y1281" t="str">
            <v>JOSE ALEXANDER LOPEZ HURTADO</v>
          </cell>
          <cell r="Z1281" t="str">
            <v>3147043417</v>
          </cell>
          <cell r="AA1281" t="str">
            <v>joselopezjalk@gmail.com</v>
          </cell>
          <cell r="AB1281" t="str">
            <v>NICÓLAS RODRÍGUEZ</v>
          </cell>
          <cell r="AC1281"/>
          <cell r="AD1281">
            <v>45722</v>
          </cell>
          <cell r="AE1281" t="str">
            <v>C5999-2025</v>
          </cell>
          <cell r="AF1281" t="str">
            <v>Ganadores 2025</v>
          </cell>
          <cell r="AG1281">
            <v>45727</v>
          </cell>
          <cell r="AH1281">
            <v>45777</v>
          </cell>
          <cell r="AI1281" t="str">
            <v>SI</v>
          </cell>
          <cell r="AJ1281" t="str">
            <v>BANCOLOMBIA S.A.</v>
          </cell>
          <cell r="AK1281" t="str">
            <v>AHR</v>
          </cell>
          <cell r="AL1281" t="str">
            <v>06900007964</v>
          </cell>
          <cell r="AM1281"/>
          <cell r="AN1281">
            <v>26</v>
          </cell>
          <cell r="AO1281"/>
          <cell r="AP1281" t="str">
            <v>N.A.</v>
          </cell>
          <cell r="AQ1281" t="str">
            <v>N.A.</v>
          </cell>
          <cell r="AR1281" t="str">
            <v>N.A.</v>
          </cell>
          <cell r="AS1281" t="str">
            <v>N.A.</v>
          </cell>
          <cell r="AT1281" t="str">
            <v>0454-2025</v>
          </cell>
          <cell r="AU1281">
            <v>759</v>
          </cell>
          <cell r="AV1281" t="str">
            <v>0759_C5999-2025</v>
          </cell>
          <cell r="AW1281">
            <v>45769</v>
          </cell>
          <cell r="AX1281">
            <v>45783</v>
          </cell>
          <cell r="AY1281" t="str">
            <v>si</v>
          </cell>
          <cell r="AZ1281"/>
          <cell r="BA1281"/>
          <cell r="BB1281">
            <v>45784</v>
          </cell>
          <cell r="BC1281" t="str">
            <v>0759 C5999-2025 FUNDACION GLOBO RECREO JALK</v>
          </cell>
          <cell r="BD1281">
            <v>45772</v>
          </cell>
          <cell r="BE1281">
            <v>45783</v>
          </cell>
          <cell r="BF1281" t="str">
            <v>RES. 0454-2025 PAGO 1 G0759 C5999-2025</v>
          </cell>
          <cell r="BG1281" t="str">
            <v>038_CERTIFICADO_PRIMER_PAGO_0759_REG_C5999-2025</v>
          </cell>
          <cell r="BH1281">
            <v>45784</v>
          </cell>
          <cell r="BI1281">
            <v>45790</v>
          </cell>
          <cell r="BJ1281" t="str">
            <v>LAURA VANESSA PUENTES HERNÁNDEZ</v>
          </cell>
        </row>
        <row r="1282">
          <cell r="D1282" t="str">
            <v>C3390-2025</v>
          </cell>
          <cell r="E1282" t="str">
            <v>FUNDACION CASA DE VAN GOGH</v>
          </cell>
          <cell r="F1282" t="str">
            <v>EXPRESIÓN AUTISTA, ARTE Y NEURODIVERSIDAD</v>
          </cell>
          <cell r="G1282" t="str">
            <v>DEPARTAMENTAL</v>
          </cell>
          <cell r="H1282" t="str">
            <v>Eje 2. Formación: artes, culturas y saberes para la vida.</v>
          </cell>
          <cell r="I1282" t="str">
            <v>Artes plásticas y visuales</v>
          </cell>
          <cell r="J1282" t="str">
            <v>Privado</v>
          </cell>
          <cell r="K1282" t="str">
            <v>Personas jurídicas sin ánimo de lucro de naturaleza privada (fundaciones, asociaciones, corporaciones, organizaciones de base legalmente constituidas, entre otras).</v>
          </cell>
          <cell r="L1282"/>
          <cell r="M1282"/>
          <cell r="N1282">
            <v>45809</v>
          </cell>
          <cell r="O1282">
            <v>45961</v>
          </cell>
          <cell r="P1282">
            <v>10</v>
          </cell>
          <cell r="Q1282">
            <v>25334000</v>
          </cell>
          <cell r="R1282"/>
          <cell r="S1282">
            <v>25334000</v>
          </cell>
          <cell r="T1282" t="str">
            <v>9014159810</v>
          </cell>
          <cell r="U1282" t="str">
            <v>NATALIA MARLLELY LOPEZ CLAROS</v>
          </cell>
          <cell r="V1282" t="str">
            <v>3212786161</v>
          </cell>
          <cell r="W1282" t="str">
            <v>3212786161</v>
          </cell>
          <cell r="X1282" t="str">
            <v>colectivocasadevangogh@gmail.com</v>
          </cell>
          <cell r="Y1282" t="str">
            <v>NATALIA MARLLELY LOPEZ CLAROS</v>
          </cell>
          <cell r="Z1282" t="str">
            <v>3212786161</v>
          </cell>
          <cell r="AA1282" t="str">
            <v>natalialopezcorreo@gmail.com</v>
          </cell>
          <cell r="AB1282" t="str">
            <v>OSCAR RESTREPO ERAZO</v>
          </cell>
          <cell r="AC1282"/>
          <cell r="AD1282">
            <v>45721</v>
          </cell>
          <cell r="AE1282" t="str">
            <v>C3390-2025</v>
          </cell>
          <cell r="AF1282" t="str">
            <v>Ganadores 2025</v>
          </cell>
          <cell r="AG1282">
            <v>45733</v>
          </cell>
          <cell r="AH1282">
            <v>45747</v>
          </cell>
          <cell r="AI1282" t="str">
            <v>SI</v>
          </cell>
          <cell r="AJ1282" t="str">
            <v>BANCOLOMBIA S.A.</v>
          </cell>
          <cell r="AK1282" t="str">
            <v>AHR</v>
          </cell>
          <cell r="AL1282" t="str">
            <v>46600005342</v>
          </cell>
          <cell r="AM1282"/>
          <cell r="AN1282">
            <v>10</v>
          </cell>
          <cell r="AO1282"/>
          <cell r="AP1282" t="str">
            <v>N.A.</v>
          </cell>
          <cell r="AQ1282" t="str">
            <v>N.A.</v>
          </cell>
          <cell r="AR1282" t="str">
            <v>N.A.</v>
          </cell>
          <cell r="AS1282" t="str">
            <v>N.A.</v>
          </cell>
          <cell r="AT1282" t="str">
            <v>0454-2025</v>
          </cell>
          <cell r="AU1282">
            <v>760</v>
          </cell>
          <cell r="AV1282" t="str">
            <v>0760_C3390-2025</v>
          </cell>
          <cell r="AW1282">
            <v>45769</v>
          </cell>
          <cell r="AX1282">
            <v>45785</v>
          </cell>
          <cell r="AY1282" t="str">
            <v>SI</v>
          </cell>
          <cell r="AZ1282"/>
          <cell r="BA1282"/>
          <cell r="BB1282">
            <v>45785</v>
          </cell>
          <cell r="BC1282" t="str">
            <v>0760 C3390-2025 FUNDACION CASA DE VAN GOGH</v>
          </cell>
          <cell r="BD1282"/>
          <cell r="BE1282"/>
          <cell r="BF1282" t="str">
            <v>RES. 0454-2025 PAGO 1 G0760 C3390-2025</v>
          </cell>
          <cell r="BG1282" t="str">
            <v>038_CERTIFICADO_PRIMER_PAGO_0760_REG_C3390-2025</v>
          </cell>
          <cell r="BH1282"/>
          <cell r="BI1282">
            <v>45792</v>
          </cell>
          <cell r="BJ1282" t="str">
            <v>OSCAR RESTREPO ERAZO</v>
          </cell>
        </row>
        <row r="1283">
          <cell r="D1283" t="str">
            <v>C5783-2025</v>
          </cell>
          <cell r="E1283" t="str">
            <v>FUNDACIÓN ARTÍSTICA CULTURAL DEPORTIVA EDUCATIVA Y RECREATIVA</v>
          </cell>
          <cell r="F1283" t="str">
            <v>CUARTA TEMPORADA ENSAMBLE DE TALENTOS VILLAVICENSES</v>
          </cell>
          <cell r="G1283" t="str">
            <v>DEPARTAMENTAL</v>
          </cell>
          <cell r="H1283" t="str">
            <v>Eje 2. Formación: artes, culturas y saberes para la vida.</v>
          </cell>
          <cell r="I1283" t="str">
            <v>Música</v>
          </cell>
          <cell r="J1283" t="str">
            <v>Privado</v>
          </cell>
          <cell r="K1283" t="str">
            <v>Personas jurídicas sin ánimo de lucro de naturaleza privada (fundaciones, asociaciones, corporaciones, organizaciones de base legalmente constituidas, entre otras).</v>
          </cell>
          <cell r="L1283"/>
          <cell r="M1283"/>
          <cell r="N1283">
            <v>45719</v>
          </cell>
          <cell r="O1283">
            <v>45961</v>
          </cell>
          <cell r="P1283">
            <v>10</v>
          </cell>
          <cell r="Q1283">
            <v>26623000</v>
          </cell>
          <cell r="R1283"/>
          <cell r="S1283">
            <v>26623000</v>
          </cell>
          <cell r="T1283" t="str">
            <v>9011080423</v>
          </cell>
          <cell r="U1283" t="str">
            <v>ADRIAN FERNANDO SABOGAL MORALES</v>
          </cell>
          <cell r="V1283" t="str">
            <v>3124001592</v>
          </cell>
          <cell r="W1283" t="str">
            <v>3124065654</v>
          </cell>
          <cell r="X1283" t="str">
            <v>fundacion.faculder@gmail.com</v>
          </cell>
          <cell r="Y1283" t="str">
            <v>ADRIÁN FERNANDO SABOGAL MORALES</v>
          </cell>
          <cell r="Z1283" t="str">
            <v>3124065654</v>
          </cell>
          <cell r="AA1283" t="str">
            <v>adrianfernando24@gmail.com</v>
          </cell>
          <cell r="AB1283" t="str">
            <v>SANTIAGO USTARIZ</v>
          </cell>
          <cell r="AC1283"/>
          <cell r="AD1283">
            <v>45722</v>
          </cell>
          <cell r="AE1283" t="str">
            <v>C5783-2025</v>
          </cell>
          <cell r="AF1283" t="str">
            <v>Ganadores 2025</v>
          </cell>
          <cell r="AG1283">
            <v>45723</v>
          </cell>
          <cell r="AH1283"/>
          <cell r="AI1283" t="str">
            <v>SI</v>
          </cell>
          <cell r="AJ1283" t="str">
            <v>BANCOLOMBIA S.A.</v>
          </cell>
          <cell r="AK1283" t="str">
            <v>AHR</v>
          </cell>
          <cell r="AL1283" t="str">
            <v>39500000699</v>
          </cell>
          <cell r="AM1283"/>
          <cell r="AN1283">
            <v>22</v>
          </cell>
          <cell r="AO1283"/>
          <cell r="AP1283" t="str">
            <v>N.A.</v>
          </cell>
          <cell r="AQ1283" t="str">
            <v>N.A.</v>
          </cell>
          <cell r="AR1283" t="str">
            <v>N.A.</v>
          </cell>
          <cell r="AS1283" t="str">
            <v>N.A.</v>
          </cell>
          <cell r="AT1283" t="str">
            <v>0454-2025</v>
          </cell>
          <cell r="AU1283">
            <v>761</v>
          </cell>
          <cell r="AV1283" t="str">
            <v>0761_C5783-2025</v>
          </cell>
          <cell r="AW1283">
            <v>45769</v>
          </cell>
          <cell r="AX1283">
            <v>45782</v>
          </cell>
          <cell r="AY1283" t="str">
            <v>SI</v>
          </cell>
          <cell r="AZ1283">
            <v>45782</v>
          </cell>
          <cell r="BA1283">
            <v>45789</v>
          </cell>
          <cell r="BB1283">
            <v>45789</v>
          </cell>
          <cell r="BC1283" t="str">
            <v>0761 C5783-2025 FUNDACIÓN ARTÍSTICA CULTURAL DEPORTIVA EDUCATIVA Y RECREATIVA</v>
          </cell>
          <cell r="BD1283">
            <v>45779</v>
          </cell>
          <cell r="BE1283">
            <v>45779</v>
          </cell>
          <cell r="BF1283" t="str">
            <v>RES. 0454-2025 PAGO 1 G0761 C5783-2025</v>
          </cell>
          <cell r="BG1283" t="str">
            <v>038_CERTIFICADO_PRIMER_PAGO_0761_REG_C5783-2025</v>
          </cell>
          <cell r="BH1283"/>
          <cell r="BI1283">
            <v>45796</v>
          </cell>
          <cell r="BJ1283" t="str">
            <v>LEIDY JAZMIN BUITRAGO CAPERA</v>
          </cell>
        </row>
        <row r="1284">
          <cell r="D1284" t="str">
            <v>C2453-2025</v>
          </cell>
          <cell r="E1284" t="str">
            <v>ASOCIACION AMBIENTAL CAMPESINA PARA EL DESARROLLO SOCIAL AGROPECUARIO ARTESANAL CULTURAL Y TURISTICO SENDERO VERDE ESMERALDA DEL MUNICIPIO DE CHIVOR-BOYACA-COLOMBIA</v>
          </cell>
          <cell r="F1284" t="str">
            <v>GUAQUEROS Y CAFICULTORES: LA TRADICIÓN DE OFICIOS, UN LEGADO QUE UNE LA COMUNIDAD CHIVORENSE</v>
          </cell>
          <cell r="G1284" t="str">
            <v>DEPARTAMENTAL</v>
          </cell>
          <cell r="H1284" t="str">
            <v>Eje 1. Desarrollo y fortalecimiento de proyectos culturales, artísticos o del patrimonio cultural.</v>
          </cell>
          <cell r="I1284" t="str">
            <v>Patrimonio cultural asociado a la producción tradicional y propia (agropecuaria, forestal, pesquera, recolección de productos silvestres y sistemas comunitarios de intercambio)</v>
          </cell>
          <cell r="J1284" t="str">
            <v>Privado</v>
          </cell>
          <cell r="K1284" t="str">
            <v>Personas jurídicas sin ánimo de lucro de naturaleza privada (fundaciones, asociaciones, corporaciones, organizaciones de base legalmente constituidas, entre otras).</v>
          </cell>
          <cell r="L1284">
            <v>45910</v>
          </cell>
          <cell r="M1284">
            <v>45960</v>
          </cell>
          <cell r="N1284">
            <v>45908</v>
          </cell>
          <cell r="O1284">
            <v>45964</v>
          </cell>
          <cell r="P1284">
            <v>10</v>
          </cell>
          <cell r="Q1284">
            <v>26618000</v>
          </cell>
          <cell r="R1284"/>
          <cell r="S1284">
            <v>26618000</v>
          </cell>
          <cell r="T1284" t="str">
            <v>9001738073</v>
          </cell>
          <cell r="U1284" t="str">
            <v>HUGO ORLANDO SANCHEZ BUITRAGO</v>
          </cell>
          <cell r="V1284" t="str">
            <v>3143824901</v>
          </cell>
          <cell r="W1284" t="str">
            <v>3143824901</v>
          </cell>
          <cell r="X1284" t="str">
            <v>senderoverdesmeralda@gmail.com</v>
          </cell>
          <cell r="Y1284" t="str">
            <v>HUGO ORLANDO SANCHEZ BUITRAGO</v>
          </cell>
          <cell r="Z1284" t="str">
            <v>3174149463</v>
          </cell>
          <cell r="AA1284" t="str">
            <v>linychavesargote@gmail.com</v>
          </cell>
          <cell r="AB1284" t="str">
            <v>ANDREA YATE</v>
          </cell>
          <cell r="AC1284"/>
          <cell r="AD1284">
            <v>45721</v>
          </cell>
          <cell r="AE1284" t="str">
            <v>C2453-2025</v>
          </cell>
          <cell r="AF1284" t="str">
            <v>Ganadores 2025</v>
          </cell>
          <cell r="AG1284">
            <v>45723</v>
          </cell>
          <cell r="AH1284">
            <v>45730</v>
          </cell>
          <cell r="AI1284" t="str">
            <v>SI</v>
          </cell>
          <cell r="AJ1284" t="str">
            <v>BANCOLOMBIA S.A.</v>
          </cell>
          <cell r="AK1284" t="str">
            <v>AHR</v>
          </cell>
          <cell r="AL1284" t="str">
            <v>49200001204</v>
          </cell>
          <cell r="AM1284"/>
          <cell r="AN1284">
            <v>8</v>
          </cell>
          <cell r="AO1284"/>
          <cell r="AP1284" t="str">
            <v>N.A.</v>
          </cell>
          <cell r="AQ1284" t="str">
            <v>N.A.</v>
          </cell>
          <cell r="AR1284" t="str">
            <v>N.A.</v>
          </cell>
          <cell r="AS1284" t="str">
            <v>N.A.</v>
          </cell>
          <cell r="AT1284" t="str">
            <v>0454-2025</v>
          </cell>
          <cell r="AU1284">
            <v>762</v>
          </cell>
          <cell r="AV1284" t="str">
            <v>0762_C2453-2025</v>
          </cell>
          <cell r="AW1284">
            <v>45769</v>
          </cell>
          <cell r="AX1284">
            <v>45783</v>
          </cell>
          <cell r="AY1284" t="str">
            <v>SI</v>
          </cell>
          <cell r="AZ1284">
            <v>45783</v>
          </cell>
          <cell r="BA1284">
            <v>45787</v>
          </cell>
          <cell r="BB1284">
            <v>45789</v>
          </cell>
          <cell r="BC1284" t="str">
            <v>0762 C2453-2025 ASOCIACION AMBIENTAL CAMPESINA PARA EL DESARROLLO SOCIAL AGROPECUARIO ARTESANAL CULTURAL Y TURISTICO SENDERO VERDE ESMERALDA DEL MUNICIPIO DE CHIVOR-BOYACA-COLOMBIA</v>
          </cell>
          <cell r="BD1284">
            <v>45776</v>
          </cell>
          <cell r="BE1284">
            <v>45782</v>
          </cell>
          <cell r="BF1284" t="str">
            <v>RES. 0454-2025 PAGO 1 G0762 C2453-2025</v>
          </cell>
          <cell r="BG1284" t="str">
            <v>038_CERTIFICADO_PRIMER_PAGO_0762_REG_C2453-2025</v>
          </cell>
          <cell r="BH1284"/>
          <cell r="BI1284">
            <v>45793</v>
          </cell>
          <cell r="BJ1284" t="str">
            <v>ANDREA YATE</v>
          </cell>
        </row>
        <row r="1285">
          <cell r="D1285" t="str">
            <v>C6777-2025</v>
          </cell>
          <cell r="E1285" t="str">
            <v>FUNDACION CALIBELULA</v>
          </cell>
          <cell r="F1285" t="str">
            <v>9O FESTIVAL INTERNACIONAL DE  CINE INFANTIL Y JUVENIL, CALIBÉLULA</v>
          </cell>
          <cell r="G1285" t="str">
            <v>DEPARTAMENTAL</v>
          </cell>
          <cell r="H1285" t="str">
            <v>Eje 1. Desarrollo y fortalecimiento de proyectos culturales, artísticos o del patrimonio cultural.</v>
          </cell>
          <cell r="I1285" t="str">
            <v>Gestión cultural</v>
          </cell>
          <cell r="J1285" t="str">
            <v>Privado</v>
          </cell>
          <cell r="K1285" t="str">
            <v>Personas jurídicas sin ánimo de lucro de naturaleza privada (fundaciones, asociaciones, corporaciones, organizaciones de base legalmente constituidas, entre otras).</v>
          </cell>
          <cell r="L1285">
            <v>45929</v>
          </cell>
          <cell r="M1285">
            <v>45933</v>
          </cell>
          <cell r="N1285">
            <v>45748</v>
          </cell>
          <cell r="O1285">
            <v>45976</v>
          </cell>
          <cell r="P1285">
            <v>10</v>
          </cell>
          <cell r="Q1285">
            <v>19756000</v>
          </cell>
          <cell r="R1285"/>
          <cell r="S1285">
            <v>19756000</v>
          </cell>
          <cell r="T1285" t="str">
            <v>9013600731</v>
          </cell>
          <cell r="U1285" t="str">
            <v>PATRICIA ELENA PATIÑO YEPES</v>
          </cell>
          <cell r="V1285" t="str">
            <v>3176361038</v>
          </cell>
          <cell r="W1285" t="str">
            <v>3176361038</v>
          </cell>
          <cell r="X1285" t="str">
            <v>direcciongeneral@ficijcalibelula.com</v>
          </cell>
          <cell r="Y1285" t="str">
            <v>PATRICIA ELENA PATIÑO YEPES</v>
          </cell>
          <cell r="Z1285" t="str">
            <v>3176361038</v>
          </cell>
          <cell r="AA1285" t="str">
            <v>direcciongeneral@ficijcalibelula.com</v>
          </cell>
          <cell r="AB1285" t="str">
            <v>BRANDON ESTEBAN GONZALEZ OYOLA</v>
          </cell>
          <cell r="AC1285"/>
          <cell r="AD1285">
            <v>45722</v>
          </cell>
          <cell r="AE1285" t="str">
            <v>C6777-2025</v>
          </cell>
          <cell r="AF1285" t="str">
            <v>Ganadores 2025</v>
          </cell>
          <cell r="AG1285">
            <v>45726</v>
          </cell>
          <cell r="AH1285">
            <v>45746</v>
          </cell>
          <cell r="AI1285" t="str">
            <v>SI</v>
          </cell>
          <cell r="AJ1285" t="str">
            <v>BCSC S A</v>
          </cell>
          <cell r="AK1285" t="str">
            <v>AHR</v>
          </cell>
          <cell r="AL1285" t="str">
            <v>24105561792</v>
          </cell>
          <cell r="AM1285"/>
          <cell r="AN1285">
            <v>31</v>
          </cell>
          <cell r="AO1285"/>
          <cell r="AP1285" t="str">
            <v>N.A.</v>
          </cell>
          <cell r="AQ1285" t="str">
            <v>N.A.</v>
          </cell>
          <cell r="AR1285" t="str">
            <v>N.A.</v>
          </cell>
          <cell r="AS1285" t="str">
            <v>N.A.</v>
          </cell>
          <cell r="AT1285" t="str">
            <v>0454-2025</v>
          </cell>
          <cell r="AU1285">
            <v>763</v>
          </cell>
          <cell r="AV1285" t="str">
            <v>0763_C6777-2025</v>
          </cell>
          <cell r="AW1285">
            <v>45769</v>
          </cell>
          <cell r="AX1285">
            <v>45782</v>
          </cell>
          <cell r="AY1285" t="str">
            <v>SI</v>
          </cell>
          <cell r="AZ1285">
            <v>45783</v>
          </cell>
          <cell r="BA1285">
            <v>45791</v>
          </cell>
          <cell r="BB1285">
            <v>45792</v>
          </cell>
          <cell r="BC1285" t="str">
            <v>0763 C6777-2025 FUNDACION CALIBELULA</v>
          </cell>
          <cell r="BD1285"/>
          <cell r="BE1285"/>
          <cell r="BF1285" t="str">
            <v>RES. 0454-2025 PAGO 1 G0763 C6777-2025</v>
          </cell>
          <cell r="BG1285" t="str">
            <v>038_CERTIFICADO_PRIMER_PAGO_0763_REG_C6777-2025</v>
          </cell>
          <cell r="BH1285"/>
          <cell r="BI1285">
            <v>45804</v>
          </cell>
          <cell r="BJ1285" t="str">
            <v>LEIDY JAZMIN BUITRAGO CAPERA</v>
          </cell>
        </row>
        <row r="1286">
          <cell r="D1286" t="str">
            <v>C5577-2025</v>
          </cell>
          <cell r="E1286" t="str">
            <v>LIGA VALLECAUCANA DE LEVANTAMIENTO DE PESAS</v>
          </cell>
          <cell r="F1286" t="str">
            <v>VALLE DE CAMPEONES: UN EJERCICIO DE MEMORIA SOBRE EL LEVANTAMIENTO DE PESAS EN EL VALLE DEL CAUCA.</v>
          </cell>
          <cell r="G1286" t="str">
            <v>DEPARTAMENTAL</v>
          </cell>
          <cell r="H1286" t="str">
            <v>Eje 1. Desarrollo y fortalecimiento de proyectos culturales, artísticos o del patrimonio cultural.</v>
          </cell>
          <cell r="I1286" t="str">
            <v>Literatura</v>
          </cell>
          <cell r="J1286" t="str">
            <v>Privado</v>
          </cell>
          <cell r="K1286" t="str">
            <v>Personas jurídicas sin ánimo de lucro de naturaleza privada (fundaciones, asociaciones, corporaciones, organizaciones de base legalmente constituidas, entre otras).</v>
          </cell>
          <cell r="L1286"/>
          <cell r="M1286"/>
          <cell r="N1286">
            <v>45768</v>
          </cell>
          <cell r="O1286">
            <v>45956</v>
          </cell>
          <cell r="P1286">
            <v>10</v>
          </cell>
          <cell r="Q1286">
            <v>20858000</v>
          </cell>
          <cell r="R1286"/>
          <cell r="S1286">
            <v>20858000</v>
          </cell>
          <cell r="T1286" t="str">
            <v>8000079520</v>
          </cell>
          <cell r="U1286" t="str">
            <v>CARLOS ALBERTO SILVA ZAPATA</v>
          </cell>
          <cell r="V1286" t="str">
            <v>3154597811</v>
          </cell>
          <cell r="W1286" t="str">
            <v>3154597811</v>
          </cell>
          <cell r="X1286" t="str">
            <v>presidente@livapesas.org</v>
          </cell>
          <cell r="Y1286" t="str">
            <v>CARLOS ALBERTO SILVA ZAPATA</v>
          </cell>
          <cell r="Z1286" t="str">
            <v>3154597811</v>
          </cell>
          <cell r="AA1286" t="str">
            <v>silvacaos@hotmail.com</v>
          </cell>
          <cell r="AB1286" t="str">
            <v>CLAUDIA PATRICIA SALAZAR</v>
          </cell>
          <cell r="AC1286"/>
          <cell r="AD1286">
            <v>45721</v>
          </cell>
          <cell r="AE1286" t="str">
            <v>C5577-2025</v>
          </cell>
          <cell r="AF1286" t="str">
            <v>Ganadores 2025</v>
          </cell>
          <cell r="AG1286">
            <v>45723</v>
          </cell>
          <cell r="AH1286">
            <v>45742</v>
          </cell>
          <cell r="AI1286" t="str">
            <v>SI</v>
          </cell>
          <cell r="AJ1286" t="str">
            <v>BANCO DE OCCIDENTE</v>
          </cell>
          <cell r="AK1286" t="str">
            <v>CRR</v>
          </cell>
          <cell r="AL1286" t="str">
            <v xml:space="preserve"> 025907999</v>
          </cell>
          <cell r="AM1286"/>
          <cell r="AN1286">
            <v>31</v>
          </cell>
          <cell r="AO1286"/>
          <cell r="AP1286" t="str">
            <v>N.A.</v>
          </cell>
          <cell r="AQ1286" t="str">
            <v>N.A.</v>
          </cell>
          <cell r="AR1286" t="str">
            <v>N.A.</v>
          </cell>
          <cell r="AS1286" t="str">
            <v>N.A.</v>
          </cell>
          <cell r="AT1286" t="str">
            <v>0454-2025</v>
          </cell>
          <cell r="AU1286">
            <v>764</v>
          </cell>
          <cell r="AV1286" t="str">
            <v>0764_C5577-2025</v>
          </cell>
          <cell r="AW1286">
            <v>45769</v>
          </cell>
          <cell r="AX1286">
            <v>45776</v>
          </cell>
          <cell r="AY1286" t="str">
            <v>SI</v>
          </cell>
          <cell r="AZ1286">
            <v>45777</v>
          </cell>
          <cell r="BA1286">
            <v>45782</v>
          </cell>
          <cell r="BB1286">
            <v>45783</v>
          </cell>
          <cell r="BC1286" t="str">
            <v>0764 C5577-2025 LIGA VALLECAUCANA DE LEVANTAMIENTO DE PESAS</v>
          </cell>
          <cell r="BD1286">
            <v>45772</v>
          </cell>
          <cell r="BE1286">
            <v>45772</v>
          </cell>
          <cell r="BF1286" t="str">
            <v>RES. 0454-2025 PAGO 1 G0764 C5577-2025</v>
          </cell>
          <cell r="BG1286" t="str">
            <v>038_CERTIFICADO_PRIMER_PAGO_0764_REG_C5577-2025</v>
          </cell>
          <cell r="BH1286"/>
          <cell r="BI1286">
            <v>45789</v>
          </cell>
          <cell r="BJ1286" t="str">
            <v>LEIDY JAZMIN BUITRAGO CAPERA</v>
          </cell>
        </row>
        <row r="1287">
          <cell r="D1287" t="str">
            <v>C6409-2025</v>
          </cell>
          <cell r="E1287" t="str">
            <v>FUNDACIÓN PLANTAR + VIDA</v>
          </cell>
          <cell r="F1287" t="str">
            <v>FESTIVAL CULTURAL Y AMBIENTAL DE LA CREATIVIDAD - ECOARTE  YOPAL</v>
          </cell>
          <cell r="G1287" t="str">
            <v>DEPARTAMENTAL</v>
          </cell>
          <cell r="H1287" t="str">
            <v>Eje 1. Desarrollo y fortalecimiento de proyectos culturales, artísticos o del patrimonio cultural.</v>
          </cell>
          <cell r="I1287" t="str">
            <v>Artes plásticas y visuales</v>
          </cell>
          <cell r="J1287" t="str">
            <v>Privado</v>
          </cell>
          <cell r="K1287" t="str">
            <v>Personas jurídicas sin ánimo de lucro de naturaleza privada (fundaciones, asociaciones, corporaciones, organizaciones de base legalmente constituidas, entre otras).</v>
          </cell>
          <cell r="L1287"/>
          <cell r="M1287"/>
          <cell r="N1287">
            <v>45814</v>
          </cell>
          <cell r="O1287">
            <v>45961</v>
          </cell>
          <cell r="P1287">
            <v>10</v>
          </cell>
          <cell r="Q1287">
            <v>22593000</v>
          </cell>
          <cell r="R1287"/>
          <cell r="S1287">
            <v>22593000</v>
          </cell>
          <cell r="T1287" t="str">
            <v>9018300221</v>
          </cell>
          <cell r="U1287" t="str">
            <v>JHON ALEXANDER RIVAS GONZÁLEZ</v>
          </cell>
          <cell r="V1287" t="str">
            <v>3164416051</v>
          </cell>
          <cell r="W1287" t="str">
            <v>3125027470</v>
          </cell>
          <cell r="X1287" t="str">
            <v>fundacionplantarmasvida@gmail.com</v>
          </cell>
          <cell r="Y1287" t="str">
            <v>JHON ALEXANDER RIVAS GONZALEZ</v>
          </cell>
          <cell r="Z1287" t="str">
            <v>3164416051</v>
          </cell>
          <cell r="AA1287" t="str">
            <v>JARIGO1231@GMAIL.COM</v>
          </cell>
          <cell r="AB1287" t="str">
            <v>DIEGO CAMILO RODRÍGUEZ</v>
          </cell>
          <cell r="AC1287"/>
          <cell r="AD1287">
            <v>45721</v>
          </cell>
          <cell r="AE1287" t="str">
            <v>C6409-2025</v>
          </cell>
          <cell r="AF1287" t="str">
            <v>Ganadores 2025</v>
          </cell>
          <cell r="AG1287">
            <v>45723</v>
          </cell>
          <cell r="AH1287">
            <v>45747</v>
          </cell>
          <cell r="AI1287" t="str">
            <v>SI</v>
          </cell>
          <cell r="AJ1287" t="str">
            <v>BANCOLOMBIA S.A.</v>
          </cell>
          <cell r="AK1287" t="str">
            <v>AHR</v>
          </cell>
          <cell r="AL1287" t="str">
            <v>62900005902</v>
          </cell>
          <cell r="AM1287"/>
          <cell r="AN1287">
            <v>11</v>
          </cell>
          <cell r="AO1287"/>
          <cell r="AP1287" t="str">
            <v>N.A.</v>
          </cell>
          <cell r="AQ1287" t="str">
            <v>N.A.</v>
          </cell>
          <cell r="AR1287" t="str">
            <v>N.A.</v>
          </cell>
          <cell r="AS1287" t="str">
            <v>N.A.</v>
          </cell>
          <cell r="AT1287" t="str">
            <v>0454-2025</v>
          </cell>
          <cell r="AU1287">
            <v>765</v>
          </cell>
          <cell r="AV1287" t="str">
            <v>0765_C6409-2025</v>
          </cell>
          <cell r="AW1287">
            <v>45769</v>
          </cell>
          <cell r="AX1287">
            <v>45784</v>
          </cell>
          <cell r="AY1287" t="str">
            <v>SI</v>
          </cell>
          <cell r="AZ1287">
            <v>45784</v>
          </cell>
          <cell r="BA1287">
            <v>45785</v>
          </cell>
          <cell r="BB1287">
            <v>45786</v>
          </cell>
          <cell r="BC1287" t="str">
            <v>0765 C6409-2025 FUNDACIÓN PLANTAR + VIDA</v>
          </cell>
          <cell r="BD1287">
            <v>45777</v>
          </cell>
          <cell r="BE1287">
            <v>45777</v>
          </cell>
          <cell r="BF1287" t="str">
            <v>RES. 0454-2025 PAGO 1 G0765 C6409-2025</v>
          </cell>
          <cell r="BG1287" t="str">
            <v>038_CERTIFICADO_PRIMER_PAGO_0765_REG_C6409-2025</v>
          </cell>
          <cell r="BH1287"/>
          <cell r="BI1287">
            <v>45792</v>
          </cell>
          <cell r="BJ1287" t="str">
            <v>LEIDY JAZMIN BUITRAGO CAPERA</v>
          </cell>
        </row>
        <row r="1288">
          <cell r="D1288" t="str">
            <v>C6308-2025</v>
          </cell>
          <cell r="E1288" t="str">
            <v>LA CORPORACION CENTRO LATINOAMERICANO DE EDUCACION E INVESTIGACION SER</v>
          </cell>
          <cell r="F1288" t="str">
            <v>EXPERIENCIAS CULTURALES Y DE CONSTRUCCIÓN DE PAZ EN EL POST ESTALLIDO SOCIAL EN PEREIRA Y DOSQUEBRADAS</v>
          </cell>
          <cell r="G1288" t="str">
            <v>DEPARTAMENTAL</v>
          </cell>
          <cell r="H1288" t="str">
            <v>Eje 4. Proyectos artísticos, culturales y patrimoniales que contribuyan a la construcción y consolidación de la paz.</v>
          </cell>
          <cell r="I1288" t="str">
            <v>Patrimonio bibliográfico y documental</v>
          </cell>
          <cell r="J1288" t="str">
            <v>Privado</v>
          </cell>
          <cell r="K1288" t="str">
            <v>Personas jurídicas sin ánimo de lucro de naturaleza privada (fundaciones, asociaciones, corporaciones, organizaciones de base legalmente constituidas, entre otras).</v>
          </cell>
          <cell r="L1288"/>
          <cell r="M1288"/>
          <cell r="N1288">
            <v>45708</v>
          </cell>
          <cell r="O1288">
            <v>45960</v>
          </cell>
          <cell r="P1288">
            <v>10</v>
          </cell>
          <cell r="Q1288">
            <v>27112000</v>
          </cell>
          <cell r="R1288"/>
          <cell r="S1288">
            <v>27112000</v>
          </cell>
          <cell r="T1288" t="str">
            <v>9009893219</v>
          </cell>
          <cell r="U1288" t="str">
            <v>SEBASTIAN ARIAS ORTIZ</v>
          </cell>
          <cell r="V1288" t="str">
            <v>3117353443</v>
          </cell>
          <cell r="W1288" t="str">
            <v>3117353443</v>
          </cell>
          <cell r="X1288" t="str">
            <v>corporacioncleis@gmail.com</v>
          </cell>
          <cell r="Y1288" t="str">
            <v>SEBASTIAN ARIAS ORTIZ</v>
          </cell>
          <cell r="Z1288" t="str">
            <v>3117353443</v>
          </cell>
          <cell r="AA1288" t="str">
            <v>corporacioncleis@gmail.com</v>
          </cell>
          <cell r="AB1288" t="str">
            <v>DORIS CABRERA</v>
          </cell>
          <cell r="AC1288"/>
          <cell r="AD1288">
            <v>45721</v>
          </cell>
          <cell r="AE1288" t="str">
            <v>C6308-2025</v>
          </cell>
          <cell r="AF1288" t="str">
            <v>Ganadores 2025</v>
          </cell>
          <cell r="AG1288">
            <v>45723</v>
          </cell>
          <cell r="AH1288">
            <v>45742</v>
          </cell>
          <cell r="AI1288" t="str">
            <v>SI</v>
          </cell>
          <cell r="AJ1288" t="str">
            <v>BANCO BILBAO VIZCAYA ARGENTARIA COLOMBIA S.A. BBVA</v>
          </cell>
          <cell r="AK1288" t="str">
            <v>AHR</v>
          </cell>
          <cell r="AL1288" t="str">
            <v>.00130703000200681023</v>
          </cell>
          <cell r="AM1288"/>
          <cell r="AN1288">
            <v>27</v>
          </cell>
          <cell r="AO1288"/>
          <cell r="AP1288" t="str">
            <v>N.A.</v>
          </cell>
          <cell r="AQ1288" t="str">
            <v>N.A.</v>
          </cell>
          <cell r="AR1288" t="str">
            <v>N.A.</v>
          </cell>
          <cell r="AS1288" t="str">
            <v>N.A.</v>
          </cell>
          <cell r="AT1288" t="str">
            <v>0454-2025</v>
          </cell>
          <cell r="AU1288">
            <v>766</v>
          </cell>
          <cell r="AV1288" t="str">
            <v>0766_C6308-2025</v>
          </cell>
          <cell r="AW1288">
            <v>45769</v>
          </cell>
          <cell r="AX1288">
            <v>45796</v>
          </cell>
          <cell r="AY1288" t="str">
            <v>SI</v>
          </cell>
          <cell r="AZ1288">
            <v>45790</v>
          </cell>
          <cell r="BA1288">
            <v>45793</v>
          </cell>
          <cell r="BB1288">
            <v>45796</v>
          </cell>
          <cell r="BC1288" t="str">
            <v>0766 C6308-2025 LA CORPORACION CENTRO LATINOAMERICANO DE EDUCACION E INVESTIGACION SER</v>
          </cell>
          <cell r="BD1288"/>
          <cell r="BE1288"/>
          <cell r="BF1288" t="str">
            <v>RES. 0454-2025 PAGO 1 G0766 C6308-2025</v>
          </cell>
          <cell r="BG1288" t="str">
            <v>038_CERTIFICADO_PRIMER_PAGO_0766_REG_C6308-2025</v>
          </cell>
          <cell r="BH1288"/>
          <cell r="BI1288">
            <v>45804</v>
          </cell>
          <cell r="BJ1288" t="str">
            <v>DORIS CABRERA</v>
          </cell>
        </row>
        <row r="1289">
          <cell r="D1289" t="str">
            <v>C4705-2025</v>
          </cell>
          <cell r="E1289" t="str">
            <v>FEDERACION COMUNAL DE JUNTAS DEL DEPARTAMENTO DEL TOLIMA</v>
          </cell>
          <cell r="F1289" t="str">
            <v>VOCES COMUNITARIAS: LA ACCIÓN COMUNAL EN SINTONIA CON LAS ARTES, CULTURAS Y SABERES DEL TOLIMA</v>
          </cell>
          <cell r="G1289" t="str">
            <v>DEPARTAMENTAL</v>
          </cell>
          <cell r="H1289" t="str">
            <v>Eje 2. Formación: artes, culturas y saberes para la vida.</v>
          </cell>
          <cell r="I1289" t="str">
            <v>Medios de comunicación comunitaria</v>
          </cell>
          <cell r="J1289" t="str">
            <v>Privado</v>
          </cell>
          <cell r="K1289" t="str">
            <v>Organismos de acción comunal (Junta de Acción Comunal, Junta de Vivienda Comunitaria, Asociación de Juntas de Acción Comunal, Federaciones de Acción Comunal y Confederación Nacional de Acción Comunal)</v>
          </cell>
          <cell r="L1289"/>
          <cell r="M1289"/>
          <cell r="N1289">
            <v>45699</v>
          </cell>
          <cell r="O1289">
            <v>45940</v>
          </cell>
          <cell r="P1289">
            <v>10</v>
          </cell>
          <cell r="Q1289">
            <v>25459000</v>
          </cell>
          <cell r="R1289"/>
          <cell r="S1289">
            <v>25459000</v>
          </cell>
          <cell r="T1289" t="str">
            <v>9000345500</v>
          </cell>
          <cell r="U1289" t="str">
            <v xml:space="preserve">JIMMI ESCOBAR </v>
          </cell>
          <cell r="V1289" t="str">
            <v>3214372758</v>
          </cell>
          <cell r="W1289" t="str">
            <v>3214372758</v>
          </cell>
          <cell r="X1289" t="str">
            <v>tolimafederacioncomunal@gmail.com</v>
          </cell>
          <cell r="Y1289" t="str">
            <v>JIMMI ESCOBAR</v>
          </cell>
          <cell r="Z1289" t="str">
            <v>3214372758</v>
          </cell>
          <cell r="AA1289" t="str">
            <v>tolimafederacioncomunal@gmail.com</v>
          </cell>
          <cell r="AB1289" t="str">
            <v>EDGAR PEÑUELA</v>
          </cell>
          <cell r="AC1289"/>
          <cell r="AD1289">
            <v>45721</v>
          </cell>
          <cell r="AE1289" t="str">
            <v>C4705-2025</v>
          </cell>
          <cell r="AF1289" t="str">
            <v>Ganadores 2025</v>
          </cell>
          <cell r="AG1289">
            <v>45722</v>
          </cell>
          <cell r="AH1289">
            <v>45743</v>
          </cell>
          <cell r="AI1289" t="str">
            <v>SI</v>
          </cell>
          <cell r="AJ1289" t="str">
            <v>BANCO AGRARIO DE COLOMBIA S.A.</v>
          </cell>
          <cell r="AK1289" t="str">
            <v>AHR</v>
          </cell>
          <cell r="AL1289" t="str">
            <v>466013027810</v>
          </cell>
          <cell r="AM1289"/>
          <cell r="AN1289">
            <v>30</v>
          </cell>
          <cell r="AO1289"/>
          <cell r="AP1289" t="str">
            <v>N.A.</v>
          </cell>
          <cell r="AQ1289" t="str">
            <v>N.A.</v>
          </cell>
          <cell r="AR1289" t="str">
            <v>N.A.</v>
          </cell>
          <cell r="AS1289" t="str">
            <v>N.A.</v>
          </cell>
          <cell r="AT1289" t="str">
            <v>0454-2025</v>
          </cell>
          <cell r="AU1289">
            <v>767</v>
          </cell>
          <cell r="AV1289" t="str">
            <v>0767_C4705-2025</v>
          </cell>
          <cell r="AW1289">
            <v>45769</v>
          </cell>
          <cell r="AX1289">
            <v>45777</v>
          </cell>
          <cell r="AY1289" t="str">
            <v>SI</v>
          </cell>
          <cell r="AZ1289">
            <v>45777</v>
          </cell>
          <cell r="BA1289">
            <v>45783</v>
          </cell>
          <cell r="BB1289">
            <v>45783</v>
          </cell>
          <cell r="BC1289" t="str">
            <v>0767 C4705-2025 FEDERACION COMUNAL DE JUNTAS DEL DEPARTAMENTO DEL TOLIMA</v>
          </cell>
          <cell r="BD1289"/>
          <cell r="BE1289"/>
          <cell r="BF1289" t="str">
            <v>RES. 0454-2025 PAGO 1 G0767 C4705-2025</v>
          </cell>
          <cell r="BG1289" t="str">
            <v>038_CERTIFICADO_PRIMER_PAGO_0767_REG_C4705-2025</v>
          </cell>
          <cell r="BH1289"/>
          <cell r="BI1289">
            <v>45807</v>
          </cell>
          <cell r="BJ1289" t="str">
            <v>LEIDY JAZMIN BUITRAGO CAPERA</v>
          </cell>
        </row>
        <row r="1290">
          <cell r="D1290" t="str">
            <v>C3699-2025</v>
          </cell>
          <cell r="E1290" t="str">
            <v>FUNDACION CAMARA OSCURA</v>
          </cell>
          <cell r="F1290" t="str">
            <v>GUARDIANES DE LA BIODIVERSIDAD: EDUCACIÓN Y CULTURA AMBIENTAL POR LA PAZ</v>
          </cell>
          <cell r="G1290" t="str">
            <v>DEPARTAMENTAL</v>
          </cell>
          <cell r="H1290" t="str">
            <v>Eje 4. Proyectos artísticos, culturales y patrimoniales que contribuyan a la construcción y consolidación de la paz.</v>
          </cell>
          <cell r="I1290" t="str">
            <v>Conocimientos tradicionales sobre la naturaleza y el universo</v>
          </cell>
          <cell r="J1290" t="str">
            <v>Privado</v>
          </cell>
          <cell r="K1290" t="str">
            <v>Personas jurídicas sin ánimo de lucro de naturaleza privada (fundaciones, asociaciones, corporaciones, organizaciones de base legalmente constituidas, entre otras).</v>
          </cell>
          <cell r="L1290"/>
          <cell r="M1290"/>
          <cell r="N1290">
            <v>45747</v>
          </cell>
          <cell r="O1290">
            <v>45931</v>
          </cell>
          <cell r="P1290">
            <v>10</v>
          </cell>
          <cell r="Q1290">
            <v>25084000</v>
          </cell>
          <cell r="R1290"/>
          <cell r="S1290">
            <v>25084000</v>
          </cell>
          <cell r="T1290" t="str">
            <v>9005697678</v>
          </cell>
          <cell r="U1290" t="str">
            <v>JORGE MARIO SUAREZ IGUARAN</v>
          </cell>
          <cell r="V1290" t="str">
            <v>6053566018</v>
          </cell>
          <cell r="W1290" t="str">
            <v>3017546854</v>
          </cell>
          <cell r="X1290" t="str">
            <v>fundacioncamaraoscura@gmail.com</v>
          </cell>
          <cell r="Y1290" t="str">
            <v>GIULIANO CAVALLI GAITAN</v>
          </cell>
          <cell r="Z1290" t="str">
            <v>3126254432</v>
          </cell>
          <cell r="AA1290" t="str">
            <v>culturacaribecolombia@gmail.com</v>
          </cell>
          <cell r="AB1290" t="str">
            <v>JUAN PABLO GODOY CORTÉS</v>
          </cell>
          <cell r="AC1290"/>
          <cell r="AD1290">
            <v>45722</v>
          </cell>
          <cell r="AE1290" t="str">
            <v>C3699-2025</v>
          </cell>
          <cell r="AF1290" t="str">
            <v>Ganadores 2025</v>
          </cell>
          <cell r="AG1290">
            <v>45723</v>
          </cell>
          <cell r="AH1290">
            <v>45737</v>
          </cell>
          <cell r="AI1290" t="str">
            <v>SI</v>
          </cell>
          <cell r="AJ1290" t="str">
            <v>BANCOLOMBIA S.A.</v>
          </cell>
          <cell r="AK1290" t="str">
            <v>AHR</v>
          </cell>
          <cell r="AL1290" t="str">
            <v>69200002637</v>
          </cell>
          <cell r="AM1290"/>
          <cell r="AN1290">
            <v>21</v>
          </cell>
          <cell r="AO1290"/>
          <cell r="AP1290" t="str">
            <v>N.A.</v>
          </cell>
          <cell r="AQ1290" t="str">
            <v>N.A.</v>
          </cell>
          <cell r="AR1290" t="str">
            <v>N.A.</v>
          </cell>
          <cell r="AS1290" t="str">
            <v>N.A.</v>
          </cell>
          <cell r="AT1290" t="str">
            <v>0454-2025</v>
          </cell>
          <cell r="AU1290">
            <v>768</v>
          </cell>
          <cell r="AV1290" t="str">
            <v>0768_C3699-2025</v>
          </cell>
          <cell r="AW1290">
            <v>45769</v>
          </cell>
          <cell r="AX1290">
            <v>45777</v>
          </cell>
          <cell r="AY1290" t="str">
            <v>SI</v>
          </cell>
          <cell r="AZ1290">
            <v>45803</v>
          </cell>
          <cell r="BA1290">
            <v>45804</v>
          </cell>
          <cell r="BB1290">
            <v>45804</v>
          </cell>
          <cell r="BC1290" t="str">
            <v>0768 C3699-2025 FUNDACION CAMARA OSCURA</v>
          </cell>
          <cell r="BD1290">
            <v>45777</v>
          </cell>
          <cell r="BE1290">
            <v>45777</v>
          </cell>
          <cell r="BF1290" t="str">
            <v>RES. 0454-2025 PAGO 1 G0768 C3699-2025</v>
          </cell>
          <cell r="BG1290" t="str">
            <v>038_CERTIFICADO_PRIMER_PAGO_0768_REG_C3699-2025</v>
          </cell>
          <cell r="BH1290"/>
          <cell r="BI1290">
            <v>45814</v>
          </cell>
          <cell r="BJ1290" t="str">
            <v>LEIDY JAZMIN BUITRAGO CAPERA</v>
          </cell>
        </row>
        <row r="1291">
          <cell r="D1291" t="str">
            <v>C5724-2025</v>
          </cell>
          <cell r="E1291" t="str">
            <v>CORPORACIÓN AGENCIA CULTURAL 7-80</v>
          </cell>
          <cell r="F1291" t="str">
            <v>CASA TRICOLOR: ESCUELITA COMUNITARIA DE ARTE Y CULTURA. ESPACIO DE INTEGRACIÓN SOCIOCULTURAL PARA LA NIÑEZ MIGRANTE, REFUGIADA, RETORNADA, DESPLAZADA Y DE ACOGIDA.</v>
          </cell>
          <cell r="G1291" t="str">
            <v>DEPARTAMENTAL</v>
          </cell>
          <cell r="H1291" t="str">
            <v>Eje 2. Formación: artes, culturas y saberes para la vida.</v>
          </cell>
          <cell r="I1291" t="str">
            <v>Artes plásticas y visuales</v>
          </cell>
          <cell r="J1291" t="str">
            <v>Privado</v>
          </cell>
          <cell r="K1291" t="str">
            <v>Personas jurídicas sin ánimo de lucro de naturaleza privada (fundaciones, asociaciones, corporaciones, organizaciones de base legalmente constituidas, entre otras).</v>
          </cell>
          <cell r="L1291"/>
          <cell r="M1291"/>
          <cell r="N1291">
            <v>45839</v>
          </cell>
          <cell r="O1291">
            <v>45961</v>
          </cell>
          <cell r="P1291">
            <v>10</v>
          </cell>
          <cell r="Q1291">
            <v>24392000</v>
          </cell>
          <cell r="R1291"/>
          <cell r="S1291">
            <v>24392000</v>
          </cell>
          <cell r="T1291" t="str">
            <v>9015038984</v>
          </cell>
          <cell r="U1291" t="str">
            <v>ALEJANDRO DAVID SIERRA DE LA HOZ</v>
          </cell>
          <cell r="V1291" t="str">
            <v>6053326668</v>
          </cell>
          <cell r="W1291" t="str">
            <v>3209324148</v>
          </cell>
          <cell r="X1291" t="str">
            <v>corporacionacsieteochenta@gmail.com</v>
          </cell>
          <cell r="Y1291" t="str">
            <v>ALEJANDRO DAVID SIERRA DE LA HOZ</v>
          </cell>
          <cell r="Z1291" t="str">
            <v>3209324148</v>
          </cell>
          <cell r="AA1291" t="str">
            <v>corporacionacsieteochenta@gmail.com</v>
          </cell>
          <cell r="AB1291" t="str">
            <v>JUAN SEBASTIAN GALINDO</v>
          </cell>
          <cell r="AC1291"/>
          <cell r="AD1291">
            <v>45721</v>
          </cell>
          <cell r="AE1291" t="str">
            <v>C5724-2025</v>
          </cell>
          <cell r="AF1291" t="str">
            <v>Ganadores 2025</v>
          </cell>
          <cell r="AG1291">
            <v>45723</v>
          </cell>
          <cell r="AH1291">
            <v>45782</v>
          </cell>
          <cell r="AI1291" t="str">
            <v>SI</v>
          </cell>
          <cell r="AJ1291" t="str">
            <v>BANCOLOMBIA S.A.</v>
          </cell>
          <cell r="AK1291" t="str">
            <v>AHR</v>
          </cell>
          <cell r="AL1291" t="str">
            <v>76900002687</v>
          </cell>
          <cell r="AM1291"/>
          <cell r="AN1291">
            <v>5</v>
          </cell>
          <cell r="AO1291" t="str">
            <v>Se remite póliza subsanada de acuerdo a júridica 12/05/2025</v>
          </cell>
          <cell r="AP1291" t="str">
            <v>N.A.</v>
          </cell>
          <cell r="AQ1291" t="str">
            <v>N.A.</v>
          </cell>
          <cell r="AR1291" t="str">
            <v>N.A.</v>
          </cell>
          <cell r="AS1291" t="str">
            <v>N.A.</v>
          </cell>
          <cell r="AT1291" t="str">
            <v>0454-2025</v>
          </cell>
          <cell r="AU1291">
            <v>769</v>
          </cell>
          <cell r="AV1291" t="str">
            <v>0769_C5724-2025</v>
          </cell>
          <cell r="AW1291">
            <v>45769</v>
          </cell>
          <cell r="AX1291">
            <v>45776</v>
          </cell>
          <cell r="AY1291" t="str">
            <v>SI</v>
          </cell>
          <cell r="AZ1291">
            <v>45776</v>
          </cell>
          <cell r="BA1291">
            <v>45776</v>
          </cell>
          <cell r="BB1291">
            <v>45776</v>
          </cell>
          <cell r="BC1291" t="str">
            <v>0769 C5724-2025 CORPORACIÓN AGENCIA CULTURAL 7-80</v>
          </cell>
          <cell r="BD1291">
            <v>45776</v>
          </cell>
          <cell r="BE1291">
            <v>45776</v>
          </cell>
          <cell r="BF1291" t="str">
            <v>RES. 0454-2025 PAGO 1 G0769 C5724-2025</v>
          </cell>
          <cell r="BG1291" t="str">
            <v>038_CERTIFICADO_PRIMER_PAGO_0769_REG_C5724-2025</v>
          </cell>
          <cell r="BH1291"/>
          <cell r="BI1291">
            <v>45791</v>
          </cell>
          <cell r="BJ1291" t="str">
            <v>LEIDY JAZMIN BUITRAGO CAPERA</v>
          </cell>
        </row>
        <row r="1292">
          <cell r="D1292" t="str">
            <v>C6587-2025</v>
          </cell>
          <cell r="E1292" t="str">
            <v>CORPORACION ARTISTICA Y CULTURAL CINELATURA PERIPATETICOS SOBRE EMPEDRADOS</v>
          </cell>
          <cell r="F1292" t="str">
            <v>¿A QUÉ SUENA SANTA FÉ?</v>
          </cell>
          <cell r="G1292" t="str">
            <v>DEPARTAMENTAL</v>
          </cell>
          <cell r="H1292" t="str">
            <v>Eje 2. Formación: artes, culturas y saberes para la vida.</v>
          </cell>
          <cell r="I1292" t="str">
            <v>Artes populares</v>
          </cell>
          <cell r="J1292" t="str">
            <v>Privado</v>
          </cell>
          <cell r="K1292" t="str">
            <v>Personas jurídicas sin ánimo de lucro de naturaleza privada (fundaciones, asociaciones, corporaciones, organizaciones de base legalmente constituidas, entre otras).</v>
          </cell>
          <cell r="L1292"/>
          <cell r="M1292"/>
          <cell r="N1292">
            <v>45839</v>
          </cell>
          <cell r="O1292">
            <v>45961</v>
          </cell>
          <cell r="P1292">
            <v>10</v>
          </cell>
          <cell r="Q1292">
            <v>17235000</v>
          </cell>
          <cell r="R1292"/>
          <cell r="S1292">
            <v>17235000</v>
          </cell>
          <cell r="T1292" t="str">
            <v>9018244774</v>
          </cell>
          <cell r="U1292" t="str">
            <v>JUAN MANUEL ALCARAZ ARBOLEDA</v>
          </cell>
          <cell r="V1292" t="str">
            <v>3505711665</v>
          </cell>
          <cell r="W1292" t="str">
            <v>3017001311</v>
          </cell>
          <cell r="X1292" t="str">
            <v>cinelaturasantafe@gmail.com</v>
          </cell>
          <cell r="Y1292" t="str">
            <v>MARYLIN RESTREPO MONSALVE</v>
          </cell>
          <cell r="Z1292" t="str">
            <v>3505711665</v>
          </cell>
          <cell r="AA1292" t="str">
            <v>Marylinrestrepp@gmail.com</v>
          </cell>
          <cell r="AB1292" t="str">
            <v>JULIAN SUÁREZ</v>
          </cell>
          <cell r="AC1292"/>
          <cell r="AD1292">
            <v>45722</v>
          </cell>
          <cell r="AE1292" t="str">
            <v>C6587-2025</v>
          </cell>
          <cell r="AF1292" t="str">
            <v>Ganadores 2025</v>
          </cell>
          <cell r="AG1292">
            <v>45722</v>
          </cell>
          <cell r="AH1292">
            <v>45748</v>
          </cell>
          <cell r="AI1292" t="str">
            <v>SI</v>
          </cell>
          <cell r="AJ1292" t="str">
            <v>BANCOLOMBIA S.A.</v>
          </cell>
          <cell r="AK1292" t="str">
            <v>AHR</v>
          </cell>
          <cell r="AL1292" t="str">
            <v>24070792300</v>
          </cell>
          <cell r="AM1292"/>
          <cell r="AN1292">
            <v>2</v>
          </cell>
          <cell r="AO1292"/>
          <cell r="AP1292" t="str">
            <v>N.A.</v>
          </cell>
          <cell r="AQ1292" t="str">
            <v>N.A.</v>
          </cell>
          <cell r="AR1292" t="str">
            <v>N.A.</v>
          </cell>
          <cell r="AS1292" t="str">
            <v>N.A.</v>
          </cell>
          <cell r="AT1292" t="str">
            <v>0454-2025</v>
          </cell>
          <cell r="AU1292">
            <v>770</v>
          </cell>
          <cell r="AV1292" t="str">
            <v>0770_C6587-2025</v>
          </cell>
          <cell r="AW1292">
            <v>45769</v>
          </cell>
          <cell r="AX1292">
            <v>45782</v>
          </cell>
          <cell r="AY1292" t="str">
            <v>SI</v>
          </cell>
          <cell r="AZ1292"/>
          <cell r="BA1292"/>
          <cell r="BB1292">
            <v>45783</v>
          </cell>
          <cell r="BC1292" t="str">
            <v>0770 C6587-2025 CORPORACION ARTISTICA Y CULTURAL CINELATURA PERIPATETICOS SOBRE EMPEDRADOS</v>
          </cell>
          <cell r="BD1292">
            <v>45782</v>
          </cell>
          <cell r="BE1292">
            <v>45782</v>
          </cell>
          <cell r="BF1292" t="str">
            <v>RES. 0454-2025 PAGO 1 G0770 C6587-2025</v>
          </cell>
          <cell r="BG1292" t="str">
            <v>038_CERTIFICADO_PRIMER_PAGO_0770_REG_C6587-2025</v>
          </cell>
          <cell r="BH1292"/>
          <cell r="BI1292">
            <v>45789</v>
          </cell>
          <cell r="BJ1292" t="str">
            <v>LEIDY JAZMIN BUITRAGO CAPERA</v>
          </cell>
        </row>
        <row r="1293">
          <cell r="D1293" t="str">
            <v>C3735-2025</v>
          </cell>
          <cell r="E1293" t="str">
            <v>FUNDACIÓN SOCIAL VIVIMOS PARA SOÑAR</v>
          </cell>
          <cell r="F1293" t="str">
            <v>SABANALARGUERAS: HISTORIA Y MUJERES PARA NARRAR TERRITORIO</v>
          </cell>
          <cell r="G1293" t="str">
            <v>DEPARTAMENTAL</v>
          </cell>
          <cell r="H1293" t="str">
            <v>Eje 2. Formación: artes, culturas y saberes para la vida.</v>
          </cell>
          <cell r="I1293" t="str">
            <v>Literatura</v>
          </cell>
          <cell r="J1293" t="str">
            <v>Privado</v>
          </cell>
          <cell r="K1293" t="str">
            <v>Personas jurídicas sin ánimo de lucro de naturaleza privada (fundaciones, asociaciones, corporaciones, organizaciones de base legalmente constituidas, entre otras).</v>
          </cell>
          <cell r="L1293"/>
          <cell r="M1293"/>
          <cell r="N1293">
            <v>45855</v>
          </cell>
          <cell r="O1293">
            <v>45949</v>
          </cell>
          <cell r="P1293">
            <v>10</v>
          </cell>
          <cell r="Q1293">
            <v>23828000</v>
          </cell>
          <cell r="R1293"/>
          <cell r="S1293">
            <v>23828000</v>
          </cell>
          <cell r="T1293" t="str">
            <v>9010845436</v>
          </cell>
          <cell r="U1293" t="str">
            <v>GISELA LICETH MASTRODOMENICO VARGAS</v>
          </cell>
          <cell r="V1293" t="str">
            <v>6058780098</v>
          </cell>
          <cell r="W1293" t="str">
            <v>3012500552</v>
          </cell>
          <cell r="X1293" t="str">
            <v>fundacionvivimosonar@hotmail.com</v>
          </cell>
          <cell r="Y1293" t="str">
            <v>GISELA MASTRODOMENICO VARGAS</v>
          </cell>
          <cell r="Z1293" t="str">
            <v>3012500552</v>
          </cell>
          <cell r="AA1293" t="str">
            <v>giselamastrodomenico@gmail.com</v>
          </cell>
          <cell r="AB1293" t="str">
            <v xml:space="preserve">JULIETH CRISTINA HINCAPIÉ HURTADO </v>
          </cell>
          <cell r="AC1293"/>
          <cell r="AD1293">
            <v>45721</v>
          </cell>
          <cell r="AE1293" t="str">
            <v>C3735-2025</v>
          </cell>
          <cell r="AF1293" t="str">
            <v>Ganadores 2025</v>
          </cell>
          <cell r="AG1293">
            <v>45725</v>
          </cell>
          <cell r="AH1293">
            <v>45740</v>
          </cell>
          <cell r="AI1293" t="str">
            <v>SI</v>
          </cell>
          <cell r="AJ1293" t="str">
            <v>BANCOLOMBIA S.A.</v>
          </cell>
          <cell r="AK1293" t="str">
            <v>AHR</v>
          </cell>
          <cell r="AL1293" t="str">
            <v>12079823471</v>
          </cell>
          <cell r="AM1293"/>
          <cell r="AN1293">
            <v>5</v>
          </cell>
          <cell r="AO1293" t="str">
            <v>SOLO FALTA ANTECEDENTES</v>
          </cell>
          <cell r="AP1293" t="str">
            <v>N.A.</v>
          </cell>
          <cell r="AQ1293" t="str">
            <v>N.A.</v>
          </cell>
          <cell r="AR1293" t="str">
            <v>N.A.</v>
          </cell>
          <cell r="AS1293" t="str">
            <v>N.A.</v>
          </cell>
          <cell r="AT1293" t="str">
            <v>0454-2025</v>
          </cell>
          <cell r="AU1293">
            <v>771</v>
          </cell>
          <cell r="AV1293" t="str">
            <v>0771_C3735-2025</v>
          </cell>
          <cell r="AW1293">
            <v>45769</v>
          </cell>
          <cell r="AX1293"/>
          <cell r="AY1293"/>
          <cell r="AZ1293"/>
          <cell r="BA1293"/>
          <cell r="BB1293">
            <v>45799</v>
          </cell>
          <cell r="BC1293" t="str">
            <v>0771 C3735-2025 FUNDACIÓN SOCIAL VIVIMOS PARA SOÑAR</v>
          </cell>
          <cell r="BD1293"/>
          <cell r="BE1293"/>
          <cell r="BF1293" t="str">
            <v>RES. 0454-2025 PAGO 1 G0771 C3735-2025</v>
          </cell>
          <cell r="BG1293" t="str">
            <v>038_CERTIFICADO_PRIMER_PAGO_0771_REG_C3735-2025</v>
          </cell>
          <cell r="BH1293"/>
          <cell r="BI1293">
            <v>45806</v>
          </cell>
          <cell r="BJ1293" t="str">
            <v xml:space="preserve">JULIETH CRISTINA HINCAPIÉ HURTADO </v>
          </cell>
        </row>
        <row r="1294">
          <cell r="D1294" t="str">
            <v>C7090-2025</v>
          </cell>
          <cell r="E1294" t="str">
            <v>FUNDACION HIJOS DE LA SIERRA FLOR</v>
          </cell>
          <cell r="F1294" t="str">
            <v>ESCUCHARTE 2025. ESCENARIOS FORMATIVOS COREOMUSICALES PARA POTENCIAR EL PENSAMIENTO CRITICO-CREATIVO DE LAS NUEVAS GENERACIONES</v>
          </cell>
          <cell r="G1294" t="str">
            <v>DEPARTAMENTAL</v>
          </cell>
          <cell r="H1294" t="str">
            <v>Eje 2. Formación: artes, culturas y saberes para la vida.</v>
          </cell>
          <cell r="I1294" t="str">
            <v>Danza</v>
          </cell>
          <cell r="J1294" t="str">
            <v>Privado</v>
          </cell>
          <cell r="K1294" t="str">
            <v>Personas jurídicas sin ánimo de lucro de naturaleza privada (fundaciones, asociaciones, corporaciones, organizaciones de base legalmente constituidas, entre otras).</v>
          </cell>
          <cell r="L1294"/>
          <cell r="M1294"/>
          <cell r="N1294">
            <v>45689</v>
          </cell>
          <cell r="O1294">
            <v>45961</v>
          </cell>
          <cell r="P1294">
            <v>10</v>
          </cell>
          <cell r="Q1294">
            <v>23128000</v>
          </cell>
          <cell r="R1294"/>
          <cell r="S1294">
            <v>23128000</v>
          </cell>
          <cell r="T1294" t="str">
            <v>8922008935</v>
          </cell>
          <cell r="U1294" t="str">
            <v>JAIME ENRIQUE TRESPALACIOS MARTÍNEZ</v>
          </cell>
          <cell r="V1294" t="str">
            <v>2755044</v>
          </cell>
          <cell r="W1294" t="str">
            <v>3107326121</v>
          </cell>
          <cell r="X1294" t="str">
            <v>fundacionhijosdelasierraflor@gmail.com</v>
          </cell>
          <cell r="Y1294" t="str">
            <v>PEDRO PABLO MURILLO GONZALEZ</v>
          </cell>
          <cell r="Z1294" t="str">
            <v>3005047710</v>
          </cell>
          <cell r="AA1294" t="str">
            <v>pedromurillo1973@gmail.com</v>
          </cell>
          <cell r="AB1294" t="str">
            <v>KATHERYNE SOLANO</v>
          </cell>
          <cell r="AC1294"/>
          <cell r="AD1294">
            <v>45722</v>
          </cell>
          <cell r="AE1294" t="str">
            <v>C7090-2025</v>
          </cell>
          <cell r="AF1294" t="str">
            <v>Ganadores 2025</v>
          </cell>
          <cell r="AG1294">
            <v>45726</v>
          </cell>
          <cell r="AH1294">
            <v>45748</v>
          </cell>
          <cell r="AI1294" t="str">
            <v>SI</v>
          </cell>
          <cell r="AJ1294" t="str">
            <v>BANCO COMERCIAL AV VILLAS S.A.</v>
          </cell>
          <cell r="AK1294" t="str">
            <v>CRR</v>
          </cell>
          <cell r="AL1294" t="str">
            <v>831132873</v>
          </cell>
          <cell r="AM1294"/>
          <cell r="AN1294">
            <v>29</v>
          </cell>
          <cell r="AO1294"/>
          <cell r="AP1294" t="str">
            <v>N.A.</v>
          </cell>
          <cell r="AQ1294" t="str">
            <v>N.A.</v>
          </cell>
          <cell r="AR1294" t="str">
            <v>N.A.</v>
          </cell>
          <cell r="AS1294" t="str">
            <v>N.A.</v>
          </cell>
          <cell r="AT1294" t="str">
            <v>0454-2025</v>
          </cell>
          <cell r="AU1294">
            <v>772</v>
          </cell>
          <cell r="AV1294" t="str">
            <v>0772_C7090-2025</v>
          </cell>
          <cell r="AW1294">
            <v>45769</v>
          </cell>
          <cell r="AX1294">
            <v>45772</v>
          </cell>
          <cell r="AY1294" t="str">
            <v>SI</v>
          </cell>
          <cell r="AZ1294">
            <v>45775</v>
          </cell>
          <cell r="BA1294">
            <v>45775</v>
          </cell>
          <cell r="BB1294">
            <v>45776</v>
          </cell>
          <cell r="BC1294" t="str">
            <v>0772 C7090-2025 FUNDACION HIJOS DE LA SIERRA FLOR</v>
          </cell>
          <cell r="BD1294">
            <v>45772</v>
          </cell>
          <cell r="BE1294">
            <v>45772</v>
          </cell>
          <cell r="BF1294" t="str">
            <v>RES. 0454-2025 PAGO 1 G0772 C7090-2025</v>
          </cell>
          <cell r="BG1294" t="str">
            <v>038_CERTIFICADO_PRIMER_PAGO_0772_REG_C7090-2025</v>
          </cell>
          <cell r="BH1294"/>
          <cell r="BI1294">
            <v>45782</v>
          </cell>
          <cell r="BJ1294" t="str">
            <v>KATHERYNE SOLANO</v>
          </cell>
        </row>
        <row r="1295">
          <cell r="D1295" t="str">
            <v>C6574-2025</v>
          </cell>
          <cell r="E1295" t="str">
            <v>CORPORACION ARTISTICA Y CULTURAL SON BAREKE COLOMBIA</v>
          </cell>
          <cell r="F1295" t="str">
            <v>RENACER DE LA CAÑA: SEMBRANDO Y RESCATANDO SUS RITMOS EN LOS CORREGIMIENTOS DE IBAGUE</v>
          </cell>
          <cell r="G1295" t="str">
            <v>DEPARTAMENTAL</v>
          </cell>
          <cell r="H1295" t="str">
            <v>Eje 2. Formación: artes, culturas y saberes para la vida.</v>
          </cell>
          <cell r="I1295" t="str">
            <v>Música</v>
          </cell>
          <cell r="J1295" t="str">
            <v>Privado</v>
          </cell>
          <cell r="K1295" t="str">
            <v>Personas jurídicas sin ánimo de lucro de naturaleza privada (fundaciones, asociaciones, corporaciones, organizaciones de base legalmente constituidas, entre otras).</v>
          </cell>
          <cell r="L1295"/>
          <cell r="M1295"/>
          <cell r="N1295">
            <v>45698</v>
          </cell>
          <cell r="O1295">
            <v>45943</v>
          </cell>
          <cell r="P1295">
            <v>10</v>
          </cell>
          <cell r="Q1295">
            <v>22738000</v>
          </cell>
          <cell r="R1295"/>
          <cell r="S1295">
            <v>22738000</v>
          </cell>
          <cell r="T1295" t="str">
            <v>9009595708</v>
          </cell>
          <cell r="U1295" t="str">
            <v>CARLOS ALEJANDRO GUERRERO VANEGAS</v>
          </cell>
          <cell r="V1295" t="str">
            <v>3178948824</v>
          </cell>
          <cell r="W1295" t="str">
            <v>3178948824</v>
          </cell>
          <cell r="X1295" t="str">
            <v>sonbareke@gmail.com</v>
          </cell>
          <cell r="Y1295" t="str">
            <v>CARLOS HUMBERTO VASQUEZ LOZANO</v>
          </cell>
          <cell r="Z1295" t="str">
            <v>3178948824</v>
          </cell>
          <cell r="AA1295" t="str">
            <v>sonbareke@gmail.com</v>
          </cell>
          <cell r="AB1295" t="str">
            <v>LAURA VALENTINA SOLANILLA ESPINAL</v>
          </cell>
          <cell r="AC1295"/>
          <cell r="AD1295">
            <v>45721</v>
          </cell>
          <cell r="AE1295" t="str">
            <v>C6574-2025</v>
          </cell>
          <cell r="AF1295" t="str">
            <v>Ganadores 2025</v>
          </cell>
          <cell r="AG1295">
            <v>45723</v>
          </cell>
          <cell r="AH1295">
            <v>45784</v>
          </cell>
          <cell r="AI1295" t="str">
            <v>SI</v>
          </cell>
          <cell r="AJ1295" t="str">
            <v>BANCO DAVIVIENDA S.A.</v>
          </cell>
          <cell r="AK1295" t="str">
            <v>AHR</v>
          </cell>
          <cell r="AL1295" t="str">
            <v>0550108900603110</v>
          </cell>
          <cell r="AM1295"/>
          <cell r="AN1295">
            <v>30</v>
          </cell>
          <cell r="AO1295"/>
          <cell r="AP1295" t="str">
            <v>N.A.</v>
          </cell>
          <cell r="AQ1295" t="str">
            <v>N.A.</v>
          </cell>
          <cell r="AR1295" t="str">
            <v>N.A.</v>
          </cell>
          <cell r="AS1295" t="str">
            <v>N.A.</v>
          </cell>
          <cell r="AT1295" t="str">
            <v>0454-2025</v>
          </cell>
          <cell r="AU1295">
            <v>773</v>
          </cell>
          <cell r="AV1295" t="str">
            <v>0773_C6574-2025</v>
          </cell>
          <cell r="AW1295">
            <v>45769</v>
          </cell>
          <cell r="AX1295">
            <v>45777</v>
          </cell>
          <cell r="AY1295" t="str">
            <v>SI</v>
          </cell>
          <cell r="AZ1295">
            <v>45790</v>
          </cell>
          <cell r="BA1295">
            <v>45791</v>
          </cell>
          <cell r="BB1295">
            <v>45792</v>
          </cell>
          <cell r="BC1295" t="str">
            <v>0773 C6574-2025 CORPORACION ARTISTICA Y CULTURAL SON BAREKE COLOMBIA</v>
          </cell>
          <cell r="BD1295">
            <v>45771</v>
          </cell>
          <cell r="BE1295">
            <v>45771</v>
          </cell>
          <cell r="BF1295" t="str">
            <v>RES. 0454-2025 PAGO 1 G0773 C6574-2025</v>
          </cell>
          <cell r="BG1295" t="str">
            <v>038_CERTIFICADO_PRIMER_PAGO_0773_REG_C6574-2025</v>
          </cell>
          <cell r="BH1295"/>
          <cell r="BI1295">
            <v>45804</v>
          </cell>
          <cell r="BJ1295" t="str">
            <v>LEIDY JAZMIN BUITRAGO CAPERA</v>
          </cell>
        </row>
        <row r="1296">
          <cell r="D1296" t="str">
            <v>C10259-2025</v>
          </cell>
          <cell r="E1296" t="str">
            <v>FUNDACION SOCIAL Y CULTURAL AGENTE DE PAZ DE SINCELEJO</v>
          </cell>
          <cell r="F1296" t="str">
            <v>CONSTRUCTORES DE PAZ</v>
          </cell>
          <cell r="G1296" t="str">
            <v>DEPARTAMENTAL</v>
          </cell>
          <cell r="H1296" t="str">
            <v>Eje 4. Proyectos artísticos, culturales y patrimoniales que contribuyan a la construcción y consolidación de la paz.</v>
          </cell>
          <cell r="I1296" t="str">
            <v>Lectura, escritura y oralidad</v>
          </cell>
          <cell r="J1296" t="str">
            <v>Privado</v>
          </cell>
          <cell r="K1296" t="str">
            <v>Personas jurídicas sin ánimo de lucro de naturaleza privada (fundaciones, asociaciones, corporaciones, organizaciones de base legalmente constituidas, entre otras).</v>
          </cell>
          <cell r="L1296"/>
          <cell r="M1296"/>
          <cell r="N1296">
            <v>45748</v>
          </cell>
          <cell r="O1296">
            <v>45948</v>
          </cell>
          <cell r="P1296">
            <v>10</v>
          </cell>
          <cell r="Q1296">
            <v>26390000</v>
          </cell>
          <cell r="R1296"/>
          <cell r="S1296">
            <v>26390000</v>
          </cell>
          <cell r="T1296" t="str">
            <v>9017406374</v>
          </cell>
          <cell r="U1296" t="str">
            <v>EVA MARIA ZUÑIGA QUINTERO</v>
          </cell>
          <cell r="V1296" t="str">
            <v>3005289410</v>
          </cell>
          <cell r="W1296" t="str">
            <v>3005289410</v>
          </cell>
          <cell r="X1296" t="str">
            <v>fundagepaz14@gmail.com</v>
          </cell>
          <cell r="Y1296" t="str">
            <v>OSIRIS SOLAR RIVERO</v>
          </cell>
          <cell r="Z1296" t="str">
            <v>3046761906</v>
          </cell>
          <cell r="AA1296" t="str">
            <v>Osiris-solar1628@hotmail.com</v>
          </cell>
          <cell r="AB1296" t="str">
            <v>LAURA VANESSA PUENTES HERNÁNDEZ</v>
          </cell>
          <cell r="AC1296"/>
          <cell r="AD1296">
            <v>45721</v>
          </cell>
          <cell r="AE1296" t="str">
            <v>C10259-2025</v>
          </cell>
          <cell r="AF1296" t="str">
            <v>Ganadores 2025</v>
          </cell>
          <cell r="AG1296">
            <v>45722</v>
          </cell>
          <cell r="AH1296">
            <v>45736</v>
          </cell>
          <cell r="AI1296" t="str">
            <v>SI</v>
          </cell>
          <cell r="AJ1296" t="str">
            <v>BANCOLOMBIA S.A.</v>
          </cell>
          <cell r="AK1296" t="str">
            <v>AHR</v>
          </cell>
          <cell r="AL1296" t="str">
            <v>55000003145</v>
          </cell>
          <cell r="AM1296"/>
          <cell r="AN1296">
            <v>29</v>
          </cell>
          <cell r="AO1296"/>
          <cell r="AP1296" t="str">
            <v>N.A.</v>
          </cell>
          <cell r="AQ1296" t="str">
            <v>N.A.</v>
          </cell>
          <cell r="AR1296" t="str">
            <v>N.A.</v>
          </cell>
          <cell r="AS1296" t="str">
            <v>N.A.</v>
          </cell>
          <cell r="AT1296" t="str">
            <v>0454-2025</v>
          </cell>
          <cell r="AU1296">
            <v>774</v>
          </cell>
          <cell r="AV1296" t="str">
            <v>0774_C10259-2025</v>
          </cell>
          <cell r="AW1296">
            <v>45769</v>
          </cell>
          <cell r="AX1296"/>
          <cell r="AY1296" t="str">
            <v>SI</v>
          </cell>
          <cell r="AZ1296"/>
          <cell r="BA1296"/>
          <cell r="BB1296">
            <v>45797</v>
          </cell>
          <cell r="BC1296" t="str">
            <v>0774 C10259-2025 FUNDACION SOCIAL Y CULTURAL AGENTE DE PAZ DE SINCELEJO</v>
          </cell>
          <cell r="BD1296">
            <v>45776</v>
          </cell>
          <cell r="BE1296">
            <v>45776</v>
          </cell>
          <cell r="BF1296" t="str">
            <v>RES. 0454-2025 PAGO 1 G0774 C10259-2025</v>
          </cell>
          <cell r="BG1296" t="str">
            <v>038_CERTIFICADO_PRIMER_PAGO_0774_REG_C10259-2025</v>
          </cell>
          <cell r="BH1296"/>
          <cell r="BI1296">
            <v>45804</v>
          </cell>
          <cell r="BJ1296" t="str">
            <v>LAURA VANESSA PUENTES HERNÁNDEZ</v>
          </cell>
        </row>
        <row r="1297">
          <cell r="D1297" t="str">
            <v>C4269-2025</v>
          </cell>
          <cell r="E1297" t="str">
            <v>CORPORACION PARA EL FOMENTO DE LA CULTURA Y LAS ARTES EL SINSONTE</v>
          </cell>
          <cell r="F1297" t="str">
            <v>XIII ENCUENTRO LATINOAMERICANO DE LA CULTURA EL SINSONTE</v>
          </cell>
          <cell r="G1297" t="str">
            <v>DEPARTAMENTAL</v>
          </cell>
          <cell r="H1297" t="str">
            <v>Eje 1. Desarrollo y fortalecimiento de proyectos culturales, artísticos o del patrimonio cultural.</v>
          </cell>
          <cell r="I1297" t="str">
            <v>Música</v>
          </cell>
          <cell r="J1297" t="str">
            <v>Privado</v>
          </cell>
          <cell r="K1297" t="str">
            <v>Personas jurídicas sin ánimo de lucro de naturaleza privada (fundaciones, asociaciones, corporaciones, organizaciones de base legalmente constituidas, entre otras).</v>
          </cell>
          <cell r="L1297">
            <v>45933</v>
          </cell>
          <cell r="M1297">
            <v>45942</v>
          </cell>
          <cell r="N1297">
            <v>45884</v>
          </cell>
          <cell r="O1297">
            <v>45961</v>
          </cell>
          <cell r="P1297">
            <v>10</v>
          </cell>
          <cell r="Q1297">
            <v>25563000</v>
          </cell>
          <cell r="R1297"/>
          <cell r="S1297">
            <v>25563000</v>
          </cell>
          <cell r="T1297" t="str">
            <v>9008991183</v>
          </cell>
          <cell r="U1297" t="str">
            <v>HASBLEYDER ARENAS HURTADO</v>
          </cell>
          <cell r="V1297" t="str">
            <v>3203312042</v>
          </cell>
          <cell r="W1297" t="str">
            <v>3132668459</v>
          </cell>
          <cell r="X1297" t="str">
            <v>elsinsonte71@gmail.com</v>
          </cell>
          <cell r="Y1297" t="str">
            <v>OSCAR GIOVANNY ALFONSO FONSECA</v>
          </cell>
          <cell r="Z1297" t="str">
            <v>3203312042</v>
          </cell>
          <cell r="AA1297" t="str">
            <v>oscarfotodis@gmail.com</v>
          </cell>
          <cell r="AB1297" t="str">
            <v>LEIDY JAZMIN BUITRAGO CAPERA</v>
          </cell>
          <cell r="AC1297"/>
          <cell r="AD1297">
            <v>45721</v>
          </cell>
          <cell r="AE1297" t="str">
            <v>C4269-2025</v>
          </cell>
          <cell r="AF1297" t="str">
            <v>Ganadores 2025</v>
          </cell>
          <cell r="AG1297">
            <v>45726</v>
          </cell>
          <cell r="AH1297">
            <v>45733</v>
          </cell>
          <cell r="AI1297" t="str">
            <v>SI</v>
          </cell>
          <cell r="AJ1297" t="str">
            <v>BANCOLOMBIA S.A.</v>
          </cell>
          <cell r="AK1297" t="str">
            <v>AHR</v>
          </cell>
          <cell r="AL1297" t="str">
            <v>26200005128</v>
          </cell>
          <cell r="AM1297"/>
          <cell r="AN1297">
            <v>8</v>
          </cell>
          <cell r="AO1297"/>
          <cell r="AP1297" t="str">
            <v>N.A.</v>
          </cell>
          <cell r="AQ1297" t="str">
            <v>N.A.</v>
          </cell>
          <cell r="AR1297" t="str">
            <v>N.A.</v>
          </cell>
          <cell r="AS1297" t="str">
            <v>N.A.</v>
          </cell>
          <cell r="AT1297" t="str">
            <v>0454-2025</v>
          </cell>
          <cell r="AU1297">
            <v>775</v>
          </cell>
          <cell r="AV1297" t="str">
            <v>0775_C4269-2025</v>
          </cell>
          <cell r="AW1297">
            <v>45769</v>
          </cell>
          <cell r="AX1297">
            <v>45783</v>
          </cell>
          <cell r="AY1297" t="str">
            <v>SI</v>
          </cell>
          <cell r="AZ1297">
            <v>45783</v>
          </cell>
          <cell r="BA1297">
            <v>45783</v>
          </cell>
          <cell r="BB1297">
            <v>45789</v>
          </cell>
          <cell r="BC1297" t="str">
            <v>0775 C4269-2025 CORPORACION PARA EL FOMENTO DE LA CULTURA Y LAS ARTES EL SINSONTE</v>
          </cell>
          <cell r="BD1297">
            <v>45783</v>
          </cell>
          <cell r="BE1297">
            <v>45783</v>
          </cell>
          <cell r="BF1297" t="str">
            <v>RES. 0454-2025 PAGO 1 G0775 C4269-2025</v>
          </cell>
          <cell r="BG1297" t="str">
            <v>038_CERTIFICADO_PRIMER_PAGO_0775_REG_C4269-2025</v>
          </cell>
          <cell r="BH1297"/>
          <cell r="BI1297">
            <v>45796</v>
          </cell>
          <cell r="BJ1297" t="str">
            <v>LEIDY JAZMIN BUITRAGO CAPERA</v>
          </cell>
        </row>
        <row r="1298">
          <cell r="D1298" t="str">
            <v>C3298-2025</v>
          </cell>
          <cell r="E1298" t="str">
            <v>EL COLOR AZUL</v>
          </cell>
          <cell r="F1298" t="str">
            <v>MUMAR: UN MUSEO PROYECTADO PARA UNA SUPER CIUDAD</v>
          </cell>
          <cell r="G1298" t="str">
            <v>DEPARTAMENTAL</v>
          </cell>
          <cell r="H1298" t="str">
            <v>Eje 1. Desarrollo y fortalecimiento de proyectos culturales, artísticos o del patrimonio cultural.</v>
          </cell>
          <cell r="I1298" t="str">
            <v>Museología y museografía</v>
          </cell>
          <cell r="J1298" t="str">
            <v>Privado</v>
          </cell>
          <cell r="K1298" t="str">
            <v>Personas jurídicas sin ánimo de lucro de naturaleza privada (fundaciones, asociaciones, corporaciones, organizaciones de base legalmente constituidas, entre otras).</v>
          </cell>
          <cell r="L1298"/>
          <cell r="M1298"/>
          <cell r="N1298">
            <v>45719</v>
          </cell>
          <cell r="O1298">
            <v>45933</v>
          </cell>
          <cell r="P1298">
            <v>10</v>
          </cell>
          <cell r="Q1298">
            <v>21239000</v>
          </cell>
          <cell r="R1298"/>
          <cell r="S1298">
            <v>21239000</v>
          </cell>
          <cell r="T1298" t="str">
            <v>9003848506</v>
          </cell>
          <cell r="U1298" t="str">
            <v>CESAR JULIO CUEVAS RESTREPO</v>
          </cell>
          <cell r="V1298" t="str">
            <v>3212728985</v>
          </cell>
          <cell r="W1298" t="str">
            <v>3212728985</v>
          </cell>
          <cell r="X1298" t="str">
            <v>proyectos@fundacionelcolorazul.org</v>
          </cell>
          <cell r="Y1298" t="str">
            <v>DUVAN FELIPE MUÑOZ CHACÓN</v>
          </cell>
          <cell r="Z1298" t="str">
            <v>3023016852</v>
          </cell>
          <cell r="AA1298" t="str">
            <v>representante.munoz@gmail.com</v>
          </cell>
          <cell r="AB1298" t="str">
            <v>MARIA CRISTINA MORALES</v>
          </cell>
          <cell r="AC1298"/>
          <cell r="AD1298">
            <v>45721</v>
          </cell>
          <cell r="AE1298" t="str">
            <v>C3298-2025</v>
          </cell>
          <cell r="AF1298" t="str">
            <v>Ganadores 2025</v>
          </cell>
          <cell r="AG1298">
            <v>45726</v>
          </cell>
          <cell r="AH1298">
            <v>45744</v>
          </cell>
          <cell r="AI1298" t="str">
            <v>SI</v>
          </cell>
          <cell r="AJ1298" t="str">
            <v>BANCOLOMBIA S.A.</v>
          </cell>
          <cell r="AK1298" t="str">
            <v>CRR</v>
          </cell>
          <cell r="AL1298" t="str">
            <v>08675833391</v>
          </cell>
          <cell r="AM1298"/>
          <cell r="AN1298">
            <v>7</v>
          </cell>
          <cell r="AO1298"/>
          <cell r="AP1298" t="str">
            <v>N.A.</v>
          </cell>
          <cell r="AQ1298" t="str">
            <v>N.A.</v>
          </cell>
          <cell r="AR1298" t="str">
            <v>N.A.</v>
          </cell>
          <cell r="AS1298" t="str">
            <v>N.A.</v>
          </cell>
          <cell r="AT1298" t="str">
            <v>0454-2025</v>
          </cell>
          <cell r="AU1298">
            <v>776</v>
          </cell>
          <cell r="AV1298" t="str">
            <v>0776_C3298-2025</v>
          </cell>
          <cell r="AW1298">
            <v>45769</v>
          </cell>
          <cell r="AX1298">
            <v>45793</v>
          </cell>
          <cell r="AY1298" t="str">
            <v>SI</v>
          </cell>
          <cell r="AZ1298">
            <v>45793</v>
          </cell>
          <cell r="BA1298">
            <v>45798</v>
          </cell>
          <cell r="BB1298">
            <v>45797</v>
          </cell>
          <cell r="BC1298" t="str">
            <v>0776 C3298-2025 EL COLOR AZUL</v>
          </cell>
          <cell r="BD1298">
            <v>45782</v>
          </cell>
          <cell r="BE1298">
            <v>45770</v>
          </cell>
          <cell r="BF1298" t="str">
            <v>RES. 0454-2025 PAGO 1 G0776 C3298-2025</v>
          </cell>
          <cell r="BG1298" t="str">
            <v>038_CERTIFICADO_PRIMER_PAGO_0776_REG_C3298-2025</v>
          </cell>
          <cell r="BH1298"/>
          <cell r="BI1298">
            <v>45804</v>
          </cell>
          <cell r="BJ1298" t="str">
            <v>MARIA CRISTINA MORALES</v>
          </cell>
        </row>
        <row r="1299">
          <cell r="D1299" t="str">
            <v>C6103-2025</v>
          </cell>
          <cell r="E1299" t="str">
            <v>CORPORACIÓN HIJOS DE XUE</v>
          </cell>
          <cell r="F1299" t="str">
            <v>VOCES DE MI PUEBLO</v>
          </cell>
          <cell r="G1299" t="str">
            <v>DEPARTAMENTAL</v>
          </cell>
          <cell r="H1299" t="str">
            <v>Eje 1. Desarrollo y fortalecimiento de proyectos culturales, artísticos o del patrimonio cultural.</v>
          </cell>
          <cell r="I1299" t="str">
            <v>Patrimonio cultural inmaterial asociado a los espacios culturales</v>
          </cell>
          <cell r="J1299" t="str">
            <v>Privado</v>
          </cell>
          <cell r="K1299" t="str">
            <v>Personas jurídicas sin ánimo de lucro de naturaleza privada (fundaciones, asociaciones, corporaciones, organizaciones de base legalmente constituidas, entre otras).</v>
          </cell>
          <cell r="L1299"/>
          <cell r="M1299"/>
          <cell r="N1299">
            <v>45778</v>
          </cell>
          <cell r="O1299">
            <v>45961</v>
          </cell>
          <cell r="P1299">
            <v>10</v>
          </cell>
          <cell r="Q1299">
            <v>24991000</v>
          </cell>
          <cell r="R1299"/>
          <cell r="S1299">
            <v>24991000</v>
          </cell>
          <cell r="T1299" t="str">
            <v>9016109246</v>
          </cell>
          <cell r="U1299" t="str">
            <v>NELSON QUIROZ ALFONSO</v>
          </cell>
          <cell r="V1299" t="str">
            <v>3192464187</v>
          </cell>
          <cell r="W1299" t="str">
            <v>3192464187</v>
          </cell>
          <cell r="X1299" t="str">
            <v>corporacionhijosdexue@gmail.com</v>
          </cell>
          <cell r="Y1299" t="str">
            <v>DAVID ESTEBAN SOLER AVENDAÑO</v>
          </cell>
          <cell r="Z1299" t="str">
            <v>3170927063</v>
          </cell>
          <cell r="AA1299" t="str">
            <v>estebansoler22@gmail.com</v>
          </cell>
          <cell r="AB1299" t="str">
            <v>MIGUEL ANGEL RINCÓN</v>
          </cell>
          <cell r="AC1299"/>
          <cell r="AD1299">
            <v>45721</v>
          </cell>
          <cell r="AE1299" t="str">
            <v>C6103-2025</v>
          </cell>
          <cell r="AF1299" t="str">
            <v>Ganadores 2025</v>
          </cell>
          <cell r="AG1299">
            <v>45722</v>
          </cell>
          <cell r="AH1299">
            <v>45735</v>
          </cell>
          <cell r="AI1299" t="str">
            <v>SI</v>
          </cell>
          <cell r="AJ1299" t="str">
            <v>BANCOLOMBIA S.A.</v>
          </cell>
          <cell r="AK1299" t="str">
            <v>AHR</v>
          </cell>
          <cell r="AL1299" t="str">
            <v>88200005323</v>
          </cell>
          <cell r="AM1299"/>
          <cell r="AN1299">
            <v>8</v>
          </cell>
          <cell r="AO1299"/>
          <cell r="AP1299" t="str">
            <v>N.A.</v>
          </cell>
          <cell r="AQ1299" t="str">
            <v>N.A.</v>
          </cell>
          <cell r="AR1299" t="str">
            <v>N.A.</v>
          </cell>
          <cell r="AS1299" t="str">
            <v>N.A.</v>
          </cell>
          <cell r="AT1299" t="str">
            <v>0454-2025</v>
          </cell>
          <cell r="AU1299">
            <v>777</v>
          </cell>
          <cell r="AV1299" t="str">
            <v>0777_C6103-2025</v>
          </cell>
          <cell r="AW1299">
            <v>45769</v>
          </cell>
          <cell r="AX1299">
            <v>45776</v>
          </cell>
          <cell r="AY1299" t="str">
            <v>SI</v>
          </cell>
          <cell r="AZ1299">
            <v>45776</v>
          </cell>
          <cell r="BA1299"/>
          <cell r="BB1299">
            <v>45776</v>
          </cell>
          <cell r="BC1299" t="str">
            <v>0777 C6103-2025 CORPORACIÓN HIJOS DE XUE</v>
          </cell>
          <cell r="BD1299">
            <v>45770</v>
          </cell>
          <cell r="BE1299">
            <v>45770</v>
          </cell>
          <cell r="BF1299" t="str">
            <v>RES. 0454-2025 PAGO 1 G0777 C6103-2025</v>
          </cell>
          <cell r="BG1299" t="str">
            <v>038_CERTIFICADO_PRIMER_PAGO_0777_REG_C6103-2025</v>
          </cell>
          <cell r="BH1299"/>
          <cell r="BI1299">
            <v>45782</v>
          </cell>
          <cell r="BJ1299" t="str">
            <v>MIGUEL ANGEL RINCÓN</v>
          </cell>
        </row>
        <row r="1300">
          <cell r="D1300" t="str">
            <v>C7133-2025</v>
          </cell>
          <cell r="E1300" t="str">
            <v>ASOCIACIÓN CULTURAL TROPA TEATRO</v>
          </cell>
          <cell r="F1300" t="str">
            <v>XIII TEMPORADA ALTA “GIRA AMAZONAS”</v>
          </cell>
          <cell r="G1300" t="str">
            <v>DEPARTAMENTAL</v>
          </cell>
          <cell r="H1300" t="str">
            <v>Eje 3. Circulación de las artes, las culturas y patrimonios.</v>
          </cell>
          <cell r="I1300" t="str">
            <v>Teatro</v>
          </cell>
          <cell r="J1300" t="str">
            <v>Privado</v>
          </cell>
          <cell r="K1300" t="str">
            <v>Personas jurídicas sin ánimo de lucro de naturaleza privada (fundaciones, asociaciones, corporaciones, organizaciones de base legalmente constituidas, entre otras).</v>
          </cell>
          <cell r="L1300"/>
          <cell r="M1300"/>
          <cell r="N1300">
            <v>45832</v>
          </cell>
          <cell r="O1300">
            <v>45941</v>
          </cell>
          <cell r="P1300">
            <v>10</v>
          </cell>
          <cell r="Q1300">
            <v>36976000</v>
          </cell>
          <cell r="R1300"/>
          <cell r="S1300">
            <v>36976000</v>
          </cell>
          <cell r="T1300" t="str">
            <v>9006256092</v>
          </cell>
          <cell r="U1300" t="str">
            <v>DIEGO JULIAN ZABALA VARGAS</v>
          </cell>
          <cell r="V1300" t="str">
            <v>3103901196</v>
          </cell>
          <cell r="W1300" t="str">
            <v>3103901196</v>
          </cell>
          <cell r="X1300" t="str">
            <v>tropateatropereira@gmail.com</v>
          </cell>
          <cell r="Y1300" t="str">
            <v>DANIELA RENGIFO OBANDO</v>
          </cell>
          <cell r="Z1300" t="str">
            <v>3002362180</v>
          </cell>
          <cell r="AA1300" t="str">
            <v>tropateatropereira@gmail.com</v>
          </cell>
          <cell r="AB1300" t="str">
            <v>NICÓLAS RODRÍGUEZ</v>
          </cell>
          <cell r="AC1300"/>
          <cell r="AD1300">
            <v>45722</v>
          </cell>
          <cell r="AE1300" t="str">
            <v>C7133-2025</v>
          </cell>
          <cell r="AF1300" t="str">
            <v>Ganadores 2025</v>
          </cell>
          <cell r="AG1300">
            <v>45727</v>
          </cell>
          <cell r="AH1300">
            <v>45746</v>
          </cell>
          <cell r="AI1300" t="str">
            <v>SI</v>
          </cell>
          <cell r="AJ1300" t="str">
            <v>BANCO BILBAO VIZCAYA ARGENTARIA COLOMBIA S.A. BBVA</v>
          </cell>
          <cell r="AK1300" t="str">
            <v>AHR</v>
          </cell>
          <cell r="AL1300" t="str">
            <v>451097927</v>
          </cell>
          <cell r="AM1300"/>
          <cell r="AN1300">
            <v>1</v>
          </cell>
          <cell r="AO1300"/>
          <cell r="AP1300" t="str">
            <v>N.A.</v>
          </cell>
          <cell r="AQ1300" t="str">
            <v>N.A.</v>
          </cell>
          <cell r="AR1300" t="str">
            <v>N.A.</v>
          </cell>
          <cell r="AS1300" t="str">
            <v>N.A.</v>
          </cell>
          <cell r="AT1300" t="str">
            <v>0454-2025</v>
          </cell>
          <cell r="AU1300">
            <v>778</v>
          </cell>
          <cell r="AV1300" t="str">
            <v>0778_C7133-2025</v>
          </cell>
          <cell r="AW1300">
            <v>45769</v>
          </cell>
          <cell r="AX1300">
            <v>45726</v>
          </cell>
          <cell r="AY1300" t="str">
            <v>si</v>
          </cell>
          <cell r="AZ1300"/>
          <cell r="BA1300"/>
          <cell r="BB1300">
            <v>45785</v>
          </cell>
          <cell r="BC1300" t="str">
            <v>0778 C7133-2025 ASOCIACIÓN CULTURAL TROPA TEATRO</v>
          </cell>
          <cell r="BD1300">
            <v>45779</v>
          </cell>
          <cell r="BE1300">
            <v>45786</v>
          </cell>
          <cell r="BF1300" t="str">
            <v>RES. 0454-2025 PAGO 1 G0778 C7133-2025</v>
          </cell>
          <cell r="BG1300" t="str">
            <v>038_CERTIFICADO_PRIMER_PAGO_0778_REG_C7133-2025</v>
          </cell>
          <cell r="BH1300"/>
          <cell r="BI1300">
            <v>45804</v>
          </cell>
          <cell r="BJ1300" t="str">
            <v>LEIDY JAZMIN BUITRAGO CAPERA</v>
          </cell>
        </row>
        <row r="1301">
          <cell r="D1301" t="str">
            <v>C4005-2025</v>
          </cell>
          <cell r="E1301" t="str">
            <v>FUNDACION ARTISTICA Y CULTURAL SUEÑOS DEL ARTE DE BARANOA</v>
          </cell>
          <cell r="F1301" t="str">
            <v>DECIMO SEPTIMO ENCUENTRO REGIONAL DE TEATRO GOLPE DE TABLAS: "LA NATURALEZA, LA CASA DE TODOS"</v>
          </cell>
          <cell r="G1301" t="str">
            <v>DEPARTAMENTAL</v>
          </cell>
          <cell r="H1301" t="str">
            <v>Eje 1. Desarrollo y fortalecimiento de proyectos culturales, artísticos o del patrimonio cultural.</v>
          </cell>
          <cell r="I1301" t="str">
            <v>Teatro</v>
          </cell>
          <cell r="J1301" t="str">
            <v>Privado</v>
          </cell>
          <cell r="K1301" t="str">
            <v>Personas jurídicas sin ánimo de lucro de naturaleza privada (fundaciones, asociaciones, corporaciones, organizaciones de base legalmente constituidas, entre otras).</v>
          </cell>
          <cell r="L1301"/>
          <cell r="M1301"/>
          <cell r="N1301">
            <v>45870</v>
          </cell>
          <cell r="O1301">
            <v>45941</v>
          </cell>
          <cell r="P1301">
            <v>10</v>
          </cell>
          <cell r="Q1301">
            <v>20212000</v>
          </cell>
          <cell r="R1301"/>
          <cell r="S1301">
            <v>20212000</v>
          </cell>
          <cell r="T1301" t="str">
            <v>8020232083</v>
          </cell>
          <cell r="U1301" t="str">
            <v>KELLY DEL SOCORRO SILVERA ARIZA</v>
          </cell>
          <cell r="V1301" t="str">
            <v>6058789985</v>
          </cell>
          <cell r="W1301" t="str">
            <v>3012555357</v>
          </cell>
          <cell r="X1301" t="str">
            <v>fundacionsarte@yahoo.es</v>
          </cell>
          <cell r="Y1301" t="str">
            <v>MINERVA DEL SOCORRO ARIZA GÓMEZ</v>
          </cell>
          <cell r="Z1301" t="str">
            <v>3003560458</v>
          </cell>
          <cell r="AA1301" t="str">
            <v>minervaarizagomez@gmail.com</v>
          </cell>
          <cell r="AB1301" t="str">
            <v>SANTIAGO USTARIZ</v>
          </cell>
          <cell r="AC1301"/>
          <cell r="AD1301">
            <v>45722</v>
          </cell>
          <cell r="AE1301" t="str">
            <v>C4005-2025</v>
          </cell>
          <cell r="AF1301" t="str">
            <v>Ganadores 2025</v>
          </cell>
          <cell r="AG1301">
            <v>45723</v>
          </cell>
          <cell r="AH1301"/>
          <cell r="AI1301" t="str">
            <v>SI</v>
          </cell>
          <cell r="AJ1301" t="str">
            <v>BANCOLOMBIA S.A.</v>
          </cell>
          <cell r="AK1301" t="str">
            <v>AHR</v>
          </cell>
          <cell r="AL1301" t="str">
            <v>59500015963</v>
          </cell>
          <cell r="AM1301"/>
          <cell r="AN1301">
            <v>5</v>
          </cell>
          <cell r="AO1301"/>
          <cell r="AP1301" t="str">
            <v>N.A.</v>
          </cell>
          <cell r="AQ1301" t="str">
            <v>N.A.</v>
          </cell>
          <cell r="AR1301" t="str">
            <v>N.A.</v>
          </cell>
          <cell r="AS1301" t="str">
            <v>N.A.</v>
          </cell>
          <cell r="AT1301" t="str">
            <v>0454-2025</v>
          </cell>
          <cell r="AU1301">
            <v>779</v>
          </cell>
          <cell r="AV1301" t="str">
            <v>0779_C4005-2025</v>
          </cell>
          <cell r="AW1301">
            <v>45769</v>
          </cell>
          <cell r="AX1301">
            <v>45792</v>
          </cell>
          <cell r="AY1301" t="str">
            <v>SI</v>
          </cell>
          <cell r="AZ1301"/>
          <cell r="BA1301"/>
          <cell r="BB1301">
            <v>45792</v>
          </cell>
          <cell r="BC1301" t="str">
            <v>0779 C4005-2025 FUNDACION ARTISTICA Y CULTURAL SUEÑOS DEL ARTE DE BARANOA</v>
          </cell>
          <cell r="BD1301"/>
          <cell r="BE1301"/>
          <cell r="BF1301" t="str">
            <v>RES. 0454-2025 PAGO 1 G0779 C4005-2025</v>
          </cell>
          <cell r="BG1301" t="str">
            <v>038_CERTIFICADO_PRIMER_PAGO_0779_REG_C4005-2025</v>
          </cell>
          <cell r="BH1301"/>
          <cell r="BI1301">
            <v>45799</v>
          </cell>
          <cell r="BJ1301" t="str">
            <v>LEIDY JAZMIN BUITRAGO CAPERA</v>
          </cell>
        </row>
        <row r="1302">
          <cell r="D1302" t="str">
            <v>C7927-2025</v>
          </cell>
          <cell r="E1302" t="str">
            <v>ASOCIACION DE MUJERES NEGRAS AFROCOLOMBIANAS DEL GUAVIARE OCHUM</v>
          </cell>
          <cell r="F1302" t="str">
            <v>IV UBUNTU AFROGUAVIARENSE.</v>
          </cell>
          <cell r="G1302" t="str">
            <v>DEPARTAMENTAL</v>
          </cell>
          <cell r="H1302" t="str">
            <v>Eje 1. Desarrollo y fortalecimiento de proyectos culturales, artísticos o del patrimonio cultural.</v>
          </cell>
          <cell r="I1302" t="str">
            <v>Danza</v>
          </cell>
          <cell r="J1302" t="str">
            <v>Privado</v>
          </cell>
          <cell r="K1302" t="str">
            <v>Personas jurídicas sin ánimo de lucro de naturaleza privada (fundaciones, asociaciones, corporaciones, organizaciones de base legalmente constituidas, entre otras).</v>
          </cell>
          <cell r="L1302"/>
          <cell r="M1302"/>
          <cell r="N1302">
            <v>45839</v>
          </cell>
          <cell r="O1302">
            <v>45941</v>
          </cell>
          <cell r="P1302">
            <v>10</v>
          </cell>
          <cell r="Q1302">
            <v>23060000</v>
          </cell>
          <cell r="R1302"/>
          <cell r="S1302">
            <v>23060000</v>
          </cell>
          <cell r="T1302" t="str">
            <v>9004518574</v>
          </cell>
          <cell r="U1302" t="str">
            <v>YANETH RENTERIA AGUILAR</v>
          </cell>
          <cell r="V1302" t="str">
            <v>3118241410</v>
          </cell>
          <cell r="W1302" t="str">
            <v>3118241410</v>
          </cell>
          <cell r="X1302" t="str">
            <v>bienveana26@hotmail.com</v>
          </cell>
          <cell r="Y1302" t="str">
            <v>ANA BRIJIDA BEJARANO RENTERIA</v>
          </cell>
          <cell r="Z1302" t="str">
            <v>3176981279</v>
          </cell>
          <cell r="AA1302" t="str">
            <v>bienveana26@hotmail.com</v>
          </cell>
          <cell r="AB1302" t="str">
            <v>ANDREA YATE</v>
          </cell>
          <cell r="AC1302"/>
          <cell r="AD1302">
            <v>45721</v>
          </cell>
          <cell r="AE1302" t="str">
            <v>C7927-2025</v>
          </cell>
          <cell r="AF1302" t="str">
            <v>Ganadores 2025</v>
          </cell>
          <cell r="AG1302">
            <v>45723</v>
          </cell>
          <cell r="AH1302">
            <v>45730</v>
          </cell>
          <cell r="AI1302" t="str">
            <v>SI</v>
          </cell>
          <cell r="AJ1302" t="str">
            <v>BANCO POPULAR S. A.</v>
          </cell>
          <cell r="AK1302" t="str">
            <v>CRR</v>
          </cell>
          <cell r="AL1302" t="str">
            <v>110054125562</v>
          </cell>
          <cell r="AM1302"/>
          <cell r="AN1302">
            <v>18</v>
          </cell>
          <cell r="AO1302"/>
          <cell r="AP1302" t="str">
            <v>N.A.</v>
          </cell>
          <cell r="AQ1302" t="str">
            <v>N.A.</v>
          </cell>
          <cell r="AR1302" t="str">
            <v>N.A.</v>
          </cell>
          <cell r="AS1302" t="str">
            <v>N.A.</v>
          </cell>
          <cell r="AT1302" t="str">
            <v>0454-2025</v>
          </cell>
          <cell r="AU1302">
            <v>780</v>
          </cell>
          <cell r="AV1302" t="str">
            <v>0780_C7927-2025</v>
          </cell>
          <cell r="AW1302">
            <v>45769</v>
          </cell>
          <cell r="AX1302">
            <v>45782</v>
          </cell>
          <cell r="AY1302" t="str">
            <v>SI</v>
          </cell>
          <cell r="AZ1302">
            <v>45782</v>
          </cell>
          <cell r="BA1302">
            <v>45790</v>
          </cell>
          <cell r="BB1302">
            <v>45793</v>
          </cell>
          <cell r="BC1302" t="str">
            <v>0780 C7927-2025 ASOCIACION DE MUJERES NEGRAS AFROCOLOMBIANAS DEL GUAVIARE OCHUM</v>
          </cell>
          <cell r="BD1302">
            <v>45777</v>
          </cell>
          <cell r="BE1302">
            <v>45777</v>
          </cell>
          <cell r="BF1302" t="str">
            <v>RES. 0454-2025 PAGO 1 G0780 C7927-2025</v>
          </cell>
          <cell r="BG1302" t="str">
            <v>038_CERTIFICADO_PRIMER_PAGO_0780_REG_C7927-2025</v>
          </cell>
          <cell r="BH1302"/>
          <cell r="BI1302">
            <v>45806</v>
          </cell>
          <cell r="BJ1302" t="str">
            <v>ANDREA YATE</v>
          </cell>
        </row>
        <row r="1303">
          <cell r="D1303" t="str">
            <v>C6204-2025</v>
          </cell>
          <cell r="E1303" t="str">
            <v>ASOCIACION COLECTIVO MELAO</v>
          </cell>
          <cell r="F1303" t="str">
            <v>HISTORIAS QUE UNEN: TEATRO COMO HERRAMIENTA DE PAZ Y REFLEXIONES DE MICRO VIOLENCIAS EN EL TERRITORIO.</v>
          </cell>
          <cell r="G1303" t="str">
            <v>DEPARTAMENTAL</v>
          </cell>
          <cell r="H1303" t="str">
            <v>Eje 4. Proyectos artísticos, culturales y patrimoniales que contribuyan a la construcción y consolidación de la paz.</v>
          </cell>
          <cell r="I1303" t="str">
            <v>Teatro</v>
          </cell>
          <cell r="J1303" t="str">
            <v>Privado</v>
          </cell>
          <cell r="K1303" t="str">
            <v>Personas jurídicas sin ánimo de lucro de naturaleza privada (fundaciones, asociaciones, corporaciones, organizaciones de base legalmente constituidas, entre otras).</v>
          </cell>
          <cell r="L1303"/>
          <cell r="M1303"/>
          <cell r="N1303">
            <v>45775</v>
          </cell>
          <cell r="O1303">
            <v>45961</v>
          </cell>
          <cell r="P1303">
            <v>10</v>
          </cell>
          <cell r="Q1303">
            <v>17701000</v>
          </cell>
          <cell r="R1303"/>
          <cell r="S1303">
            <v>17701000</v>
          </cell>
          <cell r="T1303" t="str">
            <v>9016342615</v>
          </cell>
          <cell r="U1303" t="str">
            <v>VIVIAN VANESSA HOYOS LOPEZ</v>
          </cell>
          <cell r="V1303" t="str">
            <v>3127065849</v>
          </cell>
          <cell r="W1303" t="str">
            <v>3127065849</v>
          </cell>
          <cell r="X1303" t="str">
            <v>colectivo.melao07@gmail.com</v>
          </cell>
          <cell r="Y1303" t="str">
            <v>LIZETH CRISTINA SALAZAR</v>
          </cell>
          <cell r="Z1303" t="str">
            <v>3184316895</v>
          </cell>
          <cell r="AA1303" t="str">
            <v>colectivo.melao07@gmail.com</v>
          </cell>
          <cell r="AB1303" t="str">
            <v>BRANDON ESTEBAN GONZALEZ OYOLA</v>
          </cell>
          <cell r="AC1303"/>
          <cell r="AD1303">
            <v>45722</v>
          </cell>
          <cell r="AE1303" t="str">
            <v>C6204-2025</v>
          </cell>
          <cell r="AF1303" t="str">
            <v>Ganadores 2025</v>
          </cell>
          <cell r="AG1303">
            <v>45726</v>
          </cell>
          <cell r="AH1303">
            <v>45741</v>
          </cell>
          <cell r="AI1303" t="str">
            <v>SI</v>
          </cell>
          <cell r="AJ1303" t="str">
            <v>BANCOLOMBIA S.A.</v>
          </cell>
          <cell r="AK1303" t="str">
            <v>AHR</v>
          </cell>
          <cell r="AL1303" t="str">
            <v>75000004301</v>
          </cell>
          <cell r="AM1303"/>
          <cell r="AN1303">
            <v>31</v>
          </cell>
          <cell r="AO1303"/>
          <cell r="AP1303" t="str">
            <v>N.A.</v>
          </cell>
          <cell r="AQ1303" t="str">
            <v>N.A.</v>
          </cell>
          <cell r="AR1303" t="str">
            <v>N.A.</v>
          </cell>
          <cell r="AS1303" t="str">
            <v>N.A.</v>
          </cell>
          <cell r="AT1303" t="str">
            <v>0454-2025</v>
          </cell>
          <cell r="AU1303">
            <v>781</v>
          </cell>
          <cell r="AV1303" t="str">
            <v>0781_C6204-2025</v>
          </cell>
          <cell r="AW1303">
            <v>45769</v>
          </cell>
          <cell r="AX1303">
            <v>45782</v>
          </cell>
          <cell r="AY1303" t="str">
            <v>SI</v>
          </cell>
          <cell r="AZ1303">
            <v>45783</v>
          </cell>
          <cell r="BA1303"/>
          <cell r="BB1303">
            <v>45800</v>
          </cell>
          <cell r="BC1303" t="str">
            <v>0781 C6204-2025 ASOCIACION COLECTIVO MELAO</v>
          </cell>
          <cell r="BD1303"/>
          <cell r="BE1303"/>
          <cell r="BF1303" t="str">
            <v>RES. 0454-2025 PAGO 1 G0781 C6204-2025</v>
          </cell>
          <cell r="BG1303" t="str">
            <v>038_CERTIFICADO_PRIMER_PAGO_0781_REG_C6204-2025</v>
          </cell>
          <cell r="BH1303"/>
          <cell r="BI1303">
            <v>45814</v>
          </cell>
          <cell r="BJ1303" t="str">
            <v>LEIDY JAZMIN BUITRAGO CAPERA</v>
          </cell>
        </row>
        <row r="1304">
          <cell r="D1304" t="str">
            <v>C4314-2025</v>
          </cell>
          <cell r="E1304" t="str">
            <v>CORPORACION FOLCLORICA EL CANEY</v>
          </cell>
          <cell r="F1304" t="str">
            <v>PROCESO DE FORMACION EN MUSICA LLANERA (INSTRUMENTOS Y CANTO FASE II)</v>
          </cell>
          <cell r="G1304" t="str">
            <v>DEPARTAMENTAL</v>
          </cell>
          <cell r="H1304" t="str">
            <v>Eje 2. Formación: artes, culturas y saberes para la vida.</v>
          </cell>
          <cell r="I1304" t="str">
            <v>Música</v>
          </cell>
          <cell r="J1304" t="str">
            <v>Privado</v>
          </cell>
          <cell r="K1304" t="str">
            <v>Personas jurídicas sin ánimo de lucro de naturaleza privada (fundaciones, asociaciones, corporaciones, organizaciones de base legalmente constituidas, entre otras).</v>
          </cell>
          <cell r="L1304"/>
          <cell r="M1304"/>
          <cell r="N1304">
            <v>45733</v>
          </cell>
          <cell r="O1304">
            <v>45961</v>
          </cell>
          <cell r="P1304">
            <v>10</v>
          </cell>
          <cell r="Q1304">
            <v>24145000</v>
          </cell>
          <cell r="R1304"/>
          <cell r="S1304">
            <v>24145000</v>
          </cell>
          <cell r="T1304" t="str">
            <v>9016965020</v>
          </cell>
          <cell r="U1304" t="str">
            <v>FREYLEND RODRIGUEZ FIGUEREDO</v>
          </cell>
          <cell r="V1304" t="str">
            <v>3108709848</v>
          </cell>
          <cell r="W1304" t="str">
            <v>3108709848</v>
          </cell>
          <cell r="X1304" t="str">
            <v>corpocaney2023@gmail.com</v>
          </cell>
          <cell r="Y1304" t="str">
            <v>FREYLEND RODRIGUEZ FIGUEREDO</v>
          </cell>
          <cell r="Z1304" t="str">
            <v>3108709848</v>
          </cell>
          <cell r="AA1304" t="str">
            <v>figueredofred9@gmail.com</v>
          </cell>
          <cell r="AB1304" t="str">
            <v>DIEGO CAMILO RODRÍGUEZ</v>
          </cell>
          <cell r="AC1304"/>
          <cell r="AD1304">
            <v>45721</v>
          </cell>
          <cell r="AE1304" t="str">
            <v>C4314-2025</v>
          </cell>
          <cell r="AF1304" t="str">
            <v>Ganadores 2025</v>
          </cell>
          <cell r="AG1304">
            <v>45723</v>
          </cell>
          <cell r="AH1304">
            <v>45747</v>
          </cell>
          <cell r="AI1304" t="str">
            <v>SI</v>
          </cell>
          <cell r="AJ1304" t="str">
            <v>BANCOLOMBIA S.A.</v>
          </cell>
          <cell r="AK1304" t="str">
            <v>AHR</v>
          </cell>
          <cell r="AL1304" t="str">
            <v>82800002824</v>
          </cell>
          <cell r="AM1304"/>
          <cell r="AN1304">
            <v>18</v>
          </cell>
          <cell r="AO1304"/>
          <cell r="AP1304" t="str">
            <v>N.A.</v>
          </cell>
          <cell r="AQ1304" t="str">
            <v>N.A.</v>
          </cell>
          <cell r="AR1304" t="str">
            <v>N.A.</v>
          </cell>
          <cell r="AS1304" t="str">
            <v>N.A.</v>
          </cell>
          <cell r="AT1304" t="str">
            <v>0454-2025</v>
          </cell>
          <cell r="AU1304">
            <v>782</v>
          </cell>
          <cell r="AV1304" t="str">
            <v>0782_C4314-2025</v>
          </cell>
          <cell r="AW1304">
            <v>45769</v>
          </cell>
          <cell r="AX1304">
            <v>45778</v>
          </cell>
          <cell r="AY1304" t="str">
            <v>SI</v>
          </cell>
          <cell r="AZ1304">
            <v>45779</v>
          </cell>
          <cell r="BA1304">
            <v>45779</v>
          </cell>
          <cell r="BB1304">
            <v>45779</v>
          </cell>
          <cell r="BC1304" t="str">
            <v>0782 C4314-2025 CORPORACION FOLCLORICA EL CANEY</v>
          </cell>
          <cell r="BD1304">
            <v>45776</v>
          </cell>
          <cell r="BE1304">
            <v>45776</v>
          </cell>
          <cell r="BF1304" t="str">
            <v>RES. 0454-2025 PAGO 1 G0782 C4314-2025</v>
          </cell>
          <cell r="BG1304" t="str">
            <v>038_CERTIFICADO_PRIMER_PAGO_0782_REG_C4314-2025</v>
          </cell>
          <cell r="BH1304"/>
          <cell r="BI1304">
            <v>45789</v>
          </cell>
          <cell r="BJ1304" t="str">
            <v>LEIDY JAZMIN BUITRAGO CAPERA</v>
          </cell>
        </row>
        <row r="1305">
          <cell r="D1305" t="str">
            <v>C7315-2025</v>
          </cell>
          <cell r="E1305" t="str">
            <v>CORPORACION TALLER AMBULANTE DE PRACTICA E INVESTIGACION ORINOCOAMAZONENSE PARA LAS CULTURAS Y LAS ARTES</v>
          </cell>
          <cell r="F1305" t="str">
            <v>JIÃ - CONSTRUCCIÓN DE NARRATIVAS DE PAZ PARA EL RÍO VAUPÉS</v>
          </cell>
          <cell r="G1305" t="str">
            <v>DEPARTAMENTAL</v>
          </cell>
          <cell r="H1305" t="str">
            <v>Eje 4. Proyectos artísticos, culturales y patrimoniales que contribuyan a la construcción y consolidación de la paz.</v>
          </cell>
          <cell r="I1305" t="str">
            <v>Gestión cultural</v>
          </cell>
          <cell r="J1305" t="str">
            <v>Privado</v>
          </cell>
          <cell r="K1305" t="str">
            <v>Personas jurídicas sin ánimo de lucro de naturaleza privada (fundaciones, asociaciones, corporaciones, organizaciones de base legalmente constituidas, entre otras).</v>
          </cell>
          <cell r="L1305"/>
          <cell r="M1305"/>
          <cell r="N1305">
            <v>45659</v>
          </cell>
          <cell r="O1305">
            <v>45961</v>
          </cell>
          <cell r="P1305">
            <v>10</v>
          </cell>
          <cell r="Q1305">
            <v>29639000</v>
          </cell>
          <cell r="R1305"/>
          <cell r="S1305">
            <v>29639000</v>
          </cell>
          <cell r="T1305" t="str">
            <v>9002945583</v>
          </cell>
          <cell r="U1305" t="str">
            <v>JENNY ANDREA GUTIERREZ ALVAREZ</v>
          </cell>
          <cell r="V1305" t="str">
            <v>3224843780</v>
          </cell>
          <cell r="W1305" t="str">
            <v>3224843780</v>
          </cell>
          <cell r="X1305" t="str">
            <v>corpotapioca@gmail.com</v>
          </cell>
          <cell r="Y1305" t="str">
            <v>JENNY ANDREA GUTIERREZ ALVAREZ</v>
          </cell>
          <cell r="Z1305" t="str">
            <v>3224843780</v>
          </cell>
          <cell r="AA1305" t="str">
            <v>CORPOTAPIOCA@GMAIL.COM</v>
          </cell>
          <cell r="AB1305" t="str">
            <v>DORIS CABRERA</v>
          </cell>
          <cell r="AC1305"/>
          <cell r="AD1305">
            <v>45721</v>
          </cell>
          <cell r="AE1305" t="str">
            <v>C7315-2025</v>
          </cell>
          <cell r="AF1305" t="str">
            <v>Ganadores 2025</v>
          </cell>
          <cell r="AG1305">
            <v>45723</v>
          </cell>
          <cell r="AH1305">
            <v>45749</v>
          </cell>
          <cell r="AI1305" t="str">
            <v>SI</v>
          </cell>
          <cell r="AJ1305" t="str">
            <v>BANCOLOMBIA S.A.</v>
          </cell>
          <cell r="AK1305" t="str">
            <v>AHR</v>
          </cell>
          <cell r="AL1305" t="str">
            <v>36423520978</v>
          </cell>
          <cell r="AM1305"/>
          <cell r="AN1305">
            <v>32</v>
          </cell>
          <cell r="AO1305" t="str">
            <v>Cambio de Representante legal</v>
          </cell>
          <cell r="AP1305" t="str">
            <v>N.A.</v>
          </cell>
          <cell r="AQ1305" t="str">
            <v>N.A.</v>
          </cell>
          <cell r="AR1305" t="str">
            <v>N.A.</v>
          </cell>
          <cell r="AS1305" t="str">
            <v>N.A.</v>
          </cell>
          <cell r="AT1305" t="str">
            <v>0454-2025</v>
          </cell>
          <cell r="AU1305">
            <v>783</v>
          </cell>
          <cell r="AV1305" t="str">
            <v>0783_C7315-2025</v>
          </cell>
          <cell r="AW1305">
            <v>45769</v>
          </cell>
          <cell r="AX1305">
            <v>45783</v>
          </cell>
          <cell r="AY1305" t="str">
            <v>SI</v>
          </cell>
          <cell r="AZ1305">
            <v>45790</v>
          </cell>
          <cell r="BA1305">
            <v>45796</v>
          </cell>
          <cell r="BB1305">
            <v>45783</v>
          </cell>
          <cell r="BC1305" t="str">
            <v>0783 C7315-2025 CORPORACION TALLER AMBULANTE DE PRACTICA E INVESTIGACION ORINOCOAMAZONENSE PARA LAS CULTURAS Y LAS ARTES</v>
          </cell>
          <cell r="BD1305"/>
          <cell r="BE1305"/>
          <cell r="BF1305" t="str">
            <v>RES. 0454-2025 PAGO 1 G0783 C7315-2025</v>
          </cell>
          <cell r="BG1305" t="str">
            <v>038_CERTIFICADO_PRIMER_PAGO_0783_REG_C7315-2025</v>
          </cell>
          <cell r="BH1305"/>
          <cell r="BI1305">
            <v>45807</v>
          </cell>
          <cell r="BJ1305" t="str">
            <v>DORIS CABRERA</v>
          </cell>
        </row>
        <row r="1306">
          <cell r="D1306" t="str">
            <v>C6917-2025</v>
          </cell>
          <cell r="E1306" t="str">
            <v>ASOCIACIÓN CULTURAL Y DEPORTIVA RAÍCES VIVAS DE SANTANDER</v>
          </cell>
          <cell r="F1306" t="str">
            <v>EL ARTE VIVE EN MI ESCUELA: CONOCIENDO NUESTRAS RAÍCES CON  MÚSICA, DANZA Y PINTURA.</v>
          </cell>
          <cell r="G1306" t="str">
            <v>DEPARTAMENTAL</v>
          </cell>
          <cell r="H1306" t="str">
            <v>Eje 2. Formación: artes, culturas y saberes para la vida.</v>
          </cell>
          <cell r="I1306" t="str">
            <v>Música</v>
          </cell>
          <cell r="J1306" t="str">
            <v>Privado</v>
          </cell>
          <cell r="K1306" t="str">
            <v>Personas jurídicas sin ánimo de lucro de naturaleza privada (fundaciones, asociaciones, corporaciones, organizaciones de base legalmente constituidas, entre otras).</v>
          </cell>
          <cell r="L1306"/>
          <cell r="M1306"/>
          <cell r="N1306">
            <v>45754</v>
          </cell>
          <cell r="O1306">
            <v>45961</v>
          </cell>
          <cell r="P1306">
            <v>10</v>
          </cell>
          <cell r="Q1306">
            <v>26361000</v>
          </cell>
          <cell r="R1306"/>
          <cell r="S1306">
            <v>26361000</v>
          </cell>
          <cell r="T1306" t="str">
            <v>9018706063</v>
          </cell>
          <cell r="U1306" t="str">
            <v>DIEGO JOSÉ AVELLANEDA NEIRA</v>
          </cell>
          <cell r="V1306" t="str">
            <v>3124867465</v>
          </cell>
          <cell r="W1306" t="str">
            <v>3124867465</v>
          </cell>
          <cell r="X1306" t="str">
            <v>asorvisan@gmail.com</v>
          </cell>
          <cell r="Y1306" t="str">
            <v>EDNNA YISETH ALMEIDA FIGUEROA</v>
          </cell>
          <cell r="Z1306" t="str">
            <v>3124852059</v>
          </cell>
          <cell r="AA1306" t="str">
            <v>eyalmeida_28@hotmail.com</v>
          </cell>
          <cell r="AB1306" t="str">
            <v>EDGAR PEÑUELA</v>
          </cell>
          <cell r="AC1306"/>
          <cell r="AD1306">
            <v>45721</v>
          </cell>
          <cell r="AE1306" t="str">
            <v>C6917-2025</v>
          </cell>
          <cell r="AF1306" t="str">
            <v>Ganadores 2025</v>
          </cell>
          <cell r="AG1306">
            <v>45722</v>
          </cell>
          <cell r="AH1306">
            <v>45744</v>
          </cell>
          <cell r="AI1306" t="str">
            <v>SI</v>
          </cell>
          <cell r="AJ1306" t="str">
            <v>BANCO AGRARIO DE COLOMBIA S.A.</v>
          </cell>
          <cell r="AK1306" t="str">
            <v>AHR</v>
          </cell>
          <cell r="AL1306" t="str">
            <v>460653002514</v>
          </cell>
          <cell r="AM1306"/>
          <cell r="AN1306">
            <v>28</v>
          </cell>
          <cell r="AO1306"/>
          <cell r="AP1306" t="str">
            <v>N.A.</v>
          </cell>
          <cell r="AQ1306" t="str">
            <v>N.A.</v>
          </cell>
          <cell r="AR1306" t="str">
            <v>N.A.</v>
          </cell>
          <cell r="AS1306" t="str">
            <v>N.A.</v>
          </cell>
          <cell r="AT1306" t="str">
            <v>0454-2025</v>
          </cell>
          <cell r="AU1306">
            <v>784</v>
          </cell>
          <cell r="AV1306" t="str">
            <v>0784_C6917-2025</v>
          </cell>
          <cell r="AW1306">
            <v>45769</v>
          </cell>
          <cell r="AX1306">
            <v>45785</v>
          </cell>
          <cell r="AY1306" t="str">
            <v>SI</v>
          </cell>
          <cell r="AZ1306">
            <v>45789</v>
          </cell>
          <cell r="BA1306">
            <v>45792</v>
          </cell>
          <cell r="BB1306">
            <v>45793</v>
          </cell>
          <cell r="BC1306" t="str">
            <v>0784 C6917-2025 ASOCIACIÓN CULTURAL Y DEPORTIVA RAÍCES VIVAS DE SANTANDER</v>
          </cell>
          <cell r="BD1306"/>
          <cell r="BE1306"/>
          <cell r="BF1306" t="str">
            <v>RES. 0454-2025 PAGO 1 G0784 C6917-2025</v>
          </cell>
          <cell r="BG1306" t="str">
            <v>038_CERTIFICADO_PRIMER_PAGO_0784_REG_C6917-2025</v>
          </cell>
          <cell r="BH1306"/>
          <cell r="BI1306">
            <v>45819</v>
          </cell>
          <cell r="BJ1306" t="str">
            <v>LEIDY JAZMIN BUITRAGO CAPERA</v>
          </cell>
        </row>
        <row r="1307">
          <cell r="D1307" t="str">
            <v>C2610-2025</v>
          </cell>
          <cell r="E1307" t="str">
            <v>LA CASA DE LA CULTURA DEL MUNICIPIO DE QUINCHIA</v>
          </cell>
          <cell r="F1307" t="str">
            <v>DIRECTORIO VIVO CULTURAL DE QUINCHÍA</v>
          </cell>
          <cell r="G1307" t="str">
            <v>DEPARTAMENTAL</v>
          </cell>
          <cell r="H1307" t="str">
            <v>Eje 1. Desarrollo y fortalecimiento de proyectos culturales, artísticos o del patrimonio cultural.</v>
          </cell>
          <cell r="I1307" t="str">
            <v>Medios interactivos y nuevas tecnologías</v>
          </cell>
          <cell r="J1307" t="str">
            <v>Privado</v>
          </cell>
          <cell r="K1307" t="str">
            <v>Personas jurídicas sin ánimo de lucro de naturaleza privada (fundaciones, asociaciones, corporaciones, organizaciones de base legalmente constituidas, entre otras).</v>
          </cell>
          <cell r="L1307"/>
          <cell r="M1307"/>
          <cell r="N1307">
            <v>45809</v>
          </cell>
          <cell r="O1307">
            <v>45931</v>
          </cell>
          <cell r="P1307">
            <v>10</v>
          </cell>
          <cell r="Q1307">
            <v>27711000</v>
          </cell>
          <cell r="R1307"/>
          <cell r="S1307">
            <v>27711000</v>
          </cell>
          <cell r="T1307" t="str">
            <v>8160024675</v>
          </cell>
          <cell r="U1307" t="str">
            <v>FREDY ALEXANDER BECERRA LOPEZ</v>
          </cell>
          <cell r="V1307" t="str">
            <v>3226140716</v>
          </cell>
          <cell r="W1307" t="str">
            <v>3226140716</v>
          </cell>
          <cell r="X1307" t="str">
            <v>smartradefilms@gmail.com</v>
          </cell>
          <cell r="Y1307" t="str">
            <v>HARLINSON HELY OLEA ARTEAGA</v>
          </cell>
          <cell r="Z1307" t="str">
            <v>3105367564</v>
          </cell>
          <cell r="AA1307" t="str">
            <v>smartradefilms@gmail.com</v>
          </cell>
          <cell r="AB1307" t="str">
            <v>JOHANNA ROMERO</v>
          </cell>
          <cell r="AC1307"/>
          <cell r="AD1307">
            <v>45721</v>
          </cell>
          <cell r="AE1307" t="str">
            <v>C2610-2025</v>
          </cell>
          <cell r="AF1307" t="str">
            <v>Ganadores 2025</v>
          </cell>
          <cell r="AG1307">
            <v>45722</v>
          </cell>
          <cell r="AH1307">
            <v>45730</v>
          </cell>
          <cell r="AI1307" t="str">
            <v>SI</v>
          </cell>
          <cell r="AJ1307" t="str">
            <v>BANCO DAVIVIENDA S.A.</v>
          </cell>
          <cell r="AK1307" t="str">
            <v>AHR</v>
          </cell>
          <cell r="AL1307">
            <v>128100066124</v>
          </cell>
          <cell r="AM1307"/>
          <cell r="AN1307">
            <v>27</v>
          </cell>
          <cell r="AO1307"/>
          <cell r="AP1307" t="str">
            <v>N.A.</v>
          </cell>
          <cell r="AQ1307" t="str">
            <v>N.A.</v>
          </cell>
          <cell r="AR1307" t="str">
            <v>N.A.</v>
          </cell>
          <cell r="AS1307" t="str">
            <v>N.A.</v>
          </cell>
          <cell r="AT1307" t="str">
            <v>0454-2025</v>
          </cell>
          <cell r="AU1307">
            <v>785</v>
          </cell>
          <cell r="AV1307" t="str">
            <v>0785_C2610-2025</v>
          </cell>
          <cell r="AW1307">
            <v>45769</v>
          </cell>
          <cell r="AX1307">
            <v>45789</v>
          </cell>
          <cell r="AY1307" t="str">
            <v>SI</v>
          </cell>
          <cell r="AZ1307">
            <v>45790</v>
          </cell>
          <cell r="BA1307">
            <v>45792</v>
          </cell>
          <cell r="BB1307">
            <v>45790</v>
          </cell>
          <cell r="BC1307" t="str">
            <v>0785 C2610-2025 LA CASA DE LA CULTURA DEL MUNICIPIO DE QUINCHIA</v>
          </cell>
          <cell r="BD1307">
            <v>45787</v>
          </cell>
          <cell r="BE1307">
            <v>45787</v>
          </cell>
          <cell r="BF1307" t="str">
            <v>RES. 0454-2025 PAGO 1 G0785 C2610-2025</v>
          </cell>
          <cell r="BG1307" t="str">
            <v>038_CERTIFICADO_PRIMER_PAGO_0785_REG_C2610-2025</v>
          </cell>
          <cell r="BH1307"/>
          <cell r="BI1307">
            <v>45813</v>
          </cell>
          <cell r="BJ1307" t="str">
            <v>JOHANNA ROMERO</v>
          </cell>
        </row>
        <row r="1308">
          <cell r="D1308" t="str">
            <v>C6483-2025</v>
          </cell>
          <cell r="E1308" t="str">
            <v>CORPORACIÓN CKABAI</v>
          </cell>
          <cell r="F1308" t="str">
            <v>PAISAJES ÍNTIMOS</v>
          </cell>
          <cell r="G1308" t="str">
            <v>DEPARTAMENTAL</v>
          </cell>
          <cell r="H1308" t="str">
            <v>Eje 1. Desarrollo y fortalecimiento de proyectos culturales, artísticos o del patrimonio cultural.</v>
          </cell>
          <cell r="I1308" t="str">
            <v>Conocimientos y técnicas tradicionales asociadas al hábitat</v>
          </cell>
          <cell r="J1308" t="str">
            <v>Privado</v>
          </cell>
          <cell r="K1308" t="str">
            <v>Personas jurídicas sin ánimo de lucro de naturaleza privada (fundaciones, asociaciones, corporaciones, organizaciones de base legalmente constituidas, entre otras).</v>
          </cell>
          <cell r="L1308"/>
          <cell r="M1308"/>
          <cell r="N1308">
            <v>45769</v>
          </cell>
          <cell r="O1308">
            <v>45952</v>
          </cell>
          <cell r="P1308">
            <v>10</v>
          </cell>
          <cell r="Q1308">
            <v>24214000</v>
          </cell>
          <cell r="R1308"/>
          <cell r="S1308">
            <v>24214000</v>
          </cell>
          <cell r="T1308" t="str">
            <v>9013655701</v>
          </cell>
          <cell r="U1308" t="str">
            <v>CHRISTIAN CAMILO GALEANO BENJUMEA</v>
          </cell>
          <cell r="V1308" t="str">
            <v>3148363095</v>
          </cell>
          <cell r="W1308" t="str">
            <v>3148363095</v>
          </cell>
          <cell r="X1308" t="str">
            <v>ckabaiorg@gmail.com</v>
          </cell>
          <cell r="Y1308" t="str">
            <v>JESSICA ARCILA ORREGO</v>
          </cell>
          <cell r="Z1308" t="str">
            <v>3148363095</v>
          </cell>
          <cell r="AA1308" t="str">
            <v>ckabaicorpo@gmail.com</v>
          </cell>
          <cell r="AB1308" t="str">
            <v>JUAN SEBASTIAN GALINDO</v>
          </cell>
          <cell r="AC1308"/>
          <cell r="AD1308">
            <v>45721</v>
          </cell>
          <cell r="AE1308" t="str">
            <v>C6483-2025</v>
          </cell>
          <cell r="AF1308" t="str">
            <v>Ganadores 2025</v>
          </cell>
          <cell r="AG1308">
            <v>45723</v>
          </cell>
          <cell r="AH1308">
            <v>45784</v>
          </cell>
          <cell r="AI1308" t="str">
            <v>SI</v>
          </cell>
          <cell r="AJ1308" t="str">
            <v>BANCO MUNDO MUJER SA</v>
          </cell>
          <cell r="AK1308" t="str">
            <v>AHR</v>
          </cell>
          <cell r="AL1308" t="str">
            <v>73013963266101</v>
          </cell>
          <cell r="AM1308"/>
          <cell r="AN1308">
            <v>27</v>
          </cell>
          <cell r="AO1308" t="str">
            <v>Sin soporte de pago, fechas de amparos mal, sin formato de renuncia y aceptación</v>
          </cell>
          <cell r="AP1308" t="str">
            <v>N.A.</v>
          </cell>
          <cell r="AQ1308" t="str">
            <v>N.A.</v>
          </cell>
          <cell r="AR1308" t="str">
            <v>N.A.</v>
          </cell>
          <cell r="AS1308" t="str">
            <v>N.A.</v>
          </cell>
          <cell r="AT1308" t="str">
            <v>0454-2025</v>
          </cell>
          <cell r="AU1308">
            <v>786</v>
          </cell>
          <cell r="AV1308" t="str">
            <v>0786_C6483-2025</v>
          </cell>
          <cell r="AW1308">
            <v>45769</v>
          </cell>
          <cell r="AX1308">
            <v>45784</v>
          </cell>
          <cell r="AY1308" t="str">
            <v>SI</v>
          </cell>
          <cell r="AZ1308">
            <v>45789</v>
          </cell>
          <cell r="BA1308"/>
          <cell r="BB1308">
            <v>45799</v>
          </cell>
          <cell r="BC1308" t="str">
            <v>0786 C6483-2025 CORPORACIÓN CKABAI</v>
          </cell>
          <cell r="BD1308"/>
          <cell r="BE1308"/>
          <cell r="BF1308" t="str">
            <v>RES. 0454-2025 PAGO 1 G0786 C6483-2025</v>
          </cell>
          <cell r="BG1308" t="str">
            <v>038_CERTIFICADO_PRIMER_PAGO_0786_REG_C6483-2025</v>
          </cell>
          <cell r="BH1308"/>
          <cell r="BI1308">
            <v>45840</v>
          </cell>
          <cell r="BJ1308" t="str">
            <v>LEIDY JAZMIN BUITRAGO CAPERA</v>
          </cell>
        </row>
        <row r="1309">
          <cell r="D1309" t="str">
            <v>C3149-2025</v>
          </cell>
          <cell r="E1309" t="str">
            <v>RESGUARDO INDÍGENA SAN JOSÉ DE MACARIEROS</v>
          </cell>
          <cell r="F1309" t="str">
            <v>RECUPERANDO NUESTRAS TRADICIONES ARTESANALES: RESGUARDO MACARIEROS PUEBLO MAKAGUAN.</v>
          </cell>
          <cell r="G1309" t="str">
            <v>DEPARTAMENTAL</v>
          </cell>
          <cell r="H1309" t="str">
            <v>Eje 1. Desarrollo y fortalecimiento de proyectos culturales, artísticos o del patrimonio cultural.</v>
          </cell>
          <cell r="I1309" t="str">
            <v>Patrimonio cultural inmaterial asociado a los espacios culturales</v>
          </cell>
          <cell r="J1309" t="str">
            <v>Públicos</v>
          </cell>
          <cell r="K1309" t="str">
            <v>A título colectivo: Resguardos, Cabildos, Asociaciones de cabildos o de autoridades indígenas.</v>
          </cell>
          <cell r="L1309"/>
          <cell r="M1309"/>
          <cell r="N1309">
            <v>45809</v>
          </cell>
          <cell r="O1309">
            <v>45931</v>
          </cell>
          <cell r="P1309">
            <v>10</v>
          </cell>
          <cell r="Q1309">
            <v>28163000</v>
          </cell>
          <cell r="R1309"/>
          <cell r="S1309">
            <v>28163000</v>
          </cell>
          <cell r="T1309" t="str">
            <v>9016172580</v>
          </cell>
          <cell r="U1309" t="str">
            <v>REINALDO JOSÉ CAMPO CUCUBANÁ</v>
          </cell>
          <cell r="V1309" t="str">
            <v>3219819676</v>
          </cell>
          <cell r="W1309" t="str">
            <v>3219819676</v>
          </cell>
          <cell r="X1309" t="str">
            <v>rimacarieros014@hotmail.com</v>
          </cell>
          <cell r="Y1309" t="str">
            <v>JORGE ENRIQUE BRITO MORA</v>
          </cell>
          <cell r="Z1309" t="str">
            <v>3103340825</v>
          </cell>
          <cell r="AA1309" t="str">
            <v>antropobrito@gmail.com</v>
          </cell>
          <cell r="AB1309" t="str">
            <v>JULIAN SUÁREZ</v>
          </cell>
          <cell r="AC1309"/>
          <cell r="AD1309">
            <v>45722</v>
          </cell>
          <cell r="AE1309" t="str">
            <v>C3149-2025</v>
          </cell>
          <cell r="AF1309" t="str">
            <v>Ganadores 2025</v>
          </cell>
          <cell r="AG1309">
            <v>45722</v>
          </cell>
          <cell r="AH1309">
            <v>45737</v>
          </cell>
          <cell r="AI1309" t="str">
            <v>SI</v>
          </cell>
          <cell r="AJ1309" t="str">
            <v>BANCO DAVIVIENDA S.A.</v>
          </cell>
          <cell r="AK1309" t="str">
            <v>AHR</v>
          </cell>
          <cell r="AL1309" t="str">
            <v>0550108900231219</v>
          </cell>
          <cell r="AM1309"/>
          <cell r="AN1309">
            <v>3</v>
          </cell>
          <cell r="AO1309"/>
          <cell r="AP1309" t="str">
            <v>N.A.</v>
          </cell>
          <cell r="AQ1309" t="str">
            <v>N.A.</v>
          </cell>
          <cell r="AR1309" t="str">
            <v>N.A.</v>
          </cell>
          <cell r="AS1309" t="str">
            <v>N.A.</v>
          </cell>
          <cell r="AT1309" t="str">
            <v>0454-2025</v>
          </cell>
          <cell r="AU1309">
            <v>787</v>
          </cell>
          <cell r="AV1309" t="str">
            <v>0787_C3149-2025</v>
          </cell>
          <cell r="AW1309">
            <v>45769</v>
          </cell>
          <cell r="AX1309">
            <v>45777</v>
          </cell>
          <cell r="AY1309" t="str">
            <v>SI</v>
          </cell>
          <cell r="AZ1309">
            <v>45777</v>
          </cell>
          <cell r="BA1309">
            <v>45782</v>
          </cell>
          <cell r="BB1309">
            <v>45777</v>
          </cell>
          <cell r="BC1309" t="str">
            <v>0787 C3149-2025 RESGUARDO INDÍGENA SAN JOSÉ DE MACARIEROS</v>
          </cell>
          <cell r="BD1309">
            <v>45777</v>
          </cell>
          <cell r="BE1309">
            <v>45777</v>
          </cell>
          <cell r="BF1309" t="str">
            <v>RES. 0454-2025 PAGO 1 G0787 C3149-2025</v>
          </cell>
          <cell r="BG1309" t="str">
            <v>038_CERTIFICADO_PRIMER_PAGO_0787_REG_C3149-2025</v>
          </cell>
          <cell r="BH1309"/>
          <cell r="BI1309">
            <v>45784</v>
          </cell>
          <cell r="BJ1309" t="str">
            <v>LEIDY JAZMIN BUITRAGO CAPERA</v>
          </cell>
        </row>
        <row r="1310">
          <cell r="D1310" t="str">
            <v>C2843-2025</v>
          </cell>
          <cell r="E1310" t="str">
            <v>JUNTA DE ACCION COMUNAL DE LOS RESGUARDOS DEL MUNICIPIO DE FUSAGASUGA</v>
          </cell>
          <cell r="F1310" t="str">
            <v>IMAGINARTE RURAL</v>
          </cell>
          <cell r="G1310" t="str">
            <v>DEPARTAMENTAL</v>
          </cell>
          <cell r="H1310" t="str">
            <v>Eje 2. Formación: artes, culturas y saberes para la vida.</v>
          </cell>
          <cell r="I1310" t="str">
            <v>Artes plásticas y visuales</v>
          </cell>
          <cell r="J1310" t="str">
            <v>Privado</v>
          </cell>
          <cell r="K1310" t="str">
            <v>Organismos de acción comunal (Junta de Acción Comunal, Junta de Vivienda Comunitaria, Asociación de Juntas de Acción Comunal, Federaciones de Acción Comunal y Confederación Nacional de Acción Comunal)</v>
          </cell>
          <cell r="L1310"/>
          <cell r="M1310"/>
          <cell r="N1310">
            <v>45748</v>
          </cell>
          <cell r="O1310">
            <v>45940</v>
          </cell>
          <cell r="P1310">
            <v>10</v>
          </cell>
          <cell r="Q1310">
            <v>23075000</v>
          </cell>
          <cell r="R1310"/>
          <cell r="S1310">
            <v>23075000</v>
          </cell>
          <cell r="T1310" t="str">
            <v>8080030037</v>
          </cell>
          <cell r="U1310" t="str">
            <v>ANA LUCIA RAMOS SUAREZ</v>
          </cell>
          <cell r="V1310" t="str">
            <v>3124711297</v>
          </cell>
          <cell r="W1310" t="str">
            <v>3124711297</v>
          </cell>
          <cell r="X1310" t="str">
            <v>losresguardosjacvereda@gmail.com</v>
          </cell>
          <cell r="Y1310" t="str">
            <v>MARIA AIDE VARGAS UMBA</v>
          </cell>
          <cell r="Z1310" t="str">
            <v>3223107809</v>
          </cell>
          <cell r="AA1310" t="str">
            <v>losresguardosjacvereda@gmail.com</v>
          </cell>
          <cell r="AB1310" t="str">
            <v>LAURA VALENTINA SOLANILLA ESPINAL</v>
          </cell>
          <cell r="AC1310"/>
          <cell r="AD1310">
            <v>45721</v>
          </cell>
          <cell r="AE1310" t="str">
            <v>C2843-2025</v>
          </cell>
          <cell r="AF1310" t="str">
            <v>Ganadores 2025</v>
          </cell>
          <cell r="AG1310">
            <v>45723</v>
          </cell>
          <cell r="AH1310">
            <v>45784</v>
          </cell>
          <cell r="AI1310" t="str">
            <v>SI</v>
          </cell>
          <cell r="AJ1310" t="str">
            <v>BANCO AGRARIO DE COLOMBIA S.A.</v>
          </cell>
          <cell r="AK1310" t="str">
            <v>AHR</v>
          </cell>
          <cell r="AL1310" t="str">
            <v>431663009967</v>
          </cell>
          <cell r="AM1310"/>
          <cell r="AN1310">
            <v>16</v>
          </cell>
          <cell r="AO1310"/>
          <cell r="AP1310" t="str">
            <v>N.A.</v>
          </cell>
          <cell r="AQ1310" t="str">
            <v>N.A.</v>
          </cell>
          <cell r="AR1310" t="str">
            <v>N.A.</v>
          </cell>
          <cell r="AS1310" t="str">
            <v>N.A.</v>
          </cell>
          <cell r="AT1310" t="str">
            <v>0454-2025</v>
          </cell>
          <cell r="AU1310">
            <v>788</v>
          </cell>
          <cell r="AV1310" t="str">
            <v>0788_C2843-2025</v>
          </cell>
          <cell r="AW1310">
            <v>45769</v>
          </cell>
          <cell r="AX1310">
            <v>45776</v>
          </cell>
          <cell r="AY1310" t="str">
            <v>SI</v>
          </cell>
          <cell r="AZ1310">
            <v>45785</v>
          </cell>
          <cell r="BA1310">
            <v>45786</v>
          </cell>
          <cell r="BB1310">
            <v>45785</v>
          </cell>
          <cell r="BC1310" t="str">
            <v>0788 C2843-2025 JUNTA DE ACCION COMUNAL DE LOS RESGUARDOS DEL MUNICIPIO DE FUSAGASUGA</v>
          </cell>
          <cell r="BD1310">
            <v>45776</v>
          </cell>
          <cell r="BE1310"/>
          <cell r="BF1310" t="str">
            <v>RES. 0454-2025 PAGO 1 G0788 C2843-2025</v>
          </cell>
          <cell r="BG1310" t="str">
            <v>038_CERTIFICADO_PRIMER_PAGO_0788_REG_C2843-2025</v>
          </cell>
          <cell r="BH1310"/>
          <cell r="BI1310">
            <v>45791</v>
          </cell>
          <cell r="BJ1310" t="str">
            <v>LEIDY JAZMIN BUITRAGO CAPERA</v>
          </cell>
        </row>
        <row r="1311">
          <cell r="D1311" t="str">
            <v>C2943-2025</v>
          </cell>
          <cell r="E1311" t="str">
            <v>FUNDACION CAPACITACION Y CONVIVENCIA CIUDADANA</v>
          </cell>
          <cell r="F1311" t="str">
            <v>LOS NIÑOS DE LA CUMBIAMBA: DANZAS Y TAMBORES PARA LA PAZ</v>
          </cell>
          <cell r="G1311" t="str">
            <v>DEPARTAMENTAL</v>
          </cell>
          <cell r="H1311" t="str">
            <v>Eje 2. Formación: artes, culturas y saberes para la vida.</v>
          </cell>
          <cell r="I1311" t="str">
            <v>Danza</v>
          </cell>
          <cell r="J1311" t="str">
            <v>Privado</v>
          </cell>
          <cell r="K1311" t="str">
            <v>Personas jurídicas sin ánimo de lucro de naturaleza privada (fundaciones, asociaciones, corporaciones, organizaciones de base legalmente constituidas, entre otras).</v>
          </cell>
          <cell r="L1311"/>
          <cell r="M1311"/>
          <cell r="N1311">
            <v>45719</v>
          </cell>
          <cell r="O1311">
            <v>45935</v>
          </cell>
          <cell r="P1311">
            <v>10</v>
          </cell>
          <cell r="Q1311">
            <v>17341000</v>
          </cell>
          <cell r="R1311"/>
          <cell r="S1311">
            <v>17341000</v>
          </cell>
          <cell r="T1311" t="str">
            <v>9009617313</v>
          </cell>
          <cell r="U1311" t="str">
            <v>ANDREA LUCIA ACOSTA CASTRO</v>
          </cell>
          <cell r="V1311" t="str">
            <v>3218527772</v>
          </cell>
          <cell r="W1311" t="str">
            <v>3218527772</v>
          </cell>
          <cell r="X1311" t="str">
            <v>funacap2016@hotmail.com</v>
          </cell>
          <cell r="Y1311" t="str">
            <v>CARLOS ARTEAGA ARTEAGA</v>
          </cell>
          <cell r="Z1311" t="str">
            <v>3014928122</v>
          </cell>
          <cell r="AA1311" t="str">
            <v>carlossantodomingo435@gmail.com</v>
          </cell>
          <cell r="AB1311" t="str">
            <v>LAURA VANESSA PUENTES HERNÁNDEZ</v>
          </cell>
          <cell r="AC1311"/>
          <cell r="AD1311">
            <v>45721</v>
          </cell>
          <cell r="AE1311" t="str">
            <v>C2943-2025</v>
          </cell>
          <cell r="AF1311" t="str">
            <v>Ganadores 2025</v>
          </cell>
          <cell r="AG1311">
            <v>45722</v>
          </cell>
          <cell r="AH1311">
            <v>45733</v>
          </cell>
          <cell r="AI1311" t="str">
            <v>SI</v>
          </cell>
          <cell r="AJ1311" t="str">
            <v>BANCO DAVIVIENDA S.A.</v>
          </cell>
          <cell r="AK1311" t="str">
            <v>AHR</v>
          </cell>
          <cell r="AL1311" t="str">
            <v xml:space="preserve"> 157000055127</v>
          </cell>
          <cell r="AM1311"/>
          <cell r="AN1311">
            <v>15</v>
          </cell>
          <cell r="AO1311"/>
          <cell r="AP1311" t="str">
            <v>N.A.</v>
          </cell>
          <cell r="AQ1311" t="str">
            <v>N.A.</v>
          </cell>
          <cell r="AR1311" t="str">
            <v>N.A.</v>
          </cell>
          <cell r="AS1311" t="str">
            <v>N.A.</v>
          </cell>
          <cell r="AT1311" t="str">
            <v>0454-2025</v>
          </cell>
          <cell r="AU1311">
            <v>789</v>
          </cell>
          <cell r="AV1311" t="str">
            <v>0789_C2943-2025</v>
          </cell>
          <cell r="AW1311">
            <v>45769</v>
          </cell>
          <cell r="AX1311"/>
          <cell r="AY1311" t="str">
            <v>SI</v>
          </cell>
          <cell r="AZ1311"/>
          <cell r="BA1311"/>
          <cell r="BB1311">
            <v>45790</v>
          </cell>
          <cell r="BC1311" t="str">
            <v>0789 C2943-2025 FUNDACION CAPACITACION Y CONVIVENCIA CIUDADANA</v>
          </cell>
          <cell r="BD1311">
            <v>45769</v>
          </cell>
          <cell r="BE1311">
            <v>45769</v>
          </cell>
          <cell r="BF1311" t="str">
            <v>RES. 0454-2025 PAGO 1 G0789 C2943-2025</v>
          </cell>
          <cell r="BG1311" t="str">
            <v>038_CERTIFICADO_PRIMER_PAGO_0789_REG_C2943-2025</v>
          </cell>
          <cell r="BH1311"/>
          <cell r="BI1311">
            <v>45813</v>
          </cell>
          <cell r="BJ1311" t="str">
            <v>LAURA VANESSA PUENTES HERNÁNDEZ</v>
          </cell>
        </row>
        <row r="1312">
          <cell r="D1312" t="str">
            <v>C8730-2025</v>
          </cell>
          <cell r="E1312" t="str">
            <v>ASOCIACION FOLCLORICA ALIANZA CULTURAL LLANERA</v>
          </cell>
          <cell r="F1312" t="str">
            <v>FESTIVAL DE LA CULTURA LLANERA "EL HIJO DEL CABRESTERO"</v>
          </cell>
          <cell r="G1312" t="str">
            <v>DEPARTAMENTAL</v>
          </cell>
          <cell r="H1312" t="str">
            <v>Eje 1. Desarrollo y fortalecimiento de proyectos culturales, artísticos o del patrimonio cultural.</v>
          </cell>
          <cell r="I1312" t="str">
            <v>Patrimonio cultural inmaterial asociado a los espacios culturales</v>
          </cell>
          <cell r="J1312" t="str">
            <v>Privado</v>
          </cell>
          <cell r="K1312" t="str">
            <v>Personas jurídicas sin ánimo de lucro de naturaleza privada (fundaciones, asociaciones, corporaciones, organizaciones de base legalmente constituidas, entre otras).</v>
          </cell>
          <cell r="L1312">
            <v>45948</v>
          </cell>
          <cell r="M1312">
            <v>45949</v>
          </cell>
          <cell r="N1312">
            <v>45870</v>
          </cell>
          <cell r="O1312">
            <v>45954</v>
          </cell>
          <cell r="P1312">
            <v>10</v>
          </cell>
          <cell r="Q1312">
            <v>28168000</v>
          </cell>
          <cell r="R1312"/>
          <cell r="S1312">
            <v>28168000</v>
          </cell>
          <cell r="T1312" t="str">
            <v>9001100243</v>
          </cell>
          <cell r="U1312" t="str">
            <v>SEVERO ANTONIO DAZA ALDANA</v>
          </cell>
          <cell r="V1312" t="str">
            <v>3118455422</v>
          </cell>
          <cell r="W1312" t="str">
            <v>3118455422</v>
          </cell>
          <cell r="X1312" t="str">
            <v>alianzaculturalllanera@gmail.com</v>
          </cell>
          <cell r="Y1312" t="str">
            <v>LEYVER JIMENEZ</v>
          </cell>
          <cell r="Z1312" t="str">
            <v>3142853965</v>
          </cell>
          <cell r="AA1312" t="str">
            <v>leylim.jimenez3@gmail.com</v>
          </cell>
          <cell r="AB1312" t="str">
            <v>LEIDY JAZMIN BUITRAGO CAPERA</v>
          </cell>
          <cell r="AC1312"/>
          <cell r="AD1312">
            <v>45721</v>
          </cell>
          <cell r="AE1312" t="str">
            <v>C8730-2025</v>
          </cell>
          <cell r="AF1312" t="str">
            <v>Ganadores 2025</v>
          </cell>
          <cell r="AG1312">
            <v>45726</v>
          </cell>
          <cell r="AH1312">
            <v>45733</v>
          </cell>
          <cell r="AI1312" t="str">
            <v>SI</v>
          </cell>
          <cell r="AJ1312" t="str">
            <v>BANCO AGRARIO DE COLOMBIA S.A.</v>
          </cell>
          <cell r="AK1312" t="str">
            <v>AHR</v>
          </cell>
          <cell r="AL1312" t="str">
            <v>445102025670</v>
          </cell>
          <cell r="AM1312"/>
          <cell r="AN1312">
            <v>11</v>
          </cell>
          <cell r="AO1312"/>
          <cell r="AP1312" t="str">
            <v>N.A.</v>
          </cell>
          <cell r="AQ1312" t="str">
            <v>N.A.</v>
          </cell>
          <cell r="AR1312" t="str">
            <v>N.A.</v>
          </cell>
          <cell r="AS1312" t="str">
            <v>N.A.</v>
          </cell>
          <cell r="AT1312" t="str">
            <v>0454-2025</v>
          </cell>
          <cell r="AU1312">
            <v>790</v>
          </cell>
          <cell r="AV1312" t="str">
            <v>0790_C8730-2025</v>
          </cell>
          <cell r="AW1312">
            <v>45769</v>
          </cell>
          <cell r="AX1312">
            <v>45772</v>
          </cell>
          <cell r="AY1312" t="str">
            <v>SI</v>
          </cell>
          <cell r="AZ1312">
            <v>45775</v>
          </cell>
          <cell r="BA1312">
            <v>45785</v>
          </cell>
          <cell r="BB1312">
            <v>45785</v>
          </cell>
          <cell r="BC1312" t="str">
            <v>0790 C8730-2025 ASOCIACION FOLCLORICA ALIANZA CULTURAL LLANERA</v>
          </cell>
          <cell r="BD1312">
            <v>45772</v>
          </cell>
          <cell r="BE1312">
            <v>45785</v>
          </cell>
          <cell r="BF1312" t="str">
            <v>RES. 0454-2025 PAGO 1 G0790 C8730-2025</v>
          </cell>
          <cell r="BG1312" t="str">
            <v>038_CERTIFICADO_PRIMER_PAGO_0790_REG_C8730-2025</v>
          </cell>
          <cell r="BH1312"/>
          <cell r="BI1312">
            <v>45791</v>
          </cell>
          <cell r="BJ1312" t="str">
            <v>LEIDY JAZMIN BUITRAGO CAPERA</v>
          </cell>
        </row>
        <row r="1313">
          <cell r="D1313" t="str">
            <v>C4572-2025</v>
          </cell>
          <cell r="E1313" t="str">
            <v>FUNDACIÓN CENTRO DE DESARROLLO SOCIAL - CEDESOCIAL</v>
          </cell>
          <cell r="F1313" t="str">
            <v>RADIOTEATRO EN EL AULA 2025</v>
          </cell>
          <cell r="G1313" t="str">
            <v>DEPARTAMENTAL</v>
          </cell>
          <cell r="H1313" t="str">
            <v>Eje 2. Formación: artes, culturas y saberes para la vida.</v>
          </cell>
          <cell r="I1313" t="str">
            <v>Teatro</v>
          </cell>
          <cell r="J1313" t="str">
            <v>Privado</v>
          </cell>
          <cell r="K1313" t="str">
            <v>Personas jurídicas sin ánimo de lucro de naturaleza privada (fundaciones, asociaciones, corporaciones, organizaciones de base legalmente constituidas, entre otras).</v>
          </cell>
          <cell r="L1313"/>
          <cell r="M1313"/>
          <cell r="N1313">
            <v>45810</v>
          </cell>
          <cell r="O1313">
            <v>45961</v>
          </cell>
          <cell r="P1313">
            <v>10</v>
          </cell>
          <cell r="Q1313">
            <v>22360000</v>
          </cell>
          <cell r="R1313"/>
          <cell r="S1313">
            <v>22360000</v>
          </cell>
          <cell r="T1313" t="str">
            <v>8020079621</v>
          </cell>
          <cell r="U1313" t="str">
            <v>NAZLY DEL CARMEN MULFORD ROMANOS</v>
          </cell>
          <cell r="V1313" t="str">
            <v>6053600053</v>
          </cell>
          <cell r="W1313" t="str">
            <v>3205310463</v>
          </cell>
          <cell r="X1313" t="str">
            <v>sentipensantesbaq@gmail.com</v>
          </cell>
          <cell r="Y1313" t="str">
            <v>LILIANA ROMERO</v>
          </cell>
          <cell r="Z1313" t="str">
            <v>3166211112</v>
          </cell>
          <cell r="AA1313" t="str">
            <v>liliana.romero@cedesocial.org</v>
          </cell>
          <cell r="AB1313" t="str">
            <v>MIGUEL ANGEL RINCÓN</v>
          </cell>
          <cell r="AC1313"/>
          <cell r="AD1313">
            <v>45721</v>
          </cell>
          <cell r="AE1313" t="str">
            <v>C4572-2025</v>
          </cell>
          <cell r="AF1313" t="str">
            <v>Ganadores 2025</v>
          </cell>
          <cell r="AG1313">
            <v>45722</v>
          </cell>
          <cell r="AH1313">
            <v>45742</v>
          </cell>
          <cell r="AI1313" t="str">
            <v>SI</v>
          </cell>
          <cell r="AJ1313" t="str">
            <v>BCSC S A</v>
          </cell>
          <cell r="AK1313" t="str">
            <v>AHR</v>
          </cell>
          <cell r="AL1313" t="str">
            <v>24121380887</v>
          </cell>
          <cell r="AM1313"/>
          <cell r="AN1313">
            <v>5</v>
          </cell>
          <cell r="AO1313"/>
          <cell r="AP1313" t="str">
            <v>N.A.</v>
          </cell>
          <cell r="AQ1313" t="str">
            <v>N.A.</v>
          </cell>
          <cell r="AR1313" t="str">
            <v>N.A.</v>
          </cell>
          <cell r="AS1313" t="str">
            <v>N.A.</v>
          </cell>
          <cell r="AT1313" t="str">
            <v>0454-2025</v>
          </cell>
          <cell r="AU1313">
            <v>791</v>
          </cell>
          <cell r="AV1313" t="str">
            <v>0791_C4572-2025</v>
          </cell>
          <cell r="AW1313">
            <v>45769</v>
          </cell>
          <cell r="AX1313">
            <v>45771</v>
          </cell>
          <cell r="AY1313" t="str">
            <v>SI</v>
          </cell>
          <cell r="AZ1313">
            <v>45771</v>
          </cell>
          <cell r="BA1313">
            <v>45772</v>
          </cell>
          <cell r="BB1313">
            <v>45772</v>
          </cell>
          <cell r="BC1313" t="str">
            <v>0791 C4572-2025 FUNDACIÓN CENTRO DE DESARROLLO SOCIAL - CEDESOCIAL</v>
          </cell>
          <cell r="BD1313">
            <v>45771</v>
          </cell>
          <cell r="BE1313">
            <v>45771</v>
          </cell>
          <cell r="BF1313" t="str">
            <v>RES. 0454-2025 PAGO 1 G0791 C4572-2025</v>
          </cell>
          <cell r="BG1313" t="str">
            <v>038_CERTIFICADO_PRIMER_PAGO_0791_REG_C4572-2025</v>
          </cell>
          <cell r="BH1313"/>
          <cell r="BI1313">
            <v>45861</v>
          </cell>
          <cell r="BJ1313" t="str">
            <v>MIGUEL ANGEL RINCÓN</v>
          </cell>
        </row>
        <row r="1314">
          <cell r="D1314" t="str">
            <v>C8407-2025</v>
          </cell>
          <cell r="E1314" t="str">
            <v>SUEÑOS FILMS COLOMBIA</v>
          </cell>
          <cell r="F1314" t="str">
            <v>18º FESTIVAL INTERNACIONAL DE CINE Y VIDEO ALTERNATIVO Y COMUNITARIO OJO AL SANCOCHO.</v>
          </cell>
          <cell r="G1314" t="str">
            <v>DEPARTAMENTAL</v>
          </cell>
          <cell r="H1314" t="str">
            <v>Eje 1. Desarrollo y fortalecimiento de proyectos culturales, artísticos o del patrimonio cultural.</v>
          </cell>
          <cell r="I1314" t="str">
            <v>Audiovisuales</v>
          </cell>
          <cell r="J1314" t="str">
            <v>Privado</v>
          </cell>
          <cell r="K1314" t="str">
            <v>Personas jurídicas sin ánimo de lucro de naturaleza privada (fundaciones, asociaciones, corporaciones, organizaciones de base legalmente constituidas, entre otras).</v>
          </cell>
          <cell r="L1314">
            <v>45934</v>
          </cell>
          <cell r="M1314">
            <v>45941</v>
          </cell>
          <cell r="N1314">
            <v>45778</v>
          </cell>
          <cell r="O1314">
            <v>45959</v>
          </cell>
          <cell r="P1314">
            <v>10</v>
          </cell>
          <cell r="Q1314">
            <v>19883000</v>
          </cell>
          <cell r="R1314"/>
          <cell r="S1314">
            <v>19883000</v>
          </cell>
          <cell r="T1314">
            <v>9002283776</v>
          </cell>
          <cell r="U1314" t="str">
            <v>ALBA YANETH GALLEGO BETANCUR</v>
          </cell>
          <cell r="V1314" t="str">
            <v>3115756975</v>
          </cell>
          <cell r="W1314" t="str">
            <v>3115756975</v>
          </cell>
          <cell r="X1314" t="str">
            <v>festival@ojoalsancocho.org</v>
          </cell>
          <cell r="Y1314" t="str">
            <v>YANETH GALLEGO</v>
          </cell>
          <cell r="Z1314" t="str">
            <v>3117576975</v>
          </cell>
          <cell r="AA1314" t="str">
            <v>festival@ojoalsancocho.org</v>
          </cell>
          <cell r="AB1314" t="str">
            <v>NICÓLAS RODRÍGUEZ</v>
          </cell>
          <cell r="AC1314"/>
          <cell r="AD1314">
            <v>45722</v>
          </cell>
          <cell r="AE1314" t="str">
            <v>C8407-2025</v>
          </cell>
          <cell r="AF1314" t="str">
            <v>Ganadores 2025</v>
          </cell>
          <cell r="AG1314">
            <v>45727</v>
          </cell>
          <cell r="AH1314">
            <v>45777</v>
          </cell>
          <cell r="AI1314" t="str">
            <v>SI</v>
          </cell>
          <cell r="AJ1314" t="str">
            <v>CONFIAR COOPERATIVA FINANCIERA</v>
          </cell>
          <cell r="AK1314" t="str">
            <v>AHR</v>
          </cell>
          <cell r="AL1314" t="str">
            <v>370054306</v>
          </cell>
          <cell r="AM1314"/>
          <cell r="AN1314">
            <v>6</v>
          </cell>
          <cell r="AO1314" t="str">
            <v xml:space="preserve"> PTE DOC SOLICITADOS PARA LEGALIZAR PÓLIZA</v>
          </cell>
          <cell r="AP1314" t="str">
            <v>N.A.</v>
          </cell>
          <cell r="AQ1314" t="str">
            <v>N.A.</v>
          </cell>
          <cell r="AR1314" t="str">
            <v>N.A.</v>
          </cell>
          <cell r="AS1314" t="str">
            <v>N.A.</v>
          </cell>
          <cell r="AT1314" t="str">
            <v>0454-2025</v>
          </cell>
          <cell r="AU1314">
            <v>792</v>
          </cell>
          <cell r="AV1314" t="str">
            <v>0792_C8407-2025</v>
          </cell>
          <cell r="AW1314">
            <v>45769</v>
          </cell>
          <cell r="AX1314">
            <v>45800</v>
          </cell>
          <cell r="AY1314" t="str">
            <v>SI</v>
          </cell>
          <cell r="AZ1314"/>
          <cell r="BA1314"/>
          <cell r="BB1314">
            <v>45804</v>
          </cell>
          <cell r="BC1314" t="str">
            <v>0792 C8407-2025 SUEÑOS FILMS COLOMBIA</v>
          </cell>
          <cell r="BD1314">
            <v>45800</v>
          </cell>
          <cell r="BE1314">
            <v>45800</v>
          </cell>
          <cell r="BF1314" t="str">
            <v>RES. 0454-2025 PAGO 1 G0792 C8407-2025</v>
          </cell>
          <cell r="BG1314" t="str">
            <v>038_CERTIFICADO_PRIMER_PAGO_0792_REG_C8407-2025</v>
          </cell>
          <cell r="BH1314"/>
          <cell r="BI1314">
            <v>45819</v>
          </cell>
          <cell r="BJ1314" t="str">
            <v>LEIDY JAZMIN BUITRAGO CAPERA</v>
          </cell>
        </row>
        <row r="1315">
          <cell r="D1315" t="str">
            <v>C3430-2025</v>
          </cell>
          <cell r="E1315" t="str">
            <v>FUNDACION SOCIAL SERES (SERVICIOS CON RESPONSABILIDAD SOCIAL)</v>
          </cell>
          <cell r="F1315" t="str">
            <v>FESTIVAL DEL JOROPO Y LA CULTURA LLANERA</v>
          </cell>
          <cell r="G1315" t="str">
            <v>DEPARTAMENTAL</v>
          </cell>
          <cell r="H1315" t="str">
            <v>Eje 1. Desarrollo y fortalecimiento de proyectos culturales, artísticos o del patrimonio cultural.</v>
          </cell>
          <cell r="I1315" t="str">
            <v>Música</v>
          </cell>
          <cell r="J1315" t="str">
            <v>Privado</v>
          </cell>
          <cell r="K1315" t="str">
            <v>Personas jurídicas sin ánimo de lucro de naturaleza privada (fundaciones, asociaciones, corporaciones, organizaciones de base legalmente constituidas, entre otras).</v>
          </cell>
          <cell r="L1315">
            <v>45942</v>
          </cell>
          <cell r="M1315">
            <v>45942</v>
          </cell>
          <cell r="N1315">
            <v>45852</v>
          </cell>
          <cell r="O1315">
            <v>45981</v>
          </cell>
          <cell r="P1315">
            <v>10</v>
          </cell>
          <cell r="Q1315">
            <v>28453000</v>
          </cell>
          <cell r="R1315"/>
          <cell r="S1315">
            <v>28453000</v>
          </cell>
          <cell r="T1315" t="str">
            <v>9000568081</v>
          </cell>
          <cell r="U1315" t="str">
            <v>ELIANA LICETH CRISTANCHO SUAREZ</v>
          </cell>
          <cell r="V1315" t="str">
            <v>3125397304</v>
          </cell>
          <cell r="W1315" t="str">
            <v>3125397304</v>
          </cell>
          <cell r="X1315" t="str">
            <v>fundacionsocialseres@hotmail.com</v>
          </cell>
          <cell r="Y1315" t="str">
            <v>GABRIEL VARGAS GUEVARA</v>
          </cell>
          <cell r="Z1315" t="str">
            <v>3148250348</v>
          </cell>
          <cell r="AA1315" t="str">
            <v>fundacionsocialseres@hotmail.com</v>
          </cell>
          <cell r="AB1315" t="str">
            <v>SANTIAGO USTARIZ</v>
          </cell>
          <cell r="AC1315"/>
          <cell r="AD1315">
            <v>45722</v>
          </cell>
          <cell r="AE1315" t="str">
            <v>C3430-2025</v>
          </cell>
          <cell r="AF1315" t="str">
            <v>Ganadores 2025</v>
          </cell>
          <cell r="AG1315">
            <v>45723</v>
          </cell>
          <cell r="AH1315"/>
          <cell r="AI1315" t="str">
            <v>SI</v>
          </cell>
          <cell r="AJ1315" t="str">
            <v>BANCOLOMBIA S.A.</v>
          </cell>
          <cell r="AK1315" t="str">
            <v>AHR</v>
          </cell>
          <cell r="AL1315" t="str">
            <v>36315498842</v>
          </cell>
          <cell r="AM1315"/>
          <cell r="AN1315">
            <v>11</v>
          </cell>
          <cell r="AO1315"/>
          <cell r="AP1315" t="str">
            <v>N.A.</v>
          </cell>
          <cell r="AQ1315" t="str">
            <v>N.A.</v>
          </cell>
          <cell r="AR1315" t="str">
            <v>N.A.</v>
          </cell>
          <cell r="AS1315" t="str">
            <v>N.A.</v>
          </cell>
          <cell r="AT1315" t="str">
            <v>0454-2025</v>
          </cell>
          <cell r="AU1315">
            <v>793</v>
          </cell>
          <cell r="AV1315" t="str">
            <v>0793_C3430-2025</v>
          </cell>
          <cell r="AW1315">
            <v>45769</v>
          </cell>
          <cell r="AX1315">
            <v>45786</v>
          </cell>
          <cell r="AY1315" t="str">
            <v>SI</v>
          </cell>
          <cell r="AZ1315"/>
          <cell r="BA1315"/>
          <cell r="BB1315">
            <v>45793</v>
          </cell>
          <cell r="BC1315" t="str">
            <v>0793 C3430-2025 FUNDACION SOCIAL SERES (SERVICIOS CON RESPONSABILIDAD SOCIAL)</v>
          </cell>
          <cell r="BD1315"/>
          <cell r="BE1315"/>
          <cell r="BF1315" t="str">
            <v>RES. 0454-2025 PAGO 1 G0793 C3430-2025</v>
          </cell>
          <cell r="BG1315" t="str">
            <v>038_CERTIFICADO_PRIMER_PAGO_0793_REG_C3430-2025</v>
          </cell>
          <cell r="BH1315"/>
          <cell r="BI1315">
            <v>45820</v>
          </cell>
          <cell r="BJ1315" t="str">
            <v>LEIDY JAZMIN BUITRAGO CAPERA</v>
          </cell>
        </row>
        <row r="1316">
          <cell r="D1316" t="str">
            <v>C3002-2025</v>
          </cell>
          <cell r="E1316" t="str">
            <v>ASOCIACIÓN COLECTIVO REGIONAL PARA LA PROMOCIÓN HUMANA Y SOCIAL CORPHUS</v>
          </cell>
          <cell r="F1316" t="str">
            <v>LABORATORIO ESCOLAR DE MEMORIAS, ARTES Y SABERES -LEMAS-</v>
          </cell>
          <cell r="G1316" t="str">
            <v>DEPARTAMENTAL</v>
          </cell>
          <cell r="H1316" t="str">
            <v>Eje 1. Desarrollo y fortalecimiento de proyectos culturales, artísticos o del patrimonio cultural.</v>
          </cell>
          <cell r="I1316" t="str">
            <v>Lectura, escritura y oralidad</v>
          </cell>
          <cell r="J1316" t="str">
            <v>Privado</v>
          </cell>
          <cell r="K1316" t="str">
            <v>Personas jurídicas sin ánimo de lucro de naturaleza privada (fundaciones, asociaciones, corporaciones, organizaciones de base legalmente constituidas, entre otras).</v>
          </cell>
          <cell r="L1316"/>
          <cell r="M1316"/>
          <cell r="N1316">
            <v>45717</v>
          </cell>
          <cell r="O1316">
            <v>45961</v>
          </cell>
          <cell r="P1316">
            <v>10</v>
          </cell>
          <cell r="Q1316">
            <v>24779000</v>
          </cell>
          <cell r="R1316"/>
          <cell r="S1316">
            <v>24779000</v>
          </cell>
          <cell r="T1316" t="str">
            <v>9001896772</v>
          </cell>
          <cell r="U1316" t="str">
            <v>ARVEY FELIPE SAAVEDRA BASTO</v>
          </cell>
          <cell r="V1316" t="str">
            <v>6076310274</v>
          </cell>
          <cell r="W1316" t="str">
            <v>3013228811</v>
          </cell>
          <cell r="X1316" t="str">
            <v>corphus2007@yahoo.es</v>
          </cell>
          <cell r="Y1316" t="str">
            <v>ARVEY FELIPE SAAVEDRA BASTO</v>
          </cell>
          <cell r="Z1316" t="str">
            <v>3013228811</v>
          </cell>
          <cell r="AA1316" t="str">
            <v>asaavedrabasto@gmail.com</v>
          </cell>
          <cell r="AB1316" t="str">
            <v>ANDREA YATE</v>
          </cell>
          <cell r="AC1316"/>
          <cell r="AD1316">
            <v>45721</v>
          </cell>
          <cell r="AE1316" t="str">
            <v>C3002-2025</v>
          </cell>
          <cell r="AF1316" t="str">
            <v>Ganadores 2025</v>
          </cell>
          <cell r="AG1316">
            <v>45723</v>
          </cell>
          <cell r="AH1316">
            <v>45730</v>
          </cell>
          <cell r="AI1316" t="str">
            <v>SI</v>
          </cell>
          <cell r="AJ1316" t="str">
            <v>BANCO DAVIVIENDA S.A.</v>
          </cell>
          <cell r="AK1316" t="str">
            <v>AHR</v>
          </cell>
          <cell r="AL1316" t="str">
            <v>048300043717</v>
          </cell>
          <cell r="AM1316"/>
          <cell r="AN1316">
            <v>28</v>
          </cell>
          <cell r="AO1316"/>
          <cell r="AP1316" t="str">
            <v>N.A.</v>
          </cell>
          <cell r="AQ1316" t="str">
            <v>N.A.</v>
          </cell>
          <cell r="AR1316" t="str">
            <v>N.A.</v>
          </cell>
          <cell r="AS1316" t="str">
            <v>N.A.</v>
          </cell>
          <cell r="AT1316" t="str">
            <v>0454-2025</v>
          </cell>
          <cell r="AU1316">
            <v>794</v>
          </cell>
          <cell r="AV1316" t="str">
            <v>0794_C3002-2025</v>
          </cell>
          <cell r="AW1316">
            <v>45769</v>
          </cell>
          <cell r="AX1316">
            <v>45772</v>
          </cell>
          <cell r="AY1316" t="str">
            <v>SI</v>
          </cell>
          <cell r="AZ1316"/>
          <cell r="BA1316"/>
          <cell r="BB1316">
            <v>45772</v>
          </cell>
          <cell r="BC1316" t="str">
            <v>0794 C3002-2025 ASOCIACIÓN COLECTIVO REGIONAL PARA LA PROMOCIÓN HUMANA Y SOCIAL CORPHUS</v>
          </cell>
          <cell r="BD1316">
            <v>45771</v>
          </cell>
          <cell r="BE1316">
            <v>45771</v>
          </cell>
          <cell r="BF1316" t="str">
            <v>RES. 0454-2025 PAGO 1 G0794 C3002-2025</v>
          </cell>
          <cell r="BG1316" t="str">
            <v>038_CERTIFICADO_PRIMER_PAGO_0794_REG_C3002-2025</v>
          </cell>
          <cell r="BH1316"/>
          <cell r="BI1316">
            <v>45782</v>
          </cell>
          <cell r="BJ1316" t="str">
            <v>ANDREA YATE</v>
          </cell>
        </row>
        <row r="1317">
          <cell r="D1317" t="str">
            <v>C3467-2025</v>
          </cell>
          <cell r="E1317" t="str">
            <v>COMUNIDAD INDIGENA TORRENTE</v>
          </cell>
          <cell r="F1317" t="str">
            <v>ESCUELA DE ARTES Y SABERES DE TORRENTE INDIGENA</v>
          </cell>
          <cell r="G1317" t="str">
            <v>DEPARTAMENTAL</v>
          </cell>
          <cell r="H1317" t="str">
            <v>Eje 2. Formación: artes, culturas y saberes para la vida.</v>
          </cell>
          <cell r="I1317" t="str">
            <v>Lectura, escritura y oralidad</v>
          </cell>
          <cell r="J1317" t="str">
            <v>Públicos</v>
          </cell>
          <cell r="K1317" t="str">
            <v>A título colectivo: Resguardos, Cabildos, Asociaciones de cabildos o de autoridades indígenas.</v>
          </cell>
          <cell r="L1317"/>
          <cell r="M1317"/>
          <cell r="N1317">
            <v>45736</v>
          </cell>
          <cell r="O1317">
            <v>45949</v>
          </cell>
          <cell r="P1317">
            <v>10</v>
          </cell>
          <cell r="Q1317">
            <v>25813000</v>
          </cell>
          <cell r="R1317"/>
          <cell r="S1317">
            <v>25813000</v>
          </cell>
          <cell r="T1317" t="str">
            <v>9015839945</v>
          </cell>
          <cell r="U1317" t="str">
            <v>DARÍO ARSENIO OTERO PADILLA</v>
          </cell>
          <cell r="V1317" t="str">
            <v>3215325220</v>
          </cell>
          <cell r="W1317" t="str">
            <v>3215325220</v>
          </cell>
          <cell r="X1317" t="str">
            <v>ctorrenteindigena@gmail.com</v>
          </cell>
          <cell r="Y1317" t="str">
            <v>CARLOS JOSE MORALES CASTELLANOS</v>
          </cell>
          <cell r="Z1317">
            <v>3104093611</v>
          </cell>
          <cell r="AA1317" t="str">
            <v>carloss22819@gmail.com</v>
          </cell>
          <cell r="AB1317" t="str">
            <v>CLAUDIA PATRICIA SALAZAR</v>
          </cell>
          <cell r="AC1317"/>
          <cell r="AD1317">
            <v>45721</v>
          </cell>
          <cell r="AE1317" t="str">
            <v>C3467-2025</v>
          </cell>
          <cell r="AF1317" t="str">
            <v>Ganadores 2025</v>
          </cell>
          <cell r="AG1317">
            <v>45723</v>
          </cell>
          <cell r="AH1317">
            <v>45735</v>
          </cell>
          <cell r="AI1317" t="str">
            <v>SI</v>
          </cell>
          <cell r="AJ1317" t="str">
            <v>BANCOLOMBIA S.A.</v>
          </cell>
          <cell r="AK1317" t="str">
            <v>AHR</v>
          </cell>
          <cell r="AL1317" t="str">
            <v>35900000672</v>
          </cell>
          <cell r="AM1317"/>
          <cell r="AN1317">
            <v>29</v>
          </cell>
          <cell r="AO1317" t="str">
            <v>Se actualiza información de la persona encargada de acuerdo con la solicitud remitida por la entidad</v>
          </cell>
          <cell r="AP1317" t="str">
            <v>N.A.</v>
          </cell>
          <cell r="AQ1317" t="str">
            <v>N.A.</v>
          </cell>
          <cell r="AR1317" t="str">
            <v>N.A.</v>
          </cell>
          <cell r="AS1317" t="str">
            <v>N.A.</v>
          </cell>
          <cell r="AT1317" t="str">
            <v>0454-2025</v>
          </cell>
          <cell r="AU1317">
            <v>795</v>
          </cell>
          <cell r="AV1317" t="str">
            <v>0795_C3467-2025</v>
          </cell>
          <cell r="AW1317">
            <v>45769</v>
          </cell>
          <cell r="AX1317">
            <v>45784</v>
          </cell>
          <cell r="AY1317" t="str">
            <v>SI</v>
          </cell>
          <cell r="AZ1317">
            <v>45785</v>
          </cell>
          <cell r="BA1317">
            <v>45793</v>
          </cell>
          <cell r="BB1317">
            <v>45796</v>
          </cell>
          <cell r="BC1317" t="str">
            <v>0795 C3467-2025 COMUNIDAD INDIGENA TORRENTE</v>
          </cell>
          <cell r="BD1317">
            <v>45784</v>
          </cell>
          <cell r="BE1317">
            <v>45784</v>
          </cell>
          <cell r="BF1317" t="str">
            <v>RES. 0454-2025 PAGO 1 G0795 C3467-2025</v>
          </cell>
          <cell r="BG1317" t="str">
            <v>038_CERTIFICADO_PRIMER_PAGO_0795_REG_C3467-2025</v>
          </cell>
          <cell r="BH1317"/>
          <cell r="BI1317">
            <v>45804</v>
          </cell>
          <cell r="BJ1317" t="str">
            <v>LEIDY JAZMIN BUITRAGO CAPERA</v>
          </cell>
        </row>
        <row r="1318">
          <cell r="D1318" t="str">
            <v>C5594-2025</v>
          </cell>
          <cell r="E1318" t="str">
            <v>FUNDACION SOLIDARIOS CONTIGO</v>
          </cell>
          <cell r="F1318" t="str">
            <v>RITMOS DE ESPERANZA EN BRISAS DEL HONGKONG</v>
          </cell>
          <cell r="G1318" t="str">
            <v>DEPARTAMENTAL</v>
          </cell>
          <cell r="H1318" t="str">
            <v>Eje 2. Formación: artes, culturas y saberes para la vida.</v>
          </cell>
          <cell r="I1318" t="str">
            <v>Danza</v>
          </cell>
          <cell r="J1318" t="str">
            <v>Privado</v>
          </cell>
          <cell r="K1318" t="str">
            <v>Personas jurídicas sin ánimo de lucro de naturaleza privada (fundaciones, asociaciones, corporaciones, organizaciones de base legalmente constituidas, entre otras).</v>
          </cell>
          <cell r="L1318">
            <v>45748</v>
          </cell>
          <cell r="M1318">
            <v>45961</v>
          </cell>
          <cell r="N1318">
            <v>45748</v>
          </cell>
          <cell r="O1318">
            <v>45961</v>
          </cell>
          <cell r="P1318">
            <v>10</v>
          </cell>
          <cell r="Q1318">
            <v>18180000</v>
          </cell>
          <cell r="R1318"/>
          <cell r="S1318">
            <v>18180000</v>
          </cell>
          <cell r="T1318" t="str">
            <v>9011371615</v>
          </cell>
          <cell r="U1318" t="str">
            <v>DEISY GIGLYOLA PANTOJA MONTES</v>
          </cell>
          <cell r="V1318">
            <v>3203066007</v>
          </cell>
          <cell r="W1318" t="str">
            <v>31444460115</v>
          </cell>
          <cell r="X1318" t="str">
            <v>solidarioscontigo@gmail.com</v>
          </cell>
          <cell r="Y1318" t="str">
            <v>DEISY GIGLYOLA PANTOJA MONTES</v>
          </cell>
          <cell r="Z1318" t="str">
            <v>3144460115</v>
          </cell>
          <cell r="AA1318" t="str">
            <v>deisypantoja23@gmail.com</v>
          </cell>
          <cell r="AB1318" t="str">
            <v>DIEGO CAMILO RODRÍGUEZ</v>
          </cell>
          <cell r="AC1318"/>
          <cell r="AD1318">
            <v>45721</v>
          </cell>
          <cell r="AE1318" t="str">
            <v>C5594-2025</v>
          </cell>
          <cell r="AF1318" t="str">
            <v>Ganadores 2025</v>
          </cell>
          <cell r="AG1318">
            <v>45723</v>
          </cell>
          <cell r="AH1318">
            <v>45744</v>
          </cell>
          <cell r="AI1318" t="str">
            <v>SI</v>
          </cell>
          <cell r="AJ1318" t="str">
            <v>BANCO MUNDO MUJER SA</v>
          </cell>
          <cell r="AK1318" t="str">
            <v>AHR</v>
          </cell>
          <cell r="AL1318" t="str">
            <v>52314829587101</v>
          </cell>
          <cell r="AM1318"/>
          <cell r="AN1318">
            <v>25</v>
          </cell>
          <cell r="AO1318"/>
          <cell r="AP1318" t="str">
            <v>N.A.</v>
          </cell>
          <cell r="AQ1318" t="str">
            <v>N.A.</v>
          </cell>
          <cell r="AR1318" t="str">
            <v>N.A.</v>
          </cell>
          <cell r="AS1318" t="str">
            <v>N.A.</v>
          </cell>
          <cell r="AT1318" t="str">
            <v>0454-2025</v>
          </cell>
          <cell r="AU1318">
            <v>796</v>
          </cell>
          <cell r="AV1318" t="str">
            <v>0796_C5594-2025</v>
          </cell>
          <cell r="AW1318">
            <v>45769</v>
          </cell>
          <cell r="AX1318">
            <v>45786</v>
          </cell>
          <cell r="AY1318" t="str">
            <v>SI</v>
          </cell>
          <cell r="AZ1318">
            <v>45786</v>
          </cell>
          <cell r="BA1318">
            <v>45792</v>
          </cell>
          <cell r="BB1318">
            <v>45793</v>
          </cell>
          <cell r="BC1318" t="str">
            <v>0796 C5594-2025 FUNDACION SOLIDARIOS CONTIGO</v>
          </cell>
          <cell r="BD1318">
            <v>45769</v>
          </cell>
          <cell r="BE1318">
            <v>45769</v>
          </cell>
          <cell r="BF1318" t="str">
            <v>RES. 0454-2025 PAGO 1 G0796 C5594-2025</v>
          </cell>
          <cell r="BG1318" t="str">
            <v>038_CERTIFICADO_PRIMER_PAGO_0796_REG_C5594-2025</v>
          </cell>
          <cell r="BH1318"/>
          <cell r="BI1318">
            <v>45819</v>
          </cell>
          <cell r="BJ1318" t="str">
            <v>LEIDY JAZMIN BUITRAGO CAPERA</v>
          </cell>
        </row>
        <row r="1319">
          <cell r="D1319" t="str">
            <v>C3075-2025</v>
          </cell>
          <cell r="E1319" t="str">
            <v>FUNDACION HUELLAS ECOLOGICAS</v>
          </cell>
          <cell r="F1319" t="str">
            <v>VI FESTIVAL DE ACORDEONEROS Y CANCIONES INEDITAS SANTA LUCIA 2025: NOTAS Y CANTOS POR LA PAZ DE COLOMBIA</v>
          </cell>
          <cell r="G1319" t="str">
            <v>DEPARTAMENTAL</v>
          </cell>
          <cell r="H1319" t="str">
            <v>Eje 1. Desarrollo y fortalecimiento de proyectos culturales, artísticos o del patrimonio cultural.</v>
          </cell>
          <cell r="I1319" t="str">
            <v>Música</v>
          </cell>
          <cell r="J1319" t="str">
            <v>Privado</v>
          </cell>
          <cell r="K1319" t="str">
            <v>Personas jurídicas sin ánimo de lucro de naturaleza privada (fundaciones, asociaciones, corporaciones, organizaciones de base legalmente constituidas, entre otras).</v>
          </cell>
          <cell r="L1319">
            <v>45941</v>
          </cell>
          <cell r="M1319">
            <v>45942</v>
          </cell>
          <cell r="N1319">
            <v>45788</v>
          </cell>
          <cell r="O1319">
            <v>45949</v>
          </cell>
          <cell r="P1319">
            <v>10</v>
          </cell>
          <cell r="Q1319">
            <v>18587000</v>
          </cell>
          <cell r="R1319"/>
          <cell r="S1319">
            <v>18587000</v>
          </cell>
          <cell r="T1319" t="str">
            <v>9008326075</v>
          </cell>
          <cell r="U1319" t="str">
            <v>EVA SANDRID SALCEDO BLANCO</v>
          </cell>
          <cell r="V1319" t="str">
            <v>3215898700</v>
          </cell>
          <cell r="W1319" t="str">
            <v>3215898700</v>
          </cell>
          <cell r="X1319" t="str">
            <v>brunosandra45@gmail.com</v>
          </cell>
          <cell r="Y1319" t="str">
            <v>ANDRES DAVID VERGARA SUAREZ</v>
          </cell>
          <cell r="Z1319" t="str">
            <v>3172858309</v>
          </cell>
          <cell r="AA1319" t="str">
            <v>festivalsantalucia2022@gmail.com</v>
          </cell>
          <cell r="AB1319" t="str">
            <v>DORIS CABRERA</v>
          </cell>
          <cell r="AC1319"/>
          <cell r="AD1319">
            <v>45721</v>
          </cell>
          <cell r="AE1319" t="str">
            <v>C3075-2025</v>
          </cell>
          <cell r="AF1319" t="str">
            <v>Ganadores 2025</v>
          </cell>
          <cell r="AG1319">
            <v>45723</v>
          </cell>
          <cell r="AH1319">
            <v>45737</v>
          </cell>
          <cell r="AI1319" t="str">
            <v>SI</v>
          </cell>
          <cell r="AJ1319" t="str">
            <v>BANCOLOMBIA S.A.</v>
          </cell>
          <cell r="AK1319" t="str">
            <v>AHR</v>
          </cell>
          <cell r="AL1319" t="str">
            <v>56900001437</v>
          </cell>
          <cell r="AM1319"/>
          <cell r="AN1319">
            <v>15</v>
          </cell>
          <cell r="AO1319" t="str">
            <v>Cambio de representante  15-05-2025</v>
          </cell>
          <cell r="AP1319" t="str">
            <v>N.A.</v>
          </cell>
          <cell r="AQ1319" t="str">
            <v>N.A.</v>
          </cell>
          <cell r="AR1319" t="str">
            <v>N.A.</v>
          </cell>
          <cell r="AS1319" t="str">
            <v>N.A.</v>
          </cell>
          <cell r="AT1319" t="str">
            <v>0454-2025</v>
          </cell>
          <cell r="AU1319">
            <v>797</v>
          </cell>
          <cell r="AV1319" t="str">
            <v>0797_C3075-2025</v>
          </cell>
          <cell r="AW1319">
            <v>45769</v>
          </cell>
          <cell r="AX1319">
            <v>45790</v>
          </cell>
          <cell r="AY1319" t="str">
            <v>NO</v>
          </cell>
          <cell r="AZ1319">
            <v>45792</v>
          </cell>
          <cell r="BA1319"/>
          <cell r="BB1319">
            <v>45827</v>
          </cell>
          <cell r="BC1319" t="str">
            <v>0797 C3075-2025 FUNDACION HUELLAS ECOLOGICAS</v>
          </cell>
          <cell r="BD1319"/>
          <cell r="BE1319"/>
          <cell r="BF1319" t="str">
            <v>RES. 0454-2025 PAGO 1 G0797 C3075-2025</v>
          </cell>
          <cell r="BG1319" t="str">
            <v>038_CERTIFICADO_PRIMER_PAGO_0797_REG_C3075-2025</v>
          </cell>
          <cell r="BH1319"/>
          <cell r="BI1319">
            <v>45848</v>
          </cell>
          <cell r="BJ1319" t="str">
            <v>DORIS CABRERA</v>
          </cell>
        </row>
        <row r="1320">
          <cell r="D1320" t="str">
            <v>C10565-2025</v>
          </cell>
          <cell r="E1320" t="str">
            <v>CORPORACIÓN ARTÍSTICA ARTE PARA TODOS</v>
          </cell>
          <cell r="F1320" t="str">
            <v>VII FESTIVAL DE LAS ARTES DIVERSAS SIN ETIQUETAS</v>
          </cell>
          <cell r="G1320" t="str">
            <v>DEPARTAMENTAL</v>
          </cell>
          <cell r="H1320" t="str">
            <v>Eje 1. Desarrollo y fortalecimiento de proyectos culturales, artísticos o del patrimonio cultural.</v>
          </cell>
          <cell r="I1320" t="str">
            <v>Teatro</v>
          </cell>
          <cell r="J1320" t="str">
            <v>Privado</v>
          </cell>
          <cell r="K1320" t="str">
            <v>Personas jurídicas sin ánimo de lucro de naturaleza privada (fundaciones, asociaciones, corporaciones, organizaciones de base legalmente constituidas, entre otras).</v>
          </cell>
          <cell r="L1320">
            <v>45917</v>
          </cell>
          <cell r="M1320">
            <v>45933</v>
          </cell>
          <cell r="N1320">
            <v>45782</v>
          </cell>
          <cell r="O1320">
            <v>45940</v>
          </cell>
          <cell r="P1320">
            <v>10</v>
          </cell>
          <cell r="Q1320">
            <v>21798000</v>
          </cell>
          <cell r="R1320"/>
          <cell r="S1320">
            <v>21798000</v>
          </cell>
          <cell r="T1320" t="str">
            <v>9010150749</v>
          </cell>
          <cell r="U1320" t="str">
            <v>RICARDO VESGA VILLABONA</v>
          </cell>
          <cell r="V1320" t="str">
            <v>3102917375</v>
          </cell>
          <cell r="W1320" t="str">
            <v>3102917375</v>
          </cell>
          <cell r="X1320" t="str">
            <v>corp.arteparatodos16@gmail.com</v>
          </cell>
          <cell r="Y1320" t="str">
            <v>RICARDO VESGA VILLABONA</v>
          </cell>
          <cell r="Z1320" t="str">
            <v>3102917375</v>
          </cell>
          <cell r="AA1320" t="str">
            <v>corp.arteparatodos16@gmail.com</v>
          </cell>
          <cell r="AB1320" t="str">
            <v>EDGAR PEÑUELA</v>
          </cell>
          <cell r="AC1320"/>
          <cell r="AD1320">
            <v>45721</v>
          </cell>
          <cell r="AE1320" t="str">
            <v>C10565-2025</v>
          </cell>
          <cell r="AF1320" t="str">
            <v>Ganadores 2025</v>
          </cell>
          <cell r="AG1320">
            <v>45722</v>
          </cell>
          <cell r="AH1320">
            <v>45744</v>
          </cell>
          <cell r="AI1320" t="str">
            <v>SI</v>
          </cell>
          <cell r="AJ1320" t="str">
            <v>BCSC S A</v>
          </cell>
          <cell r="AK1320" t="str">
            <v>AHR</v>
          </cell>
          <cell r="AL1320" t="str">
            <v>24108052622</v>
          </cell>
          <cell r="AM1320"/>
          <cell r="AN1320">
            <v>6</v>
          </cell>
          <cell r="AO1320"/>
          <cell r="AP1320" t="str">
            <v>N.A.</v>
          </cell>
          <cell r="AQ1320" t="str">
            <v>N.A.</v>
          </cell>
          <cell r="AR1320" t="str">
            <v>N.A.</v>
          </cell>
          <cell r="AS1320" t="str">
            <v>N.A.</v>
          </cell>
          <cell r="AT1320" t="str">
            <v>0454-2025</v>
          </cell>
          <cell r="AU1320">
            <v>798</v>
          </cell>
          <cell r="AV1320" t="str">
            <v>0798_C10565-2025</v>
          </cell>
          <cell r="AW1320">
            <v>45769</v>
          </cell>
          <cell r="AX1320">
            <v>45776</v>
          </cell>
          <cell r="AY1320" t="str">
            <v>SI</v>
          </cell>
          <cell r="AZ1320">
            <v>45776</v>
          </cell>
          <cell r="BA1320">
            <v>45791</v>
          </cell>
          <cell r="BB1320">
            <v>45793</v>
          </cell>
          <cell r="BC1320" t="str">
            <v>0798 C10565-2025 CORPORACIÓN ARTÍSTICA ARTE PARA TODOS</v>
          </cell>
          <cell r="BD1320">
            <v>45775</v>
          </cell>
          <cell r="BE1320">
            <v>45775</v>
          </cell>
          <cell r="BF1320" t="str">
            <v>RES. 0454-2025 PAGO 1 G0798 C10565-2025</v>
          </cell>
          <cell r="BG1320" t="str">
            <v>038_CERTIFICADO_PRIMER_PAGO_0798_REG_C10565-2025</v>
          </cell>
          <cell r="BH1320"/>
          <cell r="BI1320">
            <v>45828</v>
          </cell>
          <cell r="BJ1320" t="str">
            <v>LEIDY JAZMIN BUITRAGO CAPERA</v>
          </cell>
        </row>
        <row r="1321">
          <cell r="D1321" t="str">
            <v>C9304-2025</v>
          </cell>
          <cell r="E1321" t="str">
            <v>FUNDACION DE ARTE Y CULTURA</v>
          </cell>
          <cell r="F1321" t="str">
            <v>"HACIENDO HISTORIA:PATRIMONIO VIVO JUVENTUD ACTIVA"</v>
          </cell>
          <cell r="G1321" t="str">
            <v>DEPARTAMENTAL</v>
          </cell>
          <cell r="H1321" t="str">
            <v>Eje 1. Desarrollo y fortalecimiento de proyectos culturales, artísticos o del patrimonio cultural.</v>
          </cell>
          <cell r="I1321" t="str">
            <v>Patrimonio arqueológico</v>
          </cell>
          <cell r="J1321" t="str">
            <v>Privado</v>
          </cell>
          <cell r="K1321" t="str">
            <v>Personas jurídicas sin ánimo de lucro de naturaleza privada (fundaciones, asociaciones, corporaciones, organizaciones de base legalmente constituidas, entre otras).</v>
          </cell>
          <cell r="L1321"/>
          <cell r="M1321"/>
          <cell r="N1321">
            <v>45762</v>
          </cell>
          <cell r="O1321">
            <v>45945</v>
          </cell>
          <cell r="P1321">
            <v>10</v>
          </cell>
          <cell r="Q1321">
            <v>21521000</v>
          </cell>
          <cell r="R1321"/>
          <cell r="S1321">
            <v>21521000</v>
          </cell>
          <cell r="T1321" t="str">
            <v>8301195259</v>
          </cell>
          <cell r="U1321" t="str">
            <v>ARTURO OBREGON PERILLA</v>
          </cell>
          <cell r="V1321" t="str">
            <v>6018523499</v>
          </cell>
          <cell r="W1321" t="str">
            <v>3158235981</v>
          </cell>
          <cell r="X1321" t="str">
            <v>museoarqueologico_zipa@yahoo.com</v>
          </cell>
          <cell r="Y1321" t="str">
            <v>MARINA VARGAS RUBIO</v>
          </cell>
          <cell r="Z1321" t="str">
            <v>3002983606</v>
          </cell>
          <cell r="AA1321" t="str">
            <v>fundacionacp18@gmail.com</v>
          </cell>
          <cell r="AB1321" t="str">
            <v>JOHANNA ROMERO</v>
          </cell>
          <cell r="AC1321"/>
          <cell r="AD1321">
            <v>45721</v>
          </cell>
          <cell r="AE1321" t="str">
            <v>C9304-2025</v>
          </cell>
          <cell r="AF1321" t="str">
            <v>Ganadores 2025</v>
          </cell>
          <cell r="AG1321">
            <v>45722</v>
          </cell>
          <cell r="AH1321">
            <v>45730</v>
          </cell>
          <cell r="AI1321" t="str">
            <v>SI</v>
          </cell>
          <cell r="AJ1321" t="str">
            <v>BANCOLOMBIA S.A.</v>
          </cell>
          <cell r="AK1321" t="str">
            <v>AHR</v>
          </cell>
          <cell r="AL1321">
            <v>19300001291</v>
          </cell>
          <cell r="AM1321"/>
          <cell r="AN1321">
            <v>16</v>
          </cell>
          <cell r="AO1321"/>
          <cell r="AP1321" t="str">
            <v>N.A.</v>
          </cell>
          <cell r="AQ1321" t="str">
            <v>N.A.</v>
          </cell>
          <cell r="AR1321" t="str">
            <v>N.A.</v>
          </cell>
          <cell r="AS1321" t="str">
            <v>N.A.</v>
          </cell>
          <cell r="AT1321" t="str">
            <v>0454-2025</v>
          </cell>
          <cell r="AU1321">
            <v>799</v>
          </cell>
          <cell r="AV1321" t="str">
            <v>0799_C9304-2025</v>
          </cell>
          <cell r="AW1321">
            <v>45769</v>
          </cell>
          <cell r="AX1321">
            <v>45783</v>
          </cell>
          <cell r="AY1321" t="str">
            <v>SI</v>
          </cell>
          <cell r="AZ1321">
            <v>45784</v>
          </cell>
          <cell r="BA1321">
            <v>45785</v>
          </cell>
          <cell r="BB1321">
            <v>45785</v>
          </cell>
          <cell r="BC1321" t="str">
            <v>0799 C9304-2025 FUNDACION DE ARTE Y CULTURA</v>
          </cell>
          <cell r="BD1321">
            <v>45762</v>
          </cell>
          <cell r="BE1321">
            <v>45762</v>
          </cell>
          <cell r="BF1321" t="str">
            <v>RES. 0454-2025 PAGO 1 G0799 C9304-2025</v>
          </cell>
          <cell r="BG1321" t="str">
            <v>038_CERTIFICADO_PRIMER_PAGO_0799_REG_C9304-2025</v>
          </cell>
          <cell r="BH1321"/>
          <cell r="BI1321">
            <v>45828</v>
          </cell>
          <cell r="BJ1321" t="str">
            <v>JOHANNA ROMERO</v>
          </cell>
        </row>
        <row r="1322">
          <cell r="D1322" t="str">
            <v>C10495-2025</v>
          </cell>
          <cell r="E1322" t="str">
            <v>CORPORACION SOCIEDAD FANTASMAGORIA</v>
          </cell>
          <cell r="F1322" t="str">
            <v>FESTIVAL DE CINE FANTÁSTICO Y DE TERROR DE MEDELLÍN: FANTASMAGORÍA 7</v>
          </cell>
          <cell r="G1322" t="str">
            <v>DEPARTAMENTAL</v>
          </cell>
          <cell r="H1322" t="str">
            <v>Eje 1. Desarrollo y fortalecimiento de proyectos culturales, artísticos o del patrimonio cultural.</v>
          </cell>
          <cell r="I1322" t="str">
            <v>Audiovisuales</v>
          </cell>
          <cell r="J1322" t="str">
            <v>Privado</v>
          </cell>
          <cell r="K1322" t="str">
            <v>Personas jurídicas sin ánimo de lucro de naturaleza privada (fundaciones, asociaciones, corporaciones, organizaciones de base legalmente constituidas, entre otras).</v>
          </cell>
          <cell r="L1322">
            <v>45939</v>
          </cell>
          <cell r="M1322">
            <v>45949</v>
          </cell>
          <cell r="N1322">
            <v>45778</v>
          </cell>
          <cell r="O1322">
            <v>45981</v>
          </cell>
          <cell r="P1322">
            <v>10</v>
          </cell>
          <cell r="Q1322">
            <v>18835000</v>
          </cell>
          <cell r="R1322"/>
          <cell r="S1322">
            <v>18835000</v>
          </cell>
          <cell r="T1322" t="str">
            <v>9014515677</v>
          </cell>
          <cell r="U1322" t="str">
            <v>VINCENT SLEDGE GIL SÁNCHEZ</v>
          </cell>
          <cell r="V1322" t="str">
            <v>5755397567</v>
          </cell>
          <cell r="W1322" t="str">
            <v>3014373569</v>
          </cell>
          <cell r="X1322" t="str">
            <v>edicionesfantasmagoria@gmail.com</v>
          </cell>
          <cell r="Y1322" t="str">
            <v>CRISTIAN CAMILO JARAMILLO PALACIO</v>
          </cell>
          <cell r="Z1322" t="str">
            <v>350541808</v>
          </cell>
          <cell r="AA1322" t="str">
            <v>cristianjaramillop@gmail.com</v>
          </cell>
          <cell r="AB1322" t="str">
            <v>JUAN SEBASTIAN GALINDO</v>
          </cell>
          <cell r="AC1322"/>
          <cell r="AD1322">
            <v>45721</v>
          </cell>
          <cell r="AE1322" t="str">
            <v>C10495-2025</v>
          </cell>
          <cell r="AF1322" t="str">
            <v>Ganadores 2025</v>
          </cell>
          <cell r="AG1322">
            <v>45723</v>
          </cell>
          <cell r="AH1322">
            <v>45784</v>
          </cell>
          <cell r="AI1322" t="str">
            <v>SI</v>
          </cell>
          <cell r="AJ1322" t="str">
            <v>BANCOLOMBIA S.A.</v>
          </cell>
          <cell r="AK1322" t="str">
            <v>AHR</v>
          </cell>
          <cell r="AL1322" t="str">
            <v>00200006198</v>
          </cell>
          <cell r="AM1322"/>
          <cell r="AN1322">
            <v>2</v>
          </cell>
          <cell r="AO1322"/>
          <cell r="AP1322" t="str">
            <v>N.A.</v>
          </cell>
          <cell r="AQ1322" t="str">
            <v>N.A.</v>
          </cell>
          <cell r="AR1322" t="str">
            <v>N.A.</v>
          </cell>
          <cell r="AS1322" t="str">
            <v>N.A.</v>
          </cell>
          <cell r="AT1322" t="str">
            <v>0454-2025</v>
          </cell>
          <cell r="AU1322">
            <v>800</v>
          </cell>
          <cell r="AV1322" t="str">
            <v>0800_C10495-2025</v>
          </cell>
          <cell r="AW1322">
            <v>45769</v>
          </cell>
          <cell r="AX1322">
            <v>45779</v>
          </cell>
          <cell r="AY1322" t="str">
            <v>SI</v>
          </cell>
          <cell r="AZ1322">
            <v>45779</v>
          </cell>
          <cell r="BA1322"/>
          <cell r="BB1322">
            <v>45799</v>
          </cell>
          <cell r="BC1322" t="str">
            <v>0800 C10495-2025 CORPORACION SOCIEDAD FANTASMAGORIA</v>
          </cell>
          <cell r="BD1322"/>
          <cell r="BE1322"/>
          <cell r="BF1322" t="str">
            <v>RES. 0454-2025 PAGO 1 G0800 C10495-2025</v>
          </cell>
          <cell r="BG1322" t="str">
            <v>038_CERTIFICADO_PRIMER_PAGO_0800_REG_C10495-2025</v>
          </cell>
          <cell r="BH1322">
            <v>45784</v>
          </cell>
          <cell r="BI1322">
            <v>45806</v>
          </cell>
          <cell r="BJ1322" t="str">
            <v>LEIDY JAZMIN BUITRAGO CAPERA</v>
          </cell>
        </row>
        <row r="1323">
          <cell r="D1323" t="str">
            <v>C7355-2025</v>
          </cell>
          <cell r="E1323" t="str">
            <v>CORPORACIÓN PARA EL DESARROLLO DE LA SOCIEDAD CIVIL - CORPORACIÓN CIVILES</v>
          </cell>
          <cell r="F1323" t="str">
            <v>LA SIEMBRA FESTIVAL 2025</v>
          </cell>
          <cell r="G1323" t="str">
            <v>DEPARTAMENTAL</v>
          </cell>
          <cell r="H1323" t="str">
            <v>Eje 1. Desarrollo y fortalecimiento de proyectos culturales, artísticos o del patrimonio cultural.</v>
          </cell>
          <cell r="I1323" t="str">
            <v>Actos festivos y lúdicos</v>
          </cell>
          <cell r="J1323" t="str">
            <v>Privado</v>
          </cell>
          <cell r="K1323" t="str">
            <v>Personas jurídicas sin ánimo de lucro de naturaleza privada (fundaciones, asociaciones, corporaciones, organizaciones de base legalmente constituidas, entre otras).</v>
          </cell>
          <cell r="L1323">
            <v>45935</v>
          </cell>
          <cell r="M1323">
            <v>45935</v>
          </cell>
          <cell r="N1323">
            <v>45689</v>
          </cell>
          <cell r="O1323">
            <v>45961</v>
          </cell>
          <cell r="P1323">
            <v>10</v>
          </cell>
          <cell r="Q1323">
            <v>18647000</v>
          </cell>
          <cell r="R1323"/>
          <cell r="S1323">
            <v>18647000</v>
          </cell>
          <cell r="T1323" t="str">
            <v>8110410283</v>
          </cell>
          <cell r="U1323" t="str">
            <v>LUIS FERNANDO BUITRAGO LONDOÑO</v>
          </cell>
          <cell r="V1323" t="str">
            <v>6042501747</v>
          </cell>
          <cell r="W1323" t="str">
            <v>3188278652</v>
          </cell>
          <cell r="X1323" t="str">
            <v>info@lasiembrafestival.com</v>
          </cell>
          <cell r="Y1323" t="str">
            <v>JORGE MARIO GIRALDO OROZCO</v>
          </cell>
          <cell r="Z1323" t="str">
            <v>3192909701</v>
          </cell>
          <cell r="AA1323" t="str">
            <v>info@lasiembrafestival.com</v>
          </cell>
          <cell r="AB1323" t="str">
            <v>JULIAN SUÁREZ</v>
          </cell>
          <cell r="AC1323"/>
          <cell r="AD1323">
            <v>45722</v>
          </cell>
          <cell r="AE1323" t="str">
            <v>C7355-2025</v>
          </cell>
          <cell r="AF1323" t="str">
            <v>Ganadores 2025</v>
          </cell>
          <cell r="AG1323">
            <v>45722</v>
          </cell>
          <cell r="AH1323">
            <v>45736</v>
          </cell>
          <cell r="AI1323" t="str">
            <v>SI</v>
          </cell>
          <cell r="AJ1323" t="str">
            <v>BANCOLOMBIA S.A.</v>
          </cell>
          <cell r="AK1323" t="str">
            <v>AHR</v>
          </cell>
          <cell r="AL1323" t="str">
            <v>10163098290</v>
          </cell>
          <cell r="AM1323"/>
          <cell r="AN1323">
            <v>2</v>
          </cell>
          <cell r="AO1323"/>
          <cell r="AP1323" t="str">
            <v>N.A.</v>
          </cell>
          <cell r="AQ1323" t="str">
            <v>N.A.</v>
          </cell>
          <cell r="AR1323" t="str">
            <v>N.A.</v>
          </cell>
          <cell r="AS1323" t="str">
            <v>N.A.</v>
          </cell>
          <cell r="AT1323" t="str">
            <v>0454-2025</v>
          </cell>
          <cell r="AU1323">
            <v>801</v>
          </cell>
          <cell r="AV1323" t="str">
            <v>0801_C7355-2025</v>
          </cell>
          <cell r="AW1323">
            <v>45769</v>
          </cell>
          <cell r="AX1323">
            <v>45790</v>
          </cell>
          <cell r="AY1323" t="str">
            <v>SI</v>
          </cell>
          <cell r="AZ1323">
            <v>45790</v>
          </cell>
          <cell r="BA1323">
            <v>45790</v>
          </cell>
          <cell r="BB1323">
            <v>45791</v>
          </cell>
          <cell r="BC1323" t="str">
            <v>0801 C7355-2025 CORPORACIÓN PARA EL DESARROLLO DE LA SOCIEDAD CIVIL - CORPORACIÓN CIVILES</v>
          </cell>
          <cell r="BD1323">
            <v>45790</v>
          </cell>
          <cell r="BE1323">
            <v>45790</v>
          </cell>
          <cell r="BF1323" t="str">
            <v>RES. 0454-2025 PAGO 1 G0801 C7355-2025</v>
          </cell>
          <cell r="BG1323" t="str">
            <v>038_CERTIFICADO_PRIMER_PAGO_0801_REG_C7355-2025</v>
          </cell>
          <cell r="BH1323"/>
          <cell r="BI1323">
            <v>45796</v>
          </cell>
          <cell r="BJ1323" t="str">
            <v>LEIDY JAZMIN BUITRAGO CAPERA</v>
          </cell>
        </row>
        <row r="1324">
          <cell r="D1324" t="str">
            <v>C3174-2025</v>
          </cell>
          <cell r="E1324" t="str">
            <v>CORPORACION AMBIENTAL Y CULTURAL MERECURE</v>
          </cell>
          <cell r="F1324" t="str">
            <v>PROYECTO DE FORMACIÓN CULTURAL MUSICA, MENSAJE DE PAZ FASE II</v>
          </cell>
          <cell r="G1324" t="str">
            <v>DEPARTAMENTAL</v>
          </cell>
          <cell r="H1324" t="str">
            <v>Eje 2. Formación: artes, culturas y saberes para la vida.</v>
          </cell>
          <cell r="I1324" t="str">
            <v>Música</v>
          </cell>
          <cell r="J1324" t="str">
            <v>Privado</v>
          </cell>
          <cell r="K1324" t="str">
            <v>Personas jurídicas sin ánimo de lucro de naturaleza privada (fundaciones, asociaciones, corporaciones, organizaciones de base legalmente constituidas, entre otras).</v>
          </cell>
          <cell r="L1324"/>
          <cell r="M1324"/>
          <cell r="N1324">
            <v>45778</v>
          </cell>
          <cell r="O1324">
            <v>45961</v>
          </cell>
          <cell r="P1324">
            <v>10</v>
          </cell>
          <cell r="Q1324">
            <v>30767000</v>
          </cell>
          <cell r="R1324"/>
          <cell r="S1324">
            <v>30767000</v>
          </cell>
          <cell r="T1324" t="str">
            <v>9013098439</v>
          </cell>
          <cell r="U1324" t="str">
            <v>BRENDA NATALIA CACERES ROBAYO</v>
          </cell>
          <cell r="V1324" t="str">
            <v>3107994784</v>
          </cell>
          <cell r="W1324" t="str">
            <v>3107994784</v>
          </cell>
          <cell r="X1324" t="str">
            <v>cormerecure@gmail.com</v>
          </cell>
          <cell r="Y1324" t="str">
            <v>BRENDA NATALIA CÁCERES ROBAYO</v>
          </cell>
          <cell r="Z1324" t="str">
            <v>3107994784</v>
          </cell>
          <cell r="AA1324" t="str">
            <v>brendacacere81@gmail.com</v>
          </cell>
          <cell r="AB1324" t="str">
            <v>KATHERYNE SOLANO</v>
          </cell>
          <cell r="AC1324"/>
          <cell r="AD1324">
            <v>45722</v>
          </cell>
          <cell r="AE1324" t="str">
            <v>C3174-2025</v>
          </cell>
          <cell r="AF1324" t="str">
            <v>Ganadores 2025</v>
          </cell>
          <cell r="AG1324">
            <v>45726</v>
          </cell>
          <cell r="AH1324">
            <v>45748</v>
          </cell>
          <cell r="AI1324" t="str">
            <v>SI</v>
          </cell>
          <cell r="AJ1324" t="str">
            <v>BANCOLOMBIA S.A.</v>
          </cell>
          <cell r="AK1324" t="str">
            <v>AHR</v>
          </cell>
          <cell r="AL1324" t="str">
            <v>89000051692</v>
          </cell>
          <cell r="AM1324"/>
          <cell r="AN1324">
            <v>22</v>
          </cell>
          <cell r="AO1324"/>
          <cell r="AP1324" t="str">
            <v>N.A.</v>
          </cell>
          <cell r="AQ1324" t="str">
            <v>N.A.</v>
          </cell>
          <cell r="AR1324" t="str">
            <v>N.A.</v>
          </cell>
          <cell r="AS1324" t="str">
            <v>N.A.</v>
          </cell>
          <cell r="AT1324" t="str">
            <v>0454-2025</v>
          </cell>
          <cell r="AU1324">
            <v>802</v>
          </cell>
          <cell r="AV1324" t="str">
            <v>0802_C3174-2025</v>
          </cell>
          <cell r="AW1324">
            <v>45769</v>
          </cell>
          <cell r="AX1324">
            <v>45772</v>
          </cell>
          <cell r="AY1324" t="str">
            <v>SI</v>
          </cell>
          <cell r="AZ1324">
            <v>45775</v>
          </cell>
          <cell r="BA1324">
            <v>45775</v>
          </cell>
          <cell r="BB1324">
            <v>45776</v>
          </cell>
          <cell r="BC1324" t="str">
            <v>0802 C3174-2025 CORPORACION AMBIENTAL Y CULTURAL MERECURE</v>
          </cell>
          <cell r="BD1324">
            <v>45772</v>
          </cell>
          <cell r="BE1324">
            <v>45772</v>
          </cell>
          <cell r="BF1324" t="str">
            <v>RES. 0454-2025 PAGO 1 G0802 C3174-2025</v>
          </cell>
          <cell r="BG1324" t="str">
            <v>038_CERTIFICADO_PRIMER_PAGO_0802_REG_C3174-2025</v>
          </cell>
          <cell r="BH1324"/>
          <cell r="BI1324">
            <v>45791</v>
          </cell>
          <cell r="BJ1324" t="str">
            <v>KATHERYNE SOLANO</v>
          </cell>
        </row>
        <row r="1325">
          <cell r="D1325" t="str">
            <v>C3360-2025</v>
          </cell>
          <cell r="E1325" t="str">
            <v>FUNDACIÓN RESERVA NATURAL LA PALMITA, CENTRO DE INVESTIGACIÓN</v>
          </cell>
          <cell r="F1325" t="str">
            <v>RESIDENCIA ARTÍSTICA SOBRE LA TALLA DE MADERA</v>
          </cell>
          <cell r="G1325" t="str">
            <v>DEPARTAMENTAL</v>
          </cell>
          <cell r="H1325" t="str">
            <v>Eje 2. Formación: artes, culturas y saberes para la vida.</v>
          </cell>
          <cell r="I1325" t="str">
            <v>Técnicas y tradiciones asociadas a la fabricación de objetos artesanales</v>
          </cell>
          <cell r="J1325" t="str">
            <v>Privado</v>
          </cell>
          <cell r="K1325" t="str">
            <v>Personas jurídicas sin ánimo de lucro de naturaleza privada (fundaciones, asociaciones, corporaciones, organizaciones de base legalmente constituidas, entre otras).</v>
          </cell>
          <cell r="L1325"/>
          <cell r="M1325"/>
          <cell r="N1325">
            <v>45870</v>
          </cell>
          <cell r="O1325">
            <v>45961</v>
          </cell>
          <cell r="P1325">
            <v>10</v>
          </cell>
          <cell r="Q1325">
            <v>29135000</v>
          </cell>
          <cell r="R1325"/>
          <cell r="S1325">
            <v>29135000</v>
          </cell>
          <cell r="T1325" t="str">
            <v>9006519406</v>
          </cell>
          <cell r="U1325" t="str">
            <v>FLAVIO CESAR MORA FERNANDEZ</v>
          </cell>
          <cell r="V1325" t="str">
            <v>3138087281</v>
          </cell>
          <cell r="W1325" t="str">
            <v>3138087281</v>
          </cell>
          <cell r="X1325" t="str">
            <v>educacion@lapalmita.com.co</v>
          </cell>
          <cell r="Y1325" t="str">
            <v>CATALINA MORA</v>
          </cell>
          <cell r="Z1325" t="str">
            <v>3212088370</v>
          </cell>
          <cell r="AA1325" t="str">
            <v>educacion@lapalmita.com.co</v>
          </cell>
          <cell r="AB1325" t="str">
            <v>LAURA VANESSA PUENTES HERNÁNDEZ</v>
          </cell>
          <cell r="AC1325"/>
          <cell r="AD1325">
            <v>45721</v>
          </cell>
          <cell r="AE1325" t="str">
            <v>C3360-2025</v>
          </cell>
          <cell r="AF1325" t="str">
            <v>Ganadores 2025</v>
          </cell>
          <cell r="AG1325">
            <v>45722</v>
          </cell>
          <cell r="AH1325">
            <v>45736</v>
          </cell>
          <cell r="AI1325" t="str">
            <v>SI</v>
          </cell>
          <cell r="AJ1325" t="str">
            <v>BANCO DE BOGOTA S. A.</v>
          </cell>
          <cell r="AK1325" t="str">
            <v>AHR</v>
          </cell>
          <cell r="AL1325" t="str">
            <v>58648017390</v>
          </cell>
          <cell r="AM1325"/>
          <cell r="AN1325">
            <v>11</v>
          </cell>
          <cell r="AO1325"/>
          <cell r="AP1325" t="str">
            <v>N.A.</v>
          </cell>
          <cell r="AQ1325" t="str">
            <v>N.A.</v>
          </cell>
          <cell r="AR1325" t="str">
            <v>N.A.</v>
          </cell>
          <cell r="AS1325" t="str">
            <v>N.A.</v>
          </cell>
          <cell r="AT1325" t="str">
            <v>0454-2025</v>
          </cell>
          <cell r="AU1325">
            <v>803</v>
          </cell>
          <cell r="AV1325" t="str">
            <v>0803_C3360-2025</v>
          </cell>
          <cell r="AW1325">
            <v>45769</v>
          </cell>
          <cell r="AX1325"/>
          <cell r="AY1325" t="str">
            <v>SI</v>
          </cell>
          <cell r="BB1325">
            <v>45775</v>
          </cell>
          <cell r="BC1325" t="str">
            <v>0803 C3360-2025 FUNDACIÓN RESERVA NATURAL LA PALMITA, CENTRO DE INVESTIGACIÓN</v>
          </cell>
          <cell r="BD1325">
            <v>45776</v>
          </cell>
          <cell r="BE1325">
            <v>45791</v>
          </cell>
          <cell r="BF1325" t="str">
            <v>RES. 0454-2025 PAGO 1 G0803 C3360-2025</v>
          </cell>
          <cell r="BG1325" t="str">
            <v>038_CERTIFICADO_PRIMER_PAGO_0803_REG_C3360-2025</v>
          </cell>
          <cell r="BH1325"/>
          <cell r="BI1325">
            <v>45779</v>
          </cell>
          <cell r="BJ1325" t="str">
            <v>LAURA VANESSA PUENTES HERNÁNDEZ</v>
          </cell>
        </row>
        <row r="1326">
          <cell r="D1326" t="str">
            <v>C3271-2025</v>
          </cell>
          <cell r="E1326" t="str">
            <v>FUNDACION PARA EL DESARROLLO CULTURAL Y DEPORTIVO DE LOS LLANOS</v>
          </cell>
          <cell r="F1326" t="str">
            <v>FORMANDO SEMILLEROS CULTURALES PARA LA PAZ</v>
          </cell>
          <cell r="G1326" t="str">
            <v>DEPARTAMENTAL</v>
          </cell>
          <cell r="H1326" t="str">
            <v>Eje 2. Formación: artes, culturas y saberes para la vida.</v>
          </cell>
          <cell r="I1326" t="str">
            <v>Técnicas y tradiciones asociadas a la fabricación de objetos artesanales</v>
          </cell>
          <cell r="J1326" t="str">
            <v>Privado</v>
          </cell>
          <cell r="K1326" t="str">
            <v>Personas jurídicas sin ánimo de lucro de naturaleza privada (fundaciones, asociaciones, corporaciones, organizaciones de base legalmente constituidas, entre otras).</v>
          </cell>
          <cell r="L1326"/>
          <cell r="M1326"/>
          <cell r="N1326">
            <v>45717</v>
          </cell>
          <cell r="O1326">
            <v>45961</v>
          </cell>
          <cell r="P1326">
            <v>10</v>
          </cell>
          <cell r="Q1326">
            <v>22682000</v>
          </cell>
          <cell r="R1326"/>
          <cell r="S1326">
            <v>22682000</v>
          </cell>
          <cell r="T1326" t="str">
            <v>9009683233</v>
          </cell>
          <cell r="U1326" t="str">
            <v>WIESNER ANTONIO PIRIACHE PIDIACHE</v>
          </cell>
          <cell r="V1326" t="str">
            <v>3228382534</v>
          </cell>
          <cell r="W1326" t="str">
            <v>3228382534</v>
          </cell>
          <cell r="X1326" t="str">
            <v>ffundellanos@gmail.com</v>
          </cell>
          <cell r="Y1326" t="str">
            <v>ENOC TINEDO ANGEL</v>
          </cell>
          <cell r="Z1326" t="str">
            <v>3228382534</v>
          </cell>
          <cell r="AA1326" t="str">
            <v>enoctinedo@gmail.com</v>
          </cell>
          <cell r="AB1326" t="str">
            <v>LEIDY JAZMIN BUITRAGO CAPERA</v>
          </cell>
          <cell r="AC1326"/>
          <cell r="AD1326">
            <v>45721</v>
          </cell>
          <cell r="AE1326" t="str">
            <v>C3271-2025</v>
          </cell>
          <cell r="AF1326" t="str">
            <v>Ganadores 2025</v>
          </cell>
          <cell r="AG1326">
            <v>45726</v>
          </cell>
          <cell r="AH1326">
            <v>45732</v>
          </cell>
          <cell r="AI1326" t="str">
            <v>SI</v>
          </cell>
          <cell r="AJ1326" t="str">
            <v>BANCO BILBAO VIZCAYA ARGENTARIA COLOMBIA S.A. BBVA</v>
          </cell>
          <cell r="AK1326" t="str">
            <v>AHR</v>
          </cell>
          <cell r="AL1326" t="str">
            <v>0700181977</v>
          </cell>
          <cell r="AM1326"/>
          <cell r="AN1326">
            <v>11</v>
          </cell>
          <cell r="AO1326"/>
          <cell r="AP1326" t="str">
            <v>N.A.</v>
          </cell>
          <cell r="AQ1326" t="str">
            <v>N.A.</v>
          </cell>
          <cell r="AR1326" t="str">
            <v>N.A.</v>
          </cell>
          <cell r="AS1326" t="str">
            <v>N.A.</v>
          </cell>
          <cell r="AT1326" t="str">
            <v>0454-2025</v>
          </cell>
          <cell r="AU1326">
            <v>804</v>
          </cell>
          <cell r="AV1326" t="str">
            <v>0804_C3271-2025</v>
          </cell>
          <cell r="AW1326">
            <v>45769</v>
          </cell>
          <cell r="AX1326">
            <v>45771</v>
          </cell>
          <cell r="AY1326" t="str">
            <v>SI</v>
          </cell>
          <cell r="AZ1326"/>
          <cell r="BA1326"/>
          <cell r="BB1326">
            <v>45772</v>
          </cell>
          <cell r="BC1326" t="str">
            <v>0804 C3271-2025 FUNDACION PARA EL DESARROLLO CULTURAL Y DEPORTIVO DE LOS LLANOS</v>
          </cell>
          <cell r="BD1326">
            <v>45770</v>
          </cell>
          <cell r="BE1326">
            <v>45770</v>
          </cell>
          <cell r="BF1326" t="str">
            <v>RES. 0454-2025 PAGO 1 G0804 C3271-2025</v>
          </cell>
          <cell r="BG1326" t="str">
            <v>038_CERTIFICADO_PRIMER_PAGO_0804_REG_C3271-2025</v>
          </cell>
          <cell r="BH1326"/>
          <cell r="BI1326">
            <v>45779</v>
          </cell>
          <cell r="BJ1326" t="str">
            <v>LEIDY JAZMIN BUITRAGO CAPERA</v>
          </cell>
        </row>
        <row r="1327">
          <cell r="D1327" t="str">
            <v>C8852-2025</v>
          </cell>
          <cell r="E1327" t="str">
            <v>CORPORACIÓN KOMPANIO COLECTIVO CULTURAL</v>
          </cell>
          <cell r="F1327" t="str">
            <v>FESTIVAL INFANTIL DE ARTES ESCÉNICAS</v>
          </cell>
          <cell r="G1327" t="str">
            <v>DEPARTAMENTAL</v>
          </cell>
          <cell r="H1327" t="str">
            <v>Eje 1. Desarrollo y fortalecimiento de proyectos culturales, artísticos o del patrimonio cultural.</v>
          </cell>
          <cell r="I1327" t="str">
            <v>Teatro</v>
          </cell>
          <cell r="J1327" t="str">
            <v>Privado</v>
          </cell>
          <cell r="K1327" t="str">
            <v>Personas jurídicas sin ánimo de lucro de naturaleza privada (fundaciones, asociaciones, corporaciones, organizaciones de base legalmente constituidas, entre otras).</v>
          </cell>
          <cell r="L1327">
            <v>45954</v>
          </cell>
          <cell r="M1327">
            <v>45961</v>
          </cell>
          <cell r="N1327">
            <v>45839</v>
          </cell>
          <cell r="O1327">
            <v>45961</v>
          </cell>
          <cell r="P1327">
            <v>10</v>
          </cell>
          <cell r="Q1327">
            <v>18835000</v>
          </cell>
          <cell r="R1327"/>
          <cell r="S1327">
            <v>18835000</v>
          </cell>
          <cell r="T1327" t="str">
            <v>9016412718</v>
          </cell>
          <cell r="U1327" t="str">
            <v xml:space="preserve">CATALINA OROZCO </v>
          </cell>
          <cell r="V1327" t="str">
            <v>6045855699</v>
          </cell>
          <cell r="W1327" t="str">
            <v>3004270534</v>
          </cell>
          <cell r="X1327" t="str">
            <v>proyectoskompanio@gmail.com</v>
          </cell>
          <cell r="Y1327" t="str">
            <v>CATALINA OROZCO</v>
          </cell>
          <cell r="Z1327" t="str">
            <v>3004270534</v>
          </cell>
          <cell r="AA1327" t="str">
            <v>gerencia@ckompanio.com</v>
          </cell>
          <cell r="AB1327" t="str">
            <v>MARIA CRISTINA MORALES</v>
          </cell>
          <cell r="AC1327"/>
          <cell r="AD1327">
            <v>45721</v>
          </cell>
          <cell r="AE1327" t="str">
            <v>C8852-2025</v>
          </cell>
          <cell r="AF1327" t="str">
            <v>Ganadores 2025</v>
          </cell>
          <cell r="AG1327">
            <v>45726</v>
          </cell>
          <cell r="AH1327">
            <v>45753</v>
          </cell>
          <cell r="AI1327" t="str">
            <v>SI</v>
          </cell>
          <cell r="AJ1327" t="str">
            <v>BANCOLOMBIA S.A.</v>
          </cell>
          <cell r="AK1327" t="str">
            <v>AHR</v>
          </cell>
          <cell r="AL1327" t="str">
            <v>61700004085</v>
          </cell>
          <cell r="AM1327"/>
          <cell r="AN1327">
            <v>2</v>
          </cell>
          <cell r="AO1327"/>
          <cell r="AP1327" t="str">
            <v>N.A.</v>
          </cell>
          <cell r="AQ1327" t="str">
            <v>N.A.</v>
          </cell>
          <cell r="AR1327" t="str">
            <v>N.A.</v>
          </cell>
          <cell r="AS1327" t="str">
            <v>N.A.</v>
          </cell>
          <cell r="AT1327" t="str">
            <v>0454-2025</v>
          </cell>
          <cell r="AU1327">
            <v>805</v>
          </cell>
          <cell r="AV1327" t="str">
            <v>0805_C8852-2025</v>
          </cell>
          <cell r="AW1327">
            <v>45769</v>
          </cell>
          <cell r="AX1327" t="str">
            <v>30/04/20025</v>
          </cell>
          <cell r="AY1327" t="str">
            <v>SI</v>
          </cell>
          <cell r="AZ1327">
            <v>45777</v>
          </cell>
          <cell r="BA1327">
            <v>45783</v>
          </cell>
          <cell r="BB1327">
            <v>45782</v>
          </cell>
          <cell r="BC1327" t="str">
            <v>0805 C8852-2025 CORPORACIÓN KOMPANIO COLECTIVO CULTURAL</v>
          </cell>
          <cell r="BD1327">
            <v>45775</v>
          </cell>
          <cell r="BE1327">
            <v>45777</v>
          </cell>
          <cell r="BF1327" t="str">
            <v>RES. 0454-2025 PAGO 1 G0805 C8852-2025</v>
          </cell>
          <cell r="BG1327" t="str">
            <v>038_CERTIFICADO_PRIMER_PAGO_0805_REG_C8852-2025</v>
          </cell>
          <cell r="BH1327"/>
          <cell r="BI1327">
            <v>45789</v>
          </cell>
          <cell r="BJ1327" t="str">
            <v>MARIA CRISTINA MORALES</v>
          </cell>
        </row>
        <row r="1328">
          <cell r="D1328" t="str">
            <v>C4365-2025</v>
          </cell>
          <cell r="E1328" t="str">
            <v>FUNDACION PARA EL DESARROLLO SOCIAL Y ECONOMICO DE LAS REGIONES</v>
          </cell>
          <cell r="F1328" t="str">
            <v>CUADRAGESIMO FESTIVAL NACIONAL FOLCLORICO Y CULTURAL "LEYENDA EL ENCANTO DE EL PEÑON"</v>
          </cell>
          <cell r="G1328" t="str">
            <v>DEPARTAMENTAL</v>
          </cell>
          <cell r="H1328" t="str">
            <v>Eje 1. Desarrollo y fortalecimiento de proyectos culturales, artísticos o del patrimonio cultural.</v>
          </cell>
          <cell r="I1328" t="str">
            <v>Danza</v>
          </cell>
          <cell r="J1328" t="str">
            <v>Privado</v>
          </cell>
          <cell r="K1328" t="str">
            <v>Personas jurídicas sin ánimo de lucro de naturaleza privada (fundaciones, asociaciones, corporaciones, organizaciones de base legalmente constituidas, entre otras).</v>
          </cell>
          <cell r="L1328">
            <v>45940</v>
          </cell>
          <cell r="M1328">
            <v>45943</v>
          </cell>
          <cell r="N1328">
            <v>45809</v>
          </cell>
          <cell r="O1328">
            <v>45976</v>
          </cell>
          <cell r="P1328">
            <v>10</v>
          </cell>
          <cell r="Q1328">
            <v>21403000</v>
          </cell>
          <cell r="R1328"/>
          <cell r="S1328">
            <v>21403000</v>
          </cell>
          <cell r="T1328" t="str">
            <v>9014281875</v>
          </cell>
          <cell r="U1328" t="str">
            <v>NIVALDO JAVIER CORTEZANO TRILLO</v>
          </cell>
          <cell r="V1328" t="str">
            <v>3005617919</v>
          </cell>
          <cell r="W1328" t="str">
            <v>3005617919</v>
          </cell>
          <cell r="X1328" t="str">
            <v>fundesoecreg@gmail.com</v>
          </cell>
          <cell r="Y1328" t="str">
            <v>RAMIRO ELIECER MEZA PEREZ</v>
          </cell>
          <cell r="Z1328" t="str">
            <v>3126436029</v>
          </cell>
          <cell r="AA1328" t="str">
            <v>remezaperez@yahoo.es</v>
          </cell>
          <cell r="AB1328" t="str">
            <v>SANTIAGO USTARIZ</v>
          </cell>
          <cell r="AC1328"/>
          <cell r="AD1328">
            <v>45722</v>
          </cell>
          <cell r="AE1328" t="str">
            <v>C4365-2025</v>
          </cell>
          <cell r="AF1328" t="str">
            <v>Ganadores 2025</v>
          </cell>
          <cell r="AG1328">
            <v>45723</v>
          </cell>
          <cell r="AH1328"/>
          <cell r="AI1328" t="str">
            <v>SI</v>
          </cell>
          <cell r="AJ1328" t="str">
            <v>BANCOLOMBIA S.A.</v>
          </cell>
          <cell r="AK1328" t="str">
            <v>AHR</v>
          </cell>
          <cell r="AL1328" t="str">
            <v>77300000872</v>
          </cell>
          <cell r="AM1328"/>
          <cell r="AN1328">
            <v>7</v>
          </cell>
          <cell r="AO1328"/>
          <cell r="AP1328" t="str">
            <v>N.A.</v>
          </cell>
          <cell r="AQ1328" t="str">
            <v>N.A.</v>
          </cell>
          <cell r="AR1328" t="str">
            <v>N.A.</v>
          </cell>
          <cell r="AS1328" t="str">
            <v>N.A.</v>
          </cell>
          <cell r="AT1328" t="str">
            <v>0454-2025</v>
          </cell>
          <cell r="AU1328">
            <v>806</v>
          </cell>
          <cell r="AV1328" t="str">
            <v>0806_C4365-2025</v>
          </cell>
          <cell r="AW1328">
            <v>45769</v>
          </cell>
          <cell r="AX1328">
            <v>45793</v>
          </cell>
          <cell r="AY1328" t="str">
            <v>SI</v>
          </cell>
          <cell r="AZ1328"/>
          <cell r="BA1328"/>
          <cell r="BB1328">
            <v>45793</v>
          </cell>
          <cell r="BC1328" t="str">
            <v>0806 C4365-2025 FUNDACION PARA EL DESARROLLO SOCIAL Y ECONOMICO DE LAS REGIONES</v>
          </cell>
          <cell r="BD1328"/>
          <cell r="BE1328"/>
          <cell r="BF1328" t="str">
            <v>RES. 0454-2025 PAGO 1 G0806 C4365-2025</v>
          </cell>
          <cell r="BG1328" t="str">
            <v>038_CERTIFICADO_PRIMER_PAGO_0806_REG_C4365-2025</v>
          </cell>
          <cell r="BH1328"/>
          <cell r="BI1328">
            <v>45803</v>
          </cell>
          <cell r="BJ1328" t="str">
            <v>LEIDY JAZMIN BUITRAGO CAPERA</v>
          </cell>
        </row>
        <row r="1329">
          <cell r="D1329" t="str">
            <v>C4149-2025</v>
          </cell>
          <cell r="E1329" t="str">
            <v>FUNDACION FRUTOS DE MI TIERRA, CAMPESINA Y AFRODESCENDIENTE</v>
          </cell>
          <cell r="F1329" t="str">
            <v>LECTURA PARA LA PAZ,” AMO MI TERRITORIO”</v>
          </cell>
          <cell r="G1329" t="str">
            <v>DEPARTAMENTAL</v>
          </cell>
          <cell r="H1329" t="str">
            <v>Eje 2. Formación: artes, culturas y saberes para la vida.</v>
          </cell>
          <cell r="I1329" t="str">
            <v>Literatura</v>
          </cell>
          <cell r="J1329" t="str">
            <v>Privado</v>
          </cell>
          <cell r="K1329" t="str">
            <v>Personas jurídicas sin ánimo de lucro de naturaleza privada (fundaciones, asociaciones, corporaciones, organizaciones de base legalmente constituidas, entre otras).</v>
          </cell>
          <cell r="L1329"/>
          <cell r="M1329"/>
          <cell r="N1329">
            <v>45754</v>
          </cell>
          <cell r="O1329">
            <v>45942</v>
          </cell>
          <cell r="P1329">
            <v>10</v>
          </cell>
          <cell r="Q1329">
            <v>22978000</v>
          </cell>
          <cell r="R1329"/>
          <cell r="S1329">
            <v>22978000</v>
          </cell>
          <cell r="T1329" t="str">
            <v>9007986965</v>
          </cell>
          <cell r="U1329" t="str">
            <v xml:space="preserve">LUZ AIDEE ESTRADA </v>
          </cell>
          <cell r="V1329" t="str">
            <v>3123137127</v>
          </cell>
          <cell r="W1329" t="str">
            <v>3123137127</v>
          </cell>
          <cell r="X1329" t="str">
            <v>frutosdemitierra.fac@gmail.com</v>
          </cell>
          <cell r="Y1329" t="str">
            <v>YEIMER JARAMILLO ESTRADA</v>
          </cell>
          <cell r="Z1329" t="str">
            <v>3203941193</v>
          </cell>
          <cell r="AA1329" t="str">
            <v>claudiayyeimer@gmail.com</v>
          </cell>
          <cell r="AB1329" t="str">
            <v>BRANDON ESTEBAN GONZALEZ OYOLA</v>
          </cell>
          <cell r="AC1329"/>
          <cell r="AD1329">
            <v>45722</v>
          </cell>
          <cell r="AE1329" t="str">
            <v>C4149-2025</v>
          </cell>
          <cell r="AF1329" t="str">
            <v>Ganadores 2025</v>
          </cell>
          <cell r="AG1329">
            <v>45726</v>
          </cell>
          <cell r="AH1329">
            <v>45747</v>
          </cell>
          <cell r="AI1329" t="str">
            <v>SI</v>
          </cell>
          <cell r="AJ1329" t="str">
            <v>BANCOLOMBIA S.A.</v>
          </cell>
          <cell r="AK1329" t="str">
            <v>AHR</v>
          </cell>
          <cell r="AL1329" t="str">
            <v>46635286458</v>
          </cell>
          <cell r="AM1329"/>
          <cell r="AN1329">
            <v>10</v>
          </cell>
          <cell r="AO1329"/>
          <cell r="AP1329" t="str">
            <v>N.A.</v>
          </cell>
          <cell r="AQ1329" t="str">
            <v>N.A.</v>
          </cell>
          <cell r="AR1329" t="str">
            <v>N.A.</v>
          </cell>
          <cell r="AS1329" t="str">
            <v>N.A.</v>
          </cell>
          <cell r="AT1329" t="str">
            <v>0454-2025</v>
          </cell>
          <cell r="AU1329">
            <v>807</v>
          </cell>
          <cell r="AV1329" t="str">
            <v>0807_C4149-2025</v>
          </cell>
          <cell r="AW1329">
            <v>45769</v>
          </cell>
          <cell r="AX1329">
            <v>45782</v>
          </cell>
          <cell r="AY1329" t="str">
            <v>SI</v>
          </cell>
          <cell r="AZ1329">
            <v>45783</v>
          </cell>
          <cell r="BA1329">
            <v>45792</v>
          </cell>
          <cell r="BB1329">
            <v>45793</v>
          </cell>
          <cell r="BC1329" t="str">
            <v>0807 C4149-2025 FUNDACION FRUTOS DE MI TIERRA, CAMPESINA Y AFRODESCENDIENTE</v>
          </cell>
          <cell r="BD1329"/>
          <cell r="BE1329"/>
          <cell r="BF1329" t="str">
            <v>RES. 0454-2025 PAGO 1 G0807 C4149-2025</v>
          </cell>
          <cell r="BG1329" t="str">
            <v>038_CERTIFICADO_PRIMER_PAGO_0807_REG_C4149-2025</v>
          </cell>
          <cell r="BH1329"/>
          <cell r="BI1329">
            <v>45819</v>
          </cell>
          <cell r="BJ1329" t="str">
            <v>LEIDY JAZMIN BUITRAGO CAPERA</v>
          </cell>
        </row>
        <row r="1330">
          <cell r="D1330" t="str">
            <v>C3363-2025</v>
          </cell>
          <cell r="E1330" t="str">
            <v>FUNDACIÓN RATÓN DE BIBLIOTECA</v>
          </cell>
          <cell r="F1330" t="str">
            <v>MEDELLÍN LITERARIA: CONECTANDO AUTORES Y LECTORES</v>
          </cell>
          <cell r="G1330" t="str">
            <v>DEPARTAMENTAL</v>
          </cell>
          <cell r="H1330" t="str">
            <v>Eje 2. Formación: artes, culturas y saberes para la vida.</v>
          </cell>
          <cell r="I1330" t="str">
            <v>Literatura</v>
          </cell>
          <cell r="J1330" t="str">
            <v>Privado</v>
          </cell>
          <cell r="K1330" t="str">
            <v>Personas jurídicas sin ánimo de lucro de naturaleza privada (fundaciones, asociaciones, corporaciones, organizaciones de base legalmente constituidas, entre otras).</v>
          </cell>
          <cell r="L1330"/>
          <cell r="M1330"/>
          <cell r="N1330">
            <v>45720</v>
          </cell>
          <cell r="O1330">
            <v>45961</v>
          </cell>
          <cell r="P1330">
            <v>10</v>
          </cell>
          <cell r="Q1330">
            <v>15767000</v>
          </cell>
          <cell r="R1330"/>
          <cell r="S1330">
            <v>15767000</v>
          </cell>
          <cell r="T1330" t="str">
            <v>8909853231</v>
          </cell>
          <cell r="U1330" t="str">
            <v>SANDRA INES ZULUAGA SÁNCHEZ</v>
          </cell>
          <cell r="V1330" t="str">
            <v>6043119394</v>
          </cell>
          <cell r="W1330" t="str">
            <v>42897618</v>
          </cell>
          <cell r="X1330" t="str">
            <v>yamili@ratondebiblioteca.org</v>
          </cell>
          <cell r="Y1330" t="str">
            <v>YAMILI OCAMPO MOLINA</v>
          </cell>
          <cell r="Z1330" t="str">
            <v>3017212502</v>
          </cell>
          <cell r="AA1330" t="str">
            <v>yamili@ratondebiblioteca.org</v>
          </cell>
          <cell r="AB1330" t="str">
            <v>CLAUDIA PATRICIA SALAZAR</v>
          </cell>
          <cell r="AC1330"/>
          <cell r="AD1330">
            <v>45721</v>
          </cell>
          <cell r="AE1330" t="str">
            <v>C3363-2025</v>
          </cell>
          <cell r="AF1330" t="str">
            <v>Ganadores 2025</v>
          </cell>
          <cell r="AG1330">
            <v>45723</v>
          </cell>
          <cell r="AH1330">
            <v>45736</v>
          </cell>
          <cell r="AI1330" t="str">
            <v>SI</v>
          </cell>
          <cell r="AJ1330" t="str">
            <v>BANCOLOMBIA S.A.</v>
          </cell>
          <cell r="AK1330" t="str">
            <v>AHR</v>
          </cell>
          <cell r="AL1330" t="str">
            <v>10312585550</v>
          </cell>
          <cell r="AM1330"/>
          <cell r="AN1330">
            <v>2</v>
          </cell>
          <cell r="AO1330"/>
          <cell r="AP1330" t="str">
            <v>N.A.</v>
          </cell>
          <cell r="AQ1330" t="str">
            <v>N.A.</v>
          </cell>
          <cell r="AR1330" t="str">
            <v>N.A.</v>
          </cell>
          <cell r="AS1330" t="str">
            <v>N.A.</v>
          </cell>
          <cell r="AT1330" t="str">
            <v>0454-2025</v>
          </cell>
          <cell r="AU1330">
            <v>808</v>
          </cell>
          <cell r="AV1330" t="str">
            <v>0808_C3363-2025</v>
          </cell>
          <cell r="AW1330">
            <v>45769</v>
          </cell>
          <cell r="AX1330">
            <v>45777</v>
          </cell>
          <cell r="AY1330" t="str">
            <v>SI</v>
          </cell>
          <cell r="AZ1330"/>
          <cell r="BA1330"/>
          <cell r="BB1330">
            <v>45779</v>
          </cell>
          <cell r="BC1330" t="str">
            <v>0808 C3363-2025 FUNDACIÓN RATÓN DE BIBLIOTECA</v>
          </cell>
          <cell r="BD1330">
            <v>45775</v>
          </cell>
          <cell r="BE1330">
            <v>45775</v>
          </cell>
          <cell r="BF1330" t="str">
            <v>RES. 0454-2025 PAGO 1 G0808 C3363-2025</v>
          </cell>
          <cell r="BG1330" t="str">
            <v>038_CERTIFICADO_PRIMER_PAGO_0808_REG_C3363-2025</v>
          </cell>
          <cell r="BH1330"/>
          <cell r="BI1330">
            <v>45785</v>
          </cell>
          <cell r="BJ1330" t="str">
            <v>LEIDY JAZMIN BUITRAGO CAPERA</v>
          </cell>
        </row>
        <row r="1331">
          <cell r="D1331" t="str">
            <v>C6440-2025</v>
          </cell>
          <cell r="E1331" t="str">
            <v>CORPORACIÓN LÁPICES CREATIVOS</v>
          </cell>
          <cell r="F1331" t="str">
            <v>¿QUIEN  DIJO  VIEJOS?  TEATRO Y  RELATOS PARA  VOLVER A CREER</v>
          </cell>
          <cell r="G1331" t="str">
            <v>DEPARTAMENTAL</v>
          </cell>
          <cell r="H1331" t="str">
            <v>Eje 3. Circulación de las artes, las culturas y patrimonios.</v>
          </cell>
          <cell r="I1331" t="str">
            <v>Teatro</v>
          </cell>
          <cell r="J1331" t="str">
            <v>Privado</v>
          </cell>
          <cell r="K1331" t="str">
            <v>Personas jurídicas sin ánimo de lucro de naturaleza privada (fundaciones, asociaciones, corporaciones, organizaciones de base legalmente constituidas, entre otras).</v>
          </cell>
          <cell r="L1331"/>
          <cell r="M1331"/>
          <cell r="N1331">
            <v>45809</v>
          </cell>
          <cell r="O1331">
            <v>45961</v>
          </cell>
          <cell r="P1331">
            <v>10</v>
          </cell>
          <cell r="Q1331">
            <v>16941000</v>
          </cell>
          <cell r="R1331"/>
          <cell r="S1331">
            <v>16941000</v>
          </cell>
          <cell r="T1331" t="str">
            <v>9003073585</v>
          </cell>
          <cell r="U1331" t="str">
            <v>LISNEIDY MENA QUEJADA</v>
          </cell>
          <cell r="V1331" t="str">
            <v>5966996</v>
          </cell>
          <cell r="W1331" t="str">
            <v>3152007474</v>
          </cell>
          <cell r="X1331" t="str">
            <v>corporacionlapices@gmail.com</v>
          </cell>
          <cell r="Y1331" t="str">
            <v>LISNEIDY MENA QUEDAJA</v>
          </cell>
          <cell r="Z1331" t="str">
            <v>3152007474</v>
          </cell>
          <cell r="AA1331" t="str">
            <v>LISMQ522@GMAIL.COM</v>
          </cell>
          <cell r="AB1331" t="str">
            <v>DIEGO CAMILO RODRÍGUEZ</v>
          </cell>
          <cell r="AC1331"/>
          <cell r="AD1331">
            <v>45721</v>
          </cell>
          <cell r="AE1331" t="str">
            <v>C6440-2025</v>
          </cell>
          <cell r="AF1331" t="str">
            <v>Ganadores 2025</v>
          </cell>
          <cell r="AG1331">
            <v>45723</v>
          </cell>
          <cell r="AH1331">
            <v>45744</v>
          </cell>
          <cell r="AI1331" t="str">
            <v>SI</v>
          </cell>
          <cell r="AJ1331" t="str">
            <v>BCSC S A</v>
          </cell>
          <cell r="AK1331" t="str">
            <v>AHR</v>
          </cell>
          <cell r="AL1331" t="str">
            <v>24098477759</v>
          </cell>
          <cell r="AM1331"/>
          <cell r="AN1331">
            <v>2</v>
          </cell>
          <cell r="AO1331"/>
          <cell r="AP1331" t="str">
            <v>N.A.</v>
          </cell>
          <cell r="AQ1331" t="str">
            <v>N.A.</v>
          </cell>
          <cell r="AR1331" t="str">
            <v>N.A.</v>
          </cell>
          <cell r="AS1331" t="str">
            <v>N.A.</v>
          </cell>
          <cell r="AT1331" t="str">
            <v>0454-2025</v>
          </cell>
          <cell r="AU1331">
            <v>809</v>
          </cell>
          <cell r="AV1331" t="str">
            <v>0809_C6440-2025</v>
          </cell>
          <cell r="AW1331">
            <v>45769</v>
          </cell>
          <cell r="AX1331">
            <v>45772</v>
          </cell>
          <cell r="AY1331" t="str">
            <v>SI</v>
          </cell>
          <cell r="AZ1331">
            <v>45775</v>
          </cell>
          <cell r="BA1331">
            <v>45775</v>
          </cell>
          <cell r="BB1331">
            <v>45776</v>
          </cell>
          <cell r="BC1331" t="str">
            <v>0809 C6440-2025 CORPORACIÓN LÁPICES CREATIVOS</v>
          </cell>
          <cell r="BD1331">
            <v>45772</v>
          </cell>
          <cell r="BE1331">
            <v>45772</v>
          </cell>
          <cell r="BF1331" t="str">
            <v>RES. 0454-2025 PAGO 1 G0809 C6440-2025</v>
          </cell>
          <cell r="BG1331" t="str">
            <v>038_CERTIFICADO_PRIMER_PAGO_0809_REG_C6440-2025</v>
          </cell>
          <cell r="BH1331"/>
          <cell r="BI1331">
            <v>45782</v>
          </cell>
          <cell r="BJ1331" t="str">
            <v>LEIDY JAZMIN BUITRAGO CAPERA</v>
          </cell>
        </row>
        <row r="1332">
          <cell r="D1332" t="str">
            <v>C6765-2025</v>
          </cell>
          <cell r="E1332" t="str">
            <v>CORPORACIÓN CHETANGO INTERNACIONAL</v>
          </cell>
          <cell r="F1332" t="str">
            <v>ANTIOQUIA Y LOS SANTANDERES UNIDOS POR EL TANGO</v>
          </cell>
          <cell r="G1332" t="str">
            <v>DEPARTAMENTAL</v>
          </cell>
          <cell r="H1332" t="str">
            <v>Eje 3. Circulación de las artes, las culturas y patrimonios.</v>
          </cell>
          <cell r="I1332" t="str">
            <v>Danza</v>
          </cell>
          <cell r="J1332" t="str">
            <v>Privado</v>
          </cell>
          <cell r="K1332" t="str">
            <v>Personas jurídicas sin ánimo de lucro de naturaleza privada (fundaciones, asociaciones, corporaciones, organizaciones de base legalmente constituidas, entre otras).</v>
          </cell>
          <cell r="L1332"/>
          <cell r="M1332"/>
          <cell r="N1332">
            <v>45811</v>
          </cell>
          <cell r="O1332">
            <v>45943</v>
          </cell>
          <cell r="P1332">
            <v>10</v>
          </cell>
          <cell r="Q1332">
            <v>16198000</v>
          </cell>
          <cell r="R1332"/>
          <cell r="S1332">
            <v>16198000</v>
          </cell>
          <cell r="T1332" t="str">
            <v>9004033443</v>
          </cell>
          <cell r="U1332" t="str">
            <v>JORGE ANDRES PADILLA MAYO</v>
          </cell>
          <cell r="V1332" t="str">
            <v>3177416745</v>
          </cell>
          <cell r="W1332" t="str">
            <v>3172230486</v>
          </cell>
          <cell r="X1332" t="str">
            <v>chetangocorporacion@gmail.com</v>
          </cell>
          <cell r="Y1332" t="str">
            <v>JHONATHAN PACHON GIRALDO</v>
          </cell>
          <cell r="Z1332" t="str">
            <v>3113181834</v>
          </cell>
          <cell r="AA1332" t="str">
            <v>thatantango@gmail.com</v>
          </cell>
          <cell r="AB1332" t="str">
            <v>DORIS CABRERA</v>
          </cell>
          <cell r="AC1332"/>
          <cell r="AD1332">
            <v>45721</v>
          </cell>
          <cell r="AE1332" t="str">
            <v>C6765-2025</v>
          </cell>
          <cell r="AF1332" t="str">
            <v>Ganadores 2025</v>
          </cell>
          <cell r="AG1332">
            <v>45723</v>
          </cell>
          <cell r="AH1332">
            <v>45744</v>
          </cell>
          <cell r="AI1332" t="str">
            <v>SI</v>
          </cell>
          <cell r="AJ1332" t="str">
            <v>BANCOLOMBIA S.A.</v>
          </cell>
          <cell r="AK1332" t="str">
            <v>AHR</v>
          </cell>
          <cell r="AL1332" t="str">
            <v>61167295681</v>
          </cell>
          <cell r="AM1332"/>
          <cell r="AN1332">
            <v>2</v>
          </cell>
          <cell r="AO1332"/>
          <cell r="AP1332" t="str">
            <v>N.A.</v>
          </cell>
          <cell r="AQ1332" t="str">
            <v>N.A.</v>
          </cell>
          <cell r="AR1332" t="str">
            <v>N.A.</v>
          </cell>
          <cell r="AS1332" t="str">
            <v>N.A.</v>
          </cell>
          <cell r="AT1332" t="str">
            <v>0454-2025</v>
          </cell>
          <cell r="AU1332">
            <v>810</v>
          </cell>
          <cell r="AV1332" t="str">
            <v>0810_C6765-2025</v>
          </cell>
          <cell r="AW1332">
            <v>45769</v>
          </cell>
          <cell r="AX1332">
            <v>45777</v>
          </cell>
          <cell r="AY1332" t="str">
            <v>SI</v>
          </cell>
          <cell r="AZ1332">
            <v>45777</v>
          </cell>
          <cell r="BA1332">
            <v>45777</v>
          </cell>
          <cell r="BB1332">
            <v>45777</v>
          </cell>
          <cell r="BC1332" t="str">
            <v>0810 C6765-2025 CORPORACIÓN CHETANGO INTERNACIONAL</v>
          </cell>
          <cell r="BD1332"/>
          <cell r="BE1332"/>
          <cell r="BF1332" t="str">
            <v>RES. 0454-2025 PAGO 1 G0810 C6765-2025</v>
          </cell>
          <cell r="BG1332" t="str">
            <v>038_CERTIFICADO_PRIMER_PAGO_0810_REG_C6765-2025</v>
          </cell>
          <cell r="BH1332"/>
          <cell r="BI1332">
            <v>45784</v>
          </cell>
          <cell r="BJ1332" t="str">
            <v>DORIS CABRERA</v>
          </cell>
        </row>
        <row r="1333">
          <cell r="D1333" t="str">
            <v>C9633-2025</v>
          </cell>
          <cell r="E1333" t="str">
            <v>FUNDACION VISUAL CHOCK</v>
          </cell>
          <cell r="F1333" t="str">
            <v>CONSTRUYENDO TRADICIÓN</v>
          </cell>
          <cell r="G1333" t="str">
            <v>DEPARTAMENTAL</v>
          </cell>
          <cell r="H1333" t="str">
            <v>Eje 1. Desarrollo y fortalecimiento de proyectos culturales, artísticos o del patrimonio cultural.</v>
          </cell>
          <cell r="I1333" t="str">
            <v>Técnicas y tradiciones asociadas a la fabricación de objetos artesanales</v>
          </cell>
          <cell r="J1333" t="str">
            <v>Privado</v>
          </cell>
          <cell r="K1333" t="str">
            <v>Personas jurídicas sin ánimo de lucro de naturaleza privada (fundaciones, asociaciones, corporaciones, organizaciones de base legalmente constituidas, entre otras).</v>
          </cell>
          <cell r="L1333"/>
          <cell r="M1333"/>
          <cell r="N1333">
            <v>45782</v>
          </cell>
          <cell r="O1333">
            <v>45935</v>
          </cell>
          <cell r="P1333">
            <v>10</v>
          </cell>
          <cell r="Q1333">
            <v>24590000</v>
          </cell>
          <cell r="R1333"/>
          <cell r="S1333">
            <v>24590000</v>
          </cell>
          <cell r="T1333" t="str">
            <v>9018079085</v>
          </cell>
          <cell r="U1333" t="str">
            <v>NATHALIA DIAZ MOLINA</v>
          </cell>
          <cell r="V1333" t="str">
            <v>3226126072</v>
          </cell>
          <cell r="W1333" t="str">
            <v>3226126072</v>
          </cell>
          <cell r="X1333" t="str">
            <v>visualchoco55@gmail.com</v>
          </cell>
          <cell r="Y1333" t="str">
            <v>NATHALIA DIAZ MOLINA</v>
          </cell>
          <cell r="Z1333" t="str">
            <v>3226126072</v>
          </cell>
          <cell r="AA1333" t="str">
            <v>nathaliamoli99@gmail.com</v>
          </cell>
          <cell r="AB1333" t="str">
            <v>JOHANNA ROMERO</v>
          </cell>
          <cell r="AC1333"/>
          <cell r="AD1333">
            <v>45721</v>
          </cell>
          <cell r="AE1333" t="str">
            <v>C9633-2025</v>
          </cell>
          <cell r="AF1333" t="str">
            <v>Ganadores 2025</v>
          </cell>
          <cell r="AG1333">
            <v>45722</v>
          </cell>
          <cell r="AH1333">
            <v>45737</v>
          </cell>
          <cell r="AI1333" t="str">
            <v>SI</v>
          </cell>
          <cell r="AJ1333" t="str">
            <v>BANCOOMEVA</v>
          </cell>
          <cell r="AK1333" t="str">
            <v>AHR</v>
          </cell>
          <cell r="AL1333">
            <v>200102246301</v>
          </cell>
          <cell r="AM1333"/>
          <cell r="AN1333">
            <v>14</v>
          </cell>
          <cell r="AO1333"/>
          <cell r="AP1333" t="str">
            <v>N.A.</v>
          </cell>
          <cell r="AQ1333" t="str">
            <v>N.A.</v>
          </cell>
          <cell r="AR1333" t="str">
            <v>N.A.</v>
          </cell>
          <cell r="AS1333" t="str">
            <v>N.A.</v>
          </cell>
          <cell r="AT1333" t="str">
            <v>0454-2025</v>
          </cell>
          <cell r="AU1333">
            <v>811</v>
          </cell>
          <cell r="AV1333" t="str">
            <v>0811_C9633-2025</v>
          </cell>
          <cell r="AW1333">
            <v>45769</v>
          </cell>
          <cell r="AX1333">
            <v>45777</v>
          </cell>
          <cell r="AY1333" t="str">
            <v>SI</v>
          </cell>
          <cell r="AZ1333">
            <v>45777</v>
          </cell>
          <cell r="BA1333">
            <v>45779</v>
          </cell>
          <cell r="BB1333">
            <v>45782</v>
          </cell>
          <cell r="BC1333" t="str">
            <v>0811 C9633-2025 FUNDACION VISUAL CHOCK</v>
          </cell>
          <cell r="BD1333">
            <v>45779</v>
          </cell>
          <cell r="BE1333">
            <v>45779</v>
          </cell>
          <cell r="BF1333" t="str">
            <v>RES. 0454-2025 PAGO 1 G0811 C9633-2025</v>
          </cell>
          <cell r="BG1333" t="str">
            <v>038_CERTIFICADO_PRIMER_PAGO_0811_REG_C9633-2025</v>
          </cell>
          <cell r="BH1333"/>
          <cell r="BI1333">
            <v>45789</v>
          </cell>
          <cell r="BJ1333" t="str">
            <v>JOHANNA ROMERO</v>
          </cell>
        </row>
        <row r="1334">
          <cell r="D1334" t="str">
            <v>C5119-2025</v>
          </cell>
          <cell r="E1334" t="str">
            <v>CORPORACION FESTIVAL Y REINADO LA GARRPATA DE ORO</v>
          </cell>
          <cell r="F1334" t="str">
            <v>FESTIVAL LA GARRAPATA DE ORO</v>
          </cell>
          <cell r="G1334" t="str">
            <v>DEPARTAMENTAL</v>
          </cell>
          <cell r="H1334" t="str">
            <v>Eje 1. Desarrollo y fortalecimiento de proyectos culturales, artísticos o del patrimonio cultural.</v>
          </cell>
          <cell r="I1334" t="str">
            <v>Música</v>
          </cell>
          <cell r="J1334" t="str">
            <v>Privado</v>
          </cell>
          <cell r="K1334" t="str">
            <v>Personas jurídicas sin ánimo de lucro de naturaleza privada (fundaciones, asociaciones, corporaciones, organizaciones de base legalmente constituidas, entre otras).</v>
          </cell>
          <cell r="L1334">
            <v>45954</v>
          </cell>
          <cell r="M1334">
            <v>45956</v>
          </cell>
          <cell r="N1334">
            <v>45839</v>
          </cell>
          <cell r="O1334">
            <v>45961</v>
          </cell>
          <cell r="P1334">
            <v>10</v>
          </cell>
          <cell r="Q1334">
            <v>22082000</v>
          </cell>
          <cell r="R1334"/>
          <cell r="S1334">
            <v>22082000</v>
          </cell>
          <cell r="T1334" t="str">
            <v>9005314536</v>
          </cell>
          <cell r="U1334" t="str">
            <v>CAMILO RAMIREZ RODRIGUEZ</v>
          </cell>
          <cell r="V1334" t="str">
            <v>3144293005</v>
          </cell>
          <cell r="W1334" t="str">
            <v>3144293005</v>
          </cell>
          <cell r="X1334" t="str">
            <v>corporacionlagarrapatadeoro@gmail.com</v>
          </cell>
          <cell r="Y1334" t="str">
            <v>EDWIN GRISERIO EREGUA JIMENEZ</v>
          </cell>
          <cell r="Z1334" t="str">
            <v>3203950154</v>
          </cell>
          <cell r="AA1334" t="str">
            <v>edwinereguajimenez@gmail.com</v>
          </cell>
          <cell r="AB1334" t="str">
            <v>JUAN PABLO GODOY CORTÉS</v>
          </cell>
          <cell r="AC1334"/>
          <cell r="AD1334">
            <v>45722</v>
          </cell>
          <cell r="AE1334" t="str">
            <v>C5119-2025</v>
          </cell>
          <cell r="AF1334" t="str">
            <v>Ganadores 2025</v>
          </cell>
          <cell r="AG1334">
            <v>45723</v>
          </cell>
          <cell r="AH1334">
            <v>45742</v>
          </cell>
          <cell r="AI1334" t="str">
            <v>SI</v>
          </cell>
          <cell r="AJ1334" t="str">
            <v>BANCO DAVIVIENDA S.A.</v>
          </cell>
          <cell r="AK1334" t="str">
            <v>AHR</v>
          </cell>
          <cell r="AL1334" t="str">
            <v>570286070422550</v>
          </cell>
          <cell r="AM1334"/>
          <cell r="AN1334">
            <v>11</v>
          </cell>
          <cell r="AO1334"/>
          <cell r="AP1334" t="str">
            <v>N.A.</v>
          </cell>
          <cell r="AQ1334" t="str">
            <v>N.A.</v>
          </cell>
          <cell r="AR1334" t="str">
            <v>N.A.</v>
          </cell>
          <cell r="AS1334" t="str">
            <v>N.A.</v>
          </cell>
          <cell r="AT1334" t="str">
            <v>0454-2025</v>
          </cell>
          <cell r="AU1334">
            <v>812</v>
          </cell>
          <cell r="AV1334" t="str">
            <v>0812_C5119-2025</v>
          </cell>
          <cell r="AW1334">
            <v>45769</v>
          </cell>
          <cell r="AX1334">
            <v>45777</v>
          </cell>
          <cell r="AY1334" t="str">
            <v>SI</v>
          </cell>
          <cell r="AZ1334"/>
          <cell r="BA1334"/>
          <cell r="BB1334">
            <v>45779</v>
          </cell>
          <cell r="BC1334" t="str">
            <v>0812 C5119-2025 CORPORACION FESTIVAL Y REINADO LA GARRPATA DE ORO</v>
          </cell>
          <cell r="BD1334">
            <v>45776</v>
          </cell>
          <cell r="BE1334">
            <v>45776</v>
          </cell>
          <cell r="BF1334" t="str">
            <v>RES. 0454-2025 PAGO 1 G0812 C5119-2025</v>
          </cell>
          <cell r="BG1334" t="str">
            <v>038_CERTIFICADO_PRIMER_PAGO_0812_REG_C5119-2025</v>
          </cell>
          <cell r="BH1334"/>
          <cell r="BI1334">
            <v>45819</v>
          </cell>
          <cell r="BJ1334" t="str">
            <v>LEIDY JAZMIN BUITRAGO CAPERA</v>
          </cell>
        </row>
        <row r="1335">
          <cell r="D1335" t="str">
            <v>C5209-2025</v>
          </cell>
          <cell r="E1335" t="str">
            <v>CORPORACION CASA TALLER</v>
          </cell>
          <cell r="F1335" t="str">
            <v>LA BIBLIOSILLETA BIBLIOTECA ITINERANTE</v>
          </cell>
          <cell r="G1335" t="str">
            <v>DEPARTAMENTAL</v>
          </cell>
          <cell r="H1335" t="str">
            <v>Eje 1. Desarrollo y fortalecimiento de proyectos culturales, artísticos o del patrimonio cultural.</v>
          </cell>
          <cell r="I1335" t="str">
            <v>Lectura, escritura y oralidad</v>
          </cell>
          <cell r="J1335" t="str">
            <v>Privado</v>
          </cell>
          <cell r="K1335" t="str">
            <v>Personas jurídicas sin ánimo de lucro de naturaleza privada (fundaciones, asociaciones, corporaciones, organizaciones de base legalmente constituidas, entre otras).</v>
          </cell>
          <cell r="L1335"/>
          <cell r="M1335"/>
          <cell r="N1335">
            <v>45717</v>
          </cell>
          <cell r="O1335">
            <v>45960</v>
          </cell>
          <cell r="P1335">
            <v>10</v>
          </cell>
          <cell r="Q1335">
            <v>26519000</v>
          </cell>
          <cell r="R1335"/>
          <cell r="S1335">
            <v>26519000</v>
          </cell>
          <cell r="T1335" t="str">
            <v>9005892151</v>
          </cell>
          <cell r="U1335" t="str">
            <v>MARGARITA LEON FRANCO</v>
          </cell>
          <cell r="V1335" t="str">
            <v>3006405838</v>
          </cell>
          <cell r="W1335" t="str">
            <v>3053038085</v>
          </cell>
          <cell r="X1335" t="str">
            <v>corpocasataller@gmail.com</v>
          </cell>
          <cell r="Y1335" t="str">
            <v>DANIEL ALEJANDRO VERGARA LEÓN</v>
          </cell>
          <cell r="Z1335" t="str">
            <v>3006405838</v>
          </cell>
          <cell r="AA1335" t="str">
            <v>daniel.vergara31@gmail.com</v>
          </cell>
          <cell r="AB1335" t="str">
            <v>JUAN SEBASTIAN GALINDO</v>
          </cell>
          <cell r="AC1335"/>
          <cell r="AD1335">
            <v>45721</v>
          </cell>
          <cell r="AE1335" t="str">
            <v>C5209-2025</v>
          </cell>
          <cell r="AF1335" t="str">
            <v>Ganadores 2025</v>
          </cell>
          <cell r="AG1335">
            <v>45723</v>
          </cell>
          <cell r="AH1335"/>
          <cell r="AI1335" t="str">
            <v>SI</v>
          </cell>
          <cell r="AJ1335" t="str">
            <v>BANCOLOMBIA S.A.</v>
          </cell>
          <cell r="AK1335" t="str">
            <v>AHR</v>
          </cell>
          <cell r="AL1335" t="str">
            <v>74413776043</v>
          </cell>
          <cell r="AM1335"/>
          <cell r="AN1335">
            <v>27</v>
          </cell>
          <cell r="AO1335"/>
          <cell r="AP1335" t="str">
            <v>N.A.</v>
          </cell>
          <cell r="AQ1335" t="str">
            <v>N.A.</v>
          </cell>
          <cell r="AR1335" t="str">
            <v>N.A.</v>
          </cell>
          <cell r="AS1335" t="str">
            <v>N.A.</v>
          </cell>
          <cell r="AT1335" t="str">
            <v>0454-2025</v>
          </cell>
          <cell r="AU1335">
            <v>813</v>
          </cell>
          <cell r="AV1335" t="str">
            <v>0813_C5209-2025</v>
          </cell>
          <cell r="AW1335">
            <v>45769</v>
          </cell>
          <cell r="AX1335">
            <v>45775</v>
          </cell>
          <cell r="AY1335" t="str">
            <v>SI</v>
          </cell>
          <cell r="AZ1335"/>
          <cell r="BA1335"/>
          <cell r="BB1335">
            <v>45775</v>
          </cell>
          <cell r="BC1335" t="str">
            <v>0813 C5209-2025 CORPORACION CASA TALLER</v>
          </cell>
          <cell r="BD1335">
            <v>45770</v>
          </cell>
          <cell r="BE1335">
            <v>45770</v>
          </cell>
          <cell r="BF1335" t="str">
            <v>RES. 0454-2025 PAGO 1 G0813 C5209-2025</v>
          </cell>
          <cell r="BG1335" t="str">
            <v>038_CERTIFICADO_PRIMER_PAGO_0813_REG_C5209-2025</v>
          </cell>
          <cell r="BH1335">
            <v>45784</v>
          </cell>
          <cell r="BI1335">
            <v>45820</v>
          </cell>
          <cell r="BJ1335" t="str">
            <v>LEIDY JAZMIN BUITRAGO CAPERA</v>
          </cell>
        </row>
        <row r="1336">
          <cell r="D1336" t="str">
            <v>C8552-2025</v>
          </cell>
          <cell r="E1336" t="str">
            <v>CORPORACIÓN CULTURAL Y SOCIAL DE LEBRIJA CORCUSOL</v>
          </cell>
          <cell r="F1336" t="str">
            <v>XVI FESTIVAL DE TEATRO LEBRIJA 2025</v>
          </cell>
          <cell r="G1336" t="str">
            <v>DEPARTAMENTAL</v>
          </cell>
          <cell r="H1336" t="str">
            <v>Eje 1. Desarrollo y fortalecimiento de proyectos culturales, artísticos o del patrimonio cultural.</v>
          </cell>
          <cell r="I1336" t="str">
            <v>Teatro</v>
          </cell>
          <cell r="J1336" t="str">
            <v>Privado</v>
          </cell>
          <cell r="K1336" t="str">
            <v>Personas jurídicas sin ánimo de lucro de naturaleza privada (fundaciones, asociaciones, corporaciones, organizaciones de base legalmente constituidas, entre otras).</v>
          </cell>
          <cell r="L1336">
            <v>45860</v>
          </cell>
          <cell r="M1336">
            <v>45948</v>
          </cell>
          <cell r="N1336">
            <v>45778</v>
          </cell>
          <cell r="O1336">
            <v>45972</v>
          </cell>
          <cell r="P1336">
            <v>10</v>
          </cell>
          <cell r="Q1336">
            <v>24614000</v>
          </cell>
          <cell r="R1336"/>
          <cell r="S1336">
            <v>24614000</v>
          </cell>
          <cell r="T1336" t="str">
            <v>8040146648</v>
          </cell>
          <cell r="U1336" t="str">
            <v>RAMÓN EDUARDO DÍAZ HERNÁNDEZ</v>
          </cell>
          <cell r="V1336" t="str">
            <v>6076445510</v>
          </cell>
          <cell r="W1336" t="str">
            <v>3008655880</v>
          </cell>
          <cell r="X1336" t="str">
            <v>corcusol@yahoo.com</v>
          </cell>
          <cell r="Y1336" t="str">
            <v>RAMÓN EDUARDO DÍAZ HERNÁNDEZ</v>
          </cell>
          <cell r="Z1336" t="str">
            <v>3008655880</v>
          </cell>
          <cell r="AA1336" t="str">
            <v>eduardodiaz3024@hotmail.com</v>
          </cell>
          <cell r="AB1336" t="str">
            <v xml:space="preserve">JULIETH CRISTINA HINCAPIÉ HURTADO </v>
          </cell>
          <cell r="AC1336"/>
          <cell r="AD1336">
            <v>45721</v>
          </cell>
          <cell r="AE1336" t="str">
            <v>C8552-2025</v>
          </cell>
          <cell r="AF1336" t="str">
            <v>Ganadores 2025</v>
          </cell>
          <cell r="AG1336">
            <v>45725</v>
          </cell>
          <cell r="AH1336">
            <v>45738</v>
          </cell>
          <cell r="AI1336" t="str">
            <v>SI</v>
          </cell>
          <cell r="AJ1336" t="str">
            <v>BANCOLOMBIA S.A.</v>
          </cell>
          <cell r="AK1336" t="str">
            <v>AHR</v>
          </cell>
          <cell r="AL1336" t="str">
            <v>‭77600000771‬</v>
          </cell>
          <cell r="AM1336"/>
          <cell r="AN1336">
            <v>28</v>
          </cell>
          <cell r="AO1336" t="str">
            <v>SOLO FALTA ANTECEDENTES</v>
          </cell>
          <cell r="AP1336" t="str">
            <v>N.A.</v>
          </cell>
          <cell r="AQ1336" t="str">
            <v>N.A.</v>
          </cell>
          <cell r="AR1336" t="str">
            <v>N.A.</v>
          </cell>
          <cell r="AS1336" t="str">
            <v>N.A.</v>
          </cell>
          <cell r="AT1336" t="str">
            <v>0454-2025</v>
          </cell>
          <cell r="AU1336">
            <v>814</v>
          </cell>
          <cell r="AV1336" t="str">
            <v>0814_C8552-2025</v>
          </cell>
          <cell r="AW1336">
            <v>45769</v>
          </cell>
          <cell r="AX1336"/>
          <cell r="AY1336"/>
          <cell r="AZ1336"/>
          <cell r="BA1336"/>
          <cell r="BB1336">
            <v>45807</v>
          </cell>
          <cell r="BC1336" t="str">
            <v>0814 C8552-2025 CORPORACIÓN CULTURAL Y SOCIAL DE LEBRIJA CORCUSOL</v>
          </cell>
          <cell r="BD1336"/>
          <cell r="BE1336"/>
          <cell r="BF1336" t="str">
            <v>RES. 0454-2025 PAGO 1 G0814 C8552-2025</v>
          </cell>
          <cell r="BG1336" t="str">
            <v>038_CERTIFICADO_PRIMER_PAGO_0814_REG_C8552-2025</v>
          </cell>
          <cell r="BH1336"/>
          <cell r="BI1336"/>
          <cell r="BJ1336" t="str">
            <v xml:space="preserve">JULIETH CRISTINA HINCAPIÉ HURTADO </v>
          </cell>
        </row>
        <row r="1337">
          <cell r="D1337" t="str">
            <v>C11147-2025</v>
          </cell>
          <cell r="E1337" t="str">
            <v>CORPORACIÓN CULTURAL Y AMBIENTAL TERCER PLANETA</v>
          </cell>
          <cell r="F1337" t="str">
            <v>LABORATORIO ARTISTICO CULTURAL MUNDOS TÍTERESANTES 2025</v>
          </cell>
          <cell r="G1337" t="str">
            <v>DEPARTAMENTAL</v>
          </cell>
          <cell r="H1337" t="str">
            <v>Eje 2. Formación: artes, culturas y saberes para la vida.</v>
          </cell>
          <cell r="I1337" t="str">
            <v>Títeres</v>
          </cell>
          <cell r="J1337" t="str">
            <v>Privado</v>
          </cell>
          <cell r="K1337" t="str">
            <v>Personas jurídicas sin ánimo de lucro de naturaleza privada (fundaciones, asociaciones, corporaciones, organizaciones de base legalmente constituidas, entre otras).</v>
          </cell>
          <cell r="L1337"/>
          <cell r="M1337"/>
          <cell r="N1337">
            <v>45762</v>
          </cell>
          <cell r="O1337">
            <v>45945</v>
          </cell>
          <cell r="P1337">
            <v>10</v>
          </cell>
          <cell r="Q1337">
            <v>24954000</v>
          </cell>
          <cell r="R1337"/>
          <cell r="S1337">
            <v>24954000</v>
          </cell>
          <cell r="T1337" t="str">
            <v>9007931116</v>
          </cell>
          <cell r="U1337" t="str">
            <v>INGRID HASBLEIDY FONTECHA VILLA</v>
          </cell>
          <cell r="V1337" t="str">
            <v>3202184715</v>
          </cell>
          <cell r="W1337" t="str">
            <v>3224579922</v>
          </cell>
          <cell r="X1337" t="str">
            <v>ccatercerplaneta@gmail.com</v>
          </cell>
          <cell r="Y1337" t="str">
            <v>INGRID HASBLEIDY FONTECHA VILLA</v>
          </cell>
          <cell r="Z1337" t="str">
            <v>3224579922</v>
          </cell>
          <cell r="AA1337" t="str">
            <v>ccatercerplaneta@gmail.com</v>
          </cell>
          <cell r="AB1337" t="str">
            <v>MARIA CRISTINA MORALES</v>
          </cell>
          <cell r="AC1337"/>
          <cell r="AD1337">
            <v>45721</v>
          </cell>
          <cell r="AE1337" t="str">
            <v>C11147-2025</v>
          </cell>
          <cell r="AF1337" t="str">
            <v>Ganadores 2025</v>
          </cell>
          <cell r="AG1337">
            <v>45726</v>
          </cell>
          <cell r="AH1337">
            <v>45753</v>
          </cell>
          <cell r="AI1337" t="str">
            <v>SI</v>
          </cell>
          <cell r="AJ1337" t="str">
            <v>BANCO COOPERATIVO COOPCENTRAL</v>
          </cell>
          <cell r="AK1337" t="str">
            <v>AHR</v>
          </cell>
          <cell r="AL1337" t="str">
            <v>0157000011023</v>
          </cell>
          <cell r="AM1337"/>
          <cell r="AN1337">
            <v>18</v>
          </cell>
          <cell r="AO1337"/>
          <cell r="AP1337" t="str">
            <v>N.A.</v>
          </cell>
          <cell r="AQ1337" t="str">
            <v>N.A.</v>
          </cell>
          <cell r="AR1337" t="str">
            <v>N.A.</v>
          </cell>
          <cell r="AS1337" t="str">
            <v>N.A.</v>
          </cell>
          <cell r="AT1337" t="str">
            <v>0454-2025</v>
          </cell>
          <cell r="AU1337">
            <v>815</v>
          </cell>
          <cell r="AV1337" t="str">
            <v>0815_C11147-2025</v>
          </cell>
          <cell r="AW1337">
            <v>45769</v>
          </cell>
          <cell r="AX1337">
            <v>45783</v>
          </cell>
          <cell r="AY1337" t="str">
            <v>SI</v>
          </cell>
          <cell r="AZ1337"/>
          <cell r="BA1337"/>
          <cell r="BB1337">
            <v>45786</v>
          </cell>
          <cell r="BC1337" t="str">
            <v>0815 C11147-2025 CORPORACIÓN CULTURAL Y AMBIENTAL TERCER PLANETA</v>
          </cell>
          <cell r="BD1337">
            <v>45770</v>
          </cell>
          <cell r="BE1337">
            <v>45770</v>
          </cell>
          <cell r="BF1337" t="str">
            <v>RES. 0454-2025 PAGO 1 G0815 C11147-2025</v>
          </cell>
          <cell r="BG1337" t="str">
            <v>038_CERTIFICADO_PRIMER_PAGO_0815_REG_C11147-2025</v>
          </cell>
          <cell r="BH1337"/>
          <cell r="BI1337">
            <v>45792</v>
          </cell>
          <cell r="BJ1337" t="str">
            <v>MARIA CRISTINA MORALES</v>
          </cell>
        </row>
        <row r="1338">
          <cell r="D1338" t="str">
            <v>C10451-2025</v>
          </cell>
          <cell r="E1338" t="str">
            <v>CORPORACIÓN ARTERNATIVA</v>
          </cell>
          <cell r="F1338" t="str">
            <v>8VO FESTIVAL ROCK AL SISTEMA: RAÍCES NUEVAS</v>
          </cell>
          <cell r="G1338" t="str">
            <v>DEPARTAMENTAL</v>
          </cell>
          <cell r="H1338" t="str">
            <v>Eje 1. Desarrollo y fortalecimiento de proyectos culturales, artísticos o del patrimonio cultural.</v>
          </cell>
          <cell r="I1338" t="str">
            <v>Música</v>
          </cell>
          <cell r="J1338" t="str">
            <v>Privado</v>
          </cell>
          <cell r="K1338" t="str">
            <v>Personas jurídicas sin ánimo de lucro de naturaleza privada (fundaciones, asociaciones, corporaciones, organizaciones de base legalmente constituidas, entre otras).</v>
          </cell>
          <cell r="L1338">
            <v>45854</v>
          </cell>
          <cell r="M1338">
            <v>45948</v>
          </cell>
          <cell r="N1338">
            <v>45768</v>
          </cell>
          <cell r="O1338">
            <v>45969</v>
          </cell>
          <cell r="P1338">
            <v>10</v>
          </cell>
          <cell r="Q1338">
            <v>31486000</v>
          </cell>
          <cell r="R1338"/>
          <cell r="S1338">
            <v>31486000</v>
          </cell>
          <cell r="T1338" t="str">
            <v>9014560591</v>
          </cell>
          <cell r="U1338" t="str">
            <v>LUISA FERNANDA CONTRERAS MARTINEZ</v>
          </cell>
          <cell r="V1338" t="str">
            <v>3123541212</v>
          </cell>
          <cell r="W1338" t="str">
            <v>3123541212</v>
          </cell>
          <cell r="X1338" t="str">
            <v>alvaro.montenegro@unillanos.edu.co</v>
          </cell>
          <cell r="Y1338" t="str">
            <v>ALVARO ANDRÉS MONTENEGRO POCHES</v>
          </cell>
          <cell r="Z1338" t="str">
            <v>3118774288</v>
          </cell>
          <cell r="AA1338" t="str">
            <v>alvaro.montenegro@unillanos.edu.co</v>
          </cell>
          <cell r="AB1338" t="str">
            <v>NICÓLAS HERNÁNDEZ</v>
          </cell>
          <cell r="AC1338"/>
          <cell r="AD1338">
            <v>45721</v>
          </cell>
          <cell r="AE1338" t="str">
            <v>C10451-2025</v>
          </cell>
          <cell r="AF1338" t="str">
            <v>Ganadores 2025</v>
          </cell>
          <cell r="AG1338">
            <v>45723</v>
          </cell>
          <cell r="AH1338">
            <v>45775</v>
          </cell>
          <cell r="AI1338" t="str">
            <v>SI</v>
          </cell>
          <cell r="AJ1338" t="str">
            <v>BANCOLOMBIA S.A.</v>
          </cell>
          <cell r="AK1338" t="str">
            <v>AHR</v>
          </cell>
          <cell r="AL1338" t="str">
            <v>84900001095</v>
          </cell>
          <cell r="AM1338"/>
          <cell r="AN1338">
            <v>22</v>
          </cell>
          <cell r="AO1338" t="str">
            <v>SOLICITUD CAMBIO DE RL</v>
          </cell>
          <cell r="AP1338" t="str">
            <v>N.A.</v>
          </cell>
          <cell r="AQ1338" t="str">
            <v>N.A.</v>
          </cell>
          <cell r="AR1338" t="str">
            <v>N.A.</v>
          </cell>
          <cell r="AS1338" t="str">
            <v>N.A.</v>
          </cell>
          <cell r="AT1338" t="str">
            <v>0454-2025</v>
          </cell>
          <cell r="AU1338">
            <v>816</v>
          </cell>
          <cell r="AV1338" t="str">
            <v>0816_C10451-2025</v>
          </cell>
          <cell r="AW1338">
            <v>45769</v>
          </cell>
          <cell r="AX1338">
            <v>45763</v>
          </cell>
          <cell r="AY1338" t="str">
            <v>SI</v>
          </cell>
          <cell r="AZ1338">
            <v>45791</v>
          </cell>
          <cell r="BA1338">
            <v>45791</v>
          </cell>
          <cell r="BB1338">
            <v>45799</v>
          </cell>
          <cell r="BC1338" t="str">
            <v>0816 C10451-2025 CORPORACIÓN ARTERNATIVA</v>
          </cell>
          <cell r="BD1338"/>
          <cell r="BE1338"/>
          <cell r="BF1338" t="str">
            <v>RES. 0454-2025 PAGO 1 G0816 C10451-2025</v>
          </cell>
          <cell r="BG1338" t="str">
            <v>038_CERTIFICADO_PRIMER_PAGO_0816_REG_C10451-2025</v>
          </cell>
          <cell r="BH1338">
            <v>45784</v>
          </cell>
          <cell r="BI1338">
            <v>45819</v>
          </cell>
          <cell r="BJ1338" t="str">
            <v>LEIDY JAZMIN BUITRAGO CAPERA</v>
          </cell>
        </row>
        <row r="1339">
          <cell r="D1339" t="str">
            <v>C5629-2025</v>
          </cell>
          <cell r="E1339" t="str">
            <v>FUNDACION CULTURAL ESCUELA DE MUSICA HIPOLITO CAMPO BAUTISTA DE TUNIA CAUCA</v>
          </cell>
          <cell r="F1339" t="str">
            <v>FORTALECIMIENTO Y DESARROLLO TÉCNICO MUSICAL DE LA ESCUELA DE MÚSICA HIPÓLITO CAMPO BAUTISTA</v>
          </cell>
          <cell r="G1339" t="str">
            <v>DEPARTAMENTAL</v>
          </cell>
          <cell r="H1339" t="str">
            <v>Eje 2. Formación: artes, culturas y saberes para la vida.</v>
          </cell>
          <cell r="I1339" t="str">
            <v>Música</v>
          </cell>
          <cell r="J1339" t="str">
            <v>Privado</v>
          </cell>
          <cell r="K1339" t="str">
            <v>Personas jurídicas sin ánimo de lucro de naturaleza privada (fundaciones, asociaciones, corporaciones, organizaciones de base legalmente constituidas, entre otras).</v>
          </cell>
          <cell r="L1339">
            <v>45762</v>
          </cell>
          <cell r="M1339">
            <v>45948</v>
          </cell>
          <cell r="N1339">
            <v>45762</v>
          </cell>
          <cell r="O1339">
            <v>45948</v>
          </cell>
          <cell r="P1339">
            <v>10</v>
          </cell>
          <cell r="Q1339">
            <v>18410000</v>
          </cell>
          <cell r="R1339"/>
          <cell r="S1339">
            <v>18410000</v>
          </cell>
          <cell r="T1339" t="str">
            <v>9009685863</v>
          </cell>
          <cell r="U1339" t="str">
            <v>JUAN JAIRO TUNUBALA ULLUNE</v>
          </cell>
          <cell r="V1339" t="str">
            <v>3226836628</v>
          </cell>
          <cell r="W1339" t="str">
            <v>3166449415</v>
          </cell>
          <cell r="X1339" t="str">
            <v>funcuhica@gmail.com</v>
          </cell>
          <cell r="Y1339" t="str">
            <v>JORGE YEISON CAMPO GÓMEZ</v>
          </cell>
          <cell r="Z1339" t="str">
            <v>3166449415</v>
          </cell>
          <cell r="AA1339" t="str">
            <v>FUNCUHICA@GMAIL.COM</v>
          </cell>
          <cell r="AB1339" t="str">
            <v>NICÓLAS RODRÍGUEZ</v>
          </cell>
          <cell r="AC1339"/>
          <cell r="AD1339">
            <v>45722</v>
          </cell>
          <cell r="AE1339" t="str">
            <v>C5629-2025</v>
          </cell>
          <cell r="AF1339" t="str">
            <v>Ganadores 2025</v>
          </cell>
          <cell r="AG1339">
            <v>45727</v>
          </cell>
          <cell r="AH1339">
            <v>45749</v>
          </cell>
          <cell r="AI1339" t="str">
            <v>SI</v>
          </cell>
          <cell r="AJ1339" t="str">
            <v>BANCOLOMBIA S.A.</v>
          </cell>
          <cell r="AK1339" t="str">
            <v>ahr</v>
          </cell>
          <cell r="AL1339" t="str">
            <v>86859490273</v>
          </cell>
          <cell r="AM1339"/>
          <cell r="AN1339">
            <v>12</v>
          </cell>
          <cell r="AO1339"/>
          <cell r="AP1339" t="str">
            <v>N.A.</v>
          </cell>
          <cell r="AQ1339" t="str">
            <v>N.A.</v>
          </cell>
          <cell r="AR1339" t="str">
            <v>N.A.</v>
          </cell>
          <cell r="AS1339" t="str">
            <v>N.A.</v>
          </cell>
          <cell r="AT1339" t="str">
            <v>0454-2025</v>
          </cell>
          <cell r="AU1339">
            <v>817</v>
          </cell>
          <cell r="AV1339" t="str">
            <v>0817_C5629-2025</v>
          </cell>
          <cell r="AW1339">
            <v>45769</v>
          </cell>
          <cell r="AX1339">
            <v>45786</v>
          </cell>
          <cell r="AY1339" t="str">
            <v>SI</v>
          </cell>
          <cell r="AZ1339"/>
          <cell r="BA1339"/>
          <cell r="BB1339">
            <v>45804</v>
          </cell>
          <cell r="BC1339" t="str">
            <v>0817 C5629-2025 FUNDACION CULTURAL ESCUELA DE MUSICA HIPOLITO CAMPO BAUTISTA DE TUNIA CAUCA</v>
          </cell>
          <cell r="BD1339">
            <v>45777</v>
          </cell>
          <cell r="BE1339">
            <v>45786</v>
          </cell>
          <cell r="BF1339" t="str">
            <v>RES. 0454-2025 PAGO 1 G0817 C5629-2025</v>
          </cell>
          <cell r="BG1339" t="str">
            <v>038_CERTIFICADO_PRIMER_PAGO_0817_REG_C5629-2025</v>
          </cell>
          <cell r="BH1339"/>
          <cell r="BI1339">
            <v>45819</v>
          </cell>
          <cell r="BJ1339" t="str">
            <v>LEIDY JAZMIN BUITRAGO CAPERA</v>
          </cell>
        </row>
        <row r="1340">
          <cell r="D1340" t="str">
            <v>C3741-2025</v>
          </cell>
          <cell r="E1340" t="str">
            <v>CORPORACIÓN ARTÍSTICA Y CULTURAL YALUMBA</v>
          </cell>
          <cell r="F1340" t="str">
            <v>LA COMPARSA: CHOCÓ, DANZA Y TRADICIÓN COMO ESTRATEGIA DE APROPIACIÓN COMUNITARIA PARA EL RESCATE DE LA CULTURA CORPORAL Y EL PATRIMONIO DANCÍSTICO DEL CHOCÓ.</v>
          </cell>
          <cell r="G1340" t="str">
            <v>DEPARTAMENTAL</v>
          </cell>
          <cell r="H1340" t="str">
            <v>Eje 1. Desarrollo y fortalecimiento de proyectos culturales, artísticos o del patrimonio cultural.</v>
          </cell>
          <cell r="I1340" t="str">
            <v>Danza</v>
          </cell>
          <cell r="J1340" t="str">
            <v>Privado</v>
          </cell>
          <cell r="K1340" t="str">
            <v>Personas jurídicas sin ánimo de lucro de naturaleza privada (fundaciones, asociaciones, corporaciones, organizaciones de base legalmente constituidas, entre otras).</v>
          </cell>
          <cell r="L1340">
            <v>45920</v>
          </cell>
          <cell r="M1340">
            <v>45933</v>
          </cell>
          <cell r="N1340">
            <v>45731</v>
          </cell>
          <cell r="O1340">
            <v>45940</v>
          </cell>
          <cell r="P1340">
            <v>10</v>
          </cell>
          <cell r="Q1340">
            <v>26911000</v>
          </cell>
          <cell r="R1340"/>
          <cell r="S1340">
            <v>26911000</v>
          </cell>
          <cell r="T1340" t="str">
            <v>9018023908</v>
          </cell>
          <cell r="U1340" t="str">
            <v>JHOSIMAR MENA CÓRDOBA</v>
          </cell>
          <cell r="V1340" t="str">
            <v>3106302311</v>
          </cell>
          <cell r="W1340" t="str">
            <v>3126125658</v>
          </cell>
          <cell r="X1340" t="str">
            <v>yalumbadanza@gmail.com</v>
          </cell>
          <cell r="Y1340" t="str">
            <v>JHOSIMAR MENA CÓRDOBA</v>
          </cell>
          <cell r="Z1340" t="str">
            <v>3126125658</v>
          </cell>
          <cell r="AA1340" t="str">
            <v>jhomeco1003@gmail.com</v>
          </cell>
          <cell r="AB1340" t="str">
            <v>OSCAR RESTREPO ERAZO</v>
          </cell>
          <cell r="AC1340"/>
          <cell r="AD1340">
            <v>45721</v>
          </cell>
          <cell r="AE1340" t="str">
            <v>C3741-2025</v>
          </cell>
          <cell r="AF1340" t="str">
            <v>Ganadores 2025</v>
          </cell>
          <cell r="AG1340">
            <v>45733</v>
          </cell>
          <cell r="AH1340">
            <v>45747</v>
          </cell>
          <cell r="AI1340" t="str">
            <v>SI</v>
          </cell>
          <cell r="AJ1340" t="str">
            <v>BANCOLOMBIA S.A.</v>
          </cell>
          <cell r="AK1340" t="str">
            <v>AHR</v>
          </cell>
          <cell r="AL1340">
            <v>53600014661</v>
          </cell>
          <cell r="AM1340"/>
          <cell r="AN1340">
            <v>14</v>
          </cell>
          <cell r="AO1340" t="str">
            <v>Subsanar Certificado de Parafiscales</v>
          </cell>
          <cell r="AP1340" t="str">
            <v>N.A.</v>
          </cell>
          <cell r="AQ1340" t="str">
            <v>N.A.</v>
          </cell>
          <cell r="AR1340" t="str">
            <v>N.A.</v>
          </cell>
          <cell r="AS1340" t="str">
            <v>N.A.</v>
          </cell>
          <cell r="AT1340" t="str">
            <v>0454-2025</v>
          </cell>
          <cell r="AU1340">
            <v>818</v>
          </cell>
          <cell r="AV1340" t="str">
            <v>0818_C3741-2025</v>
          </cell>
          <cell r="AW1340">
            <v>45769</v>
          </cell>
          <cell r="AX1340">
            <v>45784</v>
          </cell>
          <cell r="AY1340" t="str">
            <v>SI</v>
          </cell>
          <cell r="AZ1340"/>
          <cell r="BA1340"/>
          <cell r="BB1340">
            <v>45784</v>
          </cell>
          <cell r="BC1340" t="str">
            <v>0818 C3741-2025 CORPORACIÓN ARTÍSTICA Y CULTURAL YALUMBA</v>
          </cell>
          <cell r="BD1340"/>
          <cell r="BE1340"/>
          <cell r="BF1340" t="str">
            <v>RES. 0454-2025 PAGO 1 G0818 C3741-2025</v>
          </cell>
          <cell r="BG1340" t="str">
            <v>038_CERTIFICADO_PRIMER_PAGO_0818_REG_C3741-2025</v>
          </cell>
          <cell r="BH1340"/>
          <cell r="BI1340">
            <v>45848</v>
          </cell>
          <cell r="BJ1340" t="str">
            <v>OSCAR RESTREPO ERAZO</v>
          </cell>
        </row>
        <row r="1341">
          <cell r="D1341" t="str">
            <v>C5226-2025</v>
          </cell>
          <cell r="E1341" t="str">
            <v>FUNDACIÓN TIERRA CALIENTE ARTE Y PARTE</v>
          </cell>
          <cell r="F1341" t="str">
            <v>BARRANQUERO ARTE EN LA MONTAÑA 2025</v>
          </cell>
          <cell r="G1341" t="str">
            <v>DEPARTAMENTAL</v>
          </cell>
          <cell r="H1341" t="str">
            <v>Eje 2. Formación: artes, culturas y saberes para la vida.</v>
          </cell>
          <cell r="I1341" t="str">
            <v>Teatro</v>
          </cell>
          <cell r="J1341" t="str">
            <v>Privado</v>
          </cell>
          <cell r="K1341" t="str">
            <v>Personas jurídicas sin ánimo de lucro de naturaleza privada (fundaciones, asociaciones, corporaciones, organizaciones de base legalmente constituidas, entre otras).</v>
          </cell>
          <cell r="L1341"/>
          <cell r="M1341"/>
          <cell r="N1341">
            <v>45692</v>
          </cell>
          <cell r="O1341">
            <v>45961</v>
          </cell>
          <cell r="P1341">
            <v>10</v>
          </cell>
          <cell r="Q1341">
            <v>18020000</v>
          </cell>
          <cell r="R1341"/>
          <cell r="S1341">
            <v>18020000</v>
          </cell>
          <cell r="T1341" t="str">
            <v>8090053201</v>
          </cell>
          <cell r="U1341" t="str">
            <v>CLAUDIA LUCIA CONTRERAS BENÍTEZ</v>
          </cell>
          <cell r="V1341" t="str">
            <v>3116034633</v>
          </cell>
          <cell r="W1341" t="str">
            <v>3116034633</v>
          </cell>
          <cell r="X1341" t="str">
            <v>arteparacampesinos@gmail.com</v>
          </cell>
          <cell r="Y1341" t="str">
            <v>CLAUDIA LUCÍA CONTRERAS BENÍTEZ</v>
          </cell>
          <cell r="Z1341" t="str">
            <v>3116034633</v>
          </cell>
          <cell r="AA1341" t="str">
            <v>arteparacampesinos@gmail.com</v>
          </cell>
          <cell r="AB1341" t="str">
            <v>BRANDON ESTEBAN GONZALEZ OYOLA</v>
          </cell>
          <cell r="AC1341"/>
          <cell r="AD1341">
            <v>45722</v>
          </cell>
          <cell r="AE1341" t="str">
            <v>C5226-2025</v>
          </cell>
          <cell r="AF1341" t="str">
            <v>Ganadores 2025</v>
          </cell>
          <cell r="AG1341">
            <v>45726</v>
          </cell>
          <cell r="AH1341">
            <v>45741</v>
          </cell>
          <cell r="AI1341" t="str">
            <v>SI</v>
          </cell>
          <cell r="AJ1341" t="str">
            <v>BANCOLOMBIA S.A.</v>
          </cell>
          <cell r="AK1341" t="str">
            <v>AHR</v>
          </cell>
          <cell r="AL1341" t="str">
            <v>86918045637</v>
          </cell>
          <cell r="AM1341"/>
          <cell r="AN1341">
            <v>31</v>
          </cell>
          <cell r="AO1341"/>
          <cell r="AP1341" t="str">
            <v>N.A.</v>
          </cell>
          <cell r="AQ1341" t="str">
            <v>N.A.</v>
          </cell>
          <cell r="AR1341" t="str">
            <v>N.A.</v>
          </cell>
          <cell r="AS1341" t="str">
            <v>N.A.</v>
          </cell>
          <cell r="AT1341" t="str">
            <v>0454-2025</v>
          </cell>
          <cell r="AU1341">
            <v>819</v>
          </cell>
          <cell r="AV1341" t="str">
            <v>0819_C5226-2025</v>
          </cell>
          <cell r="AW1341">
            <v>45769</v>
          </cell>
          <cell r="AX1341"/>
          <cell r="AY1341" t="str">
            <v>SI</v>
          </cell>
          <cell r="AZ1341"/>
          <cell r="BA1341"/>
          <cell r="BB1341">
            <v>45792</v>
          </cell>
          <cell r="BC1341" t="str">
            <v>0819 C5226-2025 FUNDACIÓN TIERRA CALIENTE ARTE Y PARTE</v>
          </cell>
          <cell r="BD1341"/>
          <cell r="BE1341"/>
          <cell r="BF1341" t="str">
            <v>RES. 0454-2025 PAGO 1 G0819 C5226-2025</v>
          </cell>
          <cell r="BG1341" t="str">
            <v>038_CERTIFICADO_PRIMER_PAGO_0819_REG_C5226-2025</v>
          </cell>
          <cell r="BH1341"/>
          <cell r="BI1341">
            <v>45804</v>
          </cell>
          <cell r="BJ1341" t="str">
            <v>LEIDY JAZMIN BUITRAGO CAPERA</v>
          </cell>
        </row>
        <row r="1342">
          <cell r="D1342" t="str">
            <v>C5326-2025</v>
          </cell>
          <cell r="E1342" t="str">
            <v>ASOCIACION CULTURAL UN MUNDO MEJOR</v>
          </cell>
          <cell r="F1342" t="str">
            <v>VI FESTIVAL NACIONAL E INTERNACIONAL DE MONOLOGOS MUJERES POR LA VIDA</v>
          </cell>
          <cell r="G1342" t="str">
            <v>DEPARTAMENTAL</v>
          </cell>
          <cell r="H1342" t="str">
            <v>Eje 1. Desarrollo y fortalecimiento de proyectos culturales, artísticos o del patrimonio cultural.</v>
          </cell>
          <cell r="I1342" t="str">
            <v>Teatro</v>
          </cell>
          <cell r="J1342" t="str">
            <v>Privado</v>
          </cell>
          <cell r="K1342" t="str">
            <v>Personas jurídicas sin ánimo de lucro de naturaleza privada (fundaciones, asociaciones, corporaciones, organizaciones de base legalmente constituidas, entre otras).</v>
          </cell>
          <cell r="L1342">
            <v>45909</v>
          </cell>
          <cell r="M1342">
            <v>45936</v>
          </cell>
          <cell r="N1342">
            <v>45691</v>
          </cell>
          <cell r="O1342">
            <v>45936</v>
          </cell>
          <cell r="P1342">
            <v>10</v>
          </cell>
          <cell r="Q1342">
            <v>24112000</v>
          </cell>
          <cell r="R1342"/>
          <cell r="S1342">
            <v>24112000</v>
          </cell>
          <cell r="T1342" t="str">
            <v>8130129725</v>
          </cell>
          <cell r="U1342" t="str">
            <v>DIEGO SANTIAGO CONDE HURTADO</v>
          </cell>
          <cell r="V1342" t="str">
            <v>3153089111</v>
          </cell>
          <cell r="W1342" t="str">
            <v>3176218166</v>
          </cell>
          <cell r="X1342" t="str">
            <v>amundomejor@gmail.com</v>
          </cell>
          <cell r="Y1342" t="str">
            <v>DIANA ISABEL HURTADO REYES</v>
          </cell>
          <cell r="Z1342" t="str">
            <v>3153089111</v>
          </cell>
          <cell r="AA1342" t="str">
            <v>dianahurtado42@gmail,com</v>
          </cell>
          <cell r="AB1342" t="str">
            <v>CLAUDIA PATRICIA SALAZAR</v>
          </cell>
          <cell r="AC1342"/>
          <cell r="AD1342">
            <v>45721</v>
          </cell>
          <cell r="AE1342" t="str">
            <v>C5326-2025</v>
          </cell>
          <cell r="AF1342" t="str">
            <v>Ganadores 2025</v>
          </cell>
          <cell r="AG1342">
            <v>45723</v>
          </cell>
          <cell r="AH1342">
            <v>45736</v>
          </cell>
          <cell r="AI1342" t="str">
            <v>SI</v>
          </cell>
          <cell r="AJ1342" t="str">
            <v>BANCOLOMBIA S.A.</v>
          </cell>
          <cell r="AK1342" t="str">
            <v>AHR</v>
          </cell>
          <cell r="AL1342" t="str">
            <v>17674640692</v>
          </cell>
          <cell r="AM1342"/>
          <cell r="AN1342">
            <v>19</v>
          </cell>
          <cell r="AO1342"/>
          <cell r="AP1342" t="str">
            <v>N.A.</v>
          </cell>
          <cell r="AQ1342" t="str">
            <v>N.A.</v>
          </cell>
          <cell r="AR1342" t="str">
            <v>N.A.</v>
          </cell>
          <cell r="AS1342" t="str">
            <v>N.A.</v>
          </cell>
          <cell r="AT1342" t="str">
            <v>0454-2025</v>
          </cell>
          <cell r="AU1342">
            <v>820</v>
          </cell>
          <cell r="AV1342" t="str">
            <v>0820_C5326-2025</v>
          </cell>
          <cell r="AW1342">
            <v>45769</v>
          </cell>
          <cell r="AX1342">
            <v>45781</v>
          </cell>
          <cell r="AY1342" t="str">
            <v>SI</v>
          </cell>
          <cell r="AZ1342">
            <v>45783</v>
          </cell>
          <cell r="BA1342">
            <v>45783</v>
          </cell>
          <cell r="BB1342">
            <v>45783</v>
          </cell>
          <cell r="BC1342" t="str">
            <v>0820 C5326-2025 ASOCIACION CULTURAL UN MUNDO MEJOR</v>
          </cell>
          <cell r="BD1342">
            <v>45769</v>
          </cell>
          <cell r="BE1342">
            <v>45772</v>
          </cell>
          <cell r="BF1342" t="str">
            <v>RES. 0454-2025 PAGO 1 G0820 C5326-2025</v>
          </cell>
          <cell r="BG1342" t="str">
            <v>038_CERTIFICADO_PRIMER_PAGO_0820_REG_C5326-2025</v>
          </cell>
          <cell r="BH1342"/>
          <cell r="BI1342">
            <v>45789</v>
          </cell>
          <cell r="BJ1342" t="str">
            <v>LEIDY JAZMIN BUITRAGO CAPERA</v>
          </cell>
        </row>
        <row r="1343">
          <cell r="D1343" t="str">
            <v>C10869-2025</v>
          </cell>
          <cell r="E1343" t="str">
            <v>ASOCIACION JIPANA SABANITAS</v>
          </cell>
          <cell r="F1343" t="str">
            <v>INTERCAMBIANDO SEMILLAS PARA LA VIDA</v>
          </cell>
          <cell r="G1343" t="str">
            <v>DEPARTAMENTAL</v>
          </cell>
          <cell r="H1343" t="str">
            <v>Eje 1. Desarrollo y fortalecimiento de proyectos culturales, artísticos o del patrimonio cultural.</v>
          </cell>
          <cell r="I1343" t="str">
            <v>Protección, vitalización y transmisión de lenguas nativas</v>
          </cell>
          <cell r="J1343" t="str">
            <v>Privado</v>
          </cell>
          <cell r="K1343" t="str">
            <v>Personas jurídicas sin ánimo de lucro de naturaleza privada (fundaciones, asociaciones, corporaciones, organizaciones de base legalmente constituidas, entre otras).</v>
          </cell>
          <cell r="L1343"/>
          <cell r="M1343"/>
          <cell r="N1343">
            <v>45870</v>
          </cell>
          <cell r="O1343">
            <v>45961</v>
          </cell>
          <cell r="P1343">
            <v>10</v>
          </cell>
          <cell r="Q1343">
            <v>32004000</v>
          </cell>
          <cell r="R1343"/>
          <cell r="S1343">
            <v>32004000</v>
          </cell>
          <cell r="T1343" t="str">
            <v>9010267578</v>
          </cell>
          <cell r="U1343" t="str">
            <v>FREDY YAVINAPE EVANGELISTA</v>
          </cell>
          <cell r="V1343" t="str">
            <v>3144641305</v>
          </cell>
          <cell r="W1343" t="str">
            <v>3144641305</v>
          </cell>
          <cell r="X1343" t="str">
            <v>darwin1514yavinape@gmail.com</v>
          </cell>
          <cell r="Y1343" t="str">
            <v>DARWIN ESTIWAR YAVINAPE VELEZ</v>
          </cell>
          <cell r="Z1343" t="str">
            <v>3134594502</v>
          </cell>
          <cell r="AA1343" t="str">
            <v>darwin1514yavinape@gmail.com</v>
          </cell>
          <cell r="AB1343" t="str">
            <v>DIEGO CAMILO RODRÍGUEZ</v>
          </cell>
          <cell r="AC1343"/>
          <cell r="AD1343">
            <v>45721</v>
          </cell>
          <cell r="AE1343" t="str">
            <v>C10869-2025</v>
          </cell>
          <cell r="AF1343" t="str">
            <v>Ganadores 2025</v>
          </cell>
          <cell r="AG1343">
            <v>45723</v>
          </cell>
          <cell r="AH1343">
            <v>45747</v>
          </cell>
          <cell r="AI1343" t="str">
            <v>SI</v>
          </cell>
          <cell r="AJ1343" t="str">
            <v>BANCOLOMBIA S.A.</v>
          </cell>
          <cell r="AK1343" t="str">
            <v>AHR</v>
          </cell>
          <cell r="AL1343" t="str">
            <v>76300001718</v>
          </cell>
          <cell r="AM1343"/>
          <cell r="AN1343">
            <v>17</v>
          </cell>
          <cell r="AO1343"/>
          <cell r="AP1343" t="str">
            <v>N.A.</v>
          </cell>
          <cell r="AQ1343" t="str">
            <v>N.A.</v>
          </cell>
          <cell r="AR1343" t="str">
            <v>N.A.</v>
          </cell>
          <cell r="AS1343" t="str">
            <v>N.A.</v>
          </cell>
          <cell r="AT1343" t="str">
            <v>0454-2025</v>
          </cell>
          <cell r="AU1343">
            <v>821</v>
          </cell>
          <cell r="AV1343" t="str">
            <v>0821_C10869-2025</v>
          </cell>
          <cell r="AW1343">
            <v>45769</v>
          </cell>
          <cell r="AX1343">
            <v>45782</v>
          </cell>
          <cell r="AY1343" t="str">
            <v>SI</v>
          </cell>
          <cell r="AZ1343">
            <v>45782</v>
          </cell>
          <cell r="BA1343">
            <v>45783</v>
          </cell>
          <cell r="BB1343">
            <v>45783</v>
          </cell>
          <cell r="BC1343" t="str">
            <v>0821 C10869-2025 ASOCIACION JIPANA SABANITAS</v>
          </cell>
          <cell r="BD1343">
            <v>45771</v>
          </cell>
          <cell r="BE1343">
            <v>45782</v>
          </cell>
          <cell r="BF1343" t="str">
            <v>RES. 0454-2025 PAGO 1 G0821 C10869-2025</v>
          </cell>
          <cell r="BG1343" t="str">
            <v>038_CERTIFICADO_PRIMER_PAGO_0821_REG_C10869-2025</v>
          </cell>
          <cell r="BH1343"/>
          <cell r="BI1343">
            <v>45791</v>
          </cell>
          <cell r="BJ1343" t="str">
            <v>LEIDY JAZMIN BUITRAGO CAPERA</v>
          </cell>
        </row>
        <row r="1344">
          <cell r="D1344" t="str">
            <v>C10667-2025</v>
          </cell>
          <cell r="E1344" t="str">
            <v>CORPORACIÓN TEATRO CAMERÍN</v>
          </cell>
          <cell r="F1344" t="str">
            <v>TEATRO DE ACCIÓN SOCIAL: CARDUMEN, MOVIMIENTO DE MUJERES POR LA VIDA</v>
          </cell>
          <cell r="G1344" t="str">
            <v>DEPARTAMENTAL</v>
          </cell>
          <cell r="H1344" t="str">
            <v>Eje 2. Formación: artes, culturas y saberes para la vida.</v>
          </cell>
          <cell r="I1344" t="str">
            <v>Teatro</v>
          </cell>
          <cell r="J1344" t="str">
            <v>Privado</v>
          </cell>
          <cell r="K1344" t="str">
            <v>Personas jurídicas sin ánimo de lucro de naturaleza privada (fundaciones, asociaciones, corporaciones, organizaciones de base legalmente constituidas, entre otras).</v>
          </cell>
          <cell r="L1344"/>
          <cell r="M1344"/>
          <cell r="N1344">
            <v>45810</v>
          </cell>
          <cell r="O1344">
            <v>45961</v>
          </cell>
          <cell r="P1344">
            <v>10</v>
          </cell>
          <cell r="Q1344">
            <v>29430000</v>
          </cell>
          <cell r="R1344"/>
          <cell r="S1344">
            <v>29430000</v>
          </cell>
          <cell r="T1344" t="str">
            <v>8010005694</v>
          </cell>
          <cell r="U1344" t="str">
            <v>JUAN CARLOS MÉNDEZ GIRALDO</v>
          </cell>
          <cell r="V1344" t="str">
            <v>3105954591</v>
          </cell>
          <cell r="W1344" t="str">
            <v>3105954591</v>
          </cell>
          <cell r="X1344" t="str">
            <v>teatrocamerin1990@gmail.com</v>
          </cell>
          <cell r="Y1344" t="str">
            <v>JUAN CARLOS MÉNDEZ GIRALDO</v>
          </cell>
          <cell r="Z1344" t="str">
            <v>3105954591</v>
          </cell>
          <cell r="AA1344" t="str">
            <v>teatrocamerin1990@gamil.com</v>
          </cell>
          <cell r="AB1344" t="str">
            <v>DORIS CABRERA</v>
          </cell>
          <cell r="AC1344"/>
          <cell r="AD1344">
            <v>45721</v>
          </cell>
          <cell r="AE1344" t="str">
            <v>C10667-2025</v>
          </cell>
          <cell r="AF1344" t="str">
            <v>Ganadores 2025</v>
          </cell>
          <cell r="AG1344">
            <v>45723</v>
          </cell>
          <cell r="AH1344">
            <v>45733</v>
          </cell>
          <cell r="AI1344" t="str">
            <v>SI</v>
          </cell>
          <cell r="AJ1344" t="str">
            <v>BCSC S A</v>
          </cell>
          <cell r="AK1344" t="str">
            <v>CRR</v>
          </cell>
          <cell r="AL1344" t="str">
            <v>21003369356</v>
          </cell>
          <cell r="AM1344"/>
          <cell r="AN1344">
            <v>26</v>
          </cell>
          <cell r="AO1344"/>
          <cell r="AP1344" t="str">
            <v>N.A.</v>
          </cell>
          <cell r="AQ1344" t="str">
            <v>N.A.</v>
          </cell>
          <cell r="AR1344" t="str">
            <v>N.A.</v>
          </cell>
          <cell r="AS1344" t="str">
            <v>N.A.</v>
          </cell>
          <cell r="AT1344" t="str">
            <v>0454-2025</v>
          </cell>
          <cell r="AU1344">
            <v>822</v>
          </cell>
          <cell r="AV1344" t="str">
            <v>0822_C10667-2025</v>
          </cell>
          <cell r="AW1344">
            <v>45769</v>
          </cell>
          <cell r="AX1344">
            <v>45772</v>
          </cell>
          <cell r="AY1344" t="str">
            <v>SI</v>
          </cell>
          <cell r="AZ1344"/>
          <cell r="BA1344"/>
          <cell r="BB1344">
            <v>45772</v>
          </cell>
          <cell r="BC1344" t="str">
            <v>0822 C10667-2025 CORPORACIÓN TEATRO CAMERÍN</v>
          </cell>
          <cell r="BD1344"/>
          <cell r="BE1344"/>
          <cell r="BF1344" t="str">
            <v>RES. 0454-2025 PAGO 1 G0822 C10667-2025</v>
          </cell>
          <cell r="BG1344" t="str">
            <v>038_CERTIFICADO_PRIMER_PAGO_0822_REG_C10667-2025</v>
          </cell>
          <cell r="BH1344"/>
          <cell r="BI1344">
            <v>45817</v>
          </cell>
          <cell r="BJ1344" t="str">
            <v>DORIS CABRERA</v>
          </cell>
        </row>
        <row r="1345">
          <cell r="D1345" t="str">
            <v>C4401-2025</v>
          </cell>
          <cell r="E1345" t="str">
            <v>FUNDACION NUESTRA HERENCIA</v>
          </cell>
          <cell r="F1345" t="str">
            <v>GIRA NACIONAL DE CONCIERTOS 2025 "EL DUETO VOCAL Y EL TRÍO TÍPICO ANDINO COLOMBIANO"</v>
          </cell>
          <cell r="G1345" t="str">
            <v>DEPARTAMENTAL</v>
          </cell>
          <cell r="H1345" t="str">
            <v>Eje 3. Circulación de las artes, las culturas y patrimonios.</v>
          </cell>
          <cell r="I1345" t="str">
            <v>Música</v>
          </cell>
          <cell r="J1345" t="str">
            <v>Privado</v>
          </cell>
          <cell r="K1345" t="str">
            <v>Personas jurídicas sin ánimo de lucro de naturaleza privada (fundaciones, asociaciones, corporaciones, organizaciones de base legalmente constituidas, entre otras).</v>
          </cell>
          <cell r="L1345"/>
          <cell r="M1345"/>
          <cell r="N1345">
            <v>45717</v>
          </cell>
          <cell r="O1345">
            <v>45944</v>
          </cell>
          <cell r="P1345">
            <v>10</v>
          </cell>
          <cell r="Q1345">
            <v>23868000</v>
          </cell>
          <cell r="R1345"/>
          <cell r="S1345">
            <v>23868000</v>
          </cell>
          <cell r="T1345" t="str">
            <v>9005734890</v>
          </cell>
          <cell r="U1345" t="str">
            <v>MYRIAM DEL CARMEN QUIROZ DE BECERRA</v>
          </cell>
          <cell r="V1345" t="str">
            <v>3133810618</v>
          </cell>
          <cell r="W1345" t="str">
            <v>3133810618</v>
          </cell>
          <cell r="X1345" t="str">
            <v>fnuestraherencia@hotmail.com</v>
          </cell>
          <cell r="Y1345" t="str">
            <v>MYRIAM DEL CARMEN QUIROZ DE BECERRA</v>
          </cell>
          <cell r="Z1345" t="str">
            <v>3133810618</v>
          </cell>
          <cell r="AA1345" t="str">
            <v>fnuestraherencia@hotmail.com</v>
          </cell>
          <cell r="AB1345" t="str">
            <v>JUAN SEBASTIAN GALINDO</v>
          </cell>
          <cell r="AC1345"/>
          <cell r="AD1345">
            <v>45721</v>
          </cell>
          <cell r="AE1345" t="str">
            <v>C4401-2025</v>
          </cell>
          <cell r="AF1345" t="str">
            <v>Ganadores 2025</v>
          </cell>
          <cell r="AG1345">
            <v>45723</v>
          </cell>
          <cell r="AH1345">
            <v>45784</v>
          </cell>
          <cell r="AI1345" t="str">
            <v>SI</v>
          </cell>
          <cell r="AJ1345" t="str">
            <v>BANCO DE BOGOTA S. A.</v>
          </cell>
          <cell r="AK1345" t="str">
            <v>AHR</v>
          </cell>
          <cell r="AL1345" t="str">
            <v>282427962</v>
          </cell>
          <cell r="AM1345"/>
          <cell r="AN1345">
            <v>8</v>
          </cell>
          <cell r="AO1345"/>
          <cell r="AP1345" t="str">
            <v>N.A.</v>
          </cell>
          <cell r="AQ1345" t="str">
            <v>N.A.</v>
          </cell>
          <cell r="AR1345" t="str">
            <v>N.A.</v>
          </cell>
          <cell r="AS1345" t="str">
            <v>N.A.</v>
          </cell>
          <cell r="AT1345" t="str">
            <v>0454-2025</v>
          </cell>
          <cell r="AU1345">
            <v>823</v>
          </cell>
          <cell r="AV1345" t="str">
            <v>0823_C4401-2025</v>
          </cell>
          <cell r="AW1345">
            <v>45769</v>
          </cell>
          <cell r="AX1345">
            <v>45779</v>
          </cell>
          <cell r="AY1345" t="str">
            <v>NO</v>
          </cell>
          <cell r="AZ1345">
            <v>45789</v>
          </cell>
          <cell r="BA1345"/>
          <cell r="BB1345">
            <v>45789</v>
          </cell>
          <cell r="BC1345" t="str">
            <v>0823 C4401-2025 FUNDACION NUESTRA HERENCIA</v>
          </cell>
          <cell r="BD1345">
            <v>45768</v>
          </cell>
          <cell r="BE1345"/>
          <cell r="BF1345" t="str">
            <v>RES. 0454-2025 PAGO 1 G0823 C4401-2025</v>
          </cell>
          <cell r="BG1345" t="str">
            <v>038_CERTIFICADO_PRIMER_PAGO_0823_REG_C4401-2025</v>
          </cell>
          <cell r="BH1345">
            <v>45784</v>
          </cell>
          <cell r="BI1345">
            <v>45793</v>
          </cell>
          <cell r="BJ1345" t="str">
            <v>LEIDY JAZMIN BUITRAGO CAPERA</v>
          </cell>
        </row>
        <row r="1346">
          <cell r="D1346" t="str">
            <v>C9972-2025</v>
          </cell>
          <cell r="E1346" t="str">
            <v>ASOCIACION DE AFROCOLOMBIANOS PARA LA VIVIENDA, DEPORTE, EDUCACION Y SALUD</v>
          </cell>
          <cell r="F1346" t="str">
            <v>DELICIAS DEL GOLFO DE MORROSQUILLO: RESCATANDO SABORES ANCESTRALES</v>
          </cell>
          <cell r="G1346" t="str">
            <v>DEPARTAMENTAL</v>
          </cell>
          <cell r="H1346" t="str">
            <v>Eje 2. Formación: artes, culturas y saberes para la vida.</v>
          </cell>
          <cell r="I1346" t="str">
            <v>Conocimientos asociados a cocinas y bebidas tradicionales</v>
          </cell>
          <cell r="J1346" t="str">
            <v>Privado</v>
          </cell>
          <cell r="K1346" t="str">
            <v>Personas jurídicas sin ánimo de lucro de naturaleza privada (fundaciones, asociaciones, corporaciones, organizaciones de base legalmente constituidas, entre otras).</v>
          </cell>
          <cell r="L1346"/>
          <cell r="M1346"/>
          <cell r="N1346">
            <v>45761</v>
          </cell>
          <cell r="O1346">
            <v>45945</v>
          </cell>
          <cell r="P1346">
            <v>10</v>
          </cell>
          <cell r="Q1346">
            <v>26434000</v>
          </cell>
          <cell r="R1346"/>
          <cell r="S1346">
            <v>26434000</v>
          </cell>
          <cell r="T1346" t="str">
            <v>9003488574</v>
          </cell>
          <cell r="U1346" t="str">
            <v>PEDRO TERAN CAMPO</v>
          </cell>
          <cell r="V1346" t="str">
            <v>3225944724</v>
          </cell>
          <cell r="W1346" t="str">
            <v>3225944724</v>
          </cell>
          <cell r="X1346" t="str">
            <v>afrovides2024@gmail.com</v>
          </cell>
          <cell r="Y1346" t="str">
            <v>PEDRO TERAN CAMPO</v>
          </cell>
          <cell r="Z1346" t="str">
            <v>3225944724</v>
          </cell>
          <cell r="AA1346" t="str">
            <v>afrovides2024@gmail.com</v>
          </cell>
          <cell r="AB1346" t="str">
            <v>JULIAN SUÁREZ</v>
          </cell>
          <cell r="AC1346"/>
          <cell r="AD1346">
            <v>45722</v>
          </cell>
          <cell r="AE1346" t="str">
            <v>C9972-2025</v>
          </cell>
          <cell r="AF1346" t="str">
            <v>Ganadores 2025</v>
          </cell>
          <cell r="AG1346">
            <v>45722</v>
          </cell>
          <cell r="AH1346">
            <v>45741</v>
          </cell>
          <cell r="AI1346" t="str">
            <v>SI</v>
          </cell>
          <cell r="AJ1346" t="str">
            <v>BANCOLOMBIA S.A.</v>
          </cell>
          <cell r="AK1346" t="str">
            <v>AHR</v>
          </cell>
          <cell r="AL1346" t="str">
            <v>50700003206</v>
          </cell>
          <cell r="AM1346"/>
          <cell r="AN1346">
            <v>29</v>
          </cell>
          <cell r="AO1346"/>
          <cell r="AP1346" t="str">
            <v>N.A.</v>
          </cell>
          <cell r="AQ1346" t="str">
            <v>N.A.</v>
          </cell>
          <cell r="AR1346" t="str">
            <v>N.A.</v>
          </cell>
          <cell r="AS1346" t="str">
            <v>N.A.</v>
          </cell>
          <cell r="AT1346" t="str">
            <v>0454-2025</v>
          </cell>
          <cell r="AU1346">
            <v>824</v>
          </cell>
          <cell r="AV1346" t="str">
            <v>0824_C9972-2025</v>
          </cell>
          <cell r="AW1346">
            <v>45769</v>
          </cell>
          <cell r="AX1346">
            <v>45793</v>
          </cell>
          <cell r="AY1346" t="str">
            <v>SI</v>
          </cell>
          <cell r="AZ1346"/>
          <cell r="BA1346"/>
          <cell r="BB1346">
            <v>45793</v>
          </cell>
          <cell r="BC1346" t="str">
            <v>0824 C9972-2025 ASOCIACION DE AFROCOLOMBIANOS PARA LA VIVIENDA, DEPORTE, EDUCACION Y SALUD</v>
          </cell>
          <cell r="BD1346">
            <v>45793</v>
          </cell>
          <cell r="BE1346">
            <v>45793</v>
          </cell>
          <cell r="BF1346" t="str">
            <v>RES. 0454-2025 PAGO 1 G0824 C9972-2025</v>
          </cell>
          <cell r="BG1346" t="str">
            <v>038_CERTIFICADO_PRIMER_PAGO_0824_REG_C9972-2025</v>
          </cell>
          <cell r="BH1346"/>
          <cell r="BI1346">
            <v>45819</v>
          </cell>
          <cell r="BJ1346" t="str">
            <v>LEIDY JAZMIN BUITRAGO CAPERA</v>
          </cell>
        </row>
        <row r="1347">
          <cell r="D1347" t="str">
            <v>C5116-2025</v>
          </cell>
          <cell r="E1347" t="str">
            <v>EL MEDIO CORPORACION AUDIOVISUAL DE NARIÑO</v>
          </cell>
          <cell r="F1347" t="str">
            <v>21 FESTIVAL INTERNACIONAL DE CINE DE PASTO - FICPA 2025</v>
          </cell>
          <cell r="G1347" t="str">
            <v>DEPARTAMENTAL</v>
          </cell>
          <cell r="H1347" t="str">
            <v>Eje 1. Desarrollo y fortalecimiento de proyectos culturales, artísticos o del patrimonio cultural.</v>
          </cell>
          <cell r="I1347" t="str">
            <v>Audiovisuales</v>
          </cell>
          <cell r="J1347" t="str">
            <v>Privado</v>
          </cell>
          <cell r="K1347" t="str">
            <v>Personas jurídicas sin ánimo de lucro de naturaleza privada (fundaciones, asociaciones, corporaciones, organizaciones de base legalmente constituidas, entre otras).</v>
          </cell>
          <cell r="L1347">
            <v>45946</v>
          </cell>
          <cell r="M1347">
            <v>45951</v>
          </cell>
          <cell r="N1347">
            <v>45716</v>
          </cell>
          <cell r="O1347">
            <v>45981</v>
          </cell>
          <cell r="P1347">
            <v>10</v>
          </cell>
          <cell r="Q1347">
            <v>18395000</v>
          </cell>
          <cell r="R1347"/>
          <cell r="S1347">
            <v>18395000</v>
          </cell>
          <cell r="T1347" t="str">
            <v>9000492991</v>
          </cell>
          <cell r="U1347" t="str">
            <v>PAULO SEBASTIAN SANCHEZ INSUASTI</v>
          </cell>
          <cell r="V1347" t="str">
            <v>3015925646</v>
          </cell>
          <cell r="W1347" t="str">
            <v>3015925646</v>
          </cell>
          <cell r="X1347" t="str">
            <v>elmediocorporacion@gmail.com</v>
          </cell>
          <cell r="Y1347" t="str">
            <v>PAULO SEBASTIAN SANCHEZ INSUASTI</v>
          </cell>
          <cell r="Z1347" t="str">
            <v>3015925646</v>
          </cell>
          <cell r="AA1347" t="str">
            <v>festivaldecinedepasto@gmail.com</v>
          </cell>
          <cell r="AB1347" t="str">
            <v xml:space="preserve">JULIETH CRISTINA HINCAPIÉ HURTADO </v>
          </cell>
          <cell r="AC1347"/>
          <cell r="AD1347">
            <v>45721</v>
          </cell>
          <cell r="AE1347" t="str">
            <v>C5116-2025</v>
          </cell>
          <cell r="AF1347" t="str">
            <v>Ganadores 2025</v>
          </cell>
          <cell r="AG1347">
            <v>45725</v>
          </cell>
          <cell r="AH1347">
            <v>45738</v>
          </cell>
          <cell r="AI1347" t="str">
            <v>SI</v>
          </cell>
          <cell r="AJ1347" t="str">
            <v>BANCOLOMBIA S.A.</v>
          </cell>
          <cell r="AK1347" t="str">
            <v>CRR</v>
          </cell>
          <cell r="AL1347" t="str">
            <v>‭07472901345</v>
          </cell>
          <cell r="AM1347"/>
          <cell r="AN1347">
            <v>23</v>
          </cell>
          <cell r="AO1347"/>
          <cell r="AP1347" t="str">
            <v>N.A.</v>
          </cell>
          <cell r="AQ1347" t="str">
            <v>N.A.</v>
          </cell>
          <cell r="AR1347" t="str">
            <v>N.A.</v>
          </cell>
          <cell r="AS1347" t="str">
            <v>N.A.</v>
          </cell>
          <cell r="AT1347" t="str">
            <v>0454-2025</v>
          </cell>
          <cell r="AU1347">
            <v>825</v>
          </cell>
          <cell r="AV1347" t="str">
            <v>0825_C5116-2025</v>
          </cell>
          <cell r="AW1347">
            <v>45769</v>
          </cell>
          <cell r="AX1347">
            <v>45771</v>
          </cell>
          <cell r="AY1347" t="str">
            <v>NO</v>
          </cell>
          <cell r="AZ1347">
            <v>45776</v>
          </cell>
          <cell r="BA1347"/>
          <cell r="BB1347">
            <v>45800</v>
          </cell>
          <cell r="BC1347" t="str">
            <v>0825 C5116-2025 EL MEDIO CORPORACION AUDIOVISUAL DE NARIÑO</v>
          </cell>
          <cell r="BD1347">
            <v>45771</v>
          </cell>
          <cell r="BE1347">
            <v>45771</v>
          </cell>
          <cell r="BF1347" t="str">
            <v>RES. 0454-2025 PAGO 1 G0825 C5116-2025</v>
          </cell>
          <cell r="BG1347" t="str">
            <v>038_CERTIFICADO_PRIMER_PAGO_0825_REG_C5116-2025</v>
          </cell>
          <cell r="BH1347"/>
          <cell r="BI1347">
            <v>45840</v>
          </cell>
          <cell r="BJ1347" t="str">
            <v xml:space="preserve">JULIETH CRISTINA HINCAPIÉ HURTADO </v>
          </cell>
        </row>
        <row r="1348">
          <cell r="D1348" t="str">
            <v>C9292-2025</v>
          </cell>
          <cell r="E1348" t="str">
            <v>FUNDACION CULTURAL TEATRO EXPERIMENTAL DE BOYACÁ F C T E B</v>
          </cell>
          <cell r="F1348" t="str">
            <v>XXV PARADA DE TEATRO CALLEJERO</v>
          </cell>
          <cell r="G1348" t="str">
            <v>DEPARTAMENTAL</v>
          </cell>
          <cell r="H1348" t="str">
            <v>Eje 1. Desarrollo y fortalecimiento de proyectos culturales, artísticos o del patrimonio cultural.</v>
          </cell>
          <cell r="I1348" t="str">
            <v>Teatro</v>
          </cell>
          <cell r="J1348" t="str">
            <v>Privado</v>
          </cell>
          <cell r="K1348" t="str">
            <v>Personas jurídicas sin ánimo de lucro de naturaleza privada (fundaciones, asociaciones, corporaciones, organizaciones de base legalmente constituidas, entre otras).</v>
          </cell>
          <cell r="L1348">
            <v>45939</v>
          </cell>
          <cell r="M1348">
            <v>45949</v>
          </cell>
          <cell r="N1348">
            <v>45884</v>
          </cell>
          <cell r="O1348">
            <v>45971</v>
          </cell>
          <cell r="P1348">
            <v>10</v>
          </cell>
          <cell r="Q1348">
            <v>24991000</v>
          </cell>
          <cell r="R1348"/>
          <cell r="S1348">
            <v>24991000</v>
          </cell>
          <cell r="T1348" t="str">
            <v>8200040311</v>
          </cell>
          <cell r="U1348" t="str">
            <v>DIANA ROCIO RODRIGUEZ CONTRERAS</v>
          </cell>
          <cell r="V1348" t="str">
            <v>3212786341</v>
          </cell>
          <cell r="W1348" t="str">
            <v>3212786341</v>
          </cell>
          <cell r="X1348" t="str">
            <v>fundacionteb@gmail.com</v>
          </cell>
          <cell r="Y1348" t="str">
            <v>JHON WILLIAM DAZA MALAGÓN</v>
          </cell>
          <cell r="Z1348" t="str">
            <v>3103237142</v>
          </cell>
          <cell r="AA1348" t="str">
            <v>ARIADNAD@GMAIL.COM</v>
          </cell>
          <cell r="AB1348" t="str">
            <v>LAURA VALENTINA SOLANILLA ESPINAL</v>
          </cell>
          <cell r="AC1348"/>
          <cell r="AD1348">
            <v>45721</v>
          </cell>
          <cell r="AE1348" t="str">
            <v>C9292-2025</v>
          </cell>
          <cell r="AF1348" t="str">
            <v>Ganadores 2025</v>
          </cell>
          <cell r="AG1348">
            <v>45723</v>
          </cell>
          <cell r="AH1348">
            <v>45784</v>
          </cell>
          <cell r="AI1348" t="str">
            <v>SI</v>
          </cell>
          <cell r="AJ1348" t="str">
            <v>CONFIAR COOPERATIVA FINANCIERA</v>
          </cell>
          <cell r="AK1348" t="str">
            <v>AHR</v>
          </cell>
          <cell r="AL1348" t="str">
            <v>197067473</v>
          </cell>
          <cell r="AM1348"/>
          <cell r="AN1348">
            <v>8</v>
          </cell>
          <cell r="AO1348"/>
          <cell r="AP1348" t="str">
            <v>N.A.</v>
          </cell>
          <cell r="AQ1348" t="str">
            <v>N.A.</v>
          </cell>
          <cell r="AR1348" t="str">
            <v>N.A.</v>
          </cell>
          <cell r="AS1348" t="str">
            <v>N.A.</v>
          </cell>
          <cell r="AT1348" t="str">
            <v>0454-2025</v>
          </cell>
          <cell r="AU1348">
            <v>826</v>
          </cell>
          <cell r="AV1348" t="str">
            <v>0826_C9292-2025</v>
          </cell>
          <cell r="AW1348">
            <v>45769</v>
          </cell>
          <cell r="AX1348">
            <v>45777</v>
          </cell>
          <cell r="AY1348" t="str">
            <v>SI</v>
          </cell>
          <cell r="AZ1348">
            <v>45785</v>
          </cell>
          <cell r="BA1348">
            <v>45786</v>
          </cell>
          <cell r="BB1348">
            <v>45785</v>
          </cell>
          <cell r="BC1348" t="str">
            <v>0826 C9292-2025 FUNDACION CULTURAL TEATRO EXPERIMENTAL DE BOYACÁ F C T E B</v>
          </cell>
          <cell r="BD1348">
            <v>45777</v>
          </cell>
          <cell r="BE1348"/>
          <cell r="BF1348" t="str">
            <v>RES. 0454-2025 PAGO 1 G0826 C9292-2025</v>
          </cell>
          <cell r="BG1348" t="str">
            <v>038_CERTIFICADO_PRIMER_PAGO_0826_REG_C9292-2025</v>
          </cell>
          <cell r="BH1348"/>
          <cell r="BI1348">
            <v>45791</v>
          </cell>
          <cell r="BJ1348" t="str">
            <v>LEIDY JAZMIN BUITRAGO CAPERA</v>
          </cell>
        </row>
        <row r="1349">
          <cell r="D1349" t="str">
            <v>C8382-2025</v>
          </cell>
          <cell r="E1349" t="str">
            <v>CORPORACION RECAMPE-SINANDO</v>
          </cell>
          <cell r="F1349" t="str">
            <v>NARRADORES DE LA MEMORIA</v>
          </cell>
          <cell r="G1349" t="str">
            <v>DEPARTAMENTAL</v>
          </cell>
          <cell r="H1349" t="str">
            <v>Eje 4. Proyectos artísticos, culturales y patrimoniales que contribuyan a la construcción y consolidación de la paz.</v>
          </cell>
          <cell r="I1349" t="str">
            <v>Medios de comunicación comunitaria</v>
          </cell>
          <cell r="J1349" t="str">
            <v>Privado</v>
          </cell>
          <cell r="K1349" t="str">
            <v>Personas jurídicas sin ánimo de lucro de naturaleza privada (fundaciones, asociaciones, corporaciones, organizaciones de base legalmente constituidas, entre otras).</v>
          </cell>
          <cell r="L1349"/>
          <cell r="M1349"/>
          <cell r="N1349">
            <v>45782</v>
          </cell>
          <cell r="O1349">
            <v>45951</v>
          </cell>
          <cell r="P1349">
            <v>10</v>
          </cell>
          <cell r="Q1349">
            <v>18020000</v>
          </cell>
          <cell r="R1349"/>
          <cell r="S1349">
            <v>18020000</v>
          </cell>
          <cell r="T1349" t="str">
            <v>9016990111</v>
          </cell>
          <cell r="U1349" t="str">
            <v>DIANA MARCELA SÁNCHEZ RESTREPO</v>
          </cell>
          <cell r="V1349" t="str">
            <v>3148363095</v>
          </cell>
          <cell r="W1349" t="str">
            <v>3148363095</v>
          </cell>
          <cell r="X1349" t="str">
            <v>narradoresdelamemoria@gmail.com</v>
          </cell>
          <cell r="Y1349" t="str">
            <v>CHRISTIAN CAMILO GALEANO</v>
          </cell>
          <cell r="Z1349" t="str">
            <v>3173939600</v>
          </cell>
          <cell r="AA1349" t="str">
            <v xml:space="preserve">ccgaleano@utp.edu.co </v>
          </cell>
          <cell r="AB1349" t="str">
            <v>LAURA VANESSA PUENTES HERNÁNDEZ</v>
          </cell>
          <cell r="AC1349"/>
          <cell r="AD1349">
            <v>45721</v>
          </cell>
          <cell r="AE1349" t="str">
            <v>C8382-2025</v>
          </cell>
          <cell r="AF1349" t="str">
            <v>Ganadores 2025</v>
          </cell>
          <cell r="AG1349">
            <v>45722</v>
          </cell>
          <cell r="AH1349">
            <v>45748</v>
          </cell>
          <cell r="AI1349" t="str">
            <v>SI</v>
          </cell>
          <cell r="AJ1349" t="str">
            <v>BANCO MUNDO MUJER SA</v>
          </cell>
          <cell r="AK1349" t="str">
            <v>AHR</v>
          </cell>
          <cell r="AL1349" t="str">
            <v>72014773388101</v>
          </cell>
          <cell r="AM1349"/>
          <cell r="AN1349">
            <v>31</v>
          </cell>
          <cell r="AO1349"/>
          <cell r="AP1349" t="str">
            <v>N.A.</v>
          </cell>
          <cell r="AQ1349" t="str">
            <v>N.A.</v>
          </cell>
          <cell r="AR1349" t="str">
            <v>N.A.</v>
          </cell>
          <cell r="AS1349" t="str">
            <v>N.A.</v>
          </cell>
          <cell r="AT1349" t="str">
            <v>0454-2025</v>
          </cell>
          <cell r="AU1349">
            <v>827</v>
          </cell>
          <cell r="AV1349" t="str">
            <v>0827_C8382-2025</v>
          </cell>
          <cell r="AW1349">
            <v>45769</v>
          </cell>
          <cell r="AX1349"/>
          <cell r="AY1349"/>
          <cell r="AZ1349"/>
          <cell r="BA1349"/>
          <cell r="BB1349">
            <v>45800</v>
          </cell>
          <cell r="BC1349" t="str">
            <v>0827 C8382-2025 CORPORACION RECAMPE-SINANDO</v>
          </cell>
          <cell r="BD1349">
            <v>45792</v>
          </cell>
          <cell r="BE1349">
            <v>45792</v>
          </cell>
          <cell r="BF1349" t="str">
            <v>RES. 0454-2025 PAGO 1 G0827 C8382-2025</v>
          </cell>
          <cell r="BG1349" t="str">
            <v>038_CERTIFICADO_PRIMER_PAGO_0827_REG_C8382-2025</v>
          </cell>
          <cell r="BH1349"/>
          <cell r="BI1349">
            <v>45814</v>
          </cell>
          <cell r="BJ1349" t="str">
            <v>LAURA VANESSA PUENTES HERNÁNDEZ</v>
          </cell>
        </row>
        <row r="1350">
          <cell r="D1350" t="str">
            <v>C4205-2025</v>
          </cell>
          <cell r="E1350" t="str">
            <v>ASOCIACIÓN DE MUJERES WOUNAAN DE PICHIMÁ QUEBRADA</v>
          </cell>
          <cell r="F1350" t="str">
            <v>NUESTRA CULTURA ANCESTRAL VIVA, POR LA LUCHA DE LA MUJER INDÍGENA EN CONTRA DE LAS VIOLENCIAS</v>
          </cell>
          <cell r="G1350" t="str">
            <v>DEPARTAMENTAL</v>
          </cell>
          <cell r="H1350" t="str">
            <v>Eje 2. Formación: artes, culturas y saberes para la vida.</v>
          </cell>
          <cell r="I1350" t="str">
            <v>Técnicas y tradiciones asociadas a la fabricación de objetos artesanales</v>
          </cell>
          <cell r="J1350" t="str">
            <v>Privado</v>
          </cell>
          <cell r="K1350" t="str">
            <v>Personas jurídicas sin ánimo de lucro de naturaleza privada (fundaciones, asociaciones, corporaciones, organizaciones de base legalmente constituidas, entre otras).</v>
          </cell>
          <cell r="L1350"/>
          <cell r="M1350"/>
          <cell r="N1350">
            <v>45719</v>
          </cell>
          <cell r="O1350">
            <v>45961</v>
          </cell>
          <cell r="P1350">
            <v>10</v>
          </cell>
          <cell r="Q1350">
            <v>28916000</v>
          </cell>
          <cell r="R1350"/>
          <cell r="S1350">
            <v>28916000</v>
          </cell>
          <cell r="T1350" t="str">
            <v>9017585637</v>
          </cell>
          <cell r="U1350" t="str">
            <v>NEYSA NOREIDY PEÑA MEMBACHE</v>
          </cell>
          <cell r="V1350" t="str">
            <v>3009867111</v>
          </cell>
          <cell r="W1350" t="str">
            <v>3009867111</v>
          </cell>
          <cell r="X1350" t="str">
            <v>rodriguezmagally260@gmail.com</v>
          </cell>
          <cell r="Y1350" t="str">
            <v>CELSO PEÑA</v>
          </cell>
          <cell r="Z1350" t="str">
            <v>3115367479</v>
          </cell>
          <cell r="AA1350" t="str">
            <v>pcelso892@gmail.com</v>
          </cell>
          <cell r="AB1350" t="str">
            <v>MARIA CRISTINA MORALES</v>
          </cell>
          <cell r="AC1350"/>
          <cell r="AD1350">
            <v>45721</v>
          </cell>
          <cell r="AE1350" t="str">
            <v>C4205-2025</v>
          </cell>
          <cell r="AF1350" t="str">
            <v>Ganadores 2025</v>
          </cell>
          <cell r="AG1350">
            <v>45726</v>
          </cell>
          <cell r="AH1350">
            <v>45753</v>
          </cell>
          <cell r="AI1350" t="str">
            <v>SI</v>
          </cell>
          <cell r="AJ1350" t="str">
            <v>BANCOLOMBIA S.A.</v>
          </cell>
          <cell r="AK1350" t="str">
            <v>AHR</v>
          </cell>
          <cell r="AL1350" t="str">
            <v>53600016732</v>
          </cell>
          <cell r="AM1350"/>
          <cell r="AN1350">
            <v>14</v>
          </cell>
          <cell r="AO1350"/>
          <cell r="AP1350" t="str">
            <v>N.A.</v>
          </cell>
          <cell r="AQ1350" t="str">
            <v>N.A.</v>
          </cell>
          <cell r="AR1350" t="str">
            <v>N.A.</v>
          </cell>
          <cell r="AS1350" t="str">
            <v>N.A.</v>
          </cell>
          <cell r="AT1350" t="str">
            <v>0454-2025</v>
          </cell>
          <cell r="AU1350">
            <v>828</v>
          </cell>
          <cell r="AV1350" t="str">
            <v>0828_C4205-2025</v>
          </cell>
          <cell r="AW1350">
            <v>45769</v>
          </cell>
          <cell r="AX1350">
            <v>45790</v>
          </cell>
          <cell r="AY1350" t="str">
            <v>SI</v>
          </cell>
          <cell r="AZ1350">
            <v>45790</v>
          </cell>
          <cell r="BA1350">
            <v>45790</v>
          </cell>
          <cell r="BB1350">
            <v>45790</v>
          </cell>
          <cell r="BC1350" t="str">
            <v>0828 C4205-2025 ASOCIACIÓN DE MUJERES WOUNAAN DE PICHIMÁ QUEBRADA</v>
          </cell>
          <cell r="BD1350">
            <v>45782</v>
          </cell>
          <cell r="BE1350">
            <v>45782</v>
          </cell>
          <cell r="BF1350" t="str">
            <v>RES. 0454-2025 PAGO 1 G0828 C4205-2025</v>
          </cell>
          <cell r="BG1350" t="str">
            <v>038_CERTIFICADO_PRIMER_PAGO_0828_REG_C4205-2025</v>
          </cell>
          <cell r="BH1350"/>
          <cell r="BI1350">
            <v>45796</v>
          </cell>
          <cell r="BJ1350" t="str">
            <v>MARIA CRISTINA MORALES</v>
          </cell>
        </row>
        <row r="1351">
          <cell r="D1351" t="str">
            <v>C8059-2025</v>
          </cell>
          <cell r="E1351" t="str">
            <v>CORPORACIÓN TEATRO EXPERIMENTAL SANTANA</v>
          </cell>
          <cell r="F1351" t="str">
            <v>IMAGINADOANDO/EIC ESCUELA ITINERANTE DE CINE - PROGRAMA DE FORMACIÓN AUDIOVISUAL POR INMERSIÓN PARA JÓVENES RURALES.</v>
          </cell>
          <cell r="G1351" t="str">
            <v>DEPARTAMENTAL</v>
          </cell>
          <cell r="H1351" t="str">
            <v>Eje 2. Formación: artes, culturas y saberes para la vida.</v>
          </cell>
          <cell r="I1351" t="str">
            <v>Audiovisuales</v>
          </cell>
          <cell r="J1351" t="str">
            <v>Privado</v>
          </cell>
          <cell r="K1351" t="str">
            <v>Personas jurídicas sin ánimo de lucro de naturaleza privada (fundaciones, asociaciones, corporaciones, organizaciones de base legalmente constituidas, entre otras).</v>
          </cell>
          <cell r="L1351"/>
          <cell r="M1351"/>
          <cell r="N1351">
            <v>45782</v>
          </cell>
          <cell r="O1351">
            <v>45937</v>
          </cell>
          <cell r="P1351">
            <v>10</v>
          </cell>
          <cell r="Q1351">
            <v>25677000</v>
          </cell>
          <cell r="R1351"/>
          <cell r="S1351">
            <v>25677000</v>
          </cell>
          <cell r="T1351" t="str">
            <v>8010016429</v>
          </cell>
          <cell r="U1351" t="str">
            <v xml:space="preserve">OSWALDO LUCENA </v>
          </cell>
          <cell r="V1351" t="str">
            <v>3022785414</v>
          </cell>
          <cell r="W1351" t="str">
            <v>3046176619</v>
          </cell>
          <cell r="X1351" t="str">
            <v>corsanteatro@gmail.com</v>
          </cell>
          <cell r="Y1351" t="str">
            <v>OSWALDO LUCENA</v>
          </cell>
          <cell r="Z1351" t="str">
            <v>3046176619</v>
          </cell>
          <cell r="AA1351" t="str">
            <v>sinplicsolucionesintegrales@gmail.com</v>
          </cell>
          <cell r="AB1351" t="str">
            <v>NICÓLAS HERNÁNDEZ</v>
          </cell>
          <cell r="AC1351"/>
          <cell r="AD1351">
            <v>45721</v>
          </cell>
          <cell r="AE1351" t="str">
            <v>C8059-2025</v>
          </cell>
          <cell r="AF1351" t="str">
            <v>Ganadores 2025</v>
          </cell>
          <cell r="AG1351">
            <v>45723</v>
          </cell>
          <cell r="AH1351">
            <v>45737</v>
          </cell>
          <cell r="AI1351" t="str">
            <v>SI</v>
          </cell>
          <cell r="AJ1351" t="str">
            <v>SCOTIABANK COLPATRIA SA</v>
          </cell>
          <cell r="AK1351" t="str">
            <v>AHR</v>
          </cell>
          <cell r="AL1351" t="str">
            <v>7462001876</v>
          </cell>
          <cell r="AM1351"/>
          <cell r="AN1351">
            <v>26</v>
          </cell>
          <cell r="AO1351"/>
          <cell r="AP1351" t="str">
            <v>N.A.</v>
          </cell>
          <cell r="AQ1351" t="str">
            <v>N.A.</v>
          </cell>
          <cell r="AR1351" t="str">
            <v>N.A.</v>
          </cell>
          <cell r="AS1351" t="str">
            <v>N.A.</v>
          </cell>
          <cell r="AT1351" t="str">
            <v>0454-2025</v>
          </cell>
          <cell r="AU1351">
            <v>829</v>
          </cell>
          <cell r="AV1351" t="str">
            <v>0829_C8059-2025</v>
          </cell>
          <cell r="AW1351">
            <v>45769</v>
          </cell>
          <cell r="AX1351">
            <v>45797</v>
          </cell>
          <cell r="AY1351" t="str">
            <v>SI</v>
          </cell>
          <cell r="AZ1351" t="str">
            <v>N.A.</v>
          </cell>
          <cell r="BA1351" t="str">
            <v>N.A.</v>
          </cell>
          <cell r="BB1351">
            <v>45797</v>
          </cell>
          <cell r="BC1351" t="str">
            <v>0829 C8059-2025 CORPORACIÓN TEATRO EXPERIMENTAL SANTANA</v>
          </cell>
          <cell r="BD1351"/>
          <cell r="BE1351"/>
          <cell r="BF1351" t="str">
            <v>RES. 0454-2025 PAGO 1 G0829 C8059-2025</v>
          </cell>
          <cell r="BG1351" t="str">
            <v>038_CERTIFICADO_PRIMER_PAGO_0829_REG_C8059-2025</v>
          </cell>
          <cell r="BH1351"/>
          <cell r="BI1351">
            <v>45807</v>
          </cell>
          <cell r="BJ1351" t="str">
            <v>LEIDY JAZMIN BUITRAGO CAPERA</v>
          </cell>
        </row>
        <row r="1352">
          <cell r="D1352" t="str">
            <v>C7581-2025</v>
          </cell>
          <cell r="E1352" t="str">
            <v>CORPORACIÓN MEJOR FUTURO</v>
          </cell>
          <cell r="F1352" t="str">
            <v>TALLERES EN DANZA, TALLERES PARA LA VIDA, TERCERA FASE</v>
          </cell>
          <cell r="G1352" t="str">
            <v>DEPARTAMENTAL</v>
          </cell>
          <cell r="H1352" t="str">
            <v>Eje 2. Formación: artes, culturas y saberes para la vida.</v>
          </cell>
          <cell r="I1352" t="str">
            <v>Danza</v>
          </cell>
          <cell r="J1352" t="str">
            <v>Privado</v>
          </cell>
          <cell r="K1352" t="str">
            <v>Personas jurídicas sin ánimo de lucro de naturaleza privada (fundaciones, asociaciones, corporaciones, organizaciones de base legalmente constituidas, entre otras).</v>
          </cell>
          <cell r="L1352"/>
          <cell r="M1352"/>
          <cell r="N1352">
            <v>45778</v>
          </cell>
          <cell r="O1352">
            <v>45961</v>
          </cell>
          <cell r="P1352">
            <v>10</v>
          </cell>
          <cell r="Q1352">
            <v>23316000</v>
          </cell>
          <cell r="R1352"/>
          <cell r="S1352">
            <v>23316000</v>
          </cell>
          <cell r="T1352" t="str">
            <v>9000420771</v>
          </cell>
          <cell r="U1352" t="str">
            <v>YARITH ROCÍO RUIZ MORENO</v>
          </cell>
          <cell r="V1352" t="str">
            <v>3103418840</v>
          </cell>
          <cell r="W1352" t="str">
            <v>3103418840</v>
          </cell>
          <cell r="X1352" t="str">
            <v>mayradocencia2014@gmail.com</v>
          </cell>
          <cell r="Y1352" t="str">
            <v>MAYRA JAQUELINE RODRÍGUEZ CORTÉS</v>
          </cell>
          <cell r="Z1352">
            <v>3104509351</v>
          </cell>
          <cell r="AA1352" t="str">
            <v>mayradocencia2014@gmail.com</v>
          </cell>
          <cell r="AB1352" t="str">
            <v>NICÓLAS RODRÍGUEZ</v>
          </cell>
          <cell r="AC1352"/>
          <cell r="AD1352">
            <v>45722</v>
          </cell>
          <cell r="AE1352" t="str">
            <v>C7581-2025</v>
          </cell>
          <cell r="AF1352" t="str">
            <v>Ganadores 2025</v>
          </cell>
          <cell r="AG1352">
            <v>45727</v>
          </cell>
          <cell r="AH1352">
            <v>45742</v>
          </cell>
          <cell r="AI1352" t="str">
            <v>SI</v>
          </cell>
          <cell r="AJ1352" t="str">
            <v>BANCO BILBAO VIZCAYA ARGENTARIA COLOMBIA S.A. BBVA</v>
          </cell>
          <cell r="AK1352" t="str">
            <v>AHR</v>
          </cell>
          <cell r="AL1352" t="str">
            <v>00130512000200062589</v>
          </cell>
          <cell r="AM1352"/>
          <cell r="AN1352">
            <v>8</v>
          </cell>
          <cell r="AO1352" t="str">
            <v xml:space="preserve">faltas secop </v>
          </cell>
          <cell r="AP1352" t="str">
            <v>N.A.</v>
          </cell>
          <cell r="AQ1352" t="str">
            <v>N.A.</v>
          </cell>
          <cell r="AR1352" t="str">
            <v>N.A.</v>
          </cell>
          <cell r="AS1352" t="str">
            <v>N.A.</v>
          </cell>
          <cell r="AT1352" t="str">
            <v>0454-2025</v>
          </cell>
          <cell r="AU1352">
            <v>830</v>
          </cell>
          <cell r="AV1352" t="str">
            <v>0830_C7581-2025</v>
          </cell>
          <cell r="AW1352">
            <v>45769</v>
          </cell>
          <cell r="AX1352"/>
          <cell r="AY1352" t="str">
            <v>si</v>
          </cell>
          <cell r="AZ1352"/>
          <cell r="BA1352"/>
          <cell r="BB1352">
            <v>45792</v>
          </cell>
          <cell r="BC1352" t="str">
            <v>0830 C7581-2025 CORPORACIÓN MEJOR FUTURO</v>
          </cell>
          <cell r="BD1352"/>
          <cell r="BE1352"/>
          <cell r="BF1352" t="str">
            <v>RES. 0454-2025 PAGO 1 G0830 C7581-2025</v>
          </cell>
          <cell r="BG1352" t="str">
            <v>038_CERTIFICADO_PRIMER_PAGO_0830_REG_C7581-2025</v>
          </cell>
          <cell r="BH1352"/>
          <cell r="BI1352">
            <v>45840</v>
          </cell>
          <cell r="BJ1352" t="str">
            <v>LEIDY JAZMIN BUITRAGO CAPERA</v>
          </cell>
        </row>
        <row r="1353">
          <cell r="D1353" t="str">
            <v>C4420-2025</v>
          </cell>
          <cell r="E1353" t="str">
            <v>CORPORACIÓN ARTÍSTICA Y CULTURAL TEATRO EL TRUEQUE</v>
          </cell>
          <cell r="F1353" t="str">
            <v>EL TEATRO VA A LA ESCUELA</v>
          </cell>
          <cell r="G1353" t="str">
            <v>DEPARTAMENTAL</v>
          </cell>
          <cell r="H1353" t="str">
            <v>Eje 3. Circulación de las artes, las culturas y patrimonios.</v>
          </cell>
          <cell r="I1353" t="str">
            <v>Teatro</v>
          </cell>
          <cell r="J1353" t="str">
            <v>Privado</v>
          </cell>
          <cell r="K1353" t="str">
            <v>Personas jurídicas sin ánimo de lucro de naturaleza privada (fundaciones, asociaciones, corporaciones, organizaciones de base legalmente constituidas, entre otras).</v>
          </cell>
          <cell r="L1353"/>
          <cell r="M1353"/>
          <cell r="N1353">
            <v>45810</v>
          </cell>
          <cell r="O1353">
            <v>45961</v>
          </cell>
          <cell r="P1353">
            <v>10</v>
          </cell>
          <cell r="Q1353">
            <v>17587000</v>
          </cell>
          <cell r="R1353"/>
          <cell r="S1353">
            <v>17587000</v>
          </cell>
          <cell r="T1353" t="str">
            <v>9002714468</v>
          </cell>
          <cell r="U1353" t="str">
            <v>ANA MARÍA OTÁLVARO CASTRO</v>
          </cell>
          <cell r="V1353" t="str">
            <v>3127753762</v>
          </cell>
          <cell r="W1353" t="str">
            <v>3127753762</v>
          </cell>
          <cell r="X1353" t="str">
            <v>teatroeltrueque2024@gmail.com</v>
          </cell>
          <cell r="Y1353" t="str">
            <v>ANA MARÍA OTÁLVARO CASTRO</v>
          </cell>
          <cell r="Z1353" t="str">
            <v>3127753762</v>
          </cell>
          <cell r="AA1353" t="str">
            <v>teatroeltrueque2024@gmail.com</v>
          </cell>
          <cell r="AB1353" t="str">
            <v>SANTIAGO USTARIZ</v>
          </cell>
          <cell r="AC1353"/>
          <cell r="AD1353">
            <v>45722</v>
          </cell>
          <cell r="AE1353" t="str">
            <v>C4420-2025</v>
          </cell>
          <cell r="AF1353" t="str">
            <v>Ganadores 2025</v>
          </cell>
          <cell r="AG1353">
            <v>45723</v>
          </cell>
          <cell r="AH1353"/>
          <cell r="AI1353" t="str">
            <v>SI</v>
          </cell>
          <cell r="AJ1353" t="str">
            <v>CONFIAR COOPERATIVA FINANCIERA</v>
          </cell>
          <cell r="AK1353" t="str">
            <v>AHR</v>
          </cell>
          <cell r="AL1353" t="str">
            <v>041532177</v>
          </cell>
          <cell r="AM1353"/>
          <cell r="AN1353">
            <v>2</v>
          </cell>
          <cell r="AO1353"/>
          <cell r="AP1353" t="str">
            <v>N.A.</v>
          </cell>
          <cell r="AQ1353" t="str">
            <v>N.A.</v>
          </cell>
          <cell r="AR1353" t="str">
            <v>N.A.</v>
          </cell>
          <cell r="AS1353" t="str">
            <v>N.A.</v>
          </cell>
          <cell r="AT1353" t="str">
            <v>0454-2025</v>
          </cell>
          <cell r="AU1353">
            <v>831</v>
          </cell>
          <cell r="AV1353" t="str">
            <v>0831_C4420-2025</v>
          </cell>
          <cell r="AW1353">
            <v>45769</v>
          </cell>
          <cell r="AX1353">
            <v>45784</v>
          </cell>
          <cell r="AY1353" t="str">
            <v>SI</v>
          </cell>
          <cell r="AZ1353"/>
          <cell r="BA1353"/>
          <cell r="BB1353">
            <v>45786</v>
          </cell>
          <cell r="BC1353" t="str">
            <v>0831 C4420-2025 CORPORACIÓN ARTÍSTICA Y CULTURAL TEATRO EL TRUEQUE</v>
          </cell>
          <cell r="BD1353">
            <v>45783</v>
          </cell>
          <cell r="BE1353">
            <v>45783</v>
          </cell>
          <cell r="BF1353" t="str">
            <v>RES. 0454-2025 PAGO 1 G0831 C4420-2025</v>
          </cell>
          <cell r="BG1353" t="str">
            <v>038_CERTIFICADO_PRIMER_PAGO_0831_REG_C4420-2025</v>
          </cell>
          <cell r="BH1353"/>
          <cell r="BI1353">
            <v>45855</v>
          </cell>
          <cell r="BJ1353" t="str">
            <v>LEIDY JAZMIN BUITRAGO CAPERA</v>
          </cell>
        </row>
        <row r="1354">
          <cell r="D1354" t="str">
            <v>C7384-2025</v>
          </cell>
          <cell r="E1354" t="str">
            <v>CORPORACION ATENEO PORFIRIO BARBA JACOB</v>
          </cell>
          <cell r="F1354" t="str">
            <v>24 FESTIVAL COLOMBIANO DE TEATRO, CIUDAD DE MEDELLIN. PARADIGMAS ACTUALES DE LA ESCENA COLOMBIANA.</v>
          </cell>
          <cell r="G1354" t="str">
            <v>DEPARTAMENTAL</v>
          </cell>
          <cell r="H1354" t="str">
            <v>Eje 1. Desarrollo y fortalecimiento de proyectos culturales, artísticos o del patrimonio cultural.</v>
          </cell>
          <cell r="I1354" t="str">
            <v>Teatro</v>
          </cell>
          <cell r="J1354" t="str">
            <v>Privado</v>
          </cell>
          <cell r="K1354" t="str">
            <v>Personas jurídicas sin ánimo de lucro de naturaleza privada (fundaciones, asociaciones, corporaciones, organizaciones de base legalmente constituidas, entre otras).</v>
          </cell>
          <cell r="L1354">
            <v>45936</v>
          </cell>
          <cell r="M1354">
            <v>45941</v>
          </cell>
          <cell r="N1354">
            <v>45782</v>
          </cell>
          <cell r="O1354">
            <v>45968</v>
          </cell>
          <cell r="P1354">
            <v>10</v>
          </cell>
          <cell r="Q1354">
            <v>17009000</v>
          </cell>
          <cell r="R1354"/>
          <cell r="S1354">
            <v>17009000</v>
          </cell>
          <cell r="T1354" t="str">
            <v>8110109474</v>
          </cell>
          <cell r="U1354" t="str">
            <v>NESTOR JAIRO LOPEZ ALVAREZ</v>
          </cell>
          <cell r="V1354" t="str">
            <v>6042160708</v>
          </cell>
          <cell r="W1354" t="str">
            <v>3155918779</v>
          </cell>
          <cell r="X1354" t="str">
            <v>direccionateneo@gmail.com</v>
          </cell>
          <cell r="Y1354" t="str">
            <v>YACQUELINE SALAZAR HERRERA</v>
          </cell>
          <cell r="Z1354" t="str">
            <v>3154033538</v>
          </cell>
          <cell r="AA1354" t="str">
            <v>festivalcolombiano@gmail.com</v>
          </cell>
          <cell r="AB1354" t="str">
            <v>ANDREA YATE</v>
          </cell>
          <cell r="AC1354"/>
          <cell r="AD1354">
            <v>45721</v>
          </cell>
          <cell r="AE1354" t="str">
            <v>C7384-2025</v>
          </cell>
          <cell r="AF1354" t="str">
            <v>Ganadores 2025</v>
          </cell>
          <cell r="AG1354">
            <v>45723</v>
          </cell>
          <cell r="AH1354">
            <v>45733</v>
          </cell>
          <cell r="AI1354" t="str">
            <v>SI</v>
          </cell>
          <cell r="AJ1354" t="str">
            <v>BANCO DE OCCIDENTE</v>
          </cell>
          <cell r="AK1354" t="str">
            <v>CRR</v>
          </cell>
          <cell r="AL1354" t="str">
            <v>425013901</v>
          </cell>
          <cell r="AM1354"/>
          <cell r="AN1354">
            <v>2</v>
          </cell>
          <cell r="AO1354"/>
          <cell r="AP1354" t="str">
            <v>N.A.</v>
          </cell>
          <cell r="AQ1354" t="str">
            <v>N.A.</v>
          </cell>
          <cell r="AR1354" t="str">
            <v>N.A.</v>
          </cell>
          <cell r="AS1354" t="str">
            <v>N.A.</v>
          </cell>
          <cell r="AT1354" t="str">
            <v>0454-2025</v>
          </cell>
          <cell r="AU1354">
            <v>832</v>
          </cell>
          <cell r="AV1354" t="str">
            <v>0832_C7384-2025</v>
          </cell>
          <cell r="AW1354">
            <v>45769</v>
          </cell>
          <cell r="AX1354">
            <v>45782</v>
          </cell>
          <cell r="AY1354" t="str">
            <v>SI</v>
          </cell>
          <cell r="AZ1354">
            <v>45782</v>
          </cell>
          <cell r="BA1354">
            <v>45783</v>
          </cell>
          <cell r="BB1354">
            <v>45783</v>
          </cell>
          <cell r="BC1354" t="str">
            <v>0832 C7384-2025 CORPORACION ATENEO PORFIRIO BARBA JACOB</v>
          </cell>
          <cell r="BD1354">
            <v>45769</v>
          </cell>
          <cell r="BE1354">
            <v>45769</v>
          </cell>
          <cell r="BF1354" t="str">
            <v>RES. 0454-2025 PAGO 1 G0832 C7384-2025</v>
          </cell>
          <cell r="BG1354" t="str">
            <v>038_CERTIFICADO_PRIMER_PAGO_0832_REG_C7384-2025</v>
          </cell>
          <cell r="BH1354"/>
          <cell r="BI1354">
            <v>45807</v>
          </cell>
          <cell r="BJ1354" t="str">
            <v>ANDREA YATE</v>
          </cell>
        </row>
        <row r="1355">
          <cell r="D1355" t="str">
            <v>C5604-2025</v>
          </cell>
          <cell r="E1355" t="str">
            <v>ASOCIACIÓN AGROPECUARIA ECOTURÍSTICA Y AGROINDUSTRIAL DE ARBOLEDA</v>
          </cell>
          <cell r="F1355" t="str">
            <v>APOYO A LA REALIZACIÓN DE LA IV SEMANA CULTURAL "LA CULTURA Y EL ARTE COMO CONSTRUCTORES DE PAZ TERRITORIAL"</v>
          </cell>
          <cell r="G1355" t="str">
            <v>DEPARTAMENTAL</v>
          </cell>
          <cell r="H1355" t="str">
            <v>Eje 4. Proyectos artísticos, culturales y patrimoniales que contribuyan a la construcción y consolidación de la paz.</v>
          </cell>
          <cell r="I1355" t="str">
            <v>Sistemas normativos y formas de organización social tradicionales</v>
          </cell>
          <cell r="J1355" t="str">
            <v>Privado</v>
          </cell>
          <cell r="K1355" t="str">
            <v>Personas jurídicas sin ánimo de lucro de naturaleza privada (fundaciones, asociaciones, corporaciones, organizaciones de base legalmente constituidas, entre otras).</v>
          </cell>
          <cell r="L1355">
            <v>45927</v>
          </cell>
          <cell r="M1355">
            <v>45935</v>
          </cell>
          <cell r="N1355">
            <v>45778</v>
          </cell>
          <cell r="O1355">
            <v>45940</v>
          </cell>
          <cell r="P1355">
            <v>10</v>
          </cell>
          <cell r="Q1355">
            <v>26515000</v>
          </cell>
          <cell r="R1355"/>
          <cell r="S1355">
            <v>26515000</v>
          </cell>
          <cell r="T1355" t="str">
            <v>9015664476</v>
          </cell>
          <cell r="U1355" t="str">
            <v>JUAN CAMILO GIRALDO VALENCIA</v>
          </cell>
          <cell r="V1355" t="str">
            <v>3225309361</v>
          </cell>
          <cell r="W1355" t="str">
            <v>3225309361</v>
          </cell>
          <cell r="X1355" t="str">
            <v>agroarboledaasociacion@gmail.com</v>
          </cell>
          <cell r="Y1355" t="str">
            <v>DIANA MARÍA GONZÁLEZ FLORES</v>
          </cell>
          <cell r="Z1355" t="str">
            <v>3148925292</v>
          </cell>
          <cell r="AA1355" t="str">
            <v>dian.gonzalez465@gmail.com</v>
          </cell>
          <cell r="AB1355" t="str">
            <v>CLAUDIA PATRICIA SALAZAR</v>
          </cell>
          <cell r="AC1355"/>
          <cell r="AD1355">
            <v>45721</v>
          </cell>
          <cell r="AE1355" t="str">
            <v>C5604-2025</v>
          </cell>
          <cell r="AF1355" t="str">
            <v>Ganadores 2025</v>
          </cell>
          <cell r="AG1355">
            <v>45723</v>
          </cell>
          <cell r="AH1355">
            <v>45735</v>
          </cell>
          <cell r="AI1355" t="str">
            <v>SI</v>
          </cell>
          <cell r="AJ1355" t="str">
            <v>BANCOLOMBIA S.A.</v>
          </cell>
          <cell r="AK1355" t="str">
            <v>AHR</v>
          </cell>
          <cell r="AL1355" t="str">
            <v xml:space="preserve">90642680446 </v>
          </cell>
          <cell r="AM1355"/>
          <cell r="AN1355">
            <v>9</v>
          </cell>
          <cell r="AO1355"/>
          <cell r="AP1355" t="str">
            <v>N.A.</v>
          </cell>
          <cell r="AQ1355" t="str">
            <v>N.A.</v>
          </cell>
          <cell r="AR1355" t="str">
            <v>N.A.</v>
          </cell>
          <cell r="AS1355" t="str">
            <v>N.A.</v>
          </cell>
          <cell r="AT1355" t="str">
            <v>0454-2025</v>
          </cell>
          <cell r="AU1355">
            <v>833</v>
          </cell>
          <cell r="AV1355" t="str">
            <v>0833_C5604-2025</v>
          </cell>
          <cell r="AW1355">
            <v>45769</v>
          </cell>
          <cell r="AX1355">
            <v>45779</v>
          </cell>
          <cell r="AY1355" t="str">
            <v>SI</v>
          </cell>
          <cell r="AZ1355">
            <v>45783</v>
          </cell>
          <cell r="BA1355">
            <v>45783</v>
          </cell>
          <cell r="BB1355">
            <v>45784</v>
          </cell>
          <cell r="BC1355" t="str">
            <v>0833 C5604-2025 ASOCIACIÓN AGROPECUARIA ECOTURÍSTICA Y AGROINDUSTRIAL DE ARBOLEDA</v>
          </cell>
          <cell r="BD1355">
            <v>45770</v>
          </cell>
          <cell r="BE1355">
            <v>45770</v>
          </cell>
          <cell r="BF1355" t="str">
            <v>RES. 0454-2025 PAGO 1 G0833 C5604-2025</v>
          </cell>
          <cell r="BG1355" t="str">
            <v>038_CERTIFICADO_PRIMER_PAGO_0833_REG_C5604-2025</v>
          </cell>
          <cell r="BH1355"/>
          <cell r="BI1355">
            <v>45826</v>
          </cell>
          <cell r="BJ1355" t="str">
            <v>LEIDY JAZMIN BUITRAGO CAPERA</v>
          </cell>
        </row>
        <row r="1356">
          <cell r="D1356" t="str">
            <v>C8457-2025</v>
          </cell>
          <cell r="E1356" t="str">
            <v>CORPORACIÓN TREVEJOS CASA DE FORMACIÓN GESTIÓN Y PRODUCCIÓN ARTÍSTICA Y CULTURAL</v>
          </cell>
          <cell r="F1356" t="str">
            <v>ENCUENTRO DE TEATRO ESCUELERO</v>
          </cell>
          <cell r="G1356" t="str">
            <v>DEPARTAMENTAL</v>
          </cell>
          <cell r="H1356" t="str">
            <v>Eje 1. Desarrollo y fortalecimiento de proyectos culturales, artísticos o del patrimonio cultural.</v>
          </cell>
          <cell r="I1356" t="str">
            <v>Teatro</v>
          </cell>
          <cell r="J1356" t="str">
            <v>Privado</v>
          </cell>
          <cell r="K1356" t="str">
            <v>Personas jurídicas sin ánimo de lucro de naturaleza privada (fundaciones, asociaciones, corporaciones, organizaciones de base legalmente constituidas, entre otras).</v>
          </cell>
          <cell r="L1356">
            <v>45929</v>
          </cell>
          <cell r="M1356">
            <v>45940</v>
          </cell>
          <cell r="N1356">
            <v>45719</v>
          </cell>
          <cell r="O1356">
            <v>45950</v>
          </cell>
          <cell r="P1356">
            <v>10</v>
          </cell>
          <cell r="Q1356">
            <v>20079000</v>
          </cell>
          <cell r="R1356"/>
          <cell r="S1356">
            <v>20079000</v>
          </cell>
          <cell r="T1356" t="str">
            <v>9008375886</v>
          </cell>
          <cell r="U1356" t="str">
            <v>DIANA MIREYA SOTELO MALDONADO</v>
          </cell>
          <cell r="V1356" t="str">
            <v>6018231535</v>
          </cell>
          <cell r="W1356" t="str">
            <v>3123599959</v>
          </cell>
          <cell r="X1356" t="str">
            <v>trevejosteatromosqueracolombia@gmail.com</v>
          </cell>
          <cell r="Y1356" t="str">
            <v>DIANA SOTELO MALDONADO</v>
          </cell>
          <cell r="Z1356" t="str">
            <v>3123599959</v>
          </cell>
          <cell r="AA1356" t="str">
            <v>sotelodiana.art@gmail.com</v>
          </cell>
          <cell r="AB1356" t="str">
            <v>DIEGO CAMILO RODRÍGUEZ</v>
          </cell>
          <cell r="AC1356"/>
          <cell r="AD1356">
            <v>45721</v>
          </cell>
          <cell r="AE1356" t="str">
            <v>C8457-2025</v>
          </cell>
          <cell r="AF1356" t="str">
            <v>Ganadores 2025</v>
          </cell>
          <cell r="AG1356">
            <v>45723</v>
          </cell>
          <cell r="AH1356">
            <v>45744</v>
          </cell>
          <cell r="AI1356" t="str">
            <v>SI</v>
          </cell>
          <cell r="AJ1356" t="str">
            <v>BANCO BILBAO VIZCAYA ARGENTARIA COLOMBIA S.A. BBVA</v>
          </cell>
          <cell r="AK1356" t="str">
            <v>AHR</v>
          </cell>
          <cell r="AL1356" t="str">
            <v>0344280995</v>
          </cell>
          <cell r="AM1356"/>
          <cell r="AN1356">
            <v>16</v>
          </cell>
          <cell r="AO1356"/>
          <cell r="AP1356" t="str">
            <v>N.A.</v>
          </cell>
          <cell r="AQ1356" t="str">
            <v>N.A.</v>
          </cell>
          <cell r="AR1356" t="str">
            <v>N.A.</v>
          </cell>
          <cell r="AS1356" t="str">
            <v>N.A.</v>
          </cell>
          <cell r="AT1356" t="str">
            <v>0454-2025</v>
          </cell>
          <cell r="AU1356">
            <v>834</v>
          </cell>
          <cell r="AV1356" t="str">
            <v>0834_C8457-2025</v>
          </cell>
          <cell r="AW1356">
            <v>45769</v>
          </cell>
          <cell r="AX1356">
            <v>45779</v>
          </cell>
          <cell r="AY1356" t="str">
            <v>SI</v>
          </cell>
          <cell r="AZ1356">
            <v>45782</v>
          </cell>
          <cell r="BA1356">
            <v>45797</v>
          </cell>
          <cell r="BB1356">
            <v>45797</v>
          </cell>
          <cell r="BC1356" t="str">
            <v>0834 C8457-2025 CORPORACIÓN TREVEJOS CASA DE FORMACIÓN GESTIÓN Y PRODUCCIÓN ARTÍSTICA Y CULTURAL</v>
          </cell>
          <cell r="BD1356">
            <v>45777</v>
          </cell>
          <cell r="BE1356">
            <v>45777</v>
          </cell>
          <cell r="BF1356" t="str">
            <v>RES. 0454-2025 PAGO 1 G0834 C8457-2025</v>
          </cell>
          <cell r="BG1356" t="str">
            <v>038_CERTIFICADO_PRIMER_PAGO_0834_REG_C8457-2025</v>
          </cell>
          <cell r="BH1356"/>
          <cell r="BI1356">
            <v>45804</v>
          </cell>
          <cell r="BJ1356" t="str">
            <v>LEIDY JAZMIN BUITRAGO CAPERA</v>
          </cell>
        </row>
        <row r="1357">
          <cell r="D1357" t="str">
            <v>C7969-2025</v>
          </cell>
          <cell r="E1357" t="str">
            <v>CÁMARA JUNIOR DE COLOMBIA ENTIDAD SIN ÁNIMO DE LUCRO Y ASOCIACIÓN GREMIAL DE PROFESIONALES</v>
          </cell>
          <cell r="F1357" t="str">
            <v>IMPACTA BOGOTÁ "LIDERAZGO CULTURAL"</v>
          </cell>
          <cell r="G1357" t="str">
            <v>DEPARTAMENTAL</v>
          </cell>
          <cell r="H1357" t="str">
            <v>Eje 2. Formación: artes, culturas y saberes para la vida.</v>
          </cell>
          <cell r="I1357" t="str">
            <v>Gestión cultural</v>
          </cell>
          <cell r="J1357" t="str">
            <v>Privado</v>
          </cell>
          <cell r="K1357" t="str">
            <v>Personas jurídicas sin ánimo de lucro de naturaleza privada (fundaciones, asociaciones, corporaciones, organizaciones de base legalmente constituidas, entre otras).</v>
          </cell>
          <cell r="L1357"/>
          <cell r="M1357"/>
          <cell r="N1357">
            <v>45778</v>
          </cell>
          <cell r="O1357">
            <v>45961</v>
          </cell>
          <cell r="P1357">
            <v>10</v>
          </cell>
          <cell r="Q1357">
            <v>21311000</v>
          </cell>
          <cell r="R1357"/>
          <cell r="S1357">
            <v>21311000</v>
          </cell>
          <cell r="T1357" t="str">
            <v>8600285153</v>
          </cell>
          <cell r="U1357" t="str">
            <v>LEONARDO ALBERTO HERRERA BECERRA</v>
          </cell>
          <cell r="V1357" t="str">
            <v>3016690568</v>
          </cell>
          <cell r="W1357" t="str">
            <v>3016690568</v>
          </cell>
          <cell r="X1357" t="str">
            <v>colombia@jci.cc</v>
          </cell>
          <cell r="Y1357" t="str">
            <v>DAENA DE JESÚS DÍAZ OLMOS</v>
          </cell>
          <cell r="Z1357" t="str">
            <v>3014305241</v>
          </cell>
          <cell r="AA1357" t="str">
            <v>ochoalaura.2@gmail.com</v>
          </cell>
          <cell r="AB1357" t="str">
            <v>DORIS CABRERA</v>
          </cell>
          <cell r="AC1357"/>
          <cell r="AD1357">
            <v>45721</v>
          </cell>
          <cell r="AE1357" t="str">
            <v>C7969-2025</v>
          </cell>
          <cell r="AF1357" t="str">
            <v>Ganadores 2025</v>
          </cell>
          <cell r="AG1357">
            <v>45723</v>
          </cell>
          <cell r="AH1357">
            <v>45748</v>
          </cell>
          <cell r="AI1357" t="str">
            <v>SI</v>
          </cell>
          <cell r="AJ1357" t="str">
            <v>BCSC S A</v>
          </cell>
          <cell r="AK1357" t="str">
            <v>AHR</v>
          </cell>
          <cell r="AL1357" t="str">
            <v>24500890095</v>
          </cell>
          <cell r="AM1357"/>
          <cell r="AN1357">
            <v>6</v>
          </cell>
          <cell r="AO1357" t="str">
            <v>Cambio de representante legal</v>
          </cell>
          <cell r="AP1357" t="str">
            <v>N.A.</v>
          </cell>
          <cell r="AQ1357" t="str">
            <v>N.A.</v>
          </cell>
          <cell r="AR1357" t="str">
            <v>N.A.</v>
          </cell>
          <cell r="AS1357" t="str">
            <v>N.A.</v>
          </cell>
          <cell r="AT1357" t="str">
            <v>0454-2025</v>
          </cell>
          <cell r="AU1357">
            <v>835</v>
          </cell>
          <cell r="AV1357" t="str">
            <v>0835_C7969-2025</v>
          </cell>
          <cell r="AW1357">
            <v>45769</v>
          </cell>
          <cell r="AX1357">
            <v>45793</v>
          </cell>
          <cell r="AY1357" t="str">
            <v>SI</v>
          </cell>
          <cell r="AZ1357">
            <v>45791</v>
          </cell>
          <cell r="BA1357">
            <v>45793</v>
          </cell>
          <cell r="BB1357">
            <v>45793</v>
          </cell>
          <cell r="BC1357" t="str">
            <v>0835 C7969-2025 CÁMARA JUNIOR DE COLOMBIA ENTIDAD SIN ÁNIMO DE LUCRO Y ASOCIACIÓN GREMIAL DE PROFESIONALES</v>
          </cell>
          <cell r="BD1357"/>
          <cell r="BE1357"/>
          <cell r="BF1357" t="str">
            <v>RES. 0454-2025 PAGO 1 G0835 C7969-2025</v>
          </cell>
          <cell r="BG1357" t="str">
            <v>038_CERTIFICADO_PRIMER_PAGO_0835_REG_C7969-2025</v>
          </cell>
          <cell r="BH1357"/>
          <cell r="BI1357">
            <v>45806</v>
          </cell>
          <cell r="BJ1357" t="str">
            <v>DORIS CABRERA</v>
          </cell>
        </row>
        <row r="1358">
          <cell r="D1358" t="str">
            <v>C7460-2025</v>
          </cell>
          <cell r="E1358" t="str">
            <v>FUNDACIÓN TIMBALÉ</v>
          </cell>
          <cell r="F1358" t="str">
            <v>¡BAILEMOS JUNTOS!</v>
          </cell>
          <cell r="G1358" t="str">
            <v>DEPARTAMENTAL</v>
          </cell>
          <cell r="H1358" t="str">
            <v>Eje 2. Formación: artes, culturas y saberes para la vida.</v>
          </cell>
          <cell r="I1358" t="str">
            <v>Danza</v>
          </cell>
          <cell r="J1358" t="str">
            <v>Privado</v>
          </cell>
          <cell r="K1358" t="str">
            <v>Personas jurídicas sin ánimo de lucro de naturaleza privada (fundaciones, asociaciones, corporaciones, organizaciones de base legalmente constituidas, entre otras).</v>
          </cell>
          <cell r="L1358"/>
          <cell r="M1358"/>
          <cell r="N1358">
            <v>45748</v>
          </cell>
          <cell r="O1358">
            <v>45961</v>
          </cell>
          <cell r="P1358">
            <v>10</v>
          </cell>
          <cell r="Q1358">
            <v>17998000</v>
          </cell>
          <cell r="R1358"/>
          <cell r="S1358">
            <v>17998000</v>
          </cell>
          <cell r="T1358" t="str">
            <v>9016123318</v>
          </cell>
          <cell r="U1358" t="str">
            <v>MAGNY MELISSA MORENO ULLOA</v>
          </cell>
          <cell r="V1358" t="str">
            <v>3138166743</v>
          </cell>
          <cell r="W1358" t="str">
            <v>3043046981</v>
          </cell>
          <cell r="X1358" t="str">
            <v>fundacion@timbale.com.co</v>
          </cell>
          <cell r="Y1358" t="str">
            <v>JUAN JORGE CUESTA</v>
          </cell>
          <cell r="Z1358" t="str">
            <v>3192405403</v>
          </cell>
          <cell r="AA1358" t="str">
            <v>fundacion@timbale.com.co</v>
          </cell>
          <cell r="AB1358" t="str">
            <v>EDGAR PEÑUELA</v>
          </cell>
          <cell r="AC1358"/>
          <cell r="AD1358">
            <v>45721</v>
          </cell>
          <cell r="AE1358" t="str">
            <v>C7460-2025</v>
          </cell>
          <cell r="AF1358" t="str">
            <v>Ganadores 2025</v>
          </cell>
          <cell r="AG1358">
            <v>45722</v>
          </cell>
          <cell r="AH1358">
            <v>45744</v>
          </cell>
          <cell r="AI1358" t="str">
            <v>SI</v>
          </cell>
          <cell r="AJ1358" t="str">
            <v>BANCO COMERCIAL AV VILLAS S.A.</v>
          </cell>
          <cell r="AK1358" t="str">
            <v>AHR</v>
          </cell>
          <cell r="AL1358" t="str">
            <v>362000879</v>
          </cell>
          <cell r="AM1358"/>
          <cell r="AN1358">
            <v>2</v>
          </cell>
          <cell r="AO1358"/>
          <cell r="AP1358" t="str">
            <v>N.A.</v>
          </cell>
          <cell r="AQ1358" t="str">
            <v>N.A.</v>
          </cell>
          <cell r="AR1358" t="str">
            <v>N.A.</v>
          </cell>
          <cell r="AS1358" t="str">
            <v>N.A.</v>
          </cell>
          <cell r="AT1358" t="str">
            <v>0454-2025</v>
          </cell>
          <cell r="AU1358">
            <v>836</v>
          </cell>
          <cell r="AV1358" t="str">
            <v>0836_C7460-2025</v>
          </cell>
          <cell r="AW1358">
            <v>45771</v>
          </cell>
          <cell r="AX1358">
            <v>45779</v>
          </cell>
          <cell r="AY1358" t="str">
            <v>SI</v>
          </cell>
          <cell r="AZ1358">
            <v>45779</v>
          </cell>
          <cell r="BA1358">
            <v>45786</v>
          </cell>
          <cell r="BB1358">
            <v>45789</v>
          </cell>
          <cell r="BC1358" t="str">
            <v>0836 C7460-2025 FUNDACIÓN TIMBALÉ</v>
          </cell>
          <cell r="BD1358"/>
          <cell r="BE1358"/>
          <cell r="BF1358" t="str">
            <v>RES. 0454-2025 PAGO 1 G0836 C7460-2025</v>
          </cell>
          <cell r="BG1358" t="str">
            <v>038_CERTIFICADO_PRIMER_PAGO_0836_REG_C7460-2025</v>
          </cell>
          <cell r="BH1358"/>
          <cell r="BI1358">
            <v>45793</v>
          </cell>
          <cell r="BJ1358" t="str">
            <v>MARIA CRISTINA MORALES</v>
          </cell>
        </row>
        <row r="1359">
          <cell r="D1359" t="str">
            <v>C6552-2025</v>
          </cell>
          <cell r="E1359" t="str">
            <v>ASOCIACIÒN ANTENA PARABOLICA DE SALAZAR DE LAS PALMAS</v>
          </cell>
          <cell r="F1359" t="str">
            <v>TRANSMITIENDO NUESTRA IDENTIDAD CULTURAL</v>
          </cell>
          <cell r="G1359" t="str">
            <v>DEPARTAMENTAL</v>
          </cell>
          <cell r="H1359" t="str">
            <v>Eje 1. Desarrollo y fortalecimiento de proyectos culturales, artísticos o del patrimonio cultural.</v>
          </cell>
          <cell r="I1359" t="str">
            <v>Medios de comunicación comunitaria</v>
          </cell>
          <cell r="J1359" t="str">
            <v>Privado</v>
          </cell>
          <cell r="K1359" t="str">
            <v>Personas jurídicas sin ánimo de lucro de naturaleza privada (fundaciones, asociaciones, corporaciones, organizaciones de base legalmente constituidas, entre otras).</v>
          </cell>
          <cell r="L1359"/>
          <cell r="M1359"/>
          <cell r="N1359">
            <v>45823</v>
          </cell>
          <cell r="O1359">
            <v>45961</v>
          </cell>
          <cell r="P1359">
            <v>10</v>
          </cell>
          <cell r="Q1359">
            <v>25493000</v>
          </cell>
          <cell r="R1359"/>
          <cell r="S1359">
            <v>25493000</v>
          </cell>
          <cell r="T1359" t="str">
            <v>9003181364</v>
          </cell>
          <cell r="U1359" t="str">
            <v>EDGAR IVAN ORTIZ DIAZ</v>
          </cell>
          <cell r="V1359" t="str">
            <v>3203263386</v>
          </cell>
          <cell r="W1359" t="str">
            <v>3203263386</v>
          </cell>
          <cell r="X1359" t="str">
            <v>orvicomunicaciones2050@gmail.com</v>
          </cell>
          <cell r="Y1359" t="str">
            <v>YESENIA VILLAMIZAR BETANCOURT</v>
          </cell>
          <cell r="Z1359" t="str">
            <v>3114627438</v>
          </cell>
          <cell r="AA1359" t="str">
            <v>tradicioncultural2025@gmail.com</v>
          </cell>
          <cell r="AB1359" t="str">
            <v>JOHANNA ROMERO</v>
          </cell>
          <cell r="AC1359"/>
          <cell r="AD1359">
            <v>45721</v>
          </cell>
          <cell r="AE1359" t="str">
            <v>C6552-2025</v>
          </cell>
          <cell r="AF1359" t="str">
            <v>Ganadores 2025</v>
          </cell>
          <cell r="AG1359">
            <v>45722</v>
          </cell>
          <cell r="AH1359">
            <v>45733</v>
          </cell>
          <cell r="AI1359" t="str">
            <v>SI</v>
          </cell>
          <cell r="AJ1359" t="str">
            <v>BANCO AGRARIO DE COLOMBIA S.A.</v>
          </cell>
          <cell r="AK1359" t="str">
            <v>AHR</v>
          </cell>
          <cell r="AL1359" t="str">
            <v xml:space="preserve">451522013031
</v>
          </cell>
          <cell r="AM1359"/>
          <cell r="AN1359">
            <v>24</v>
          </cell>
          <cell r="AO1359"/>
          <cell r="AP1359" t="str">
            <v>N.A.</v>
          </cell>
          <cell r="AQ1359" t="str">
            <v>N.A.</v>
          </cell>
          <cell r="AR1359" t="str">
            <v>N.A.</v>
          </cell>
          <cell r="AS1359" t="str">
            <v>N.A.</v>
          </cell>
          <cell r="AT1359" t="str">
            <v>0454-2025</v>
          </cell>
          <cell r="AU1359">
            <v>837</v>
          </cell>
          <cell r="AV1359" t="str">
            <v>0837_C6552-2025</v>
          </cell>
          <cell r="AW1359">
            <v>45769</v>
          </cell>
          <cell r="AX1359">
            <v>45784</v>
          </cell>
          <cell r="AY1359" t="str">
            <v>SI</v>
          </cell>
          <cell r="AZ1359">
            <v>45785</v>
          </cell>
          <cell r="BA1359">
            <v>45796</v>
          </cell>
          <cell r="BB1359">
            <v>45785</v>
          </cell>
          <cell r="BC1359" t="str">
            <v>0837 C6552-2025 ASOCIACIÒN ANTENA PARABOLICA DE SALAZAR DE LAS PALMAS</v>
          </cell>
          <cell r="BD1359">
            <v>45792</v>
          </cell>
          <cell r="BE1359">
            <v>45792</v>
          </cell>
          <cell r="BF1359" t="str">
            <v>RES. 0454-2025 PAGO 1 G0837 C6552-2025</v>
          </cell>
          <cell r="BG1359" t="str">
            <v>038_CERTIFICADO_PRIMER_PAGO_0837_REG_C6552-2025</v>
          </cell>
          <cell r="BH1359"/>
          <cell r="BI1359">
            <v>45791</v>
          </cell>
          <cell r="BJ1359" t="str">
            <v>JOHANNA ROMERO</v>
          </cell>
        </row>
        <row r="1360">
          <cell r="D1360" t="str">
            <v>C4775-2025</v>
          </cell>
          <cell r="E1360" t="str">
            <v>CORPORACIÓN CREATIVA DE SERVICIOS INTEGRALES  "CREAR"</v>
          </cell>
          <cell r="F1360" t="str">
            <v>LA PAZ, VISIBLE EN LA CULTURA Y EL TURISMO</v>
          </cell>
          <cell r="G1360" t="str">
            <v>DEPARTAMENTAL</v>
          </cell>
          <cell r="H1360" t="str">
            <v>Eje 4. Proyectos artísticos, culturales y patrimoniales que contribuyan a la construcción y consolidación de la paz.</v>
          </cell>
          <cell r="I1360" t="str">
            <v>Medios de comunicación comunitaria</v>
          </cell>
          <cell r="J1360" t="str">
            <v>Privado</v>
          </cell>
          <cell r="K1360" t="str">
            <v>Personas jurídicas sin ánimo de lucro de naturaleza privada (fundaciones, asociaciones, corporaciones, organizaciones de base legalmente constituidas, entre otras).</v>
          </cell>
          <cell r="L1360"/>
          <cell r="M1360"/>
          <cell r="N1360">
            <v>45792</v>
          </cell>
          <cell r="O1360">
            <v>45960</v>
          </cell>
          <cell r="P1360">
            <v>10</v>
          </cell>
          <cell r="Q1360">
            <v>25796000</v>
          </cell>
          <cell r="R1360"/>
          <cell r="S1360">
            <v>25796000</v>
          </cell>
          <cell r="T1360" t="str">
            <v>9004171788</v>
          </cell>
          <cell r="U1360" t="str">
            <v>JOSE RAUL PINILLA RODRIGUEZ</v>
          </cell>
          <cell r="V1360" t="str">
            <v>3208429986</v>
          </cell>
          <cell r="W1360" t="str">
            <v>3208429986</v>
          </cell>
          <cell r="X1360" t="str">
            <v>corporacioncrearguaviare@gmail.com</v>
          </cell>
          <cell r="Y1360" t="str">
            <v>FERNEY NARVAEZ CORTES</v>
          </cell>
          <cell r="Z1360" t="str">
            <v>1120583964</v>
          </cell>
          <cell r="AA1360" t="str">
            <v>corporacioncrearguaviare@gmail.com</v>
          </cell>
          <cell r="AB1360" t="str">
            <v>JUAN PABLO GODOY CORTÉS</v>
          </cell>
          <cell r="AC1360"/>
          <cell r="AD1360">
            <v>45722</v>
          </cell>
          <cell r="AE1360" t="str">
            <v>C4775-2025</v>
          </cell>
          <cell r="AF1360" t="str">
            <v>Ganadores 2025</v>
          </cell>
          <cell r="AG1360">
            <v>45723</v>
          </cell>
          <cell r="AH1360">
            <v>45742</v>
          </cell>
          <cell r="AI1360" t="str">
            <v>SI</v>
          </cell>
          <cell r="AJ1360" t="str">
            <v>BANCOLOMBIA S.A.</v>
          </cell>
          <cell r="AK1360" t="str">
            <v>AHR</v>
          </cell>
          <cell r="AL1360" t="str">
            <v>82800000763</v>
          </cell>
          <cell r="AM1360"/>
          <cell r="AN1360">
            <v>18</v>
          </cell>
          <cell r="AO1360"/>
          <cell r="AP1360" t="str">
            <v>N.A.</v>
          </cell>
          <cell r="AQ1360" t="str">
            <v>N.A.</v>
          </cell>
          <cell r="AR1360" t="str">
            <v>N.A.</v>
          </cell>
          <cell r="AS1360" t="str">
            <v>N.A.</v>
          </cell>
          <cell r="AT1360" t="str">
            <v>0454-2025</v>
          </cell>
          <cell r="AU1360">
            <v>838</v>
          </cell>
          <cell r="AV1360" t="str">
            <v>0838_C4775-2025</v>
          </cell>
          <cell r="AW1360">
            <v>45771</v>
          </cell>
          <cell r="AX1360">
            <v>45783</v>
          </cell>
          <cell r="AY1360" t="str">
            <v>SI</v>
          </cell>
          <cell r="AZ1360">
            <v>45783</v>
          </cell>
          <cell r="BA1360">
            <v>45785</v>
          </cell>
          <cell r="BB1360">
            <v>45784</v>
          </cell>
          <cell r="BC1360" t="str">
            <v>0838 C4775-2025 CORPORACIÓN CREATIVA DE SERVICIOS INTEGRALES  "CREAR"</v>
          </cell>
          <cell r="BD1360">
            <v>45772</v>
          </cell>
          <cell r="BE1360">
            <v>45772</v>
          </cell>
          <cell r="BF1360" t="str">
            <v>RES. 0454-2025 PAGO 1 G0838 C4775-2025</v>
          </cell>
          <cell r="BG1360" t="str">
            <v>038_CERTIFICADO_PRIMER_PAGO_0838_REG_C4775-2025</v>
          </cell>
          <cell r="BH1360"/>
          <cell r="BI1360">
            <v>45807</v>
          </cell>
          <cell r="BJ1360" t="str">
            <v>MARIA CRISTINA MORALES</v>
          </cell>
        </row>
        <row r="1361">
          <cell r="D1361" t="str">
            <v>C4984-2025</v>
          </cell>
          <cell r="E1361" t="str">
            <v>FUNDACION CULTURAL DE LAS SABANAS</v>
          </cell>
          <cell r="F1361" t="str">
            <v>SABORES MUSICALES DEL CARIBE COLOMBIANO: EL ENSAMBLE</v>
          </cell>
          <cell r="G1361" t="str">
            <v>DEPARTAMENTAL</v>
          </cell>
          <cell r="H1361" t="str">
            <v>Eje 2. Formación: artes, culturas y saberes para la vida.</v>
          </cell>
          <cell r="I1361" t="str">
            <v>Música</v>
          </cell>
          <cell r="J1361" t="str">
            <v>Privado</v>
          </cell>
          <cell r="K1361" t="str">
            <v>Personas jurídicas sin ánimo de lucro de naturaleza privada (fundaciones, asociaciones, corporaciones, organizaciones de base legalmente constituidas, entre otras).</v>
          </cell>
          <cell r="L1361"/>
          <cell r="M1361"/>
          <cell r="N1361">
            <v>45769</v>
          </cell>
          <cell r="O1361">
            <v>45958</v>
          </cell>
          <cell r="P1361">
            <v>10</v>
          </cell>
          <cell r="Q1361">
            <v>22978000</v>
          </cell>
          <cell r="R1361"/>
          <cell r="S1361">
            <v>22978000</v>
          </cell>
          <cell r="T1361" t="str">
            <v>8230046139</v>
          </cell>
          <cell r="U1361" t="str">
            <v>JASON LEONARDO TAMARA BARON</v>
          </cell>
          <cell r="V1361" t="str">
            <v>6052787437</v>
          </cell>
          <cell r="W1361" t="str">
            <v>3017884503</v>
          </cell>
          <cell r="X1361" t="str">
            <v>funculturaldelassabanas@gmail.com</v>
          </cell>
          <cell r="Y1361" t="str">
            <v>MARINA DEL ROSARIO BARÓN CAMPO</v>
          </cell>
          <cell r="Z1361" t="str">
            <v>3013255750</v>
          </cell>
          <cell r="AA1361" t="str">
            <v>marydelrosario_2011@hotmail.com</v>
          </cell>
          <cell r="AB1361" t="str">
            <v>JULIAN SUÁREZ</v>
          </cell>
          <cell r="AC1361"/>
          <cell r="AD1361">
            <v>45722</v>
          </cell>
          <cell r="AE1361" t="str">
            <v>C4984-2025</v>
          </cell>
          <cell r="AF1361" t="str">
            <v>Ganadores 2025</v>
          </cell>
          <cell r="AG1361">
            <v>45722</v>
          </cell>
          <cell r="AH1361">
            <v>45750</v>
          </cell>
          <cell r="AI1361" t="str">
            <v>SI</v>
          </cell>
          <cell r="AJ1361" t="str">
            <v>BANCO COMERCIAL AV VILLAS S.A.</v>
          </cell>
          <cell r="AK1361" t="str">
            <v>AHR</v>
          </cell>
          <cell r="AL1361" t="str">
            <v>831121710</v>
          </cell>
          <cell r="AM1361"/>
          <cell r="AN1361">
            <v>29</v>
          </cell>
          <cell r="AO1361"/>
          <cell r="AP1361" t="str">
            <v>N.A.</v>
          </cell>
          <cell r="AQ1361" t="str">
            <v>N.A.</v>
          </cell>
          <cell r="AR1361" t="str">
            <v>N.A.</v>
          </cell>
          <cell r="AS1361" t="str">
            <v>N.A.</v>
          </cell>
          <cell r="AT1361" t="str">
            <v>0454-2025</v>
          </cell>
          <cell r="AU1361">
            <v>839</v>
          </cell>
          <cell r="AV1361" t="str">
            <v>0839_C4984-2025</v>
          </cell>
          <cell r="AW1361">
            <v>45771</v>
          </cell>
          <cell r="AX1361">
            <v>45792</v>
          </cell>
          <cell r="AY1361" t="str">
            <v>SI</v>
          </cell>
          <cell r="AZ1361">
            <v>45792</v>
          </cell>
          <cell r="BA1361">
            <v>45793</v>
          </cell>
          <cell r="BB1361">
            <v>45793</v>
          </cell>
          <cell r="BC1361" t="str">
            <v>0839 C4984-2025 FUNDACION CULTURAL DE LAS SABANAS</v>
          </cell>
          <cell r="BD1361">
            <v>45792</v>
          </cell>
          <cell r="BE1361">
            <v>45792</v>
          </cell>
          <cell r="BF1361" t="str">
            <v>RES. 0454-2025 PAGO 1 G0839 C4984-2025</v>
          </cell>
          <cell r="BG1361" t="str">
            <v>038_CERTIFICADO_PRIMER_PAGO_0839_REG_C4984-2025</v>
          </cell>
          <cell r="BH1361"/>
          <cell r="BI1361">
            <v>45819</v>
          </cell>
          <cell r="BJ1361" t="str">
            <v>MARIA CRISTINA MORALES</v>
          </cell>
        </row>
        <row r="1362">
          <cell r="D1362" t="str">
            <v>C5329-2025</v>
          </cell>
          <cell r="E1362" t="str">
            <v>FUNDACION CULTURAL Y DEPORTIVA VALENCIA VIVE</v>
          </cell>
          <cell r="F1362" t="str">
            <v>ESCUELA FOLCLORICA AGUA DULCE DE VALENCIA</v>
          </cell>
          <cell r="G1362" t="str">
            <v>DEPARTAMENTAL</v>
          </cell>
          <cell r="H1362" t="str">
            <v>Eje 2. Formación: artes, culturas y saberes para la vida.</v>
          </cell>
          <cell r="I1362" t="str">
            <v>Danza</v>
          </cell>
          <cell r="J1362" t="str">
            <v>Privado</v>
          </cell>
          <cell r="K1362" t="str">
            <v>Personas jurídicas sin ánimo de lucro de naturaleza privada (fundaciones, asociaciones, corporaciones, organizaciones de base legalmente constituidas, entre otras).</v>
          </cell>
          <cell r="L1362"/>
          <cell r="M1362"/>
          <cell r="N1362">
            <v>45767</v>
          </cell>
          <cell r="O1362">
            <v>45932</v>
          </cell>
          <cell r="P1362">
            <v>10</v>
          </cell>
          <cell r="Q1362">
            <v>23569000</v>
          </cell>
          <cell r="R1362"/>
          <cell r="S1362">
            <v>23569000</v>
          </cell>
          <cell r="T1362" t="str">
            <v>9005682697</v>
          </cell>
          <cell r="U1362" t="str">
            <v>EBALDO JOSE BARRIOS VARGAS</v>
          </cell>
          <cell r="V1362" t="str">
            <v>3013715774</v>
          </cell>
          <cell r="W1362" t="str">
            <v>3013715774</v>
          </cell>
          <cell r="X1362" t="str">
            <v>fundacionvalenciavive@gmail.com</v>
          </cell>
          <cell r="Y1362" t="str">
            <v>ELVY LUZ HERNANDEZ PINEDA</v>
          </cell>
          <cell r="Z1362" t="str">
            <v>3145597499</v>
          </cell>
          <cell r="AA1362" t="str">
            <v xml:space="preserve">elvyluz@hotmail.com   </v>
          </cell>
          <cell r="AB1362" t="str">
            <v xml:space="preserve">JULIETH CRISTINA HINCAPIÉ HURTADO </v>
          </cell>
          <cell r="AC1362"/>
          <cell r="AD1362">
            <v>45721</v>
          </cell>
          <cell r="AE1362" t="str">
            <v>C5329-2025</v>
          </cell>
          <cell r="AF1362" t="str">
            <v>Ganadores 2025</v>
          </cell>
          <cell r="AG1362">
            <v>45725</v>
          </cell>
          <cell r="AH1362">
            <v>45748</v>
          </cell>
          <cell r="AI1362" t="str">
            <v>SI</v>
          </cell>
          <cell r="AJ1362" t="str">
            <v>BANCOLOMBIA S.A.</v>
          </cell>
          <cell r="AK1362" t="str">
            <v>AHR</v>
          </cell>
          <cell r="AL1362" t="str">
            <v>‭50900000310‬</v>
          </cell>
          <cell r="AM1362"/>
          <cell r="AN1362">
            <v>29</v>
          </cell>
          <cell r="AO1362" t="str">
            <v>SOLO FALTA ANTECEDENTES</v>
          </cell>
          <cell r="AP1362" t="str">
            <v>N.A.</v>
          </cell>
          <cell r="AQ1362" t="str">
            <v>N.A.</v>
          </cell>
          <cell r="AR1362" t="str">
            <v>N.A.</v>
          </cell>
          <cell r="AS1362" t="str">
            <v>N.A.</v>
          </cell>
          <cell r="AT1362" t="str">
            <v>0454-2025</v>
          </cell>
          <cell r="AU1362">
            <v>840</v>
          </cell>
          <cell r="AV1362" t="str">
            <v>0840_C5329-2025</v>
          </cell>
          <cell r="AW1362">
            <v>45769</v>
          </cell>
          <cell r="AX1362"/>
          <cell r="AY1362"/>
          <cell r="AZ1362"/>
          <cell r="BA1362"/>
          <cell r="BB1362">
            <v>45800</v>
          </cell>
          <cell r="BC1362" t="str">
            <v>0840 C5329-2025 FUNDACION CULTURAL Y DEPORTIVA VALENCIA VIVE</v>
          </cell>
          <cell r="BD1362"/>
          <cell r="BE1362"/>
          <cell r="BF1362" t="str">
            <v>RES. 0454-2025 PAGO 1 G0840 C5329-2025</v>
          </cell>
          <cell r="BG1362" t="str">
            <v>038_CERTIFICADO_PRIMER_PAGO_0840_REG_C5329-2025</v>
          </cell>
          <cell r="BH1362"/>
          <cell r="BI1362">
            <v>45814</v>
          </cell>
          <cell r="BJ1362" t="str">
            <v xml:space="preserve">JULIETH CRISTINA HINCAPIÉ HURTADO </v>
          </cell>
        </row>
        <row r="1363">
          <cell r="D1363" t="str">
            <v>C6979-2025</v>
          </cell>
          <cell r="E1363" t="str">
            <v>ASOCIACION ATHENEA</v>
          </cell>
          <cell r="F1363" t="str">
            <v>20 FESTIVAL INTERNACIONAL DE ZANQUEROS "ARTES, SABERES Y ALEGRIA EN LAS ALTURAS"</v>
          </cell>
          <cell r="G1363" t="str">
            <v>DEPARTAMENTAL</v>
          </cell>
          <cell r="H1363" t="str">
            <v>Eje 1. Desarrollo y fortalecimiento de proyectos culturales, artísticos o del patrimonio cultural.</v>
          </cell>
          <cell r="I1363" t="str">
            <v>Teatro</v>
          </cell>
          <cell r="J1363" t="str">
            <v>Privado</v>
          </cell>
          <cell r="K1363" t="str">
            <v>Personas jurídicas sin ánimo de lucro de naturaleza privada (fundaciones, asociaciones, corporaciones, organizaciones de base legalmente constituidas, entre otras).</v>
          </cell>
          <cell r="L1363">
            <v>45939</v>
          </cell>
          <cell r="M1363">
            <v>45942</v>
          </cell>
          <cell r="N1363">
            <v>45706</v>
          </cell>
          <cell r="O1363">
            <v>45965</v>
          </cell>
          <cell r="P1363">
            <v>10</v>
          </cell>
          <cell r="Q1363">
            <v>21993000</v>
          </cell>
          <cell r="R1363"/>
          <cell r="S1363">
            <v>21993000</v>
          </cell>
          <cell r="T1363" t="str">
            <v>8130071554</v>
          </cell>
          <cell r="U1363" t="str">
            <v>NIDIA YOLANDA RIVERA RODRIGUEZ</v>
          </cell>
          <cell r="V1363" t="str">
            <v>3165309190</v>
          </cell>
          <cell r="W1363" t="str">
            <v>3165309190</v>
          </cell>
          <cell r="X1363" t="str">
            <v>asociacionathenea7@gmail.com</v>
          </cell>
          <cell r="Y1363" t="str">
            <v>NIDIA YOLANDA RIVERA RODRIGUEZ</v>
          </cell>
          <cell r="Z1363" t="str">
            <v>3165309190</v>
          </cell>
          <cell r="AA1363" t="str">
            <v>yoliathenea@gmail.com</v>
          </cell>
          <cell r="AB1363" t="str">
            <v>KATHERYNE SOLANO</v>
          </cell>
          <cell r="AC1363"/>
          <cell r="AD1363">
            <v>45722</v>
          </cell>
          <cell r="AE1363" t="str">
            <v>C6979-2025</v>
          </cell>
          <cell r="AF1363" t="str">
            <v>Ganadores 2025</v>
          </cell>
          <cell r="AG1363">
            <v>45726</v>
          </cell>
          <cell r="AH1363">
            <v>45748</v>
          </cell>
          <cell r="AI1363" t="str">
            <v>SI</v>
          </cell>
          <cell r="AJ1363" t="str">
            <v>BANCO DE OCCIDENTE</v>
          </cell>
          <cell r="AK1363" t="str">
            <v>AHR</v>
          </cell>
          <cell r="AL1363" t="str">
            <v>380851428</v>
          </cell>
          <cell r="AM1363"/>
          <cell r="AN1363">
            <v>19</v>
          </cell>
          <cell r="AO1363"/>
          <cell r="AP1363" t="str">
            <v>N.A.</v>
          </cell>
          <cell r="AQ1363" t="str">
            <v>N.A.</v>
          </cell>
          <cell r="AR1363" t="str">
            <v>N.A.</v>
          </cell>
          <cell r="AS1363" t="str">
            <v>N.A.</v>
          </cell>
          <cell r="AT1363" t="str">
            <v>0454-2025</v>
          </cell>
          <cell r="AU1363">
            <v>841</v>
          </cell>
          <cell r="AV1363" t="str">
            <v>0841_C6979-2025</v>
          </cell>
          <cell r="AW1363">
            <v>45769</v>
          </cell>
          <cell r="AX1363">
            <v>45783</v>
          </cell>
          <cell r="AY1363" t="str">
            <v>SI</v>
          </cell>
          <cell r="AZ1363">
            <v>45785</v>
          </cell>
          <cell r="BA1363">
            <v>45785</v>
          </cell>
          <cell r="BB1363">
            <v>45785</v>
          </cell>
          <cell r="BC1363" t="str">
            <v>0841 C6979-2025 ASOCIACION ATHENEA</v>
          </cell>
          <cell r="BD1363">
            <v>45775</v>
          </cell>
          <cell r="BE1363">
            <v>45772</v>
          </cell>
          <cell r="BF1363" t="str">
            <v>RES. 0454-2025 PAGO 1 G0841 C6979-2025</v>
          </cell>
          <cell r="BG1363" t="str">
            <v>038_CERTIFICADO_PRIMER_PAGO_0841_REG_C6979-2025</v>
          </cell>
          <cell r="BH1363"/>
          <cell r="BI1363">
            <v>45791</v>
          </cell>
          <cell r="BJ1363" t="str">
            <v>KATHERYNE SOLANO</v>
          </cell>
        </row>
        <row r="1364">
          <cell r="D1364" t="str">
            <v>C7014-2025</v>
          </cell>
          <cell r="E1364" t="str">
            <v>ASOCIACION DE MINISTROS EVANGELICOS DE CURUMANI</v>
          </cell>
          <cell r="F1364" t="str">
            <v>CELEBRACION DE LA SEMANA CULTURAL DE LA BIBLIA "TRANSFERENCIA DE VALORES PARA UNA SOCIEDAD MEJOR"</v>
          </cell>
          <cell r="G1364" t="str">
            <v>DEPARTAMENTAL</v>
          </cell>
          <cell r="H1364" t="str">
            <v>Eje 1. Desarrollo y fortalecimiento de proyectos culturales, artísticos o del patrimonio cultural.</v>
          </cell>
          <cell r="I1364" t="str">
            <v>Eventos religiosos tradicionales de carácter colectivo</v>
          </cell>
          <cell r="J1364" t="str">
            <v>Privado</v>
          </cell>
          <cell r="K1364" t="str">
            <v>Personas jurídicas sin ánimo de lucro de naturaleza privada (fundaciones, asociaciones, corporaciones, organizaciones de base legalmente constituidas, entre otras).</v>
          </cell>
          <cell r="L1364">
            <v>45950</v>
          </cell>
          <cell r="M1364">
            <v>45957</v>
          </cell>
          <cell r="N1364">
            <v>45931</v>
          </cell>
          <cell r="O1364">
            <v>45961</v>
          </cell>
          <cell r="P1364">
            <v>10</v>
          </cell>
          <cell r="Q1364">
            <v>27013000</v>
          </cell>
          <cell r="R1364"/>
          <cell r="S1364">
            <v>27013000</v>
          </cell>
          <cell r="T1364" t="str">
            <v>9008473843</v>
          </cell>
          <cell r="U1364" t="str">
            <v>JOSE TRINIDAD RODRIGUEZ DUQUE</v>
          </cell>
          <cell r="V1364" t="str">
            <v>00000000000</v>
          </cell>
          <cell r="W1364" t="str">
            <v>3114363558</v>
          </cell>
          <cell r="X1364" t="str">
            <v>asociaciondepastorescurumani@gmail.com</v>
          </cell>
          <cell r="Y1364" t="str">
            <v>JOSE TRINIDAD RODRIGUEZ DUQUE</v>
          </cell>
          <cell r="Z1364" t="str">
            <v>3114363558</v>
          </cell>
          <cell r="AA1364" t="str">
            <v>asociaciondepastorescurumani@gmail.com</v>
          </cell>
          <cell r="AB1364" t="str">
            <v>LAURA VALENTINA SOLANILLA ESPINAL</v>
          </cell>
          <cell r="AC1364"/>
          <cell r="AD1364">
            <v>45721</v>
          </cell>
          <cell r="AE1364" t="str">
            <v>C7014-2025</v>
          </cell>
          <cell r="AF1364" t="str">
            <v>Ganadores 2025</v>
          </cell>
          <cell r="AG1364">
            <v>45723</v>
          </cell>
          <cell r="AH1364">
            <v>45784</v>
          </cell>
          <cell r="AI1364" t="str">
            <v>SI</v>
          </cell>
          <cell r="AJ1364" t="str">
            <v>BANCO BILBAO VIZCAYA ARGENTARIA COLOMBIA S.A. BBVA</v>
          </cell>
          <cell r="AK1364" t="str">
            <v>AHR</v>
          </cell>
          <cell r="AL1364" t="str">
            <v>316000200003980</v>
          </cell>
          <cell r="AM1364"/>
          <cell r="AN1364">
            <v>13</v>
          </cell>
          <cell r="AO1364"/>
          <cell r="AP1364" t="str">
            <v>N.A.</v>
          </cell>
          <cell r="AQ1364" t="str">
            <v>N.A.</v>
          </cell>
          <cell r="AR1364" t="str">
            <v>N.A.</v>
          </cell>
          <cell r="AS1364" t="str">
            <v>N.A.</v>
          </cell>
          <cell r="AT1364" t="str">
            <v>0454-2025</v>
          </cell>
          <cell r="AU1364">
            <v>842</v>
          </cell>
          <cell r="AV1364" t="str">
            <v>0842_C7014-2025</v>
          </cell>
          <cell r="AW1364">
            <v>45771</v>
          </cell>
          <cell r="AX1364">
            <v>45782</v>
          </cell>
          <cell r="AY1364" t="str">
            <v>SI</v>
          </cell>
          <cell r="AZ1364">
            <v>45785</v>
          </cell>
          <cell r="BA1364">
            <v>45797</v>
          </cell>
          <cell r="BB1364">
            <v>45797</v>
          </cell>
          <cell r="BC1364" t="str">
            <v>0842 C7014-2025 ASOCIACION DE MINISTROS EVANGELICOS DE CURUMANI</v>
          </cell>
          <cell r="BD1364">
            <v>45782</v>
          </cell>
          <cell r="BE1364"/>
          <cell r="BF1364" t="str">
            <v>RES. 0454-2025 PAGO 1 G0842 C7014-2025</v>
          </cell>
          <cell r="BG1364" t="str">
            <v>038_CERTIFICADO_PRIMER_PAGO_0842_REG_C7014-2025</v>
          </cell>
          <cell r="BH1364">
            <v>45784</v>
          </cell>
          <cell r="BI1364">
            <v>45804</v>
          </cell>
          <cell r="BJ1364" t="str">
            <v>MARIA CRISTINA MORALES</v>
          </cell>
        </row>
        <row r="1365">
          <cell r="D1365" t="str">
            <v>C6237-2025</v>
          </cell>
          <cell r="E1365" t="str">
            <v>FUNDACION DANZA LIBRE BOGOTA</v>
          </cell>
          <cell r="F1365" t="str">
            <v>FESTIVAL NACIONAL E INTERNACIONAL DANZA LIBRE 2025 DL FEST</v>
          </cell>
          <cell r="G1365" t="str">
            <v>DEPARTAMENTAL</v>
          </cell>
          <cell r="H1365" t="str">
            <v>Eje 1. Desarrollo y fortalecimiento de proyectos culturales, artísticos o del patrimonio cultural.</v>
          </cell>
          <cell r="I1365" t="str">
            <v>Danza</v>
          </cell>
          <cell r="J1365" t="str">
            <v>Privado</v>
          </cell>
          <cell r="K1365" t="str">
            <v>Personas jurídicas sin ánimo de lucro de naturaleza privada (fundaciones, asociaciones, corporaciones, organizaciones de base legalmente constituidas, entre otras).</v>
          </cell>
          <cell r="L1365">
            <v>45946</v>
          </cell>
          <cell r="M1365">
            <v>45950</v>
          </cell>
          <cell r="N1365">
            <v>45748</v>
          </cell>
          <cell r="O1365">
            <v>45963</v>
          </cell>
          <cell r="P1365">
            <v>10</v>
          </cell>
          <cell r="Q1365">
            <v>22291000</v>
          </cell>
          <cell r="R1365"/>
          <cell r="S1365">
            <v>22291000</v>
          </cell>
          <cell r="T1365" t="str">
            <v>9010310452</v>
          </cell>
          <cell r="U1365" t="str">
            <v>BILLY JOHN CUISMAN MORENO</v>
          </cell>
          <cell r="V1365" t="str">
            <v>9286706</v>
          </cell>
          <cell r="W1365" t="str">
            <v>3003505658</v>
          </cell>
          <cell r="X1365" t="str">
            <v>fundaciondanzalibrebogota@gmail.com</v>
          </cell>
          <cell r="Y1365" t="str">
            <v>BILLY JOHN CUISMAN MORENO</v>
          </cell>
          <cell r="Z1365" t="str">
            <v>3003505658</v>
          </cell>
          <cell r="AA1365" t="str">
            <v>fundaciondanzalibrebogota@gmail.com</v>
          </cell>
          <cell r="AB1365" t="str">
            <v>LAURA VANESSA PUENTES HERNÁNDEZ</v>
          </cell>
          <cell r="AC1365"/>
          <cell r="AD1365">
            <v>45721</v>
          </cell>
          <cell r="AE1365" t="str">
            <v>C6237-2025</v>
          </cell>
          <cell r="AF1365" t="str">
            <v>Ganadores 2025</v>
          </cell>
          <cell r="AG1365">
            <v>45722</v>
          </cell>
          <cell r="AH1365">
            <v>45755</v>
          </cell>
          <cell r="AI1365" t="str">
            <v>SI</v>
          </cell>
          <cell r="AJ1365" t="str">
            <v>BANCOLOMBIA S.A.</v>
          </cell>
          <cell r="AK1365" t="str">
            <v>CRR</v>
          </cell>
          <cell r="AL1365" t="str">
            <v>18696396969</v>
          </cell>
          <cell r="AM1365"/>
          <cell r="AN1365">
            <v>6</v>
          </cell>
          <cell r="AO1365"/>
          <cell r="AP1365" t="str">
            <v>N.A.</v>
          </cell>
          <cell r="AQ1365" t="str">
            <v>N.A.</v>
          </cell>
          <cell r="AR1365" t="str">
            <v>N.A.</v>
          </cell>
          <cell r="AS1365" t="str">
            <v>N.A.</v>
          </cell>
          <cell r="AT1365" t="str">
            <v>0454-2025</v>
          </cell>
          <cell r="AU1365">
            <v>843</v>
          </cell>
          <cell r="AV1365" t="str">
            <v>0843_C6237-2025</v>
          </cell>
          <cell r="AW1365">
            <v>45769</v>
          </cell>
          <cell r="AX1365"/>
          <cell r="AY1365" t="str">
            <v>SI</v>
          </cell>
          <cell r="AZ1365"/>
          <cell r="BA1365"/>
          <cell r="BB1365">
            <v>45799</v>
          </cell>
          <cell r="BC1365" t="str">
            <v>0843 C6237-2025 FUNDACION DANZA LIBRE BOGOTA</v>
          </cell>
          <cell r="BD1365">
            <v>45769</v>
          </cell>
          <cell r="BE1365">
            <v>45769</v>
          </cell>
          <cell r="BF1365" t="str">
            <v>RES. 0454-2025 PAGO 1 G0843 C6237-2025</v>
          </cell>
          <cell r="BG1365" t="str">
            <v>038_CERTIFICADO_PRIMER_PAGO_0843_REG_C6237-2025</v>
          </cell>
          <cell r="BH1365"/>
          <cell r="BI1365">
            <v>45814</v>
          </cell>
          <cell r="BJ1365" t="str">
            <v>LAURA VANESSA PUENTES HERNÁNDEZ</v>
          </cell>
        </row>
        <row r="1366">
          <cell r="D1366" t="str">
            <v>C8572-2025</v>
          </cell>
          <cell r="E1366" t="str">
            <v>CORPORACION CULTURAL DINASTIA</v>
          </cell>
          <cell r="F1366" t="str">
            <v>HIP HOP: CONSTRUYENDO RITMOS DE PAZ</v>
          </cell>
          <cell r="G1366" t="str">
            <v>DEPARTAMENTAL</v>
          </cell>
          <cell r="H1366" t="str">
            <v>Eje 3. Circulación de las artes, las culturas y patrimonios.</v>
          </cell>
          <cell r="I1366" t="str">
            <v>Danza</v>
          </cell>
          <cell r="J1366" t="str">
            <v>Privado</v>
          </cell>
          <cell r="K1366" t="str">
            <v>Personas jurídicas sin ánimo de lucro de naturaleza privada (fundaciones, asociaciones, corporaciones, organizaciones de base legalmente constituidas, entre otras).</v>
          </cell>
          <cell r="L1366"/>
          <cell r="M1366"/>
          <cell r="N1366">
            <v>45852</v>
          </cell>
          <cell r="O1366">
            <v>45950</v>
          </cell>
          <cell r="P1366">
            <v>10</v>
          </cell>
          <cell r="Q1366">
            <v>14822000</v>
          </cell>
          <cell r="R1366"/>
          <cell r="S1366">
            <v>14822000</v>
          </cell>
          <cell r="T1366" t="str">
            <v>9016253385</v>
          </cell>
          <cell r="U1366" t="str">
            <v>VICTOR FERNEY VELEZ GIRALDO</v>
          </cell>
          <cell r="V1366" t="str">
            <v>6067384732</v>
          </cell>
          <cell r="W1366" t="str">
            <v>3182647351</v>
          </cell>
          <cell r="X1366" t="str">
            <v>corporacionculturaldinastia@gmail.com</v>
          </cell>
          <cell r="Y1366" t="str">
            <v>VICTOR FERNEY VELEZ GIRALDO</v>
          </cell>
          <cell r="Z1366" t="str">
            <v>3182647351</v>
          </cell>
          <cell r="AA1366" t="str">
            <v>victorvelez29041987@gmail.com</v>
          </cell>
          <cell r="AB1366" t="str">
            <v>MARIA CRISTINA MORALES</v>
          </cell>
          <cell r="AC1366"/>
          <cell r="AD1366">
            <v>45721</v>
          </cell>
          <cell r="AE1366" t="str">
            <v>C8572-2025</v>
          </cell>
          <cell r="AF1366" t="str">
            <v>Ganadores 2025</v>
          </cell>
          <cell r="AG1366">
            <v>45726</v>
          </cell>
          <cell r="AH1366">
            <v>45753</v>
          </cell>
          <cell r="AI1366" t="str">
            <v>SI</v>
          </cell>
          <cell r="AJ1366" t="str">
            <v>BANCOLOMBIA S.A.</v>
          </cell>
          <cell r="AK1366" t="str">
            <v>AHR</v>
          </cell>
          <cell r="AL1366" t="str">
            <v>75600002919</v>
          </cell>
          <cell r="AM1366"/>
          <cell r="AN1366">
            <v>26</v>
          </cell>
          <cell r="AO1366"/>
          <cell r="AP1366" t="str">
            <v>N.A.</v>
          </cell>
          <cell r="AQ1366" t="str">
            <v>N.A.</v>
          </cell>
          <cell r="AR1366" t="str">
            <v>N.A.</v>
          </cell>
          <cell r="AS1366" t="str">
            <v>N.A.</v>
          </cell>
          <cell r="AT1366" t="str">
            <v>0454-2025</v>
          </cell>
          <cell r="AU1366">
            <v>844</v>
          </cell>
          <cell r="AV1366" t="str">
            <v>0844_C8572-2025</v>
          </cell>
          <cell r="AW1366">
            <v>45769</v>
          </cell>
          <cell r="AX1366">
            <v>45790</v>
          </cell>
          <cell r="AY1366" t="str">
            <v>SI</v>
          </cell>
          <cell r="AZ1366">
            <v>45790</v>
          </cell>
          <cell r="BA1366">
            <v>45791</v>
          </cell>
          <cell r="BB1366">
            <v>45792</v>
          </cell>
          <cell r="BC1366" t="str">
            <v>0844 C8572-2025 CORPORACION CULTURAL DINASTIA</v>
          </cell>
          <cell r="BD1366">
            <v>45782</v>
          </cell>
          <cell r="BE1366">
            <v>45776</v>
          </cell>
          <cell r="BF1366" t="str">
            <v>RES. 0454-2025 PAGO 1 G0844 C8572-2025</v>
          </cell>
          <cell r="BG1366" t="str">
            <v>038_CERTIFICADO_PRIMER_PAGO_0844_REG_C8572-2025</v>
          </cell>
          <cell r="BH1366"/>
          <cell r="BI1366">
            <v>45804</v>
          </cell>
          <cell r="BJ1366" t="str">
            <v>MARIA CRISTINA MORALES</v>
          </cell>
        </row>
        <row r="1367">
          <cell r="D1367" t="str">
            <v>C5356-2025</v>
          </cell>
          <cell r="E1367" t="str">
            <v>CORPORACION LIMITADOS VISUALES DE RISARALDA</v>
          </cell>
          <cell r="F1367" t="str">
            <v>CUERDAS INVISIBLES</v>
          </cell>
          <cell r="G1367" t="str">
            <v>DEPARTAMENTAL</v>
          </cell>
          <cell r="H1367" t="str">
            <v>Eje 2. Formación: artes, culturas y saberes para la vida.</v>
          </cell>
          <cell r="I1367" t="str">
            <v>Música</v>
          </cell>
          <cell r="J1367" t="str">
            <v>Privado</v>
          </cell>
          <cell r="K1367" t="str">
            <v>Personas jurídicas sin ánimo de lucro de naturaleza privada (fundaciones, asociaciones, corporaciones, organizaciones de base legalmente constituidas, entre otras).</v>
          </cell>
          <cell r="L1367"/>
          <cell r="M1367"/>
          <cell r="N1367">
            <v>45706</v>
          </cell>
          <cell r="O1367">
            <v>45961</v>
          </cell>
          <cell r="P1367">
            <v>10</v>
          </cell>
          <cell r="Q1367">
            <v>16861000</v>
          </cell>
          <cell r="R1367"/>
          <cell r="S1367">
            <v>16861000</v>
          </cell>
          <cell r="T1367" t="str">
            <v>8160034845</v>
          </cell>
          <cell r="U1367" t="str">
            <v xml:space="preserve">JORGE IVAN ARTEAGA </v>
          </cell>
          <cell r="V1367" t="str">
            <v>6063391123</v>
          </cell>
          <cell r="W1367" t="str">
            <v>3162526350</v>
          </cell>
          <cell r="X1367" t="str">
            <v>corpovisionpereira@gmail.com</v>
          </cell>
          <cell r="Y1367" t="str">
            <v>JORGE IVAN ARTEAGA</v>
          </cell>
          <cell r="Z1367" t="str">
            <v>3162526350</v>
          </cell>
          <cell r="AA1367" t="str">
            <v>Ivancaro921@gmail.com</v>
          </cell>
          <cell r="AB1367" t="str">
            <v>MIGUEL ANGEL RINCÓN</v>
          </cell>
          <cell r="AC1367"/>
          <cell r="AD1367">
            <v>45721</v>
          </cell>
          <cell r="AE1367" t="str">
            <v>C5356-2025</v>
          </cell>
          <cell r="AF1367" t="str">
            <v>Ganadores 2025</v>
          </cell>
          <cell r="AG1367">
            <v>45722</v>
          </cell>
          <cell r="AH1367">
            <v>45735</v>
          </cell>
          <cell r="AI1367" t="str">
            <v>SI</v>
          </cell>
          <cell r="AJ1367" t="str">
            <v>BCSC S A</v>
          </cell>
          <cell r="AK1367" t="str">
            <v>AHR</v>
          </cell>
          <cell r="AL1367" t="str">
            <v>2 4144061677</v>
          </cell>
          <cell r="AM1367"/>
          <cell r="AN1367">
            <v>27</v>
          </cell>
          <cell r="AO1367"/>
          <cell r="AP1367" t="str">
            <v>N.A.</v>
          </cell>
          <cell r="AQ1367" t="str">
            <v>N.A.</v>
          </cell>
          <cell r="AR1367" t="str">
            <v>N.A.</v>
          </cell>
          <cell r="AS1367" t="str">
            <v>N.A.</v>
          </cell>
          <cell r="AT1367" t="str">
            <v>0454-2025</v>
          </cell>
          <cell r="AU1367">
            <v>845</v>
          </cell>
          <cell r="AV1367" t="str">
            <v>0845_C5356-2025</v>
          </cell>
          <cell r="AW1367">
            <v>45769</v>
          </cell>
          <cell r="AX1367"/>
          <cell r="AY1367"/>
          <cell r="AZ1367"/>
          <cell r="BA1367"/>
          <cell r="BB1367">
            <v>45797</v>
          </cell>
          <cell r="BC1367" t="str">
            <v>0845 C5356-2025 CORPORACION LIMITADOS VISUALES DE RISARALDA</v>
          </cell>
          <cell r="BD1367"/>
          <cell r="BE1367"/>
          <cell r="BF1367" t="str">
            <v>RES. 0454-2025 PAGO 1 G0845 C5356-2025</v>
          </cell>
          <cell r="BG1367" t="str">
            <v>038_CERTIFICADO_PRIMER_PAGO_0845_REG_C5356-2025</v>
          </cell>
          <cell r="BH1367"/>
          <cell r="BI1367">
            <v>45811</v>
          </cell>
          <cell r="BJ1367" t="str">
            <v>MIGUEL ANGEL RINCÓN</v>
          </cell>
        </row>
        <row r="1368">
          <cell r="D1368" t="str">
            <v>C5201-2025</v>
          </cell>
          <cell r="E1368" t="str">
            <v>JUNTA DE ACCION COMUNAL DEL BARRIO MORRO SECO, MUNICIPIO DE PIJAO, DEPARTAMENTO DEL QUINDIO</v>
          </cell>
          <cell r="F1368" t="str">
            <v>AVES, FAROLES Y MURALES: ARTE AL SERVICIO DE LA BIOCULTURA COMUNAL</v>
          </cell>
          <cell r="G1368" t="str">
            <v>DEPARTAMENTAL</v>
          </cell>
          <cell r="H1368" t="str">
            <v>Eje 2. Formación: artes, culturas y saberes para la vida.</v>
          </cell>
          <cell r="I1368" t="str">
            <v>Artes plásticas y visuales</v>
          </cell>
          <cell r="J1368" t="str">
            <v>Privado</v>
          </cell>
          <cell r="K1368" t="str">
            <v>Organismos de acción comunal (Junta de Acción Comunal, Junta de Vivienda Comunitaria, Asociación de Juntas de Acción Comunal, Federaciones de Acción Comunal y Confederación Nacional de Acción Comunal)</v>
          </cell>
          <cell r="L1368"/>
          <cell r="M1368"/>
          <cell r="N1368">
            <v>45762</v>
          </cell>
          <cell r="O1368">
            <v>45945</v>
          </cell>
          <cell r="P1368">
            <v>10</v>
          </cell>
          <cell r="Q1368">
            <v>27370000</v>
          </cell>
          <cell r="R1368"/>
          <cell r="S1368">
            <v>27370000</v>
          </cell>
          <cell r="T1368" t="str">
            <v>9014259085</v>
          </cell>
          <cell r="U1368" t="str">
            <v xml:space="preserve">MARTHA ISABEL DIAZ </v>
          </cell>
          <cell r="V1368" t="str">
            <v>3226450974</v>
          </cell>
          <cell r="W1368" t="str">
            <v>3226450974</v>
          </cell>
          <cell r="X1368" t="str">
            <v>jacmorrosecocultura@gmail.com</v>
          </cell>
          <cell r="Y1368" t="str">
            <v>ALEJANDRA GOMEZ DIAZ</v>
          </cell>
          <cell r="Z1368" t="str">
            <v>3165607127</v>
          </cell>
          <cell r="AA1368" t="str">
            <v>juntamorrosecopijao@gmail.com</v>
          </cell>
          <cell r="AB1368" t="str">
            <v>NICÓLAS HERNÁNDEZ</v>
          </cell>
          <cell r="AC1368"/>
          <cell r="AD1368">
            <v>45721</v>
          </cell>
          <cell r="AE1368" t="str">
            <v>C5201-2025</v>
          </cell>
          <cell r="AF1368" t="str">
            <v>Ganadores 2025</v>
          </cell>
          <cell r="AG1368">
            <v>45723</v>
          </cell>
          <cell r="AH1368">
            <v>45775</v>
          </cell>
          <cell r="AI1368" t="str">
            <v>SI</v>
          </cell>
          <cell r="AJ1368" t="str">
            <v>BANCO AGRARIO DE COLOMBIA S.A.</v>
          </cell>
          <cell r="AK1368" t="str">
            <v>AHR</v>
          </cell>
          <cell r="AL1368" t="str">
            <v>454623004458</v>
          </cell>
          <cell r="AM1368"/>
          <cell r="AN1368">
            <v>26</v>
          </cell>
          <cell r="AO1368"/>
          <cell r="AP1368" t="str">
            <v>N.A.</v>
          </cell>
          <cell r="AQ1368" t="str">
            <v>N.A.</v>
          </cell>
          <cell r="AR1368" t="str">
            <v>N.A.</v>
          </cell>
          <cell r="AS1368" t="str">
            <v>N.A.</v>
          </cell>
          <cell r="AT1368" t="str">
            <v>0454-2025</v>
          </cell>
          <cell r="AU1368">
            <v>846</v>
          </cell>
          <cell r="AV1368" t="str">
            <v>0846_C5201-2025</v>
          </cell>
          <cell r="AW1368" t="str">
            <v>22/04/20025</v>
          </cell>
          <cell r="AX1368">
            <v>45785</v>
          </cell>
          <cell r="AY1368" t="str">
            <v>SI</v>
          </cell>
          <cell r="AZ1368" t="str">
            <v>N.A.</v>
          </cell>
          <cell r="BA1368" t="str">
            <v>N.A.</v>
          </cell>
          <cell r="BB1368">
            <v>45791</v>
          </cell>
          <cell r="BC1368" t="str">
            <v>0846 C5201-2025 JUNTA DE ACCION COMUNAL DEL BARRIO MORRO SECO, MUNICIPIO DE PIJAO, DEPARTAMENTO DEL QUINDIO</v>
          </cell>
          <cell r="BD1368"/>
          <cell r="BE1368"/>
          <cell r="BF1368" t="str">
            <v>RES. 0454-2025 PAGO 1 G0846 C5201-2025</v>
          </cell>
          <cell r="BG1368" t="str">
            <v>038_CERTIFICADO_PRIMER_PAGO_0846_REG_C5201-2025</v>
          </cell>
          <cell r="BH1368">
            <v>45784</v>
          </cell>
          <cell r="BI1368">
            <v>45799</v>
          </cell>
          <cell r="BJ1368" t="str">
            <v>MARIA CRISTINA MORALES</v>
          </cell>
        </row>
        <row r="1369">
          <cell r="D1369" t="str">
            <v>C8231-2025</v>
          </cell>
          <cell r="E1369" t="str">
            <v>FUNDACION VIVOMITU</v>
          </cell>
          <cell r="F1369" t="str">
            <v>PINTANDO EL PAISAJE CULTURAL VAUPENSE</v>
          </cell>
          <cell r="G1369" t="str">
            <v>DEPARTAMENTAL</v>
          </cell>
          <cell r="H1369" t="str">
            <v>Eje 2. Formación: artes, culturas y saberes para la vida.</v>
          </cell>
          <cell r="I1369" t="str">
            <v>Artes plásticas y visuales</v>
          </cell>
          <cell r="J1369" t="str">
            <v>Privado</v>
          </cell>
          <cell r="K1369" t="str">
            <v>Personas jurídicas sin ánimo de lucro de naturaleza privada (fundaciones, asociaciones, corporaciones, organizaciones de base legalmente constituidas, entre otras).</v>
          </cell>
          <cell r="L1369"/>
          <cell r="M1369"/>
          <cell r="N1369">
            <v>45778</v>
          </cell>
          <cell r="O1369">
            <v>45931</v>
          </cell>
          <cell r="P1369">
            <v>10</v>
          </cell>
          <cell r="Q1369">
            <v>20940000</v>
          </cell>
          <cell r="R1369"/>
          <cell r="S1369">
            <v>20940000</v>
          </cell>
          <cell r="T1369" t="str">
            <v>9018816655</v>
          </cell>
          <cell r="U1369" t="str">
            <v>PAOLA ADRIANA NEIRA VILLA</v>
          </cell>
          <cell r="V1369" t="str">
            <v>3157791958</v>
          </cell>
          <cell r="W1369" t="str">
            <v>3157791958</v>
          </cell>
          <cell r="X1369" t="str">
            <v>fundacionvivomitu@gmail.com</v>
          </cell>
          <cell r="Y1369" t="str">
            <v>PAOLA ADRINA NEIRA VILLA</v>
          </cell>
          <cell r="Z1369" t="str">
            <v>3157791958</v>
          </cell>
          <cell r="AA1369" t="str">
            <v>paitoneira@hotmail.com</v>
          </cell>
          <cell r="AB1369" t="str">
            <v>NICÓLAS RODRÍGUEZ</v>
          </cell>
          <cell r="AC1369"/>
          <cell r="AD1369">
            <v>45722</v>
          </cell>
          <cell r="AE1369" t="str">
            <v>C8231-2025</v>
          </cell>
          <cell r="AF1369" t="str">
            <v>Ganadores 2025</v>
          </cell>
          <cell r="AG1369">
            <v>45727</v>
          </cell>
          <cell r="AH1369">
            <v>45754</v>
          </cell>
          <cell r="AI1369" t="str">
            <v>SI</v>
          </cell>
          <cell r="AJ1369" t="str">
            <v>BANCO BILBAO VIZCAYA ARGENTARIA COLOMBIA S.A. BBVA</v>
          </cell>
          <cell r="AK1369" t="str">
            <v>AHR</v>
          </cell>
          <cell r="AL1369" t="str">
            <v>130376000200001000</v>
          </cell>
          <cell r="AM1369"/>
          <cell r="AN1369">
            <v>32</v>
          </cell>
          <cell r="AO1369"/>
          <cell r="AP1369" t="str">
            <v>N.A.</v>
          </cell>
          <cell r="AQ1369" t="str">
            <v>N.A.</v>
          </cell>
          <cell r="AR1369" t="str">
            <v>N.A.</v>
          </cell>
          <cell r="AS1369" t="str">
            <v>N.A.</v>
          </cell>
          <cell r="AT1369" t="str">
            <v>0454-2025</v>
          </cell>
          <cell r="AU1369">
            <v>847</v>
          </cell>
          <cell r="AV1369" t="str">
            <v>0847_C8231-2025</v>
          </cell>
          <cell r="AW1369">
            <v>45771</v>
          </cell>
          <cell r="AX1369">
            <v>45783</v>
          </cell>
          <cell r="AY1369" t="str">
            <v>si</v>
          </cell>
          <cell r="AZ1369"/>
          <cell r="BA1369"/>
          <cell r="BB1369">
            <v>45782</v>
          </cell>
          <cell r="BC1369" t="str">
            <v>0847 C8231-2025 FUNDACION VIVOMITU</v>
          </cell>
          <cell r="BD1369">
            <v>45783</v>
          </cell>
          <cell r="BE1369">
            <v>45783</v>
          </cell>
          <cell r="BF1369" t="str">
            <v>RES. 0454-2025 PAGO 1 G0847 C8231-2025</v>
          </cell>
          <cell r="BG1369" t="str">
            <v>038_CERTIFICADO_PRIMER_PAGO_0847_REG_C8231-2025</v>
          </cell>
          <cell r="BH1369"/>
          <cell r="BI1369">
            <v>45824</v>
          </cell>
          <cell r="BJ1369" t="str">
            <v>MARIA CRISTINA MORALES</v>
          </cell>
        </row>
        <row r="1370">
          <cell r="D1370" t="str">
            <v>C7455-2025</v>
          </cell>
          <cell r="E1370" t="str">
            <v>JUNTA DE ACCION COMUNAL DE LA VEREDA LA ISLA SECTOR OLIMPICO</v>
          </cell>
          <cell r="F1370" t="str">
            <v>CORAZÓN ARTESANO DEL OLIMPICO</v>
          </cell>
          <cell r="G1370" t="str">
            <v>DEPARTAMENTAL</v>
          </cell>
          <cell r="H1370" t="str">
            <v>Eje 2. Formación: artes, culturas y saberes para la vida.</v>
          </cell>
          <cell r="I1370" t="str">
            <v>Técnicas y tradiciones asociadas a la fabricación de objetos artesanales</v>
          </cell>
          <cell r="J1370" t="str">
            <v>Privado</v>
          </cell>
          <cell r="K1370" t="str">
            <v>Organismos de acción comunal (Junta de Acción Comunal, Junta de Vivienda Comunitaria, Asociación de Juntas de Acción Comunal, Federaciones de Acción Comunal y Confederación Nacional de Acción Comunal)</v>
          </cell>
          <cell r="L1370"/>
          <cell r="M1370"/>
          <cell r="N1370">
            <v>45748</v>
          </cell>
          <cell r="O1370">
            <v>45961</v>
          </cell>
          <cell r="P1370">
            <v>10</v>
          </cell>
          <cell r="Q1370">
            <v>18010000</v>
          </cell>
          <cell r="R1370"/>
          <cell r="S1370">
            <v>18010000</v>
          </cell>
          <cell r="T1370" t="str">
            <v>9011000577</v>
          </cell>
          <cell r="U1370" t="str">
            <v>ROSA AURELIA FRANCO ORTIZ</v>
          </cell>
          <cell r="V1370" t="str">
            <v>3174988578</v>
          </cell>
          <cell r="W1370" t="str">
            <v>3174988578</v>
          </cell>
          <cell r="X1370" t="str">
            <v>laislasectorolimpico@gmail.com</v>
          </cell>
          <cell r="Y1370" t="str">
            <v>ANA MARIA CORZO PANTOJA</v>
          </cell>
          <cell r="Z1370" t="str">
            <v>49797380</v>
          </cell>
          <cell r="AA1370" t="str">
            <v>anamaria.corzo1980@gmail.com</v>
          </cell>
          <cell r="AB1370" t="str">
            <v>OSCAR RESTREPO ERAZO</v>
          </cell>
          <cell r="AC1370"/>
          <cell r="AD1370">
            <v>45721</v>
          </cell>
          <cell r="AE1370" t="str">
            <v>C7455-2025</v>
          </cell>
          <cell r="AF1370" t="str">
            <v>Ganadores 2025</v>
          </cell>
          <cell r="AG1370">
            <v>45733</v>
          </cell>
          <cell r="AH1370">
            <v>45747</v>
          </cell>
          <cell r="AI1370" t="str">
            <v>SI</v>
          </cell>
          <cell r="AJ1370" t="str">
            <v>BANCOLOMBIA S.A.</v>
          </cell>
          <cell r="AK1370" t="str">
            <v>AHR</v>
          </cell>
          <cell r="AL1370" t="str">
            <v>45100001405</v>
          </cell>
          <cell r="AM1370"/>
          <cell r="AN1370">
            <v>25</v>
          </cell>
          <cell r="AO1370"/>
          <cell r="AP1370" t="str">
            <v>N.A.</v>
          </cell>
          <cell r="AQ1370" t="str">
            <v>N.A.</v>
          </cell>
          <cell r="AR1370" t="str">
            <v>N.A.</v>
          </cell>
          <cell r="AS1370" t="str">
            <v>N.A.</v>
          </cell>
          <cell r="AT1370" t="str">
            <v>0454-2025</v>
          </cell>
          <cell r="AU1370">
            <v>848</v>
          </cell>
          <cell r="AV1370" t="str">
            <v>0848_C7455-2025</v>
          </cell>
          <cell r="AW1370">
            <v>45769</v>
          </cell>
          <cell r="AX1370">
            <v>45791</v>
          </cell>
          <cell r="AY1370" t="str">
            <v>SI</v>
          </cell>
          <cell r="AZ1370"/>
          <cell r="BA1370"/>
          <cell r="BB1370">
            <v>45792</v>
          </cell>
          <cell r="BC1370" t="str">
            <v>0848 C7455-2025 JUNTA DE ACCION COMUNAL DE LA VEREDA LA ISLA SECTOR OLIMPICO</v>
          </cell>
          <cell r="BD1370"/>
          <cell r="BE1370"/>
          <cell r="BF1370" t="str">
            <v>RES. 0454-2025 PAGO 1 G0848 C7455-2025</v>
          </cell>
          <cell r="BG1370" t="str">
            <v>038_CERTIFICADO_PRIMER_PAGO_0848_REG_C7455-2025</v>
          </cell>
          <cell r="BH1370"/>
          <cell r="BI1370">
            <v>45804</v>
          </cell>
          <cell r="BJ1370" t="str">
            <v>OSCAR RESTREPO ERAZO</v>
          </cell>
        </row>
        <row r="1371">
          <cell r="D1371" t="str">
            <v>C5499-2025</v>
          </cell>
          <cell r="E1371" t="str">
            <v>FUNDACION PARA LA INCLUSION, DESARROLLO DE LA CULTURA, EL DEPORTE Y SALUD</v>
          </cell>
          <cell r="F1371" t="str">
            <v>A LAS TABLAS-! CONVITE PARA LA CREATIVIDAD, MEMORIA Y CONVIVENCIA</v>
          </cell>
          <cell r="G1371" t="str">
            <v>DEPARTAMENTAL</v>
          </cell>
          <cell r="H1371" t="str">
            <v>Eje 4. Proyectos artísticos, culturales y patrimoniales que contribuyan a la construcción y consolidación de la paz.</v>
          </cell>
          <cell r="I1371" t="str">
            <v>Teatro</v>
          </cell>
          <cell r="J1371" t="str">
            <v>Privado</v>
          </cell>
          <cell r="K1371" t="str">
            <v>Personas jurídicas sin ánimo de lucro de naturaleza privada (fundaciones, asociaciones, corporaciones, organizaciones de base legalmente constituidas, entre otras).</v>
          </cell>
          <cell r="L1371">
            <v>45943</v>
          </cell>
          <cell r="M1371">
            <v>45949</v>
          </cell>
          <cell r="N1371">
            <v>45691</v>
          </cell>
          <cell r="O1371">
            <v>45961</v>
          </cell>
          <cell r="P1371">
            <v>10</v>
          </cell>
          <cell r="Q1371">
            <v>24734000</v>
          </cell>
          <cell r="R1371"/>
          <cell r="S1371">
            <v>24734000</v>
          </cell>
          <cell r="T1371" t="str">
            <v>9013321144</v>
          </cell>
          <cell r="U1371" t="str">
            <v>JUAN PABLO ARCE LEYTON</v>
          </cell>
          <cell r="V1371" t="str">
            <v>6084355665</v>
          </cell>
          <cell r="W1371" t="str">
            <v>3104008194</v>
          </cell>
          <cell r="X1371" t="str">
            <v>funinculde@gmail.com</v>
          </cell>
          <cell r="Y1371" t="str">
            <v>NICOLAS LOSADA ROJAS</v>
          </cell>
          <cell r="Z1371" t="str">
            <v>3229429121</v>
          </cell>
          <cell r="AA1371" t="str">
            <v>funinculde@gmail.com</v>
          </cell>
          <cell r="AB1371" t="str">
            <v>BRANDON ESTEBAN GONZALEZ OYOLA</v>
          </cell>
          <cell r="AC1371"/>
          <cell r="AD1371">
            <v>45722</v>
          </cell>
          <cell r="AE1371" t="str">
            <v>C5499-2025</v>
          </cell>
          <cell r="AF1371" t="str">
            <v>Ganadores 2025</v>
          </cell>
          <cell r="AG1371">
            <v>45726</v>
          </cell>
          <cell r="AH1371">
            <v>45741</v>
          </cell>
          <cell r="AI1371" t="str">
            <v>SI</v>
          </cell>
          <cell r="AJ1371" t="str">
            <v>BANCO DE OCCIDENTE</v>
          </cell>
          <cell r="AK1371" t="str">
            <v>AHR</v>
          </cell>
          <cell r="AL1371" t="str">
            <v>500907100</v>
          </cell>
          <cell r="AM1371"/>
          <cell r="AN1371">
            <v>10</v>
          </cell>
          <cell r="AO1371"/>
          <cell r="AP1371" t="str">
            <v>N.A.</v>
          </cell>
          <cell r="AQ1371" t="str">
            <v>N.A.</v>
          </cell>
          <cell r="AR1371" t="str">
            <v>N.A.</v>
          </cell>
          <cell r="AS1371" t="str">
            <v>N.A.</v>
          </cell>
          <cell r="AT1371" t="str">
            <v>0454-2025</v>
          </cell>
          <cell r="AU1371">
            <v>849</v>
          </cell>
          <cell r="AV1371" t="str">
            <v>0849_C5499-2025</v>
          </cell>
          <cell r="AW1371">
            <v>45771</v>
          </cell>
          <cell r="AX1371">
            <v>45783</v>
          </cell>
          <cell r="AY1371" t="str">
            <v>SI</v>
          </cell>
          <cell r="AZ1371">
            <v>45784</v>
          </cell>
          <cell r="BA1371"/>
          <cell r="BB1371">
            <v>45792</v>
          </cell>
          <cell r="BC1371" t="str">
            <v>0849 C5499-2025 FUNDACION PARA LA INCLUSION, DESARROLLO DE LA CULTURA, EL DEPORTE Y SALUD</v>
          </cell>
          <cell r="BD1371"/>
          <cell r="BE1371"/>
          <cell r="BF1371" t="str">
            <v>RES. 0454-2025 PAGO 1 G0849 C5499-2025</v>
          </cell>
          <cell r="BG1371" t="str">
            <v>038_CERTIFICADO_PRIMER_PAGO_0849_REG_C5499-2025</v>
          </cell>
          <cell r="BH1371"/>
          <cell r="BI1371">
            <v>45870</v>
          </cell>
          <cell r="BJ1371" t="str">
            <v>MARIA CRISTINA MORALES</v>
          </cell>
        </row>
        <row r="1372">
          <cell r="D1372" t="str">
            <v>C8839-2025</v>
          </cell>
          <cell r="E1372" t="str">
            <v>CORPORACION GUARDIANES DE LA VIDA</v>
          </cell>
          <cell r="F1372" t="str">
            <v>5° FESTIVAL DE NARRACIÓN ORAL 'RELATOS RURALES'</v>
          </cell>
          <cell r="G1372" t="str">
            <v>DEPARTAMENTAL</v>
          </cell>
          <cell r="H1372" t="str">
            <v>Eje 1. Desarrollo y fortalecimiento de proyectos culturales, artísticos o del patrimonio cultural.</v>
          </cell>
          <cell r="I1372" t="str">
            <v>Lectura, escritura y oralidad</v>
          </cell>
          <cell r="J1372" t="str">
            <v>Privado</v>
          </cell>
          <cell r="K1372" t="str">
            <v>Personas jurídicas sin ánimo de lucro de naturaleza privada (fundaciones, asociaciones, corporaciones, organizaciones de base legalmente constituidas, entre otras).</v>
          </cell>
          <cell r="L1372">
            <v>45937</v>
          </cell>
          <cell r="M1372">
            <v>45940</v>
          </cell>
          <cell r="N1372">
            <v>45782</v>
          </cell>
          <cell r="O1372">
            <v>45975</v>
          </cell>
          <cell r="P1372">
            <v>10</v>
          </cell>
          <cell r="Q1372">
            <v>20248000</v>
          </cell>
          <cell r="R1372"/>
          <cell r="S1372">
            <v>20248000</v>
          </cell>
          <cell r="T1372" t="str">
            <v>9012900778</v>
          </cell>
          <cell r="U1372" t="str">
            <v>YASMIN LORENA CHAVEZ CARVALLO</v>
          </cell>
          <cell r="V1372" t="str">
            <v>3147700765</v>
          </cell>
          <cell r="W1372" t="str">
            <v>3147700765</v>
          </cell>
          <cell r="X1372" t="str">
            <v>finomanizales@gmail.com</v>
          </cell>
          <cell r="Y1372" t="str">
            <v>JOHAN SEBASTIAN PARRAGA ARDILA</v>
          </cell>
          <cell r="Z1372" t="str">
            <v>3017409115</v>
          </cell>
          <cell r="AA1372" t="str">
            <v>jscuentos@gmail.com</v>
          </cell>
          <cell r="AB1372" t="str">
            <v>DIEGO CAMILO RODRÍGUEZ</v>
          </cell>
          <cell r="AC1372"/>
          <cell r="AD1372">
            <v>45721</v>
          </cell>
          <cell r="AE1372" t="str">
            <v>C8839-2025</v>
          </cell>
          <cell r="AF1372" t="str">
            <v>Ganadores 2025</v>
          </cell>
          <cell r="AG1372">
            <v>45723</v>
          </cell>
          <cell r="AH1372">
            <v>45747</v>
          </cell>
          <cell r="AI1372" t="str">
            <v>SI</v>
          </cell>
          <cell r="AJ1372" t="str">
            <v>BANCOLOMBIA S.A.</v>
          </cell>
          <cell r="AK1372" t="str">
            <v>AHR</v>
          </cell>
          <cell r="AL1372" t="str">
            <v>05900000535</v>
          </cell>
          <cell r="AM1372"/>
          <cell r="AN1372">
            <v>9</v>
          </cell>
          <cell r="AO1372"/>
          <cell r="AP1372" t="str">
            <v>N.A.</v>
          </cell>
          <cell r="AQ1372" t="str">
            <v>N.A.</v>
          </cell>
          <cell r="AR1372" t="str">
            <v>N.A.</v>
          </cell>
          <cell r="AS1372" t="str">
            <v>N.A.</v>
          </cell>
          <cell r="AT1372" t="str">
            <v>0454-2025</v>
          </cell>
          <cell r="AU1372">
            <v>850</v>
          </cell>
          <cell r="AV1372" t="str">
            <v>0850_C8839-2025</v>
          </cell>
          <cell r="AW1372">
            <v>45771</v>
          </cell>
          <cell r="AX1372">
            <v>45786</v>
          </cell>
          <cell r="AY1372" t="str">
            <v>SI</v>
          </cell>
          <cell r="AZ1372">
            <v>45786</v>
          </cell>
          <cell r="BA1372">
            <v>9</v>
          </cell>
          <cell r="BB1372">
            <v>45786</v>
          </cell>
          <cell r="BC1372" t="str">
            <v>0850 C8839-2025 CORPORACION GUARDIANES DE LA VIDA</v>
          </cell>
          <cell r="BD1372">
            <v>45786</v>
          </cell>
          <cell r="BE1372">
            <v>45786</v>
          </cell>
          <cell r="BF1372" t="str">
            <v>RES. 0454-2025 PAGO 1 G0850 C8839-2025</v>
          </cell>
          <cell r="BG1372" t="str">
            <v>038_CERTIFICADO_PRIMER_PAGO_0850_REG_C8839-2025</v>
          </cell>
          <cell r="BH1372"/>
          <cell r="BI1372">
            <v>45792</v>
          </cell>
          <cell r="BJ1372" t="str">
            <v>MARIA CRISTINA MORALES</v>
          </cell>
        </row>
        <row r="1373">
          <cell r="D1373" t="str">
            <v>C9418-2025</v>
          </cell>
          <cell r="E1373" t="str">
            <v>FUNDACION CINE CLUB DOCTA IGNORANTIA</v>
          </cell>
          <cell r="F1373" t="str">
            <v>FESTIVAL MAMBE 12</v>
          </cell>
          <cell r="G1373" t="str">
            <v>DEPARTAMENTAL</v>
          </cell>
          <cell r="H1373" t="str">
            <v>Eje 1. Desarrollo y fortalecimiento de proyectos culturales, artísticos o del patrimonio cultural.</v>
          </cell>
          <cell r="I1373" t="str">
            <v>Audiovisuales</v>
          </cell>
          <cell r="J1373" t="str">
            <v>Privado</v>
          </cell>
          <cell r="K1373" t="str">
            <v>Personas jurídicas sin ánimo de lucro de naturaleza privada (fundaciones, asociaciones, corporaciones, organizaciones de base legalmente constituidas, entre otras).</v>
          </cell>
          <cell r="L1373">
            <v>45951</v>
          </cell>
          <cell r="M1373">
            <v>45955</v>
          </cell>
          <cell r="N1373">
            <v>45754</v>
          </cell>
          <cell r="O1373">
            <v>45975</v>
          </cell>
          <cell r="P1373">
            <v>10</v>
          </cell>
          <cell r="Q1373">
            <v>20738000</v>
          </cell>
          <cell r="R1373"/>
          <cell r="S1373">
            <v>20738000</v>
          </cell>
          <cell r="T1373" t="str">
            <v>8280024909</v>
          </cell>
          <cell r="U1373" t="str">
            <v>FABIO ENRIQUE VALDERRAMA MARTÍNEZ</v>
          </cell>
          <cell r="V1373" t="str">
            <v>0984343557</v>
          </cell>
          <cell r="W1373" t="str">
            <v>3125775602</v>
          </cell>
          <cell r="X1373" t="str">
            <v>cineclubdoctaignorantia@gmail.com</v>
          </cell>
          <cell r="Y1373" t="str">
            <v>FABIO ENRIQUE VALDERRAMA MARTÍNEZ</v>
          </cell>
          <cell r="Z1373" t="str">
            <v>3125775602</v>
          </cell>
          <cell r="AA1373" t="str">
            <v>fvalderrama36@gmail.com</v>
          </cell>
          <cell r="AB1373" t="str">
            <v>DORIS CABRERA</v>
          </cell>
          <cell r="AC1373"/>
          <cell r="AD1373">
            <v>45721</v>
          </cell>
          <cell r="AE1373" t="str">
            <v>C9418-2025</v>
          </cell>
          <cell r="AF1373" t="str">
            <v>Ganadores 2025</v>
          </cell>
          <cell r="AG1373">
            <v>45723</v>
          </cell>
          <cell r="AH1373">
            <v>45759</v>
          </cell>
          <cell r="AI1373" t="str">
            <v>SI</v>
          </cell>
          <cell r="AJ1373" t="str">
            <v>BANCOLOMBIA S.A.</v>
          </cell>
          <cell r="AK1373" t="str">
            <v>AHR</v>
          </cell>
          <cell r="AL1373" t="str">
            <v>84700001728</v>
          </cell>
          <cell r="AM1373"/>
          <cell r="AN1373">
            <v>10</v>
          </cell>
          <cell r="AO1373"/>
          <cell r="AP1373" t="str">
            <v>N.A.</v>
          </cell>
          <cell r="AQ1373" t="str">
            <v>N.A.</v>
          </cell>
          <cell r="AR1373" t="str">
            <v>N.A.</v>
          </cell>
          <cell r="AS1373" t="str">
            <v>N.A.</v>
          </cell>
          <cell r="AT1373" t="str">
            <v>0454-2025</v>
          </cell>
          <cell r="AU1373">
            <v>851</v>
          </cell>
          <cell r="AV1373" t="str">
            <v>0851_C9418-2025</v>
          </cell>
          <cell r="AW1373">
            <v>45769</v>
          </cell>
          <cell r="AX1373">
            <v>45791</v>
          </cell>
          <cell r="AY1373" t="str">
            <v>SI</v>
          </cell>
          <cell r="AZ1373"/>
          <cell r="BA1373"/>
          <cell r="BB1373">
            <v>45791</v>
          </cell>
          <cell r="BC1373" t="str">
            <v>0851 C9418-2025 FUNDACION CINE CLUB DOCTA IGNORANTIA</v>
          </cell>
          <cell r="BD1373"/>
          <cell r="BE1373"/>
          <cell r="BF1373" t="str">
            <v>RES. 0454-2025 PAGO 1 G0851 C9418-2025</v>
          </cell>
          <cell r="BG1373" t="str">
            <v>038_CERTIFICADO_PRIMER_PAGO_0851_REG_C9418-2025</v>
          </cell>
          <cell r="BH1373">
            <v>45784</v>
          </cell>
          <cell r="BI1373">
            <v>45796</v>
          </cell>
          <cell r="BJ1373" t="str">
            <v>DORIS CABRERA</v>
          </cell>
        </row>
        <row r="1374">
          <cell r="D1374" t="str">
            <v>C7248-2025</v>
          </cell>
          <cell r="E1374" t="str">
            <v>CORPORACION CUERPO Y ALMA</v>
          </cell>
          <cell r="F1374" t="str">
            <v>FESTIVAL INTERNACIONAL CUERPO, MOVIMIENTO Y PATRIMONIO VOL 3.</v>
          </cell>
          <cell r="G1374" t="str">
            <v>DEPARTAMENTAL</v>
          </cell>
          <cell r="H1374" t="str">
            <v>Eje 1. Desarrollo y fortalecimiento de proyectos culturales, artísticos o del patrimonio cultural.</v>
          </cell>
          <cell r="I1374" t="str">
            <v>Danza</v>
          </cell>
          <cell r="J1374" t="str">
            <v>Privado</v>
          </cell>
          <cell r="K1374" t="str">
            <v>Personas jurídicas sin ánimo de lucro de naturaleza privada (fundaciones, asociaciones, corporaciones, organizaciones de base legalmente constituidas, entre otras).</v>
          </cell>
          <cell r="L1374">
            <v>45950</v>
          </cell>
          <cell r="M1374">
            <v>45955</v>
          </cell>
          <cell r="N1374">
            <v>45889</v>
          </cell>
          <cell r="O1374">
            <v>45969</v>
          </cell>
          <cell r="P1374">
            <v>10</v>
          </cell>
          <cell r="Q1374">
            <v>25190000</v>
          </cell>
          <cell r="R1374"/>
          <cell r="S1374">
            <v>25190000</v>
          </cell>
          <cell r="T1374" t="str">
            <v>9014350772</v>
          </cell>
          <cell r="U1374" t="str">
            <v>JESUS EDUARDO ARDILA RAMIREZ</v>
          </cell>
          <cell r="V1374" t="str">
            <v>3152676555</v>
          </cell>
          <cell r="W1374" t="str">
            <v>3152676555</v>
          </cell>
          <cell r="X1374" t="str">
            <v>cuerpoyalmadirectiva@gmail.com</v>
          </cell>
          <cell r="Y1374" t="str">
            <v>JESUS EDUARDO ARDILA RAMIREZ</v>
          </cell>
          <cell r="Z1374" t="str">
            <v>3152676555</v>
          </cell>
          <cell r="AA1374" t="str">
            <v>eardilaramirez7@gmail.com</v>
          </cell>
          <cell r="AB1374" t="str">
            <v>EDGAR PEÑUELA</v>
          </cell>
          <cell r="AC1374"/>
          <cell r="AD1374">
            <v>45721</v>
          </cell>
          <cell r="AE1374" t="str">
            <v>C7248-2025</v>
          </cell>
          <cell r="AF1374" t="str">
            <v>Ganadores 2025</v>
          </cell>
          <cell r="AG1374">
            <v>45722</v>
          </cell>
          <cell r="AH1374">
            <v>45744</v>
          </cell>
          <cell r="AI1374" t="str">
            <v>SI</v>
          </cell>
          <cell r="AJ1374" t="str">
            <v>BANCOLOMBIA S.A.</v>
          </cell>
          <cell r="AK1374" t="str">
            <v>AHR</v>
          </cell>
          <cell r="AL1374" t="str">
            <v>09000001456</v>
          </cell>
          <cell r="AM1374"/>
          <cell r="AN1374">
            <v>28</v>
          </cell>
          <cell r="AO1374"/>
          <cell r="AP1374" t="str">
            <v>N.A.</v>
          </cell>
          <cell r="AQ1374" t="str">
            <v>N.A.</v>
          </cell>
          <cell r="AR1374" t="str">
            <v>N.A.</v>
          </cell>
          <cell r="AS1374" t="str">
            <v>N.A.</v>
          </cell>
          <cell r="AT1374" t="str">
            <v>0454-2025</v>
          </cell>
          <cell r="AU1374">
            <v>852</v>
          </cell>
          <cell r="AV1374" t="str">
            <v>0852_C7248-2025</v>
          </cell>
          <cell r="AW1374">
            <v>45771</v>
          </cell>
          <cell r="AX1374">
            <v>45784</v>
          </cell>
          <cell r="AY1374" t="str">
            <v>SI</v>
          </cell>
          <cell r="AZ1374">
            <v>45784</v>
          </cell>
          <cell r="BA1374">
            <v>45786</v>
          </cell>
          <cell r="BB1374">
            <v>45789</v>
          </cell>
          <cell r="BC1374" t="str">
            <v>0852 C7248-2025 CORPORACION CUERPO Y ALMA</v>
          </cell>
          <cell r="BD1374"/>
          <cell r="BE1374"/>
          <cell r="BF1374" t="str">
            <v>RES. 0454-2025 PAGO 1 G0852 C7248-2025</v>
          </cell>
          <cell r="BG1374" t="str">
            <v>038_CERTIFICADO_PRIMER_PAGO_0852_REG_C7248-2025</v>
          </cell>
          <cell r="BH1374"/>
          <cell r="BI1374">
            <v>45793</v>
          </cell>
          <cell r="BJ1374" t="str">
            <v>MARIA CRISTINA MORALES</v>
          </cell>
        </row>
        <row r="1375">
          <cell r="D1375" t="str">
            <v>C5638-2025</v>
          </cell>
          <cell r="E1375" t="str">
            <v>FUNDACIÓN ÁGORA</v>
          </cell>
          <cell r="F1375" t="str">
            <v>CUERPOS TEATRALES PARA LA INCLUSIÓN</v>
          </cell>
          <cell r="G1375" t="str">
            <v>DEPARTAMENTAL</v>
          </cell>
          <cell r="H1375" t="str">
            <v>Eje 2. Formación: artes, culturas y saberes para la vida.</v>
          </cell>
          <cell r="I1375" t="str">
            <v>Teatro</v>
          </cell>
          <cell r="J1375" t="str">
            <v>Privado</v>
          </cell>
          <cell r="K1375" t="str">
            <v>Personas jurídicas sin ánimo de lucro de naturaleza privada (fundaciones, asociaciones, corporaciones, organizaciones de base legalmente constituidas, entre otras).</v>
          </cell>
          <cell r="L1375"/>
          <cell r="M1375"/>
          <cell r="N1375">
            <v>45733</v>
          </cell>
          <cell r="O1375">
            <v>45947</v>
          </cell>
          <cell r="P1375">
            <v>10</v>
          </cell>
          <cell r="Q1375">
            <v>18820000</v>
          </cell>
          <cell r="R1375"/>
          <cell r="S1375">
            <v>18820000</v>
          </cell>
          <cell r="T1375" t="str">
            <v>9006635032</v>
          </cell>
          <cell r="U1375" t="str">
            <v>JOHN JAIRO ORTIZ LÓPEZ</v>
          </cell>
          <cell r="V1375" t="str">
            <v>3185856178</v>
          </cell>
          <cell r="W1375" t="str">
            <v>3185856178</v>
          </cell>
          <cell r="X1375" t="str">
            <v>fundacionagora01@gmail.com</v>
          </cell>
          <cell r="Y1375" t="str">
            <v>JOHN JAIRO ORTIZ LOPEZ</v>
          </cell>
          <cell r="Z1375" t="str">
            <v>3185856178</v>
          </cell>
          <cell r="AA1375" t="str">
            <v>sanjohn@hotmail.com</v>
          </cell>
          <cell r="AB1375" t="str">
            <v>JOHANNA ROMERO</v>
          </cell>
          <cell r="AC1375"/>
          <cell r="AD1375">
            <v>45721</v>
          </cell>
          <cell r="AE1375" t="str">
            <v>C5638-2025</v>
          </cell>
          <cell r="AF1375" t="str">
            <v>Ganadores 2025</v>
          </cell>
          <cell r="AG1375">
            <v>45722</v>
          </cell>
          <cell r="AH1375">
            <v>45730</v>
          </cell>
          <cell r="AI1375" t="str">
            <v>SI</v>
          </cell>
          <cell r="AJ1375" t="str">
            <v>BANCOLOMBIA S.A.</v>
          </cell>
          <cell r="AK1375" t="str">
            <v>AHR</v>
          </cell>
          <cell r="AL1375">
            <v>88016175344</v>
          </cell>
          <cell r="AM1375"/>
          <cell r="AN1375">
            <v>23</v>
          </cell>
          <cell r="AO1375"/>
          <cell r="AP1375" t="str">
            <v>N.A.</v>
          </cell>
          <cell r="AQ1375" t="str">
            <v>N.A.</v>
          </cell>
          <cell r="AR1375" t="str">
            <v>N.A.</v>
          </cell>
          <cell r="AS1375" t="str">
            <v>N.A.</v>
          </cell>
          <cell r="AT1375" t="str">
            <v>0454-2025</v>
          </cell>
          <cell r="AU1375">
            <v>853</v>
          </cell>
          <cell r="AV1375" t="str">
            <v>0853_C5638-2025</v>
          </cell>
          <cell r="AW1375">
            <v>45769</v>
          </cell>
          <cell r="AX1375">
            <v>45772</v>
          </cell>
          <cell r="AY1375" t="str">
            <v>SI</v>
          </cell>
          <cell r="AZ1375"/>
          <cell r="BA1375"/>
          <cell r="BB1375">
            <v>45772</v>
          </cell>
          <cell r="BC1375" t="str">
            <v>0853 C5638-2025 FUNDACIÓN ÁGORA</v>
          </cell>
          <cell r="BD1375">
            <v>45771</v>
          </cell>
          <cell r="BE1375">
            <v>45771</v>
          </cell>
          <cell r="BF1375" t="str">
            <v>RES. 0454-2025 PAGO 1 G0853 C5638-2025</v>
          </cell>
          <cell r="BG1375" t="str">
            <v>038_CERTIFICADO_PRIMER_PAGO_0853_REG_C5638-2025</v>
          </cell>
          <cell r="BH1375"/>
          <cell r="BI1375">
            <v>45798</v>
          </cell>
          <cell r="BJ1375" t="str">
            <v>JOHANNA ROMERO</v>
          </cell>
        </row>
        <row r="1376">
          <cell r="D1376" t="str">
            <v>C7825-2025</v>
          </cell>
          <cell r="E1376" t="str">
            <v>JUNTA DE ACCION COMUNAL DEL CORREGIMIENTO MOLINA DE LA GLORIA</v>
          </cell>
          <cell r="F1376" t="str">
            <v>RAÍCES CREATIVAS: FORMACIÓN EN ARTES Y SABERES TRADICIONALES PARA EL FORTALECIMIENTO CULTURAL EN MOLINA</v>
          </cell>
          <cell r="G1376" t="str">
            <v>DEPARTAMENTAL</v>
          </cell>
          <cell r="H1376" t="str">
            <v>Eje 2. Formación: artes, culturas y saberes para la vida.</v>
          </cell>
          <cell r="I1376" t="str">
            <v>Danza</v>
          </cell>
          <cell r="J1376" t="str">
            <v>Privado</v>
          </cell>
          <cell r="K1376" t="str">
            <v>Organismos de acción comunal (Junta de Acción Comunal, Junta de Vivienda Comunitaria, Asociación de Juntas de Acción Comunal, Federaciones de Acción Comunal y Confederación Nacional de Acción Comunal)</v>
          </cell>
          <cell r="L1376"/>
          <cell r="M1376"/>
          <cell r="N1376">
            <v>45733</v>
          </cell>
          <cell r="O1376">
            <v>45947</v>
          </cell>
          <cell r="P1376">
            <v>10</v>
          </cell>
          <cell r="Q1376">
            <v>28697000</v>
          </cell>
          <cell r="R1376"/>
          <cell r="S1376">
            <v>28697000</v>
          </cell>
          <cell r="T1376" t="str">
            <v>9016130429</v>
          </cell>
          <cell r="U1376" t="str">
            <v>JOLMAN CORDERO ALMENDRALES</v>
          </cell>
          <cell r="V1376" t="str">
            <v>3104387365</v>
          </cell>
          <cell r="W1376" t="str">
            <v>3104387365</v>
          </cell>
          <cell r="X1376" t="str">
            <v>jacmolina2023@gmail.com</v>
          </cell>
          <cell r="Y1376" t="str">
            <v>JOLMAN CORDERO ALMENDRALES</v>
          </cell>
          <cell r="Z1376" t="str">
            <v>3104387365</v>
          </cell>
          <cell r="AA1376" t="str">
            <v>jacmolina2023@gmail.com</v>
          </cell>
          <cell r="AB1376" t="str">
            <v>JUAN PABLO GODOY CORTÉS</v>
          </cell>
          <cell r="AC1376"/>
          <cell r="AD1376">
            <v>45722</v>
          </cell>
          <cell r="AE1376" t="str">
            <v>C7825-2025</v>
          </cell>
          <cell r="AF1376" t="str">
            <v>Ganadores 2025</v>
          </cell>
          <cell r="AG1376">
            <v>45723</v>
          </cell>
          <cell r="AH1376">
            <v>45742</v>
          </cell>
          <cell r="AI1376" t="str">
            <v>SI</v>
          </cell>
          <cell r="AJ1376" t="str">
            <v>BANCO AGRARIO DE COLOMBIA S.A.</v>
          </cell>
          <cell r="AK1376" t="str">
            <v>AHR</v>
          </cell>
          <cell r="AL1376" t="str">
            <v>424372053504</v>
          </cell>
          <cell r="AM1376"/>
          <cell r="AN1376">
            <v>13</v>
          </cell>
          <cell r="AO1376"/>
          <cell r="AP1376" t="str">
            <v>N.A.</v>
          </cell>
          <cell r="AQ1376" t="str">
            <v>N.A.</v>
          </cell>
          <cell r="AR1376" t="str">
            <v>N.A.</v>
          </cell>
          <cell r="AS1376" t="str">
            <v>N.A.</v>
          </cell>
          <cell r="AT1376" t="str">
            <v>0454-2025</v>
          </cell>
          <cell r="AU1376">
            <v>854</v>
          </cell>
          <cell r="AV1376" t="str">
            <v>0854_C7825-2025</v>
          </cell>
          <cell r="AW1376">
            <v>45771</v>
          </cell>
          <cell r="AX1376">
            <v>45784</v>
          </cell>
          <cell r="AY1376" t="str">
            <v>SI</v>
          </cell>
          <cell r="AZ1376">
            <v>45785</v>
          </cell>
          <cell r="BA1376">
            <v>45789</v>
          </cell>
          <cell r="BB1376">
            <v>45785</v>
          </cell>
          <cell r="BC1376" t="str">
            <v>0854 C7825-2025 JUNTA DE ACCION COMUNAL DEL CORREGIMIENTO MOLINA DE LA GLORIA</v>
          </cell>
          <cell r="BD1376">
            <v>45779</v>
          </cell>
          <cell r="BE1376">
            <v>45779</v>
          </cell>
          <cell r="BF1376" t="str">
            <v>RES. 0454-2025 PAGO 1 G0854 C7825-2025</v>
          </cell>
          <cell r="BG1376" t="str">
            <v>038_CERTIFICADO_PRIMER_PAGO_0854_REG_C7825-2025</v>
          </cell>
          <cell r="BH1376"/>
          <cell r="BI1376">
            <v>45792</v>
          </cell>
          <cell r="BJ1376" t="str">
            <v>MARIA CRISTINA MORALES</v>
          </cell>
        </row>
        <row r="1377">
          <cell r="D1377" t="str">
            <v>C8576-2025</v>
          </cell>
          <cell r="E1377" t="str">
            <v>FUNDACION CREAR PAIS</v>
          </cell>
          <cell r="F1377" t="str">
            <v>DESTINO NARIÑO - CUARTA TEMPORADA</v>
          </cell>
          <cell r="G1377" t="str">
            <v>DEPARTAMENTAL</v>
          </cell>
          <cell r="H1377" t="str">
            <v>Eje 1. Desarrollo y fortalecimiento de proyectos culturales, artísticos o del patrimonio cultural.</v>
          </cell>
          <cell r="I1377" t="str">
            <v>Turismo cultural</v>
          </cell>
          <cell r="J1377" t="str">
            <v>Privado</v>
          </cell>
          <cell r="K1377" t="str">
            <v>Personas jurídicas sin ánimo de lucro de naturaleza privada (fundaciones, asociaciones, corporaciones, organizaciones de base legalmente constituidas, entre otras).</v>
          </cell>
          <cell r="L1377"/>
          <cell r="M1377"/>
          <cell r="N1377">
            <v>45748</v>
          </cell>
          <cell r="O1377">
            <v>45940</v>
          </cell>
          <cell r="P1377">
            <v>10</v>
          </cell>
          <cell r="Q1377">
            <v>17559000</v>
          </cell>
          <cell r="R1377"/>
          <cell r="S1377">
            <v>17559000</v>
          </cell>
          <cell r="T1377" t="str">
            <v>9003368391</v>
          </cell>
          <cell r="U1377" t="str">
            <v>ANDRES FABRICIO RUIZ ENRIQUEZ</v>
          </cell>
          <cell r="V1377" t="str">
            <v>6027229197</v>
          </cell>
          <cell r="W1377" t="str">
            <v>3013703339</v>
          </cell>
          <cell r="X1377" t="str">
            <v>creapaispasto@gmail.com</v>
          </cell>
          <cell r="Y1377" t="str">
            <v>HELMER HARVEY FAJARDO ROMO</v>
          </cell>
          <cell r="Z1377" t="str">
            <v>3002061668</v>
          </cell>
          <cell r="AA1377" t="str">
            <v>hhfr61@gmail.com</v>
          </cell>
          <cell r="AB1377" t="str">
            <v>JUAN SEBASTIAN GALINDO</v>
          </cell>
          <cell r="AC1377"/>
          <cell r="AD1377">
            <v>45721</v>
          </cell>
          <cell r="AE1377" t="str">
            <v>C8576-2025</v>
          </cell>
          <cell r="AF1377" t="str">
            <v>Ganadores 2025</v>
          </cell>
          <cell r="AG1377">
            <v>45723</v>
          </cell>
          <cell r="AH1377"/>
          <cell r="AI1377" t="str">
            <v>SI</v>
          </cell>
          <cell r="AJ1377" t="str">
            <v>BANCO DAVIVIENDA S.A.</v>
          </cell>
          <cell r="AK1377" t="str">
            <v>AHR</v>
          </cell>
          <cell r="AL1377" t="str">
            <v>105800084383</v>
          </cell>
          <cell r="AM1377"/>
          <cell r="AN1377">
            <v>23</v>
          </cell>
          <cell r="AO1377" t="str">
            <v>Pendiente soporte de pago y renuncia a terminos</v>
          </cell>
          <cell r="AP1377" t="str">
            <v>N.A.</v>
          </cell>
          <cell r="AQ1377" t="str">
            <v>N.A.</v>
          </cell>
          <cell r="AR1377" t="str">
            <v>N.A.</v>
          </cell>
          <cell r="AS1377" t="str">
            <v>N.A.</v>
          </cell>
          <cell r="AT1377" t="str">
            <v>0454-2025</v>
          </cell>
          <cell r="AU1377">
            <v>855</v>
          </cell>
          <cell r="AV1377" t="str">
            <v>0855_C8576-2025</v>
          </cell>
          <cell r="AW1377">
            <v>45771</v>
          </cell>
          <cell r="AX1377">
            <v>45786</v>
          </cell>
          <cell r="AY1377" t="str">
            <v>SI</v>
          </cell>
          <cell r="AZ1377">
            <v>45790</v>
          </cell>
          <cell r="BA1377">
            <v>45792</v>
          </cell>
          <cell r="BB1377">
            <v>45793</v>
          </cell>
          <cell r="BC1377" t="str">
            <v>0855 C8576-2025 FUNDACION CREAR PAIS</v>
          </cell>
          <cell r="BD1377">
            <v>45783</v>
          </cell>
          <cell r="BE1377"/>
          <cell r="BF1377" t="str">
            <v>RES. 0454-2025 PAGO 1 G0855 C8576-2025</v>
          </cell>
          <cell r="BG1377" t="str">
            <v>038_CERTIFICADO_PRIMER_PAGO_0855_REG_C8576-2025</v>
          </cell>
          <cell r="BH1377">
            <v>45784</v>
          </cell>
          <cell r="BI1377">
            <v>45819</v>
          </cell>
          <cell r="BJ1377" t="str">
            <v>MARIA CRISTINA MORALES</v>
          </cell>
        </row>
        <row r="1378">
          <cell r="D1378" t="str">
            <v>C5669-2025</v>
          </cell>
          <cell r="E1378" t="str">
            <v>CORPORACIÓN CULTURAL ÁFRICA MÍA</v>
          </cell>
          <cell r="F1378" t="str">
            <v>LOS ANIMALES EN LA CARNESTOLENDA BARRANQUILLERA</v>
          </cell>
          <cell r="G1378" t="str">
            <v>DEPARTAMENTAL</v>
          </cell>
          <cell r="H1378" t="str">
            <v>Eje 1. Desarrollo y fortalecimiento de proyectos culturales, artísticos o del patrimonio cultural.</v>
          </cell>
          <cell r="I1378" t="str">
            <v>Danza</v>
          </cell>
          <cell r="J1378" t="str">
            <v>Privado</v>
          </cell>
          <cell r="K1378" t="str">
            <v>Personas jurídicas sin ánimo de lucro de naturaleza privada (fundaciones, asociaciones, corporaciones, organizaciones de base legalmente constituidas, entre otras).</v>
          </cell>
          <cell r="L1378"/>
          <cell r="M1378"/>
          <cell r="N1378">
            <v>45748</v>
          </cell>
          <cell r="O1378">
            <v>45961</v>
          </cell>
          <cell r="P1378">
            <v>10</v>
          </cell>
          <cell r="Q1378">
            <v>23876000</v>
          </cell>
          <cell r="R1378"/>
          <cell r="S1378">
            <v>23876000</v>
          </cell>
          <cell r="T1378" t="str">
            <v>9014705005</v>
          </cell>
          <cell r="U1378" t="str">
            <v>JUAN BAUTISTA CERPA ROCHA</v>
          </cell>
          <cell r="V1378" t="str">
            <v>0000000000</v>
          </cell>
          <cell r="W1378" t="str">
            <v>3106032973</v>
          </cell>
          <cell r="X1378" t="str">
            <v>africamiacorporacioncultural@gmail.com</v>
          </cell>
          <cell r="Y1378" t="str">
            <v>JUAN BAUTISTA CERPA ROCHA</v>
          </cell>
          <cell r="Z1378" t="str">
            <v>3106032973</v>
          </cell>
          <cell r="AA1378" t="str">
            <v>juanbcerpa@gmail.com</v>
          </cell>
          <cell r="AB1378" t="str">
            <v>JULIAN SUÁREZ</v>
          </cell>
          <cell r="AC1378"/>
          <cell r="AD1378">
            <v>45722</v>
          </cell>
          <cell r="AE1378" t="str">
            <v>C5669-2025</v>
          </cell>
          <cell r="AF1378" t="str">
            <v>Ganadores 2025</v>
          </cell>
          <cell r="AG1378">
            <v>45722</v>
          </cell>
          <cell r="AH1378">
            <v>45733</v>
          </cell>
          <cell r="AI1378" t="str">
            <v>SI</v>
          </cell>
          <cell r="AJ1378" t="str">
            <v>ITAU CORPBANCA COLOMBIA S A</v>
          </cell>
          <cell r="AK1378" t="str">
            <v>AHR</v>
          </cell>
          <cell r="AL1378" t="str">
            <v>402006401</v>
          </cell>
          <cell r="AM1378"/>
          <cell r="AN1378">
            <v>5</v>
          </cell>
          <cell r="AO1378"/>
          <cell r="AP1378" t="str">
            <v>N.A.</v>
          </cell>
          <cell r="AQ1378" t="str">
            <v>N.A.</v>
          </cell>
          <cell r="AR1378" t="str">
            <v>N.A.</v>
          </cell>
          <cell r="AS1378" t="str">
            <v>N.A.</v>
          </cell>
          <cell r="AT1378" t="str">
            <v>0454-2025</v>
          </cell>
          <cell r="AU1378">
            <v>856</v>
          </cell>
          <cell r="AV1378" t="str">
            <v>0856_C5669-2025</v>
          </cell>
          <cell r="AW1378">
            <v>45771</v>
          </cell>
          <cell r="AX1378">
            <v>45786</v>
          </cell>
          <cell r="AY1378" t="str">
            <v>SI</v>
          </cell>
          <cell r="AZ1378">
            <v>45786</v>
          </cell>
          <cell r="BA1378">
            <v>45793</v>
          </cell>
          <cell r="BB1378">
            <v>45793</v>
          </cell>
          <cell r="BC1378" t="str">
            <v>0856 C5669-2025 CORPORACIÓN CULTURAL ÁFRICA MÍA</v>
          </cell>
          <cell r="BD1378">
            <v>45786</v>
          </cell>
          <cell r="BE1378">
            <v>45786</v>
          </cell>
          <cell r="BF1378" t="str">
            <v>RES. 0454-2025 PAGO 1 G0856 C5669-2025</v>
          </cell>
          <cell r="BG1378" t="str">
            <v>038_CERTIFICADO_PRIMER_PAGO_0856_REG_C5669-2025</v>
          </cell>
          <cell r="BH1378"/>
          <cell r="BI1378">
            <v>45819</v>
          </cell>
          <cell r="BJ1378" t="str">
            <v>MARIA CRISTINA MORALES</v>
          </cell>
        </row>
        <row r="1379">
          <cell r="D1379" t="str">
            <v>C7057-2025</v>
          </cell>
          <cell r="E1379" t="str">
            <v>CABILDO INDIGENA INGA PAKAI DE PUERTO LIMON</v>
          </cell>
          <cell r="F1379" t="str">
            <v>''EL CHUMBE: HILOS ANCESTRALES DE LAS MUJERES INGA PARA REVITALIZACIÓN DE LA IDENTIDAD CULTURAL''</v>
          </cell>
          <cell r="G1379" t="str">
            <v>DEPARTAMENTAL</v>
          </cell>
          <cell r="H1379" t="str">
            <v>Eje 2. Formación: artes, culturas y saberes para la vida.</v>
          </cell>
          <cell r="I1379" t="str">
            <v>Técnicas y tradiciones asociadas a la fabricación de objetos artesanales</v>
          </cell>
          <cell r="J1379" t="str">
            <v>Públicos</v>
          </cell>
          <cell r="K1379" t="str">
            <v>A título colectivo: Resguardos, Cabildos, Asociaciones de cabildos o de autoridades indígenas.</v>
          </cell>
          <cell r="L1379"/>
          <cell r="M1379"/>
          <cell r="N1379">
            <v>45751</v>
          </cell>
          <cell r="O1379">
            <v>45934</v>
          </cell>
          <cell r="P1379">
            <v>10</v>
          </cell>
          <cell r="Q1379">
            <v>17787000</v>
          </cell>
          <cell r="R1379"/>
          <cell r="S1379">
            <v>17787000</v>
          </cell>
          <cell r="T1379" t="str">
            <v>9006929472</v>
          </cell>
          <cell r="U1379" t="str">
            <v>LUIS ALBERTO LOPEZ JAMIOY</v>
          </cell>
          <cell r="V1379" t="str">
            <v>3007145968</v>
          </cell>
          <cell r="W1379" t="str">
            <v>3007145968</v>
          </cell>
          <cell r="X1379" t="str">
            <v>cabildoingapacay@gmail.com</v>
          </cell>
          <cell r="Y1379" t="str">
            <v>KELLY JULIETH PABÓN</v>
          </cell>
          <cell r="Z1379" t="str">
            <v>3108610283</v>
          </cell>
          <cell r="AA1379" t="str">
            <v>cabildoingapacay@gmail.com</v>
          </cell>
          <cell r="AB1379" t="str">
            <v xml:space="preserve">JULIETH CRISTINA HINCAPIÉ HURTADO </v>
          </cell>
          <cell r="AC1379"/>
          <cell r="AD1379">
            <v>45721</v>
          </cell>
          <cell r="AE1379" t="str">
            <v>C7057-2025</v>
          </cell>
          <cell r="AF1379" t="str">
            <v>Ganadores 2025</v>
          </cell>
          <cell r="AG1379">
            <v>45725</v>
          </cell>
          <cell r="AH1379">
            <v>45747</v>
          </cell>
          <cell r="AI1379" t="str">
            <v>SI</v>
          </cell>
          <cell r="AJ1379" t="str">
            <v>BANCO BILBAO VIZCAYA ARGENTARIA COLOMBIA S.A. BBVA</v>
          </cell>
          <cell r="AK1379" t="str">
            <v>CRR</v>
          </cell>
          <cell r="AL1379" t="str">
            <v>00130598080100019750</v>
          </cell>
          <cell r="AM1379"/>
          <cell r="AN1379">
            <v>25</v>
          </cell>
          <cell r="AO1379" t="str">
            <v>SOLO FALTA ANTECEDENTES</v>
          </cell>
          <cell r="AP1379" t="str">
            <v>N.A.</v>
          </cell>
          <cell r="AQ1379" t="str">
            <v>N.A.</v>
          </cell>
          <cell r="AR1379" t="str">
            <v>N.A.</v>
          </cell>
          <cell r="AS1379" t="str">
            <v>N.A.</v>
          </cell>
          <cell r="AT1379" t="str">
            <v>0454-2025</v>
          </cell>
          <cell r="AU1379">
            <v>857</v>
          </cell>
          <cell r="AV1379" t="str">
            <v>0857_C7057-2025</v>
          </cell>
          <cell r="AW1379">
            <v>45769</v>
          </cell>
          <cell r="AX1379">
            <v>45773</v>
          </cell>
          <cell r="AY1379" t="str">
            <v>SI</v>
          </cell>
          <cell r="AZ1379"/>
          <cell r="BA1379"/>
          <cell r="BB1379">
            <v>45776</v>
          </cell>
          <cell r="BC1379" t="str">
            <v>0857 C7057-2025 CABILDO INDIGENA INGA PAKAI DE PUERTO LIMON</v>
          </cell>
          <cell r="BD1379">
            <v>45773</v>
          </cell>
          <cell r="BE1379">
            <v>45773</v>
          </cell>
          <cell r="BF1379" t="str">
            <v>RES. 0454-2025 PAGO 1 G0857 C7057-2025</v>
          </cell>
          <cell r="BG1379" t="str">
            <v>038_CERTIFICADO_PRIMER_PAGO_0857_REG_C7057-2025</v>
          </cell>
          <cell r="BH1379"/>
          <cell r="BI1379">
            <v>45782</v>
          </cell>
          <cell r="BJ1379" t="str">
            <v xml:space="preserve">JULIETH CRISTINA HINCAPIÉ HURTADO </v>
          </cell>
        </row>
        <row r="1380">
          <cell r="D1380" t="str">
            <v>C7642-2025</v>
          </cell>
          <cell r="E1380" t="str">
            <v>FUNDACION ARTISTICA NUESTRA RAZA</v>
          </cell>
          <cell r="F1380" t="str">
            <v>SEPTIMO ENCUENTRO INTERNACIONAL DE DANZAS FOLCLORICAS POR PAREJAS VICTORIA REGIA</v>
          </cell>
          <cell r="G1380" t="str">
            <v>DEPARTAMENTAL</v>
          </cell>
          <cell r="H1380" t="str">
            <v>Eje 1. Desarrollo y fortalecimiento de proyectos culturales, artísticos o del patrimonio cultural.</v>
          </cell>
          <cell r="I1380" t="str">
            <v>Danza</v>
          </cell>
          <cell r="J1380" t="str">
            <v>Privado</v>
          </cell>
          <cell r="K1380" t="str">
            <v>Personas jurídicas sin ánimo de lucro de naturaleza privada (fundaciones, asociaciones, corporaciones, organizaciones de base legalmente constituidas, entre otras).</v>
          </cell>
          <cell r="L1380">
            <v>45940</v>
          </cell>
          <cell r="M1380">
            <v>45943</v>
          </cell>
          <cell r="N1380">
            <v>45938</v>
          </cell>
          <cell r="O1380">
            <v>45945</v>
          </cell>
          <cell r="P1380">
            <v>10</v>
          </cell>
          <cell r="Q1380">
            <v>37831000</v>
          </cell>
          <cell r="R1380"/>
          <cell r="S1380">
            <v>37831000</v>
          </cell>
          <cell r="T1380" t="str">
            <v>9009403027</v>
          </cell>
          <cell r="U1380" t="str">
            <v>RICARDO JAVIER ARAGON GOMEZ</v>
          </cell>
          <cell r="V1380" t="str">
            <v>42426051888</v>
          </cell>
          <cell r="W1380">
            <v>3162903437</v>
          </cell>
          <cell r="X1380" t="str">
            <v>nuestrarazadanzas@gmail.com</v>
          </cell>
          <cell r="Y1380" t="str">
            <v>MARIA MARGARITA HERNANDEZ</v>
          </cell>
          <cell r="Z1380" t="str">
            <v>3138621884</v>
          </cell>
          <cell r="AA1380" t="str">
            <v>nuestrarazadanzas@gmail.com</v>
          </cell>
          <cell r="AB1380" t="str">
            <v>KATHERYNE SOLANO</v>
          </cell>
          <cell r="AC1380"/>
          <cell r="AD1380">
            <v>45722</v>
          </cell>
          <cell r="AE1380" t="str">
            <v>C7642-2025</v>
          </cell>
          <cell r="AF1380" t="str">
            <v>Ganadores 2025</v>
          </cell>
          <cell r="AG1380">
            <v>45726</v>
          </cell>
          <cell r="AH1380">
            <v>45749</v>
          </cell>
          <cell r="AI1380" t="str">
            <v>SI</v>
          </cell>
          <cell r="AJ1380" t="str">
            <v>BANCOLOMBIA S.A.</v>
          </cell>
          <cell r="AK1380" t="str">
            <v>AHR</v>
          </cell>
          <cell r="AL1380" t="str">
            <v>94300010177</v>
          </cell>
          <cell r="AM1380"/>
          <cell r="AN1380">
            <v>1</v>
          </cell>
          <cell r="AO1380" t="str">
            <v xml:space="preserve">Pendiente recibo de pago póliza </v>
          </cell>
          <cell r="AP1380" t="str">
            <v>N.A.</v>
          </cell>
          <cell r="AQ1380" t="str">
            <v>N.A.</v>
          </cell>
          <cell r="AR1380" t="str">
            <v>N.A.</v>
          </cell>
          <cell r="AS1380" t="str">
            <v>N.A.</v>
          </cell>
          <cell r="AT1380" t="str">
            <v>0454-2025</v>
          </cell>
          <cell r="AU1380">
            <v>858</v>
          </cell>
          <cell r="AV1380" t="str">
            <v>0858_C7642-2025</v>
          </cell>
          <cell r="AW1380">
            <v>45769</v>
          </cell>
          <cell r="AX1380">
            <v>45775</v>
          </cell>
          <cell r="AY1380" t="str">
            <v>SI</v>
          </cell>
          <cell r="AZ1380">
            <v>45776</v>
          </cell>
          <cell r="BA1380">
            <v>45817</v>
          </cell>
          <cell r="BB1380"/>
          <cell r="BC1380" t="str">
            <v>0858 C7642-2025 FUNDACION ARTISTICA NUESTRA RAZA</v>
          </cell>
          <cell r="BD1380">
            <v>45776</v>
          </cell>
          <cell r="BE1380" t="str">
            <v>N.A.</v>
          </cell>
          <cell r="BF1380" t="str">
            <v>RES. 0454-2025 PAGO 1 G0858 C7642-2025</v>
          </cell>
          <cell r="BG1380" t="str">
            <v>038_CERTIFICADO_PRIMER_PAGO_0858_REG_C7642-2025</v>
          </cell>
          <cell r="BH1380"/>
          <cell r="BI1380"/>
          <cell r="BJ1380" t="str">
            <v>KATHERYNE SOLANO</v>
          </cell>
        </row>
        <row r="1381">
          <cell r="D1381" t="str">
            <v>C10052-2025</v>
          </cell>
          <cell r="E1381" t="str">
            <v>CONSEJO COMUNITARIO DE LA COMUNIDAD NEGRA DE SANTA CECILIA</v>
          </cell>
          <cell r="F1381" t="str">
            <v>BIODIVERSIDAD Y TERRIRORIOS DE PAZ</v>
          </cell>
          <cell r="G1381" t="str">
            <v>DEPARTAMENTAL</v>
          </cell>
          <cell r="H1381" t="str">
            <v>Eje 4. Proyectos artísticos, culturales y patrimoniales que contribuyan a la construcción y consolidación de la paz.</v>
          </cell>
          <cell r="I1381" t="str">
            <v>Turismo cultural</v>
          </cell>
          <cell r="J1381" t="str">
            <v>Privado</v>
          </cell>
          <cell r="K1381" t="str">
            <v>A título colectivo: Consejos comunitarios u organizaciones de base de comunidades negras, afrocolombianas, palenqueras, raizales y autoridades del pueblo Rrom.</v>
          </cell>
          <cell r="L1381"/>
          <cell r="M1381"/>
          <cell r="N1381">
            <v>45839</v>
          </cell>
          <cell r="O1381">
            <v>45961</v>
          </cell>
          <cell r="P1381">
            <v>10</v>
          </cell>
          <cell r="Q1381">
            <v>24339000</v>
          </cell>
          <cell r="R1381"/>
          <cell r="S1381">
            <v>24339000</v>
          </cell>
          <cell r="T1381" t="str">
            <v>8160033363</v>
          </cell>
          <cell r="U1381" t="str">
            <v>VICTOR MIGUEL ANGEL MORENO CAMPAÑA</v>
          </cell>
          <cell r="V1381" t="str">
            <v>3184471514</v>
          </cell>
          <cell r="W1381" t="str">
            <v>3192774407</v>
          </cell>
          <cell r="X1381" t="str">
            <v>fotocine02@gmail.com</v>
          </cell>
          <cell r="Y1381" t="str">
            <v>JUAN FRANCISCO BAUTISTA</v>
          </cell>
          <cell r="Z1381" t="str">
            <v>3185907009</v>
          </cell>
          <cell r="AA1381" t="str">
            <v>fotocine02@gmail.com</v>
          </cell>
          <cell r="AB1381" t="str">
            <v>LAURA VALENTINA SOLANILLA ESPINAL</v>
          </cell>
          <cell r="AC1381"/>
          <cell r="AD1381">
            <v>45721</v>
          </cell>
          <cell r="AE1381" t="str">
            <v>C10052-2025</v>
          </cell>
          <cell r="AF1381" t="str">
            <v>Ganadores 2025</v>
          </cell>
          <cell r="AG1381">
            <v>45723</v>
          </cell>
          <cell r="AH1381">
            <v>45784</v>
          </cell>
          <cell r="AI1381" t="str">
            <v>SI</v>
          </cell>
          <cell r="AJ1381" t="str">
            <v>BANCO DE BOGOTA S. A.</v>
          </cell>
          <cell r="AK1381" t="str">
            <v>AHR</v>
          </cell>
          <cell r="AL1381" t="str">
            <v>402404081</v>
          </cell>
          <cell r="AM1381"/>
          <cell r="AN1381">
            <v>27</v>
          </cell>
          <cell r="AO1381"/>
          <cell r="AP1381" t="str">
            <v>N.A.</v>
          </cell>
          <cell r="AQ1381" t="str">
            <v>N.A.</v>
          </cell>
          <cell r="AR1381" t="str">
            <v>N.A.</v>
          </cell>
          <cell r="AS1381" t="str">
            <v>N.A.</v>
          </cell>
          <cell r="AT1381" t="str">
            <v>0454-2025</v>
          </cell>
          <cell r="AU1381">
            <v>859</v>
          </cell>
          <cell r="AV1381" t="str">
            <v>0859_C10052-2025</v>
          </cell>
          <cell r="AW1381">
            <v>45771</v>
          </cell>
          <cell r="AX1381">
            <v>45793</v>
          </cell>
          <cell r="AY1381" t="str">
            <v>SI</v>
          </cell>
          <cell r="AZ1381">
            <v>45793</v>
          </cell>
          <cell r="BA1381">
            <v>45797</v>
          </cell>
          <cell r="BB1381">
            <v>45797</v>
          </cell>
          <cell r="BC1381" t="str">
            <v>0859 C10052-2025 CONSEJO COMUNITARIO DE LA COMUNIDAD NEGRA DE SANTA CECILIA</v>
          </cell>
          <cell r="BD1381">
            <v>45792</v>
          </cell>
          <cell r="BE1381">
            <v>45797</v>
          </cell>
          <cell r="BF1381" t="str">
            <v>RES. 0454-2025 PAGO 1 G0859 C10052-2025</v>
          </cell>
          <cell r="BG1381" t="str">
            <v>038_CERTIFICADO_PRIMER_PAGO_0859_REG_C10052-2025</v>
          </cell>
          <cell r="BH1381">
            <v>45784</v>
          </cell>
          <cell r="BI1381">
            <v>45804</v>
          </cell>
          <cell r="BJ1381" t="str">
            <v>MARIA CRISTINA MORALES</v>
          </cell>
        </row>
        <row r="1382">
          <cell r="D1382" t="str">
            <v>C5829-2025</v>
          </cell>
          <cell r="E1382" t="str">
            <v>JUNTA DE ACCION COMUNAL DE LA VEREDA SAN PEDRO</v>
          </cell>
          <cell r="F1382" t="str">
            <v>SALVAGUARDANDO NUESTRA TRADICIÓN CAMPESINA</v>
          </cell>
          <cell r="G1382" t="str">
            <v>DEPARTAMENTAL</v>
          </cell>
          <cell r="H1382" t="str">
            <v>Eje 1. Desarrollo y fortalecimiento de proyectos culturales, artísticos o del patrimonio cultural.</v>
          </cell>
          <cell r="I1382" t="str">
            <v>Música</v>
          </cell>
          <cell r="J1382" t="str">
            <v>Privado</v>
          </cell>
          <cell r="K1382" t="str">
            <v>Organismos de acción comunal (Junta de Acción Comunal, Junta de Vivienda Comunitaria, Asociación de Juntas de Acción Comunal, Federaciones de Acción Comunal y Confederación Nacional de Acción Comunal)</v>
          </cell>
          <cell r="L1382"/>
          <cell r="M1382"/>
          <cell r="N1382">
            <v>45809</v>
          </cell>
          <cell r="O1382">
            <v>45961</v>
          </cell>
          <cell r="P1382">
            <v>10</v>
          </cell>
          <cell r="Q1382">
            <v>17974000</v>
          </cell>
          <cell r="R1382"/>
          <cell r="S1382">
            <v>17974000</v>
          </cell>
          <cell r="T1382" t="str">
            <v>9010264502</v>
          </cell>
          <cell r="U1382" t="str">
            <v xml:space="preserve">LUIS ARMANDO NARVAEZ </v>
          </cell>
          <cell r="V1382" t="str">
            <v>3184374900</v>
          </cell>
          <cell r="W1382" t="str">
            <v>3184374900</v>
          </cell>
          <cell r="X1382" t="str">
            <v>juntasanpedrojac@gmail.com</v>
          </cell>
          <cell r="Y1382" t="str">
            <v>ANDRES FELIPE SALAS TORRES</v>
          </cell>
          <cell r="Z1382" t="str">
            <v>3184374900</v>
          </cell>
          <cell r="AA1382" t="str">
            <v>afsalast97@gmail.com</v>
          </cell>
          <cell r="AB1382" t="str">
            <v>LAURA VANESSA PUENTES HERNÁNDEZ</v>
          </cell>
          <cell r="AC1382"/>
          <cell r="AD1382">
            <v>45721</v>
          </cell>
          <cell r="AE1382" t="str">
            <v>C5829-2025</v>
          </cell>
          <cell r="AF1382" t="str">
            <v>Ganadores 2025</v>
          </cell>
          <cell r="AG1382">
            <v>45722</v>
          </cell>
          <cell r="AH1382">
            <v>45734</v>
          </cell>
          <cell r="AI1382" t="str">
            <v>SI</v>
          </cell>
          <cell r="AJ1382" t="str">
            <v>BANCO AGRARIO DE COLOMBIA S.A.</v>
          </cell>
          <cell r="AK1382" t="str">
            <v>CRR</v>
          </cell>
          <cell r="AL1382" t="str">
            <v>348300001438</v>
          </cell>
          <cell r="AM1382"/>
          <cell r="AN1382">
            <v>23</v>
          </cell>
          <cell r="AO1382"/>
          <cell r="AP1382" t="str">
            <v>N.A.</v>
          </cell>
          <cell r="AQ1382" t="str">
            <v>N.A.</v>
          </cell>
          <cell r="AR1382" t="str">
            <v>N.A.</v>
          </cell>
          <cell r="AS1382" t="str">
            <v>N.A.</v>
          </cell>
          <cell r="AT1382" t="str">
            <v>0454-2025</v>
          </cell>
          <cell r="AU1382">
            <v>860</v>
          </cell>
          <cell r="AV1382" t="str">
            <v>0860_C5829-2025</v>
          </cell>
          <cell r="AW1382">
            <v>45769</v>
          </cell>
          <cell r="AX1382"/>
          <cell r="AY1382" t="str">
            <v>SI</v>
          </cell>
          <cell r="AZ1382"/>
          <cell r="BA1382"/>
          <cell r="BB1382">
            <v>45798</v>
          </cell>
          <cell r="BC1382" t="str">
            <v>0860 C5829-2025 JUNTA DE ACCION COMUNAL DE LA VEREDA SAN PEDRO</v>
          </cell>
          <cell r="BD1382">
            <v>45771</v>
          </cell>
          <cell r="BE1382">
            <v>45771</v>
          </cell>
          <cell r="BF1382" t="str">
            <v>RES. 0454-2025 PAGO 1 G0860 C5829-2025</v>
          </cell>
          <cell r="BG1382" t="str">
            <v>038_CERTIFICADO_PRIMER_PAGO_0860_REG_C5829-2025</v>
          </cell>
          <cell r="BH1382"/>
          <cell r="BI1382">
            <v>45805</v>
          </cell>
          <cell r="BJ1382" t="str">
            <v>LAURA VANESSA PUENTES HERNÁNDEZ</v>
          </cell>
        </row>
        <row r="1383">
          <cell r="D1383" t="str">
            <v>C7669-2025</v>
          </cell>
          <cell r="E1383" t="str">
            <v>CORPORACIÓN RÍO ABAJO CULTURA Y COMUNICACIONES</v>
          </cell>
          <cell r="F1383" t="str">
            <v>XI FESTIVAL DE CINE DEL BAJO CAUCA</v>
          </cell>
          <cell r="G1383" t="str">
            <v>DEPARTAMENTAL</v>
          </cell>
          <cell r="H1383" t="str">
            <v>Eje 1. Desarrollo y fortalecimiento de proyectos culturales, artísticos o del patrimonio cultural.</v>
          </cell>
          <cell r="I1383" t="str">
            <v>Audiovisuales</v>
          </cell>
          <cell r="J1383" t="str">
            <v>Privado</v>
          </cell>
          <cell r="K1383" t="str">
            <v>Personas jurídicas sin ánimo de lucro de naturaleza privada (fundaciones, asociaciones, corporaciones, organizaciones de base legalmente constituidas, entre otras).</v>
          </cell>
          <cell r="L1383">
            <v>45946</v>
          </cell>
          <cell r="M1383">
            <v>45950</v>
          </cell>
          <cell r="N1383">
            <v>45720</v>
          </cell>
          <cell r="O1383">
            <v>45977</v>
          </cell>
          <cell r="P1383">
            <v>10</v>
          </cell>
          <cell r="Q1383">
            <v>16558000</v>
          </cell>
          <cell r="R1383"/>
          <cell r="S1383">
            <v>16558000</v>
          </cell>
          <cell r="T1383" t="str">
            <v>9009733011</v>
          </cell>
          <cell r="U1383" t="str">
            <v>DIEGO ALBERTO ÁLVAREZ VIDES</v>
          </cell>
          <cell r="V1383" t="str">
            <v>3168274353</v>
          </cell>
          <cell r="W1383" t="str">
            <v>3128998943</v>
          </cell>
          <cell r="X1383" t="str">
            <v>festivaldecine.bc@gmail.com</v>
          </cell>
          <cell r="Y1383" t="str">
            <v>IVÁN FERNANDO VEGA MUÑOZ</v>
          </cell>
          <cell r="Z1383" t="str">
            <v>3168274353</v>
          </cell>
          <cell r="AA1383" t="str">
            <v>festivaldecine.bc@gmail.com</v>
          </cell>
          <cell r="AB1383" t="str">
            <v>LEIDY JAZMIN BUITRAGO CAPERA</v>
          </cell>
          <cell r="AC1383"/>
          <cell r="AD1383">
            <v>45721</v>
          </cell>
          <cell r="AE1383" t="str">
            <v>C7669-2025</v>
          </cell>
          <cell r="AF1383" t="str">
            <v>Ganadores 2025</v>
          </cell>
          <cell r="AG1383">
            <v>45726</v>
          </cell>
          <cell r="AH1383">
            <v>45734</v>
          </cell>
          <cell r="AI1383" t="str">
            <v>SI</v>
          </cell>
          <cell r="AJ1383" t="str">
            <v>BANCOLOMBIA S.A.</v>
          </cell>
          <cell r="AK1383" t="str">
            <v>AHR</v>
          </cell>
          <cell r="AL1383" t="str">
            <v xml:space="preserve">37100002293 </v>
          </cell>
          <cell r="AM1383"/>
          <cell r="AN1383">
            <v>2</v>
          </cell>
          <cell r="AO1383"/>
          <cell r="AP1383" t="str">
            <v>N.A.</v>
          </cell>
          <cell r="AQ1383" t="str">
            <v>N.A.</v>
          </cell>
          <cell r="AR1383" t="str">
            <v>N.A.</v>
          </cell>
          <cell r="AS1383" t="str">
            <v>N.A.</v>
          </cell>
          <cell r="AT1383" t="str">
            <v>0454-2025</v>
          </cell>
          <cell r="AU1383">
            <v>861</v>
          </cell>
          <cell r="AV1383" t="str">
            <v>0861_C7669-2025</v>
          </cell>
          <cell r="AW1383">
            <v>45769</v>
          </cell>
          <cell r="AX1383">
            <v>45783</v>
          </cell>
          <cell r="AY1383" t="str">
            <v>SI</v>
          </cell>
          <cell r="AZ1383">
            <v>45784</v>
          </cell>
          <cell r="BA1383">
            <v>45785</v>
          </cell>
          <cell r="BB1383">
            <v>45786</v>
          </cell>
          <cell r="BC1383" t="str">
            <v>0861 C7669-2025 CORPORACIÓN RÍO ABAJO CULTURA Y COMUNICACIONES</v>
          </cell>
          <cell r="BD1383">
            <v>45783</v>
          </cell>
          <cell r="BE1383">
            <v>45783</v>
          </cell>
          <cell r="BF1383" t="str">
            <v>RES. 0454-2025 PAGO 1 G0861 C7669-2025</v>
          </cell>
          <cell r="BG1383" t="str">
            <v>038_CERTIFICADO_PRIMER_PAGO_0861_REG_C7669-2025</v>
          </cell>
          <cell r="BH1383"/>
          <cell r="BI1383">
            <v>45792</v>
          </cell>
          <cell r="BJ1383" t="str">
            <v>LEIDY JAZMIN BUITRAGO CAPERA</v>
          </cell>
        </row>
        <row r="1384">
          <cell r="D1384" t="str">
            <v>C6062-2025</v>
          </cell>
          <cell r="E1384" t="str">
            <v>CORPORACION SUMAPAZ ANCESTRAL</v>
          </cell>
          <cell r="F1384" t="str">
            <v>PRIMERA ESCENA</v>
          </cell>
          <cell r="G1384" t="str">
            <v>DEPARTAMENTAL</v>
          </cell>
          <cell r="H1384" t="str">
            <v>Eje 2. Formación: artes, culturas y saberes para la vida.</v>
          </cell>
          <cell r="I1384" t="str">
            <v>Teatro</v>
          </cell>
          <cell r="J1384" t="str">
            <v>Privado</v>
          </cell>
          <cell r="K1384" t="str">
            <v>Personas jurídicas sin ánimo de lucro de naturaleza privada (fundaciones, asociaciones, corporaciones, organizaciones de base legalmente constituidas, entre otras).</v>
          </cell>
          <cell r="L1384"/>
          <cell r="M1384"/>
          <cell r="N1384">
            <v>45811</v>
          </cell>
          <cell r="O1384">
            <v>45933</v>
          </cell>
          <cell r="P1384">
            <v>10</v>
          </cell>
          <cell r="Q1384">
            <v>23013000</v>
          </cell>
          <cell r="R1384"/>
          <cell r="S1384">
            <v>23013000</v>
          </cell>
          <cell r="T1384" t="str">
            <v>9014583927</v>
          </cell>
          <cell r="U1384" t="str">
            <v>NELSON OSBALDO AMEZQUITA ACOSTA</v>
          </cell>
          <cell r="V1384" t="str">
            <v>3001583748</v>
          </cell>
          <cell r="W1384" t="str">
            <v>3001583748</v>
          </cell>
          <cell r="X1384" t="str">
            <v>sumapaz.ancestral@gmail.com</v>
          </cell>
          <cell r="Y1384" t="str">
            <v>LUIS TANGARIFE</v>
          </cell>
          <cell r="Z1384">
            <v>3153244268</v>
          </cell>
          <cell r="AA1384" t="str">
            <v>sumapaz.ancestral@gmail.com</v>
          </cell>
          <cell r="AB1384" t="str">
            <v>MIGUEL ANGEL RINCÓN</v>
          </cell>
          <cell r="AC1384"/>
          <cell r="AD1384">
            <v>45721</v>
          </cell>
          <cell r="AE1384" t="str">
            <v>C6062-2025</v>
          </cell>
          <cell r="AF1384" t="str">
            <v>Ganadores 2025</v>
          </cell>
          <cell r="AG1384">
            <v>45722</v>
          </cell>
          <cell r="AH1384">
            <v>45735</v>
          </cell>
          <cell r="AI1384" t="str">
            <v>SI</v>
          </cell>
          <cell r="AJ1384" t="str">
            <v>BANCOLOMBIA S.A.</v>
          </cell>
          <cell r="AK1384" t="str">
            <v>AHR</v>
          </cell>
          <cell r="AL1384" t="str">
            <v>69000001763</v>
          </cell>
          <cell r="AM1384"/>
          <cell r="AN1384">
            <v>16</v>
          </cell>
          <cell r="AO1384"/>
          <cell r="AP1384" t="str">
            <v>N.A.</v>
          </cell>
          <cell r="AQ1384" t="str">
            <v>N.A.</v>
          </cell>
          <cell r="AR1384" t="str">
            <v>N.A.</v>
          </cell>
          <cell r="AS1384" t="str">
            <v>N.A.</v>
          </cell>
          <cell r="AT1384" t="str">
            <v>0454-2025</v>
          </cell>
          <cell r="AU1384">
            <v>862</v>
          </cell>
          <cell r="AV1384" t="str">
            <v>0862_C6062-2025</v>
          </cell>
          <cell r="AW1384">
            <v>45769</v>
          </cell>
          <cell r="AX1384"/>
          <cell r="AY1384"/>
          <cell r="AZ1384"/>
          <cell r="BA1384"/>
          <cell r="BB1384">
            <v>45792</v>
          </cell>
          <cell r="BC1384" t="str">
            <v>0862 C6062-2025 CORPORACION SUMAPAZ ANCESTRAL</v>
          </cell>
          <cell r="BD1384"/>
          <cell r="BE1384"/>
          <cell r="BF1384" t="str">
            <v>RES. 0454-2025 PAGO 1 G0862 C6062-2025</v>
          </cell>
          <cell r="BG1384" t="str">
            <v>038_CERTIFICADO_PRIMER_PAGO_0862_REG_C6062-2025</v>
          </cell>
          <cell r="BH1384"/>
          <cell r="BI1384">
            <v>45832</v>
          </cell>
          <cell r="BJ1384" t="str">
            <v>MIGUEL ANGEL RINCÓN</v>
          </cell>
        </row>
        <row r="1385">
          <cell r="D1385" t="str">
            <v>C10648-2025</v>
          </cell>
          <cell r="E1385" t="str">
            <v>LIGA COMUNITARIA DE TELEVIDENTES DEL MUNICIPIO DEL PITAL</v>
          </cell>
          <cell r="F1385" t="str">
            <v>UN ORIGEN QUE ATA</v>
          </cell>
          <cell r="G1385" t="str">
            <v>DEPARTAMENTAL</v>
          </cell>
          <cell r="H1385" t="str">
            <v>Eje 1. Desarrollo y fortalecimiento de proyectos culturales, artísticos o del patrimonio cultural.</v>
          </cell>
          <cell r="I1385" t="str">
            <v>Audiovisuales</v>
          </cell>
          <cell r="J1385" t="str">
            <v>Privado</v>
          </cell>
          <cell r="K1385" t="str">
            <v>Personas jurídicas sin ánimo de lucro de naturaleza privada (fundaciones, asociaciones, corporaciones, organizaciones de base legalmente constituidas, entre otras).</v>
          </cell>
          <cell r="L1385"/>
          <cell r="M1385"/>
          <cell r="N1385">
            <v>45853</v>
          </cell>
          <cell r="O1385">
            <v>45961</v>
          </cell>
          <cell r="P1385">
            <v>10</v>
          </cell>
          <cell r="Q1385">
            <v>21334000</v>
          </cell>
          <cell r="R1385"/>
          <cell r="S1385">
            <v>21334000</v>
          </cell>
          <cell r="T1385" t="str">
            <v>8130067874</v>
          </cell>
          <cell r="U1385" t="str">
            <v>MANUEL MARIA PARRA AMAYA</v>
          </cell>
          <cell r="V1385" t="str">
            <v>3103085179</v>
          </cell>
          <cell r="W1385" t="str">
            <v>3103085179</v>
          </cell>
          <cell r="X1385" t="str">
            <v>canal9tvpital@hotmail.com</v>
          </cell>
          <cell r="Y1385" t="str">
            <v>CRISTIAN MELO VARGAS</v>
          </cell>
          <cell r="Z1385" t="str">
            <v>3103085179</v>
          </cell>
          <cell r="AA1385" t="str">
            <v>cristhianmelovargas.cm@gmail.com</v>
          </cell>
          <cell r="AB1385" t="str">
            <v>NICÓLAS RODRÍGUEZ</v>
          </cell>
          <cell r="AC1385"/>
          <cell r="AD1385">
            <v>45722</v>
          </cell>
          <cell r="AE1385" t="str">
            <v>C10648-2025</v>
          </cell>
          <cell r="AF1385" t="str">
            <v>Ganadores 2025</v>
          </cell>
          <cell r="AG1385">
            <v>45727</v>
          </cell>
          <cell r="AH1385">
            <v>45747</v>
          </cell>
          <cell r="AI1385" t="str">
            <v>SI</v>
          </cell>
          <cell r="AJ1385" t="str">
            <v>BANCOLOMBIA S.A.</v>
          </cell>
          <cell r="AK1385" t="str">
            <v>AHR</v>
          </cell>
          <cell r="AL1385" t="str">
            <v>28563860687</v>
          </cell>
          <cell r="AM1385"/>
          <cell r="AN1385">
            <v>19</v>
          </cell>
          <cell r="AO1385" t="str">
            <v xml:space="preserve">nombre en el formulario del proyecto se repite en 2 ocaciones </v>
          </cell>
          <cell r="AP1385" t="str">
            <v>N.A.</v>
          </cell>
          <cell r="AQ1385" t="str">
            <v>N.A.</v>
          </cell>
          <cell r="AR1385" t="str">
            <v>N.A.</v>
          </cell>
          <cell r="AS1385" t="str">
            <v>N.A.</v>
          </cell>
          <cell r="AT1385" t="str">
            <v>0454-2025</v>
          </cell>
          <cell r="AU1385">
            <v>863</v>
          </cell>
          <cell r="AV1385" t="str">
            <v>0863_C10648-2025</v>
          </cell>
          <cell r="AW1385">
            <v>45771</v>
          </cell>
          <cell r="AX1385">
            <v>45785</v>
          </cell>
          <cell r="AY1385" t="str">
            <v>SI</v>
          </cell>
          <cell r="AZ1385"/>
          <cell r="BA1385"/>
          <cell r="BB1385">
            <v>45792</v>
          </cell>
          <cell r="BC1385" t="str">
            <v>0863 C10648-2025 LIGA COMUNITARIA DE TELEVIDENTES DEL MUNICIPIO DEL PITAL</v>
          </cell>
          <cell r="BD1385">
            <v>45785</v>
          </cell>
          <cell r="BE1385">
            <v>45785</v>
          </cell>
          <cell r="BF1385" t="str">
            <v>RES. 0454-2025 PAGO 1 G0863 C10648-2025</v>
          </cell>
          <cell r="BG1385" t="str">
            <v>038_CERTIFICADO_PRIMER_PAGO_0863_REG_C10648-2025</v>
          </cell>
          <cell r="BH1385"/>
          <cell r="BI1385">
            <v>45828</v>
          </cell>
          <cell r="BJ1385" t="str">
            <v>MARIA CRISTINA MORALES</v>
          </cell>
        </row>
        <row r="1386">
          <cell r="D1386" t="str">
            <v>C10707-2025</v>
          </cell>
          <cell r="E1386" t="str">
            <v>ASOCIACION AGROPECUARIA DE JOVENES VICTIMAS CON FUTURO</v>
          </cell>
          <cell r="F1386" t="str">
            <v>VOCES DE CHINULITO: NARRATIVAS AUDIOVISUALES Y TEATRALES PARA LA PAZ</v>
          </cell>
          <cell r="G1386" t="str">
            <v>DEPARTAMENTAL</v>
          </cell>
          <cell r="H1386" t="str">
            <v>Eje 4. Proyectos artísticos, culturales y patrimoniales que contribuyan a la construcción y consolidación de la paz.</v>
          </cell>
          <cell r="I1386" t="str">
            <v>Audiovisuales</v>
          </cell>
          <cell r="J1386" t="str">
            <v>Privado</v>
          </cell>
          <cell r="K1386" t="str">
            <v>Personas jurídicas sin ánimo de lucro de naturaleza privada (fundaciones, asociaciones, corporaciones, organizaciones de base legalmente constituidas, entre otras).</v>
          </cell>
          <cell r="L1386"/>
          <cell r="M1386"/>
          <cell r="N1386">
            <v>45778</v>
          </cell>
          <cell r="O1386">
            <v>45961</v>
          </cell>
          <cell r="P1386">
            <v>10</v>
          </cell>
          <cell r="Q1386">
            <v>25813000</v>
          </cell>
          <cell r="R1386"/>
          <cell r="S1386">
            <v>25813000</v>
          </cell>
          <cell r="T1386" t="str">
            <v>9014754619</v>
          </cell>
          <cell r="U1386" t="str">
            <v>INGRID MARGOTH BUELVAS SANTOS</v>
          </cell>
          <cell r="V1386" t="str">
            <v>3174141643</v>
          </cell>
          <cell r="W1386" t="str">
            <v>3174141643</v>
          </cell>
          <cell r="X1386" t="str">
            <v>asociacionchinulito@gmail.com</v>
          </cell>
          <cell r="Y1386" t="str">
            <v>INGRID MARGOTH BUELVAS SANTOS</v>
          </cell>
          <cell r="Z1386" t="str">
            <v>3174141643</v>
          </cell>
          <cell r="AA1386" t="str">
            <v>asociacionchinulito@gmail.com</v>
          </cell>
          <cell r="AB1386" t="str">
            <v>OSCAR RESTREPO ERAZO</v>
          </cell>
          <cell r="AC1386"/>
          <cell r="AD1386">
            <v>45721</v>
          </cell>
          <cell r="AE1386" t="str">
            <v>C10707-2025</v>
          </cell>
          <cell r="AF1386" t="str">
            <v>Ganadores 2025</v>
          </cell>
          <cell r="AG1386">
            <v>45733</v>
          </cell>
          <cell r="AH1386">
            <v>45747</v>
          </cell>
          <cell r="AI1386" t="str">
            <v>SI</v>
          </cell>
          <cell r="AJ1386" t="str">
            <v>BANCOLOMBIA S.A.</v>
          </cell>
          <cell r="AK1386" t="str">
            <v>AHR</v>
          </cell>
          <cell r="AL1386" t="str">
            <v>55000001023</v>
          </cell>
          <cell r="AM1386"/>
          <cell r="AN1386">
            <v>29</v>
          </cell>
          <cell r="AO1386"/>
          <cell r="AP1386" t="str">
            <v>N.A.</v>
          </cell>
          <cell r="AQ1386" t="str">
            <v>N.A.</v>
          </cell>
          <cell r="AR1386" t="str">
            <v>N.A.</v>
          </cell>
          <cell r="AS1386" t="str">
            <v>N.A.</v>
          </cell>
          <cell r="AT1386" t="str">
            <v>0454-2025</v>
          </cell>
          <cell r="AU1386">
            <v>864</v>
          </cell>
          <cell r="AV1386" t="str">
            <v>0864_C10707-2025</v>
          </cell>
          <cell r="AW1386">
            <v>45769</v>
          </cell>
          <cell r="AX1386">
            <v>45807</v>
          </cell>
          <cell r="AY1386" t="str">
            <v>SI</v>
          </cell>
          <cell r="AZ1386"/>
          <cell r="BA1386"/>
          <cell r="BB1386">
            <v>45833</v>
          </cell>
          <cell r="BC1386" t="str">
            <v>0864 C10707-2025 ASOCIACION AGROPECUARIA DE JOVENES VICTIMAS CON FUTURO</v>
          </cell>
          <cell r="BD1386"/>
          <cell r="BE1386"/>
          <cell r="BF1386" t="str">
            <v>RES. 0454-2025 PAGO 1 G0864 C10707-2025</v>
          </cell>
          <cell r="BG1386" t="str">
            <v>038_CERTIFICADO_PRIMER_PAGO_0864_REG_C10707-2025</v>
          </cell>
          <cell r="BH1386"/>
          <cell r="BI1386">
            <v>45842</v>
          </cell>
          <cell r="BJ1386" t="str">
            <v>OSCAR RESTREPO ERAZO</v>
          </cell>
        </row>
        <row r="1387">
          <cell r="D1387" t="str">
            <v>C6191-2025</v>
          </cell>
          <cell r="E1387" t="str">
            <v>CORPORACIÓN LUZ DE LUNA EDITORES</v>
          </cell>
          <cell r="F1387" t="str">
            <v>CAPITULO V: LIBRO ALBUM INFANTIL</v>
          </cell>
          <cell r="G1387" t="str">
            <v>DEPARTAMENTAL</v>
          </cell>
          <cell r="H1387" t="str">
            <v>Eje 2. Formación: artes, culturas y saberes para la vida.</v>
          </cell>
          <cell r="I1387" t="str">
            <v>Artes plásticas y visuales</v>
          </cell>
          <cell r="J1387" t="str">
            <v>Privado</v>
          </cell>
          <cell r="K1387" t="str">
            <v>Personas jurídicas sin ánimo de lucro de naturaleza privada (fundaciones, asociaciones, corporaciones, organizaciones de base legalmente constituidas, entre otras).</v>
          </cell>
          <cell r="L1387"/>
          <cell r="M1387"/>
          <cell r="N1387">
            <v>45809</v>
          </cell>
          <cell r="O1387">
            <v>45961</v>
          </cell>
          <cell r="P1387">
            <v>10</v>
          </cell>
          <cell r="Q1387">
            <v>20746000</v>
          </cell>
          <cell r="R1387"/>
          <cell r="S1387">
            <v>20746000</v>
          </cell>
          <cell r="T1387" t="str">
            <v>9012174907</v>
          </cell>
          <cell r="U1387" t="str">
            <v>GLORIA STEFANNY RODRIGUEZ OSPINA</v>
          </cell>
          <cell r="V1387" t="str">
            <v>3505406393</v>
          </cell>
          <cell r="W1387" t="str">
            <v>3505406393</v>
          </cell>
          <cell r="X1387" t="str">
            <v>luzdelunaeditores@gmail.com</v>
          </cell>
          <cell r="Y1387" t="str">
            <v>GLORIA STEFANNY RODRIGUEZ OSPINA</v>
          </cell>
          <cell r="Z1387" t="str">
            <v>3505406393</v>
          </cell>
          <cell r="AA1387" t="str">
            <v>luzdelunaeditores@gmail.com</v>
          </cell>
          <cell r="AB1387" t="str">
            <v>SANTIAGO USTARIZ</v>
          </cell>
          <cell r="AC1387"/>
          <cell r="AD1387">
            <v>45722</v>
          </cell>
          <cell r="AE1387" t="str">
            <v>C6191-2025</v>
          </cell>
          <cell r="AF1387" t="str">
            <v>Ganadores 2025</v>
          </cell>
          <cell r="AG1387">
            <v>45723</v>
          </cell>
          <cell r="AH1387"/>
          <cell r="AI1387" t="str">
            <v>SI</v>
          </cell>
          <cell r="AJ1387" t="str">
            <v>BCSC S A</v>
          </cell>
          <cell r="AK1387" t="str">
            <v>AHR</v>
          </cell>
          <cell r="AL1387" t="str">
            <v>24096130799</v>
          </cell>
          <cell r="AM1387"/>
          <cell r="AN1387">
            <v>27</v>
          </cell>
          <cell r="AO1387"/>
          <cell r="AP1387" t="str">
            <v>N.A.</v>
          </cell>
          <cell r="AQ1387" t="str">
            <v>N.A.</v>
          </cell>
          <cell r="AR1387" t="str">
            <v>N.A.</v>
          </cell>
          <cell r="AS1387" t="str">
            <v>N.A.</v>
          </cell>
          <cell r="AT1387" t="str">
            <v>0454-2025</v>
          </cell>
          <cell r="AU1387">
            <v>865</v>
          </cell>
          <cell r="AV1387" t="str">
            <v>0865_C6191-2025</v>
          </cell>
          <cell r="AW1387">
            <v>45771</v>
          </cell>
          <cell r="AX1387">
            <v>45783</v>
          </cell>
          <cell r="AY1387" t="str">
            <v>SI</v>
          </cell>
          <cell r="AZ1387">
            <v>45783</v>
          </cell>
          <cell r="BA1387">
            <v>45785</v>
          </cell>
          <cell r="BB1387">
            <v>45783</v>
          </cell>
          <cell r="BC1387" t="str">
            <v>0865 C6191-2025 CORPORACIÓN LUZ DE LUNA EDITORES</v>
          </cell>
          <cell r="BD1387"/>
          <cell r="BE1387"/>
          <cell r="BF1387" t="str">
            <v>RES. 0454-2025 PAGO 1 G0865 C6191-2025</v>
          </cell>
          <cell r="BG1387" t="str">
            <v>038_CERTIFICADO_PRIMER_PAGO_0865_REG_C6191-2025</v>
          </cell>
          <cell r="BH1387"/>
          <cell r="BI1387">
            <v>45848</v>
          </cell>
          <cell r="BJ1387" t="str">
            <v>MARIA CRISTINA MORALES</v>
          </cell>
        </row>
        <row r="1388">
          <cell r="D1388" t="str">
            <v>C7835-2025</v>
          </cell>
          <cell r="E1388" t="str">
            <v>FUNDACION LA MORADA SILVESTRE</v>
          </cell>
          <cell r="F1388" t="str">
            <v>CRISOL</v>
          </cell>
          <cell r="G1388" t="str">
            <v>DEPARTAMENTAL</v>
          </cell>
          <cell r="H1388" t="str">
            <v>Eje 2. Formación: artes, culturas y saberes para la vida.</v>
          </cell>
          <cell r="I1388" t="str">
            <v>Artes plásticas y visuales</v>
          </cell>
          <cell r="J1388" t="str">
            <v>Privado</v>
          </cell>
          <cell r="K1388" t="str">
            <v>Personas jurídicas sin ánimo de lucro de naturaleza privada (fundaciones, asociaciones, corporaciones, organizaciones de base legalmente constituidas, entre otras).</v>
          </cell>
          <cell r="L1388"/>
          <cell r="M1388"/>
          <cell r="N1388">
            <v>45789</v>
          </cell>
          <cell r="O1388">
            <v>45942</v>
          </cell>
          <cell r="P1388">
            <v>10</v>
          </cell>
          <cell r="Q1388">
            <v>23522000</v>
          </cell>
          <cell r="R1388"/>
          <cell r="S1388">
            <v>23522000</v>
          </cell>
          <cell r="T1388" t="str">
            <v>9018801445</v>
          </cell>
          <cell r="U1388" t="str">
            <v>KATERINN ACEVEDO CIFUENTES</v>
          </cell>
          <cell r="V1388" t="str">
            <v>3142433889</v>
          </cell>
          <cell r="W1388" t="str">
            <v>3142433889</v>
          </cell>
          <cell r="X1388" t="str">
            <v>lamoradasilvestre@gmail.com</v>
          </cell>
          <cell r="Y1388" t="str">
            <v>KATERINN ACEVEDO CIFUENTES</v>
          </cell>
          <cell r="Z1388" t="str">
            <v>3142433889</v>
          </cell>
          <cell r="AA1388" t="str">
            <v>lamoradasilvestre@gmail.com</v>
          </cell>
          <cell r="AB1388" t="str">
            <v>ANDREA YATE</v>
          </cell>
          <cell r="AC1388"/>
          <cell r="AD1388">
            <v>45721</v>
          </cell>
          <cell r="AE1388" t="str">
            <v>C7835-2025</v>
          </cell>
          <cell r="AF1388" t="str">
            <v>Ganadores 2025</v>
          </cell>
          <cell r="AG1388">
            <v>45723</v>
          </cell>
          <cell r="AH1388">
            <v>45733</v>
          </cell>
          <cell r="AI1388" t="str">
            <v>SI</v>
          </cell>
          <cell r="AJ1388" t="str">
            <v>BANCOLOMBIA S.A.</v>
          </cell>
          <cell r="AK1388" t="str">
            <v>AHR</v>
          </cell>
          <cell r="AL1388" t="str">
            <v>26477273768</v>
          </cell>
          <cell r="AM1388"/>
          <cell r="AN1388">
            <v>16</v>
          </cell>
          <cell r="AO1388"/>
          <cell r="AP1388" t="str">
            <v>N.A.</v>
          </cell>
          <cell r="AQ1388" t="str">
            <v>N.A.</v>
          </cell>
          <cell r="AR1388" t="str">
            <v>N.A.</v>
          </cell>
          <cell r="AS1388" t="str">
            <v>N.A.</v>
          </cell>
          <cell r="AT1388" t="str">
            <v>0454-2025</v>
          </cell>
          <cell r="AU1388">
            <v>866</v>
          </cell>
          <cell r="AV1388" t="str">
            <v>0866_C7835-2025</v>
          </cell>
          <cell r="AW1388">
            <v>45769</v>
          </cell>
          <cell r="AX1388">
            <v>45793</v>
          </cell>
          <cell r="AY1388" t="str">
            <v>SI</v>
          </cell>
          <cell r="AZ1388">
            <v>45793</v>
          </cell>
          <cell r="BA1388"/>
          <cell r="BB1388">
            <v>45793</v>
          </cell>
          <cell r="BC1388" t="str">
            <v>0866 C7835-2025 FUNDACION LA MORADA SILVESTRE</v>
          </cell>
          <cell r="BD1388">
            <v>45793</v>
          </cell>
          <cell r="BE1388">
            <v>45793</v>
          </cell>
          <cell r="BF1388" t="str">
            <v>RES. 0454-2025 PAGO 1 G0866 C7835-2025</v>
          </cell>
          <cell r="BG1388" t="str">
            <v>038_CERTIFICADO_PRIMER_PAGO_0866_REG_C7835-2025</v>
          </cell>
          <cell r="BH1388"/>
          <cell r="BI1388">
            <v>45819</v>
          </cell>
          <cell r="BJ1388" t="str">
            <v>ANDREA YATE</v>
          </cell>
        </row>
        <row r="1389">
          <cell r="D1389" t="str">
            <v>C6426-2025</v>
          </cell>
          <cell r="E1389" t="str">
            <v>CORPORACIÓN PARA EL DESARROLLO INTEGRAL Y SOSTENIBLE DE VIOTA</v>
          </cell>
          <cell r="F1389" t="str">
            <v>LAS ARTES EN TERRITORIO DE PAZ-PRIMERA VERSIÓN</v>
          </cell>
          <cell r="G1389" t="str">
            <v>DEPARTAMENTAL</v>
          </cell>
          <cell r="H1389" t="str">
            <v>Eje 2. Formación: artes, culturas y saberes para la vida.</v>
          </cell>
          <cell r="I1389" t="str">
            <v>Teatro</v>
          </cell>
          <cell r="J1389" t="str">
            <v>Privado</v>
          </cell>
          <cell r="K1389" t="str">
            <v>Personas jurídicas sin ánimo de lucro de naturaleza privada (fundaciones, asociaciones, corporaciones, organizaciones de base legalmente constituidas, entre otras).</v>
          </cell>
          <cell r="L1389"/>
          <cell r="M1389"/>
          <cell r="N1389">
            <v>45748</v>
          </cell>
          <cell r="O1389">
            <v>45961</v>
          </cell>
          <cell r="P1389">
            <v>10</v>
          </cell>
          <cell r="Q1389">
            <v>21521000</v>
          </cell>
          <cell r="R1389"/>
          <cell r="S1389">
            <v>21521000</v>
          </cell>
          <cell r="T1389" t="str">
            <v>9017588918</v>
          </cell>
          <cell r="U1389" t="str">
            <v>OSCAR FABIAN PEÑALOZA JAIMES</v>
          </cell>
          <cell r="V1389" t="str">
            <v>3203126320</v>
          </cell>
          <cell r="W1389" t="str">
            <v>3203126320</v>
          </cell>
          <cell r="X1389" t="str">
            <v>direccion.corpoviota@gmail.com</v>
          </cell>
          <cell r="Y1389" t="str">
            <v>SONIA RODRÍGUEZ</v>
          </cell>
          <cell r="Z1389" t="str">
            <v>3126920040</v>
          </cell>
          <cell r="AA1389" t="str">
            <v>cameasistencia@gmail.com</v>
          </cell>
          <cell r="AB1389" t="str">
            <v>CLAUDIA PATRICIA SALAZAR</v>
          </cell>
          <cell r="AC1389"/>
          <cell r="AD1389">
            <v>45721</v>
          </cell>
          <cell r="AE1389" t="str">
            <v>C6426-2025</v>
          </cell>
          <cell r="AF1389" t="str">
            <v>Ganadores 2025</v>
          </cell>
          <cell r="AG1389">
            <v>45723</v>
          </cell>
          <cell r="AH1389">
            <v>45741</v>
          </cell>
          <cell r="AI1389" t="str">
            <v>SI</v>
          </cell>
          <cell r="AJ1389" t="str">
            <v>BANCO AGRARIO DE COLOMBIA S.A.</v>
          </cell>
          <cell r="AK1389" t="str">
            <v>AHR</v>
          </cell>
          <cell r="AL1389" t="str">
            <v>431863013497</v>
          </cell>
          <cell r="AM1389"/>
          <cell r="AN1389">
            <v>16</v>
          </cell>
          <cell r="AO1389"/>
          <cell r="AP1389" t="str">
            <v>N.A.</v>
          </cell>
          <cell r="AQ1389" t="str">
            <v>N.A.</v>
          </cell>
          <cell r="AR1389" t="str">
            <v>N.A.</v>
          </cell>
          <cell r="AS1389" t="str">
            <v>N.A.</v>
          </cell>
          <cell r="AT1389" t="str">
            <v>0454-2025</v>
          </cell>
          <cell r="AU1389">
            <v>867</v>
          </cell>
          <cell r="AV1389" t="str">
            <v>0867_C6426-2025</v>
          </cell>
          <cell r="AW1389">
            <v>45771</v>
          </cell>
          <cell r="AX1389">
            <v>45755</v>
          </cell>
          <cell r="AY1389" t="str">
            <v>SI</v>
          </cell>
          <cell r="AZ1389"/>
          <cell r="BA1389"/>
          <cell r="BB1389">
            <v>45786</v>
          </cell>
          <cell r="BC1389" t="str">
            <v>0867 C6426-2025 CORPORACIÓN PARA EL DESARROLLO INTEGRAL Y SOSTENIBLE DE VIOTA</v>
          </cell>
          <cell r="BD1389">
            <v>45782</v>
          </cell>
          <cell r="BE1389">
            <v>45782</v>
          </cell>
          <cell r="BF1389" t="str">
            <v>RES. 0454-2025 PAGO 1 G0867 C6426-2025</v>
          </cell>
          <cell r="BG1389" t="str">
            <v>038_CERTIFICADO_PRIMER_PAGO_0867_REG_C6426-2025</v>
          </cell>
          <cell r="BH1389"/>
          <cell r="BI1389">
            <v>45792</v>
          </cell>
          <cell r="BJ1389" t="str">
            <v>MARIA CRISTINA MORALES</v>
          </cell>
        </row>
        <row r="1390">
          <cell r="D1390" t="str">
            <v>C10686-2025</v>
          </cell>
          <cell r="E1390" t="str">
            <v>ASOCIACIÓN DE AFECTADOS POR LA CONSTRUCCIÓN DEL PROYECTO HIDROELÉCTRICO EL QUIMBO</v>
          </cell>
          <cell r="F1390" t="str">
            <v>ESCUELA DE SABERES CAMPESINOS PARA EL ORDENAMIENTO TERRITORIAL A PARTIR DEL AGUA</v>
          </cell>
          <cell r="G1390" t="str">
            <v>DEPARTAMENTAL</v>
          </cell>
          <cell r="H1390" t="str">
            <v>Eje 2. Formación: artes, culturas y saberes para la vida.</v>
          </cell>
          <cell r="I1390" t="str">
            <v>Conocimientos tradicionales sobre la naturaleza y el universo</v>
          </cell>
          <cell r="J1390" t="str">
            <v>Privado</v>
          </cell>
          <cell r="K1390" t="str">
            <v>Personas jurídicas sin ánimo de lucro de naturaleza privada (fundaciones, asociaciones, corporaciones, organizaciones de base legalmente constituidas, entre otras).</v>
          </cell>
          <cell r="L1390"/>
          <cell r="M1390"/>
          <cell r="N1390">
            <v>45741</v>
          </cell>
          <cell r="O1390">
            <v>45961</v>
          </cell>
          <cell r="P1390">
            <v>10</v>
          </cell>
          <cell r="Q1390">
            <v>26898000</v>
          </cell>
          <cell r="R1390"/>
          <cell r="S1390">
            <v>26898000</v>
          </cell>
          <cell r="T1390" t="str">
            <v>9003083581</v>
          </cell>
          <cell r="U1390" t="str">
            <v>JENNIFFER CHAVARRO QUINO</v>
          </cell>
          <cell r="V1390" t="str">
            <v>8000000000</v>
          </cell>
          <cell r="W1390" t="str">
            <v>3176809286</v>
          </cell>
          <cell r="X1390" t="str">
            <v>movilizacionquimbo@gmail.com</v>
          </cell>
          <cell r="Y1390" t="str">
            <v>JENNIFFER CHAVARRO QUINO</v>
          </cell>
          <cell r="Z1390" t="str">
            <v>3176809286</v>
          </cell>
          <cell r="AA1390" t="str">
            <v>jennifferchavarroquino@gmail.com</v>
          </cell>
          <cell r="AB1390" t="str">
            <v>DIEGO CAMILO RODRÍGUEZ</v>
          </cell>
          <cell r="AC1390"/>
          <cell r="AD1390">
            <v>45721</v>
          </cell>
          <cell r="AE1390" t="str">
            <v>C10686-2025</v>
          </cell>
          <cell r="AF1390" t="str">
            <v>Ganadores 2025</v>
          </cell>
          <cell r="AG1390">
            <v>45723</v>
          </cell>
          <cell r="AH1390">
            <v>45747</v>
          </cell>
          <cell r="AI1390" t="str">
            <v>SI</v>
          </cell>
          <cell r="AJ1390" t="str">
            <v>BANCOLOMBIA S.A.</v>
          </cell>
          <cell r="AK1390" t="str">
            <v>AHR</v>
          </cell>
          <cell r="AL1390" t="str">
            <v>17648736002</v>
          </cell>
          <cell r="AM1390"/>
          <cell r="AN1390">
            <v>19</v>
          </cell>
          <cell r="AO1390"/>
          <cell r="AP1390" t="str">
            <v>N.A.</v>
          </cell>
          <cell r="AQ1390" t="str">
            <v>N.A.</v>
          </cell>
          <cell r="AR1390" t="str">
            <v>N.A.</v>
          </cell>
          <cell r="AS1390" t="str">
            <v>N.A.</v>
          </cell>
          <cell r="AT1390" t="str">
            <v>0454-2025</v>
          </cell>
          <cell r="AU1390">
            <v>868</v>
          </cell>
          <cell r="AV1390" t="str">
            <v>0868_C10686-2025</v>
          </cell>
          <cell r="AW1390">
            <v>45771</v>
          </cell>
          <cell r="AX1390">
            <v>45777</v>
          </cell>
          <cell r="AY1390" t="str">
            <v>SI</v>
          </cell>
          <cell r="AZ1390">
            <v>45777</v>
          </cell>
          <cell r="BA1390">
            <v>45782</v>
          </cell>
          <cell r="BB1390">
            <v>45783</v>
          </cell>
          <cell r="BC1390" t="str">
            <v>0868 C10686-2025 ASOCIACIÓN DE AFECTADOS POR LA CONSTRUCCIÓN DEL PROYECTO HIDROELÉCTRICO EL QUIMBO</v>
          </cell>
          <cell r="BD1390">
            <v>45772</v>
          </cell>
          <cell r="BE1390">
            <v>45772</v>
          </cell>
          <cell r="BF1390" t="str">
            <v>RES. 0454-2025 PAGO 1 G0868 C10686-2025</v>
          </cell>
          <cell r="BG1390" t="str">
            <v>038_CERTIFICADO_PRIMER_PAGO_0868_REG_C10686-2025</v>
          </cell>
          <cell r="BH1390"/>
          <cell r="BI1390">
            <v>45789</v>
          </cell>
          <cell r="BJ1390" t="str">
            <v>MARIA CRISTINA MORALES</v>
          </cell>
        </row>
        <row r="1391">
          <cell r="D1391" t="str">
            <v>C7366-2025</v>
          </cell>
          <cell r="E1391" t="str">
            <v>CORPORACION DE GESTORES CULTURALES DEL TUNDAMA</v>
          </cell>
          <cell r="F1391" t="str">
            <v>SEXTO CURSO- PROCESO DE FORMACIÓN: LOS GESTORES CULTURALES COMO AGENTES PRINCIPALES EN EL FORTALECIMIENTO CULTURAL DEL PATRIMONIO, SABERES Y OFICIOS TRADICIONALES DE BOYACÁ, “BOYACÁ RECONOCE SU PATRIMONIO”.</v>
          </cell>
          <cell r="G1391" t="str">
            <v>DEPARTAMENTAL</v>
          </cell>
          <cell r="H1391" t="str">
            <v>Eje 2. Formación: artes, culturas y saberes para la vida.</v>
          </cell>
          <cell r="I1391" t="str">
            <v>Patrimonio cultural inmaterial asociado a los espacios culturales</v>
          </cell>
          <cell r="J1391" t="str">
            <v>Privado</v>
          </cell>
          <cell r="K1391" t="str">
            <v>Personas jurídicas sin ánimo de lucro de naturaleza privada (fundaciones, asociaciones, corporaciones, organizaciones de base legalmente constituidas, entre otras).</v>
          </cell>
          <cell r="L1391"/>
          <cell r="M1391"/>
          <cell r="N1391">
            <v>45736</v>
          </cell>
          <cell r="O1391">
            <v>45950</v>
          </cell>
          <cell r="P1391">
            <v>10</v>
          </cell>
          <cell r="Q1391">
            <v>23316000</v>
          </cell>
          <cell r="R1391"/>
          <cell r="S1391">
            <v>23316000</v>
          </cell>
          <cell r="T1391" t="str">
            <v>9006158041</v>
          </cell>
          <cell r="U1391" t="str">
            <v>MARTHA CECILIA MARTINEZ VALDERRAMA</v>
          </cell>
          <cell r="V1391" t="str">
            <v>3132266776</v>
          </cell>
          <cell r="W1391" t="str">
            <v>3132266776</v>
          </cell>
          <cell r="X1391" t="str">
            <v>corpogestorestundama@gmail.com</v>
          </cell>
          <cell r="Y1391" t="str">
            <v>MARTHA CECILIA MARTÍNEZ VALDERRAMA</v>
          </cell>
          <cell r="Z1391" t="str">
            <v>3132266776</v>
          </cell>
          <cell r="AA1391" t="str">
            <v>corpogestorestundama@gmail.com</v>
          </cell>
          <cell r="AB1391" t="str">
            <v>DORIS CABRERA</v>
          </cell>
          <cell r="AC1391"/>
          <cell r="AD1391">
            <v>45721</v>
          </cell>
          <cell r="AE1391" t="str">
            <v>C7366-2025</v>
          </cell>
          <cell r="AF1391" t="str">
            <v>Ganadores 2025</v>
          </cell>
          <cell r="AG1391">
            <v>45723</v>
          </cell>
          <cell r="AH1391">
            <v>45759</v>
          </cell>
          <cell r="AI1391" t="str">
            <v>SI</v>
          </cell>
          <cell r="AJ1391" t="str">
            <v>BANCO DE BOGOTA S. A.</v>
          </cell>
          <cell r="AK1391" t="str">
            <v>AHR</v>
          </cell>
          <cell r="AL1391" t="str">
            <v>282430396</v>
          </cell>
          <cell r="AM1391"/>
          <cell r="AN1391">
            <v>8</v>
          </cell>
          <cell r="AO1391"/>
          <cell r="AP1391" t="str">
            <v>N.A.</v>
          </cell>
          <cell r="AQ1391" t="str">
            <v>N.A.</v>
          </cell>
          <cell r="AR1391" t="str">
            <v>N.A.</v>
          </cell>
          <cell r="AS1391" t="str">
            <v>N.A.</v>
          </cell>
          <cell r="AT1391" t="str">
            <v>0454-2025</v>
          </cell>
          <cell r="AU1391">
            <v>869</v>
          </cell>
          <cell r="AV1391" t="str">
            <v>0869_C7366-2025</v>
          </cell>
          <cell r="AW1391">
            <v>45769</v>
          </cell>
          <cell r="AX1391">
            <v>45782</v>
          </cell>
          <cell r="AY1391" t="str">
            <v>SI</v>
          </cell>
          <cell r="AZ1391">
            <v>45780</v>
          </cell>
          <cell r="BA1391"/>
          <cell r="BB1391">
            <v>45782</v>
          </cell>
          <cell r="BC1391" t="str">
            <v>0869 C7366-2025 CORPORACION DE GESTORES CULTURALES DEL TUNDAMA</v>
          </cell>
          <cell r="BD1391"/>
          <cell r="BE1391"/>
          <cell r="BF1391" t="str">
            <v>RES. 0454-2025 PAGO 1 G0869 C7366-2025</v>
          </cell>
          <cell r="BG1391" t="str">
            <v>038_CERTIFICADO_PRIMER_PAGO_0869_REG_C7366-2025</v>
          </cell>
          <cell r="BH1391"/>
          <cell r="BI1391">
            <v>45789</v>
          </cell>
          <cell r="BJ1391" t="str">
            <v>DORIS CABRERA</v>
          </cell>
        </row>
        <row r="1392">
          <cell r="D1392" t="str">
            <v>C8926-2025</v>
          </cell>
          <cell r="E1392" t="str">
            <v>JUNTA DE ACCIÓN COMUNAL VEREDA CASAPAMBA</v>
          </cell>
          <cell r="F1392" t="str">
            <v>ARTE EN LA VEREDA</v>
          </cell>
          <cell r="G1392" t="str">
            <v>DEPARTAMENTAL</v>
          </cell>
          <cell r="H1392" t="str">
            <v>Eje 1. Desarrollo y fortalecimiento de proyectos culturales, artísticos o del patrimonio cultural.</v>
          </cell>
          <cell r="I1392" t="str">
            <v>Artes plásticas y visuales</v>
          </cell>
          <cell r="J1392" t="str">
            <v>Privado</v>
          </cell>
          <cell r="K1392" t="str">
            <v>Organismos de acción comunal (Junta de Acción Comunal, Junta de Vivienda Comunitaria, Asociación de Juntas de Acción Comunal, Federaciones de Acción Comunal y Confederación Nacional de Acción Comunal)</v>
          </cell>
          <cell r="L1392">
            <v>45720</v>
          </cell>
          <cell r="M1392">
            <v>45947</v>
          </cell>
          <cell r="N1392">
            <v>45720</v>
          </cell>
          <cell r="O1392">
            <v>45948</v>
          </cell>
          <cell r="P1392">
            <v>10</v>
          </cell>
          <cell r="Q1392">
            <v>18395000</v>
          </cell>
          <cell r="R1392"/>
          <cell r="S1392">
            <v>18395000</v>
          </cell>
          <cell r="T1392" t="str">
            <v>9002841294</v>
          </cell>
          <cell r="U1392" t="str">
            <v>VICTOR EFREN ERAZO GUERRERO</v>
          </cell>
          <cell r="V1392" t="str">
            <v>3216434200</v>
          </cell>
          <cell r="W1392" t="str">
            <v>3216434200</v>
          </cell>
          <cell r="X1392" t="str">
            <v>juradojcarlos@gmail.com</v>
          </cell>
          <cell r="Y1392" t="str">
            <v>JUAN CARLOS JURADO RIASCOS</v>
          </cell>
          <cell r="Z1392" t="str">
            <v>3148300900</v>
          </cell>
          <cell r="AA1392" t="str">
            <v>juradojcarlos@gmail.com</v>
          </cell>
          <cell r="AB1392" t="str">
            <v>JOHANNA ROMERO</v>
          </cell>
          <cell r="AC1392"/>
          <cell r="AD1392">
            <v>45721</v>
          </cell>
          <cell r="AE1392" t="str">
            <v>C8926-2025</v>
          </cell>
          <cell r="AF1392" t="str">
            <v>Ganadores 2025</v>
          </cell>
          <cell r="AG1392">
            <v>45722</v>
          </cell>
          <cell r="AH1392">
            <v>45733</v>
          </cell>
          <cell r="AI1392" t="str">
            <v>SI</v>
          </cell>
          <cell r="AJ1392" t="str">
            <v>BANCO COMERCIAL AV VILLAS S.A.</v>
          </cell>
          <cell r="AK1392" t="str">
            <v>AHR</v>
          </cell>
          <cell r="AL1392" t="str">
            <v xml:space="preserve">203090311
</v>
          </cell>
          <cell r="AM1392"/>
          <cell r="AN1392">
            <v>23</v>
          </cell>
          <cell r="AO1392"/>
          <cell r="AP1392" t="str">
            <v>N.A.</v>
          </cell>
          <cell r="AQ1392" t="str">
            <v>N.A.</v>
          </cell>
          <cell r="AR1392" t="str">
            <v>N.A.</v>
          </cell>
          <cell r="AS1392" t="str">
            <v>N.A.</v>
          </cell>
          <cell r="AT1392" t="str">
            <v>0454-2025</v>
          </cell>
          <cell r="AU1392">
            <v>870</v>
          </cell>
          <cell r="AV1392" t="str">
            <v>0870_C8926-2025</v>
          </cell>
          <cell r="AW1392">
            <v>45769</v>
          </cell>
          <cell r="AX1392">
            <v>45785</v>
          </cell>
          <cell r="AY1392" t="str">
            <v>SI</v>
          </cell>
          <cell r="AZ1392">
            <v>45785</v>
          </cell>
          <cell r="BA1392">
            <v>45789</v>
          </cell>
          <cell r="BB1392">
            <v>45786</v>
          </cell>
          <cell r="BC1392" t="str">
            <v>0870 C8926-2025 JUNTA DE ACCIÓN COMUNAL VEREDA CASAPAMBA</v>
          </cell>
          <cell r="BD1392">
            <v>45785</v>
          </cell>
          <cell r="BE1392">
            <v>45785</v>
          </cell>
          <cell r="BF1392" t="str">
            <v>RES. 0454-2025 PAGO 1 G0870 C8926-2025</v>
          </cell>
          <cell r="BG1392" t="str">
            <v>038_CERTIFICADO_PRIMER_PAGO_0870_REG_C8926-2025</v>
          </cell>
          <cell r="BH1392"/>
          <cell r="BI1392">
            <v>45848</v>
          </cell>
          <cell r="BJ1392" t="str">
            <v>JOHANNA ROMERO</v>
          </cell>
        </row>
        <row r="1393">
          <cell r="D1393" t="str">
            <v>C9773-2025</v>
          </cell>
          <cell r="E1393" t="str">
            <v>FUNDACION CULTURAL PROJECTS</v>
          </cell>
          <cell r="F1393" t="str">
            <v>ENCUENTRO DE CUERDAS PULSADAS ORIOL RANGEL, EN TRÍO.</v>
          </cell>
          <cell r="G1393" t="str">
            <v>DEPARTAMENTAL</v>
          </cell>
          <cell r="H1393" t="str">
            <v>Eje 1. Desarrollo y fortalecimiento de proyectos culturales, artísticos o del patrimonio cultural.</v>
          </cell>
          <cell r="I1393" t="str">
            <v>Música</v>
          </cell>
          <cell r="J1393" t="str">
            <v>Privado</v>
          </cell>
          <cell r="K1393" t="str">
            <v>Personas jurídicas sin ánimo de lucro de naturaleza privada (fundaciones, asociaciones, corporaciones, organizaciones de base legalmente constituidas, entre otras).</v>
          </cell>
          <cell r="L1393">
            <v>45939</v>
          </cell>
          <cell r="M1393">
            <v>45943</v>
          </cell>
          <cell r="N1393">
            <v>45717</v>
          </cell>
          <cell r="O1393">
            <v>45971</v>
          </cell>
          <cell r="P1393">
            <v>10</v>
          </cell>
          <cell r="Q1393">
            <v>24903000</v>
          </cell>
          <cell r="R1393"/>
          <cell r="S1393">
            <v>24903000</v>
          </cell>
          <cell r="T1393" t="str">
            <v>9004247976</v>
          </cell>
          <cell r="U1393" t="str">
            <v>CONSUELO ESTEVEZ DE RAMON</v>
          </cell>
          <cell r="V1393" t="str">
            <v>3157921795</v>
          </cell>
          <cell r="W1393" t="str">
            <v>3157921795</v>
          </cell>
          <cell r="X1393" t="str">
            <v>culturalprojectspamplona@gmail.com</v>
          </cell>
          <cell r="Y1393" t="str">
            <v>NUBIA MEDINA</v>
          </cell>
          <cell r="Z1393" t="str">
            <v>3173205971</v>
          </cell>
          <cell r="AA1393" t="str">
            <v>ficmuspamplona@yahoo.com</v>
          </cell>
          <cell r="AB1393" t="str">
            <v>JUAN PABLO GODOY CORTÉS</v>
          </cell>
          <cell r="AC1393"/>
          <cell r="AD1393">
            <v>45722</v>
          </cell>
          <cell r="AE1393" t="str">
            <v>C9773-2025</v>
          </cell>
          <cell r="AF1393" t="str">
            <v>Ganadores 2025</v>
          </cell>
          <cell r="AG1393">
            <v>45723</v>
          </cell>
          <cell r="AH1393">
            <v>45743</v>
          </cell>
          <cell r="AI1393" t="str">
            <v>SI</v>
          </cell>
          <cell r="AJ1393" t="str">
            <v>BANCO BILBAO VIZCAYA ARGENTARIA COLOMBIA S.A. BBVA</v>
          </cell>
          <cell r="AK1393" t="str">
            <v>AHR</v>
          </cell>
          <cell r="AL1393" t="str">
            <v>0324000200163039</v>
          </cell>
          <cell r="AM1393"/>
          <cell r="AN1393">
            <v>24</v>
          </cell>
          <cell r="AO1393" t="str">
            <v>REDAM no les funciona</v>
          </cell>
          <cell r="AP1393" t="str">
            <v>N.A.</v>
          </cell>
          <cell r="AQ1393" t="str">
            <v>N.A.</v>
          </cell>
          <cell r="AR1393" t="str">
            <v>N.A.</v>
          </cell>
          <cell r="AS1393" t="str">
            <v>N.A.</v>
          </cell>
          <cell r="AT1393" t="str">
            <v>0454-2025</v>
          </cell>
          <cell r="AU1393">
            <v>871</v>
          </cell>
          <cell r="AV1393" t="str">
            <v>0871_C9773-2025</v>
          </cell>
          <cell r="AW1393">
            <v>45771</v>
          </cell>
          <cell r="AX1393">
            <v>45798</v>
          </cell>
          <cell r="AY1393" t="str">
            <v>SI</v>
          </cell>
          <cell r="AZ1393">
            <v>45798</v>
          </cell>
          <cell r="BA1393">
            <v>45800</v>
          </cell>
          <cell r="BB1393">
            <v>45804</v>
          </cell>
          <cell r="BC1393" t="str">
            <v>0871 C9773-2025 FUNDACION CULTURAL PROJECTS</v>
          </cell>
          <cell r="BD1393">
            <v>45793</v>
          </cell>
          <cell r="BE1393">
            <v>45793</v>
          </cell>
          <cell r="BF1393" t="str">
            <v>RES. 0454-2025 PAGO 1 G0871 C9773-2025</v>
          </cell>
          <cell r="BG1393" t="str">
            <v>038_CERTIFICADO_PRIMER_PAGO_0871_REG_C9773-2025</v>
          </cell>
          <cell r="BH1393"/>
          <cell r="BI1393">
            <v>45814</v>
          </cell>
          <cell r="BJ1393" t="str">
            <v>MARIA CRISTINA MORALES</v>
          </cell>
        </row>
        <row r="1394">
          <cell r="D1394" t="str">
            <v>C9635-2025</v>
          </cell>
          <cell r="E1394" t="str">
            <v>FUNDACION EDUCATIVA DE LA DIOCESIS DE MONTELIBANO</v>
          </cell>
          <cell r="F1394" t="str">
            <v>CANTO MI CUENTO</v>
          </cell>
          <cell r="G1394" t="str">
            <v>DEPARTAMENTAL</v>
          </cell>
          <cell r="H1394" t="str">
            <v>Eje 1. Desarrollo y fortalecimiento de proyectos culturales, artísticos o del patrimonio cultural.</v>
          </cell>
          <cell r="I1394" t="str">
            <v>Literatura</v>
          </cell>
          <cell r="J1394" t="str">
            <v>Privado</v>
          </cell>
          <cell r="K1394" t="str">
            <v>Personas jurídicas sin ánimo de lucro de naturaleza privada (fundaciones, asociaciones, corporaciones, organizaciones de base legalmente constituidas, entre otras).</v>
          </cell>
          <cell r="L1394"/>
          <cell r="M1394"/>
          <cell r="N1394">
            <v>45768</v>
          </cell>
          <cell r="O1394">
            <v>45951</v>
          </cell>
          <cell r="P1394">
            <v>10</v>
          </cell>
          <cell r="Q1394">
            <v>18587000</v>
          </cell>
          <cell r="R1394"/>
          <cell r="S1394">
            <v>18587000</v>
          </cell>
          <cell r="T1394" t="str">
            <v>9000662495</v>
          </cell>
          <cell r="U1394" t="str">
            <v>DANIEL JULIAN DOMINGUEZ GÓMEZ</v>
          </cell>
          <cell r="V1394" t="str">
            <v>3225256724</v>
          </cell>
          <cell r="W1394" t="str">
            <v>3225256724</v>
          </cell>
          <cell r="X1394" t="str">
            <v>kjulio@fedimon.edu.co</v>
          </cell>
          <cell r="Y1394" t="str">
            <v>DANIEL DOMINGUEZ</v>
          </cell>
          <cell r="Z1394">
            <v>3225256724</v>
          </cell>
          <cell r="AA1394" t="str">
            <v>kjulio@fedimon.edu.co</v>
          </cell>
          <cell r="AB1394" t="str">
            <v>JUAN SEBASTIAN GALINDO</v>
          </cell>
          <cell r="AC1394"/>
          <cell r="AD1394">
            <v>45721</v>
          </cell>
          <cell r="AE1394" t="str">
            <v>C9635-2025</v>
          </cell>
          <cell r="AF1394" t="str">
            <v>Ganadores 2025</v>
          </cell>
          <cell r="AG1394">
            <v>45723</v>
          </cell>
          <cell r="AH1394"/>
          <cell r="AI1394" t="str">
            <v>SI</v>
          </cell>
          <cell r="AJ1394" t="str">
            <v>BANCO BILBAO VIZCAYA ARGENTARIA COLOMBIA S.A. BBVA</v>
          </cell>
          <cell r="AK1394" t="str">
            <v>CRR</v>
          </cell>
          <cell r="AL1394" t="str">
            <v>0900000092</v>
          </cell>
          <cell r="AM1394"/>
          <cell r="AN1394">
            <v>15</v>
          </cell>
          <cell r="AO1394"/>
          <cell r="AP1394" t="str">
            <v>N.A.</v>
          </cell>
          <cell r="AQ1394" t="str">
            <v>N.A.</v>
          </cell>
          <cell r="AR1394" t="str">
            <v>N.A.</v>
          </cell>
          <cell r="AS1394" t="str">
            <v>N.A.</v>
          </cell>
          <cell r="AT1394" t="str">
            <v>0454-2025</v>
          </cell>
          <cell r="AU1394">
            <v>872</v>
          </cell>
          <cell r="AV1394" t="str">
            <v>0872_C9635-2025</v>
          </cell>
          <cell r="AW1394">
            <v>45771</v>
          </cell>
          <cell r="AX1394"/>
          <cell r="AY1394" t="str">
            <v>SI</v>
          </cell>
          <cell r="AZ1394"/>
          <cell r="BA1394"/>
          <cell r="BB1394">
            <v>45800</v>
          </cell>
          <cell r="BC1394" t="str">
            <v>0872 C9635-2025 FUNDACION EDUCATIVA DE LA DIOCESIS DE MONTELIBANO</v>
          </cell>
          <cell r="BD1394"/>
          <cell r="BE1394"/>
          <cell r="BF1394" t="str">
            <v>RES. 0454-2025 PAGO 1 G0872 C9635-2025</v>
          </cell>
          <cell r="BG1394" t="str">
            <v>038_CERTIFICADO_PRIMER_PAGO_0872_REG_C9635-2025</v>
          </cell>
          <cell r="BH1394">
            <v>45784</v>
          </cell>
          <cell r="BI1394">
            <v>45814</v>
          </cell>
          <cell r="BJ1394" t="str">
            <v>MARIA CRISTINA MORALES</v>
          </cell>
        </row>
        <row r="1395">
          <cell r="D1395" t="str">
            <v>C6883-2025</v>
          </cell>
          <cell r="E1395" t="str">
            <v>JUNTA DE ACCION COMUNAL DE LA VEREDA DE EL RODEO DEL MUNICIPIO DE BERBEO</v>
          </cell>
          <cell r="F1395" t="str">
            <v>BERBEO: COMIDAS, BEBIDAS Y POSTRES TRADICIONALES PARA DEGUSTAR</v>
          </cell>
          <cell r="G1395" t="str">
            <v>DEPARTAMENTAL</v>
          </cell>
          <cell r="H1395" t="str">
            <v>Eje 1. Desarrollo y fortalecimiento de proyectos culturales, artísticos o del patrimonio cultural.</v>
          </cell>
          <cell r="I1395" t="str">
            <v>Conocimientos asociados a cocinas y bebidas tradicionales</v>
          </cell>
          <cell r="J1395" t="str">
            <v>Privado</v>
          </cell>
          <cell r="K1395" t="str">
            <v>Organismos de acción comunal (Junta de Acción Comunal, Junta de Vivienda Comunitaria, Asociación de Juntas de Acción Comunal, Federaciones de Acción Comunal y Confederación Nacional de Acción Comunal)</v>
          </cell>
          <cell r="L1395"/>
          <cell r="M1395"/>
          <cell r="N1395">
            <v>45779</v>
          </cell>
          <cell r="O1395">
            <v>45961</v>
          </cell>
          <cell r="P1395">
            <v>10</v>
          </cell>
          <cell r="Q1395">
            <v>25563000</v>
          </cell>
          <cell r="R1395"/>
          <cell r="S1395">
            <v>25563000</v>
          </cell>
          <cell r="T1395" t="str">
            <v>9012897157</v>
          </cell>
          <cell r="U1395" t="str">
            <v>BREISON SADAN VICENTE MORA PEÑA</v>
          </cell>
          <cell r="V1395" t="str">
            <v>3157706750</v>
          </cell>
          <cell r="W1395" t="str">
            <v>3157706750</v>
          </cell>
          <cell r="X1395" t="str">
            <v>jacrodeo.berbeo@gmail.com</v>
          </cell>
          <cell r="Y1395" t="str">
            <v>BREISON SADAN VICENTE MORA PEÑA</v>
          </cell>
          <cell r="Z1395" t="str">
            <v>3157706750</v>
          </cell>
          <cell r="AA1395" t="str">
            <v>breicon@hotmail.com</v>
          </cell>
          <cell r="AB1395" t="str">
            <v>JULIAN SUÁREZ</v>
          </cell>
          <cell r="AC1395"/>
          <cell r="AD1395">
            <v>45722</v>
          </cell>
          <cell r="AE1395" t="str">
            <v>C6883-2025</v>
          </cell>
          <cell r="AF1395" t="str">
            <v>Ganadores 2025</v>
          </cell>
          <cell r="AG1395">
            <v>45722</v>
          </cell>
          <cell r="AH1395">
            <v>45741</v>
          </cell>
          <cell r="AI1395" t="str">
            <v>SI</v>
          </cell>
          <cell r="AJ1395" t="str">
            <v>BANCO DAVIVIENDA S.A.</v>
          </cell>
          <cell r="AK1395" t="str">
            <v>AHR</v>
          </cell>
          <cell r="AL1395" t="str">
            <v>108900603730</v>
          </cell>
          <cell r="AM1395"/>
          <cell r="AN1395">
            <v>8</v>
          </cell>
          <cell r="AO1395"/>
          <cell r="AP1395" t="str">
            <v>N.A.</v>
          </cell>
          <cell r="AQ1395" t="str">
            <v>N.A.</v>
          </cell>
          <cell r="AR1395" t="str">
            <v>N.A.</v>
          </cell>
          <cell r="AS1395" t="str">
            <v>N.A.</v>
          </cell>
          <cell r="AT1395" t="str">
            <v>0454-2025</v>
          </cell>
          <cell r="AU1395">
            <v>873</v>
          </cell>
          <cell r="AV1395" t="str">
            <v>0873_C6883-2025</v>
          </cell>
          <cell r="AW1395">
            <v>45771</v>
          </cell>
          <cell r="AX1395">
            <v>45782</v>
          </cell>
          <cell r="AY1395" t="str">
            <v>SI</v>
          </cell>
          <cell r="AZ1395">
            <v>45782</v>
          </cell>
          <cell r="BA1395">
            <v>45793</v>
          </cell>
          <cell r="BB1395">
            <v>45793</v>
          </cell>
          <cell r="BC1395" t="str">
            <v>0873 C6883-2025 JUNTA DE ACCION COMUNAL DE LA VEREDA DE EL RODEO DEL MUNICIPIO DE BERBEO</v>
          </cell>
          <cell r="BD1395">
            <v>45782</v>
          </cell>
          <cell r="BE1395">
            <v>45793</v>
          </cell>
          <cell r="BF1395" t="str">
            <v>RES. 0454-2025 PAGO 1 G0873 C6883-2025</v>
          </cell>
          <cell r="BG1395" t="str">
            <v>038_CERTIFICADO_PRIMER_PAGO_0873_REG_C6883-2025</v>
          </cell>
          <cell r="BH1395"/>
          <cell r="BI1395">
            <v>45819</v>
          </cell>
          <cell r="BJ1395" t="str">
            <v>MARIA CRISTINA MORALES</v>
          </cell>
        </row>
        <row r="1396">
          <cell r="D1396" t="str">
            <v>C9389-2025</v>
          </cell>
          <cell r="E1396" t="str">
            <v>ASOCIACIÓN DE MUJERES CAMPESINAS REVIVIENDO NUESTRO CAMPO</v>
          </cell>
          <cell r="F1396" t="str">
            <v>ANACUMA: ESCUELA DE SABERES PARA LA VIDA CAMPESINA DE LAS MUJERES DEL CAÑÓN</v>
          </cell>
          <cell r="G1396" t="str">
            <v>DEPARTAMENTAL</v>
          </cell>
          <cell r="H1396" t="str">
            <v>Eje 2. Formación: artes, culturas y saberes para la vida.</v>
          </cell>
          <cell r="I1396" t="str">
            <v>Conocimientos y técnicas tradicionales asociadas al hábitat</v>
          </cell>
          <cell r="J1396" t="str">
            <v>Privado</v>
          </cell>
          <cell r="K1396" t="str">
            <v>Personas jurídicas sin ánimo de lucro de naturaleza privada (fundaciones, asociaciones, corporaciones, organizaciones de base legalmente constituidas, entre otras).</v>
          </cell>
          <cell r="L1396"/>
          <cell r="M1396"/>
          <cell r="N1396">
            <v>45762</v>
          </cell>
          <cell r="O1396">
            <v>45945</v>
          </cell>
          <cell r="P1396">
            <v>10</v>
          </cell>
          <cell r="Q1396">
            <v>26957000</v>
          </cell>
          <cell r="R1396"/>
          <cell r="S1396">
            <v>26957000</v>
          </cell>
          <cell r="T1396" t="str">
            <v>9017783819</v>
          </cell>
          <cell r="U1396" t="str">
            <v>AMPARO VARGAS ALMEIDA</v>
          </cell>
          <cell r="V1396" t="str">
            <v>3103446020</v>
          </cell>
          <cell r="W1396" t="str">
            <v>3103446020</v>
          </cell>
          <cell r="X1396" t="str">
            <v>reviviendonuestrocampo@gmail.com</v>
          </cell>
          <cell r="Y1396" t="str">
            <v>MARIO IVÁN LEÓN PADILLA</v>
          </cell>
          <cell r="Z1396" t="str">
            <v>3054848246</v>
          </cell>
          <cell r="AA1396" t="str">
            <v>maritoleon274@gmail.com</v>
          </cell>
          <cell r="AB1396" t="str">
            <v xml:space="preserve">JULIETH CRISTINA HINCAPIÉ HURTADO </v>
          </cell>
          <cell r="AC1396"/>
          <cell r="AD1396">
            <v>45721</v>
          </cell>
          <cell r="AE1396" t="str">
            <v>C9389-2025</v>
          </cell>
          <cell r="AF1396" t="str">
            <v>Ganadores 2025</v>
          </cell>
          <cell r="AG1396">
            <v>45725</v>
          </cell>
          <cell r="AH1396">
            <v>45740</v>
          </cell>
          <cell r="AI1396" t="str">
            <v>SI</v>
          </cell>
          <cell r="AJ1396" t="str">
            <v>BCSC S A</v>
          </cell>
          <cell r="AK1396" t="str">
            <v>AHR</v>
          </cell>
          <cell r="AL1396" t="str">
            <v>24144262672</v>
          </cell>
          <cell r="AM1396"/>
          <cell r="AN1396">
            <v>28</v>
          </cell>
          <cell r="AO1396" t="str">
            <v>SOLO FALTA ANTECEDENTES</v>
          </cell>
          <cell r="AP1396" t="str">
            <v>N.A.</v>
          </cell>
          <cell r="AQ1396" t="str">
            <v>N.A.</v>
          </cell>
          <cell r="AR1396" t="str">
            <v>N.A.</v>
          </cell>
          <cell r="AS1396" t="str">
            <v>N.A.</v>
          </cell>
          <cell r="AT1396" t="str">
            <v>0454-2025</v>
          </cell>
          <cell r="AU1396">
            <v>874</v>
          </cell>
          <cell r="AV1396" t="str">
            <v>0874_C9389-2025</v>
          </cell>
          <cell r="AW1396">
            <v>45769</v>
          </cell>
          <cell r="AX1396">
            <v>45773</v>
          </cell>
          <cell r="AY1396" t="str">
            <v>SI</v>
          </cell>
          <cell r="AZ1396">
            <v>45776</v>
          </cell>
          <cell r="BA1396"/>
          <cell r="BB1396">
            <v>45777</v>
          </cell>
          <cell r="BC1396" t="str">
            <v>0874 C9389-2025 ASOCIACIÓN DE MUJERES CAMPESINAS REVIVIENDO NUESTRO CAMPO</v>
          </cell>
          <cell r="BD1396">
            <v>45772</v>
          </cell>
          <cell r="BE1396">
            <v>45772</v>
          </cell>
          <cell r="BF1396" t="str">
            <v>RES. 0454-2025 PAGO 1 G0874 C9389-2025</v>
          </cell>
          <cell r="BG1396" t="str">
            <v>038_CERTIFICADO_PRIMER_PAGO_0874_REG_C9389-2025</v>
          </cell>
          <cell r="BH1396"/>
          <cell r="BI1396">
            <v>45784</v>
          </cell>
          <cell r="BJ1396" t="str">
            <v xml:space="preserve">JULIETH CRISTINA HINCAPIÉ HURTADO </v>
          </cell>
        </row>
        <row r="1397">
          <cell r="D1397" t="str">
            <v>C7364-2025</v>
          </cell>
          <cell r="E1397" t="str">
            <v>FUNDACION ESCOAMBIENTAL</v>
          </cell>
          <cell r="F1397" t="str">
            <v>NAKSI - ARTES Y SABERES POPULARES PARA EL CUIDADO DE LA VIDA</v>
          </cell>
          <cell r="G1397" t="str">
            <v>DEPARTAMENTAL</v>
          </cell>
          <cell r="H1397" t="str">
            <v>Eje 1. Desarrollo y fortalecimiento de proyectos culturales, artísticos o del patrimonio cultural.</v>
          </cell>
          <cell r="I1397" t="str">
            <v>Artes populares</v>
          </cell>
          <cell r="J1397" t="str">
            <v>Privado</v>
          </cell>
          <cell r="K1397" t="str">
            <v>Personas jurídicas sin ánimo de lucro de naturaleza privada (fundaciones, asociaciones, corporaciones, organizaciones de base legalmente constituidas, entre otras).</v>
          </cell>
          <cell r="L1397"/>
          <cell r="M1397"/>
          <cell r="N1397">
            <v>45778</v>
          </cell>
          <cell r="O1397">
            <v>45960</v>
          </cell>
          <cell r="P1397">
            <v>10</v>
          </cell>
          <cell r="Q1397">
            <v>29010000</v>
          </cell>
          <cell r="R1397"/>
          <cell r="S1397">
            <v>29010000</v>
          </cell>
          <cell r="T1397" t="str">
            <v>9007044593</v>
          </cell>
          <cell r="U1397" t="str">
            <v>DIEGO MAURICIO MUÑOZ HURTADO</v>
          </cell>
          <cell r="V1397" t="str">
            <v>3003184928</v>
          </cell>
          <cell r="W1397" t="str">
            <v>3206199848</v>
          </cell>
          <cell r="X1397" t="str">
            <v>mauricioagrorganico@gmail.com</v>
          </cell>
          <cell r="Y1397" t="str">
            <v>SANTIAGO CASTRILLÓN MORALES</v>
          </cell>
          <cell r="Z1397" t="str">
            <v>3217007237</v>
          </cell>
          <cell r="AA1397" t="str">
            <v>scastrillonmorale@gmail.com</v>
          </cell>
          <cell r="AB1397" t="str">
            <v>MARIA CRISTINA MORALES</v>
          </cell>
          <cell r="AC1397"/>
          <cell r="AD1397">
            <v>45721</v>
          </cell>
          <cell r="AE1397" t="str">
            <v>C7364-2025</v>
          </cell>
          <cell r="AF1397" t="str">
            <v>Ganadores 2025</v>
          </cell>
          <cell r="AG1397">
            <v>45726</v>
          </cell>
          <cell r="AH1397">
            <v>45743</v>
          </cell>
          <cell r="AI1397" t="str">
            <v>SI</v>
          </cell>
          <cell r="AJ1397" t="str">
            <v>BANCOLOMBIA S.A.</v>
          </cell>
          <cell r="AK1397" t="str">
            <v>AHR</v>
          </cell>
          <cell r="AL1397" t="str">
            <v>05922285294</v>
          </cell>
          <cell r="AM1397"/>
          <cell r="AN1397">
            <v>9</v>
          </cell>
          <cell r="AO1397"/>
          <cell r="AP1397" t="str">
            <v>N.A.</v>
          </cell>
          <cell r="AQ1397" t="str">
            <v>N.A.</v>
          </cell>
          <cell r="AR1397" t="str">
            <v>N.A.</v>
          </cell>
          <cell r="AS1397" t="str">
            <v>N.A.</v>
          </cell>
          <cell r="AT1397" t="str">
            <v>0454-2025</v>
          </cell>
          <cell r="AU1397">
            <v>875</v>
          </cell>
          <cell r="AV1397" t="str">
            <v>0875_C7364-2025</v>
          </cell>
          <cell r="AW1397">
            <v>45769</v>
          </cell>
          <cell r="AX1397">
            <v>45785</v>
          </cell>
          <cell r="AY1397" t="str">
            <v>SI</v>
          </cell>
          <cell r="AZ1397"/>
          <cell r="BA1397"/>
          <cell r="BB1397">
            <v>45785</v>
          </cell>
          <cell r="BC1397" t="str">
            <v>0875 C7364-2025 FUNDACION ESCOAMBIENTAL</v>
          </cell>
          <cell r="BD1397">
            <v>45779</v>
          </cell>
          <cell r="BE1397">
            <v>45779</v>
          </cell>
          <cell r="BF1397" t="str">
            <v>RES. 0454-2025 PAGO 1 G0875 C7364-2025</v>
          </cell>
          <cell r="BG1397" t="str">
            <v>038_CERTIFICADO_PRIMER_PAGO_0875_REG_C7364-2025</v>
          </cell>
          <cell r="BH1397"/>
          <cell r="BI1397">
            <v>45798</v>
          </cell>
          <cell r="BJ1397" t="str">
            <v>MARIA CRISTINA MORALES</v>
          </cell>
        </row>
        <row r="1398">
          <cell r="D1398" t="str">
            <v>C7349-2025</v>
          </cell>
          <cell r="E1398" t="str">
            <v>ASOCIACIÓN DE PRODUCTORES AGROPECUARIOS CRISTALES PIEDECUESTA</v>
          </cell>
          <cell r="F1398" t="str">
            <v>ESCUELA DE FORMACIÓN MÚSICAS DE LA MONTAÑA</v>
          </cell>
          <cell r="G1398" t="str">
            <v>DEPARTAMENTAL</v>
          </cell>
          <cell r="H1398" t="str">
            <v>Eje 2. Formación: artes, culturas y saberes para la vida.</v>
          </cell>
          <cell r="I1398" t="str">
            <v>Música</v>
          </cell>
          <cell r="J1398" t="str">
            <v>Privado</v>
          </cell>
          <cell r="K1398" t="str">
            <v>Personas jurídicas sin ánimo de lucro de naturaleza privada (fundaciones, asociaciones, corporaciones, organizaciones de base legalmente constituidas, entre otras).</v>
          </cell>
          <cell r="L1398"/>
          <cell r="M1398"/>
          <cell r="N1398">
            <v>45692</v>
          </cell>
          <cell r="O1398">
            <v>45961</v>
          </cell>
          <cell r="P1398">
            <v>10</v>
          </cell>
          <cell r="Q1398">
            <v>26361000</v>
          </cell>
          <cell r="R1398"/>
          <cell r="S1398">
            <v>26361000</v>
          </cell>
          <cell r="T1398" t="str">
            <v>9004566398</v>
          </cell>
          <cell r="U1398" t="str">
            <v>LUIS GERARDO ARIZA MALDONADO</v>
          </cell>
          <cell r="V1398" t="str">
            <v>0000000000</v>
          </cell>
          <cell r="W1398" t="str">
            <v>3134212239</v>
          </cell>
          <cell r="X1398" t="str">
            <v>asomocristales@gmail.com</v>
          </cell>
          <cell r="Y1398" t="str">
            <v>ANA MARIA CARVAJAL CARVAJAL</v>
          </cell>
          <cell r="Z1398" t="str">
            <v>3144545623</v>
          </cell>
          <cell r="AA1398" t="str">
            <v>anamariacarvajal8@gmail.com</v>
          </cell>
          <cell r="AB1398" t="str">
            <v>MIGUEL ANGEL RINCÓN</v>
          </cell>
          <cell r="AC1398"/>
          <cell r="AD1398">
            <v>45721</v>
          </cell>
          <cell r="AE1398" t="str">
            <v>C7349-2025</v>
          </cell>
          <cell r="AF1398" t="str">
            <v>Ganadores 2025</v>
          </cell>
          <cell r="AG1398">
            <v>45722</v>
          </cell>
          <cell r="AH1398">
            <v>45741</v>
          </cell>
          <cell r="AI1398" t="str">
            <v>SI</v>
          </cell>
          <cell r="AJ1398" t="str">
            <v>BANCO DE BOGOTA S. A.</v>
          </cell>
          <cell r="AK1398" t="str">
            <v>AHR</v>
          </cell>
          <cell r="AL1398" t="str">
            <v>469296784</v>
          </cell>
          <cell r="AM1398"/>
          <cell r="AN1398">
            <v>28</v>
          </cell>
          <cell r="AO1398"/>
          <cell r="AP1398" t="str">
            <v>N.A.</v>
          </cell>
          <cell r="AQ1398" t="str">
            <v>N.A.</v>
          </cell>
          <cell r="AR1398" t="str">
            <v>N.A.</v>
          </cell>
          <cell r="AS1398" t="str">
            <v>N.A.</v>
          </cell>
          <cell r="AT1398" t="str">
            <v>0454-2025</v>
          </cell>
          <cell r="AU1398">
            <v>876</v>
          </cell>
          <cell r="AV1398" t="str">
            <v>0876_C7349-2025</v>
          </cell>
          <cell r="AW1398">
            <v>45769</v>
          </cell>
          <cell r="AX1398">
            <v>45798</v>
          </cell>
          <cell r="AY1398" t="str">
            <v>SI</v>
          </cell>
          <cell r="AZ1398"/>
          <cell r="BA1398">
            <v>45798</v>
          </cell>
          <cell r="BB1398">
            <v>45799</v>
          </cell>
          <cell r="BC1398" t="str">
            <v>0876 C7349-2025 ASOCIACIÓN DE PRODUCTORES AGROPECUARIOS CRISTALES PIEDECUESTA</v>
          </cell>
          <cell r="BD1398"/>
          <cell r="BE1398"/>
          <cell r="BF1398" t="str">
            <v>RES. 0454-2025 PAGO 1 G0876 C7349-2025</v>
          </cell>
          <cell r="BG1398" t="str">
            <v>038_CERTIFICADO_PRIMER_PAGO_0876_REG_C7349-2025</v>
          </cell>
          <cell r="BH1398"/>
          <cell r="BI1398">
            <v>45814</v>
          </cell>
          <cell r="BJ1398" t="str">
            <v>MIGUEL ANGEL RINCÓN</v>
          </cell>
        </row>
        <row r="1399">
          <cell r="D1399" t="str">
            <v>C9124-2025</v>
          </cell>
          <cell r="E1399" t="str">
            <v>FUNDACIÓN REGIÓN MUSEO</v>
          </cell>
          <cell r="F1399" t="str">
            <v>RINCÓN TEGUA. INICIATIVAS DE TURISMO Y GESTIÓN CULTURAL DEL PATRIMONIO ARQUEOLÓGICO EN SANTA MARÍA, BOYACÁ</v>
          </cell>
          <cell r="G1399" t="str">
            <v>DEPARTAMENTAL</v>
          </cell>
          <cell r="H1399" t="str">
            <v>Eje 1. Desarrollo y fortalecimiento de proyectos culturales, artísticos o del patrimonio cultural.</v>
          </cell>
          <cell r="I1399" t="str">
            <v>Patrimonio arqueológico</v>
          </cell>
          <cell r="J1399" t="str">
            <v>Privado</v>
          </cell>
          <cell r="K1399" t="str">
            <v>Personas jurídicas sin ánimo de lucro de naturaleza privada (fundaciones, asociaciones, corporaciones, organizaciones de base legalmente constituidas, entre otras).</v>
          </cell>
          <cell r="L1399"/>
          <cell r="M1399"/>
          <cell r="N1399">
            <v>45748</v>
          </cell>
          <cell r="O1399">
            <v>45961</v>
          </cell>
          <cell r="P1399">
            <v>10</v>
          </cell>
          <cell r="Q1399">
            <v>23630000</v>
          </cell>
          <cell r="R1399"/>
          <cell r="S1399">
            <v>23630000</v>
          </cell>
          <cell r="T1399" t="str">
            <v>9011258413</v>
          </cell>
          <cell r="U1399" t="str">
            <v>NIDIAN GIOVANNA ALVARADO REYES</v>
          </cell>
          <cell r="V1399" t="str">
            <v>3202043999</v>
          </cell>
          <cell r="W1399" t="str">
            <v>3202043999</v>
          </cell>
          <cell r="X1399" t="str">
            <v>regionmuseo@gmail.com</v>
          </cell>
          <cell r="Y1399" t="str">
            <v>NIDIAN GIOVANNA ALVARADO REYES</v>
          </cell>
          <cell r="Z1399" t="str">
            <v>3202043999</v>
          </cell>
          <cell r="AA1399" t="str">
            <v>GIOVANNA16FEB@HOTMAIL.COM</v>
          </cell>
          <cell r="AB1399" t="str">
            <v>NICÓLAS HERNÁNDEZ</v>
          </cell>
          <cell r="AC1399"/>
          <cell r="AD1399">
            <v>45721</v>
          </cell>
          <cell r="AE1399" t="str">
            <v>C9124-2025</v>
          </cell>
          <cell r="AF1399" t="str">
            <v>Ganadores 2025</v>
          </cell>
          <cell r="AG1399">
            <v>45723</v>
          </cell>
          <cell r="AH1399">
            <v>45742</v>
          </cell>
          <cell r="AI1399" t="str">
            <v>SI</v>
          </cell>
          <cell r="AJ1399" t="str">
            <v>BANCOLOMBIA S.A.</v>
          </cell>
          <cell r="AK1399" t="str">
            <v>AHR</v>
          </cell>
          <cell r="AL1399" t="str">
            <v>88200005859</v>
          </cell>
          <cell r="AM1399"/>
          <cell r="AN1399">
            <v>8</v>
          </cell>
          <cell r="AO1399"/>
          <cell r="AP1399" t="str">
            <v>N.A.</v>
          </cell>
          <cell r="AQ1399" t="str">
            <v>N.A.</v>
          </cell>
          <cell r="AR1399" t="str">
            <v>N.A.</v>
          </cell>
          <cell r="AS1399" t="str">
            <v>N.A.</v>
          </cell>
          <cell r="AT1399" t="str">
            <v>0454-2025</v>
          </cell>
          <cell r="AU1399">
            <v>877</v>
          </cell>
          <cell r="AV1399" t="str">
            <v>0877_C9124-2025</v>
          </cell>
          <cell r="AW1399">
            <v>45771</v>
          </cell>
          <cell r="AX1399">
            <v>45797</v>
          </cell>
          <cell r="AY1399" t="str">
            <v>SI</v>
          </cell>
          <cell r="AZ1399">
            <v>45798</v>
          </cell>
          <cell r="BA1399">
            <v>45798</v>
          </cell>
          <cell r="BB1399">
            <v>45797</v>
          </cell>
          <cell r="BC1399" t="str">
            <v>0877 C9124-2025 FUNDACIÓN REGIÓN MUSEO</v>
          </cell>
          <cell r="BD1399"/>
          <cell r="BE1399"/>
          <cell r="BF1399" t="str">
            <v>RES. 0454-2025 PAGO 1 G0877 C9124-2025</v>
          </cell>
          <cell r="BG1399" t="str">
            <v>038_CERTIFICADO_PRIMER_PAGO_0877_REG_C9124-2025</v>
          </cell>
          <cell r="BH1399"/>
          <cell r="BI1399">
            <v>45807</v>
          </cell>
          <cell r="BJ1399" t="str">
            <v>MARIA CRISTINA MORALES</v>
          </cell>
        </row>
        <row r="1400">
          <cell r="D1400" t="str">
            <v>C10195-2025</v>
          </cell>
          <cell r="E1400" t="str">
            <v>FUNDACION FOLKLORICA SUYAY</v>
          </cell>
          <cell r="F1400" t="str">
            <v>XXVIII ESCUELA TALLER DE DANZAS ANDINAS COLOMBIANAS</v>
          </cell>
          <cell r="G1400" t="str">
            <v>DEPARTAMENTAL</v>
          </cell>
          <cell r="H1400" t="str">
            <v>Eje 2. Formación: artes, culturas y saberes para la vida.</v>
          </cell>
          <cell r="I1400" t="str">
            <v>Danza</v>
          </cell>
          <cell r="J1400" t="str">
            <v>Privado</v>
          </cell>
          <cell r="K1400" t="str">
            <v>Personas jurídicas sin ánimo de lucro de naturaleza privada (fundaciones, asociaciones, corporaciones, organizaciones de base legalmente constituidas, entre otras).</v>
          </cell>
          <cell r="L1400"/>
          <cell r="M1400"/>
          <cell r="N1400">
            <v>45778</v>
          </cell>
          <cell r="O1400">
            <v>45961</v>
          </cell>
          <cell r="P1400">
            <v>10</v>
          </cell>
          <cell r="Q1400">
            <v>19756000</v>
          </cell>
          <cell r="R1400"/>
          <cell r="S1400">
            <v>19756000</v>
          </cell>
          <cell r="T1400" t="str">
            <v>9002149498</v>
          </cell>
          <cell r="U1400" t="str">
            <v>GLORIA PATRICIA RECALDE FOLLECO</v>
          </cell>
          <cell r="V1400" t="str">
            <v>3003332584</v>
          </cell>
          <cell r="W1400" t="str">
            <v>3113242835</v>
          </cell>
          <cell r="X1400" t="str">
            <v>fundacionfolkloricasuyay@gmail.com</v>
          </cell>
          <cell r="Y1400" t="str">
            <v>GLORIA PATRICIA RECALDE FOLLECO</v>
          </cell>
          <cell r="Z1400" t="str">
            <v>3113242835</v>
          </cell>
          <cell r="AA1400" t="str">
            <v>fundacionfolkloricasuyay@gmail.com</v>
          </cell>
          <cell r="AB1400" t="str">
            <v>NICÓLAS RODRÍGUEZ</v>
          </cell>
          <cell r="AC1400"/>
          <cell r="AD1400">
            <v>45722</v>
          </cell>
          <cell r="AE1400" t="str">
            <v>C10195-2025</v>
          </cell>
          <cell r="AF1400" t="str">
            <v>Ganadores 2025</v>
          </cell>
          <cell r="AG1400">
            <v>45727</v>
          </cell>
          <cell r="AH1400">
            <v>45732</v>
          </cell>
          <cell r="AI1400" t="str">
            <v>SI</v>
          </cell>
          <cell r="AJ1400" t="str">
            <v>SCOTIABANK COLPATRIA SA</v>
          </cell>
          <cell r="AK1400" t="str">
            <v>AHR</v>
          </cell>
          <cell r="AL1400" t="str">
            <v>5862078421</v>
          </cell>
          <cell r="AM1400"/>
          <cell r="AN1400">
            <v>31</v>
          </cell>
          <cell r="AO1400"/>
          <cell r="AP1400" t="str">
            <v>N.A.</v>
          </cell>
          <cell r="AQ1400" t="str">
            <v>N.A.</v>
          </cell>
          <cell r="AR1400" t="str">
            <v>N.A.</v>
          </cell>
          <cell r="AS1400" t="str">
            <v>N.A.</v>
          </cell>
          <cell r="AT1400" t="str">
            <v>0454-2025</v>
          </cell>
          <cell r="AU1400">
            <v>878</v>
          </cell>
          <cell r="AV1400" t="str">
            <v>0878_C10195-2025</v>
          </cell>
          <cell r="AW1400">
            <v>45771</v>
          </cell>
          <cell r="AX1400">
            <v>45783</v>
          </cell>
          <cell r="AY1400" t="str">
            <v>SI</v>
          </cell>
          <cell r="AZ1400"/>
          <cell r="BA1400"/>
          <cell r="BB1400">
            <v>45790</v>
          </cell>
          <cell r="BC1400" t="str">
            <v>0878 C10195-2025 FUNDACION FOLKLORICA SUYAY</v>
          </cell>
          <cell r="BD1400"/>
          <cell r="BE1400"/>
          <cell r="BF1400" t="str">
            <v>RES. 0454-2025 PAGO 1 G0878 C10195-2025</v>
          </cell>
          <cell r="BG1400" t="str">
            <v>038_CERTIFICADO_PRIMER_PAGO_0878_REG_C10195-2025</v>
          </cell>
          <cell r="BH1400"/>
          <cell r="BI1400">
            <v>45825</v>
          </cell>
          <cell r="BJ1400" t="str">
            <v>MARIA CRISTINA MORALES</v>
          </cell>
        </row>
        <row r="1401">
          <cell r="D1401" t="str">
            <v>C8327-2025</v>
          </cell>
          <cell r="E1401" t="str">
            <v>CORPORACION ARTISTICA Y CULTURAL DANZAR DEL ATLANTICO</v>
          </cell>
          <cell r="F1401" t="str">
            <v>FESTIVAL NACIONAL E INTERNACIONAL DE DANZA POR PAREJA</v>
          </cell>
          <cell r="G1401" t="str">
            <v>DEPARTAMENTAL</v>
          </cell>
          <cell r="H1401" t="str">
            <v>Eje 1. Desarrollo y fortalecimiento de proyectos culturales, artísticos o del patrimonio cultural.</v>
          </cell>
          <cell r="I1401" t="str">
            <v>Danza</v>
          </cell>
          <cell r="J1401" t="str">
            <v>Privado</v>
          </cell>
          <cell r="K1401" t="str">
            <v>Personas jurídicas sin ánimo de lucro de naturaleza privada (fundaciones, asociaciones, corporaciones, organizaciones de base legalmente constituidas, entre otras).</v>
          </cell>
          <cell r="L1401">
            <v>45931</v>
          </cell>
          <cell r="M1401">
            <v>45961</v>
          </cell>
          <cell r="N1401">
            <v>45931</v>
          </cell>
          <cell r="O1401">
            <v>45961</v>
          </cell>
          <cell r="P1401">
            <v>10</v>
          </cell>
          <cell r="Q1401">
            <v>15462000</v>
          </cell>
          <cell r="R1401"/>
          <cell r="S1401">
            <v>15462000</v>
          </cell>
          <cell r="T1401" t="str">
            <v>9010053812</v>
          </cell>
          <cell r="U1401" t="str">
            <v>JAIDER ALFONSO PERTUZ JIMENEZ</v>
          </cell>
          <cell r="V1401" t="str">
            <v>0000000000</v>
          </cell>
          <cell r="W1401" t="str">
            <v>3002936202</v>
          </cell>
          <cell r="X1401" t="str">
            <v>danzardelatlantico@gmail.com</v>
          </cell>
          <cell r="Y1401" t="str">
            <v>JAIDER ALFONSO PERTUZ JIMENEZ</v>
          </cell>
          <cell r="Z1401" t="str">
            <v>3002936202</v>
          </cell>
          <cell r="AA1401" t="str">
            <v>danzardelatlantico@gmail.com</v>
          </cell>
          <cell r="AB1401" t="str">
            <v>SANTIAGO USTARIZ</v>
          </cell>
          <cell r="AC1401"/>
          <cell r="AD1401">
            <v>45722</v>
          </cell>
          <cell r="AE1401" t="str">
            <v>C8327-2025</v>
          </cell>
          <cell r="AF1401" t="str">
            <v>Ganadores 2025</v>
          </cell>
          <cell r="AG1401">
            <v>45723</v>
          </cell>
          <cell r="AH1401"/>
          <cell r="AI1401" t="str">
            <v>SI</v>
          </cell>
          <cell r="AJ1401" t="str">
            <v>BANCOLOMBIA S.A.</v>
          </cell>
          <cell r="AK1401" t="str">
            <v>AHR</v>
          </cell>
          <cell r="AL1401" t="str">
            <v>59565097771</v>
          </cell>
          <cell r="AM1401"/>
          <cell r="AN1401">
            <v>5</v>
          </cell>
          <cell r="AO1401"/>
          <cell r="AP1401" t="str">
            <v>N.A.</v>
          </cell>
          <cell r="AQ1401" t="str">
            <v>N.A.</v>
          </cell>
          <cell r="AR1401" t="str">
            <v>N.A.</v>
          </cell>
          <cell r="AS1401" t="str">
            <v>N.A.</v>
          </cell>
          <cell r="AT1401" t="str">
            <v>0454-2025</v>
          </cell>
          <cell r="AU1401">
            <v>879</v>
          </cell>
          <cell r="AV1401" t="str">
            <v>0879_C8327-2025</v>
          </cell>
          <cell r="AW1401">
            <v>45771</v>
          </cell>
          <cell r="AX1401">
            <v>45784</v>
          </cell>
          <cell r="AY1401" t="str">
            <v>SI</v>
          </cell>
          <cell r="AZ1401"/>
          <cell r="BA1401"/>
          <cell r="BB1401">
            <v>45785</v>
          </cell>
          <cell r="BC1401" t="str">
            <v>0879 C8327-2025 CORPORACION ARTISTICA Y CULTURAL DANZAR DEL ATLANTICO</v>
          </cell>
          <cell r="BD1401">
            <v>45782</v>
          </cell>
          <cell r="BE1401">
            <v>45782</v>
          </cell>
          <cell r="BF1401" t="str">
            <v>RES. 0454-2025 PAGO 1 G0879 C8327-2025</v>
          </cell>
          <cell r="BG1401" t="str">
            <v>038_CERTIFICADO_PRIMER_PAGO_0879_REG_C8327-2025</v>
          </cell>
          <cell r="BH1401"/>
          <cell r="BI1401">
            <v>45792</v>
          </cell>
          <cell r="BJ1401" t="str">
            <v>MARIA CRISTINA MORALES</v>
          </cell>
        </row>
        <row r="1402">
          <cell r="D1402" t="str">
            <v>C9518-2025</v>
          </cell>
          <cell r="E1402" t="str">
            <v>CORPORACIÓN PROYECCIÓN MONTEMARIANA</v>
          </cell>
          <cell r="F1402" t="str">
            <v>VIBRANDO EN EL TERRITORIO VIII</v>
          </cell>
          <cell r="G1402" t="str">
            <v>DEPARTAMENTAL</v>
          </cell>
          <cell r="H1402" t="str">
            <v>Eje 4. Proyectos artísticos, culturales y patrimoniales que contribuyan a la construcción y consolidación de la paz.</v>
          </cell>
          <cell r="I1402" t="str">
            <v>Circo</v>
          </cell>
          <cell r="J1402" t="str">
            <v>Privado</v>
          </cell>
          <cell r="K1402" t="str">
            <v>Personas jurídicas sin ánimo de lucro de naturaleza privada (fundaciones, asociaciones, corporaciones, organizaciones de base legalmente constituidas, entre otras).</v>
          </cell>
          <cell r="L1402"/>
          <cell r="M1402"/>
          <cell r="N1402">
            <v>45778</v>
          </cell>
          <cell r="O1402">
            <v>45961</v>
          </cell>
          <cell r="P1402">
            <v>10</v>
          </cell>
          <cell r="Q1402">
            <v>19373000</v>
          </cell>
          <cell r="R1402"/>
          <cell r="S1402">
            <v>19373000</v>
          </cell>
          <cell r="T1402" t="str">
            <v>9010104193</v>
          </cell>
          <cell r="U1402" t="str">
            <v>MARLIS JUDITH FUENTES GONZALEZ</v>
          </cell>
          <cell r="V1402" t="str">
            <v>3043981197</v>
          </cell>
          <cell r="W1402" t="str">
            <v>3043981197</v>
          </cell>
          <cell r="X1402" t="str">
            <v>proyeccionmontemariana@gmail.com</v>
          </cell>
          <cell r="Y1402" t="str">
            <v>MARLIS JUDITH FUENTES GONZÁLEZ</v>
          </cell>
          <cell r="Z1402" t="str">
            <v>3043981197</v>
          </cell>
          <cell r="AA1402" t="str">
            <v>directoramontemariana@gmail.com</v>
          </cell>
          <cell r="AB1402" t="str">
            <v>ANDREA YATE</v>
          </cell>
          <cell r="AC1402"/>
          <cell r="AD1402">
            <v>45721</v>
          </cell>
          <cell r="AE1402" t="str">
            <v>C9518-2025</v>
          </cell>
          <cell r="AF1402" t="str">
            <v>Ganadores 2025</v>
          </cell>
          <cell r="AG1402">
            <v>45723</v>
          </cell>
          <cell r="AH1402">
            <v>45749</v>
          </cell>
          <cell r="AI1402" t="str">
            <v>SI</v>
          </cell>
          <cell r="AJ1402" t="str">
            <v>BANCO DAVIVIENDA S.A.</v>
          </cell>
          <cell r="AK1402" t="str">
            <v>AHR</v>
          </cell>
          <cell r="AL1402" t="str">
            <v>0570058970003719</v>
          </cell>
          <cell r="AM1402"/>
          <cell r="AN1402">
            <v>7</v>
          </cell>
          <cell r="AO1402"/>
          <cell r="AP1402" t="str">
            <v>N.A.</v>
          </cell>
          <cell r="AQ1402" t="str">
            <v>N.A.</v>
          </cell>
          <cell r="AR1402" t="str">
            <v>N.A.</v>
          </cell>
          <cell r="AS1402" t="str">
            <v>N.A.</v>
          </cell>
          <cell r="AT1402" t="str">
            <v>0454-2025</v>
          </cell>
          <cell r="AU1402">
            <v>880</v>
          </cell>
          <cell r="AV1402" t="str">
            <v>0880_C9518-2025</v>
          </cell>
          <cell r="AW1402">
            <v>45769</v>
          </cell>
          <cell r="AX1402">
            <v>45781</v>
          </cell>
          <cell r="AY1402" t="str">
            <v>SI</v>
          </cell>
          <cell r="AZ1402">
            <v>45782</v>
          </cell>
          <cell r="BA1402">
            <v>45791</v>
          </cell>
          <cell r="BB1402">
            <v>45791</v>
          </cell>
          <cell r="BC1402" t="str">
            <v>0880 C9518-2025 CORPORACIÓN PROYECCIÓN MONTEMARIANA</v>
          </cell>
          <cell r="BD1402">
            <v>45779</v>
          </cell>
          <cell r="BE1402">
            <v>45779</v>
          </cell>
          <cell r="BF1402" t="str">
            <v>RES. 0454-2025 PAGO 1 G0880 C9518-2025</v>
          </cell>
          <cell r="BG1402" t="str">
            <v>038_CERTIFICADO_PRIMER_PAGO_0880_REG_C9518-2025</v>
          </cell>
          <cell r="BH1402"/>
          <cell r="BI1402">
            <v>45796</v>
          </cell>
          <cell r="BJ1402" t="str">
            <v>ANDREA YATE</v>
          </cell>
        </row>
        <row r="1403">
          <cell r="D1403" t="str">
            <v>C7748-2025</v>
          </cell>
          <cell r="E1403" t="str">
            <v>INSTITUTO DE DESARROLLO Y CAPITAL SOCIAL - IDES</v>
          </cell>
          <cell r="F1403" t="str">
            <v>VOCES DE VILLAHERMOSA: RESCATANDO NUESTRA IDENTIDAD</v>
          </cell>
          <cell r="G1403" t="str">
            <v>DEPARTAMENTAL</v>
          </cell>
          <cell r="H1403" t="str">
            <v>Eje 1. Desarrollo y fortalecimiento de proyectos culturales, artísticos o del patrimonio cultural.</v>
          </cell>
          <cell r="I1403" t="str">
            <v>Audiovisuales</v>
          </cell>
          <cell r="J1403" t="str">
            <v>Privado</v>
          </cell>
          <cell r="K1403" t="str">
            <v>Personas jurídicas sin ánimo de lucro de naturaleza privada (fundaciones, asociaciones, corporaciones, organizaciones de base legalmente constituidas, entre otras).</v>
          </cell>
          <cell r="L1403"/>
          <cell r="M1403"/>
          <cell r="N1403">
            <v>45809</v>
          </cell>
          <cell r="O1403">
            <v>45960</v>
          </cell>
          <cell r="P1403">
            <v>10</v>
          </cell>
          <cell r="Q1403">
            <v>26591000</v>
          </cell>
          <cell r="R1403"/>
          <cell r="S1403">
            <v>26591000</v>
          </cell>
          <cell r="T1403" t="str">
            <v>9001563790</v>
          </cell>
          <cell r="U1403" t="str">
            <v>ALID CASTAÑO BURITICA</v>
          </cell>
          <cell r="V1403" t="str">
            <v>3041024220</v>
          </cell>
          <cell r="W1403" t="str">
            <v>3041024220</v>
          </cell>
          <cell r="X1403" t="str">
            <v>fundacionidescolombia@gmail.com</v>
          </cell>
          <cell r="Y1403" t="str">
            <v>HERNANDO GÓMEZ</v>
          </cell>
          <cell r="Z1403" t="str">
            <v>3208997159</v>
          </cell>
          <cell r="AA1403" t="str">
            <v xml:space="preserve">idercolombia.gerencia@gmail.com </v>
          </cell>
          <cell r="AB1403" t="str">
            <v>BRANDON ESTEBAN GONZALEZ OYOLA</v>
          </cell>
          <cell r="AC1403"/>
          <cell r="AD1403">
            <v>45722</v>
          </cell>
          <cell r="AE1403" t="str">
            <v>C7748-2025</v>
          </cell>
          <cell r="AF1403" t="str">
            <v>Ganadores 2025</v>
          </cell>
          <cell r="AG1403">
            <v>45726</v>
          </cell>
          <cell r="AH1403">
            <v>45746</v>
          </cell>
          <cell r="AI1403" t="str">
            <v>SI</v>
          </cell>
          <cell r="AJ1403" t="str">
            <v>BANCOLOMBIA S.A.</v>
          </cell>
          <cell r="AK1403" t="str">
            <v>AHR</v>
          </cell>
          <cell r="AL1403" t="str">
            <v>86900000356</v>
          </cell>
          <cell r="AM1403"/>
          <cell r="AN1403">
            <v>30</v>
          </cell>
          <cell r="AO1403"/>
          <cell r="AP1403" t="str">
            <v>N.A.</v>
          </cell>
          <cell r="AQ1403" t="str">
            <v>N.A.</v>
          </cell>
          <cell r="AR1403" t="str">
            <v>N.A.</v>
          </cell>
          <cell r="AS1403" t="str">
            <v>N.A.</v>
          </cell>
          <cell r="AT1403" t="str">
            <v>0454-2025</v>
          </cell>
          <cell r="AU1403">
            <v>881</v>
          </cell>
          <cell r="AV1403" t="str">
            <v>0881_C7748-2025</v>
          </cell>
          <cell r="AW1403">
            <v>45771</v>
          </cell>
          <cell r="AX1403"/>
          <cell r="AY1403" t="str">
            <v>SI</v>
          </cell>
          <cell r="AZ1403"/>
          <cell r="BA1403"/>
          <cell r="BB1403">
            <v>45791</v>
          </cell>
          <cell r="BC1403" t="str">
            <v>0881 C7748-2025 INSTITUTO DE DESARROLLO Y CAPITAL SOCIAL - IDES</v>
          </cell>
          <cell r="BD1403"/>
          <cell r="BE1403"/>
          <cell r="BF1403" t="str">
            <v>RES. 0454-2025 PAGO 1 G0881 C7748-2025</v>
          </cell>
          <cell r="BG1403" t="str">
            <v>038_CERTIFICADO_PRIMER_PAGO_0881_REG_C7748-2025</v>
          </cell>
          <cell r="BH1403"/>
          <cell r="BI1403">
            <v>45796</v>
          </cell>
          <cell r="BJ1403" t="str">
            <v>MARIA CRISTINA MORALES</v>
          </cell>
        </row>
        <row r="1404">
          <cell r="D1404" t="str">
            <v>C8432-2025</v>
          </cell>
          <cell r="E1404" t="str">
            <v>CORPORACIÓN MUSICAL, CULTURAL Y SOCIAL CRESCENDO ONG</v>
          </cell>
          <cell r="F1404" t="str">
            <v>CONFORMACIÓN DE LA “ESTUDIANTINA REGIONAL CALIMA” FASE I</v>
          </cell>
          <cell r="G1404" t="str">
            <v>DEPARTAMENTAL</v>
          </cell>
          <cell r="H1404" t="str">
            <v>Eje 1. Desarrollo y fortalecimiento de proyectos culturales, artísticos o del patrimonio cultural.</v>
          </cell>
          <cell r="I1404" t="str">
            <v>Música</v>
          </cell>
          <cell r="J1404" t="str">
            <v>Privado</v>
          </cell>
          <cell r="K1404" t="str">
            <v>Personas jurídicas sin ánimo de lucro de naturaleza privada (fundaciones, asociaciones, corporaciones, organizaciones de base legalmente constituidas, entre otras).</v>
          </cell>
          <cell r="L1404"/>
          <cell r="M1404"/>
          <cell r="N1404">
            <v>45748</v>
          </cell>
          <cell r="O1404">
            <v>45945</v>
          </cell>
          <cell r="P1404">
            <v>10</v>
          </cell>
          <cell r="Q1404">
            <v>23467000</v>
          </cell>
          <cell r="R1404"/>
          <cell r="S1404">
            <v>23467000</v>
          </cell>
          <cell r="T1404" t="str">
            <v>9007521887</v>
          </cell>
          <cell r="U1404" t="str">
            <v>ROBINSON ALVAREZ HIGUITA</v>
          </cell>
          <cell r="V1404" t="str">
            <v>3117724221</v>
          </cell>
          <cell r="W1404" t="str">
            <v>3117724221</v>
          </cell>
          <cell r="X1404" t="str">
            <v>ongcrescendocolombia@gmail.com</v>
          </cell>
          <cell r="Y1404" t="str">
            <v>ROBINSON ALVAREZ HIGUITA</v>
          </cell>
          <cell r="Z1404" t="str">
            <v>3117724221</v>
          </cell>
          <cell r="AA1404" t="str">
            <v>ongcrescendocolombia@gmail.com</v>
          </cell>
          <cell r="AB1404" t="str">
            <v>CLAUDIA PATRICIA SALAZAR</v>
          </cell>
          <cell r="AC1404"/>
          <cell r="AD1404">
            <v>45721</v>
          </cell>
          <cell r="AE1404" t="str">
            <v>C8432-2025</v>
          </cell>
          <cell r="AF1404" t="str">
            <v>Ganadores 2025</v>
          </cell>
          <cell r="AG1404">
            <v>45723</v>
          </cell>
          <cell r="AH1404">
            <v>45777</v>
          </cell>
          <cell r="AI1404" t="str">
            <v>SI</v>
          </cell>
          <cell r="AJ1404" t="str">
            <v>BANCOLOMBIA S.A.</v>
          </cell>
          <cell r="AK1404" t="str">
            <v>AHR</v>
          </cell>
          <cell r="AL1404" t="str">
            <v>84829133694</v>
          </cell>
          <cell r="AM1404"/>
          <cell r="AN1404">
            <v>31</v>
          </cell>
          <cell r="AO1404"/>
          <cell r="AP1404" t="str">
            <v>N.A.</v>
          </cell>
          <cell r="AQ1404" t="str">
            <v>N.A.</v>
          </cell>
          <cell r="AR1404" t="str">
            <v>N.A.</v>
          </cell>
          <cell r="AS1404" t="str">
            <v>N.A.</v>
          </cell>
          <cell r="AT1404" t="str">
            <v>0454-2025</v>
          </cell>
          <cell r="AU1404">
            <v>882</v>
          </cell>
          <cell r="AV1404" t="str">
            <v>0882_C8432-2025</v>
          </cell>
          <cell r="AW1404">
            <v>45771</v>
          </cell>
          <cell r="AX1404">
            <v>45796</v>
          </cell>
          <cell r="AY1404" t="str">
            <v>SI</v>
          </cell>
          <cell r="AZ1404">
            <v>45796</v>
          </cell>
          <cell r="BA1404">
            <v>45796</v>
          </cell>
          <cell r="BB1404">
            <v>45796</v>
          </cell>
          <cell r="BC1404" t="str">
            <v>0882 C8432-2025 CORPORACIÓN MUSICAL, CULTURAL Y SOCIAL CRESCENDO ONG</v>
          </cell>
          <cell r="BD1404">
            <v>45793</v>
          </cell>
          <cell r="BE1404">
            <v>45793</v>
          </cell>
          <cell r="BF1404" t="str">
            <v>RES. 0454-2025 PAGO 1 G0882 C8432-2025</v>
          </cell>
          <cell r="BG1404" t="str">
            <v>038_CERTIFICADO_PRIMER_PAGO_0882_REG_C8432-2025</v>
          </cell>
          <cell r="BH1404" t="str">
            <v>Avisar para lanzar el link</v>
          </cell>
          <cell r="BI1404">
            <v>45804</v>
          </cell>
          <cell r="BJ1404" t="str">
            <v>MARIA CRISTINA MORALES</v>
          </cell>
        </row>
        <row r="1405">
          <cell r="D1405" t="str">
            <v>C9856-2025</v>
          </cell>
          <cell r="E1405" t="str">
            <v>CORPORACION DE ARTES EXPRESIVAS, CREATIVAS Y ANCESTRALES KALLPA WARMI ÑAMI</v>
          </cell>
          <cell r="F1405" t="str">
            <v>FESTIVAL INTEGRADOR TEJIENDO LAS ARTES PARA LA GOBERNANZA DE LA VIDA DESDE LA CORPORALIDAD Y CORPOREIDAD EN EL RE-CONOCIMIENTO DE SER MUJER</v>
          </cell>
          <cell r="G1405" t="str">
            <v>DEPARTAMENTAL</v>
          </cell>
          <cell r="H1405" t="str">
            <v>Eje 1. Desarrollo y fortalecimiento de proyectos culturales, artísticos o del patrimonio cultural.</v>
          </cell>
          <cell r="I1405" t="str">
            <v>Danza</v>
          </cell>
          <cell r="J1405" t="str">
            <v>Privado</v>
          </cell>
          <cell r="K1405" t="str">
            <v>Personas jurídicas sin ánimo de lucro de naturaleza privada (fundaciones, asociaciones, corporaciones, organizaciones de base legalmente constituidas, entre otras).</v>
          </cell>
          <cell r="L1405">
            <v>45839</v>
          </cell>
          <cell r="M1405">
            <v>45950</v>
          </cell>
          <cell r="N1405">
            <v>45839</v>
          </cell>
          <cell r="O1405">
            <v>45950</v>
          </cell>
          <cell r="P1405">
            <v>10</v>
          </cell>
          <cell r="Q1405">
            <v>16209000</v>
          </cell>
          <cell r="R1405"/>
          <cell r="S1405">
            <v>16209000</v>
          </cell>
          <cell r="T1405" t="str">
            <v>9017892714</v>
          </cell>
          <cell r="U1405" t="str">
            <v>DIANA CRISTINA GONZALEZ GUANCHA</v>
          </cell>
          <cell r="V1405" t="str">
            <v>3054264686</v>
          </cell>
          <cell r="W1405" t="str">
            <v>3054264686</v>
          </cell>
          <cell r="X1405" t="str">
            <v>kallpawarminami@gmail.com</v>
          </cell>
          <cell r="Y1405" t="str">
            <v>DIANA CRISTINA GONZALEZ GUANCHA</v>
          </cell>
          <cell r="Z1405" t="str">
            <v>3054264686</v>
          </cell>
          <cell r="AA1405" t="str">
            <v>kallpawarminami@gmail.com</v>
          </cell>
          <cell r="AB1405" t="str">
            <v>DORIS CABRERA</v>
          </cell>
          <cell r="AC1405"/>
          <cell r="AD1405">
            <v>45721</v>
          </cell>
          <cell r="AE1405" t="str">
            <v>C9856-2025</v>
          </cell>
          <cell r="AF1405" t="str">
            <v>Ganadores 2025</v>
          </cell>
          <cell r="AG1405">
            <v>45723</v>
          </cell>
          <cell r="AH1405">
            <v>45748</v>
          </cell>
          <cell r="AI1405" t="str">
            <v>SI</v>
          </cell>
          <cell r="AJ1405" t="str">
            <v>BANCOLOMBIA S.A.</v>
          </cell>
          <cell r="AK1405" t="str">
            <v>AHR</v>
          </cell>
          <cell r="AL1405" t="str">
            <v>37300003596</v>
          </cell>
          <cell r="AM1405"/>
          <cell r="AN1405">
            <v>23</v>
          </cell>
          <cell r="AO1405"/>
          <cell r="AP1405" t="str">
            <v>N.A.</v>
          </cell>
          <cell r="AQ1405" t="str">
            <v>N.A.</v>
          </cell>
          <cell r="AR1405" t="str">
            <v>N.A.</v>
          </cell>
          <cell r="AS1405" t="str">
            <v>N.A.</v>
          </cell>
          <cell r="AT1405" t="str">
            <v>0454-2025</v>
          </cell>
          <cell r="AU1405">
            <v>883</v>
          </cell>
          <cell r="AV1405" t="str">
            <v>0883_C9856-2025</v>
          </cell>
          <cell r="AW1405">
            <v>45769</v>
          </cell>
          <cell r="AX1405">
            <v>45784</v>
          </cell>
          <cell r="AY1405" t="str">
            <v>SI</v>
          </cell>
          <cell r="AZ1405"/>
          <cell r="BA1405"/>
          <cell r="BB1405">
            <v>45784</v>
          </cell>
          <cell r="BC1405" t="str">
            <v>0883 C9856-2025 CORPORACION DE ARTES EXPRESIVAS, CREATIVAS Y ANCESTRALES KALLPA WARMI ÑAMI</v>
          </cell>
          <cell r="BD1405"/>
          <cell r="BE1405"/>
          <cell r="BF1405" t="str">
            <v>RES. 0454-2025 PAGO 1 G0883 C9856-2025</v>
          </cell>
          <cell r="BG1405" t="str">
            <v>038_CERTIFICADO_PRIMER_PAGO_0883_REG_C9856-2025</v>
          </cell>
          <cell r="BH1405"/>
          <cell r="BI1405">
            <v>45804</v>
          </cell>
          <cell r="BJ1405" t="str">
            <v>DORIS CABRERA</v>
          </cell>
        </row>
        <row r="1406">
          <cell r="D1406" t="str">
            <v>C8338-2025</v>
          </cell>
          <cell r="E1406" t="str">
            <v>FUNDACION LOS DAMANES</v>
          </cell>
          <cell r="F1406" t="str">
            <v>EL ACHIOTE, TERRITORIO LECTOR</v>
          </cell>
          <cell r="G1406" t="str">
            <v>DEPARTAMENTAL</v>
          </cell>
          <cell r="H1406" t="str">
            <v>Eje 2. Formación: artes, culturas y saberes para la vida.</v>
          </cell>
          <cell r="I1406" t="str">
            <v>Literatura</v>
          </cell>
          <cell r="J1406" t="str">
            <v>Privado</v>
          </cell>
          <cell r="K1406" t="str">
            <v>Personas jurídicas sin ánimo de lucro de naturaleza privada (fundaciones, asociaciones, corporaciones, organizaciones de base legalmente constituidas, entre otras).</v>
          </cell>
          <cell r="L1406"/>
          <cell r="M1406"/>
          <cell r="N1406">
            <v>45752</v>
          </cell>
          <cell r="O1406">
            <v>45957</v>
          </cell>
          <cell r="P1406">
            <v>10</v>
          </cell>
          <cell r="Q1406">
            <v>24679000</v>
          </cell>
          <cell r="R1406"/>
          <cell r="S1406">
            <v>24679000</v>
          </cell>
          <cell r="T1406" t="str">
            <v>9014830358</v>
          </cell>
          <cell r="U1406" t="str">
            <v>ELISETH DEL CARMEN PUENTES CHIMA</v>
          </cell>
          <cell r="V1406" t="str">
            <v>3188452968</v>
          </cell>
          <cell r="W1406" t="str">
            <v>3188452968</v>
          </cell>
          <cell r="X1406" t="str">
            <v>fundacionlosdamanes@gmail.com</v>
          </cell>
          <cell r="Y1406" t="str">
            <v>DENIS DIRENIS GAIBAO HERAZO</v>
          </cell>
          <cell r="Z1406" t="str">
            <v>3005999494</v>
          </cell>
          <cell r="AA1406" t="str">
            <v>degahe07@gmail.com</v>
          </cell>
          <cell r="AB1406" t="str">
            <v>EDGAR PEÑUELA</v>
          </cell>
          <cell r="AC1406"/>
          <cell r="AD1406">
            <v>45721</v>
          </cell>
          <cell r="AE1406" t="str">
            <v>C8338-2025</v>
          </cell>
          <cell r="AF1406" t="str">
            <v>Ganadores 2025</v>
          </cell>
          <cell r="AG1406">
            <v>45722</v>
          </cell>
          <cell r="AH1406">
            <v>45744</v>
          </cell>
          <cell r="AI1406" t="str">
            <v>SI</v>
          </cell>
          <cell r="AJ1406" t="str">
            <v>BANCOLOMBIA S.A.</v>
          </cell>
          <cell r="AK1406" t="str">
            <v>AHR</v>
          </cell>
          <cell r="AL1406" t="str">
            <v xml:space="preserve">08200003274 </v>
          </cell>
          <cell r="AM1406"/>
          <cell r="AN1406">
            <v>29</v>
          </cell>
          <cell r="AO1406" t="str">
            <v>falta certificado JCC vigente y Cámara de Comercio</v>
          </cell>
          <cell r="AP1406" t="str">
            <v>N.A.</v>
          </cell>
          <cell r="AQ1406" t="str">
            <v>N.A.</v>
          </cell>
          <cell r="AR1406" t="str">
            <v>N.A.</v>
          </cell>
          <cell r="AS1406" t="str">
            <v>N.A.</v>
          </cell>
          <cell r="AT1406" t="str">
            <v>0454-2025</v>
          </cell>
          <cell r="AU1406">
            <v>884</v>
          </cell>
          <cell r="AV1406" t="str">
            <v>0884_C8338-2025</v>
          </cell>
          <cell r="AW1406">
            <v>45771</v>
          </cell>
          <cell r="AX1406">
            <v>45779</v>
          </cell>
          <cell r="AY1406" t="str">
            <v>SI</v>
          </cell>
          <cell r="AZ1406">
            <v>45779</v>
          </cell>
          <cell r="BA1406">
            <v>45786</v>
          </cell>
          <cell r="BB1406">
            <v>45789</v>
          </cell>
          <cell r="BC1406" t="str">
            <v>0884 C8338-2025 FUNDACION LOS DAMANES</v>
          </cell>
          <cell r="BD1406"/>
          <cell r="BE1406"/>
          <cell r="BF1406" t="str">
            <v>RES. 0454-2025 PAGO 1 G0884 C8338-2025</v>
          </cell>
          <cell r="BG1406" t="str">
            <v>038_CERTIFICADO_PRIMER_PAGO_0884_REG_C8338-2025</v>
          </cell>
          <cell r="BH1406"/>
          <cell r="BI1406">
            <v>45793</v>
          </cell>
          <cell r="BJ1406" t="str">
            <v>MARIA CRISTINA MORALES</v>
          </cell>
        </row>
        <row r="1407">
          <cell r="D1407" t="str">
            <v>C8387-2025</v>
          </cell>
          <cell r="E1407" t="str">
            <v>FUNDACION KURAMI CULTURA AL CAMINAR</v>
          </cell>
          <cell r="F1407" t="str">
            <v>PASARELA DE MODA HERENCIA NATIVA</v>
          </cell>
          <cell r="G1407" t="str">
            <v>DEPARTAMENTAL</v>
          </cell>
          <cell r="H1407" t="str">
            <v>Eje 1. Desarrollo y fortalecimiento de proyectos culturales, artísticos o del patrimonio cultural.</v>
          </cell>
          <cell r="I1407" t="str">
            <v>Emprendimiento cultural</v>
          </cell>
          <cell r="J1407" t="str">
            <v>Privado</v>
          </cell>
          <cell r="K1407" t="str">
            <v>Personas jurídicas sin ánimo de lucro de naturaleza privada (fundaciones, asociaciones, corporaciones, organizaciones de base legalmente constituidas, entre otras).</v>
          </cell>
          <cell r="L1407">
            <v>45922</v>
          </cell>
          <cell r="M1407">
            <v>45935</v>
          </cell>
          <cell r="N1407">
            <v>45810</v>
          </cell>
          <cell r="O1407">
            <v>45961</v>
          </cell>
          <cell r="P1407">
            <v>10</v>
          </cell>
          <cell r="Q1407">
            <v>18071000</v>
          </cell>
          <cell r="R1407"/>
          <cell r="S1407">
            <v>18071000</v>
          </cell>
          <cell r="T1407" t="str">
            <v>9018272692</v>
          </cell>
          <cell r="U1407" t="str">
            <v>JOHANNA XIMENA HERNANDEZ FLECHAS</v>
          </cell>
          <cell r="V1407" t="str">
            <v>6018272510</v>
          </cell>
          <cell r="W1407" t="str">
            <v>3182417755</v>
          </cell>
          <cell r="X1407" t="str">
            <v>fundacionkurami@gmail.com</v>
          </cell>
          <cell r="Y1407" t="str">
            <v>JOHANNA XIMENA HERNANDEZ FLECHAS</v>
          </cell>
          <cell r="Z1407" t="str">
            <v>3182417755</v>
          </cell>
          <cell r="AA1407" t="str">
            <v>fundacionkurami@gmail.com</v>
          </cell>
          <cell r="AB1407" t="str">
            <v>JOHANNA ROMERO</v>
          </cell>
          <cell r="AC1407"/>
          <cell r="AD1407">
            <v>45721</v>
          </cell>
          <cell r="AE1407" t="str">
            <v>C8387-2025</v>
          </cell>
          <cell r="AF1407" t="str">
            <v>Ganadores 2025</v>
          </cell>
          <cell r="AG1407">
            <v>45722</v>
          </cell>
          <cell r="AH1407">
            <v>45730</v>
          </cell>
          <cell r="AI1407" t="str">
            <v>SI</v>
          </cell>
          <cell r="AJ1407" t="str">
            <v>BCSC S A</v>
          </cell>
          <cell r="AK1407" t="str">
            <v>AHR</v>
          </cell>
          <cell r="AL1407" t="str">
            <v xml:space="preserve">24143995380
</v>
          </cell>
          <cell r="AM1407"/>
          <cell r="AN1407">
            <v>16</v>
          </cell>
          <cell r="AO1407"/>
          <cell r="AP1407" t="str">
            <v>N.A.</v>
          </cell>
          <cell r="AQ1407" t="str">
            <v>N.A.</v>
          </cell>
          <cell r="AR1407" t="str">
            <v>N.A.</v>
          </cell>
          <cell r="AS1407" t="str">
            <v>N.A.</v>
          </cell>
          <cell r="AT1407" t="str">
            <v>0454-2025</v>
          </cell>
          <cell r="AU1407">
            <v>885</v>
          </cell>
          <cell r="AV1407" t="str">
            <v>0885_C8387-2025</v>
          </cell>
          <cell r="AW1407">
            <v>45769</v>
          </cell>
          <cell r="AX1407">
            <v>45777</v>
          </cell>
          <cell r="AY1407" t="str">
            <v>SI</v>
          </cell>
          <cell r="AZ1407">
            <v>45779</v>
          </cell>
          <cell r="BA1407">
            <v>45779</v>
          </cell>
          <cell r="BB1407">
            <v>45782</v>
          </cell>
          <cell r="BC1407" t="str">
            <v>0885 C8387-2025 FUNDACION KURAMI CULTURA AL CAMINAR</v>
          </cell>
          <cell r="BD1407">
            <v>45769</v>
          </cell>
          <cell r="BE1407">
            <v>45769</v>
          </cell>
          <cell r="BF1407" t="str">
            <v>RES. 0454-2025 PAGO 1 G0885 C8387-2025</v>
          </cell>
          <cell r="BG1407" t="str">
            <v>038_CERTIFICADO_PRIMER_PAGO_0885_REG_C8387-2025</v>
          </cell>
          <cell r="BH1407"/>
          <cell r="BI1407">
            <v>45793</v>
          </cell>
          <cell r="BJ1407" t="str">
            <v>JOHANNA ROMERO</v>
          </cell>
        </row>
        <row r="1408">
          <cell r="D1408" t="str">
            <v>C8489-2025</v>
          </cell>
          <cell r="E1408" t="str">
            <v>FUNDACIÒN CASA VALDOCCO.</v>
          </cell>
          <cell r="F1408" t="str">
            <v>HERENCIA VIVA II: UN  VIAJE A LAS RAÌCES CULTURALES Y SUEÑOS DE LA RURALIDAD</v>
          </cell>
          <cell r="G1408" t="str">
            <v>DEPARTAMENTAL</v>
          </cell>
          <cell r="H1408" t="str">
            <v>Eje 2. Formación: artes, culturas y saberes para la vida.</v>
          </cell>
          <cell r="I1408" t="str">
            <v>Artes populares</v>
          </cell>
          <cell r="J1408" t="str">
            <v>Privado</v>
          </cell>
          <cell r="K1408" t="str">
            <v>Personas jurídicas sin ánimo de lucro de naturaleza privada (fundaciones, asociaciones, corporaciones, organizaciones de base legalmente constituidas, entre otras).</v>
          </cell>
          <cell r="L1408"/>
          <cell r="M1408"/>
          <cell r="N1408">
            <v>45803</v>
          </cell>
          <cell r="O1408">
            <v>45947</v>
          </cell>
          <cell r="P1408">
            <v>10</v>
          </cell>
          <cell r="Q1408">
            <v>19137000</v>
          </cell>
          <cell r="R1408"/>
          <cell r="S1408">
            <v>19137000</v>
          </cell>
          <cell r="T1408" t="str">
            <v>9014367022</v>
          </cell>
          <cell r="U1408" t="str">
            <v>JOSE FERNANDO CHICANGANA BURBANO</v>
          </cell>
          <cell r="V1408" t="str">
            <v>3114004496</v>
          </cell>
          <cell r="W1408" t="str">
            <v>3114004496</v>
          </cell>
          <cell r="X1408" t="str">
            <v>fundacioncasavaldocco@gmail.com</v>
          </cell>
          <cell r="Y1408" t="str">
            <v>JUAN SEBASTIAN NOGUERA CERON</v>
          </cell>
          <cell r="Z1408" t="str">
            <v>3136049503</v>
          </cell>
          <cell r="AA1408" t="str">
            <v>sbt320@hotmail.com</v>
          </cell>
          <cell r="AB1408" t="str">
            <v>JUAN PABLO GODOY CORTÉS</v>
          </cell>
          <cell r="AC1408"/>
          <cell r="AD1408">
            <v>45722</v>
          </cell>
          <cell r="AE1408" t="str">
            <v>C8489-2025</v>
          </cell>
          <cell r="AF1408" t="str">
            <v>Ganadores 2025</v>
          </cell>
          <cell r="AG1408">
            <v>45723</v>
          </cell>
          <cell r="AH1408">
            <v>45743</v>
          </cell>
          <cell r="AI1408" t="str">
            <v>SI</v>
          </cell>
          <cell r="AJ1408" t="str">
            <v>BANCO DAVIVIENDA S.A.</v>
          </cell>
          <cell r="AK1408" t="str">
            <v>AHR</v>
          </cell>
          <cell r="AL1408" t="str">
            <v>108900470940</v>
          </cell>
          <cell r="AM1408"/>
          <cell r="AN1408">
            <v>12</v>
          </cell>
          <cell r="AO1408"/>
          <cell r="AP1408" t="str">
            <v>N.A.</v>
          </cell>
          <cell r="AQ1408" t="str">
            <v>N.A.</v>
          </cell>
          <cell r="AR1408" t="str">
            <v>N.A.</v>
          </cell>
          <cell r="AS1408" t="str">
            <v>N.A.</v>
          </cell>
          <cell r="AT1408" t="str">
            <v>0454-2025</v>
          </cell>
          <cell r="AU1408">
            <v>886</v>
          </cell>
          <cell r="AV1408" t="str">
            <v>0886_C8489-2025</v>
          </cell>
          <cell r="AW1408">
            <v>45771</v>
          </cell>
          <cell r="AX1408">
            <v>45784</v>
          </cell>
          <cell r="AY1408" t="str">
            <v>SI</v>
          </cell>
          <cell r="AZ1408">
            <v>45784</v>
          </cell>
          <cell r="BA1408">
            <v>45791</v>
          </cell>
          <cell r="BB1408">
            <v>45792</v>
          </cell>
          <cell r="BC1408" t="str">
            <v>0886 C8489-2025 FUNDACIÒN CASA VALDOCCO.</v>
          </cell>
          <cell r="BD1408">
            <v>45784</v>
          </cell>
          <cell r="BE1408">
            <v>45784</v>
          </cell>
          <cell r="BF1408" t="str">
            <v>RES. 0454-2025 PAGO 1 G0886 C8489-2025</v>
          </cell>
          <cell r="BG1408" t="str">
            <v>038_CERTIFICADO_PRIMER_PAGO_0886_REG_C8489-2025</v>
          </cell>
          <cell r="BH1408"/>
          <cell r="BI1408">
            <v>45804</v>
          </cell>
          <cell r="BJ1408" t="str">
            <v>MARIA CRISTINA MORALES</v>
          </cell>
        </row>
        <row r="1409">
          <cell r="D1409" t="str">
            <v>C9344-2025</v>
          </cell>
          <cell r="E1409" t="str">
            <v>CORPORACION EL CONVITE</v>
          </cell>
          <cell r="F1409" t="str">
            <v>MI REGION A TRAVÉS DEL LENTE</v>
          </cell>
          <cell r="G1409" t="str">
            <v>DEPARTAMENTAL</v>
          </cell>
          <cell r="H1409" t="str">
            <v>Eje 2. Formación: artes, culturas y saberes para la vida.</v>
          </cell>
          <cell r="I1409" t="str">
            <v>Audiovisuales</v>
          </cell>
          <cell r="J1409" t="str">
            <v>Privado</v>
          </cell>
          <cell r="K1409" t="str">
            <v>Personas jurídicas sin ánimo de lucro de naturaleza privada (fundaciones, asociaciones, corporaciones, organizaciones de base legalmente constituidas, entre otras).</v>
          </cell>
          <cell r="L1409"/>
          <cell r="M1409"/>
          <cell r="N1409">
            <v>45748</v>
          </cell>
          <cell r="O1409">
            <v>45961</v>
          </cell>
          <cell r="P1409">
            <v>10</v>
          </cell>
          <cell r="Q1409">
            <v>24045000</v>
          </cell>
          <cell r="R1409"/>
          <cell r="S1409">
            <v>24045000</v>
          </cell>
          <cell r="T1409" t="str">
            <v>9016424061</v>
          </cell>
          <cell r="U1409" t="str">
            <v>DAIRON ANDRES ARCHILA RODRIGUEZ</v>
          </cell>
          <cell r="V1409" t="str">
            <v>3227332868</v>
          </cell>
          <cell r="W1409" t="str">
            <v>3227332868</v>
          </cell>
          <cell r="X1409" t="str">
            <v>corporacionconvitesocial@gmail.com</v>
          </cell>
          <cell r="Y1409" t="str">
            <v>SAIRA YULITZA TÉLLEZ TORRADO</v>
          </cell>
          <cell r="Z1409" t="str">
            <v>3208959058</v>
          </cell>
          <cell r="AA1409" t="str">
            <v>sairatorrado@gmail.com</v>
          </cell>
          <cell r="AB1409" t="str">
            <v>JUAN SEBASTIAN GALINDO</v>
          </cell>
          <cell r="AC1409"/>
          <cell r="AD1409">
            <v>45721</v>
          </cell>
          <cell r="AE1409" t="str">
            <v>C9344-2025</v>
          </cell>
          <cell r="AF1409" t="str">
            <v>Ganadores 2025</v>
          </cell>
          <cell r="AG1409">
            <v>45723</v>
          </cell>
          <cell r="AH1409"/>
          <cell r="AI1409" t="str">
            <v>SI</v>
          </cell>
          <cell r="AJ1409" t="str">
            <v>BANCOLOMBIA S.A.</v>
          </cell>
          <cell r="AK1409" t="str">
            <v>AHR</v>
          </cell>
          <cell r="AL1409" t="str">
            <v>79500009987</v>
          </cell>
          <cell r="AM1409"/>
          <cell r="AN1409">
            <v>28</v>
          </cell>
          <cell r="AO1409"/>
          <cell r="AP1409" t="str">
            <v>N.A.</v>
          </cell>
          <cell r="AQ1409" t="str">
            <v>N.A.</v>
          </cell>
          <cell r="AR1409" t="str">
            <v>N.A.</v>
          </cell>
          <cell r="AS1409" t="str">
            <v>N.A.</v>
          </cell>
          <cell r="AT1409" t="str">
            <v>0454-2025</v>
          </cell>
          <cell r="AU1409">
            <v>887</v>
          </cell>
          <cell r="AV1409" t="str">
            <v>0887_C9344-2025</v>
          </cell>
          <cell r="AW1409">
            <v>45771</v>
          </cell>
          <cell r="AX1409">
            <v>45798</v>
          </cell>
          <cell r="AY1409" t="str">
            <v>SI</v>
          </cell>
          <cell r="AZ1409"/>
          <cell r="BA1409"/>
          <cell r="BB1409">
            <v>45798</v>
          </cell>
          <cell r="BC1409" t="str">
            <v>0887 C9344-2025 CORPORACION EL CONVITE</v>
          </cell>
          <cell r="BD1409"/>
          <cell r="BE1409"/>
          <cell r="BF1409" t="str">
            <v>RES. 0454-2025 PAGO 1 G0887 C9344-2025</v>
          </cell>
          <cell r="BG1409" t="str">
            <v>038_CERTIFICADO_PRIMER_PAGO_0887_REG_C9344-2025</v>
          </cell>
          <cell r="BH1409"/>
          <cell r="BI1409">
            <v>45806</v>
          </cell>
          <cell r="BJ1409" t="str">
            <v>MARIA CRISTINA MORALES</v>
          </cell>
        </row>
        <row r="1410">
          <cell r="D1410" t="str">
            <v>C8775-2025</v>
          </cell>
          <cell r="E1410" t="str">
            <v>CORPORACIÓN CULTURAL CANCHIMALOS</v>
          </cell>
          <cell r="F1410" t="str">
            <v>CANCHIMALOS: 50 AÑOS DE MEMORIA ESCÉNICA</v>
          </cell>
          <cell r="G1410" t="str">
            <v>DEPARTAMENTAL</v>
          </cell>
          <cell r="H1410" t="str">
            <v>Eje 1. Desarrollo y fortalecimiento de proyectos culturales, artísticos o del patrimonio cultural.</v>
          </cell>
          <cell r="I1410" t="str">
            <v>Danza</v>
          </cell>
          <cell r="J1410" t="str">
            <v>Privado</v>
          </cell>
          <cell r="K1410" t="str">
            <v>Personas jurídicas sin ánimo de lucro de naturaleza privada (fundaciones, asociaciones, corporaciones, organizaciones de base legalmente constituidas, entre otras).</v>
          </cell>
          <cell r="L1410"/>
          <cell r="M1410"/>
          <cell r="N1410">
            <v>45717</v>
          </cell>
          <cell r="O1410">
            <v>45961</v>
          </cell>
          <cell r="P1410">
            <v>10</v>
          </cell>
          <cell r="Q1410">
            <v>17998000</v>
          </cell>
          <cell r="R1410"/>
          <cell r="S1410">
            <v>17998000</v>
          </cell>
          <cell r="T1410" t="str">
            <v>8002494607</v>
          </cell>
          <cell r="U1410" t="str">
            <v>RODRIGO ARTURO VAHOS JIMÉNEZ</v>
          </cell>
          <cell r="V1410" t="str">
            <v>6042046178</v>
          </cell>
          <cell r="W1410" t="str">
            <v>3006552376</v>
          </cell>
          <cell r="X1410" t="str">
            <v>culturacanchimalos@gmail.com</v>
          </cell>
          <cell r="Y1410" t="str">
            <v>MIRIAM PÁEZ VILLOTA</v>
          </cell>
          <cell r="Z1410" t="str">
            <v>3006149213</v>
          </cell>
          <cell r="AA1410" t="str">
            <v>culturacanchimalos@gmail.com</v>
          </cell>
          <cell r="AB1410" t="str">
            <v>JULIAN SUÁREZ</v>
          </cell>
          <cell r="AC1410"/>
          <cell r="AD1410">
            <v>45722</v>
          </cell>
          <cell r="AE1410" t="str">
            <v>C8775-2025</v>
          </cell>
          <cell r="AF1410" t="str">
            <v>Ganadores 2025</v>
          </cell>
          <cell r="AG1410">
            <v>45722</v>
          </cell>
          <cell r="AH1410">
            <v>45736</v>
          </cell>
          <cell r="AI1410" t="str">
            <v>SI</v>
          </cell>
          <cell r="AJ1410" t="str">
            <v>CONFIAR COOPERATIVA FINANCIERA</v>
          </cell>
          <cell r="AK1410" t="str">
            <v>AHR</v>
          </cell>
          <cell r="AL1410" t="str">
            <v>414017848</v>
          </cell>
          <cell r="AM1410"/>
          <cell r="AN1410">
            <v>2</v>
          </cell>
          <cell r="AO1410"/>
          <cell r="AP1410" t="str">
            <v>N.A.</v>
          </cell>
          <cell r="AQ1410" t="str">
            <v>N.A.</v>
          </cell>
          <cell r="AR1410" t="str">
            <v>N.A.</v>
          </cell>
          <cell r="AS1410" t="str">
            <v>N.A.</v>
          </cell>
          <cell r="AT1410" t="str">
            <v>0454-2025</v>
          </cell>
          <cell r="AU1410">
            <v>888</v>
          </cell>
          <cell r="AV1410" t="str">
            <v>0888_C8775-2025</v>
          </cell>
          <cell r="AW1410">
            <v>45771</v>
          </cell>
          <cell r="AX1410">
            <v>45776</v>
          </cell>
          <cell r="AY1410" t="str">
            <v>SI</v>
          </cell>
          <cell r="AZ1410">
            <v>45777</v>
          </cell>
          <cell r="BA1410">
            <v>45779</v>
          </cell>
          <cell r="BB1410">
            <v>45782</v>
          </cell>
          <cell r="BC1410" t="str">
            <v>0888 C8775-2025 CORPORACIÓN CULTURAL CANCHIMALOS</v>
          </cell>
          <cell r="BD1410">
            <v>45776</v>
          </cell>
          <cell r="BE1410">
            <v>45779</v>
          </cell>
          <cell r="BF1410" t="str">
            <v>RES. 0454-2025 PAGO 1 G0888 C8775-2025</v>
          </cell>
          <cell r="BG1410" t="str">
            <v>038_CERTIFICADO_PRIMER_PAGO_0888_REG_C8775-2025</v>
          </cell>
          <cell r="BH1410"/>
          <cell r="BI1410">
            <v>45789</v>
          </cell>
          <cell r="BJ1410" t="str">
            <v>MARIA CRISTINA MORALES</v>
          </cell>
        </row>
        <row r="1411">
          <cell r="D1411" t="str">
            <v>C9017-2025</v>
          </cell>
          <cell r="E1411" t="str">
            <v>CORPORACION PARA LA INTEGRACION Y EL DESARROLLO DE LOS PUEBLOS EL SARAZO</v>
          </cell>
          <cell r="F1411" t="str">
            <v>SEMILLEROS DE DANZA TRADICIONAL EN NIÑOS Y NIÑAS DEL MUNICIPIO DE CALDAS</v>
          </cell>
          <cell r="G1411" t="str">
            <v>DEPARTAMENTAL</v>
          </cell>
          <cell r="H1411" t="str">
            <v>Eje 2. Formación: artes, culturas y saberes para la vida.</v>
          </cell>
          <cell r="I1411" t="str">
            <v>Danza</v>
          </cell>
          <cell r="J1411" t="str">
            <v>Privado</v>
          </cell>
          <cell r="K1411" t="str">
            <v>Personas jurídicas sin ánimo de lucro de naturaleza privada (fundaciones, asociaciones, corporaciones, organizaciones de base legalmente constituidas, entre otras).</v>
          </cell>
          <cell r="L1411"/>
          <cell r="M1411"/>
          <cell r="N1411">
            <v>45783</v>
          </cell>
          <cell r="O1411">
            <v>45953</v>
          </cell>
          <cell r="P1411">
            <v>10</v>
          </cell>
          <cell r="Q1411">
            <v>23868000</v>
          </cell>
          <cell r="R1411"/>
          <cell r="S1411">
            <v>23868000</v>
          </cell>
          <cell r="T1411" t="str">
            <v>8200021951</v>
          </cell>
          <cell r="U1411" t="str">
            <v>RAUL CHACON BENAVIDES</v>
          </cell>
          <cell r="V1411" t="str">
            <v>31185986065</v>
          </cell>
          <cell r="W1411" t="str">
            <v>3027286689</v>
          </cell>
          <cell r="X1411" t="str">
            <v>corposarazo66@gmail.com</v>
          </cell>
          <cell r="Y1411" t="str">
            <v>WILSON APONTE CASTILLO</v>
          </cell>
          <cell r="Z1411" t="str">
            <v>3118598606</v>
          </cell>
          <cell r="AA1411" t="str">
            <v xml:space="preserve">corposarazo@yahoo.es </v>
          </cell>
          <cell r="AB1411" t="str">
            <v xml:space="preserve">JULIETH CRISTINA HINCAPIÉ HURTADO </v>
          </cell>
          <cell r="AC1411"/>
          <cell r="AD1411">
            <v>45721</v>
          </cell>
          <cell r="AE1411" t="str">
            <v>C9017-2025</v>
          </cell>
          <cell r="AF1411" t="str">
            <v>Ganadores 2025</v>
          </cell>
          <cell r="AG1411">
            <v>45725</v>
          </cell>
          <cell r="AH1411">
            <v>45738</v>
          </cell>
          <cell r="AI1411" t="str">
            <v>SI</v>
          </cell>
          <cell r="AJ1411" t="str">
            <v>BANCO AGRARIO DE COLOMBIA S.A.</v>
          </cell>
          <cell r="AK1411" t="str">
            <v>AHR</v>
          </cell>
          <cell r="AL1411" t="str">
            <v>415300005476</v>
          </cell>
          <cell r="AM1411"/>
          <cell r="AN1411">
            <v>8</v>
          </cell>
          <cell r="AO1411" t="str">
            <v>SOLO FALTA ANTECEDENTES</v>
          </cell>
          <cell r="AP1411" t="str">
            <v>N.A.</v>
          </cell>
          <cell r="AQ1411" t="str">
            <v>N.A.</v>
          </cell>
          <cell r="AR1411" t="str">
            <v>N.A.</v>
          </cell>
          <cell r="AS1411" t="str">
            <v>N.A.</v>
          </cell>
          <cell r="AT1411" t="str">
            <v>0454-2025</v>
          </cell>
          <cell r="AU1411">
            <v>889</v>
          </cell>
          <cell r="AV1411" t="str">
            <v>0889_C9017-2025</v>
          </cell>
          <cell r="AW1411">
            <v>45769</v>
          </cell>
          <cell r="AX1411"/>
          <cell r="AY1411"/>
          <cell r="AZ1411"/>
          <cell r="BA1411"/>
          <cell r="BB1411">
            <v>45798</v>
          </cell>
          <cell r="BC1411" t="str">
            <v>0889 C9017-2025 CORPORACION PARA LA INTEGRACION Y EL DESARROLLO DE LOS PUEBLOS EL SARAZO</v>
          </cell>
          <cell r="BD1411"/>
          <cell r="BE1411"/>
          <cell r="BF1411" t="str">
            <v>RES. 0454-2025 PAGO 1 G0889 C9017-2025</v>
          </cell>
          <cell r="BG1411" t="str">
            <v>038_CERTIFICADO_PRIMER_PAGO_0889_REG_C9017-2025</v>
          </cell>
          <cell r="BH1411"/>
          <cell r="BI1411">
            <v>45806</v>
          </cell>
          <cell r="BJ1411" t="str">
            <v xml:space="preserve">JULIETH CRISTINA HINCAPIÉ HURTADO </v>
          </cell>
        </row>
        <row r="1412">
          <cell r="D1412" t="str">
            <v>C9272-2025</v>
          </cell>
          <cell r="E1412" t="str">
            <v>JUNTA DE ACCIÓN COMUNAL VEREDA MATIGUAJA</v>
          </cell>
          <cell r="F1412" t="str">
            <v>SONIDOS ANCESTRALES: UN PORRO POR LA PAZ</v>
          </cell>
          <cell r="G1412" t="str">
            <v>DEPARTAMENTAL</v>
          </cell>
          <cell r="H1412" t="str">
            <v>Eje 2. Formación: artes, culturas y saberes para la vida.</v>
          </cell>
          <cell r="I1412" t="str">
            <v>Patrimonio cultural inmaterial asociado a los espacios culturales</v>
          </cell>
          <cell r="J1412" t="str">
            <v>Privado</v>
          </cell>
          <cell r="K1412" t="str">
            <v>Organismos de acción comunal (Junta de Acción Comunal, Junta de Vivienda Comunitaria, Asociación de Juntas de Acción Comunal, Federaciones de Acción Comunal y Confederación Nacional de Acción Comunal)</v>
          </cell>
          <cell r="L1412">
            <v>45940</v>
          </cell>
          <cell r="M1412">
            <v>45942</v>
          </cell>
          <cell r="N1412">
            <v>45886</v>
          </cell>
          <cell r="O1412">
            <v>45949</v>
          </cell>
          <cell r="P1412">
            <v>10</v>
          </cell>
          <cell r="Q1412">
            <v>16559000</v>
          </cell>
          <cell r="R1412"/>
          <cell r="S1412">
            <v>16559000</v>
          </cell>
          <cell r="T1412" t="str">
            <v>9003198366</v>
          </cell>
          <cell r="U1412" t="str">
            <v>NEVIS ESTER VILORIA QUIÑONEZ</v>
          </cell>
          <cell r="V1412" t="str">
            <v>3235910674</v>
          </cell>
          <cell r="W1412" t="str">
            <v>3235910674</v>
          </cell>
          <cell r="X1412" t="str">
            <v>jacmatiguaja@hotmail.com</v>
          </cell>
          <cell r="Y1412" t="str">
            <v>KATHERINE DEL PILAR</v>
          </cell>
          <cell r="Z1412" t="str">
            <v>3054051238</v>
          </cell>
          <cell r="AA1412" t="str">
            <v>funatlascolombia@gmail.com</v>
          </cell>
          <cell r="AB1412" t="str">
            <v>KATHERYNE SOLANO</v>
          </cell>
          <cell r="AC1412"/>
          <cell r="AD1412">
            <v>45722</v>
          </cell>
          <cell r="AE1412" t="str">
            <v>C9272-2025</v>
          </cell>
          <cell r="AF1412" t="str">
            <v>Ganadores 2025</v>
          </cell>
          <cell r="AG1412">
            <v>45726</v>
          </cell>
          <cell r="AH1412">
            <v>45749</v>
          </cell>
          <cell r="AI1412" t="str">
            <v>SI</v>
          </cell>
          <cell r="AJ1412" t="str">
            <v>BANCO AGRARIO DE COLOMBIA S.A.</v>
          </cell>
          <cell r="AK1412" t="str">
            <v>AHR</v>
          </cell>
          <cell r="AL1412" t="str">
            <v>413210134241</v>
          </cell>
          <cell r="AM1412"/>
          <cell r="AN1412">
            <v>2</v>
          </cell>
          <cell r="AO1412"/>
          <cell r="AP1412" t="str">
            <v>N.A.</v>
          </cell>
          <cell r="AQ1412" t="str">
            <v>N.A.</v>
          </cell>
          <cell r="AR1412" t="str">
            <v>N.A.</v>
          </cell>
          <cell r="AS1412" t="str">
            <v>N.A.</v>
          </cell>
          <cell r="AT1412" t="str">
            <v>0454-2025</v>
          </cell>
          <cell r="AU1412">
            <v>890</v>
          </cell>
          <cell r="AV1412" t="str">
            <v>0890_C9272-2025</v>
          </cell>
          <cell r="AW1412">
            <v>45769</v>
          </cell>
          <cell r="AX1412">
            <v>45795</v>
          </cell>
          <cell r="AY1412" t="str">
            <v>SI</v>
          </cell>
          <cell r="AZ1412" t="str">
            <v>N.A.</v>
          </cell>
          <cell r="BA1412" t="str">
            <v>N.A.</v>
          </cell>
          <cell r="BB1412">
            <v>45796</v>
          </cell>
          <cell r="BC1412" t="str">
            <v>0890 C9272-2025 JUNTA DE ACCIÓN COMUNAL VEREDA MATIGUAJA</v>
          </cell>
          <cell r="BD1412">
            <v>45769</v>
          </cell>
          <cell r="BE1412">
            <v>45769</v>
          </cell>
          <cell r="BF1412" t="str">
            <v>RES. 0454-2025 PAGO 1 G0890 C9272-2025</v>
          </cell>
          <cell r="BG1412" t="str">
            <v>038_CERTIFICADO_PRIMER_PAGO_0890_REG_C9272-2025</v>
          </cell>
          <cell r="BH1412"/>
          <cell r="BI1412">
            <v>45804</v>
          </cell>
          <cell r="BJ1412" t="str">
            <v>KATHERYNE SOLANO</v>
          </cell>
        </row>
        <row r="1413">
          <cell r="D1413" t="str">
            <v>C9516-2025</v>
          </cell>
          <cell r="E1413" t="str">
            <v>JUNTA DE ACCION COMUNAL DE SANTA BARBARA VICHADA</v>
          </cell>
          <cell r="F1413" t="str">
            <v>PASOS DE RECONCILIACION, DANZANDO EN COMUNIDAD</v>
          </cell>
          <cell r="G1413" t="str">
            <v>DEPARTAMENTAL</v>
          </cell>
          <cell r="H1413" t="str">
            <v>Eje 2. Formación: artes, culturas y saberes para la vida.</v>
          </cell>
          <cell r="I1413" t="str">
            <v>Danza</v>
          </cell>
          <cell r="J1413" t="str">
            <v>Privado</v>
          </cell>
          <cell r="K1413" t="str">
            <v>Organismos de acción comunal (Junta de Acción Comunal, Junta de Vivienda Comunitaria, Asociación de Juntas de Acción Comunal, Federaciones de Acción Comunal y Confederación Nacional de Acción Comunal)</v>
          </cell>
          <cell r="L1413"/>
          <cell r="M1413"/>
          <cell r="N1413">
            <v>45698</v>
          </cell>
          <cell r="O1413">
            <v>45940</v>
          </cell>
          <cell r="P1413">
            <v>10</v>
          </cell>
          <cell r="Q1413">
            <v>30310000</v>
          </cell>
          <cell r="R1413"/>
          <cell r="S1413">
            <v>30310000</v>
          </cell>
          <cell r="T1413" t="str">
            <v>8002179933</v>
          </cell>
          <cell r="U1413" t="str">
            <v>YURI GUALDRON LOPEZ</v>
          </cell>
          <cell r="V1413" t="str">
            <v>3504865242</v>
          </cell>
          <cell r="W1413" t="str">
            <v>3504865242</v>
          </cell>
          <cell r="X1413" t="str">
            <v>jacsantabarbara07@gmail.com</v>
          </cell>
          <cell r="Y1413" t="str">
            <v>YURI GUALDRON LOPEZ</v>
          </cell>
          <cell r="Z1413">
            <v>3504865242</v>
          </cell>
          <cell r="AA1413" t="str">
            <v>jacsantabarbara07@gmail.com</v>
          </cell>
          <cell r="AB1413" t="str">
            <v>MIGUEL ANGEL RINCÓN</v>
          </cell>
          <cell r="AC1413"/>
          <cell r="AD1413">
            <v>45721</v>
          </cell>
          <cell r="AE1413" t="str">
            <v>C9516-2025</v>
          </cell>
          <cell r="AF1413" t="str">
            <v>Ganadores 2025</v>
          </cell>
          <cell r="AG1413">
            <v>45722</v>
          </cell>
          <cell r="AH1413"/>
          <cell r="AI1413" t="str">
            <v>NO</v>
          </cell>
          <cell r="AJ1413"/>
          <cell r="AK1413"/>
          <cell r="AL1413"/>
          <cell r="AM1413"/>
          <cell r="AN1413">
            <v>33</v>
          </cell>
          <cell r="AO1413" t="str">
            <v>Pendiente envio de Certificación bancaria, Certificación de parafiscales y formato informacion financiera // 02/05/25 -SE ESTABLECIO COMUNICACIÓN VIA WP, TIENEN PROBLEMAS PARA LA APERTURA DE LA CUENTA EN VICHADA, SE LES DA PLAZO HASTA EL 16 DE MAYO</v>
          </cell>
          <cell r="AP1413" t="str">
            <v>N.A.</v>
          </cell>
          <cell r="AQ1413" t="str">
            <v>N.A.</v>
          </cell>
          <cell r="AR1413" t="str">
            <v>N.A.</v>
          </cell>
          <cell r="AS1413" t="str">
            <v>N.A.</v>
          </cell>
          <cell r="AT1413" t="str">
            <v>0454-2025</v>
          </cell>
          <cell r="AU1413">
            <v>891</v>
          </cell>
          <cell r="AV1413" t="str">
            <v>0891_C9516-2025</v>
          </cell>
          <cell r="AW1413">
            <v>45769</v>
          </cell>
          <cell r="AX1413"/>
          <cell r="AY1413"/>
          <cell r="AZ1413"/>
          <cell r="BA1413"/>
          <cell r="BB1413"/>
          <cell r="BC1413" t="str">
            <v>0891 C9516-2025 JUNTA DE ACCION COMUNAL DE SANTA BARBARA VICHADA</v>
          </cell>
          <cell r="BD1413"/>
          <cell r="BE1413"/>
          <cell r="BF1413" t="str">
            <v>RES. 0454-2025 PAGO 1 G0891 C9516-2025</v>
          </cell>
          <cell r="BG1413" t="str">
            <v>038_CERTIFICADO_PRIMER_PAGO_0891_REG_C9516-2025</v>
          </cell>
          <cell r="BH1413" t="str">
            <v>Avisar para lanzar el link</v>
          </cell>
          <cell r="BI1413"/>
          <cell r="BJ1413" t="str">
            <v>MIGUEL ANGEL RINCÓN</v>
          </cell>
        </row>
        <row r="1414">
          <cell r="D1414" t="str">
            <v>C10040-2025</v>
          </cell>
          <cell r="E1414" t="str">
            <v>CORPORACION ARTISTICA Y CULTURAL ZAPATIANDO JOROPO</v>
          </cell>
          <cell r="F1414" t="str">
            <v>"DANZANDO PARA LA ESPERANZA" CULTURA Y RESILENCIA EN TERRITORIOS PDET Y ZOMAC.</v>
          </cell>
          <cell r="G1414" t="str">
            <v>DEPARTAMENTAL</v>
          </cell>
          <cell r="H1414" t="str">
            <v>Eje 2. Formación: artes, culturas y saberes para la vida.</v>
          </cell>
          <cell r="I1414" t="str">
            <v>Danza</v>
          </cell>
          <cell r="J1414" t="str">
            <v>Privado</v>
          </cell>
          <cell r="K1414" t="str">
            <v>Personas jurídicas sin ánimo de lucro de naturaleza privada (fundaciones, asociaciones, corporaciones, organizaciones de base legalmente constituidas, entre otras).</v>
          </cell>
          <cell r="L1414"/>
          <cell r="M1414"/>
          <cell r="N1414">
            <v>45691</v>
          </cell>
          <cell r="O1414">
            <v>45933</v>
          </cell>
          <cell r="P1414">
            <v>10</v>
          </cell>
          <cell r="Q1414">
            <v>25309000</v>
          </cell>
          <cell r="R1414"/>
          <cell r="S1414">
            <v>25309000</v>
          </cell>
          <cell r="T1414" t="str">
            <v>9018619615</v>
          </cell>
          <cell r="U1414" t="str">
            <v>JOSE LUIS COLINA BALCAZAR</v>
          </cell>
          <cell r="V1414" t="str">
            <v>3144306190</v>
          </cell>
          <cell r="W1414" t="str">
            <v>3144306190</v>
          </cell>
          <cell r="X1414" t="str">
            <v>jcolinabalcazar@gmail.com</v>
          </cell>
          <cell r="Y1414" t="str">
            <v>JOSE LUIS COLINA BALCAZAR</v>
          </cell>
          <cell r="Z1414" t="str">
            <v>3144306190</v>
          </cell>
          <cell r="AA1414" t="str">
            <v>jcolinabalcazar@gmail.com</v>
          </cell>
          <cell r="AB1414" t="str">
            <v>OSCAR RESTREPO ERAZO</v>
          </cell>
          <cell r="AC1414"/>
          <cell r="AD1414">
            <v>45721</v>
          </cell>
          <cell r="AE1414" t="str">
            <v>C10040-2025</v>
          </cell>
          <cell r="AF1414" t="str">
            <v>Ganadores 2025</v>
          </cell>
          <cell r="AG1414">
            <v>45733</v>
          </cell>
          <cell r="AH1414">
            <v>45747</v>
          </cell>
          <cell r="AI1414" t="str">
            <v>SI</v>
          </cell>
          <cell r="AJ1414" t="str">
            <v>BANCOLOMBIA S.A.</v>
          </cell>
          <cell r="AK1414" t="str">
            <v>AHR</v>
          </cell>
          <cell r="AL1414" t="str">
            <v>05700015893</v>
          </cell>
          <cell r="AM1414"/>
          <cell r="AN1414">
            <v>22</v>
          </cell>
          <cell r="AO1414"/>
          <cell r="AP1414" t="str">
            <v>N.A.</v>
          </cell>
          <cell r="AQ1414" t="str">
            <v>N.A.</v>
          </cell>
          <cell r="AR1414" t="str">
            <v>N.A.</v>
          </cell>
          <cell r="AS1414" t="str">
            <v>N.A.</v>
          </cell>
          <cell r="AT1414" t="str">
            <v>0454-2025</v>
          </cell>
          <cell r="AU1414">
            <v>892</v>
          </cell>
          <cell r="AV1414" t="str">
            <v>0892_C10040-2025</v>
          </cell>
          <cell r="AW1414">
            <v>45769</v>
          </cell>
          <cell r="AX1414">
            <v>45782</v>
          </cell>
          <cell r="AY1414" t="str">
            <v>SI</v>
          </cell>
          <cell r="AZ1414"/>
          <cell r="BA1414"/>
          <cell r="BB1414">
            <v>45783</v>
          </cell>
          <cell r="BC1414" t="str">
            <v>0892 C10040-2025 CORPORACION ARTISTICA Y CULTURAL ZAPATIANDO JOROPO</v>
          </cell>
          <cell r="BD1414"/>
          <cell r="BE1414"/>
          <cell r="BF1414" t="str">
            <v>RES. 0454-2025 PAGO 1 G0892 C10040-2025</v>
          </cell>
          <cell r="BG1414" t="str">
            <v>038_CERTIFICADO_PRIMER_PAGO_0892_REG_C10040-2025</v>
          </cell>
          <cell r="BH1414"/>
          <cell r="BI1414">
            <v>45789</v>
          </cell>
          <cell r="BJ1414" t="str">
            <v>OSCAR RESTREPO ERAZO</v>
          </cell>
        </row>
        <row r="1415">
          <cell r="D1415" t="str">
            <v>C9904-2025</v>
          </cell>
          <cell r="E1415" t="str">
            <v>ASOCIACION DE MUJERES RURALES GUACANA MUJERES RURALES FORJADORAS DE BIENESTAR Y DESARROLLO</v>
          </cell>
          <cell r="F1415" t="str">
            <v>1° FERIA GASTRONÓMICA Y CULTURAL DEL CHUPAO</v>
          </cell>
          <cell r="G1415" t="str">
            <v>DEPARTAMENTAL</v>
          </cell>
          <cell r="H1415" t="str">
            <v>Eje 1. Desarrollo y fortalecimiento de proyectos culturales, artísticos o del patrimonio cultural.</v>
          </cell>
          <cell r="I1415" t="str">
            <v>Conocimientos asociados a cocinas y bebidas tradicionales</v>
          </cell>
          <cell r="J1415" t="str">
            <v>Privado</v>
          </cell>
          <cell r="K1415" t="str">
            <v>Personas jurídicas sin ánimo de lucro de naturaleza privada (fundaciones, asociaciones, corporaciones, organizaciones de base legalmente constituidas, entre otras).</v>
          </cell>
          <cell r="L1415">
            <v>45731</v>
          </cell>
          <cell r="M1415">
            <v>45954</v>
          </cell>
          <cell r="N1415">
            <v>45731</v>
          </cell>
          <cell r="O1415">
            <v>45954</v>
          </cell>
          <cell r="P1415">
            <v>10</v>
          </cell>
          <cell r="Q1415">
            <v>21035000</v>
          </cell>
          <cell r="R1415"/>
          <cell r="S1415">
            <v>21035000</v>
          </cell>
          <cell r="T1415" t="str">
            <v>9018361202</v>
          </cell>
          <cell r="U1415" t="str">
            <v>DIANA MILENA NIÑO MELO</v>
          </cell>
          <cell r="V1415" t="str">
            <v>3008907859</v>
          </cell>
          <cell r="W1415" t="str">
            <v>3008907859</v>
          </cell>
          <cell r="X1415" t="str">
            <v>guacanaasociacion@gmail.com</v>
          </cell>
          <cell r="Y1415" t="str">
            <v>DIANA MILENA NIÑO MELO</v>
          </cell>
          <cell r="Z1415" t="str">
            <v>3008907859</v>
          </cell>
          <cell r="AA1415" t="str">
            <v>prismayavisual@gmail.com</v>
          </cell>
          <cell r="AB1415" t="str">
            <v>ANDREA YATE</v>
          </cell>
          <cell r="AC1415"/>
          <cell r="AD1415">
            <v>45721</v>
          </cell>
          <cell r="AE1415" t="str">
            <v>C9904-2025</v>
          </cell>
          <cell r="AF1415" t="str">
            <v>Ganadores 2025</v>
          </cell>
          <cell r="AG1415">
            <v>45723</v>
          </cell>
          <cell r="AH1415">
            <v>45733</v>
          </cell>
          <cell r="AI1415" t="str">
            <v>SI</v>
          </cell>
          <cell r="AJ1415" t="str">
            <v>BANCOOMEVA</v>
          </cell>
          <cell r="AK1415" t="str">
            <v>AHR</v>
          </cell>
          <cell r="AL1415" t="str">
            <v>051204265201</v>
          </cell>
          <cell r="AM1415"/>
          <cell r="AN1415">
            <v>16</v>
          </cell>
          <cell r="AO1415"/>
          <cell r="AP1415" t="str">
            <v>N.A.</v>
          </cell>
          <cell r="AQ1415" t="str">
            <v>N.A.</v>
          </cell>
          <cell r="AR1415" t="str">
            <v>N.A.</v>
          </cell>
          <cell r="AS1415" t="str">
            <v>N.A.</v>
          </cell>
          <cell r="AT1415" t="str">
            <v>0454-2025</v>
          </cell>
          <cell r="AU1415">
            <v>893</v>
          </cell>
          <cell r="AV1415" t="str">
            <v>0893_C9904-2025</v>
          </cell>
          <cell r="AW1415">
            <v>45769</v>
          </cell>
          <cell r="AX1415">
            <v>45776</v>
          </cell>
          <cell r="AY1415" t="str">
            <v>SI</v>
          </cell>
          <cell r="AZ1415">
            <v>45776</v>
          </cell>
          <cell r="BA1415"/>
          <cell r="BB1415">
            <v>45777</v>
          </cell>
          <cell r="BC1415" t="str">
            <v>0893 C9904-2025 ASOCIACION DE MUJERES RURALES GUACANA MUJERES RURALES FORJADORAS DE BIENESTAR Y DESARROLLO</v>
          </cell>
          <cell r="BD1415">
            <v>45776</v>
          </cell>
          <cell r="BE1415">
            <v>45776</v>
          </cell>
          <cell r="BF1415" t="str">
            <v>RES. 0454-2025 PAGO 1 G0893 C9904-2025</v>
          </cell>
          <cell r="BG1415" t="str">
            <v>038_CERTIFICADO_PRIMER_PAGO_0893_REG_C9904-2025</v>
          </cell>
          <cell r="BH1415"/>
          <cell r="BI1415">
            <v>45784</v>
          </cell>
          <cell r="BJ1415" t="str">
            <v>ANDREA YATE</v>
          </cell>
        </row>
        <row r="1416">
          <cell r="D1416" t="str">
            <v>C10187-2025</v>
          </cell>
          <cell r="E1416" t="str">
            <v>JUNTA DE ACCION COMUNAL DEL CORREGIMIENTO LOS CERRITOS</v>
          </cell>
          <cell r="F1416" t="str">
            <v>LABORATORIOS DE CO-CREACIÓN 'CAMPESINOS DE AGUA'</v>
          </cell>
          <cell r="G1416" t="str">
            <v>DEPARTAMENTAL</v>
          </cell>
          <cell r="H1416" t="str">
            <v>Eje 1. Desarrollo y fortalecimiento de proyectos culturales, artísticos o del patrimonio cultural.</v>
          </cell>
          <cell r="I1416" t="str">
            <v>Actos festivos y lúdicos</v>
          </cell>
          <cell r="J1416" t="str">
            <v>Privado</v>
          </cell>
          <cell r="K1416" t="str">
            <v>Organismos de acción comunal (Junta de Acción Comunal, Junta de Vivienda Comunitaria, Asociación de Juntas de Acción Comunal, Federaciones de Acción Comunal y Confederación Nacional de Acción Comunal)</v>
          </cell>
          <cell r="L1416"/>
          <cell r="M1416"/>
          <cell r="N1416">
            <v>45818</v>
          </cell>
          <cell r="O1416">
            <v>45960</v>
          </cell>
          <cell r="P1416">
            <v>10</v>
          </cell>
          <cell r="Q1416">
            <v>19451000</v>
          </cell>
          <cell r="R1416"/>
          <cell r="S1416">
            <v>19451000</v>
          </cell>
          <cell r="T1416" t="str">
            <v>9017479370</v>
          </cell>
          <cell r="U1416" t="str">
            <v>LEIDER PEREZ PIANETA</v>
          </cell>
          <cell r="V1416" t="str">
            <v>3137261454</v>
          </cell>
          <cell r="W1416" t="str">
            <v>3137261454</v>
          </cell>
          <cell r="X1416" t="str">
            <v>pncbarranco3@gmail.com</v>
          </cell>
          <cell r="Y1416" t="str">
            <v>LEIDER PEREZ PIANETA</v>
          </cell>
          <cell r="Z1416" t="str">
            <v>3137261454</v>
          </cell>
          <cell r="AA1416" t="str">
            <v>pncbarranco3@gmail.com</v>
          </cell>
          <cell r="AB1416" t="str">
            <v>CLAUDIA PATRICIA SALAZAR</v>
          </cell>
          <cell r="AC1416"/>
          <cell r="AD1416">
            <v>45721</v>
          </cell>
          <cell r="AE1416" t="str">
            <v>C10187-2025</v>
          </cell>
          <cell r="AF1416" t="str">
            <v>Ganadores 2025</v>
          </cell>
          <cell r="AG1416">
            <v>45723</v>
          </cell>
          <cell r="AH1416">
            <v>45742</v>
          </cell>
          <cell r="AI1416" t="str">
            <v>SI</v>
          </cell>
          <cell r="AJ1416" t="str">
            <v>BANCO AGRARIO DE COLOMBIA S.A.</v>
          </cell>
          <cell r="AK1416" t="str">
            <v>AHR</v>
          </cell>
          <cell r="AL1416" t="str">
            <v>442200187191</v>
          </cell>
          <cell r="AM1416"/>
          <cell r="AN1416">
            <v>7</v>
          </cell>
          <cell r="AO1416"/>
          <cell r="AP1416" t="str">
            <v>N.A.</v>
          </cell>
          <cell r="AQ1416" t="str">
            <v>N.A.</v>
          </cell>
          <cell r="AR1416" t="str">
            <v>N.A.</v>
          </cell>
          <cell r="AS1416" t="str">
            <v>N.A.</v>
          </cell>
          <cell r="AT1416" t="str">
            <v>0454-2025</v>
          </cell>
          <cell r="AU1416">
            <v>894</v>
          </cell>
          <cell r="AV1416" t="str">
            <v>0894_C10187-2025</v>
          </cell>
          <cell r="AW1416">
            <v>45771</v>
          </cell>
          <cell r="AX1416">
            <v>45779</v>
          </cell>
          <cell r="AY1416" t="str">
            <v>SI</v>
          </cell>
          <cell r="AZ1416">
            <v>45782</v>
          </cell>
          <cell r="BA1416">
            <v>45782</v>
          </cell>
          <cell r="BB1416">
            <v>45783</v>
          </cell>
          <cell r="BC1416" t="str">
            <v>0894 C10187-2025 JUNTA DE ACCION COMUNAL DEL CORREGIMIENTO LOS CERRITOS</v>
          </cell>
          <cell r="BD1416">
            <v>45779</v>
          </cell>
          <cell r="BE1416">
            <v>45779</v>
          </cell>
          <cell r="BF1416" t="str">
            <v>RES. 0454-2025 PAGO 1 G0894 C10187-2025</v>
          </cell>
          <cell r="BG1416" t="str">
            <v>038_CERTIFICADO_PRIMER_PAGO_0894_REG_C10187-2025</v>
          </cell>
          <cell r="BH1416"/>
          <cell r="BI1416">
            <v>45848</v>
          </cell>
          <cell r="BJ1416" t="str">
            <v>MARIA CRISTINA MORALES</v>
          </cell>
        </row>
        <row r="1417">
          <cell r="D1417" t="str">
            <v>C10295-2025</v>
          </cell>
          <cell r="E1417" t="str">
            <v>JUNTA DE ACCION COMUNAL VEREDA EL CARMEN DEL MUNICIPIO DE UBALA</v>
          </cell>
          <cell r="F1417" t="str">
            <v>"PASOS DE PAZ" PARA RECONSTRUCCION SOCIAL</v>
          </cell>
          <cell r="G1417" t="str">
            <v>DEPARTAMENTAL</v>
          </cell>
          <cell r="H1417" t="str">
            <v>Eje 2. Formación: artes, culturas y saberes para la vida.</v>
          </cell>
          <cell r="I1417" t="str">
            <v>Danza</v>
          </cell>
          <cell r="J1417" t="str">
            <v>Privado</v>
          </cell>
          <cell r="K1417" t="str">
            <v>Organismos de acción comunal (Junta de Acción Comunal, Junta de Vivienda Comunitaria, Asociación de Juntas de Acción Comunal, Federaciones de Acción Comunal y Confederación Nacional de Acción Comunal)</v>
          </cell>
          <cell r="L1417"/>
          <cell r="M1417"/>
          <cell r="N1417">
            <v>45698</v>
          </cell>
          <cell r="O1417">
            <v>45940</v>
          </cell>
          <cell r="P1417">
            <v>10</v>
          </cell>
          <cell r="Q1417">
            <v>21035000</v>
          </cell>
          <cell r="R1417"/>
          <cell r="S1417">
            <v>21035000</v>
          </cell>
          <cell r="T1417" t="str">
            <v>9010868961</v>
          </cell>
          <cell r="U1417" t="str">
            <v>EDUAR NORBEY LOPEZ BEJARANO</v>
          </cell>
          <cell r="V1417" t="str">
            <v>3134413940</v>
          </cell>
          <cell r="W1417" t="str">
            <v>3134413940</v>
          </cell>
          <cell r="X1417" t="str">
            <v>jveredaelcarmen@gmail.com</v>
          </cell>
          <cell r="Y1417" t="str">
            <v>EDUAR NORBEY LOPEZ BEJARANO</v>
          </cell>
          <cell r="Z1417" t="str">
            <v>3134413940</v>
          </cell>
          <cell r="AA1417" t="str">
            <v>jveredaelcarmen@gmail.com</v>
          </cell>
          <cell r="AB1417" t="str">
            <v>DORIS CABRERA</v>
          </cell>
          <cell r="AC1417"/>
          <cell r="AD1417">
            <v>45721</v>
          </cell>
          <cell r="AE1417" t="str">
            <v>C10295-2025</v>
          </cell>
          <cell r="AF1417" t="str">
            <v>Ganadores 2025</v>
          </cell>
          <cell r="AG1417">
            <v>45723</v>
          </cell>
          <cell r="AH1417">
            <v>45743</v>
          </cell>
          <cell r="AI1417" t="str">
            <v>SI</v>
          </cell>
          <cell r="AJ1417" t="str">
            <v>BANCOLOMBIA S.A.</v>
          </cell>
          <cell r="AK1417" t="str">
            <v>AHR</v>
          </cell>
          <cell r="AL1417" t="str">
            <v>84180091857</v>
          </cell>
          <cell r="AM1417"/>
          <cell r="AN1417">
            <v>16</v>
          </cell>
          <cell r="AO1417"/>
          <cell r="AP1417" t="str">
            <v>N.A.</v>
          </cell>
          <cell r="AQ1417" t="str">
            <v>N.A.</v>
          </cell>
          <cell r="AR1417" t="str">
            <v>N.A.</v>
          </cell>
          <cell r="AS1417" t="str">
            <v>N.A.</v>
          </cell>
          <cell r="AT1417" t="str">
            <v>0454-2025</v>
          </cell>
          <cell r="AU1417">
            <v>895</v>
          </cell>
          <cell r="AV1417" t="str">
            <v>0895_C10295-2025</v>
          </cell>
          <cell r="AW1417">
            <v>45769</v>
          </cell>
          <cell r="AX1417">
            <v>45783</v>
          </cell>
          <cell r="AY1417" t="str">
            <v>SI</v>
          </cell>
          <cell r="AZ1417"/>
          <cell r="BA1417"/>
          <cell r="BB1417">
            <v>45783</v>
          </cell>
          <cell r="BC1417" t="str">
            <v>0895 C10295-2025 JUNTA DE ACCION COMUNAL VEREDA EL CARMEN DEL MUNICIPIO DE UBALA</v>
          </cell>
          <cell r="BD1417"/>
          <cell r="BE1417"/>
          <cell r="BF1417" t="str">
            <v>RES. 0454-2025 PAGO 1 G0895 C10295-2025</v>
          </cell>
          <cell r="BG1417" t="str">
            <v>038_CERTIFICADO_PRIMER_PAGO_0895_REG_C10295-2025</v>
          </cell>
          <cell r="BH1417"/>
          <cell r="BI1417">
            <v>45790</v>
          </cell>
          <cell r="BJ1417" t="str">
            <v>DORIS CABRERA</v>
          </cell>
        </row>
        <row r="1418">
          <cell r="D1418" t="str">
            <v>C10534-2025</v>
          </cell>
          <cell r="E1418" t="str">
            <v>JUNTA DE ACCION COMUNAL DEL BARRIO SANTANDER</v>
          </cell>
          <cell r="F1418" t="str">
            <v>BAILAMOS JOROPO AL RITMO DE LA PAZ</v>
          </cell>
          <cell r="G1418" t="str">
            <v>DEPARTAMENTAL</v>
          </cell>
          <cell r="H1418" t="str">
            <v>Eje 2. Formación: artes, culturas y saberes para la vida.</v>
          </cell>
          <cell r="I1418" t="str">
            <v>Danza</v>
          </cell>
          <cell r="J1418" t="str">
            <v>Privado</v>
          </cell>
          <cell r="K1418" t="str">
            <v>Organismos de acción comunal (Junta de Acción Comunal, Junta de Vivienda Comunitaria, Asociación de Juntas de Acción Comunal, Federaciones de Acción Comunal y Confederación Nacional de Acción Comunal)</v>
          </cell>
          <cell r="L1418"/>
          <cell r="M1418"/>
          <cell r="N1418">
            <v>45712</v>
          </cell>
          <cell r="O1418">
            <v>45954</v>
          </cell>
          <cell r="P1418">
            <v>10</v>
          </cell>
          <cell r="Q1418">
            <v>31103000</v>
          </cell>
          <cell r="R1418"/>
          <cell r="S1418">
            <v>31103000</v>
          </cell>
          <cell r="T1418" t="str">
            <v>9015324321</v>
          </cell>
          <cell r="U1418" t="str">
            <v>HILVER BARRETO ROMERO</v>
          </cell>
          <cell r="V1418" t="str">
            <v>3142421980</v>
          </cell>
          <cell r="W1418" t="str">
            <v>3142421980</v>
          </cell>
          <cell r="X1418" t="str">
            <v>jacbarriosantander942@gmail.com</v>
          </cell>
          <cell r="Y1418" t="str">
            <v>JORDAN FELIPE HINOJOSA BALCAZAR</v>
          </cell>
          <cell r="Z1418" t="str">
            <v>3126191148</v>
          </cell>
          <cell r="AA1418" t="str">
            <v>jhorcazar@gmail.com</v>
          </cell>
          <cell r="AB1418" t="str">
            <v>EDGAR PEÑUELA</v>
          </cell>
          <cell r="AC1418"/>
          <cell r="AD1418">
            <v>45721</v>
          </cell>
          <cell r="AE1418" t="str">
            <v>C10534-2025</v>
          </cell>
          <cell r="AF1418" t="str">
            <v>Ganadores 2025</v>
          </cell>
          <cell r="AG1418">
            <v>45722</v>
          </cell>
          <cell r="AH1418">
            <v>45744</v>
          </cell>
          <cell r="AI1418" t="str">
            <v>SI</v>
          </cell>
          <cell r="AJ1418" t="str">
            <v>BANCO AGRARIO DE COLOMBIA S.A.</v>
          </cell>
          <cell r="AK1418" t="str">
            <v>AHR</v>
          </cell>
          <cell r="AL1418" t="str">
            <v>485103003036</v>
          </cell>
          <cell r="AM1418"/>
          <cell r="AN1418">
            <v>33</v>
          </cell>
          <cell r="AO1418" t="str">
            <v>solicitaron tiempo por cambio de R-L para enviar dctos , cuenta bancaria pendiente y formato financiera</v>
          </cell>
          <cell r="AP1418" t="str">
            <v>N.A.</v>
          </cell>
          <cell r="AQ1418" t="str">
            <v>N.A.</v>
          </cell>
          <cell r="AR1418" t="str">
            <v>N.A.</v>
          </cell>
          <cell r="AS1418" t="str">
            <v>N.A.</v>
          </cell>
          <cell r="AT1418" t="str">
            <v>0454-2025</v>
          </cell>
          <cell r="AU1418">
            <v>896</v>
          </cell>
          <cell r="AV1418" t="str">
            <v>0896_C10534-2025</v>
          </cell>
          <cell r="AW1418">
            <v>45771</v>
          </cell>
          <cell r="AX1418">
            <v>45785</v>
          </cell>
          <cell r="AY1418" t="str">
            <v>SI</v>
          </cell>
          <cell r="AZ1418">
            <v>45785</v>
          </cell>
          <cell r="BA1418">
            <v>45791</v>
          </cell>
          <cell r="BB1418">
            <v>45793</v>
          </cell>
          <cell r="BC1418" t="str">
            <v>0896 C10534-2025 JUNTA DE ACCION COMUNAL DEL BARRIO SANTANDER</v>
          </cell>
          <cell r="BD1418"/>
          <cell r="BE1418"/>
          <cell r="BF1418" t="str">
            <v>RES. 0454-2025 PAGO 1 G0896 C10534-2025</v>
          </cell>
          <cell r="BG1418" t="str">
            <v>038_CERTIFICADO_PRIMER_PAGO_0896_REG_C10534-2025</v>
          </cell>
          <cell r="BH1418" t="str">
            <v>Avisar para lanzar el link</v>
          </cell>
          <cell r="BI1418">
            <v>45806</v>
          </cell>
          <cell r="BJ1418" t="str">
            <v>MARIA CRISTINA MORALES</v>
          </cell>
        </row>
        <row r="1419">
          <cell r="D1419" t="str">
            <v>C10660-2025</v>
          </cell>
          <cell r="E1419" t="str">
            <v>ASOCIACION ARTISTICA Y CREATIVA EVOLUTION CREW DANCE</v>
          </cell>
          <cell r="F1419" t="str">
            <v>“HERENCIA VIVA: RITMOS QUE NOS UNEN”</v>
          </cell>
          <cell r="G1419" t="str">
            <v>DEPARTAMENTAL</v>
          </cell>
          <cell r="H1419" t="str">
            <v>Eje 2. Formación: artes, culturas y saberes para la vida.</v>
          </cell>
          <cell r="I1419" t="str">
            <v>Danza</v>
          </cell>
          <cell r="J1419" t="str">
            <v>Privado</v>
          </cell>
          <cell r="K1419" t="str">
            <v>Personas jurídicas sin ánimo de lucro de naturaleza privada (fundaciones, asociaciones, corporaciones, organizaciones de base legalmente constituidas, entre otras).</v>
          </cell>
          <cell r="L1419"/>
          <cell r="M1419"/>
          <cell r="N1419">
            <v>45762</v>
          </cell>
          <cell r="O1419">
            <v>45945</v>
          </cell>
          <cell r="P1419">
            <v>10</v>
          </cell>
          <cell r="Q1419">
            <v>26285000</v>
          </cell>
          <cell r="R1419"/>
          <cell r="S1419">
            <v>26285000</v>
          </cell>
          <cell r="T1419" t="str">
            <v>9015232181</v>
          </cell>
          <cell r="U1419" t="str">
            <v>JHOBAN ESTEBAN VALENCIA ZAPATA</v>
          </cell>
          <cell r="V1419" t="str">
            <v>3148707951</v>
          </cell>
          <cell r="W1419" t="str">
            <v>3148707951</v>
          </cell>
          <cell r="X1419" t="str">
            <v>wendypcastanoi@gmail.com</v>
          </cell>
          <cell r="Y1419" t="str">
            <v>JHOBAN ESTEBAN VALENCIA ZAPATA</v>
          </cell>
          <cell r="Z1419" t="str">
            <v>3148707951</v>
          </cell>
          <cell r="AA1419" t="str">
            <v>wendypcastanoi@gmail.com</v>
          </cell>
          <cell r="AB1419" t="str">
            <v>JOHANNA ROMERO</v>
          </cell>
          <cell r="AC1419"/>
          <cell r="AD1419">
            <v>45721</v>
          </cell>
          <cell r="AE1419" t="str">
            <v>C10660-2025</v>
          </cell>
          <cell r="AF1419" t="str">
            <v>Ganadores 2025</v>
          </cell>
          <cell r="AG1419">
            <v>45722</v>
          </cell>
          <cell r="AH1419">
            <v>45733</v>
          </cell>
          <cell r="AI1419" t="str">
            <v>SI</v>
          </cell>
          <cell r="AJ1419" t="str">
            <v>BCSC S A</v>
          </cell>
          <cell r="AK1419" t="str">
            <v>AHR</v>
          </cell>
          <cell r="AL1419">
            <v>24135069817</v>
          </cell>
          <cell r="AM1419"/>
          <cell r="AN1419">
            <v>26</v>
          </cell>
          <cell r="AO1419"/>
          <cell r="AP1419" t="str">
            <v>N.A.</v>
          </cell>
          <cell r="AQ1419" t="str">
            <v>N.A.</v>
          </cell>
          <cell r="AR1419" t="str">
            <v>N.A.</v>
          </cell>
          <cell r="AS1419" t="str">
            <v>N.A.</v>
          </cell>
          <cell r="AT1419" t="str">
            <v>0454-2025</v>
          </cell>
          <cell r="AU1419">
            <v>897</v>
          </cell>
          <cell r="AV1419" t="str">
            <v>0897_C10660-2025</v>
          </cell>
          <cell r="AW1419">
            <v>45769</v>
          </cell>
          <cell r="AX1419">
            <v>45777</v>
          </cell>
          <cell r="AY1419" t="str">
            <v>SI</v>
          </cell>
          <cell r="AZ1419"/>
          <cell r="BA1419"/>
          <cell r="BB1419">
            <v>45782</v>
          </cell>
          <cell r="BC1419" t="str">
            <v>0897 C10660-2025 ASOCIACION ARTISTICA Y CREATIVA EVOLUTION CREW DANCE</v>
          </cell>
          <cell r="BD1419">
            <v>45771</v>
          </cell>
          <cell r="BE1419">
            <v>45777</v>
          </cell>
          <cell r="BF1419" t="str">
            <v>RES. 0454-2025 PAGO 1 G0897 C10660-2025</v>
          </cell>
          <cell r="BG1419" t="str">
            <v>038_CERTIFICADO_PRIMER_PAGO_0897_REG_C10660-2025</v>
          </cell>
          <cell r="BH1419"/>
          <cell r="BI1419">
            <v>45791</v>
          </cell>
          <cell r="BJ1419" t="str">
            <v>JOHANNA ROMERO</v>
          </cell>
        </row>
        <row r="1420">
          <cell r="D1420" t="str">
            <v>C10844-2025</v>
          </cell>
          <cell r="E1420" t="str">
            <v>CORPORACIÓN VAUPÉS DESARROLLO Y CULTURA V.D.C</v>
          </cell>
          <cell r="F1420" t="str">
            <v>DANZANDO ENTRE RITMOS Y TRADICIONES</v>
          </cell>
          <cell r="G1420" t="str">
            <v>DEPARTAMENTAL</v>
          </cell>
          <cell r="H1420" t="str">
            <v>Eje 2. Formación: artes, culturas y saberes para la vida.</v>
          </cell>
          <cell r="I1420" t="str">
            <v>Danza</v>
          </cell>
          <cell r="J1420" t="str">
            <v>Privado</v>
          </cell>
          <cell r="K1420" t="str">
            <v>Personas jurídicas sin ánimo de lucro de naturaleza privada (fundaciones, asociaciones, corporaciones, organizaciones de base legalmente constituidas, entre otras).</v>
          </cell>
          <cell r="L1420"/>
          <cell r="M1420"/>
          <cell r="N1420">
            <v>45828</v>
          </cell>
          <cell r="O1420">
            <v>45949</v>
          </cell>
          <cell r="P1420">
            <v>10</v>
          </cell>
          <cell r="Q1420">
            <v>24850000</v>
          </cell>
          <cell r="R1420"/>
          <cell r="S1420">
            <v>24850000</v>
          </cell>
          <cell r="T1420" t="str">
            <v>9010443414</v>
          </cell>
          <cell r="U1420" t="str">
            <v>FRANCISCO JAVIER REINA MURILLO</v>
          </cell>
          <cell r="V1420" t="str">
            <v>3214513234</v>
          </cell>
          <cell r="W1420" t="str">
            <v>3214513234</v>
          </cell>
          <cell r="X1420" t="str">
            <v>gerencia@corporacionvdc.com</v>
          </cell>
          <cell r="Y1420" t="str">
            <v>FRANCISCO JAVIER REINA MURILLO</v>
          </cell>
          <cell r="Z1420" t="str">
            <v>3214513234</v>
          </cell>
          <cell r="AA1420" t="str">
            <v>gerencia@corporacionvdc.com</v>
          </cell>
          <cell r="AB1420" t="str">
            <v>JUAN SEBASTIAN GALINDO</v>
          </cell>
          <cell r="AC1420"/>
          <cell r="AD1420">
            <v>45721</v>
          </cell>
          <cell r="AE1420" t="str">
            <v>C10844-2025</v>
          </cell>
          <cell r="AF1420" t="str">
            <v>Ganadores 2025</v>
          </cell>
          <cell r="AG1420">
            <v>45723</v>
          </cell>
          <cell r="AH1420">
            <v>45782</v>
          </cell>
          <cell r="AI1420" t="str">
            <v>SI</v>
          </cell>
          <cell r="AJ1420" t="str">
            <v>BANCO AGRARIO DE COLOMBIA S.A.</v>
          </cell>
          <cell r="AK1420" t="str">
            <v>CRR</v>
          </cell>
          <cell r="AL1420" t="str">
            <v>384200050027</v>
          </cell>
          <cell r="AM1420"/>
          <cell r="AN1420">
            <v>32</v>
          </cell>
          <cell r="AO1420"/>
          <cell r="AP1420" t="str">
            <v>N.A.</v>
          </cell>
          <cell r="AQ1420" t="str">
            <v>N.A.</v>
          </cell>
          <cell r="AR1420" t="str">
            <v>N.A.</v>
          </cell>
          <cell r="AS1420" t="str">
            <v>N.A.</v>
          </cell>
          <cell r="AT1420" t="str">
            <v>0454-2025</v>
          </cell>
          <cell r="AU1420">
            <v>898</v>
          </cell>
          <cell r="AV1420" t="str">
            <v>0898_C10844-2025</v>
          </cell>
          <cell r="AW1420">
            <v>45771</v>
          </cell>
          <cell r="AX1420">
            <v>45776</v>
          </cell>
          <cell r="AY1420" t="str">
            <v>SI</v>
          </cell>
          <cell r="AZ1420">
            <v>45782</v>
          </cell>
          <cell r="BA1420">
            <v>45785</v>
          </cell>
          <cell r="BB1420">
            <v>45790</v>
          </cell>
          <cell r="BC1420" t="str">
            <v>0898 C10844-2025 CORPORACIÓN VAUPÉS DESARROLLO Y CULTURA V.D.C</v>
          </cell>
          <cell r="BD1420">
            <v>45776</v>
          </cell>
          <cell r="BE1420">
            <v>45776</v>
          </cell>
          <cell r="BF1420" t="str">
            <v>RES. 0454-2025 PAGO 1 G0898 C10844-2025</v>
          </cell>
          <cell r="BG1420" t="str">
            <v>038_CERTIFICADO_PRIMER_PAGO_0898_REG_C10844-2025</v>
          </cell>
          <cell r="BH1420"/>
          <cell r="BI1420">
            <v>45793</v>
          </cell>
          <cell r="BJ1420" t="str">
            <v>MARIA CRISTINA MORALES</v>
          </cell>
        </row>
        <row r="1421">
          <cell r="D1421" t="str">
            <v>C11091-2025</v>
          </cell>
          <cell r="E1421" t="str">
            <v>CORPORACION CORCULDER</v>
          </cell>
          <cell r="F1421" t="str">
            <v>MUSICA EN MARCHA POR LA PAZ Y CONVIVENCIA</v>
          </cell>
          <cell r="G1421" t="str">
            <v>DEPARTAMENTAL</v>
          </cell>
          <cell r="H1421" t="str">
            <v>Eje 2. Formación: artes, culturas y saberes para la vida.</v>
          </cell>
          <cell r="I1421" t="str">
            <v>Música</v>
          </cell>
          <cell r="J1421" t="str">
            <v>Privado</v>
          </cell>
          <cell r="K1421" t="str">
            <v>Personas jurídicas sin ánimo de lucro de naturaleza privada (fundaciones, asociaciones, corporaciones, organizaciones de base legalmente constituidas, entre otras).</v>
          </cell>
          <cell r="L1421"/>
          <cell r="M1421"/>
          <cell r="N1421">
            <v>45717</v>
          </cell>
          <cell r="O1421">
            <v>45961</v>
          </cell>
          <cell r="P1421">
            <v>10</v>
          </cell>
          <cell r="Q1421">
            <v>26623000</v>
          </cell>
          <cell r="R1421"/>
          <cell r="S1421">
            <v>26623000</v>
          </cell>
          <cell r="T1421" t="str">
            <v>9001590134</v>
          </cell>
          <cell r="U1421" t="str">
            <v>ALDEMAR PEREZ MONTAÑO</v>
          </cell>
          <cell r="V1421" t="str">
            <v>3202312659</v>
          </cell>
          <cell r="W1421" t="str">
            <v>3202312659</v>
          </cell>
          <cell r="X1421" t="str">
            <v>programasculturalescolombia@gmail.com</v>
          </cell>
          <cell r="Y1421" t="str">
            <v>ALDEMAR PEREZ MONTAÑO</v>
          </cell>
          <cell r="Z1421" t="str">
            <v>3202312659</v>
          </cell>
          <cell r="AA1421" t="str">
            <v>programasculturalescolombia@gmail.com</v>
          </cell>
          <cell r="AB1421" t="str">
            <v>JULIAN SUÁREZ</v>
          </cell>
          <cell r="AC1421"/>
          <cell r="AD1421">
            <v>45722</v>
          </cell>
          <cell r="AE1421" t="str">
            <v>C11091-2025</v>
          </cell>
          <cell r="AF1421" t="str">
            <v>Ganadores 2025</v>
          </cell>
          <cell r="AG1421">
            <v>45722</v>
          </cell>
          <cell r="AH1421">
            <v>45736</v>
          </cell>
          <cell r="AI1421" t="str">
            <v>SI</v>
          </cell>
          <cell r="AJ1421" t="str">
            <v>BANCO DE BOGOTA S. A.</v>
          </cell>
          <cell r="AK1421" t="str">
            <v>CRR</v>
          </cell>
          <cell r="AL1421" t="str">
            <v>354148496</v>
          </cell>
          <cell r="AM1421"/>
          <cell r="AN1421">
            <v>22</v>
          </cell>
          <cell r="AO1421"/>
          <cell r="AP1421" t="str">
            <v>N.A.</v>
          </cell>
          <cell r="AQ1421" t="str">
            <v>N.A.</v>
          </cell>
          <cell r="AR1421" t="str">
            <v>N.A.</v>
          </cell>
          <cell r="AS1421" t="str">
            <v>N.A.</v>
          </cell>
          <cell r="AT1421" t="str">
            <v>0454-2025</v>
          </cell>
          <cell r="AU1421">
            <v>899</v>
          </cell>
          <cell r="AV1421" t="str">
            <v>0899_C11091-2025</v>
          </cell>
          <cell r="AW1421">
            <v>45771</v>
          </cell>
          <cell r="AX1421">
            <v>45782</v>
          </cell>
          <cell r="AY1421" t="str">
            <v>SI</v>
          </cell>
          <cell r="AZ1421"/>
          <cell r="BA1421"/>
          <cell r="BB1421">
            <v>45782</v>
          </cell>
          <cell r="BC1421" t="str">
            <v>0899 C11091-2025 CORPORACION CORCULDER</v>
          </cell>
          <cell r="BD1421">
            <v>45782</v>
          </cell>
          <cell r="BE1421">
            <v>45782</v>
          </cell>
          <cell r="BF1421" t="str">
            <v>RES. 0454-2025 PAGO 1 G0899 C11091-2025</v>
          </cell>
          <cell r="BG1421" t="str">
            <v>038_CERTIFICADO_PRIMER_PAGO_0899_REG_C11091-2025</v>
          </cell>
          <cell r="BH1421"/>
          <cell r="BI1421">
            <v>45804</v>
          </cell>
          <cell r="BJ1421" t="str">
            <v>MARIA CRISTINA MORALES</v>
          </cell>
        </row>
        <row r="1422">
          <cell r="D1422" t="str">
            <v>C10836-2025</v>
          </cell>
          <cell r="E1422" t="str">
            <v>FUNDACIÓN NUEVA VIDA</v>
          </cell>
          <cell r="F1422" t="str">
            <v>TREN DE CINE 2.0: REVOLUCIÓN DE LA CULTURA DE PAZ Y RECONCILIACIÓN</v>
          </cell>
          <cell r="G1422" t="str">
            <v>DEPARTAMENTAL</v>
          </cell>
          <cell r="H1422" t="str">
            <v>Eje 4. Proyectos artísticos, culturales y patrimoniales que contribuyan a la construcción y consolidación de la paz.</v>
          </cell>
          <cell r="I1422" t="str">
            <v>Audiovisuales</v>
          </cell>
          <cell r="J1422" t="str">
            <v>Privado</v>
          </cell>
          <cell r="K1422" t="str">
            <v>Personas jurídicas sin ánimo de lucro de naturaleza privada (fundaciones, asociaciones, corporaciones, organizaciones de base legalmente constituidas, entre otras).</v>
          </cell>
          <cell r="L1422">
            <v>45842</v>
          </cell>
          <cell r="M1422">
            <v>45961</v>
          </cell>
          <cell r="N1422">
            <v>45842</v>
          </cell>
          <cell r="O1422">
            <v>45961</v>
          </cell>
          <cell r="P1422">
            <v>10</v>
          </cell>
          <cell r="Q1422">
            <v>36672000</v>
          </cell>
          <cell r="R1422"/>
          <cell r="S1422">
            <v>36672000</v>
          </cell>
          <cell r="T1422" t="str">
            <v>8250014791</v>
          </cell>
          <cell r="U1422" t="str">
            <v>LUIS FERNANDO PERTUZ GOMEZ</v>
          </cell>
          <cell r="V1422" t="str">
            <v>3176410043</v>
          </cell>
          <cell r="W1422" t="str">
            <v>3176410043</v>
          </cell>
          <cell r="X1422" t="str">
            <v>angelzuleta@live.com</v>
          </cell>
          <cell r="Y1422" t="str">
            <v>ANGEL ZULETA BRUGES</v>
          </cell>
          <cell r="Z1422" t="str">
            <v>3102379380</v>
          </cell>
          <cell r="AA1422" t="str">
            <v>nuevavidafundacion2002@gmail.com</v>
          </cell>
          <cell r="AB1422" t="str">
            <v>LAURA VALENTINA SOLANILLA ESPINAL</v>
          </cell>
          <cell r="AC1422"/>
          <cell r="AD1422">
            <v>45721</v>
          </cell>
          <cell r="AE1422" t="str">
            <v>C10836-2025</v>
          </cell>
          <cell r="AF1422" t="str">
            <v>Ganadores 2025</v>
          </cell>
          <cell r="AG1422">
            <v>45723</v>
          </cell>
          <cell r="AH1422">
            <v>45784</v>
          </cell>
          <cell r="AI1422" t="str">
            <v>SI</v>
          </cell>
          <cell r="AJ1422" t="str">
            <v>BANCOLOMBIA S.A.</v>
          </cell>
          <cell r="AK1422" t="str">
            <v>AHR</v>
          </cell>
          <cell r="AL1422" t="str">
            <v xml:space="preserve">52600006093
</v>
          </cell>
          <cell r="AM1422"/>
          <cell r="AN1422">
            <v>20</v>
          </cell>
          <cell r="AO1422"/>
          <cell r="AP1422" t="str">
            <v>N.A.</v>
          </cell>
          <cell r="AQ1422" t="str">
            <v>N.A.</v>
          </cell>
          <cell r="AR1422" t="str">
            <v>N.A.</v>
          </cell>
          <cell r="AS1422" t="str">
            <v>N.A.</v>
          </cell>
          <cell r="AT1422" t="str">
            <v>0454-2025</v>
          </cell>
          <cell r="AU1422">
            <v>900</v>
          </cell>
          <cell r="AV1422" t="str">
            <v>0900_C10836-2025</v>
          </cell>
          <cell r="AW1422">
            <v>45771</v>
          </cell>
          <cell r="AX1422">
            <v>45790</v>
          </cell>
          <cell r="AY1422" t="str">
            <v>SI</v>
          </cell>
          <cell r="AZ1422">
            <v>45792</v>
          </cell>
          <cell r="BA1422">
            <v>45792</v>
          </cell>
          <cell r="BB1422">
            <v>45793</v>
          </cell>
          <cell r="BC1422" t="str">
            <v>0900 C10836-2025 FUNDACIÓN NUEVA VIDA</v>
          </cell>
          <cell r="BD1422">
            <v>45790</v>
          </cell>
          <cell r="BE1422">
            <v>45790</v>
          </cell>
          <cell r="BF1422" t="str">
            <v>RES. 0454-2025 PAGO 1 G0900 C10836-2025</v>
          </cell>
          <cell r="BG1422" t="str">
            <v>038_CERTIFICADO_PRIMER_PAGO_0900_REG_C10836-2025</v>
          </cell>
          <cell r="BH1422"/>
          <cell r="BI1422">
            <v>45820</v>
          </cell>
          <cell r="BJ1422" t="str">
            <v>MARIA CRISTINA MORALES</v>
          </cell>
        </row>
        <row r="1423">
          <cell r="D1423" t="str">
            <v>C10951-2025</v>
          </cell>
          <cell r="E1423" t="str">
            <v>JUNTA DE ACCION COMUNAL DEL BARRIO VERACRUZ</v>
          </cell>
          <cell r="F1423" t="str">
            <v>RITMOS DE VIDA</v>
          </cell>
          <cell r="G1423" t="str">
            <v>DEPARTAMENTAL</v>
          </cell>
          <cell r="H1423" t="str">
            <v>Eje 2. Formación: artes, culturas y saberes para la vida.</v>
          </cell>
          <cell r="I1423" t="str">
            <v>Danza</v>
          </cell>
          <cell r="J1423" t="str">
            <v>Privado</v>
          </cell>
          <cell r="K1423" t="str">
            <v>Organismos de acción comunal (Junta de Acción Comunal, Junta de Vivienda Comunitaria, Asociación de Juntas de Acción Comunal, Federaciones de Acción Comunal y Confederación Nacional de Acción Comunal)</v>
          </cell>
          <cell r="L1423">
            <v>45942</v>
          </cell>
          <cell r="M1423">
            <v>45942</v>
          </cell>
          <cell r="N1423">
            <v>45852</v>
          </cell>
          <cell r="O1423">
            <v>45944</v>
          </cell>
          <cell r="P1423">
            <v>10</v>
          </cell>
          <cell r="Q1423">
            <v>40494000</v>
          </cell>
          <cell r="R1423"/>
          <cell r="S1423">
            <v>40494000</v>
          </cell>
          <cell r="T1423" t="str">
            <v>9006419965</v>
          </cell>
          <cell r="U1423" t="str">
            <v>MERGI SANCHEZ GODOY</v>
          </cell>
          <cell r="V1423" t="str">
            <v>3212607833</v>
          </cell>
          <cell r="W1423" t="str">
            <v>3212607833</v>
          </cell>
          <cell r="X1423" t="str">
            <v>jacbarrioveracruz@gmail.com</v>
          </cell>
          <cell r="Y1423" t="str">
            <v>MERGI SANCHEZ GODOY</v>
          </cell>
          <cell r="Z1423" t="str">
            <v>3212607833</v>
          </cell>
          <cell r="AA1423" t="str">
            <v>mersango12@gmail.com</v>
          </cell>
          <cell r="AB1423" t="str">
            <v>LAURA VANESSA PUENTES HERNÁNDEZ</v>
          </cell>
          <cell r="AC1423"/>
          <cell r="AD1423">
            <v>45721</v>
          </cell>
          <cell r="AE1423" t="str">
            <v>C10951-2025</v>
          </cell>
          <cell r="AF1423" t="str">
            <v>Ganadores 2025</v>
          </cell>
          <cell r="AG1423">
            <v>45722</v>
          </cell>
          <cell r="AH1423">
            <v>45661</v>
          </cell>
          <cell r="AI1423" t="str">
            <v>SI</v>
          </cell>
          <cell r="AJ1423" t="str">
            <v>BANCO AGRARIO DE COLOMBIA S.A.</v>
          </cell>
          <cell r="AK1423" t="str">
            <v>AHR</v>
          </cell>
          <cell r="AL1423" t="str">
            <v>485103002846</v>
          </cell>
          <cell r="AM1423"/>
          <cell r="AN1423">
            <v>33</v>
          </cell>
          <cell r="AO1423"/>
          <cell r="AP1423" t="str">
            <v>N.A.</v>
          </cell>
          <cell r="AQ1423" t="str">
            <v>N.A.</v>
          </cell>
          <cell r="AR1423" t="str">
            <v>N.A.</v>
          </cell>
          <cell r="AS1423" t="str">
            <v>N.A.</v>
          </cell>
          <cell r="AT1423" t="str">
            <v>0454-2025</v>
          </cell>
          <cell r="AU1423">
            <v>901</v>
          </cell>
          <cell r="AV1423" t="str">
            <v>0901_C10951-2025</v>
          </cell>
          <cell r="AW1423">
            <v>45769</v>
          </cell>
          <cell r="AX1423"/>
          <cell r="AY1423" t="str">
            <v>SI</v>
          </cell>
          <cell r="AZ1423"/>
          <cell r="BA1423"/>
          <cell r="BB1423">
            <v>45798</v>
          </cell>
          <cell r="BC1423" t="str">
            <v>0901 C10951-2025 JUNTA DE ACCION COMUNAL DEL BARRIO VERACRUZ</v>
          </cell>
          <cell r="BD1423">
            <v>45775</v>
          </cell>
          <cell r="BE1423">
            <v>45775</v>
          </cell>
          <cell r="BF1423" t="str">
            <v>RES. 0454-2025 PAGO 1 G0901 C10951-2025</v>
          </cell>
          <cell r="BG1423" t="str">
            <v>038_CERTIFICADO_PRIMER_PAGO_0901_REG_C10951-2025</v>
          </cell>
          <cell r="BH1423"/>
          <cell r="BI1423">
            <v>45840</v>
          </cell>
          <cell r="BJ1423" t="str">
            <v>LAURA VANESSA PUENTES HERNÁNDEZ</v>
          </cell>
        </row>
        <row r="1424">
          <cell r="D1424" t="str">
            <v>C10984-2025</v>
          </cell>
          <cell r="E1424" t="str">
            <v>ASOCIACIÓN DE MUJERES ORGANIZADAS DE SANTA INÉS DE PALITO</v>
          </cell>
          <cell r="F1424" t="str">
            <v>TEJIENDO SUEÑOS CON EL HILO, LA MÚSICA Y LA DANZA TRADICIONAL</v>
          </cell>
          <cell r="G1424" t="str">
            <v>DEPARTAMENTAL</v>
          </cell>
          <cell r="H1424" t="str">
            <v>Eje 2. Formación: artes, culturas y saberes para la vida.</v>
          </cell>
          <cell r="I1424" t="str">
            <v>Técnicas y tradiciones asociadas a la fabricación de objetos artesanales</v>
          </cell>
          <cell r="J1424" t="str">
            <v>Privado</v>
          </cell>
          <cell r="K1424" t="str">
            <v>Personas jurídicas sin ánimo de lucro de naturaleza privada (fundaciones, asociaciones, corporaciones, organizaciones de base legalmente constituidas, entre otras).</v>
          </cell>
          <cell r="L1424"/>
          <cell r="M1424"/>
          <cell r="N1424">
            <v>45762</v>
          </cell>
          <cell r="O1424">
            <v>45948</v>
          </cell>
          <cell r="P1424">
            <v>10</v>
          </cell>
          <cell r="Q1424">
            <v>24233000</v>
          </cell>
          <cell r="R1424"/>
          <cell r="S1424">
            <v>24233000</v>
          </cell>
          <cell r="T1424" t="str">
            <v>8230048207</v>
          </cell>
          <cell r="U1424" t="str">
            <v>MARIA ETELVINA VILLALBA VILLADIEGO</v>
          </cell>
          <cell r="V1424" t="str">
            <v>3135171295</v>
          </cell>
          <cell r="W1424" t="str">
            <v>3135171295</v>
          </cell>
          <cell r="X1424" t="str">
            <v>ortegalasaro@gmail.com</v>
          </cell>
          <cell r="Y1424" t="str">
            <v>MARY DIOSE VILLADIEGO MARTINEZ</v>
          </cell>
          <cell r="Z1424" t="str">
            <v>3008587519</v>
          </cell>
          <cell r="AA1424" t="str">
            <v>marydiose14@gmail.com</v>
          </cell>
          <cell r="AB1424" t="str">
            <v>MARIA CRISTINA MORALES</v>
          </cell>
          <cell r="AC1424"/>
          <cell r="AD1424">
            <v>45721</v>
          </cell>
          <cell r="AE1424" t="str">
            <v>C10984-2025</v>
          </cell>
          <cell r="AF1424" t="str">
            <v>Ganadores 2025</v>
          </cell>
          <cell r="AG1424">
            <v>45726</v>
          </cell>
          <cell r="AH1424">
            <v>45753</v>
          </cell>
          <cell r="AI1424" t="str">
            <v>SI</v>
          </cell>
          <cell r="AJ1424" t="str">
            <v>BANCO AGRARIO DE COLOMBIA S.A.</v>
          </cell>
          <cell r="AK1424" t="str">
            <v>AHR</v>
          </cell>
          <cell r="AL1424" t="str">
            <v>463602002081</v>
          </cell>
          <cell r="AM1424"/>
          <cell r="AN1424">
            <v>29</v>
          </cell>
          <cell r="AO1424"/>
          <cell r="AP1424" t="str">
            <v>N.A.</v>
          </cell>
          <cell r="AQ1424" t="str">
            <v>N.A.</v>
          </cell>
          <cell r="AR1424" t="str">
            <v>N.A.</v>
          </cell>
          <cell r="AS1424" t="str">
            <v>N.A.</v>
          </cell>
          <cell r="AT1424" t="str">
            <v>0454-2025</v>
          </cell>
          <cell r="AU1424">
            <v>902</v>
          </cell>
          <cell r="AV1424" t="str">
            <v>0902_C10984-2025</v>
          </cell>
          <cell r="AW1424">
            <v>45769</v>
          </cell>
          <cell r="AX1424">
            <v>45791</v>
          </cell>
          <cell r="AY1424" t="str">
            <v>SI</v>
          </cell>
          <cell r="AZ1424">
            <v>45791</v>
          </cell>
          <cell r="BA1424">
            <v>45792</v>
          </cell>
          <cell r="BB1424">
            <v>45793</v>
          </cell>
          <cell r="BC1424" t="str">
            <v>0902 C10984-2025 ASOCIACIÓN DE MUJERES ORGANIZADAS DE SANTA INÉS DE PALITO</v>
          </cell>
          <cell r="BD1424">
            <v>45790</v>
          </cell>
          <cell r="BE1424">
            <v>45790</v>
          </cell>
          <cell r="BF1424" t="str">
            <v>RES. 0454-2025 PAGO 1 G0902 C10984-2025</v>
          </cell>
          <cell r="BG1424" t="str">
            <v>038_CERTIFICADO_PRIMER_PAGO_0902_REG_C10984-2025</v>
          </cell>
          <cell r="BH1424"/>
          <cell r="BI1424">
            <v>45820</v>
          </cell>
          <cell r="BJ1424" t="str">
            <v>MARIA CRISTINA MORALES</v>
          </cell>
        </row>
        <row r="1425">
          <cell r="D1425" t="str">
            <v>C2969-2025</v>
          </cell>
          <cell r="E1425" t="str">
            <v>CORPORACIÓN CULTURAL, ARTISTICA, DEPORTIVA Y SOCIAL NOWEN</v>
          </cell>
          <cell r="F1425" t="str">
            <v>PUERTO CONCORDIA BAILA Y TOCA AL RITMO DE LA PAZ - FASE II</v>
          </cell>
          <cell r="G1425" t="str">
            <v>DEPARTAMENTAL</v>
          </cell>
          <cell r="H1425" t="str">
            <v>Eje 4. Proyectos artísticos, culturales y patrimoniales que contribuyan a la construcción y consolidación de la paz.</v>
          </cell>
          <cell r="I1425" t="str">
            <v>Música</v>
          </cell>
          <cell r="J1425" t="str">
            <v>Privado</v>
          </cell>
          <cell r="K1425" t="str">
            <v>Personas jurídicas sin ánimo de lucro de naturaleza privada (fundaciones, asociaciones, corporaciones, organizaciones de base legalmente constituidas, entre otras).</v>
          </cell>
          <cell r="L1425"/>
          <cell r="M1425"/>
          <cell r="N1425">
            <v>45698</v>
          </cell>
          <cell r="O1425">
            <v>45977</v>
          </cell>
          <cell r="P1425">
            <v>11</v>
          </cell>
          <cell r="Q1425">
            <v>28658000</v>
          </cell>
          <cell r="R1425"/>
          <cell r="S1425">
            <v>28658000</v>
          </cell>
          <cell r="T1425" t="str">
            <v>9017554105</v>
          </cell>
          <cell r="U1425" t="str">
            <v>YULIETH PAOLA MÁRQUEZ ARBELAEZ</v>
          </cell>
          <cell r="V1425" t="str">
            <v>3212717429</v>
          </cell>
          <cell r="W1425" t="str">
            <v>3212717429</v>
          </cell>
          <cell r="X1425" t="str">
            <v>corponowen@gmail.com</v>
          </cell>
          <cell r="Y1425" t="str">
            <v>YULIETH PAOLA MARQUEZ ARBELAEZ</v>
          </cell>
          <cell r="Z1425" t="str">
            <v>3212717429</v>
          </cell>
          <cell r="AA1425" t="str">
            <v>corponowen@gmail.com</v>
          </cell>
          <cell r="AB1425" t="str">
            <v>MIGUEL ANGEL RINCÓN</v>
          </cell>
          <cell r="AC1425"/>
          <cell r="AD1425">
            <v>45721</v>
          </cell>
          <cell r="AE1425" t="str">
            <v>C2969-2025</v>
          </cell>
          <cell r="AF1425" t="str">
            <v>Ganadores 2025</v>
          </cell>
          <cell r="AG1425">
            <v>45722</v>
          </cell>
          <cell r="AH1425">
            <v>45734</v>
          </cell>
          <cell r="AI1425" t="str">
            <v>SI</v>
          </cell>
          <cell r="AJ1425" t="str">
            <v>BANCOLOMBIA S.A.</v>
          </cell>
          <cell r="AK1425" t="str">
            <v>AHR</v>
          </cell>
          <cell r="AL1425" t="str">
            <v>82800003339</v>
          </cell>
          <cell r="AM1425"/>
          <cell r="AN1425">
            <v>22</v>
          </cell>
          <cell r="AO1425"/>
          <cell r="AP1425" t="str">
            <v>N.A.</v>
          </cell>
          <cell r="AQ1425" t="str">
            <v>N.A.</v>
          </cell>
          <cell r="AR1425" t="str">
            <v>N.A.</v>
          </cell>
          <cell r="AS1425" t="str">
            <v>N.A.</v>
          </cell>
          <cell r="AT1425" t="str">
            <v>0454-2025</v>
          </cell>
          <cell r="AU1425">
            <v>903</v>
          </cell>
          <cell r="AV1425" t="str">
            <v>0903_C2969-2025</v>
          </cell>
          <cell r="AW1425">
            <v>45769</v>
          </cell>
          <cell r="AX1425"/>
          <cell r="AY1425"/>
          <cell r="AZ1425"/>
          <cell r="BA1425"/>
          <cell r="BB1425">
            <v>45799</v>
          </cell>
          <cell r="BC1425" t="str">
            <v>0903 C2969-2025 CORPORACIÓN CULTURAL, ARTISTICA, DEPORTIVA Y SOCIAL NOWEN</v>
          </cell>
          <cell r="BD1425"/>
          <cell r="BE1425"/>
          <cell r="BF1425" t="str">
            <v>RES. 0454-2025 PAGO 1 G0903 C2969-2025</v>
          </cell>
          <cell r="BG1425" t="str">
            <v>038_CERTIFICADO_PRIMER_PAGO_0903_REG_C2969-2025</v>
          </cell>
          <cell r="BH1425"/>
          <cell r="BI1425">
            <v>45820</v>
          </cell>
          <cell r="BJ1425" t="str">
            <v>MIGUEL ANGEL RINCÓN</v>
          </cell>
        </row>
        <row r="1426">
          <cell r="D1426" t="str">
            <v>C51-2025</v>
          </cell>
          <cell r="E1426" t="str">
            <v>RESGUARDO INDIGENA AWA EL SANDE</v>
          </cell>
          <cell r="F1426" t="str">
            <v>¡VIVA EL SANDE! - TALLERES DE FORMACION ARTISTICA PARA EL RESGUARDO INDIGENA EL SANDE. - FASE III - 2025.</v>
          </cell>
          <cell r="G1426" t="str">
            <v>DEPARTAMENTAL</v>
          </cell>
          <cell r="H1426" t="str">
            <v>Eje 4. Proyectos artísticos, culturales y patrimoniales que contribuyan a la construcción y consolidación de la paz.</v>
          </cell>
          <cell r="I1426" t="str">
            <v>Música</v>
          </cell>
          <cell r="J1426" t="str">
            <v>Públicos</v>
          </cell>
          <cell r="K1426" t="str">
            <v>A título colectivo: Resguardos, Cabildos, Asociaciones de cabildos o de autoridades indígenas.</v>
          </cell>
          <cell r="L1426"/>
          <cell r="M1426"/>
          <cell r="N1426">
            <v>45717</v>
          </cell>
          <cell r="O1426">
            <v>45971</v>
          </cell>
          <cell r="P1426">
            <v>11</v>
          </cell>
          <cell r="Q1426">
            <v>19250000</v>
          </cell>
          <cell r="R1426"/>
          <cell r="S1426">
            <v>19250000</v>
          </cell>
          <cell r="T1426" t="str">
            <v>8140006872</v>
          </cell>
          <cell r="U1426" t="str">
            <v>GABRIEL NASTACUAS ORDOÑEZ</v>
          </cell>
          <cell r="V1426" t="str">
            <v>3166710490</v>
          </cell>
          <cell r="W1426" t="str">
            <v>3166710490</v>
          </cell>
          <cell r="X1426" t="str">
            <v>elsandecultura@gmail.com</v>
          </cell>
          <cell r="Y1426" t="str">
            <v>NELSON GETIAL</v>
          </cell>
          <cell r="Z1426" t="str">
            <v>3173126887</v>
          </cell>
          <cell r="AA1426" t="str">
            <v>elsandecultura@gmail.com</v>
          </cell>
          <cell r="AB1426" t="str">
            <v>NICÓLAS HERNÁNDEZ</v>
          </cell>
          <cell r="AC1426"/>
          <cell r="AD1426">
            <v>45721</v>
          </cell>
          <cell r="AE1426" t="str">
            <v>C51-2025</v>
          </cell>
          <cell r="AF1426" t="str">
            <v>Ganadores 2025</v>
          </cell>
          <cell r="AG1426">
            <v>45723</v>
          </cell>
          <cell r="AH1426">
            <v>45742</v>
          </cell>
          <cell r="AI1426" t="str">
            <v>SI</v>
          </cell>
          <cell r="AJ1426" t="str">
            <v>BANCOLOMBIA S.A.</v>
          </cell>
          <cell r="AK1426" t="str">
            <v>AHR</v>
          </cell>
          <cell r="AL1426" t="str">
            <v>07400001120</v>
          </cell>
          <cell r="AM1426"/>
          <cell r="AN1426">
            <v>23</v>
          </cell>
          <cell r="AO1426"/>
          <cell r="AP1426" t="str">
            <v>N.A.</v>
          </cell>
          <cell r="AQ1426" t="str">
            <v>N.A.</v>
          </cell>
          <cell r="AR1426" t="str">
            <v>N.A.</v>
          </cell>
          <cell r="AS1426" t="str">
            <v>N.A.</v>
          </cell>
          <cell r="AT1426" t="str">
            <v>0454-2025</v>
          </cell>
          <cell r="AU1426">
            <v>904</v>
          </cell>
          <cell r="AV1426" t="str">
            <v>0904_C51-2025</v>
          </cell>
          <cell r="AW1426">
            <v>45771</v>
          </cell>
          <cell r="AX1426">
            <v>45777</v>
          </cell>
          <cell r="AY1426" t="str">
            <v>SI</v>
          </cell>
          <cell r="AZ1426" t="str">
            <v>N.A.</v>
          </cell>
          <cell r="BA1426" t="str">
            <v>N.A.</v>
          </cell>
          <cell r="BB1426">
            <v>45799</v>
          </cell>
          <cell r="BC1426" t="str">
            <v>0904 C51-2025 RESGUARDO INDIGENA AWA EL SANDE</v>
          </cell>
          <cell r="BD1426"/>
          <cell r="BE1426"/>
          <cell r="BF1426" t="str">
            <v>RES. 0454-2025 PAGO 1 G0904 C51-2025</v>
          </cell>
          <cell r="BG1426" t="str">
            <v>038_CERTIFICADO_PRIMER_PAGO_0904_REG_C51-2025</v>
          </cell>
          <cell r="BH1426"/>
          <cell r="BI1426">
            <v>45842</v>
          </cell>
          <cell r="BJ1426" t="str">
            <v>MARIA CRISTINA MORALES</v>
          </cell>
        </row>
        <row r="1427">
          <cell r="D1427" t="str">
            <v>C2400-2025</v>
          </cell>
          <cell r="E1427" t="str">
            <v>ASOCIACION DE PRODUCTORES DIGITALES VISUAL EFFECTS</v>
          </cell>
          <cell r="F1427" t="str">
            <v>COSMOVISIONES TUCANAS - YEPA MAJSA</v>
          </cell>
          <cell r="G1427" t="str">
            <v>DEPARTAMENTAL</v>
          </cell>
          <cell r="H1427" t="str">
            <v>Eje 1. Desarrollo y fortalecimiento de proyectos culturales, artísticos o del patrimonio cultural.</v>
          </cell>
          <cell r="I1427" t="str">
            <v>Audiovisuales</v>
          </cell>
          <cell r="J1427" t="str">
            <v>Privado</v>
          </cell>
          <cell r="K1427" t="str">
            <v>Personas jurídicas sin ánimo de lucro de naturaleza privada (fundaciones, asociaciones, corporaciones, organizaciones de base legalmente constituidas, entre otras).</v>
          </cell>
          <cell r="L1427"/>
          <cell r="M1427"/>
          <cell r="N1427">
            <v>45717</v>
          </cell>
          <cell r="O1427">
            <v>45981</v>
          </cell>
          <cell r="P1427">
            <v>11</v>
          </cell>
          <cell r="Q1427">
            <v>26445000</v>
          </cell>
          <cell r="R1427"/>
          <cell r="S1427">
            <v>26445000</v>
          </cell>
          <cell r="T1427" t="str">
            <v>9014925318</v>
          </cell>
          <cell r="U1427" t="str">
            <v>JOSE OSCAR VILLA ROJAS</v>
          </cell>
          <cell r="V1427" t="str">
            <v>3112868411</v>
          </cell>
          <cell r="W1427" t="str">
            <v>3112868411</v>
          </cell>
          <cell r="X1427" t="str">
            <v>visualeffects363@gmail.com</v>
          </cell>
          <cell r="Y1427" t="str">
            <v>JOSE OSCAR VILLA ROJAS</v>
          </cell>
          <cell r="Z1427" t="str">
            <v>3112868411</v>
          </cell>
          <cell r="AA1427" t="str">
            <v>visualeffects363@gmail.com</v>
          </cell>
          <cell r="AB1427" t="str">
            <v>OSCAR RESTREPO ERAZO</v>
          </cell>
          <cell r="AC1427"/>
          <cell r="AD1427">
            <v>45721</v>
          </cell>
          <cell r="AE1427" t="str">
            <v>C2400-2025</v>
          </cell>
          <cell r="AF1427" t="str">
            <v>Ganadores 2025</v>
          </cell>
          <cell r="AG1427">
            <v>45733</v>
          </cell>
          <cell r="AH1427">
            <v>45747</v>
          </cell>
          <cell r="AI1427" t="str">
            <v>SI</v>
          </cell>
          <cell r="AJ1427" t="str">
            <v>BANCOLOMBIA S.A.</v>
          </cell>
          <cell r="AK1427" t="str">
            <v>AHR</v>
          </cell>
          <cell r="AL1427" t="str">
            <v>82800001220</v>
          </cell>
          <cell r="AM1427"/>
          <cell r="AN1427">
            <v>18</v>
          </cell>
          <cell r="AO1427"/>
          <cell r="AP1427" t="str">
            <v>N.A.</v>
          </cell>
          <cell r="AQ1427" t="str">
            <v>N.A.</v>
          </cell>
          <cell r="AR1427" t="str">
            <v>N.A.</v>
          </cell>
          <cell r="AS1427" t="str">
            <v>N.A.</v>
          </cell>
          <cell r="AT1427" t="str">
            <v>0454-2025</v>
          </cell>
          <cell r="AU1427">
            <v>905</v>
          </cell>
          <cell r="AV1427" t="str">
            <v>0905_C2400-2025</v>
          </cell>
          <cell r="AW1427">
            <v>45769</v>
          </cell>
          <cell r="AX1427">
            <v>45779</v>
          </cell>
          <cell r="AY1427" t="str">
            <v>SI</v>
          </cell>
          <cell r="AZ1427"/>
          <cell r="BA1427"/>
          <cell r="BB1427">
            <v>45779</v>
          </cell>
          <cell r="BC1427" t="str">
            <v>0905 C2400-2025 ASOCIACION DE PRODUCTORES DIGITALES VISUAL EFFECTS</v>
          </cell>
          <cell r="BD1427"/>
          <cell r="BE1427"/>
          <cell r="BF1427" t="str">
            <v>RES. 0454-2025 PAGO 1 G0905 C2400-2025</v>
          </cell>
          <cell r="BG1427" t="str">
            <v>038_CERTIFICADO_PRIMER_PAGO_0905_REG_C2400-2025</v>
          </cell>
          <cell r="BH1427"/>
          <cell r="BI1427">
            <v>45785</v>
          </cell>
          <cell r="BJ1427" t="str">
            <v>OSCAR RESTREPO ERAZO</v>
          </cell>
        </row>
        <row r="1428">
          <cell r="D1428" t="str">
            <v>C9134-2025</v>
          </cell>
          <cell r="E1428" t="str">
            <v>FUNDACION CLUB DE FORMACION ARTISTICA ALEARTE</v>
          </cell>
          <cell r="F1428" t="str">
            <v>CONCERTANDO SABERES</v>
          </cell>
          <cell r="G1428" t="str">
            <v>DEPARTAMENTAL</v>
          </cell>
          <cell r="H1428" t="str">
            <v>Eje 2. Formación: artes, culturas y saberes para la vida.</v>
          </cell>
          <cell r="I1428" t="str">
            <v>Danza</v>
          </cell>
          <cell r="J1428" t="str">
            <v>Privado</v>
          </cell>
          <cell r="K1428" t="str">
            <v>Personas jurídicas sin ánimo de lucro de naturaleza privada (fundaciones, asociaciones, corporaciones, organizaciones de base legalmente constituidas, entre otras).</v>
          </cell>
          <cell r="L1428"/>
          <cell r="M1428"/>
          <cell r="N1428">
            <v>45797</v>
          </cell>
          <cell r="O1428">
            <v>45981</v>
          </cell>
          <cell r="P1428">
            <v>11</v>
          </cell>
          <cell r="Q1428">
            <v>20417000</v>
          </cell>
          <cell r="R1428"/>
          <cell r="S1428">
            <v>20417000</v>
          </cell>
          <cell r="T1428" t="str">
            <v>9008138809</v>
          </cell>
          <cell r="U1428" t="str">
            <v>JACKELINE ESTHER OLIVERO QUINTERO</v>
          </cell>
          <cell r="V1428" t="str">
            <v>3023831668</v>
          </cell>
          <cell r="W1428" t="str">
            <v>3023831668</v>
          </cell>
          <cell r="X1428" t="str">
            <v>alearte0807@gmail.com</v>
          </cell>
          <cell r="Y1428" t="str">
            <v>JACKELINE ESTHER OLIVERO QUINTERO</v>
          </cell>
          <cell r="Z1428" t="str">
            <v>3023831668</v>
          </cell>
          <cell r="AA1428" t="str">
            <v xml:space="preserve">jaesolqui16@hotmail.com </v>
          </cell>
          <cell r="AB1428" t="str">
            <v>SANTIAGO USTARIZ</v>
          </cell>
          <cell r="AC1428"/>
          <cell r="AD1428">
            <v>45722</v>
          </cell>
          <cell r="AE1428" t="str">
            <v>C9134-2025</v>
          </cell>
          <cell r="AF1428" t="str">
            <v>Ganadores 2025</v>
          </cell>
          <cell r="AG1428">
            <v>45723</v>
          </cell>
          <cell r="AH1428"/>
          <cell r="AI1428" t="str">
            <v>SI</v>
          </cell>
          <cell r="AJ1428" t="str">
            <v>BANCOLOMBIA S.A.</v>
          </cell>
          <cell r="AK1428" t="str">
            <v>AHR</v>
          </cell>
          <cell r="AL1428" t="str">
            <v>77537979880</v>
          </cell>
          <cell r="AM1428"/>
          <cell r="AN1428">
            <v>5</v>
          </cell>
          <cell r="AO1428"/>
          <cell r="AP1428" t="str">
            <v>N.A.</v>
          </cell>
          <cell r="AQ1428" t="str">
            <v>N.A.</v>
          </cell>
          <cell r="AR1428" t="str">
            <v>N.A.</v>
          </cell>
          <cell r="AS1428" t="str">
            <v>N.A.</v>
          </cell>
          <cell r="AT1428" t="str">
            <v>0454-2025</v>
          </cell>
          <cell r="AU1428">
            <v>906</v>
          </cell>
          <cell r="AV1428" t="str">
            <v>0906_C9134-2025</v>
          </cell>
          <cell r="AW1428">
            <v>45771</v>
          </cell>
          <cell r="AX1428">
            <v>45784</v>
          </cell>
          <cell r="AY1428" t="str">
            <v>SI</v>
          </cell>
          <cell r="AZ1428"/>
          <cell r="BA1428"/>
          <cell r="BB1428">
            <v>45785</v>
          </cell>
          <cell r="BC1428" t="str">
            <v>0906 C9134-2025 FUNDACION CLUB DE FORMACION ARTISTICA ALEARTE</v>
          </cell>
          <cell r="BD1428"/>
          <cell r="BE1428"/>
          <cell r="BF1428" t="str">
            <v>RES. 0454-2025 PAGO 1 G0906 C9134-2025</v>
          </cell>
          <cell r="BG1428" t="str">
            <v>038_CERTIFICADO_PRIMER_PAGO_0906_REG_C9134-2025</v>
          </cell>
          <cell r="BH1428"/>
          <cell r="BI1428">
            <v>45792</v>
          </cell>
          <cell r="BJ1428" t="str">
            <v>MARIA CRISTINA MORALES</v>
          </cell>
        </row>
        <row r="1429">
          <cell r="D1429" t="str">
            <v>C3255-2025</v>
          </cell>
          <cell r="E1429" t="str">
            <v>FUNDACION MUSORUNA ARBOL DE VIDA</v>
          </cell>
          <cell r="F1429" t="str">
            <v>MUESTRAS ARTISTICAS Y CULTURALES COMUNIDADES AFRO PUERTO LIMON</v>
          </cell>
          <cell r="G1429" t="str">
            <v>DEPARTAMENTAL</v>
          </cell>
          <cell r="H1429" t="str">
            <v>Eje 1. Desarrollo y fortalecimiento de proyectos culturales, artísticos o del patrimonio cultural.</v>
          </cell>
          <cell r="I1429" t="str">
            <v>Danza</v>
          </cell>
          <cell r="J1429" t="str">
            <v>Privado</v>
          </cell>
          <cell r="K1429" t="str">
            <v>Personas jurídicas sin ánimo de lucro de naturaleza privada (fundaciones, asociaciones, corporaciones, organizaciones de base legalmente constituidas, entre otras).</v>
          </cell>
          <cell r="L1429">
            <v>45962</v>
          </cell>
          <cell r="M1429">
            <v>45964</v>
          </cell>
          <cell r="N1429">
            <v>45778</v>
          </cell>
          <cell r="O1429">
            <v>45976</v>
          </cell>
          <cell r="P1429">
            <v>11</v>
          </cell>
          <cell r="Q1429">
            <v>15865000</v>
          </cell>
          <cell r="R1429"/>
          <cell r="S1429">
            <v>15865000</v>
          </cell>
          <cell r="T1429" t="str">
            <v>9000304251</v>
          </cell>
          <cell r="U1429" t="str">
            <v>VIVIANA PATRICIA CEVALLES RODRIGUEZ</v>
          </cell>
          <cell r="V1429" t="str">
            <v>3124146179</v>
          </cell>
          <cell r="W1429" t="str">
            <v>3124146179</v>
          </cell>
          <cell r="X1429" t="str">
            <v>fundacionmusorunaa@gmail.com</v>
          </cell>
          <cell r="Y1429" t="str">
            <v>YENNY VANESSA OME GOMEZ</v>
          </cell>
          <cell r="Z1429" t="str">
            <v>3134068837</v>
          </cell>
          <cell r="AA1429" t="str">
            <v>vanessaomegomez01@gmail.com</v>
          </cell>
          <cell r="AB1429" t="str">
            <v>ANDREA YATE</v>
          </cell>
          <cell r="AC1429"/>
          <cell r="AD1429">
            <v>45721</v>
          </cell>
          <cell r="AE1429" t="str">
            <v>C3255-2025</v>
          </cell>
          <cell r="AF1429" t="str">
            <v>Ganadores 2025</v>
          </cell>
          <cell r="AG1429">
            <v>45723</v>
          </cell>
          <cell r="AH1429">
            <v>45733</v>
          </cell>
          <cell r="AI1429" t="str">
            <v>SI</v>
          </cell>
          <cell r="AJ1429" t="str">
            <v>BANCOLOMBIA S.A.</v>
          </cell>
          <cell r="AK1429" t="str">
            <v>AHR</v>
          </cell>
          <cell r="AL1429" t="str">
            <v>92700000481</v>
          </cell>
          <cell r="AM1429"/>
          <cell r="AN1429">
            <v>25</v>
          </cell>
          <cell r="AO1429"/>
          <cell r="AP1429" t="str">
            <v>N.A.</v>
          </cell>
          <cell r="AQ1429" t="str">
            <v>N.A.</v>
          </cell>
          <cell r="AR1429" t="str">
            <v>N.A.</v>
          </cell>
          <cell r="AS1429" t="str">
            <v>N.A.</v>
          </cell>
          <cell r="AT1429" t="str">
            <v>0454-2025</v>
          </cell>
          <cell r="AU1429">
            <v>907</v>
          </cell>
          <cell r="AV1429" t="str">
            <v>0907_C3255-2025</v>
          </cell>
          <cell r="AW1429">
            <v>45769</v>
          </cell>
          <cell r="AX1429">
            <v>45775</v>
          </cell>
          <cell r="AY1429" t="str">
            <v>SI</v>
          </cell>
          <cell r="AZ1429">
            <v>45776</v>
          </cell>
          <cell r="BA1429">
            <v>45779</v>
          </cell>
          <cell r="BB1429">
            <v>45779</v>
          </cell>
          <cell r="BC1429" t="str">
            <v>0907 C3255-2025 FUNDACION MUSORUNA ARBOL DE VIDA</v>
          </cell>
          <cell r="BD1429">
            <v>45772</v>
          </cell>
          <cell r="BE1429">
            <v>45772</v>
          </cell>
          <cell r="BF1429" t="str">
            <v>RES. 0454-2025 PAGO 1 G0907 C3255-2025</v>
          </cell>
          <cell r="BG1429" t="str">
            <v>038_CERTIFICADO_PRIMER_PAGO_0907_REG_C3255-2025</v>
          </cell>
          <cell r="BH1429"/>
          <cell r="BI1429">
            <v>45785</v>
          </cell>
          <cell r="BJ1429" t="str">
            <v>ANDREA YATE</v>
          </cell>
        </row>
        <row r="1430">
          <cell r="D1430" t="str">
            <v>C713-2025</v>
          </cell>
          <cell r="E1430" t="str">
            <v>ASOCIACION SOMOS BARU</v>
          </cell>
          <cell r="F1430" t="str">
            <v>SOMOS ARTE VIVO</v>
          </cell>
          <cell r="G1430" t="str">
            <v>DEPARTAMENTAL</v>
          </cell>
          <cell r="H1430" t="str">
            <v>Eje 2. Formación: artes, culturas y saberes para la vida.</v>
          </cell>
          <cell r="I1430" t="str">
            <v>Gestión cultural</v>
          </cell>
          <cell r="J1430" t="str">
            <v>Privado</v>
          </cell>
          <cell r="K1430" t="str">
            <v>Personas jurídicas sin ánimo de lucro de naturaleza privada (fundaciones, asociaciones, corporaciones, organizaciones de base legalmente constituidas, entre otras).</v>
          </cell>
          <cell r="L1430"/>
          <cell r="M1430"/>
          <cell r="N1430">
            <v>45664</v>
          </cell>
          <cell r="O1430">
            <v>45981</v>
          </cell>
          <cell r="P1430">
            <v>11</v>
          </cell>
          <cell r="Q1430">
            <v>20335000</v>
          </cell>
          <cell r="R1430"/>
          <cell r="S1430">
            <v>20335000</v>
          </cell>
          <cell r="T1430" t="str">
            <v>9013955312</v>
          </cell>
          <cell r="U1430" t="str">
            <v>ANGELA MARIA MATIZ FILELLA</v>
          </cell>
          <cell r="V1430" t="str">
            <v>6056925133</v>
          </cell>
          <cell r="W1430" t="str">
            <v>3176408756</v>
          </cell>
          <cell r="X1430" t="str">
            <v>amf@somosbaru.org</v>
          </cell>
          <cell r="Y1430" t="str">
            <v>ANGELA MARIA MATIZ FILELLA</v>
          </cell>
          <cell r="Z1430" t="str">
            <v>3176408756</v>
          </cell>
          <cell r="AA1430" t="str">
            <v>amf@somosbaru.org</v>
          </cell>
          <cell r="AB1430" t="str">
            <v>BRANDON ESTEBAN GONZALEZ OYOLA</v>
          </cell>
          <cell r="AC1430"/>
          <cell r="AD1430">
            <v>45722</v>
          </cell>
          <cell r="AE1430" t="str">
            <v>C713-2025</v>
          </cell>
          <cell r="AF1430" t="str">
            <v>Ganadores 2025</v>
          </cell>
          <cell r="AG1430">
            <v>45726</v>
          </cell>
          <cell r="AH1430">
            <v>45746</v>
          </cell>
          <cell r="AI1430" t="str">
            <v>SI</v>
          </cell>
          <cell r="AJ1430" t="str">
            <v>BANCO BILBAO VIZCAYA ARGENTARIA COLOMBIA S.A. BBVA</v>
          </cell>
          <cell r="AK1430" t="str">
            <v>AHR</v>
          </cell>
          <cell r="AL1430" t="str">
            <v>0253004351</v>
          </cell>
          <cell r="AM1430"/>
          <cell r="AN1430">
            <v>7</v>
          </cell>
          <cell r="AO1430"/>
          <cell r="AP1430" t="str">
            <v>N.A.</v>
          </cell>
          <cell r="AQ1430" t="str">
            <v>N.A.</v>
          </cell>
          <cell r="AR1430" t="str">
            <v>N.A.</v>
          </cell>
          <cell r="AS1430" t="str">
            <v>N.A.</v>
          </cell>
          <cell r="AT1430" t="str">
            <v>0454-2025</v>
          </cell>
          <cell r="AU1430">
            <v>908</v>
          </cell>
          <cell r="AV1430" t="str">
            <v>0908_C713-2025</v>
          </cell>
          <cell r="AW1430">
            <v>45771</v>
          </cell>
          <cell r="AX1430">
            <v>45783</v>
          </cell>
          <cell r="AY1430" t="str">
            <v>SI</v>
          </cell>
          <cell r="AZ1430">
            <v>45784</v>
          </cell>
          <cell r="BA1430"/>
          <cell r="BB1430">
            <v>45804</v>
          </cell>
          <cell r="BC1430" t="str">
            <v>0908 C713-2025 ASOCIACION SOMOS BARU</v>
          </cell>
          <cell r="BD1430"/>
          <cell r="BE1430"/>
          <cell r="BF1430" t="str">
            <v>RES. 0454-2025 PAGO 1 G0908 C713-2025</v>
          </cell>
          <cell r="BG1430" t="str">
            <v>038_CERTIFICADO_PRIMER_PAGO_0908_REG_C713-2025</v>
          </cell>
          <cell r="BH1430"/>
          <cell r="BI1430">
            <v>45819</v>
          </cell>
          <cell r="BJ1430" t="str">
            <v>MARIA CRISTINA MORALES</v>
          </cell>
        </row>
        <row r="1431">
          <cell r="D1431" t="str">
            <v>C3442-2025</v>
          </cell>
          <cell r="E1431" t="str">
            <v>FUNDACION CULTURAL CUEROS Y CHONTA</v>
          </cell>
          <cell r="F1431" t="str">
            <v>ESCUELA SEMILLAS DE CHONTA-FORMACIÓN EM3 FASE IV</v>
          </cell>
          <cell r="G1431" t="str">
            <v>DEPARTAMENTAL</v>
          </cell>
          <cell r="H1431" t="str">
            <v>Eje 2. Formación: artes, culturas y saberes para la vida.</v>
          </cell>
          <cell r="I1431" t="str">
            <v>Música</v>
          </cell>
          <cell r="J1431" t="str">
            <v>Privado</v>
          </cell>
          <cell r="K1431" t="str">
            <v>Personas jurídicas sin ánimo de lucro de naturaleza privada (fundaciones, asociaciones, corporaciones, organizaciones de base legalmente constituidas, entre otras).</v>
          </cell>
          <cell r="L1431"/>
          <cell r="M1431"/>
          <cell r="N1431">
            <v>45810</v>
          </cell>
          <cell r="O1431">
            <v>45981</v>
          </cell>
          <cell r="P1431">
            <v>11</v>
          </cell>
          <cell r="Q1431">
            <v>17559000</v>
          </cell>
          <cell r="R1431"/>
          <cell r="S1431">
            <v>17559000</v>
          </cell>
          <cell r="T1431" t="str">
            <v>9004894204</v>
          </cell>
          <cell r="U1431" t="str">
            <v>CLAUDIA CRISTINA VIVIAN ERASO ARCOS</v>
          </cell>
          <cell r="V1431" t="str">
            <v>3192622157</v>
          </cell>
          <cell r="W1431" t="str">
            <v>3192622157</v>
          </cell>
          <cell r="X1431" t="str">
            <v>cuerosychonta@gmail.com</v>
          </cell>
          <cell r="Y1431" t="str">
            <v>HERNANDO NOGALES</v>
          </cell>
          <cell r="Z1431" t="str">
            <v>3192622157</v>
          </cell>
          <cell r="AA1431" t="str">
            <v>cuerosychonta@gmail.com</v>
          </cell>
          <cell r="AB1431" t="str">
            <v>CLAUDIA PATRICIA SALAZAR</v>
          </cell>
          <cell r="AC1431"/>
          <cell r="AD1431">
            <v>45721</v>
          </cell>
          <cell r="AE1431" t="str">
            <v>C3442-2025</v>
          </cell>
          <cell r="AF1431" t="str">
            <v>Ganadores 2025</v>
          </cell>
          <cell r="AG1431">
            <v>45723</v>
          </cell>
          <cell r="AH1431">
            <v>45738</v>
          </cell>
          <cell r="AI1431" t="str">
            <v>SI</v>
          </cell>
          <cell r="AJ1431" t="str">
            <v>BANCO POPULAR S. A.</v>
          </cell>
          <cell r="AK1431" t="str">
            <v>CRR</v>
          </cell>
          <cell r="AL1431" t="str">
            <v>110440130680</v>
          </cell>
          <cell r="AM1431"/>
          <cell r="AN1431">
            <v>23</v>
          </cell>
          <cell r="AO1431"/>
          <cell r="AP1431" t="str">
            <v>N.A.</v>
          </cell>
          <cell r="AQ1431" t="str">
            <v>N.A.</v>
          </cell>
          <cell r="AR1431" t="str">
            <v>N.A.</v>
          </cell>
          <cell r="AS1431" t="str">
            <v>N.A.</v>
          </cell>
          <cell r="AT1431" t="str">
            <v>0454-2025</v>
          </cell>
          <cell r="AU1431">
            <v>909</v>
          </cell>
          <cell r="AV1431" t="str">
            <v>0909_C3442-2025</v>
          </cell>
          <cell r="AW1431">
            <v>45771</v>
          </cell>
          <cell r="AX1431">
            <v>45796</v>
          </cell>
          <cell r="AY1431" t="str">
            <v>SI</v>
          </cell>
          <cell r="AZ1431">
            <v>45796</v>
          </cell>
          <cell r="BA1431">
            <v>45796</v>
          </cell>
          <cell r="BB1431">
            <v>45796</v>
          </cell>
          <cell r="BC1431" t="str">
            <v>0909 C3442-2025 FUNDACION CULTURAL CUEROS Y CHONTA</v>
          </cell>
          <cell r="BD1431">
            <v>45796</v>
          </cell>
          <cell r="BE1431"/>
          <cell r="BF1431" t="str">
            <v>RES. 0454-2025 PAGO 1 G0909 C3442-2025</v>
          </cell>
          <cell r="BG1431" t="str">
            <v>038_CERTIFICADO_PRIMER_PAGO_0909_REG_C3442-2025</v>
          </cell>
          <cell r="BH1431"/>
          <cell r="BI1431">
            <v>45804</v>
          </cell>
          <cell r="BJ1431" t="str">
            <v>MARIA CRISTINA MORALES</v>
          </cell>
        </row>
        <row r="1432">
          <cell r="D1432" t="str">
            <v>C1461-2025</v>
          </cell>
          <cell r="E1432" t="str">
            <v xml:space="preserve">FUNDACIÓN ARTE NACIÓN CULTURA </v>
          </cell>
          <cell r="F1432" t="str">
            <v>ACADEMIA HIPHOPPA ANK</v>
          </cell>
          <cell r="G1432" t="str">
            <v>DEPARTAMENTAL</v>
          </cell>
          <cell r="H1432" t="str">
            <v>Eje 2. Formación: artes, culturas y saberes para la vida.</v>
          </cell>
          <cell r="I1432" t="str">
            <v>Música</v>
          </cell>
          <cell r="J1432" t="str">
            <v>Privado</v>
          </cell>
          <cell r="K1432" t="str">
            <v>Personas jurídicas sin ánimo de lucro de naturaleza privada (fundaciones, asociaciones, corporaciones, organizaciones de base legalmente constituidas, entre otras).</v>
          </cell>
          <cell r="L1432"/>
          <cell r="M1432"/>
          <cell r="N1432">
            <v>45809</v>
          </cell>
          <cell r="O1432">
            <v>45968</v>
          </cell>
          <cell r="P1432">
            <v>11</v>
          </cell>
          <cell r="Q1432">
            <v>15497000</v>
          </cell>
          <cell r="R1432"/>
          <cell r="S1432">
            <v>15497000</v>
          </cell>
          <cell r="T1432" t="str">
            <v>9018145762</v>
          </cell>
          <cell r="U1432" t="str">
            <v>ROOSVELTH HENAO FERNANDEZ</v>
          </cell>
          <cell r="V1432" t="str">
            <v>3022737587</v>
          </cell>
          <cell r="W1432" t="str">
            <v>3022737587</v>
          </cell>
          <cell r="X1432" t="str">
            <v>fundacionank@gmail.com</v>
          </cell>
          <cell r="Y1432" t="str">
            <v>ROOSVELTH HENAO FERNANDEZ</v>
          </cell>
          <cell r="Z1432" t="str">
            <v>3022737587</v>
          </cell>
          <cell r="AA1432" t="str">
            <v>rootzemece@gmail.com</v>
          </cell>
          <cell r="AB1432" t="str">
            <v>EDGAR PEÑUELA</v>
          </cell>
          <cell r="AC1432"/>
          <cell r="AD1432">
            <v>45721</v>
          </cell>
          <cell r="AE1432" t="str">
            <v>C1461-2025</v>
          </cell>
          <cell r="AF1432" t="str">
            <v>Ganadores 2025</v>
          </cell>
          <cell r="AG1432">
            <v>45722</v>
          </cell>
          <cell r="AH1432">
            <v>45745</v>
          </cell>
          <cell r="AI1432" t="str">
            <v>SI</v>
          </cell>
          <cell r="AJ1432" t="str">
            <v>BANCOLOMBIA S.A.</v>
          </cell>
          <cell r="AK1432" t="str">
            <v>AHR</v>
          </cell>
          <cell r="AL1432" t="str">
            <v>82000009641</v>
          </cell>
          <cell r="AM1432"/>
          <cell r="AN1432">
            <v>24</v>
          </cell>
          <cell r="AO1432"/>
          <cell r="AP1432" t="str">
            <v>N.A.</v>
          </cell>
          <cell r="AQ1432" t="str">
            <v>N.A.</v>
          </cell>
          <cell r="AR1432" t="str">
            <v>N.A.</v>
          </cell>
          <cell r="AS1432" t="str">
            <v>N.A.</v>
          </cell>
          <cell r="AT1432" t="str">
            <v>0454-2025</v>
          </cell>
          <cell r="AU1432">
            <v>910</v>
          </cell>
          <cell r="AV1432" t="str">
            <v>0910_C1461-2025</v>
          </cell>
          <cell r="AW1432">
            <v>45771</v>
          </cell>
          <cell r="AX1432">
            <v>45807</v>
          </cell>
          <cell r="AY1432" t="str">
            <v>SI</v>
          </cell>
          <cell r="AZ1432">
            <v>45807</v>
          </cell>
          <cell r="BA1432">
            <v>45779</v>
          </cell>
          <cell r="BB1432">
            <v>45779</v>
          </cell>
          <cell r="BC1432" t="str">
            <v xml:space="preserve">0910 C1461-2025 FUNDACIÓN ARTE NACIÓN CULTURA </v>
          </cell>
          <cell r="BD1432">
            <v>45776</v>
          </cell>
          <cell r="BE1432">
            <v>45777</v>
          </cell>
          <cell r="BF1432" t="str">
            <v>RES. 0454-2025 PAGO 1 G0910 C1461-2025</v>
          </cell>
          <cell r="BG1432" t="str">
            <v>038_CERTIFICADO_PRIMER_PAGO_0910_REG_C1461-2025</v>
          </cell>
          <cell r="BH1432"/>
          <cell r="BI1432">
            <v>45784</v>
          </cell>
          <cell r="BJ1432" t="str">
            <v>MARIA CRISTINA MORALES</v>
          </cell>
        </row>
        <row r="1433">
          <cell r="D1433" t="str">
            <v>C8229-2025</v>
          </cell>
          <cell r="E1433" t="str">
            <v>FUNDACION MULTIACTIVA TRANSFORMARTE</v>
          </cell>
          <cell r="F1433" t="str">
            <v>RAICES DIGITALES</v>
          </cell>
          <cell r="G1433" t="str">
            <v>DEPARTAMENTAL</v>
          </cell>
          <cell r="H1433" t="str">
            <v>Eje 2. Formación: artes, culturas y saberes para la vida.</v>
          </cell>
          <cell r="I1433" t="str">
            <v>Audiovisuales</v>
          </cell>
          <cell r="J1433" t="str">
            <v>Privado</v>
          </cell>
          <cell r="K1433" t="str">
            <v>Personas jurídicas sin ánimo de lucro de naturaleza privada (fundaciones, asociaciones, corporaciones, organizaciones de base legalmente constituidas, entre otras).</v>
          </cell>
          <cell r="L1433">
            <v>45870</v>
          </cell>
          <cell r="M1433">
            <v>45979</v>
          </cell>
          <cell r="N1433">
            <v>45870</v>
          </cell>
          <cell r="O1433">
            <v>45979</v>
          </cell>
          <cell r="P1433">
            <v>11</v>
          </cell>
          <cell r="Q1433">
            <v>21377000</v>
          </cell>
          <cell r="R1433"/>
          <cell r="S1433">
            <v>21377000</v>
          </cell>
          <cell r="T1433" t="str">
            <v>9016755274</v>
          </cell>
          <cell r="U1433" t="str">
            <v>MARIA ALEJANDRA MENDOZA MARRIAGA</v>
          </cell>
          <cell r="V1433" t="str">
            <v>3054314805</v>
          </cell>
          <cell r="W1433" t="str">
            <v>3054314805</v>
          </cell>
          <cell r="X1433" t="str">
            <v>fumtransformarte@gmail.com</v>
          </cell>
          <cell r="Y1433" t="str">
            <v>MARIA ALEJANDRA MENDOZA MARRIAGA</v>
          </cell>
          <cell r="Z1433" t="str">
            <v>3054314805</v>
          </cell>
          <cell r="AA1433" t="str">
            <v>fumtransformarte@gmail.com</v>
          </cell>
          <cell r="AB1433" t="str">
            <v>JOHANNA ROMERO</v>
          </cell>
          <cell r="AC1433"/>
          <cell r="AD1433">
            <v>45721</v>
          </cell>
          <cell r="AE1433" t="str">
            <v>C8229-2025</v>
          </cell>
          <cell r="AF1433" t="str">
            <v>Ganadores 2025</v>
          </cell>
          <cell r="AG1433">
            <v>45722</v>
          </cell>
          <cell r="AH1433">
            <v>45730</v>
          </cell>
          <cell r="AI1433" t="str">
            <v>SI</v>
          </cell>
          <cell r="AJ1433" t="str">
            <v>BANCOLOMBIA S.A.</v>
          </cell>
          <cell r="AK1433" t="str">
            <v>AHR</v>
          </cell>
          <cell r="AL1433">
            <v>76900013927</v>
          </cell>
          <cell r="AM1433"/>
          <cell r="AN1433">
            <v>5</v>
          </cell>
          <cell r="AO1433"/>
          <cell r="AP1433" t="str">
            <v>N.A.</v>
          </cell>
          <cell r="AQ1433" t="str">
            <v>N.A.</v>
          </cell>
          <cell r="AR1433" t="str">
            <v>N.A.</v>
          </cell>
          <cell r="AS1433" t="str">
            <v>N.A.</v>
          </cell>
          <cell r="AT1433" t="str">
            <v>0454-2025</v>
          </cell>
          <cell r="AU1433">
            <v>911</v>
          </cell>
          <cell r="AV1433" t="str">
            <v>0911_C8229-2025</v>
          </cell>
          <cell r="AW1433">
            <v>45769</v>
          </cell>
          <cell r="AX1433">
            <v>45775</v>
          </cell>
          <cell r="AY1433" t="str">
            <v>SI</v>
          </cell>
          <cell r="AZ1433"/>
          <cell r="BA1433"/>
          <cell r="BB1433">
            <v>45775</v>
          </cell>
          <cell r="BC1433" t="str">
            <v>0911 C8229-2025 FUNDACION MULTIACTIVA TRANSFORMARTE</v>
          </cell>
          <cell r="BD1433">
            <v>45772</v>
          </cell>
          <cell r="BE1433">
            <v>45772</v>
          </cell>
          <cell r="BF1433" t="str">
            <v>RES. 0454-2025 PAGO 1 G0911 C8229-2025</v>
          </cell>
          <cell r="BG1433" t="str">
            <v>038_CERTIFICADO_PRIMER_PAGO_0911_REG_C8229-2025</v>
          </cell>
          <cell r="BH1433"/>
          <cell r="BI1433">
            <v>45785</v>
          </cell>
          <cell r="BJ1433" t="str">
            <v>JOHANNA ROMERO</v>
          </cell>
        </row>
        <row r="1434">
          <cell r="D1434" t="str">
            <v>C457-2025</v>
          </cell>
          <cell r="E1434" t="str">
            <v>JUNTA DE ACCION COMUNAL VEREDA SANTA BARBARA DEL MUNICIPIO DE TOLEDO</v>
          </cell>
          <cell r="F1434" t="str">
            <v>XXIII FESTIVAL DE MURGAS CAMPESINAS VEREDA SANTA BARBARA</v>
          </cell>
          <cell r="G1434" t="str">
            <v>DEPARTAMENTAL</v>
          </cell>
          <cell r="H1434" t="str">
            <v>Eje 1. Desarrollo y fortalecimiento de proyectos culturales, artísticos o del patrimonio cultural.</v>
          </cell>
          <cell r="I1434" t="str">
            <v>Música</v>
          </cell>
          <cell r="J1434" t="str">
            <v>Privado</v>
          </cell>
          <cell r="K1434" t="str">
            <v>Organismos de acción comunal (Junta de Acción Comunal, Junta de Vivienda Comunitaria, Asociación de Juntas de Acción Comunal, Federaciones de Acción Comunal y Confederación Nacional de Acción Comunal)</v>
          </cell>
          <cell r="L1434">
            <v>45989</v>
          </cell>
          <cell r="M1434">
            <v>45990</v>
          </cell>
          <cell r="N1434">
            <v>45940</v>
          </cell>
          <cell r="O1434">
            <v>46003</v>
          </cell>
          <cell r="P1434">
            <v>11</v>
          </cell>
          <cell r="Q1434">
            <v>24903000</v>
          </cell>
          <cell r="R1434"/>
          <cell r="S1434">
            <v>24903000</v>
          </cell>
          <cell r="T1434" t="str">
            <v>9006378843</v>
          </cell>
          <cell r="U1434" t="str">
            <v>ANGELA GONZALEZ RANGEL</v>
          </cell>
          <cell r="V1434" t="str">
            <v>0000000000</v>
          </cell>
          <cell r="W1434" t="str">
            <v>3144057503</v>
          </cell>
          <cell r="X1434" t="str">
            <v>jacsantabarbaracultural@gmail.com</v>
          </cell>
          <cell r="Y1434" t="str">
            <v>LUIS FRANCISCO BERBESI SANTAFE</v>
          </cell>
          <cell r="Z1434" t="str">
            <v>3124782762</v>
          </cell>
          <cell r="AA1434" t="str">
            <v>luchobesa@gmail.com</v>
          </cell>
          <cell r="AB1434" t="str">
            <v>JUAN SEBASTIAN GALINDO</v>
          </cell>
          <cell r="AC1434"/>
          <cell r="AD1434">
            <v>45721</v>
          </cell>
          <cell r="AE1434" t="str">
            <v>C457-2025</v>
          </cell>
          <cell r="AF1434" t="str">
            <v>Ganadores 2025</v>
          </cell>
          <cell r="AG1434">
            <v>45723</v>
          </cell>
          <cell r="AH1434">
            <v>45782</v>
          </cell>
          <cell r="AI1434" t="str">
            <v>SI</v>
          </cell>
          <cell r="AJ1434" t="str">
            <v>BANCO AGRARIO DE COLOMBIA S.A.</v>
          </cell>
          <cell r="AK1434" t="str">
            <v>AHR</v>
          </cell>
          <cell r="AL1434" t="str">
            <v>451600016204</v>
          </cell>
          <cell r="AM1434"/>
          <cell r="AN1434">
            <v>24</v>
          </cell>
          <cell r="AO1434"/>
          <cell r="AP1434" t="str">
            <v>N.A.</v>
          </cell>
          <cell r="AQ1434" t="str">
            <v>N.A.</v>
          </cell>
          <cell r="AR1434" t="str">
            <v>N.A.</v>
          </cell>
          <cell r="AS1434" t="str">
            <v>N.A.</v>
          </cell>
          <cell r="AT1434" t="str">
            <v>0454-2025</v>
          </cell>
          <cell r="AU1434">
            <v>912</v>
          </cell>
          <cell r="AV1434" t="str">
            <v>0912_C457-2025</v>
          </cell>
          <cell r="AW1434">
            <v>45771</v>
          </cell>
          <cell r="AX1434">
            <v>45775</v>
          </cell>
          <cell r="AY1434" t="str">
            <v>SI</v>
          </cell>
          <cell r="AZ1434">
            <v>45782</v>
          </cell>
          <cell r="BA1434">
            <v>45782</v>
          </cell>
          <cell r="BB1434">
            <v>45782</v>
          </cell>
          <cell r="BC1434" t="str">
            <v>0912 C457-2025 JUNTA DE ACCION COMUNAL VEREDA SANTA BARBARA DEL MUNICIPIO DE TOLEDO</v>
          </cell>
          <cell r="BD1434">
            <v>45775</v>
          </cell>
          <cell r="BE1434">
            <v>45775</v>
          </cell>
          <cell r="BF1434" t="str">
            <v>RES. 0454-2025 PAGO 1 G0912 C457-2025</v>
          </cell>
          <cell r="BG1434" t="str">
            <v>038_CERTIFICADO_PRIMER_PAGO_0912_REG_C457-2025</v>
          </cell>
          <cell r="BH1434">
            <v>45784</v>
          </cell>
          <cell r="BI1434">
            <v>45789</v>
          </cell>
          <cell r="BJ1434" t="str">
            <v>MARIA CRISTINA MORALES</v>
          </cell>
        </row>
        <row r="1435">
          <cell r="D1435" t="str">
            <v>C796-2025</v>
          </cell>
          <cell r="E1435" t="str">
            <v>FUNDACION ARTE SABANERO</v>
          </cell>
          <cell r="F1435" t="str">
            <v>MUSICA Y DANZA DE MI PUEBLO</v>
          </cell>
          <cell r="G1435" t="str">
            <v>DEPARTAMENTAL</v>
          </cell>
          <cell r="H1435" t="str">
            <v>Eje 2. Formación: artes, culturas y saberes para la vida.</v>
          </cell>
          <cell r="I1435" t="str">
            <v>Música</v>
          </cell>
          <cell r="J1435" t="str">
            <v>Privado</v>
          </cell>
          <cell r="K1435" t="str">
            <v>Personas jurídicas sin ánimo de lucro de naturaleza privada (fundaciones, asociaciones, corporaciones, organizaciones de base legalmente constituidas, entre otras).</v>
          </cell>
          <cell r="L1435"/>
          <cell r="M1435"/>
          <cell r="N1435">
            <v>45717</v>
          </cell>
          <cell r="O1435">
            <v>45981</v>
          </cell>
          <cell r="P1435">
            <v>11</v>
          </cell>
          <cell r="Q1435">
            <v>23025000</v>
          </cell>
          <cell r="R1435"/>
          <cell r="S1435">
            <v>23025000</v>
          </cell>
          <cell r="T1435" t="str">
            <v>9010609775</v>
          </cell>
          <cell r="U1435" t="str">
            <v>DANILO MERCADO CONTRERAS</v>
          </cell>
          <cell r="V1435" t="str">
            <v>3114126174</v>
          </cell>
          <cell r="W1435" t="str">
            <v>3114126174</v>
          </cell>
          <cell r="X1435" t="str">
            <v>fundarsab@gmail.com</v>
          </cell>
          <cell r="Y1435" t="str">
            <v>JORGE DANIEL OTERO MANCHEGO</v>
          </cell>
          <cell r="Z1435" t="str">
            <v>3114209066</v>
          </cell>
          <cell r="AA1435" t="str">
            <v>danilotrompeta1@gmail.com</v>
          </cell>
          <cell r="AB1435" t="str">
            <v>JULIAN SUÁREZ</v>
          </cell>
          <cell r="AC1435"/>
          <cell r="AD1435">
            <v>45722</v>
          </cell>
          <cell r="AE1435" t="str">
            <v>C796-2025</v>
          </cell>
          <cell r="AF1435" t="str">
            <v>Ganadores 2025</v>
          </cell>
          <cell r="AG1435">
            <v>45722</v>
          </cell>
          <cell r="AH1435">
            <v>45729</v>
          </cell>
          <cell r="AI1435" t="str">
            <v>SI</v>
          </cell>
          <cell r="AJ1435" t="str">
            <v>BANCOLOMBIA S.A.</v>
          </cell>
          <cell r="AK1435" t="str">
            <v>AHR</v>
          </cell>
          <cell r="AL1435" t="str">
            <v>67800120036</v>
          </cell>
          <cell r="AM1435"/>
          <cell r="AN1435">
            <v>29</v>
          </cell>
          <cell r="AO1435"/>
          <cell r="AP1435" t="str">
            <v>N.A.</v>
          </cell>
          <cell r="AQ1435" t="str">
            <v>N.A.</v>
          </cell>
          <cell r="AR1435" t="str">
            <v>N.A.</v>
          </cell>
          <cell r="AS1435" t="str">
            <v>N.A.</v>
          </cell>
          <cell r="AT1435" t="str">
            <v>0454-2025</v>
          </cell>
          <cell r="AU1435">
            <v>913</v>
          </cell>
          <cell r="AV1435" t="str">
            <v>0913_C796-2025</v>
          </cell>
          <cell r="AW1435">
            <v>45771</v>
          </cell>
          <cell r="AX1435">
            <v>45784</v>
          </cell>
          <cell r="AY1435" t="str">
            <v>SI</v>
          </cell>
          <cell r="AZ1435">
            <v>45784</v>
          </cell>
          <cell r="BA1435">
            <v>45791</v>
          </cell>
          <cell r="BB1435">
            <v>45791</v>
          </cell>
          <cell r="BC1435" t="str">
            <v>0913 C796-2025 FUNDACION ARTE SABANERO</v>
          </cell>
          <cell r="BD1435">
            <v>45784</v>
          </cell>
          <cell r="BE1435">
            <v>45784</v>
          </cell>
          <cell r="BF1435" t="str">
            <v>RES. 0454-2025 PAGO 1 G0913 C796-2025</v>
          </cell>
          <cell r="BG1435" t="str">
            <v>038_CERTIFICADO_PRIMER_PAGO_0913_REG_C796-2025</v>
          </cell>
          <cell r="BH1435"/>
          <cell r="BI1435">
            <v>45799</v>
          </cell>
          <cell r="BJ1435" t="str">
            <v>MARIA CRISTINA MORALES</v>
          </cell>
        </row>
        <row r="1436">
          <cell r="D1436" t="str">
            <v>C8483-2025</v>
          </cell>
          <cell r="E1436" t="str">
            <v>CORPORACION CULTURAL SEMILLITAS DE CAFE</v>
          </cell>
          <cell r="F1436" t="str">
            <v>MI TIERRA DANZA 6</v>
          </cell>
          <cell r="G1436" t="str">
            <v>DEPARTAMENTAL</v>
          </cell>
          <cell r="H1436" t="str">
            <v>Eje 2. Formación: artes, culturas y saberes para la vida.</v>
          </cell>
          <cell r="I1436" t="str">
            <v>Danza</v>
          </cell>
          <cell r="J1436" t="str">
            <v>Privado</v>
          </cell>
          <cell r="K1436" t="str">
            <v>Personas jurídicas sin ánimo de lucro de naturaleza privada (fundaciones, asociaciones, corporaciones, organizaciones de base legalmente constituidas, entre otras).</v>
          </cell>
          <cell r="L1436"/>
          <cell r="M1436"/>
          <cell r="N1436">
            <v>45762</v>
          </cell>
          <cell r="O1436">
            <v>45981</v>
          </cell>
          <cell r="P1436">
            <v>11</v>
          </cell>
          <cell r="Q1436">
            <v>32753000</v>
          </cell>
          <cell r="R1436"/>
          <cell r="S1436">
            <v>32753000</v>
          </cell>
          <cell r="T1436" t="str">
            <v>9010486463</v>
          </cell>
          <cell r="U1436" t="str">
            <v>LINA MARCELA MENDEZ ORTIZ</v>
          </cell>
          <cell r="V1436" t="str">
            <v>3148374244</v>
          </cell>
          <cell r="W1436" t="str">
            <v>3148374244</v>
          </cell>
          <cell r="X1436" t="str">
            <v>corporacionsemillitasdecafe@gmail.com</v>
          </cell>
          <cell r="Y1436" t="str">
            <v>LINA MARCELA MENDEZ ORTIZ</v>
          </cell>
          <cell r="Z1436" t="str">
            <v>3148374244</v>
          </cell>
          <cell r="AA1436" t="str">
            <v>corporacionsemillitasdecafe@gmail.com</v>
          </cell>
          <cell r="AB1436" t="str">
            <v xml:space="preserve">JULIETH CRISTINA HINCAPIÉ HURTADO </v>
          </cell>
          <cell r="AC1436"/>
          <cell r="AD1436">
            <v>45721</v>
          </cell>
          <cell r="AE1436" t="str">
            <v>C8483-2025</v>
          </cell>
          <cell r="AF1436" t="str">
            <v>Ganadores 2025</v>
          </cell>
          <cell r="AG1436">
            <v>45725</v>
          </cell>
          <cell r="AH1436">
            <v>45739</v>
          </cell>
          <cell r="AI1436" t="str">
            <v>SI</v>
          </cell>
          <cell r="AJ1436" t="str">
            <v>BANCO DAVIVIENDA S.A.</v>
          </cell>
          <cell r="AK1436" t="str">
            <v>AHR</v>
          </cell>
          <cell r="AL1436" t="str">
            <v>0570136470126709</v>
          </cell>
          <cell r="AM1436"/>
          <cell r="AN1436">
            <v>26</v>
          </cell>
          <cell r="AO1436" t="str">
            <v>SOLO FALTA ANTECEDENTES</v>
          </cell>
          <cell r="AP1436" t="str">
            <v>N.A.</v>
          </cell>
          <cell r="AQ1436" t="str">
            <v>N.A.</v>
          </cell>
          <cell r="AR1436" t="str">
            <v>N.A.</v>
          </cell>
          <cell r="AS1436" t="str">
            <v>N.A.</v>
          </cell>
          <cell r="AT1436" t="str">
            <v>0454-2025</v>
          </cell>
          <cell r="AU1436">
            <v>914</v>
          </cell>
          <cell r="AV1436" t="str">
            <v>0914_C8483-2025</v>
          </cell>
          <cell r="AW1436">
            <v>45769</v>
          </cell>
          <cell r="AX1436"/>
          <cell r="AY1436"/>
          <cell r="AZ1436"/>
          <cell r="BA1436"/>
          <cell r="BB1436">
            <v>45798</v>
          </cell>
          <cell r="BC1436" t="str">
            <v>0914 C8483-2025 CORPORACION CULTURAL SEMILLITAS DE CAFE</v>
          </cell>
          <cell r="BD1436"/>
          <cell r="BE1436"/>
          <cell r="BF1436" t="str">
            <v>RES. 0454-2025 PAGO 1 G0914 C8483-2025</v>
          </cell>
          <cell r="BG1436" t="str">
            <v>038_CERTIFICADO_PRIMER_PAGO_0914_REG_C8483-2025</v>
          </cell>
          <cell r="BH1436"/>
          <cell r="BI1436">
            <v>45806</v>
          </cell>
          <cell r="BJ1436" t="str">
            <v xml:space="preserve">JULIETH CRISTINA HINCAPIÉ HURTADO </v>
          </cell>
        </row>
        <row r="1437">
          <cell r="D1437" t="str">
            <v>C2536-2025</v>
          </cell>
          <cell r="E1437" t="str">
            <v>FUNDACIÓN SAN JOSÉ DE COLÓN, CENTRO DE HISTORIA DE LOS MUNICIPIOS DE PIJAO, BUENAVISTA Y GÉNOVA QUINDÍO</v>
          </cell>
          <cell r="F1437" t="str">
            <v>ABRAPALABRA: BAJO EL EMBRUJO DE LA LECTURA, LA ESCRITURA Y LA ORALIDAD</v>
          </cell>
          <cell r="G1437" t="str">
            <v>DEPARTAMENTAL</v>
          </cell>
          <cell r="H1437" t="str">
            <v>Eje 1. Desarrollo y fortalecimiento de proyectos culturales, artísticos o del patrimonio cultural.</v>
          </cell>
          <cell r="I1437" t="str">
            <v>Lectura, escritura y oralidad</v>
          </cell>
          <cell r="J1437" t="str">
            <v>Privado</v>
          </cell>
          <cell r="K1437" t="str">
            <v>Personas jurídicas sin ánimo de lucro de naturaleza privada (fundaciones, asociaciones, corporaciones, organizaciones de base legalmente constituidas, entre otras).</v>
          </cell>
          <cell r="L1437"/>
          <cell r="M1437"/>
          <cell r="N1437">
            <v>45779</v>
          </cell>
          <cell r="O1437">
            <v>45975</v>
          </cell>
          <cell r="P1437">
            <v>11</v>
          </cell>
          <cell r="Q1437">
            <v>26081000</v>
          </cell>
          <cell r="R1437"/>
          <cell r="S1437">
            <v>26081000</v>
          </cell>
          <cell r="T1437" t="str">
            <v>9009872956</v>
          </cell>
          <cell r="U1437" t="str">
            <v>FRANCINED GIL ARENAS</v>
          </cell>
          <cell r="V1437" t="str">
            <v>3104399716</v>
          </cell>
          <cell r="W1437" t="str">
            <v>3162481340</v>
          </cell>
          <cell r="X1437" t="str">
            <v>fundacionsanjosedecolon@gmail.com</v>
          </cell>
          <cell r="Y1437" t="str">
            <v>GIOVANNI SARRIA CORREA</v>
          </cell>
          <cell r="Z1437" t="str">
            <v>3104399716</v>
          </cell>
          <cell r="AA1437" t="str">
            <v>giofasarria@gmail.com</v>
          </cell>
          <cell r="AB1437" t="str">
            <v>KATHERYNE SOLANO</v>
          </cell>
          <cell r="AC1437"/>
          <cell r="AD1437">
            <v>45722</v>
          </cell>
          <cell r="AE1437" t="str">
            <v>C2536-2025</v>
          </cell>
          <cell r="AF1437" t="str">
            <v>Ganadores 2025</v>
          </cell>
          <cell r="AG1437">
            <v>45726</v>
          </cell>
          <cell r="AH1437">
            <v>45756</v>
          </cell>
          <cell r="AI1437" t="str">
            <v>SI</v>
          </cell>
          <cell r="AJ1437" t="str">
            <v>BANCOLOMBIA S.A.</v>
          </cell>
          <cell r="AK1437" t="str">
            <v>AHR</v>
          </cell>
          <cell r="AL1437" t="str">
            <v>06979443160</v>
          </cell>
          <cell r="AM1437"/>
          <cell r="AN1437">
            <v>26</v>
          </cell>
          <cell r="AO1437"/>
          <cell r="AP1437" t="str">
            <v>N.A.</v>
          </cell>
          <cell r="AQ1437" t="str">
            <v>N.A.</v>
          </cell>
          <cell r="AR1437" t="str">
            <v>N.A.</v>
          </cell>
          <cell r="AS1437" t="str">
            <v>N.A.</v>
          </cell>
          <cell r="AT1437" t="str">
            <v>0454-2025</v>
          </cell>
          <cell r="AU1437">
            <v>915</v>
          </cell>
          <cell r="AV1437" t="str">
            <v>0915_C2536-2025</v>
          </cell>
          <cell r="AW1437">
            <v>45769</v>
          </cell>
          <cell r="AX1437">
            <v>45776</v>
          </cell>
          <cell r="AY1437" t="str">
            <v>SI</v>
          </cell>
          <cell r="AZ1437">
            <v>45782</v>
          </cell>
          <cell r="BA1437">
            <v>45783</v>
          </cell>
          <cell r="BB1437">
            <v>45784</v>
          </cell>
          <cell r="BC1437" t="str">
            <v>0915 C2536-2025 FUNDACIÓN SAN JOSÉ DE COLÓN, CENTRO DE HISTORIA DE LOS MUNICIPIOS DE PIJAO, BUENAVISTA Y GÉNOVA QUINDÍO</v>
          </cell>
          <cell r="BD1437">
            <v>45776</v>
          </cell>
          <cell r="BE1437">
            <v>45776</v>
          </cell>
          <cell r="BF1437" t="str">
            <v>RES. 0454-2025 PAGO 1 G0915 C2536-2025</v>
          </cell>
          <cell r="BG1437" t="str">
            <v>038_CERTIFICADO_PRIMER_PAGO_0915_REG_C2536-2025</v>
          </cell>
          <cell r="BH1437"/>
          <cell r="BI1437">
            <v>45791</v>
          </cell>
          <cell r="BJ1437" t="str">
            <v>KATHERYNE SOLANO</v>
          </cell>
        </row>
        <row r="1438">
          <cell r="D1438" t="str">
            <v>C8414-2025</v>
          </cell>
          <cell r="E1438" t="str">
            <v>CORPORACIÓN AWAX TEJEMOS REDES</v>
          </cell>
          <cell r="F1438" t="str">
            <v>MEMORIA Y MUJER RURAL "NARRATIVAS Y MEMORIAS VIVAS A TRAVÉS DEL ARTE"</v>
          </cell>
          <cell r="G1438" t="str">
            <v>DEPARTAMENTAL</v>
          </cell>
          <cell r="H1438" t="str">
            <v>Eje 4. Proyectos artísticos, culturales y patrimoniales que contribuyan a la construcción y consolidación de la paz.</v>
          </cell>
          <cell r="I1438" t="str">
            <v>Audiovisuales</v>
          </cell>
          <cell r="J1438" t="str">
            <v>Privado</v>
          </cell>
          <cell r="K1438" t="str">
            <v>Personas jurídicas sin ánimo de lucro de naturaleza privada (fundaciones, asociaciones, corporaciones, organizaciones de base legalmente constituidas, entre otras).</v>
          </cell>
          <cell r="L1438"/>
          <cell r="M1438"/>
          <cell r="N1438">
            <v>45671</v>
          </cell>
          <cell r="O1438">
            <v>45981</v>
          </cell>
          <cell r="P1438">
            <v>11</v>
          </cell>
          <cell r="Q1438">
            <v>23270000</v>
          </cell>
          <cell r="R1438"/>
          <cell r="S1438">
            <v>23270000</v>
          </cell>
          <cell r="T1438" t="str">
            <v>9016349146</v>
          </cell>
          <cell r="U1438" t="str">
            <v>EDWIN ANDRES SERRATO ORJUELA</v>
          </cell>
          <cell r="V1438" t="str">
            <v>3229336050</v>
          </cell>
          <cell r="W1438" t="str">
            <v>3229336050</v>
          </cell>
          <cell r="X1438" t="str">
            <v>corporacionawax@gmail.com</v>
          </cell>
          <cell r="Y1438" t="str">
            <v>DIANA MARCELA PINZÓN PEÑA</v>
          </cell>
          <cell r="Z1438" t="str">
            <v>3117162210</v>
          </cell>
          <cell r="AA1438" t="str">
            <v>dianampp@gmail.com</v>
          </cell>
          <cell r="AB1438" t="str">
            <v>LAURA VANESSA PUENTES HERNÁNDEZ</v>
          </cell>
          <cell r="AC1438"/>
          <cell r="AD1438">
            <v>45721</v>
          </cell>
          <cell r="AE1438" t="str">
            <v>C8414-2025</v>
          </cell>
          <cell r="AF1438" t="str">
            <v>Ganadores 2025</v>
          </cell>
          <cell r="AG1438">
            <v>45722</v>
          </cell>
          <cell r="AH1438">
            <v>45731</v>
          </cell>
          <cell r="AI1438" t="str">
            <v>SI</v>
          </cell>
          <cell r="AJ1438" t="str">
            <v>BANCOLOMBIA S.A.</v>
          </cell>
          <cell r="AK1438" t="str">
            <v>AHR</v>
          </cell>
          <cell r="AL1438" t="str">
            <v>44600001386</v>
          </cell>
          <cell r="AM1438"/>
          <cell r="AN1438">
            <v>30</v>
          </cell>
          <cell r="AO1438"/>
          <cell r="AP1438" t="str">
            <v>N.A.</v>
          </cell>
          <cell r="AQ1438" t="str">
            <v>N.A.</v>
          </cell>
          <cell r="AR1438" t="str">
            <v>N.A.</v>
          </cell>
          <cell r="AS1438" t="str">
            <v>N.A.</v>
          </cell>
          <cell r="AT1438" t="str">
            <v>0454-2025</v>
          </cell>
          <cell r="AU1438">
            <v>916</v>
          </cell>
          <cell r="AV1438" t="str">
            <v>0916_C8414-2025</v>
          </cell>
          <cell r="AW1438">
            <v>45769</v>
          </cell>
          <cell r="AX1438"/>
          <cell r="AY1438" t="str">
            <v>SI</v>
          </cell>
          <cell r="AZ1438"/>
          <cell r="BA1438"/>
          <cell r="BB1438">
            <v>45776</v>
          </cell>
          <cell r="BC1438" t="str">
            <v>0916 C8414-2025 CORPORACIÓN AWAX TEJEMOS REDES</v>
          </cell>
          <cell r="BD1438">
            <v>45770</v>
          </cell>
          <cell r="BE1438">
            <v>45769</v>
          </cell>
          <cell r="BF1438" t="str">
            <v>RES. 0454-2025 PAGO 1 G0916 C8414-2025</v>
          </cell>
          <cell r="BG1438" t="str">
            <v>038_CERTIFICADO_PRIMER_PAGO_0916_REG_C8414-2025</v>
          </cell>
          <cell r="BH1438"/>
          <cell r="BI1438">
            <v>45799</v>
          </cell>
          <cell r="BJ1438" t="str">
            <v>LAURA VANESSA PUENTES HERNÁNDEZ</v>
          </cell>
        </row>
        <row r="1439">
          <cell r="D1439" t="str">
            <v>C330-2025</v>
          </cell>
          <cell r="E1439" t="str">
            <v>FUNDACIÓN V.ARTIST</v>
          </cell>
          <cell r="F1439" t="str">
            <v>CANTO PARA CONSTRUIR PAZ Y TEJIDO SOCIAL EN SAN JUAN DE ARAMA</v>
          </cell>
          <cell r="G1439" t="str">
            <v>DEPARTAMENTAL</v>
          </cell>
          <cell r="H1439" t="str">
            <v>Eje 4. Proyectos artísticos, culturales y patrimoniales que contribuyan a la construcción y consolidación de la paz.</v>
          </cell>
          <cell r="I1439" t="str">
            <v>Música</v>
          </cell>
          <cell r="J1439" t="str">
            <v>Privado</v>
          </cell>
          <cell r="K1439" t="str">
            <v>Personas jurídicas sin ánimo de lucro de naturaleza privada (fundaciones, asociaciones, corporaciones, organizaciones de base legalmente constituidas, entre otras).</v>
          </cell>
          <cell r="L1439">
            <v>45975</v>
          </cell>
          <cell r="M1439">
            <v>45975</v>
          </cell>
          <cell r="N1439">
            <v>45839</v>
          </cell>
          <cell r="O1439">
            <v>45979</v>
          </cell>
          <cell r="P1439">
            <v>11</v>
          </cell>
          <cell r="Q1439">
            <v>23961000</v>
          </cell>
          <cell r="R1439"/>
          <cell r="S1439">
            <v>23961000</v>
          </cell>
          <cell r="T1439" t="str">
            <v>9017584947</v>
          </cell>
          <cell r="U1439" t="str">
            <v>LAURA DANIELA CASTAÑO ORTIZ</v>
          </cell>
          <cell r="V1439" t="str">
            <v>3102322750</v>
          </cell>
          <cell r="W1439" t="str">
            <v>3102322750</v>
          </cell>
          <cell r="X1439" t="str">
            <v>fundav.artist@gmail.com</v>
          </cell>
          <cell r="Y1439" t="str">
            <v>LAURA DANIELA CASTAÑO ORTIZ</v>
          </cell>
          <cell r="Z1439" t="str">
            <v>3102322750</v>
          </cell>
          <cell r="AA1439" t="str">
            <v>fundav.artist@gmail.com</v>
          </cell>
          <cell r="AB1439" t="str">
            <v>LEIDY JAZMIN BUITRAGO CAPERA</v>
          </cell>
          <cell r="AC1439"/>
          <cell r="AD1439">
            <v>45721</v>
          </cell>
          <cell r="AE1439" t="str">
            <v>C330-2025</v>
          </cell>
          <cell r="AF1439" t="str">
            <v>Ganadores 2025</v>
          </cell>
          <cell r="AG1439">
            <v>45726</v>
          </cell>
          <cell r="AH1439">
            <v>45733</v>
          </cell>
          <cell r="AI1439" t="str">
            <v>SI</v>
          </cell>
          <cell r="AJ1439" t="str">
            <v>BANCOLOMBIA S.A.</v>
          </cell>
          <cell r="AK1439" t="str">
            <v>AHR</v>
          </cell>
          <cell r="AL1439" t="str">
            <v>36700003934</v>
          </cell>
          <cell r="AM1439"/>
          <cell r="AN1439">
            <v>22</v>
          </cell>
          <cell r="AO1439"/>
          <cell r="AP1439" t="str">
            <v>N.A.</v>
          </cell>
          <cell r="AQ1439" t="str">
            <v>N.A.</v>
          </cell>
          <cell r="AR1439" t="str">
            <v>N.A.</v>
          </cell>
          <cell r="AS1439" t="str">
            <v>N.A.</v>
          </cell>
          <cell r="AT1439" t="str">
            <v>0454-2025</v>
          </cell>
          <cell r="AU1439">
            <v>917</v>
          </cell>
          <cell r="AV1439" t="str">
            <v>0917_C330-2025</v>
          </cell>
          <cell r="AW1439">
            <v>45769</v>
          </cell>
          <cell r="AX1439">
            <v>45780</v>
          </cell>
          <cell r="AY1439" t="str">
            <v>SI</v>
          </cell>
          <cell r="AZ1439">
            <v>45782</v>
          </cell>
          <cell r="BA1439">
            <v>45786</v>
          </cell>
          <cell r="BB1439">
            <v>45786</v>
          </cell>
          <cell r="BC1439" t="str">
            <v>0917 C330-2025 FUNDACIÓN V.ARTIST</v>
          </cell>
          <cell r="BD1439">
            <v>45780</v>
          </cell>
          <cell r="BE1439">
            <v>45780</v>
          </cell>
          <cell r="BF1439" t="str">
            <v>RES. 0454-2025 PAGO 1 G0917 C330-2025</v>
          </cell>
          <cell r="BG1439" t="str">
            <v>038_CERTIFICADO_PRIMER_PAGO_0917_REG_C330-2025</v>
          </cell>
          <cell r="BH1439"/>
          <cell r="BI1439">
            <v>45792</v>
          </cell>
          <cell r="BJ1439" t="str">
            <v>LEIDY JAZMIN BUITRAGO CAPERA</v>
          </cell>
        </row>
        <row r="1440">
          <cell r="D1440" t="str">
            <v>C132-2025</v>
          </cell>
          <cell r="E1440" t="str">
            <v>JUNTA DE ACCION COMUNAL VEREDA LAS DELICIAS</v>
          </cell>
          <cell r="F1440" t="str">
            <v>UN RIO DE MURALES</v>
          </cell>
          <cell r="G1440" t="str">
            <v>DEPARTAMENTAL</v>
          </cell>
          <cell r="H1440" t="str">
            <v>Eje 1. Desarrollo y fortalecimiento de proyectos culturales, artísticos o del patrimonio cultural.</v>
          </cell>
          <cell r="I1440" t="str">
            <v>Medios interactivos y nuevas tecnologías</v>
          </cell>
          <cell r="J1440" t="str">
            <v>Privado</v>
          </cell>
          <cell r="K1440" t="str">
            <v>Organismos de acción comunal (Junta de Acción Comunal, Junta de Vivienda Comunitaria, Asociación de Juntas de Acción Comunal, Federaciones de Acción Comunal y Confederación Nacional de Acción Comunal)</v>
          </cell>
          <cell r="L1440"/>
          <cell r="M1440"/>
          <cell r="N1440">
            <v>45870</v>
          </cell>
          <cell r="O1440">
            <v>45976</v>
          </cell>
          <cell r="P1440">
            <v>11</v>
          </cell>
          <cell r="Q1440">
            <v>25909000</v>
          </cell>
          <cell r="R1440"/>
          <cell r="S1440">
            <v>25909000</v>
          </cell>
          <cell r="T1440" t="str">
            <v>9008124421</v>
          </cell>
          <cell r="U1440" t="str">
            <v>YIMY GEIDER HENAO TABORDA</v>
          </cell>
          <cell r="V1440" t="str">
            <v>3128145688</v>
          </cell>
          <cell r="W1440" t="str">
            <v>3128145688</v>
          </cell>
          <cell r="X1440" t="str">
            <v>jlasdelicias0@gmail.com</v>
          </cell>
          <cell r="Y1440" t="str">
            <v>PAULA ANDREA LONDOÑO MUÑOZ</v>
          </cell>
          <cell r="Z1440" t="str">
            <v>3128145688</v>
          </cell>
          <cell r="AA1440" t="str">
            <v>jlasdelicias0@gmail.com</v>
          </cell>
          <cell r="AB1440" t="str">
            <v>MARIA CRISTINA MORALES</v>
          </cell>
          <cell r="AC1440"/>
          <cell r="AD1440">
            <v>45721</v>
          </cell>
          <cell r="AE1440" t="str">
            <v>C132-2025</v>
          </cell>
          <cell r="AF1440" t="str">
            <v>Ganadores 2025</v>
          </cell>
          <cell r="AG1440">
            <v>45726</v>
          </cell>
          <cell r="AH1440">
            <v>45777</v>
          </cell>
          <cell r="AI1440" t="str">
            <v>SI</v>
          </cell>
          <cell r="AJ1440" t="str">
            <v>BANCO AGRARIO DE COLOMBIA S.A.</v>
          </cell>
          <cell r="AK1440" t="str">
            <v>AHR</v>
          </cell>
          <cell r="AL1440" t="str">
            <v>4182030053040</v>
          </cell>
          <cell r="AM1440"/>
          <cell r="AN1440">
            <v>9</v>
          </cell>
          <cell r="AO1440"/>
          <cell r="AP1440" t="str">
            <v>N.A.</v>
          </cell>
          <cell r="AQ1440" t="str">
            <v>N.A.</v>
          </cell>
          <cell r="AR1440" t="str">
            <v>N.A.</v>
          </cell>
          <cell r="AS1440" t="str">
            <v>N.A.</v>
          </cell>
          <cell r="AT1440" t="str">
            <v>0454-2025</v>
          </cell>
          <cell r="AU1440">
            <v>918</v>
          </cell>
          <cell r="AV1440" t="str">
            <v>0918_C132-2025</v>
          </cell>
          <cell r="AW1440">
            <v>45769</v>
          </cell>
          <cell r="AX1440">
            <v>45782</v>
          </cell>
          <cell r="AY1440" t="str">
            <v>SI</v>
          </cell>
          <cell r="AZ1440">
            <v>45783</v>
          </cell>
          <cell r="BA1440">
            <v>45786</v>
          </cell>
          <cell r="BB1440">
            <v>45789</v>
          </cell>
          <cell r="BC1440" t="str">
            <v>0918 C132-2025 JUNTA DE ACCION COMUNAL VEREDA LAS DELICIAS</v>
          </cell>
          <cell r="BD1440">
            <v>45777</v>
          </cell>
          <cell r="BE1440">
            <v>45777</v>
          </cell>
          <cell r="BF1440" t="str">
            <v>RES. 0454-2025 PAGO 1 G0918 C132-2025</v>
          </cell>
          <cell r="BG1440" t="str">
            <v>038_CERTIFICADO_PRIMER_PAGO_0918_REG_C132-2025</v>
          </cell>
          <cell r="BH1440">
            <v>45784</v>
          </cell>
          <cell r="BI1440">
            <v>45814</v>
          </cell>
          <cell r="BJ1440" t="str">
            <v>MARIA CRISTINA MORALES</v>
          </cell>
        </row>
        <row r="1441">
          <cell r="D1441" t="str">
            <v>C177-2025</v>
          </cell>
          <cell r="E1441" t="str">
            <v>FUNDACIÓN TRABAJANDO POR SINCERIN</v>
          </cell>
          <cell r="F1441" t="str">
            <v>FESTIVAL VOCES Y ACORDEONES DE SINCERIN: POR LA PAZ Y LA CULTURA DE LA COSTA CARIBE COLOMBIANA</v>
          </cell>
          <cell r="G1441" t="str">
            <v>DEPARTAMENTAL</v>
          </cell>
          <cell r="H1441" t="str">
            <v>Eje 1. Desarrollo y fortalecimiento de proyectos culturales, artísticos o del patrimonio cultural.</v>
          </cell>
          <cell r="I1441" t="str">
            <v>Música</v>
          </cell>
          <cell r="J1441" t="str">
            <v>Privado</v>
          </cell>
          <cell r="K1441" t="str">
            <v>Personas jurídicas sin ánimo de lucro de naturaleza privada (fundaciones, asociaciones, corporaciones, organizaciones de base legalmente constituidas, entre otras).</v>
          </cell>
          <cell r="L1441">
            <v>45983</v>
          </cell>
          <cell r="M1441">
            <v>45984</v>
          </cell>
          <cell r="N1441">
            <v>45860</v>
          </cell>
          <cell r="O1441">
            <v>45987</v>
          </cell>
          <cell r="P1441">
            <v>11</v>
          </cell>
          <cell r="Q1441">
            <v>17742000</v>
          </cell>
          <cell r="R1441"/>
          <cell r="S1441">
            <v>17742000</v>
          </cell>
          <cell r="T1441" t="str">
            <v>9010013545</v>
          </cell>
          <cell r="U1441" t="str">
            <v>JORGE LUIS MONTERO ESPINOSA</v>
          </cell>
          <cell r="V1441" t="str">
            <v>3116179107</v>
          </cell>
          <cell r="W1441" t="str">
            <v>3116179107</v>
          </cell>
          <cell r="X1441" t="str">
            <v>liod8518@hotmail.com</v>
          </cell>
          <cell r="Y1441" t="str">
            <v>PEDRO ANTONIO OLMOS MEZA</v>
          </cell>
          <cell r="Z1441" t="str">
            <v>3017821928</v>
          </cell>
          <cell r="AA1441" t="str">
            <v>fundaciontrabajandoporsincerin@gmail.com</v>
          </cell>
          <cell r="AB1441" t="str">
            <v>NICÓLAS RODRÍGUEZ</v>
          </cell>
          <cell r="AC1441"/>
          <cell r="AD1441">
            <v>45736</v>
          </cell>
          <cell r="AE1441" t="str">
            <v>C177-2025</v>
          </cell>
          <cell r="AF1441" t="str">
            <v>Ganadores 2025</v>
          </cell>
          <cell r="AG1441">
            <v>45727</v>
          </cell>
          <cell r="AH1441">
            <v>45750</v>
          </cell>
          <cell r="AI1441" t="str">
            <v>SI</v>
          </cell>
          <cell r="AJ1441" t="str">
            <v>BANCOLOMBIA S.A.</v>
          </cell>
          <cell r="AK1441" t="str">
            <v>AHR</v>
          </cell>
          <cell r="AL1441" t="str">
            <v>50900000693</v>
          </cell>
          <cell r="AM1441"/>
          <cell r="AN1441">
            <v>7</v>
          </cell>
          <cell r="AO1441"/>
          <cell r="AP1441" t="str">
            <v>N.A.</v>
          </cell>
          <cell r="AQ1441" t="str">
            <v>N.A.</v>
          </cell>
          <cell r="AR1441" t="str">
            <v>N.A.</v>
          </cell>
          <cell r="AS1441" t="str">
            <v>N.A.</v>
          </cell>
          <cell r="AT1441" t="str">
            <v>0454-2025</v>
          </cell>
          <cell r="AU1441">
            <v>919</v>
          </cell>
          <cell r="AV1441" t="str">
            <v>0919_C177-2025</v>
          </cell>
          <cell r="AW1441">
            <v>45771</v>
          </cell>
          <cell r="AX1441">
            <v>45790</v>
          </cell>
          <cell r="AY1441" t="str">
            <v>si</v>
          </cell>
          <cell r="AZ1441"/>
          <cell r="BA1441"/>
          <cell r="BB1441">
            <v>45797</v>
          </cell>
          <cell r="BC1441" t="str">
            <v>0919 C177-2025 FUNDACIÓN TRABAJANDO POR SINCERIN</v>
          </cell>
          <cell r="BD1441">
            <v>45779</v>
          </cell>
          <cell r="BE1441">
            <v>45790</v>
          </cell>
          <cell r="BF1441" t="str">
            <v>RES. 0454-2025 PAGO 1 G0919 C177-2025</v>
          </cell>
          <cell r="BG1441" t="str">
            <v>038_CERTIFICADO_PRIMER_PAGO_0919_REG_C177-2025</v>
          </cell>
          <cell r="BH1441"/>
          <cell r="BI1441">
            <v>45804</v>
          </cell>
          <cell r="BJ1441" t="str">
            <v>MARIA CRISTINA MORALES</v>
          </cell>
        </row>
        <row r="1442">
          <cell r="D1442" t="str">
            <v>C2763-2025</v>
          </cell>
          <cell r="E1442" t="str">
            <v>ASOCIACION DE PRODUCTORES DIGITALES HENNAY MEDIA</v>
          </cell>
          <cell r="F1442" t="str">
            <v>TALLERES DE REALIZACIÓN AUDIOVISUAL DESDE EL CAMPO Y LA SELVA</v>
          </cell>
          <cell r="G1442" t="str">
            <v>DEPARTAMENTAL</v>
          </cell>
          <cell r="H1442" t="str">
            <v>Eje 1. Desarrollo y fortalecimiento de proyectos culturales, artísticos o del patrimonio cultural.</v>
          </cell>
          <cell r="I1442" t="str">
            <v>Audiovisuales</v>
          </cell>
          <cell r="J1442" t="str">
            <v>Privado</v>
          </cell>
          <cell r="K1442" t="str">
            <v>Personas jurídicas sin ánimo de lucro de naturaleza privada (fundaciones, asociaciones, corporaciones, organizaciones de base legalmente constituidas, entre otras).</v>
          </cell>
          <cell r="L1442"/>
          <cell r="M1442"/>
          <cell r="N1442">
            <v>45717</v>
          </cell>
          <cell r="O1442">
            <v>45981</v>
          </cell>
          <cell r="P1442">
            <v>11</v>
          </cell>
          <cell r="Q1442">
            <v>26445000</v>
          </cell>
          <cell r="R1442"/>
          <cell r="S1442">
            <v>26445000</v>
          </cell>
          <cell r="T1442" t="str">
            <v>9014829404</v>
          </cell>
          <cell r="U1442" t="str">
            <v>ZENAIDA VILLA ROJAS</v>
          </cell>
          <cell r="V1442" t="str">
            <v>3143502506</v>
          </cell>
          <cell r="W1442" t="str">
            <v>3143502506</v>
          </cell>
          <cell r="X1442" t="str">
            <v>hennaymedia@gmail.com</v>
          </cell>
          <cell r="Y1442" t="str">
            <v>ZENAIDA VILLA ROJAS</v>
          </cell>
          <cell r="Z1442" t="str">
            <v>3143502506</v>
          </cell>
          <cell r="AA1442" t="str">
            <v>zeviro0923@hotmail.com</v>
          </cell>
          <cell r="AB1442" t="str">
            <v>OSCAR RESTREPO ERAZO</v>
          </cell>
          <cell r="AC1442"/>
          <cell r="AD1442">
            <v>45721</v>
          </cell>
          <cell r="AE1442" t="str">
            <v>C2763-2025</v>
          </cell>
          <cell r="AF1442" t="str">
            <v>Ganadores 2025</v>
          </cell>
          <cell r="AG1442">
            <v>45733</v>
          </cell>
          <cell r="AH1442">
            <v>45747</v>
          </cell>
          <cell r="AI1442" t="str">
            <v>SI</v>
          </cell>
          <cell r="AJ1442" t="str">
            <v>BANCOLOMBIA S.A.</v>
          </cell>
          <cell r="AK1442" t="str">
            <v>AHR</v>
          </cell>
          <cell r="AL1442" t="str">
            <v>82800003369</v>
          </cell>
          <cell r="AM1442"/>
          <cell r="AN1442">
            <v>18</v>
          </cell>
          <cell r="AO1442"/>
          <cell r="AP1442" t="str">
            <v>N.A.</v>
          </cell>
          <cell r="AQ1442" t="str">
            <v>N.A.</v>
          </cell>
          <cell r="AR1442" t="str">
            <v>N.A.</v>
          </cell>
          <cell r="AS1442" t="str">
            <v>N.A.</v>
          </cell>
          <cell r="AT1442" t="str">
            <v>0454-2025</v>
          </cell>
          <cell r="AU1442">
            <v>920</v>
          </cell>
          <cell r="AV1442" t="str">
            <v>0920_C2763-2025</v>
          </cell>
          <cell r="AW1442">
            <v>45769</v>
          </cell>
          <cell r="AX1442">
            <v>45775</v>
          </cell>
          <cell r="AY1442" t="str">
            <v>SI</v>
          </cell>
          <cell r="AZ1442"/>
          <cell r="BA1442"/>
          <cell r="BB1442">
            <v>45776</v>
          </cell>
          <cell r="BC1442" t="str">
            <v>0920 C2763-2025 ASOCIACION DE PRODUCTORES DIGITALES HENNAY MEDIA</v>
          </cell>
          <cell r="BD1442"/>
          <cell r="BE1442"/>
          <cell r="BF1442" t="str">
            <v>RES. 0454-2025 PAGO 1 G0920 C2763-2025</v>
          </cell>
          <cell r="BG1442" t="str">
            <v>038_CERTIFICADO_PRIMER_PAGO_0920_REG_C2763-2025</v>
          </cell>
          <cell r="BH1442"/>
          <cell r="BI1442">
            <v>45791</v>
          </cell>
          <cell r="BJ1442" t="str">
            <v>OSCAR RESTREPO ERAZO</v>
          </cell>
        </row>
        <row r="1443">
          <cell r="D1443" t="str">
            <v>C1784-2025</v>
          </cell>
          <cell r="E1443" t="str">
            <v>RESGUARDO INDÍGENA YANACONA EL MORAL</v>
          </cell>
          <cell r="F1443" t="str">
            <v>DESPERTANDO EL ESPÍRITU RUNA DESDE LA SIEMBRA Y CRIANZA DE LA MÚSICA ANCESTRAL ANDINA YANAKUNA</v>
          </cell>
          <cell r="G1443" t="str">
            <v>DEPARTAMENTAL</v>
          </cell>
          <cell r="H1443" t="str">
            <v>Eje 2. Formación: artes, culturas y saberes para la vida.</v>
          </cell>
          <cell r="I1443" t="str">
            <v>Música</v>
          </cell>
          <cell r="J1443" t="str">
            <v>Públicos</v>
          </cell>
          <cell r="K1443" t="str">
            <v>A título colectivo: Resguardos, Cabildos, Asociaciones de cabildos o de autoridades indígenas.</v>
          </cell>
          <cell r="L1443"/>
          <cell r="M1443"/>
          <cell r="N1443">
            <v>45717</v>
          </cell>
          <cell r="O1443">
            <v>45979</v>
          </cell>
          <cell r="P1443">
            <v>11</v>
          </cell>
          <cell r="Q1443">
            <v>17474000</v>
          </cell>
          <cell r="R1443"/>
          <cell r="S1443">
            <v>17474000</v>
          </cell>
          <cell r="T1443" t="str">
            <v>8170006621</v>
          </cell>
          <cell r="U1443" t="str">
            <v>SANDRA MARITZA ORDOÑEZ PALECHOR</v>
          </cell>
          <cell r="V1443" t="str">
            <v>3136392900</v>
          </cell>
          <cell r="W1443" t="str">
            <v>3136392900</v>
          </cell>
          <cell r="X1443" t="str">
            <v>cultura.resguardoelmoral888@gmail.com</v>
          </cell>
          <cell r="Y1443" t="str">
            <v>WAYRA ILLAYUK ANAKONA</v>
          </cell>
          <cell r="Z1443" t="str">
            <v>3215272598</v>
          </cell>
          <cell r="AA1443" t="str">
            <v>wayraillayuk888@gmail.com</v>
          </cell>
          <cell r="AB1443" t="str">
            <v>SANTIAGO USTARIZ</v>
          </cell>
          <cell r="AC1443"/>
          <cell r="AD1443">
            <v>45722</v>
          </cell>
          <cell r="AE1443" t="str">
            <v>C1784-2025</v>
          </cell>
          <cell r="AF1443" t="str">
            <v>Ganadores 2025</v>
          </cell>
          <cell r="AG1443">
            <v>45723</v>
          </cell>
          <cell r="AH1443"/>
          <cell r="AI1443" t="str">
            <v>SI</v>
          </cell>
          <cell r="AJ1443" t="str">
            <v>BANCO AGRARIO DE COLOMBIA S.A.</v>
          </cell>
          <cell r="AK1443" t="str">
            <v>AHR</v>
          </cell>
          <cell r="AL1443" t="str">
            <v>421093003441</v>
          </cell>
          <cell r="AM1443"/>
          <cell r="AN1443">
            <v>12</v>
          </cell>
          <cell r="AO1443"/>
          <cell r="AP1443" t="str">
            <v>N.A.</v>
          </cell>
          <cell r="AQ1443" t="str">
            <v>N.A.</v>
          </cell>
          <cell r="AR1443" t="str">
            <v>N.A.</v>
          </cell>
          <cell r="AS1443" t="str">
            <v>N.A.</v>
          </cell>
          <cell r="AT1443" t="str">
            <v>0454-2025</v>
          </cell>
          <cell r="AU1443">
            <v>921</v>
          </cell>
          <cell r="AV1443" t="str">
            <v>0921_C1784-2025</v>
          </cell>
          <cell r="AW1443">
            <v>45771</v>
          </cell>
          <cell r="AX1443">
            <v>45785</v>
          </cell>
          <cell r="AY1443" t="str">
            <v>SI</v>
          </cell>
          <cell r="AZ1443"/>
          <cell r="BA1443"/>
          <cell r="BB1443">
            <v>45792</v>
          </cell>
          <cell r="BC1443" t="str">
            <v>0921 C1784-2025 RESGUARDO INDÍGENA YANACONA EL MORAL</v>
          </cell>
          <cell r="BD1443"/>
          <cell r="BE1443"/>
          <cell r="BF1443" t="str">
            <v>RES. 0454-2025 PAGO 1 G0921 C1784-2025</v>
          </cell>
          <cell r="BG1443" t="str">
            <v>038_CERTIFICADO_PRIMER_PAGO_0921_REG_C1784-2025</v>
          </cell>
          <cell r="BH1443"/>
          <cell r="BI1443">
            <v>45811</v>
          </cell>
          <cell r="BJ1443" t="str">
            <v>MARIA CRISTINA MORALES</v>
          </cell>
        </row>
        <row r="1444">
          <cell r="D1444" t="str">
            <v>C3835-2025</v>
          </cell>
          <cell r="E1444" t="str">
            <v>CORPORACIÓN ALIBOMBO TEATRO</v>
          </cell>
          <cell r="F1444" t="str">
            <v>ESCENARIOS PARA LA LIBERTAD: TEATRO APLICADO PARA LA MEDIACIÓN CARCELARIA</v>
          </cell>
          <cell r="G1444" t="str">
            <v>DEPARTAMENTAL</v>
          </cell>
          <cell r="H1444" t="str">
            <v>Eje 2. Formación: artes, culturas y saberes para la vida.</v>
          </cell>
          <cell r="I1444" t="str">
            <v>Teatro</v>
          </cell>
          <cell r="J1444" t="str">
            <v>Privado</v>
          </cell>
          <cell r="K1444" t="str">
            <v>Personas jurídicas sin ánimo de lucro de naturaleza privada (fundaciones, asociaciones, corporaciones, organizaciones de base legalmente constituidas, entre otras).</v>
          </cell>
          <cell r="L1444"/>
          <cell r="M1444"/>
          <cell r="N1444">
            <v>45810</v>
          </cell>
          <cell r="O1444">
            <v>45981</v>
          </cell>
          <cell r="P1444">
            <v>11</v>
          </cell>
          <cell r="Q1444">
            <v>26631000</v>
          </cell>
          <cell r="R1444"/>
          <cell r="S1444">
            <v>26631000</v>
          </cell>
          <cell r="T1444" t="str">
            <v>9001557237</v>
          </cell>
          <cell r="U1444" t="str">
            <v>JULIO ALFONSO MÉNDEZ GIRALDO</v>
          </cell>
          <cell r="V1444" t="str">
            <v>3207853268</v>
          </cell>
          <cell r="W1444" t="str">
            <v>3207853268</v>
          </cell>
          <cell r="X1444" t="str">
            <v>corporacionalibomboteatro@gmail.com</v>
          </cell>
          <cell r="Y1444" t="str">
            <v>JULIO ALFONSO MÉNDEZ GIRALDO</v>
          </cell>
          <cell r="Z1444" t="str">
            <v>3207853268</v>
          </cell>
          <cell r="AA1444" t="str">
            <v>corporacionalibomboteatro@gmail.com</v>
          </cell>
          <cell r="AB1444" t="str">
            <v>ANDREA YATE</v>
          </cell>
          <cell r="AC1444"/>
          <cell r="AD1444">
            <v>45721</v>
          </cell>
          <cell r="AE1444" t="str">
            <v>C3835-2025</v>
          </cell>
          <cell r="AF1444" t="str">
            <v>Ganadores 2025</v>
          </cell>
          <cell r="AG1444">
            <v>45723</v>
          </cell>
          <cell r="AH1444">
            <v>45736</v>
          </cell>
          <cell r="AI1444" t="str">
            <v>SI</v>
          </cell>
          <cell r="AJ1444" t="str">
            <v>BCSC S A</v>
          </cell>
          <cell r="AK1444" t="str">
            <v>AHR</v>
          </cell>
          <cell r="AL1444" t="str">
            <v>24134566889</v>
          </cell>
          <cell r="AM1444"/>
          <cell r="AN1444">
            <v>26</v>
          </cell>
          <cell r="AO1444"/>
          <cell r="AP1444" t="str">
            <v>N.A.</v>
          </cell>
          <cell r="AQ1444" t="str">
            <v>N.A.</v>
          </cell>
          <cell r="AR1444" t="str">
            <v>N.A.</v>
          </cell>
          <cell r="AS1444" t="str">
            <v>N.A.</v>
          </cell>
          <cell r="AT1444" t="str">
            <v>0454-2025</v>
          </cell>
          <cell r="AU1444">
            <v>922</v>
          </cell>
          <cell r="AV1444" t="str">
            <v>0922_C3835-2025</v>
          </cell>
          <cell r="AW1444">
            <v>45769</v>
          </cell>
          <cell r="AX1444">
            <v>45773</v>
          </cell>
          <cell r="AY1444" t="str">
            <v>SI</v>
          </cell>
          <cell r="AZ1444"/>
          <cell r="BA1444"/>
          <cell r="BB1444">
            <v>45776</v>
          </cell>
          <cell r="BC1444" t="str">
            <v>0922 C3835-2025 CORPORACIÓN ALIBOMBO TEATRO</v>
          </cell>
          <cell r="BD1444">
            <v>45772</v>
          </cell>
          <cell r="BE1444">
            <v>45772</v>
          </cell>
          <cell r="BF1444" t="str">
            <v>RES. 0454-2025 PAGO 1 G0922 C3835-2025</v>
          </cell>
          <cell r="BG1444" t="str">
            <v>038_CERTIFICADO_PRIMER_PAGO_0922_REG_C3835-2025</v>
          </cell>
          <cell r="BH1444"/>
          <cell r="BI1444">
            <v>45783</v>
          </cell>
          <cell r="BJ1444" t="str">
            <v>ANDREA YATE</v>
          </cell>
        </row>
        <row r="1445">
          <cell r="D1445" t="str">
            <v>C1211-2025</v>
          </cell>
          <cell r="E1445" t="str">
            <v>CORPORACION INDIGENA BOON JUYU</v>
          </cell>
          <cell r="F1445" t="str">
            <v>DESCUBRE LA LENGUA CURRIPACO A TRAVÉS DE UNA EXPERIENCIA DIGITAL EN LA MODALIDAD DE UN VIDEO DICCIONARIO</v>
          </cell>
          <cell r="G1445" t="str">
            <v>DEPARTAMENTAL</v>
          </cell>
          <cell r="H1445" t="str">
            <v>Eje 1. Desarrollo y fortalecimiento de proyectos culturales, artísticos o del patrimonio cultural.</v>
          </cell>
          <cell r="I1445" t="str">
            <v>Protección, vitalización y transmisión de lenguas nativas</v>
          </cell>
          <cell r="J1445" t="str">
            <v>Privado</v>
          </cell>
          <cell r="K1445" t="str">
            <v>Personas jurídicas sin ánimo de lucro de naturaleza privada (fundaciones, asociaciones, corporaciones, organizaciones de base legalmente constituidas, entre otras).</v>
          </cell>
          <cell r="L1445"/>
          <cell r="M1445"/>
          <cell r="N1445">
            <v>45717</v>
          </cell>
          <cell r="O1445">
            <v>45981</v>
          </cell>
          <cell r="P1445">
            <v>11</v>
          </cell>
          <cell r="Q1445">
            <v>32648000</v>
          </cell>
          <cell r="R1445"/>
          <cell r="S1445">
            <v>32648000</v>
          </cell>
          <cell r="T1445" t="str">
            <v>9014580804</v>
          </cell>
          <cell r="U1445" t="str">
            <v>NAZARIO ACOSTA GONZALEZ</v>
          </cell>
          <cell r="V1445" t="str">
            <v>3204124599</v>
          </cell>
          <cell r="W1445" t="str">
            <v>3204124599</v>
          </cell>
          <cell r="X1445" t="str">
            <v>boonjujuguaviare@gmail.com</v>
          </cell>
          <cell r="Y1445" t="str">
            <v>NAZARIO ACOSTA GONZALEZ</v>
          </cell>
          <cell r="Z1445" t="str">
            <v>3204124599</v>
          </cell>
          <cell r="AA1445" t="str">
            <v>boonjujuguaviare@gmail.com</v>
          </cell>
          <cell r="AB1445" t="str">
            <v>BRANDON ESTEBAN GONZALEZ OYOLA</v>
          </cell>
          <cell r="AC1445"/>
          <cell r="AD1445">
            <v>45722</v>
          </cell>
          <cell r="AE1445" t="str">
            <v>C1211-2025</v>
          </cell>
          <cell r="AF1445" t="str">
            <v>Ganadores 2025</v>
          </cell>
          <cell r="AG1445">
            <v>45726</v>
          </cell>
          <cell r="AH1445">
            <v>45750</v>
          </cell>
          <cell r="AI1445" t="str">
            <v>SI</v>
          </cell>
          <cell r="AJ1445" t="str">
            <v>BANCOLOMBIA S.A.</v>
          </cell>
          <cell r="AK1445" t="str">
            <v>AHR</v>
          </cell>
          <cell r="AL1445" t="str">
            <v>82800002342</v>
          </cell>
          <cell r="AM1445"/>
          <cell r="AN1445">
            <v>18</v>
          </cell>
          <cell r="AO1445"/>
          <cell r="AP1445" t="str">
            <v>N.A.</v>
          </cell>
          <cell r="AQ1445" t="str">
            <v>N.A.</v>
          </cell>
          <cell r="AR1445" t="str">
            <v>N.A.</v>
          </cell>
          <cell r="AS1445" t="str">
            <v>N.A.</v>
          </cell>
          <cell r="AT1445" t="str">
            <v>0454-2025</v>
          </cell>
          <cell r="AU1445">
            <v>923</v>
          </cell>
          <cell r="AV1445" t="str">
            <v>0923_C1211-2025</v>
          </cell>
          <cell r="AW1445">
            <v>45769</v>
          </cell>
          <cell r="AX1445"/>
          <cell r="AY1445" t="str">
            <v>SI</v>
          </cell>
          <cell r="AZ1445"/>
          <cell r="BA1445"/>
          <cell r="BB1445">
            <v>45798</v>
          </cell>
          <cell r="BC1445" t="str">
            <v>0923 C1211-2025 CORPORACION INDIGENA BOON JUYU</v>
          </cell>
          <cell r="BD1445"/>
          <cell r="BE1445"/>
          <cell r="BF1445" t="str">
            <v>RES. 0454-2025 PAGO 1 G0923 C1211-2025</v>
          </cell>
          <cell r="BG1445" t="str">
            <v>038_CERTIFICADO_PRIMER_PAGO_0923_REG_C1211-2025</v>
          </cell>
          <cell r="BH1445"/>
          <cell r="BI1445">
            <v>45807</v>
          </cell>
          <cell r="BJ1445" t="str">
            <v>MIGUEL ANGEL RINCÓN</v>
          </cell>
        </row>
        <row r="1446">
          <cell r="D1446" t="str">
            <v>C9612-2025</v>
          </cell>
          <cell r="E1446" t="str">
            <v>ASOCIACIÓN JÓVENES PROGRESO Y FUTURO</v>
          </cell>
          <cell r="F1446" t="str">
            <v>MEMORIAS TEJÍAS</v>
          </cell>
          <cell r="G1446" t="str">
            <v>DEPARTAMENTAL</v>
          </cell>
          <cell r="H1446" t="str">
            <v>Eje 4. Proyectos artísticos, culturales y patrimoniales que contribuyan a la construcción y consolidación de la paz.</v>
          </cell>
          <cell r="I1446" t="str">
            <v>Técnicas y tradiciones asociadas a la fabricación de objetos artesanales</v>
          </cell>
          <cell r="J1446" t="str">
            <v>Privado</v>
          </cell>
          <cell r="K1446" t="str">
            <v>Personas jurídicas sin ánimo de lucro de naturaleza privada (fundaciones, asociaciones, corporaciones, organizaciones de base legalmente constituidas, entre otras).</v>
          </cell>
          <cell r="L1446"/>
          <cell r="M1446"/>
          <cell r="N1446">
            <v>45778</v>
          </cell>
          <cell r="O1446">
            <v>45975</v>
          </cell>
          <cell r="P1446">
            <v>11</v>
          </cell>
          <cell r="Q1446">
            <v>19451000</v>
          </cell>
          <cell r="R1446"/>
          <cell r="S1446">
            <v>19451000</v>
          </cell>
          <cell r="T1446" t="str">
            <v>9017287294</v>
          </cell>
          <cell r="U1446" t="str">
            <v>ALEJANDRA CAROLINA BALLESTAS MONTERROZA</v>
          </cell>
          <cell r="V1446" t="str">
            <v>0000000000</v>
          </cell>
          <cell r="W1446" t="str">
            <v>3136606195</v>
          </cell>
          <cell r="X1446" t="str">
            <v>joprofumev@gmail.com</v>
          </cell>
          <cell r="Y1446" t="str">
            <v>ALAJANDRA CAROLINA BALLESTAS MONTERROZA</v>
          </cell>
          <cell r="Z1446" t="str">
            <v>3136606195</v>
          </cell>
          <cell r="AA1446" t="str">
            <v>ballestasm01@gmail.com</v>
          </cell>
          <cell r="AB1446" t="str">
            <v>CLAUDIA PATRICIA SALAZAR</v>
          </cell>
          <cell r="AC1446"/>
          <cell r="AD1446">
            <v>45721</v>
          </cell>
          <cell r="AE1446" t="str">
            <v>C9612-2025</v>
          </cell>
          <cell r="AF1446" t="str">
            <v>Ganadores 2025</v>
          </cell>
          <cell r="AG1446">
            <v>45723</v>
          </cell>
          <cell r="AH1446">
            <v>45735</v>
          </cell>
          <cell r="AI1446" t="str">
            <v>SI</v>
          </cell>
          <cell r="AJ1446" t="str">
            <v>BANCOLOMBIA S.A.</v>
          </cell>
          <cell r="AK1446" t="str">
            <v>AHR</v>
          </cell>
          <cell r="AL1446" t="str">
            <v>08500011498</v>
          </cell>
          <cell r="AM1446"/>
          <cell r="AN1446">
            <v>7</v>
          </cell>
          <cell r="AO1446"/>
          <cell r="AP1446" t="str">
            <v>N.A.</v>
          </cell>
          <cell r="AQ1446" t="str">
            <v>N.A.</v>
          </cell>
          <cell r="AR1446" t="str">
            <v>N.A.</v>
          </cell>
          <cell r="AS1446" t="str">
            <v>N.A.</v>
          </cell>
          <cell r="AT1446" t="str">
            <v>0454-2025</v>
          </cell>
          <cell r="AU1446">
            <v>924</v>
          </cell>
          <cell r="AV1446" t="str">
            <v>0924_C9612-2025</v>
          </cell>
          <cell r="AW1446">
            <v>45769</v>
          </cell>
          <cell r="AX1446">
            <v>45776</v>
          </cell>
          <cell r="AY1446" t="str">
            <v>SI</v>
          </cell>
          <cell r="AZ1446">
            <v>45776</v>
          </cell>
          <cell r="BA1446">
            <v>45777</v>
          </cell>
          <cell r="BB1446">
            <v>45779</v>
          </cell>
          <cell r="BC1446" t="str">
            <v>0924 C9612-2025 ASOCIACIÓN JÓVENES PROGRESO Y FUTURO</v>
          </cell>
          <cell r="BD1446">
            <v>45776</v>
          </cell>
          <cell r="BE1446">
            <v>45776</v>
          </cell>
          <cell r="BF1446" t="str">
            <v>RES. 0454-2025 PAGO 1 G0924 C9612-2025</v>
          </cell>
          <cell r="BG1446" t="str">
            <v>038_CERTIFICADO_PRIMER_PAGO_0924_REG_C9612-2025</v>
          </cell>
          <cell r="BH1446"/>
          <cell r="BI1446">
            <v>45784</v>
          </cell>
          <cell r="BJ1446" t="str">
            <v>MIGUEL ANGEL RINCÓN</v>
          </cell>
        </row>
        <row r="1447">
          <cell r="D1447" t="str">
            <v>C4125-2025</v>
          </cell>
          <cell r="E1447" t="str">
            <v>FUNDACIÓN CORO POLIFÓNICO ICANTÉERI</v>
          </cell>
          <cell r="F1447" t="str">
            <v>VOCES DESDE LA SELVA LE CANTAN A LA PAZ</v>
          </cell>
          <cell r="G1447" t="str">
            <v>DEPARTAMENTAL</v>
          </cell>
          <cell r="H1447" t="str">
            <v>Eje 4. Proyectos artísticos, culturales y patrimoniales que contribuyan a la construcción y consolidación de la paz.</v>
          </cell>
          <cell r="I1447" t="str">
            <v>Música</v>
          </cell>
          <cell r="J1447" t="str">
            <v>Privado</v>
          </cell>
          <cell r="K1447" t="str">
            <v>Personas jurídicas sin ánimo de lucro de naturaleza privada (fundaciones, asociaciones, corporaciones, organizaciones de base legalmente constituidas, entre otras).</v>
          </cell>
          <cell r="L1447"/>
          <cell r="M1447"/>
          <cell r="N1447">
            <v>45778</v>
          </cell>
          <cell r="O1447">
            <v>45981</v>
          </cell>
          <cell r="P1447">
            <v>11</v>
          </cell>
          <cell r="Q1447">
            <v>29721000</v>
          </cell>
          <cell r="R1447"/>
          <cell r="S1447">
            <v>29721000</v>
          </cell>
          <cell r="T1447" t="str">
            <v>9000189735</v>
          </cell>
          <cell r="U1447" t="str">
            <v>FREDY GIOVANI VARGAS RAMÍREZ</v>
          </cell>
          <cell r="V1447" t="str">
            <v>3212654630</v>
          </cell>
          <cell r="W1447" t="str">
            <v>3212654630</v>
          </cell>
          <cell r="X1447" t="str">
            <v>icanteeri@hotmail.com</v>
          </cell>
          <cell r="Y1447" t="str">
            <v>FREDY GIOVANI VARGAS RAMIREZ</v>
          </cell>
          <cell r="Z1447" t="str">
            <v>3212654630</v>
          </cell>
          <cell r="AA1447" t="str">
            <v>fredyvargas1971@gmail.com</v>
          </cell>
          <cell r="AB1447" t="str">
            <v>DIEGO CAMILO RODRÍGUEZ</v>
          </cell>
          <cell r="AC1447"/>
          <cell r="AD1447">
            <v>45721</v>
          </cell>
          <cell r="AE1447" t="str">
            <v>C4125-2025</v>
          </cell>
          <cell r="AF1447" t="str">
            <v>Ganadores 2025</v>
          </cell>
          <cell r="AG1447">
            <v>45723</v>
          </cell>
          <cell r="AH1447">
            <v>45744</v>
          </cell>
          <cell r="AI1447" t="str">
            <v>SI</v>
          </cell>
          <cell r="AJ1447" t="str">
            <v>BANCOLOMBIA S.A.</v>
          </cell>
          <cell r="AK1447" t="str">
            <v>AHR</v>
          </cell>
          <cell r="AL1447" t="str">
            <v>94300000705</v>
          </cell>
          <cell r="AM1447"/>
          <cell r="AN1447">
            <v>1</v>
          </cell>
          <cell r="AO1447"/>
          <cell r="AP1447" t="str">
            <v>N.A.</v>
          </cell>
          <cell r="AQ1447" t="str">
            <v>N.A.</v>
          </cell>
          <cell r="AR1447" t="str">
            <v>N.A.</v>
          </cell>
          <cell r="AS1447" t="str">
            <v>N.A.</v>
          </cell>
          <cell r="AT1447" t="str">
            <v>0454-2025</v>
          </cell>
          <cell r="AU1447">
            <v>925</v>
          </cell>
          <cell r="AV1447" t="str">
            <v>0925_C4125-2025</v>
          </cell>
          <cell r="AW1447">
            <v>45769</v>
          </cell>
          <cell r="AX1447">
            <v>45779</v>
          </cell>
          <cell r="AY1447" t="str">
            <v>SI</v>
          </cell>
          <cell r="AZ1447">
            <v>45779</v>
          </cell>
          <cell r="BA1447">
            <v>45780</v>
          </cell>
          <cell r="BB1447">
            <v>45782</v>
          </cell>
          <cell r="BC1447" t="str">
            <v>0925 C4125-2025 FUNDACIÓN CORO POLIFÓNICO ICANTÉERI</v>
          </cell>
          <cell r="BD1447">
            <v>45775</v>
          </cell>
          <cell r="BE1447">
            <v>45775</v>
          </cell>
          <cell r="BF1447" t="str">
            <v>RES. 0454-2025 PAGO 1 G0925 C4125-2025</v>
          </cell>
          <cell r="BG1447" t="str">
            <v>038_CERTIFICADO_PRIMER_PAGO_0925_REG_C4125-2025</v>
          </cell>
          <cell r="BH1447"/>
          <cell r="BI1447">
            <v>45789</v>
          </cell>
          <cell r="BJ1447" t="str">
            <v>MIGUEL ANGEL RINCÓN</v>
          </cell>
        </row>
        <row r="1448">
          <cell r="D1448" t="str">
            <v>C10804-2025</v>
          </cell>
          <cell r="E1448" t="str">
            <v>FUNDACIÓN NUESTRA HERENCIA</v>
          </cell>
          <cell r="F1448" t="str">
            <v>FORTALECIMIENTO DE LA ESCUELA DE FORMACIÓN ARTISTICA NUESTRA HERENCIA</v>
          </cell>
          <cell r="G1448" t="str">
            <v>DEPARTAMENTAL</v>
          </cell>
          <cell r="H1448" t="str">
            <v>Eje 2. Formación: artes, culturas y saberes para la vida.</v>
          </cell>
          <cell r="I1448" t="str">
            <v>Música</v>
          </cell>
          <cell r="J1448" t="str">
            <v>Privado</v>
          </cell>
          <cell r="K1448" t="str">
            <v>Personas jurídicas sin ánimo de lucro de naturaleza privada (fundaciones, asociaciones, corporaciones, organizaciones de base legalmente constituidas, entre otras).</v>
          </cell>
          <cell r="L1448"/>
          <cell r="M1448"/>
          <cell r="N1448">
            <v>45705</v>
          </cell>
          <cell r="O1448">
            <v>45965</v>
          </cell>
          <cell r="P1448">
            <v>11</v>
          </cell>
          <cell r="Q1448">
            <v>23868000</v>
          </cell>
          <cell r="R1448"/>
          <cell r="S1448">
            <v>23868000</v>
          </cell>
          <cell r="T1448" t="str">
            <v>9003011510</v>
          </cell>
          <cell r="U1448" t="str">
            <v>CLEMENCIA ACEVEDO AZULA</v>
          </cell>
          <cell r="V1448" t="str">
            <v>3153329856</v>
          </cell>
          <cell r="W1448" t="str">
            <v>3153329856</v>
          </cell>
          <cell r="X1448" t="str">
            <v>fundacionnuestraherencia@gmail.com</v>
          </cell>
          <cell r="Y1448" t="str">
            <v>CLEMENCIA ACEVEDO AZULA</v>
          </cell>
          <cell r="Z1448" t="str">
            <v>3153329856</v>
          </cell>
          <cell r="AA1448" t="str">
            <v>cacevedoa56@gmail.com</v>
          </cell>
          <cell r="AB1448" t="str">
            <v>DORIS CABRERA</v>
          </cell>
          <cell r="AC1448"/>
          <cell r="AD1448">
            <v>45721</v>
          </cell>
          <cell r="AE1448" t="str">
            <v>C10804-2025</v>
          </cell>
          <cell r="AF1448" t="str">
            <v>Ganadores 2025</v>
          </cell>
          <cell r="AG1448">
            <v>45723</v>
          </cell>
          <cell r="AH1448">
            <v>45743</v>
          </cell>
          <cell r="AI1448" t="str">
            <v>SI</v>
          </cell>
          <cell r="AJ1448" t="str">
            <v>BANCOLOMBIA S.A.</v>
          </cell>
          <cell r="AK1448" t="str">
            <v>AHR</v>
          </cell>
          <cell r="AL1448" t="str">
            <v>60655218389</v>
          </cell>
          <cell r="AM1448"/>
          <cell r="AN1448">
            <v>8</v>
          </cell>
          <cell r="AO1448"/>
          <cell r="AP1448" t="str">
            <v>N.A.</v>
          </cell>
          <cell r="AQ1448" t="str">
            <v>N.A.</v>
          </cell>
          <cell r="AR1448" t="str">
            <v>N.A.</v>
          </cell>
          <cell r="AS1448" t="str">
            <v>N.A.</v>
          </cell>
          <cell r="AT1448" t="str">
            <v>0454-2025</v>
          </cell>
          <cell r="AU1448">
            <v>926</v>
          </cell>
          <cell r="AV1448" t="str">
            <v>0926_C10804-2025</v>
          </cell>
          <cell r="AW1448">
            <v>45769</v>
          </cell>
          <cell r="AX1448">
            <v>45779</v>
          </cell>
          <cell r="AY1448" t="str">
            <v>SI</v>
          </cell>
          <cell r="AZ1448">
            <v>45777</v>
          </cell>
          <cell r="BA1448">
            <v>45777</v>
          </cell>
          <cell r="BB1448">
            <v>45779</v>
          </cell>
          <cell r="BC1448" t="str">
            <v>0926 C10804-2025 FUNDACIÓN NUESTRA HERENCIA</v>
          </cell>
          <cell r="BD1448"/>
          <cell r="BE1448"/>
          <cell r="BF1448" t="str">
            <v>RES. 0454-2025 PAGO 1 G0926 C10804-2025</v>
          </cell>
          <cell r="BG1448" t="str">
            <v>038_CERTIFICADO_PRIMER_PAGO_0926_REG_C10804-2025</v>
          </cell>
          <cell r="BH1448"/>
          <cell r="BI1448">
            <v>45784</v>
          </cell>
          <cell r="BJ1448" t="str">
            <v>DORIS CABRERA</v>
          </cell>
        </row>
        <row r="1449">
          <cell r="D1449" t="str">
            <v>C518-2025</v>
          </cell>
          <cell r="E1449" t="str">
            <v>CORPORACION PARA EL DESARROLLO, LA RECONCILIACION Y LA REPARACION</v>
          </cell>
          <cell r="F1449" t="str">
            <v>MEMORIAS DE MI PUEBLO: UNA PROPUESTA PEDAGÓGICA PARA LA APROPIACIÓN CULTURAL DEL PATRIMONIO AUDIOVISUAL DEL MUNICIPIO DE SAN CARLOS.</v>
          </cell>
          <cell r="G1449" t="str">
            <v>DEPARTAMENTAL</v>
          </cell>
          <cell r="H1449" t="str">
            <v>Eje 1. Desarrollo y fortalecimiento de proyectos culturales, artísticos o del patrimonio cultural.</v>
          </cell>
          <cell r="I1449" t="str">
            <v>Audiovisuales</v>
          </cell>
          <cell r="J1449" t="str">
            <v>Privado</v>
          </cell>
          <cell r="K1449" t="str">
            <v>Personas jurídicas sin ánimo de lucro de naturaleza privada (fundaciones, asociaciones, corporaciones, organizaciones de base legalmente constituidas, entre otras).</v>
          </cell>
          <cell r="L1449"/>
          <cell r="M1449"/>
          <cell r="N1449">
            <v>45778</v>
          </cell>
          <cell r="O1449">
            <v>45981</v>
          </cell>
          <cell r="P1449">
            <v>11</v>
          </cell>
          <cell r="Q1449">
            <v>17587000</v>
          </cell>
          <cell r="R1449"/>
          <cell r="S1449">
            <v>17587000</v>
          </cell>
          <cell r="T1449" t="str">
            <v>9002512473</v>
          </cell>
          <cell r="U1449" t="str">
            <v>FANY AMINTA LÓPEZ GALLEGO</v>
          </cell>
          <cell r="V1449" t="str">
            <v>3146247968</v>
          </cell>
          <cell r="W1449" t="str">
            <v>3146247968</v>
          </cell>
          <cell r="X1449" t="str">
            <v>redconciliarsancarlos@gmail.com</v>
          </cell>
          <cell r="Y1449" t="str">
            <v>BRAYAN ARNOBIS MONTOYA ZULUAGA</v>
          </cell>
          <cell r="Z1449" t="str">
            <v>3015974524</v>
          </cell>
          <cell r="AA1449" t="str">
            <v>arnobis.1997@gmail.com</v>
          </cell>
          <cell r="AB1449" t="str">
            <v>EDGAR PEÑUELA</v>
          </cell>
          <cell r="AC1449"/>
          <cell r="AD1449">
            <v>45721</v>
          </cell>
          <cell r="AE1449" t="str">
            <v>C518-2025</v>
          </cell>
          <cell r="AF1449" t="str">
            <v>Ganadores 2025</v>
          </cell>
          <cell r="AG1449">
            <v>45722</v>
          </cell>
          <cell r="AH1449">
            <v>45746</v>
          </cell>
          <cell r="AI1449" t="str">
            <v>SI</v>
          </cell>
          <cell r="AJ1449" t="str">
            <v>BANCOLOMBIA S.A.</v>
          </cell>
          <cell r="AK1449" t="str">
            <v>AHR</v>
          </cell>
          <cell r="AL1449" t="str">
            <v xml:space="preserve"> 64757214472</v>
          </cell>
          <cell r="AM1449"/>
          <cell r="AN1449">
            <v>2</v>
          </cell>
          <cell r="AO1449"/>
          <cell r="AP1449" t="str">
            <v>N.A.</v>
          </cell>
          <cell r="AQ1449" t="str">
            <v>N.A.</v>
          </cell>
          <cell r="AR1449" t="str">
            <v>N.A.</v>
          </cell>
          <cell r="AS1449" t="str">
            <v>N.A.</v>
          </cell>
          <cell r="AT1449" t="str">
            <v>0454-2025</v>
          </cell>
          <cell r="AU1449">
            <v>927</v>
          </cell>
          <cell r="AV1449" t="str">
            <v>0927_C518-2025</v>
          </cell>
          <cell r="AW1449">
            <v>45769</v>
          </cell>
          <cell r="AX1449">
            <v>45776</v>
          </cell>
          <cell r="AY1449" t="str">
            <v>SI</v>
          </cell>
          <cell r="AZ1449">
            <v>45776</v>
          </cell>
          <cell r="BA1449">
            <v>45779</v>
          </cell>
          <cell r="BB1449">
            <v>45782</v>
          </cell>
          <cell r="BC1449" t="str">
            <v>0927 C518-2025 CORPORACION PARA EL DESARROLLO, LA RECONCILIACION Y LA REPARACION</v>
          </cell>
          <cell r="BD1449">
            <v>45775</v>
          </cell>
          <cell r="BE1449">
            <v>45775</v>
          </cell>
          <cell r="BF1449" t="str">
            <v>RES. 0454-2025 PAGO 1 G0927 C518-2025</v>
          </cell>
          <cell r="BG1449" t="str">
            <v>038_CERTIFICADO_PRIMER_PAGO_0927_REG_C518-2025</v>
          </cell>
          <cell r="BH1449"/>
          <cell r="BI1449">
            <v>45789</v>
          </cell>
          <cell r="BJ1449" t="str">
            <v>MIGUEL ANGEL RINCÓN</v>
          </cell>
        </row>
        <row r="1450">
          <cell r="D1450" t="str">
            <v>C3126-2025</v>
          </cell>
          <cell r="E1450" t="str">
            <v>FUNDACIÓN MARSELLA JUEGA Y EDUCA</v>
          </cell>
          <cell r="F1450" t="str">
            <v>PROYECTO CAFETERITOS</v>
          </cell>
          <cell r="G1450" t="str">
            <v>DEPARTAMENTAL</v>
          </cell>
          <cell r="H1450" t="str">
            <v>Eje 2. Formación: artes, culturas y saberes para la vida.</v>
          </cell>
          <cell r="I1450" t="str">
            <v>Patrimonio cultural asociado a la producción tradicional y propia (agropecuaria, forestal, pesquera, recolección de productos silvestres y sistemas comunitarios de intercambio)</v>
          </cell>
          <cell r="J1450" t="str">
            <v>Privado</v>
          </cell>
          <cell r="K1450" t="str">
            <v>Personas jurídicas sin ánimo de lucro de naturaleza privada (fundaciones, asociaciones, corporaciones, organizaciones de base legalmente constituidas, entre otras).</v>
          </cell>
          <cell r="L1450"/>
          <cell r="M1450"/>
          <cell r="N1450">
            <v>45689</v>
          </cell>
          <cell r="O1450">
            <v>45981</v>
          </cell>
          <cell r="P1450">
            <v>11</v>
          </cell>
          <cell r="Q1450">
            <v>24781000</v>
          </cell>
          <cell r="R1450"/>
          <cell r="S1450">
            <v>24781000</v>
          </cell>
          <cell r="T1450" t="str">
            <v>9012163341</v>
          </cell>
          <cell r="U1450" t="str">
            <v>MARIA TERESA GÓMEZ DUQUE</v>
          </cell>
          <cell r="V1450" t="str">
            <v>1111111111</v>
          </cell>
          <cell r="W1450" t="str">
            <v>3005566442</v>
          </cell>
          <cell r="X1450" t="str">
            <v>javierguada@hotmail.com</v>
          </cell>
          <cell r="Y1450" t="str">
            <v>FRANCISCO JAVIER SÁNCHEZ EMBID</v>
          </cell>
          <cell r="Z1450" t="str">
            <v>34678659966</v>
          </cell>
          <cell r="AA1450" t="str">
            <v>javierguada@hotmail.com</v>
          </cell>
          <cell r="AB1450" t="str">
            <v>JOHANNA ROMERO</v>
          </cell>
          <cell r="AC1450"/>
          <cell r="AD1450">
            <v>45721</v>
          </cell>
          <cell r="AE1450" t="str">
            <v>C3126-2025</v>
          </cell>
          <cell r="AF1450" t="str">
            <v>Ganadores 2025</v>
          </cell>
          <cell r="AG1450">
            <v>45722</v>
          </cell>
          <cell r="AH1450">
            <v>45730</v>
          </cell>
          <cell r="AI1450" t="str">
            <v>SI</v>
          </cell>
          <cell r="AJ1450" t="str">
            <v>BANCO POPULAR S. A.</v>
          </cell>
          <cell r="AK1450" t="str">
            <v>AHR</v>
          </cell>
          <cell r="AL1450" t="str">
            <v xml:space="preserve">500804766111
</v>
          </cell>
          <cell r="AM1450"/>
          <cell r="AN1450">
            <v>27</v>
          </cell>
          <cell r="AO1450"/>
          <cell r="AP1450" t="str">
            <v>N.A.</v>
          </cell>
          <cell r="AQ1450" t="str">
            <v>N.A.</v>
          </cell>
          <cell r="AR1450" t="str">
            <v>N.A.</v>
          </cell>
          <cell r="AS1450" t="str">
            <v>N.A.</v>
          </cell>
          <cell r="AT1450" t="str">
            <v>0454-2025</v>
          </cell>
          <cell r="AU1450">
            <v>928</v>
          </cell>
          <cell r="AV1450" t="str">
            <v>0928_C3126-2025</v>
          </cell>
          <cell r="AW1450">
            <v>45769</v>
          </cell>
          <cell r="AX1450">
            <v>45777</v>
          </cell>
          <cell r="AY1450" t="str">
            <v>SI</v>
          </cell>
          <cell r="AZ1450">
            <v>45779</v>
          </cell>
          <cell r="BA1450">
            <v>45784</v>
          </cell>
          <cell r="BB1450">
            <v>45785</v>
          </cell>
          <cell r="BC1450" t="str">
            <v>0928 C3126-2025 FUNDACIÓN MARSELLA JUEGA Y EDUCA</v>
          </cell>
          <cell r="BD1450">
            <v>45775</v>
          </cell>
          <cell r="BE1450">
            <v>45775</v>
          </cell>
          <cell r="BF1450" t="str">
            <v>RES. 0454-2025 PAGO 1 G0928 C3126-2025</v>
          </cell>
          <cell r="BG1450" t="str">
            <v>038_CERTIFICADO_PRIMER_PAGO_0928_REG_C3126-2025</v>
          </cell>
          <cell r="BH1450"/>
          <cell r="BI1450">
            <v>45792</v>
          </cell>
          <cell r="BJ1450" t="str">
            <v>JOHANNA ROMERO</v>
          </cell>
        </row>
        <row r="1451">
          <cell r="D1451" t="str">
            <v>C1309-2025</v>
          </cell>
          <cell r="E1451" t="str">
            <v>FUNDACION ARTE VIRAL PARA EL MEJORAMIENTO DE LA CALIDAD DE VIDA - (VIDAVIRAL)</v>
          </cell>
          <cell r="F1451" t="str">
            <v>“PAZ EN LA PERIFERIA”</v>
          </cell>
          <cell r="G1451" t="str">
            <v>DEPARTAMENTAL</v>
          </cell>
          <cell r="H1451" t="str">
            <v>Eje 2. Formación: artes, culturas y saberes para la vida.</v>
          </cell>
          <cell r="I1451" t="str">
            <v>Artes plásticas y visuales</v>
          </cell>
          <cell r="J1451" t="str">
            <v>Privado</v>
          </cell>
          <cell r="K1451" t="str">
            <v>Personas jurídicas sin ánimo de lucro de naturaleza privada (fundaciones, asociaciones, corporaciones, organizaciones de base legalmente constituidas, entre otras).</v>
          </cell>
          <cell r="L1451"/>
          <cell r="M1451"/>
          <cell r="N1451">
            <v>45748</v>
          </cell>
          <cell r="O1451">
            <v>45971</v>
          </cell>
          <cell r="P1451">
            <v>11</v>
          </cell>
          <cell r="Q1451">
            <v>18020000</v>
          </cell>
          <cell r="R1451"/>
          <cell r="S1451">
            <v>18020000</v>
          </cell>
          <cell r="T1451" t="str">
            <v>9000387576</v>
          </cell>
          <cell r="U1451" t="str">
            <v>DUBERNEY BUSTAMENTE ALVAREZ</v>
          </cell>
          <cell r="V1451" t="str">
            <v>3217767787</v>
          </cell>
          <cell r="W1451" t="str">
            <v>3218648727</v>
          </cell>
          <cell r="X1451" t="str">
            <v>vidaviralfundacion@gmail.com</v>
          </cell>
          <cell r="Y1451" t="str">
            <v>JULIO CESAR OSPINA OSORIO</v>
          </cell>
          <cell r="Z1451" t="str">
            <v>3217767787</v>
          </cell>
          <cell r="AA1451" t="str">
            <v>cesarospina01@gmail.com</v>
          </cell>
          <cell r="AB1451" t="str">
            <v>JUAN PABLO GODOY CORTÉS</v>
          </cell>
          <cell r="AC1451"/>
          <cell r="AD1451">
            <v>45722</v>
          </cell>
          <cell r="AE1451" t="str">
            <v>C1309-2025</v>
          </cell>
          <cell r="AF1451" t="str">
            <v>Ganadores 2025</v>
          </cell>
          <cell r="AG1451">
            <v>45723</v>
          </cell>
          <cell r="AH1451">
            <v>45743</v>
          </cell>
          <cell r="AI1451" t="str">
            <v>SI</v>
          </cell>
          <cell r="AJ1451" t="str">
            <v>BANCO DAVIVIENDA S.A.</v>
          </cell>
          <cell r="AK1451" t="str">
            <v>AHR</v>
          </cell>
          <cell r="AL1451" t="str">
            <v>011970002942</v>
          </cell>
          <cell r="AM1451"/>
          <cell r="AN1451">
            <v>31</v>
          </cell>
          <cell r="AO1451"/>
          <cell r="AP1451" t="str">
            <v>N.A.</v>
          </cell>
          <cell r="AQ1451" t="str">
            <v>N.A.</v>
          </cell>
          <cell r="AR1451" t="str">
            <v>N.A.</v>
          </cell>
          <cell r="AS1451" t="str">
            <v>N.A.</v>
          </cell>
          <cell r="AT1451" t="str">
            <v>0454-2025</v>
          </cell>
          <cell r="AU1451">
            <v>929</v>
          </cell>
          <cell r="AV1451" t="str">
            <v>0929_C1309-2025</v>
          </cell>
          <cell r="AW1451">
            <v>45769</v>
          </cell>
          <cell r="AX1451">
            <v>45793</v>
          </cell>
          <cell r="AY1451" t="str">
            <v>SI</v>
          </cell>
          <cell r="AZ1451" t="str">
            <v>N/A</v>
          </cell>
          <cell r="BA1451" t="str">
            <v>N/A</v>
          </cell>
          <cell r="BB1451">
            <v>45796</v>
          </cell>
          <cell r="BC1451" t="str">
            <v>0929 C1309-2025 FUNDACION ARTE VIRAL PARA EL MEJORAMIENTO DE LA CALIDAD DE VIDA - (VIDAVIRAL)</v>
          </cell>
          <cell r="BD1451">
            <v>45754</v>
          </cell>
          <cell r="BE1451">
            <v>45754</v>
          </cell>
          <cell r="BF1451" t="str">
            <v>RES. 0454-2025 PAGO 1 G0929 C1309-2025</v>
          </cell>
          <cell r="BG1451" t="str">
            <v>038_CERTIFICADO_PRIMER_PAGO_0929_REG_C1309-2025</v>
          </cell>
          <cell r="BH1451"/>
          <cell r="BI1451">
            <v>45803</v>
          </cell>
          <cell r="BJ1451" t="str">
            <v>MIGUEL ANGEL RINCÓN</v>
          </cell>
        </row>
        <row r="1452">
          <cell r="D1452" t="str">
            <v>C1956-2025</v>
          </cell>
          <cell r="E1452" t="str">
            <v>CORPORACION CIRCULO DE CALIDAD</v>
          </cell>
          <cell r="F1452" t="str">
            <v>ACACIAS VIVE EL JOROPO</v>
          </cell>
          <cell r="G1452" t="str">
            <v>DEPARTAMENTAL</v>
          </cell>
          <cell r="H1452" t="str">
            <v>Eje 1. Desarrollo y fortalecimiento de proyectos culturales, artísticos o del patrimonio cultural.</v>
          </cell>
          <cell r="I1452" t="str">
            <v>Música</v>
          </cell>
          <cell r="J1452" t="str">
            <v>Privado</v>
          </cell>
          <cell r="K1452" t="str">
            <v>Personas jurídicas sin ánimo de lucro de naturaleza privada (fundaciones, asociaciones, corporaciones, organizaciones de base legalmente constituidas, entre otras).</v>
          </cell>
          <cell r="L1452">
            <v>45962</v>
          </cell>
          <cell r="M1452">
            <v>45962</v>
          </cell>
          <cell r="N1452">
            <v>45887</v>
          </cell>
          <cell r="O1452">
            <v>45975</v>
          </cell>
          <cell r="P1452">
            <v>11</v>
          </cell>
          <cell r="Q1452">
            <v>32214000</v>
          </cell>
          <cell r="R1452"/>
          <cell r="S1452">
            <v>32214000</v>
          </cell>
          <cell r="T1452" t="str">
            <v>9003534303</v>
          </cell>
          <cell r="U1452" t="str">
            <v>ANDERSON GONZALEZ OVALLE</v>
          </cell>
          <cell r="V1452" t="str">
            <v>3212152635</v>
          </cell>
          <cell r="W1452" t="str">
            <v>3212152635</v>
          </cell>
          <cell r="X1452" t="str">
            <v>circuloccc@gmail.com</v>
          </cell>
          <cell r="Y1452" t="str">
            <v>ANDERSON GONZALEZ OVALLE</v>
          </cell>
          <cell r="Z1452" t="str">
            <v>3212152635</v>
          </cell>
          <cell r="AA1452" t="str">
            <v>circuloccc@gmail.com</v>
          </cell>
          <cell r="AB1452" t="str">
            <v>JUAN SEBASTIAN GALINDO</v>
          </cell>
          <cell r="AC1452"/>
          <cell r="AD1452">
            <v>45721</v>
          </cell>
          <cell r="AE1452" t="str">
            <v>C1956-2025</v>
          </cell>
          <cell r="AF1452" t="str">
            <v>Ganadores 2025</v>
          </cell>
          <cell r="AG1452">
            <v>45723</v>
          </cell>
          <cell r="AH1452">
            <v>45784</v>
          </cell>
          <cell r="AI1452" t="str">
            <v>SI</v>
          </cell>
          <cell r="AJ1452" t="str">
            <v>BANCO DE BOGOTA S. A.</v>
          </cell>
          <cell r="AK1452" t="str">
            <v>CRR</v>
          </cell>
          <cell r="AL1452" t="str">
            <v>705000644</v>
          </cell>
          <cell r="AM1452"/>
          <cell r="AN1452">
            <v>22</v>
          </cell>
          <cell r="AO1452"/>
          <cell r="AP1452" t="str">
            <v>N.A.</v>
          </cell>
          <cell r="AQ1452" t="str">
            <v>N.A.</v>
          </cell>
          <cell r="AR1452" t="str">
            <v>N.A.</v>
          </cell>
          <cell r="AS1452" t="str">
            <v>N.A.</v>
          </cell>
          <cell r="AT1452" t="str">
            <v>0454-2025</v>
          </cell>
          <cell r="AU1452">
            <v>930</v>
          </cell>
          <cell r="AV1452" t="str">
            <v>0930_C1956-2025</v>
          </cell>
          <cell r="AW1452">
            <v>45769</v>
          </cell>
          <cell r="AX1452">
            <v>45776</v>
          </cell>
          <cell r="AY1452" t="str">
            <v>SI</v>
          </cell>
          <cell r="AZ1452">
            <v>45776</v>
          </cell>
          <cell r="BA1452"/>
          <cell r="BB1452">
            <v>45776</v>
          </cell>
          <cell r="BC1452" t="str">
            <v>0930 C1956-2025 CORPORACION CIRCULO DE CALIDAD</v>
          </cell>
          <cell r="BD1452">
            <v>45775</v>
          </cell>
          <cell r="BE1452">
            <v>45775</v>
          </cell>
          <cell r="BF1452" t="str">
            <v>RES. 0454-2025 PAGO 1 G0930 C1956-2025</v>
          </cell>
          <cell r="BG1452" t="str">
            <v>038_CERTIFICADO_PRIMER_PAGO_0930_REG_C1956-2025</v>
          </cell>
          <cell r="BH1452">
            <v>45784</v>
          </cell>
          <cell r="BI1452">
            <v>45861</v>
          </cell>
          <cell r="BJ1452" t="str">
            <v>MIGUEL ANGEL RINCÓN</v>
          </cell>
        </row>
        <row r="1453">
          <cell r="D1453" t="str">
            <v>C1351-2025</v>
          </cell>
          <cell r="E1453" t="str">
            <v>CORPORACION SAN LUIS</v>
          </cell>
          <cell r="F1453" t="str">
            <v>“CREARTE: ESCUELA DE EDUCACIÓN Y FORMACIÓN ARTÍSTICA COMO EJE DEL DESARROLLO HUMANO EN NIÑOS, NIÑAS Y JÓVENES EN SITUACIÓN DE DESPLAZAMIENTO”.</v>
          </cell>
          <cell r="G1453" t="str">
            <v>DEPARTAMENTAL</v>
          </cell>
          <cell r="H1453" t="str">
            <v>Eje 2. Formación: artes, culturas y saberes para la vida.</v>
          </cell>
          <cell r="I1453" t="str">
            <v>Danza</v>
          </cell>
          <cell r="J1453" t="str">
            <v>Privado</v>
          </cell>
          <cell r="K1453" t="str">
            <v>Personas jurídicas sin ánimo de lucro de naturaleza privada (fundaciones, asociaciones, corporaciones, organizaciones de base legalmente constituidas, entre otras).</v>
          </cell>
          <cell r="L1453"/>
          <cell r="M1453"/>
          <cell r="N1453">
            <v>45843</v>
          </cell>
          <cell r="O1453">
            <v>45976</v>
          </cell>
          <cell r="P1453">
            <v>11</v>
          </cell>
          <cell r="Q1453">
            <v>12275000</v>
          </cell>
          <cell r="R1453"/>
          <cell r="S1453">
            <v>12275000</v>
          </cell>
          <cell r="T1453" t="str">
            <v>8909847141</v>
          </cell>
          <cell r="U1453" t="str">
            <v>OLGA OSORNO GÓMEZ</v>
          </cell>
          <cell r="V1453" t="str">
            <v>3117643353</v>
          </cell>
          <cell r="W1453" t="str">
            <v>3117643353</v>
          </cell>
          <cell r="X1453" t="str">
            <v>direccion@corporacionsanluis.org</v>
          </cell>
          <cell r="Y1453" t="str">
            <v>OLGA OSORNO GOMEZ</v>
          </cell>
          <cell r="Z1453" t="str">
            <v>3117643353</v>
          </cell>
          <cell r="AA1453" t="str">
            <v>direccion@corporacionsanluis.org</v>
          </cell>
          <cell r="AB1453" t="str">
            <v>JULIAN SUÁREZ</v>
          </cell>
          <cell r="AC1453"/>
          <cell r="AD1453">
            <v>45722</v>
          </cell>
          <cell r="AE1453" t="str">
            <v>C1351-2025</v>
          </cell>
          <cell r="AF1453" t="str">
            <v>Ganadores 2025</v>
          </cell>
          <cell r="AG1453">
            <v>45722</v>
          </cell>
          <cell r="AH1453">
            <v>45737</v>
          </cell>
          <cell r="AI1453" t="str">
            <v>SI</v>
          </cell>
          <cell r="AJ1453" t="str">
            <v>BANCOLOMBIA S.A.</v>
          </cell>
          <cell r="AK1453" t="str">
            <v>CRR</v>
          </cell>
          <cell r="AL1453" t="str">
            <v>60400546713</v>
          </cell>
          <cell r="AM1453"/>
          <cell r="AN1453">
            <v>2</v>
          </cell>
          <cell r="AO1453"/>
          <cell r="AP1453" t="str">
            <v>N.A.</v>
          </cell>
          <cell r="AQ1453" t="str">
            <v>N.A.</v>
          </cell>
          <cell r="AR1453" t="str">
            <v>N.A.</v>
          </cell>
          <cell r="AS1453" t="str">
            <v>N.A.</v>
          </cell>
          <cell r="AT1453" t="str">
            <v>0454-2025</v>
          </cell>
          <cell r="AU1453">
            <v>931</v>
          </cell>
          <cell r="AV1453" t="str">
            <v>0931_C1351-2025</v>
          </cell>
          <cell r="AW1453">
            <v>45769</v>
          </cell>
          <cell r="AX1453">
            <v>45790</v>
          </cell>
          <cell r="AY1453" t="str">
            <v>SI</v>
          </cell>
          <cell r="AZ1453">
            <v>45790</v>
          </cell>
          <cell r="BA1453">
            <v>45790</v>
          </cell>
          <cell r="BB1453">
            <v>45790</v>
          </cell>
          <cell r="BC1453" t="str">
            <v>0931 C1351-2025 CORPORACION SAN LUIS</v>
          </cell>
          <cell r="BD1453">
            <v>45790</v>
          </cell>
          <cell r="BE1453">
            <v>45790</v>
          </cell>
          <cell r="BF1453" t="str">
            <v>RES. 0454-2025 PAGO 1 G0931 C1351-2025</v>
          </cell>
          <cell r="BG1453" t="str">
            <v>038_CERTIFICADO_PRIMER_PAGO_0931_REG_C1351-2025</v>
          </cell>
          <cell r="BH1453"/>
          <cell r="BI1453">
            <v>45813</v>
          </cell>
          <cell r="BJ1453" t="str">
            <v>MIGUEL ANGEL RINCÓN</v>
          </cell>
        </row>
        <row r="1454">
          <cell r="D1454" t="str">
            <v>C5749-2025</v>
          </cell>
          <cell r="E1454" t="str">
            <v>ASOCIACION MOVIMIENTO JOVENES X ANTIOQUIA</v>
          </cell>
          <cell r="F1454" t="str">
            <v>CONCURSO DE CUENTO FORMATIVO SOY_CAPAZ</v>
          </cell>
          <cell r="G1454" t="str">
            <v>DEPARTAMENTAL</v>
          </cell>
          <cell r="H1454" t="str">
            <v>Eje 4. Proyectos artísticos, culturales y patrimoniales que contribuyan a la construcción y consolidación de la paz.</v>
          </cell>
          <cell r="I1454" t="str">
            <v>Lectura, escritura y oralidad</v>
          </cell>
          <cell r="J1454" t="str">
            <v>Privado</v>
          </cell>
          <cell r="K1454" t="str">
            <v>Personas jurídicas sin ánimo de lucro de naturaleza privada (fundaciones, asociaciones, corporaciones, organizaciones de base legalmente constituidas, entre otras).</v>
          </cell>
          <cell r="L1454"/>
          <cell r="M1454"/>
          <cell r="N1454">
            <v>45778</v>
          </cell>
          <cell r="O1454">
            <v>45981</v>
          </cell>
          <cell r="P1454">
            <v>11</v>
          </cell>
          <cell r="Q1454">
            <v>18835000</v>
          </cell>
          <cell r="R1454"/>
          <cell r="S1454">
            <v>18835000</v>
          </cell>
          <cell r="T1454" t="str">
            <v>9015105506</v>
          </cell>
          <cell r="U1454" t="str">
            <v>SANTIAGO SANCHEZ RAMIREZ</v>
          </cell>
          <cell r="V1454" t="str">
            <v>3046606332</v>
          </cell>
          <cell r="W1454" t="str">
            <v>3046606332</v>
          </cell>
          <cell r="X1454" t="str">
            <v>amalfi.jovenesxantioquia@gmail.com</v>
          </cell>
          <cell r="Y1454" t="str">
            <v>STIVEN JARAMILLO MACIAS</v>
          </cell>
          <cell r="Z1454" t="str">
            <v>3225940413</v>
          </cell>
          <cell r="AA1454" t="str">
            <v>jaramillo.m.0131@gmail.com</v>
          </cell>
          <cell r="AB1454" t="str">
            <v xml:space="preserve">JULIETH CRISTINA HINCAPIÉ HURTADO </v>
          </cell>
          <cell r="AC1454"/>
          <cell r="AD1454">
            <v>45721</v>
          </cell>
          <cell r="AE1454" t="str">
            <v>C5749-2025</v>
          </cell>
          <cell r="AF1454" t="str">
            <v>Ganadores 2025</v>
          </cell>
          <cell r="AG1454">
            <v>45725</v>
          </cell>
          <cell r="AH1454">
            <v>45739</v>
          </cell>
          <cell r="AI1454" t="str">
            <v>SI</v>
          </cell>
          <cell r="AJ1454" t="str">
            <v>BANCOLOMBIA S.A.</v>
          </cell>
          <cell r="AK1454" t="str">
            <v>AHR</v>
          </cell>
          <cell r="AL1454" t="str">
            <v>‭27500006580‬</v>
          </cell>
          <cell r="AM1454"/>
          <cell r="AN1454">
            <v>2</v>
          </cell>
          <cell r="AO1454" t="str">
            <v>SOLO FALTA ANTECEDENTES</v>
          </cell>
          <cell r="AP1454" t="str">
            <v>N.A.</v>
          </cell>
          <cell r="AQ1454" t="str">
            <v>N.A.</v>
          </cell>
          <cell r="AR1454" t="str">
            <v>N.A.</v>
          </cell>
          <cell r="AS1454" t="str">
            <v>N.A.</v>
          </cell>
          <cell r="AT1454" t="str">
            <v>0454-2025</v>
          </cell>
          <cell r="AU1454">
            <v>932</v>
          </cell>
          <cell r="AV1454" t="str">
            <v>0932_C5749-2025</v>
          </cell>
          <cell r="AW1454">
            <v>45769</v>
          </cell>
          <cell r="AX1454"/>
          <cell r="AY1454"/>
          <cell r="AZ1454"/>
          <cell r="BA1454"/>
          <cell r="BB1454">
            <v>45798</v>
          </cell>
          <cell r="BC1454" t="str">
            <v>0932 C5749-2025 ASOCIACION MOVIMIENTO JOVENES X ANTIOQUIA</v>
          </cell>
          <cell r="BD1454"/>
          <cell r="BE1454"/>
          <cell r="BF1454" t="str">
            <v>RES. 0454-2025 PAGO 1 G0932 C5749-2025</v>
          </cell>
          <cell r="BG1454" t="str">
            <v>038_CERTIFICADO_PRIMER_PAGO_0932_REG_C5749-2025</v>
          </cell>
          <cell r="BH1454"/>
          <cell r="BI1454">
            <v>45807</v>
          </cell>
          <cell r="BJ1454" t="str">
            <v xml:space="preserve">JULIETH CRISTINA HINCAPIÉ HURTADO </v>
          </cell>
        </row>
        <row r="1455">
          <cell r="D1455" t="str">
            <v>C848-2025</v>
          </cell>
          <cell r="E1455" t="str">
            <v>JUNTA DE ACCION COMUNAL PUEBLO NUEVO MARGEN IZQUIERDA</v>
          </cell>
          <cell r="F1455" t="str">
            <v>TALLERES DE CREACIÓN INTEGRAL DANZA, LITERATURA Y ESCRITURA</v>
          </cell>
          <cell r="G1455" t="str">
            <v>DEPARTAMENTAL</v>
          </cell>
          <cell r="H1455" t="str">
            <v>Eje 2. Formación: artes, culturas y saberes para la vida.</v>
          </cell>
          <cell r="I1455" t="str">
            <v>Danza</v>
          </cell>
          <cell r="J1455" t="str">
            <v>Privado</v>
          </cell>
          <cell r="K1455" t="str">
            <v>Organismos de acción comunal (Junta de Acción Comunal, Junta de Vivienda Comunitaria, Asociación de Juntas de Acción Comunal, Federaciones de Acción Comunal y Confederación Nacional de Acción Comunal)</v>
          </cell>
          <cell r="L1455">
            <v>45931</v>
          </cell>
          <cell r="M1455">
            <v>45962</v>
          </cell>
          <cell r="N1455">
            <v>45870</v>
          </cell>
          <cell r="O1455">
            <v>45976</v>
          </cell>
          <cell r="P1455">
            <v>11</v>
          </cell>
          <cell r="Q1455">
            <v>18587000</v>
          </cell>
          <cell r="R1455"/>
          <cell r="S1455">
            <v>18587000</v>
          </cell>
          <cell r="T1455" t="str">
            <v>9017008932</v>
          </cell>
          <cell r="U1455" t="str">
            <v>ANDRES JOSE GONZALEZ GONZALEZ</v>
          </cell>
          <cell r="V1455" t="str">
            <v>3145829541</v>
          </cell>
          <cell r="W1455" t="str">
            <v>3145829541</v>
          </cell>
          <cell r="X1455" t="str">
            <v>jacpueblonuevocotorra084@gmail.com</v>
          </cell>
          <cell r="Y1455" t="str">
            <v>ANDRES JOSE GONZALEZ GONZALEZ</v>
          </cell>
          <cell r="Z1455" t="str">
            <v>3145829541</v>
          </cell>
          <cell r="AA1455" t="str">
            <v>oleatalentos21@gmail.com</v>
          </cell>
          <cell r="AB1455" t="str">
            <v>KATHERYNE SOLANO</v>
          </cell>
          <cell r="AC1455"/>
          <cell r="AD1455">
            <v>45722</v>
          </cell>
          <cell r="AE1455" t="str">
            <v>C848-2025</v>
          </cell>
          <cell r="AF1455" t="str">
            <v>Ganadores 2025</v>
          </cell>
          <cell r="AG1455">
            <v>45726</v>
          </cell>
          <cell r="AH1455">
            <v>45749</v>
          </cell>
          <cell r="AI1455" t="str">
            <v>SI</v>
          </cell>
          <cell r="AJ1455" t="str">
            <v>BANCO AGRARIO DE COLOMBIA S.A.</v>
          </cell>
          <cell r="AK1455" t="str">
            <v>AHR</v>
          </cell>
          <cell r="AL1455" t="str">
            <v>427722081122</v>
          </cell>
          <cell r="AM1455"/>
          <cell r="AN1455">
            <v>15</v>
          </cell>
          <cell r="AO1455"/>
          <cell r="AP1455" t="str">
            <v>N.A.</v>
          </cell>
          <cell r="AQ1455" t="str">
            <v>N.A.</v>
          </cell>
          <cell r="AR1455" t="str">
            <v>N.A.</v>
          </cell>
          <cell r="AS1455" t="str">
            <v>N.A.</v>
          </cell>
          <cell r="AT1455" t="str">
            <v>0454-2025</v>
          </cell>
          <cell r="AU1455">
            <v>933</v>
          </cell>
          <cell r="AV1455" t="str">
            <v>0933_C848-2025</v>
          </cell>
          <cell r="AW1455">
            <v>45769</v>
          </cell>
          <cell r="AX1455">
            <v>45779</v>
          </cell>
          <cell r="AY1455" t="str">
            <v>SI</v>
          </cell>
          <cell r="AZ1455">
            <v>45784</v>
          </cell>
          <cell r="BA1455">
            <v>45784</v>
          </cell>
          <cell r="BB1455">
            <v>45786</v>
          </cell>
          <cell r="BC1455" t="str">
            <v>0933 C848-2025 JUNTA DE ACCION COMUNAL PUEBLO NUEVO MARGEN IZQUIERDA</v>
          </cell>
          <cell r="BD1455">
            <v>45778</v>
          </cell>
          <cell r="BE1455">
            <v>45778</v>
          </cell>
          <cell r="BF1455" t="str">
            <v>RES. 0454-2025 PAGO 1 G0933 C848-2025</v>
          </cell>
          <cell r="BG1455" t="str">
            <v>038_CERTIFICADO_PRIMER_PAGO_0933_REG_C848-2025</v>
          </cell>
          <cell r="BH1455"/>
          <cell r="BI1455">
            <v>45791</v>
          </cell>
          <cell r="BJ1455" t="str">
            <v>KATHERYNE SOLANO</v>
          </cell>
        </row>
        <row r="1456">
          <cell r="D1456" t="str">
            <v>C10084-2025</v>
          </cell>
          <cell r="E1456" t="str">
            <v>CORPORACIÓN PARA LA RESULTARÍA ESTRATEGICA MANTIS</v>
          </cell>
          <cell r="F1456" t="str">
            <v>LETRAS VIVAS 2024: SAN CARLOS DE GUAROA UN TERRITORIO DE LECTURA, CULTURA E IMAGINACIÓN PARA LA PAZ</v>
          </cell>
          <cell r="G1456" t="str">
            <v>DEPARTAMENTAL</v>
          </cell>
          <cell r="H1456" t="str">
            <v>Eje 1. Desarrollo y fortalecimiento de proyectos culturales, artísticos o del patrimonio cultural.</v>
          </cell>
          <cell r="I1456" t="str">
            <v>Lectura, escritura y oralidad</v>
          </cell>
          <cell r="J1456" t="str">
            <v>Privado</v>
          </cell>
          <cell r="K1456" t="str">
            <v>Personas jurídicas sin ánimo de lucro de naturaleza privada (fundaciones, asociaciones, corporaciones, organizaciones de base legalmente constituidas, entre otras).</v>
          </cell>
          <cell r="L1456"/>
          <cell r="M1456"/>
          <cell r="N1456">
            <v>45736</v>
          </cell>
          <cell r="O1456">
            <v>45975</v>
          </cell>
          <cell r="P1456">
            <v>11</v>
          </cell>
          <cell r="Q1456">
            <v>20318000</v>
          </cell>
          <cell r="R1456"/>
          <cell r="S1456">
            <v>20318000</v>
          </cell>
          <cell r="T1456" t="str">
            <v>9002551348</v>
          </cell>
          <cell r="U1456" t="str">
            <v>ANDREA YURANY CIFUENTES GONZÁLEZ</v>
          </cell>
          <cell r="V1456" t="str">
            <v>3123835327</v>
          </cell>
          <cell r="W1456" t="str">
            <v>3123796949</v>
          </cell>
          <cell r="X1456" t="str">
            <v>corporacionmantis.ong@gmail.com</v>
          </cell>
          <cell r="Y1456" t="str">
            <v>JOSÉ GREGORIO VILLAMIL PÉREZ</v>
          </cell>
          <cell r="Z1456" t="str">
            <v>3142262974</v>
          </cell>
          <cell r="AA1456" t="str">
            <v>corporacionmantis.ong@gmail.com</v>
          </cell>
          <cell r="AB1456" t="str">
            <v>LAURA VALENTINA SOLANILLA ESPINAL</v>
          </cell>
          <cell r="AC1456"/>
          <cell r="AD1456">
            <v>45721</v>
          </cell>
          <cell r="AE1456" t="str">
            <v>C10084-2025</v>
          </cell>
          <cell r="AF1456" t="str">
            <v>Ganadores 2025</v>
          </cell>
          <cell r="AG1456">
            <v>45723</v>
          </cell>
          <cell r="AH1456">
            <v>45782</v>
          </cell>
          <cell r="AI1456" t="str">
            <v>SI</v>
          </cell>
          <cell r="AJ1456" t="str">
            <v>BANCOLOMBIA S.A.</v>
          </cell>
          <cell r="AK1456" t="str">
            <v>CRR</v>
          </cell>
          <cell r="AL1456" t="str">
            <v>84400004723</v>
          </cell>
          <cell r="AM1456"/>
          <cell r="AN1456">
            <v>22</v>
          </cell>
          <cell r="AO1456"/>
          <cell r="AP1456" t="str">
            <v>N.A.</v>
          </cell>
          <cell r="AQ1456" t="str">
            <v>N.A.</v>
          </cell>
          <cell r="AR1456" t="str">
            <v>N.A.</v>
          </cell>
          <cell r="AS1456" t="str">
            <v>N.A.</v>
          </cell>
          <cell r="AT1456" t="str">
            <v>0454-2025</v>
          </cell>
          <cell r="AU1456">
            <v>934</v>
          </cell>
          <cell r="AV1456" t="str">
            <v>0934_C10084-2025</v>
          </cell>
          <cell r="AW1456">
            <v>45769</v>
          </cell>
          <cell r="AX1456">
            <v>45771</v>
          </cell>
          <cell r="AY1456" t="str">
            <v>SI</v>
          </cell>
          <cell r="AZ1456">
            <v>45775</v>
          </cell>
          <cell r="BA1456">
            <v>45776</v>
          </cell>
          <cell r="BB1456">
            <v>45782</v>
          </cell>
          <cell r="BC1456" t="str">
            <v>0934 C10084-2025 CORPORACIÓN PARA LA RESULTARÍA ESTRATEGICA MANTIS</v>
          </cell>
          <cell r="BD1456">
            <v>45771</v>
          </cell>
          <cell r="BE1456">
            <v>45772</v>
          </cell>
          <cell r="BF1456" t="str">
            <v>RES. 0454-2025 PAGO 1 G0934 C10084-2025</v>
          </cell>
          <cell r="BG1456" t="str">
            <v>038_CERTIFICADO_PRIMER_PAGO_0934_REG_C10084-2025</v>
          </cell>
          <cell r="BH1456">
            <v>45784</v>
          </cell>
          <cell r="BI1456">
            <v>45804</v>
          </cell>
          <cell r="BJ1456" t="str">
            <v>MIGUEL ANGEL RINCÓN</v>
          </cell>
        </row>
        <row r="1457">
          <cell r="D1457" t="str">
            <v>C874-2025</v>
          </cell>
          <cell r="E1457" t="str">
            <v>CORPORACIÓN ARTISTICA CULTURAL Y DEPORTIVA SON´BOTALON</v>
          </cell>
          <cell r="F1457" t="str">
            <v>DANZANDO Y FORMANDO DESDE LA RURALIDAD MAPIRIPENSE "SOMOS PDET, SOMOS VIDA".</v>
          </cell>
          <cell r="G1457" t="str">
            <v>DEPARTAMENTAL</v>
          </cell>
          <cell r="H1457" t="str">
            <v>Eje 2. Formación: artes, culturas y saberes para la vida.</v>
          </cell>
          <cell r="I1457" t="str">
            <v>Danza</v>
          </cell>
          <cell r="J1457" t="str">
            <v>Privado</v>
          </cell>
          <cell r="K1457" t="str">
            <v>Personas jurídicas sin ánimo de lucro de naturaleza privada (fundaciones, asociaciones, corporaciones, organizaciones de base legalmente constituidas, entre otras).</v>
          </cell>
          <cell r="L1457"/>
          <cell r="M1457"/>
          <cell r="N1457">
            <v>45748</v>
          </cell>
          <cell r="O1457">
            <v>45981</v>
          </cell>
          <cell r="P1457">
            <v>11</v>
          </cell>
          <cell r="Q1457">
            <v>30055000</v>
          </cell>
          <cell r="R1457"/>
          <cell r="S1457">
            <v>30055000</v>
          </cell>
          <cell r="T1457" t="str">
            <v>9018491461</v>
          </cell>
          <cell r="U1457" t="str">
            <v>CINDY CASTAÑEDA CURVELO</v>
          </cell>
          <cell r="V1457" t="str">
            <v>0000000000</v>
          </cell>
          <cell r="W1457" t="str">
            <v>3116036338</v>
          </cell>
          <cell r="X1457" t="str">
            <v>sonbotalon16@gmail.com</v>
          </cell>
          <cell r="Y1457" t="str">
            <v>JHON JAIDER CASTAÑEDA CURVELO</v>
          </cell>
          <cell r="Z1457" t="str">
            <v>3143694860</v>
          </cell>
          <cell r="AA1457" t="str">
            <v>sonbotalon16@gmail.com</v>
          </cell>
          <cell r="AB1457" t="str">
            <v>LAURA VANESSA PUENTES HERNÁNDEZ</v>
          </cell>
          <cell r="AC1457"/>
          <cell r="AD1457">
            <v>45721</v>
          </cell>
          <cell r="AE1457" t="str">
            <v>C874-2025</v>
          </cell>
          <cell r="AF1457" t="str">
            <v>Ganadores 2025</v>
          </cell>
          <cell r="AG1457">
            <v>45722</v>
          </cell>
          <cell r="AH1457">
            <v>45805</v>
          </cell>
          <cell r="AI1457" t="str">
            <v>SI</v>
          </cell>
          <cell r="AJ1457" t="str">
            <v>BANCO MUNDO MUJER SA</v>
          </cell>
          <cell r="AK1457" t="str">
            <v>AHR</v>
          </cell>
          <cell r="AL1457" t="str">
            <v>61114868424601</v>
          </cell>
          <cell r="AM1457"/>
          <cell r="AN1457">
            <v>22</v>
          </cell>
          <cell r="AO1457"/>
          <cell r="AP1457" t="str">
            <v>N.A.</v>
          </cell>
          <cell r="AQ1457" t="str">
            <v>N.A.</v>
          </cell>
          <cell r="AR1457" t="str">
            <v>N.A.</v>
          </cell>
          <cell r="AS1457" t="str">
            <v>N.A.</v>
          </cell>
          <cell r="AT1457" t="str">
            <v>0454-2025</v>
          </cell>
          <cell r="AU1457">
            <v>935</v>
          </cell>
          <cell r="AV1457" t="str">
            <v>0935_C874-2025</v>
          </cell>
          <cell r="AW1457">
            <v>45769</v>
          </cell>
          <cell r="AX1457"/>
          <cell r="AY1457" t="str">
            <v>SI</v>
          </cell>
          <cell r="AZ1457"/>
          <cell r="BA1457"/>
          <cell r="BB1457">
            <v>45805</v>
          </cell>
          <cell r="BC1457" t="str">
            <v>0935 C874-2025 CORPORACIÓN ARTISTICA CULTURAL Y DEPORTIVA SON´BOTALON</v>
          </cell>
          <cell r="BD1457">
            <v>45805</v>
          </cell>
          <cell r="BE1457">
            <v>45805</v>
          </cell>
          <cell r="BF1457" t="str">
            <v>RES. 0454-2025 PAGO 1 G0935 C874-2025</v>
          </cell>
          <cell r="BG1457" t="str">
            <v>038_CERTIFICADO_PRIMER_PAGO_0935_REG_C874-2025</v>
          </cell>
          <cell r="BH1457">
            <v>45805</v>
          </cell>
          <cell r="BI1457">
            <v>45824</v>
          </cell>
          <cell r="BJ1457" t="str">
            <v>LAURA VANESSA PUENTES HERNÁNDEZ</v>
          </cell>
        </row>
        <row r="1458">
          <cell r="D1458" t="str">
            <v>C1250-2025</v>
          </cell>
          <cell r="E1458" t="str">
            <v>CORPORACION PROMOTORA DE LA CULTURA Y LAS COMUNICACIONES CPC&amp;C</v>
          </cell>
          <cell r="F1458" t="str">
            <v>RETORNANDO A LAS RAÍCES: REVITALIZACIÓN CULTURAL EN EL RESGUARDO INDÍGENA LA FUGA EN SAN JOSE DEL GUAVIARE</v>
          </cell>
          <cell r="G1458" t="str">
            <v>DEPARTAMENTAL</v>
          </cell>
          <cell r="H1458" t="str">
            <v>Eje 1. Desarrollo y fortalecimiento de proyectos culturales, artísticos o del patrimonio cultural.</v>
          </cell>
          <cell r="I1458" t="str">
            <v>Audiovisuales</v>
          </cell>
          <cell r="J1458" t="str">
            <v>Privado</v>
          </cell>
          <cell r="K1458" t="str">
            <v>Personas jurídicas sin ánimo de lucro de naturaleza privada (fundaciones, asociaciones, corporaciones, organizaciones de base legalmente constituidas, entre otras).</v>
          </cell>
          <cell r="L1458"/>
          <cell r="M1458"/>
          <cell r="N1458">
            <v>45717</v>
          </cell>
          <cell r="O1458">
            <v>45981</v>
          </cell>
          <cell r="P1458">
            <v>11</v>
          </cell>
          <cell r="Q1458">
            <v>33377000</v>
          </cell>
          <cell r="R1458"/>
          <cell r="S1458">
            <v>33377000</v>
          </cell>
          <cell r="T1458" t="str">
            <v>9009820411</v>
          </cell>
          <cell r="U1458" t="str">
            <v>NATTIER LIZBETH NUÑEZ CÁRDENAS</v>
          </cell>
          <cell r="V1458" t="str">
            <v>3115757328</v>
          </cell>
          <cell r="W1458" t="str">
            <v>3115757328</v>
          </cell>
          <cell r="X1458" t="str">
            <v>cpcguaviare@gmail.com</v>
          </cell>
          <cell r="Y1458" t="str">
            <v>NATTIER LIZBETH NUÑEZ CÁRDENAS</v>
          </cell>
          <cell r="Z1458" t="str">
            <v>3115757328</v>
          </cell>
          <cell r="AA1458" t="str">
            <v>cpcguaviare@gmail.com</v>
          </cell>
          <cell r="AB1458" t="str">
            <v>LEIDY JAZMIN BUITRAGO CAPERA</v>
          </cell>
          <cell r="AC1458"/>
          <cell r="AD1458">
            <v>45721</v>
          </cell>
          <cell r="AE1458" t="str">
            <v>C1250-2025</v>
          </cell>
          <cell r="AF1458" t="str">
            <v>Ganadores 2025</v>
          </cell>
          <cell r="AG1458">
            <v>45726</v>
          </cell>
          <cell r="AH1458">
            <v>45732</v>
          </cell>
          <cell r="AI1458" t="str">
            <v>SI</v>
          </cell>
          <cell r="AJ1458" t="str">
            <v>BANCO BILBAO VIZCAYA ARGENTARIA COLOMBIA S.A. BBVA</v>
          </cell>
          <cell r="AK1458" t="str">
            <v>AHR</v>
          </cell>
          <cell r="AL1458" t="str">
            <v>0846008183</v>
          </cell>
          <cell r="AM1458"/>
          <cell r="AN1458">
            <v>18</v>
          </cell>
          <cell r="AO1458"/>
          <cell r="AP1458" t="str">
            <v>N.A.</v>
          </cell>
          <cell r="AQ1458" t="str">
            <v>N.A.</v>
          </cell>
          <cell r="AR1458" t="str">
            <v>N.A.</v>
          </cell>
          <cell r="AS1458" t="str">
            <v>N.A.</v>
          </cell>
          <cell r="AT1458" t="str">
            <v>0454-2025</v>
          </cell>
          <cell r="AU1458">
            <v>936</v>
          </cell>
          <cell r="AV1458" t="str">
            <v>0936_C1250-2025</v>
          </cell>
          <cell r="AW1458">
            <v>45769</v>
          </cell>
          <cell r="AX1458">
            <v>45779</v>
          </cell>
          <cell r="AY1458" t="str">
            <v>SI</v>
          </cell>
          <cell r="AZ1458">
            <v>45779</v>
          </cell>
          <cell r="BA1458">
            <v>45784</v>
          </cell>
          <cell r="BB1458">
            <v>45784</v>
          </cell>
          <cell r="BC1458" t="str">
            <v>0936 C1250-2025 CORPORACION PROMOTORA DE LA CULTURA Y LAS COMUNICACIONES CPC&amp;C</v>
          </cell>
          <cell r="BD1458">
            <v>45762</v>
          </cell>
          <cell r="BE1458">
            <v>45762</v>
          </cell>
          <cell r="BF1458" t="str">
            <v>RES. 0454-2025 PAGO 1 G0936 C1250-2025</v>
          </cell>
          <cell r="BG1458" t="str">
            <v>038_CERTIFICADO_PRIMER_PAGO_0936_REG_C1250-2025</v>
          </cell>
          <cell r="BH1458"/>
          <cell r="BI1458">
            <v>45798</v>
          </cell>
          <cell r="BJ1458" t="str">
            <v>LEIDY JAZMIN BUITRAGO CAPERA</v>
          </cell>
        </row>
        <row r="1459">
          <cell r="D1459" t="str">
            <v>C1773-2025</v>
          </cell>
          <cell r="E1459" t="str">
            <v>FUNDACION CULTURAL RAICES ANCESTRALES</v>
          </cell>
          <cell r="F1459" t="str">
            <v>AL SON Y TON DE LOS NEGROS</v>
          </cell>
          <cell r="G1459" t="str">
            <v>DEPARTAMENTAL</v>
          </cell>
          <cell r="H1459" t="str">
            <v>Eje 2. Formación: artes, culturas y saberes para la vida.</v>
          </cell>
          <cell r="I1459" t="str">
            <v>Danza</v>
          </cell>
          <cell r="J1459" t="str">
            <v>Privado</v>
          </cell>
          <cell r="K1459" t="str">
            <v>Personas jurídicas sin ánimo de lucro de naturaleza privada (fundaciones, asociaciones, corporaciones, organizaciones de base legalmente constituidas, entre otras).</v>
          </cell>
          <cell r="L1459"/>
          <cell r="M1459"/>
          <cell r="N1459">
            <v>45708</v>
          </cell>
          <cell r="O1459">
            <v>45975</v>
          </cell>
          <cell r="P1459">
            <v>11</v>
          </cell>
          <cell r="Q1459">
            <v>19017000</v>
          </cell>
          <cell r="R1459"/>
          <cell r="S1459">
            <v>19017000</v>
          </cell>
          <cell r="T1459" t="str">
            <v>9014670368</v>
          </cell>
          <cell r="U1459" t="str">
            <v>LUIS ANTONIO MERCADO RODRIGUEZ</v>
          </cell>
          <cell r="V1459" t="str">
            <v>3157996159</v>
          </cell>
          <cell r="W1459" t="str">
            <v>3157996159</v>
          </cell>
          <cell r="X1459" t="str">
            <v>funculran@gmail.com</v>
          </cell>
          <cell r="Y1459" t="str">
            <v>DANILO MERCADO CONTRERAS</v>
          </cell>
          <cell r="Z1459" t="str">
            <v>3114126174</v>
          </cell>
          <cell r="AA1459" t="str">
            <v>danilotrompeta1@gmail.com</v>
          </cell>
          <cell r="AB1459" t="str">
            <v>MARIA CRISTINA MORALES</v>
          </cell>
          <cell r="AC1459"/>
          <cell r="AD1459">
            <v>45721</v>
          </cell>
          <cell r="AE1459" t="str">
            <v>C1773-2025</v>
          </cell>
          <cell r="AF1459" t="str">
            <v>Ganadores 2025</v>
          </cell>
          <cell r="AG1459">
            <v>45726</v>
          </cell>
          <cell r="AH1459">
            <v>45006</v>
          </cell>
          <cell r="AI1459" t="str">
            <v>SI</v>
          </cell>
          <cell r="AJ1459" t="str">
            <v>BANCOLOMBIA S.A.</v>
          </cell>
          <cell r="AK1459" t="str">
            <v>AHR</v>
          </cell>
          <cell r="AL1459" t="str">
            <v>67800005037</v>
          </cell>
          <cell r="AM1459"/>
          <cell r="AN1459">
            <v>7</v>
          </cell>
          <cell r="AO1459"/>
          <cell r="AP1459" t="str">
            <v>N.A.</v>
          </cell>
          <cell r="AQ1459" t="str">
            <v>N.A.</v>
          </cell>
          <cell r="AR1459" t="str">
            <v>N.A.</v>
          </cell>
          <cell r="AS1459" t="str">
            <v>N.A.</v>
          </cell>
          <cell r="AT1459" t="str">
            <v>0454-2025</v>
          </cell>
          <cell r="AU1459">
            <v>937</v>
          </cell>
          <cell r="AV1459" t="str">
            <v>0937_C1773-2025</v>
          </cell>
          <cell r="AW1459">
            <v>45769</v>
          </cell>
          <cell r="AX1459">
            <v>45786</v>
          </cell>
          <cell r="AY1459" t="str">
            <v>SI</v>
          </cell>
          <cell r="AZ1459">
            <v>45786</v>
          </cell>
          <cell r="BA1459">
            <v>45789</v>
          </cell>
          <cell r="BB1459">
            <v>45790</v>
          </cell>
          <cell r="BC1459" t="str">
            <v>0937 C1773-2025 FUNDACION CULTURAL RAICES ANCESTRALES</v>
          </cell>
          <cell r="BD1459">
            <v>45776</v>
          </cell>
          <cell r="BE1459">
            <v>45776</v>
          </cell>
          <cell r="BF1459" t="str">
            <v>RES. 0454-2025 PAGO 1 G0937 C1773-2025</v>
          </cell>
          <cell r="BG1459" t="str">
            <v>038_CERTIFICADO_PRIMER_PAGO_0937_REG_C1773-2025</v>
          </cell>
          <cell r="BH1459"/>
          <cell r="BI1459">
            <v>45813</v>
          </cell>
          <cell r="BJ1459" t="str">
            <v>MARIA CRISTINA MORALES</v>
          </cell>
        </row>
        <row r="1460">
          <cell r="D1460" t="str">
            <v>C1602-2025</v>
          </cell>
          <cell r="E1460" t="str">
            <v>CORPORACION AUTONOMA FESTIVAL DEL FRITO SAN ESTANISLENCE</v>
          </cell>
          <cell r="F1460" t="str">
            <v>VI VERCION DEL  FESTIVAL DEL FRITO SANESTANISLAENCE</v>
          </cell>
          <cell r="G1460" t="str">
            <v>DEPARTAMENTAL</v>
          </cell>
          <cell r="H1460" t="str">
            <v>Eje 1. Desarrollo y fortalecimiento de proyectos culturales, artísticos o del patrimonio cultural.</v>
          </cell>
          <cell r="I1460" t="str">
            <v>Conocimientos asociados a cocinas y bebidas tradicionales</v>
          </cell>
          <cell r="J1460" t="str">
            <v>Privado</v>
          </cell>
          <cell r="K1460" t="str">
            <v>Personas jurídicas sin ánimo de lucro de naturaleza privada (fundaciones, asociaciones, corporaciones, organizaciones de base legalmente constituidas, entre otras).</v>
          </cell>
          <cell r="L1460">
            <v>45975</v>
          </cell>
          <cell r="M1460">
            <v>45977</v>
          </cell>
          <cell r="N1460">
            <v>45901</v>
          </cell>
          <cell r="O1460">
            <v>45983</v>
          </cell>
          <cell r="P1460">
            <v>11</v>
          </cell>
          <cell r="Q1460">
            <v>18587000</v>
          </cell>
          <cell r="R1460"/>
          <cell r="S1460">
            <v>18587000</v>
          </cell>
          <cell r="T1460" t="str">
            <v>9018099149</v>
          </cell>
          <cell r="U1460" t="str">
            <v>KATTY MARGARITA FONTALVO PINO</v>
          </cell>
          <cell r="V1460" t="str">
            <v>3165798351</v>
          </cell>
          <cell r="W1460" t="str">
            <v>3165798351</v>
          </cell>
          <cell r="X1460" t="str">
            <v>corpofrisan@gmail.com</v>
          </cell>
          <cell r="Y1460" t="str">
            <v>PLINIO JAVIER BUSTAMANTE RAMOS</v>
          </cell>
          <cell r="Z1460" t="str">
            <v>3174493257</v>
          </cell>
          <cell r="AA1460" t="str">
            <v>plijabusramos@gmail.com</v>
          </cell>
          <cell r="AB1460" t="str">
            <v>MIGUEL ANGEL RINCÓN</v>
          </cell>
          <cell r="AC1460"/>
          <cell r="AD1460">
            <v>45721</v>
          </cell>
          <cell r="AE1460" t="str">
            <v>C1602-2025</v>
          </cell>
          <cell r="AF1460" t="str">
            <v>Ganadores 2025</v>
          </cell>
          <cell r="AG1460">
            <v>45722</v>
          </cell>
          <cell r="AH1460">
            <v>45735</v>
          </cell>
          <cell r="AI1460" t="str">
            <v>SI</v>
          </cell>
          <cell r="AJ1460" t="str">
            <v>BANCOLOMBIA S.A.</v>
          </cell>
          <cell r="AK1460" t="str">
            <v>AHR</v>
          </cell>
          <cell r="AL1460" t="str">
            <v>78700008373</v>
          </cell>
          <cell r="AM1460"/>
          <cell r="AN1460">
            <v>7</v>
          </cell>
          <cell r="AO1460"/>
          <cell r="AP1460" t="str">
            <v>N.A.</v>
          </cell>
          <cell r="AQ1460" t="str">
            <v>N.A.</v>
          </cell>
          <cell r="AR1460" t="str">
            <v>N.A.</v>
          </cell>
          <cell r="AS1460" t="str">
            <v>N.A.</v>
          </cell>
          <cell r="AT1460" t="str">
            <v>0454-2025</v>
          </cell>
          <cell r="AU1460">
            <v>938</v>
          </cell>
          <cell r="AV1460" t="str">
            <v>0938_C1602-2025</v>
          </cell>
          <cell r="AW1460">
            <v>45769</v>
          </cell>
          <cell r="AX1460"/>
          <cell r="AY1460"/>
          <cell r="AZ1460">
            <v>45792</v>
          </cell>
          <cell r="BA1460"/>
          <cell r="BB1460">
            <v>45818</v>
          </cell>
          <cell r="BC1460" t="str">
            <v>0938 C1602-2025 CORPORACION AUTONOMA FESTIVAL DEL FRITO SAN ESTANISLENCE</v>
          </cell>
          <cell r="BD1460"/>
          <cell r="BE1460"/>
          <cell r="BF1460" t="str">
            <v>RES. 0454-2025 PAGO 1 G0938 C1602-2025</v>
          </cell>
          <cell r="BG1460" t="str">
            <v>038_CERTIFICADO_PRIMER_PAGO_0938_REG_C1602-2025</v>
          </cell>
          <cell r="BH1460"/>
          <cell r="BI1460">
            <v>45826</v>
          </cell>
          <cell r="BJ1460" t="str">
            <v>MIGUEL ANGEL RINCÓN</v>
          </cell>
        </row>
        <row r="1461">
          <cell r="D1461" t="str">
            <v>C2484-2025</v>
          </cell>
          <cell r="E1461" t="str">
            <v>CORPORACION CARIBE ALEGRE</v>
          </cell>
          <cell r="F1461" t="str">
            <v>CARIBE SOY</v>
          </cell>
          <cell r="G1461" t="str">
            <v>DEPARTAMENTAL</v>
          </cell>
          <cell r="H1461" t="str">
            <v>Eje 2. Formación: artes, culturas y saberes para la vida.</v>
          </cell>
          <cell r="I1461" t="str">
            <v>Música</v>
          </cell>
          <cell r="J1461" t="str">
            <v>Privado</v>
          </cell>
          <cell r="K1461" t="str">
            <v>Personas jurídicas sin ánimo de lucro de naturaleza privada (fundaciones, asociaciones, corporaciones, organizaciones de base legalmente constituidas, entre otras).</v>
          </cell>
          <cell r="L1461"/>
          <cell r="M1461"/>
          <cell r="N1461">
            <v>45717</v>
          </cell>
          <cell r="O1461">
            <v>45978</v>
          </cell>
          <cell r="P1461">
            <v>11</v>
          </cell>
          <cell r="Q1461">
            <v>20894000</v>
          </cell>
          <cell r="R1461"/>
          <cell r="S1461">
            <v>20894000</v>
          </cell>
          <cell r="T1461" t="str">
            <v>9017109363</v>
          </cell>
          <cell r="U1461" t="str">
            <v>LUIS GABRIEL CANENCIA UTRIA</v>
          </cell>
          <cell r="V1461" t="str">
            <v>3158215373</v>
          </cell>
          <cell r="W1461" t="str">
            <v>3158215373</v>
          </cell>
          <cell r="X1461" t="str">
            <v>corporacioncaribealegre@gmail.com</v>
          </cell>
          <cell r="Y1461" t="str">
            <v>LUIS GABRIEL CANENCIA UTRIA</v>
          </cell>
          <cell r="Z1461" t="str">
            <v>3158215373</v>
          </cell>
          <cell r="AA1461" t="str">
            <v>danilotrompeta1@gmail.com</v>
          </cell>
          <cell r="AB1461" t="str">
            <v>NICÓLAS HERNÁNDEZ</v>
          </cell>
          <cell r="AC1461"/>
          <cell r="AD1461">
            <v>45721</v>
          </cell>
          <cell r="AE1461" t="str">
            <v>C2484-2025</v>
          </cell>
          <cell r="AF1461" t="str">
            <v>Ganadores 2025</v>
          </cell>
          <cell r="AG1461">
            <v>45723</v>
          </cell>
          <cell r="AH1461">
            <v>45743</v>
          </cell>
          <cell r="AI1461" t="str">
            <v>SI</v>
          </cell>
          <cell r="AJ1461" t="str">
            <v>BANCOLOMBIA S.A.</v>
          </cell>
          <cell r="AK1461" t="str">
            <v>AHR</v>
          </cell>
          <cell r="AL1461" t="str">
            <v>67800017813</v>
          </cell>
          <cell r="AM1461"/>
          <cell r="AN1461">
            <v>5</v>
          </cell>
          <cell r="AO1461" t="str">
            <v>RECOPILANDO DOCUMENTOS Y POLIZA</v>
          </cell>
          <cell r="AP1461" t="str">
            <v>N.A.</v>
          </cell>
          <cell r="AQ1461" t="str">
            <v>N.A.</v>
          </cell>
          <cell r="AR1461" t="str">
            <v>N.A.</v>
          </cell>
          <cell r="AS1461" t="str">
            <v>N.A.</v>
          </cell>
          <cell r="AT1461" t="str">
            <v>0454-2025</v>
          </cell>
          <cell r="AU1461">
            <v>939</v>
          </cell>
          <cell r="AV1461" t="str">
            <v>0939_C2484-2025</v>
          </cell>
          <cell r="AW1461">
            <v>45769</v>
          </cell>
          <cell r="AX1461">
            <v>45803</v>
          </cell>
          <cell r="AY1461" t="str">
            <v>SI</v>
          </cell>
          <cell r="AZ1461"/>
          <cell r="BA1461"/>
          <cell r="BB1461">
            <v>45805</v>
          </cell>
          <cell r="BC1461" t="str">
            <v>0939 C2484-2025 CORPORACION CARIBE ALEGRE</v>
          </cell>
          <cell r="BD1461"/>
          <cell r="BE1461"/>
          <cell r="BF1461" t="str">
            <v>RES. 0454-2025 PAGO 1 G0939 C2484-2025</v>
          </cell>
          <cell r="BG1461" t="str">
            <v>038_CERTIFICADO_PRIMER_PAGO_0939_REG_C2484-2025</v>
          </cell>
          <cell r="BH1461"/>
          <cell r="BI1461">
            <v>45824</v>
          </cell>
          <cell r="BJ1461" t="str">
            <v>MIGUEL ANGEL RINCÓN</v>
          </cell>
        </row>
        <row r="1462">
          <cell r="D1462" t="str">
            <v>C2819-2025</v>
          </cell>
          <cell r="E1462" t="str">
            <v>CORPORACION SUEÑOS DE PAZ Y ESPERANZA</v>
          </cell>
          <cell r="F1462" t="str">
            <v>FIESTAS PATRONALES DE CANTAGALLO EN HONOR AL INMACULADO CORAZON DE MARIA</v>
          </cell>
          <cell r="G1462" t="str">
            <v>DEPARTAMENTAL</v>
          </cell>
          <cell r="H1462" t="str">
            <v>Eje 1. Desarrollo y fortalecimiento de proyectos culturales, artísticos o del patrimonio cultural.</v>
          </cell>
          <cell r="I1462" t="str">
            <v>Eventos religiosos tradicionales de carácter colectivo</v>
          </cell>
          <cell r="J1462" t="str">
            <v>Privado</v>
          </cell>
          <cell r="K1462" t="str">
            <v>Personas jurídicas sin ánimo de lucro de naturaleza privada (fundaciones, asociaciones, corporaciones, organizaciones de base legalmente constituidas, entre otras).</v>
          </cell>
          <cell r="L1462">
            <v>45968</v>
          </cell>
          <cell r="M1462">
            <v>45976</v>
          </cell>
          <cell r="N1462">
            <v>45931</v>
          </cell>
          <cell r="O1462">
            <v>45981</v>
          </cell>
          <cell r="P1462">
            <v>11</v>
          </cell>
          <cell r="Q1462">
            <v>25243000</v>
          </cell>
          <cell r="R1462"/>
          <cell r="S1462">
            <v>25243000</v>
          </cell>
          <cell r="T1462" t="str">
            <v>9018664126</v>
          </cell>
          <cell r="U1462" t="str">
            <v>ESAD JOSE CONTRERAS SOTELO</v>
          </cell>
          <cell r="V1462" t="str">
            <v>3013702922</v>
          </cell>
          <cell r="W1462" t="str">
            <v>3013702922</v>
          </cell>
          <cell r="X1462" t="str">
            <v>esadcontreras72@gmail.com</v>
          </cell>
          <cell r="Y1462" t="str">
            <v>ENILSA CONTRERAS SOTELO</v>
          </cell>
          <cell r="Z1462" t="str">
            <v>3215169087</v>
          </cell>
          <cell r="AA1462" t="str">
            <v>enycontreras1@gmail.com</v>
          </cell>
          <cell r="AB1462" t="str">
            <v>NICÓLAS RODRÍGUEZ</v>
          </cell>
          <cell r="AC1462"/>
          <cell r="AD1462">
            <v>45722</v>
          </cell>
          <cell r="AE1462" t="str">
            <v>C2819-2025</v>
          </cell>
          <cell r="AF1462" t="str">
            <v>Ganadores 2025</v>
          </cell>
          <cell r="AG1462">
            <v>45727</v>
          </cell>
          <cell r="AH1462">
            <v>45748</v>
          </cell>
          <cell r="AI1462" t="str">
            <v>SI</v>
          </cell>
          <cell r="AJ1462" t="str">
            <v>BANCOLOMBIA S.A.</v>
          </cell>
          <cell r="AK1462" t="str">
            <v>AHR</v>
          </cell>
          <cell r="AL1462" t="str">
            <v>04300009249</v>
          </cell>
          <cell r="AM1462"/>
          <cell r="AN1462">
            <v>29</v>
          </cell>
          <cell r="AO1462"/>
          <cell r="AP1462" t="str">
            <v>N.A.</v>
          </cell>
          <cell r="AQ1462" t="str">
            <v>N.A.</v>
          </cell>
          <cell r="AR1462" t="str">
            <v>N.A.</v>
          </cell>
          <cell r="AS1462" t="str">
            <v>N.A.</v>
          </cell>
          <cell r="AT1462" t="str">
            <v>0454-2025</v>
          </cell>
          <cell r="AU1462">
            <v>940</v>
          </cell>
          <cell r="AV1462" t="str">
            <v>0940_C2819-2025</v>
          </cell>
          <cell r="AW1462">
            <v>45769</v>
          </cell>
          <cell r="AX1462">
            <v>45786</v>
          </cell>
          <cell r="AY1462" t="str">
            <v>SI</v>
          </cell>
          <cell r="AZ1462"/>
          <cell r="BA1462"/>
          <cell r="BB1462">
            <v>45792</v>
          </cell>
          <cell r="BC1462" t="str">
            <v>0940 C2819-2025 CORPORACION SUEÑOS DE PAZ Y ESPERANZA</v>
          </cell>
          <cell r="BD1462">
            <v>45786</v>
          </cell>
          <cell r="BE1462">
            <v>45786</v>
          </cell>
          <cell r="BF1462" t="str">
            <v>RES. 0454-2025 PAGO 1 G0940 C2819-2025</v>
          </cell>
          <cell r="BG1462" t="str">
            <v>038_CERTIFICADO_PRIMER_PAGO_0940_REG_C2819-2025</v>
          </cell>
          <cell r="BH1462"/>
          <cell r="BI1462">
            <v>45811</v>
          </cell>
          <cell r="BJ1462" t="str">
            <v>MIGUEL ANGEL RINCÓN</v>
          </cell>
        </row>
        <row r="1463">
          <cell r="D1463" t="str">
            <v>C10321-2025</v>
          </cell>
          <cell r="E1463" t="str">
            <v>ARQUIDIÓCESIS DE POPAYÁN</v>
          </cell>
          <cell r="F1463" t="str">
            <v>DISEÑO MUSEOGRÁFICO: PRESENCIA, VOZ Y REPRESENTACIÓN INDÍGENA, CAMPESINA Y AFROCAUCANA EN EL MUSEO ARQUIDIOCESANO.</v>
          </cell>
          <cell r="G1463" t="str">
            <v>DEPARTAMENTAL</v>
          </cell>
          <cell r="H1463" t="str">
            <v>Eje 1. Desarrollo y fortalecimiento de proyectos culturales, artísticos o del patrimonio cultural.</v>
          </cell>
          <cell r="I1463" t="str">
            <v>Museología y museografía</v>
          </cell>
          <cell r="J1463" t="str">
            <v>Privado</v>
          </cell>
          <cell r="K1463" t="str">
            <v>Personas jurídicas sin ánimo de lucro de naturaleza privada (fundaciones, asociaciones, corporaciones, organizaciones de base legalmente constituidas, entre otras).</v>
          </cell>
          <cell r="L1463"/>
          <cell r="M1463"/>
          <cell r="N1463">
            <v>45778</v>
          </cell>
          <cell r="O1463">
            <v>45981</v>
          </cell>
          <cell r="P1463">
            <v>11</v>
          </cell>
          <cell r="Q1463">
            <v>17070000</v>
          </cell>
          <cell r="R1463"/>
          <cell r="S1463">
            <v>17070000</v>
          </cell>
          <cell r="T1463" t="str">
            <v>8915800000</v>
          </cell>
          <cell r="U1463" t="str">
            <v>OMAR ALBERTO SÁNCHEZ CUBILLOS</v>
          </cell>
          <cell r="V1463" t="str">
            <v>3127887309</v>
          </cell>
          <cell r="W1463" t="str">
            <v>3127887309</v>
          </cell>
          <cell r="X1463" t="str">
            <v>museo@arquidiocesisdepopayan.org</v>
          </cell>
          <cell r="Y1463" t="str">
            <v>YENIFER ANDREA CATAÑO VARGAS</v>
          </cell>
          <cell r="Z1463" t="str">
            <v>3117526019</v>
          </cell>
          <cell r="AA1463" t="str">
            <v>museo@arquidiocesisdepopayan.org</v>
          </cell>
          <cell r="AB1463" t="str">
            <v>OSCAR RESTREPO ERAZO</v>
          </cell>
          <cell r="AC1463"/>
          <cell r="AD1463">
            <v>45721</v>
          </cell>
          <cell r="AE1463" t="str">
            <v>C10321-2025</v>
          </cell>
          <cell r="AF1463" t="str">
            <v>Ganadores 2025</v>
          </cell>
          <cell r="AG1463">
            <v>45733</v>
          </cell>
          <cell r="AH1463">
            <v>45747</v>
          </cell>
          <cell r="AI1463" t="str">
            <v>SI</v>
          </cell>
          <cell r="AJ1463" t="str">
            <v>BANCO GNB SUDAMERIS S A</v>
          </cell>
          <cell r="AK1463" t="str">
            <v>AHR</v>
          </cell>
          <cell r="AL1463" t="str">
            <v>97100001370</v>
          </cell>
          <cell r="AM1463"/>
          <cell r="AN1463">
            <v>12</v>
          </cell>
          <cell r="AO1463" t="str">
            <v>Subsanar RUT, REDAM, FORMATO DE INFORMACIÓN FINANCIERA y CERTIFICACIÓN BANCARIA</v>
          </cell>
          <cell r="AP1463" t="str">
            <v>N.A.</v>
          </cell>
          <cell r="AQ1463" t="str">
            <v>N.A.</v>
          </cell>
          <cell r="AR1463" t="str">
            <v>N.A.</v>
          </cell>
          <cell r="AS1463" t="str">
            <v>N.A.</v>
          </cell>
          <cell r="AT1463" t="str">
            <v>0454-2025</v>
          </cell>
          <cell r="AU1463">
            <v>941</v>
          </cell>
          <cell r="AV1463" t="str">
            <v>0941_C10321-2025</v>
          </cell>
          <cell r="AW1463">
            <v>45769</v>
          </cell>
          <cell r="AX1463">
            <v>45785</v>
          </cell>
          <cell r="AY1463" t="str">
            <v>SI</v>
          </cell>
          <cell r="AZ1463"/>
          <cell r="BA1463"/>
          <cell r="BB1463">
            <v>45793</v>
          </cell>
          <cell r="BC1463" t="str">
            <v>0941 C10321-2025 ARQUIDIÓCESIS DE POPAYÁN</v>
          </cell>
          <cell r="BD1463"/>
          <cell r="BE1463"/>
          <cell r="BF1463" t="str">
            <v>RES. 0454-2025 PAGO 1 G0941 C10321-2025</v>
          </cell>
          <cell r="BG1463" t="str">
            <v>038_CERTIFICADO_PRIMER_PAGO_0941_REG_C10321-2025</v>
          </cell>
          <cell r="BH1463"/>
          <cell r="BI1463">
            <v>45804</v>
          </cell>
          <cell r="BJ1463" t="str">
            <v>OSCAR RESTREPO ERAZO</v>
          </cell>
        </row>
        <row r="1464">
          <cell r="D1464" t="str">
            <v>C5000-2025</v>
          </cell>
          <cell r="E1464" t="str">
            <v>FUNDACION ARTISTICA, CULTURAL Y SOCIOAMBIENTAL ARTMONIA</v>
          </cell>
          <cell r="F1464" t="str">
            <v>FORMARTE, ENTRE OLEOS Y MADERAS</v>
          </cell>
          <cell r="G1464" t="str">
            <v>DEPARTAMENTAL</v>
          </cell>
          <cell r="H1464" t="str">
            <v>Eje 2. Formación: artes, culturas y saberes para la vida.</v>
          </cell>
          <cell r="I1464" t="str">
            <v>Artes plásticas y visuales</v>
          </cell>
          <cell r="J1464" t="str">
            <v>Privado</v>
          </cell>
          <cell r="K1464" t="str">
            <v>Personas jurídicas sin ánimo de lucro de naturaleza privada (fundaciones, asociaciones, corporaciones, organizaciones de base legalmente constituidas, entre otras).</v>
          </cell>
          <cell r="L1464"/>
          <cell r="M1464"/>
          <cell r="N1464">
            <v>45719</v>
          </cell>
          <cell r="O1464">
            <v>45963</v>
          </cell>
          <cell r="P1464">
            <v>11</v>
          </cell>
          <cell r="Q1464">
            <v>26097000</v>
          </cell>
          <cell r="R1464"/>
          <cell r="S1464">
            <v>26097000</v>
          </cell>
          <cell r="T1464" t="str">
            <v>9010400593</v>
          </cell>
          <cell r="U1464" t="str">
            <v>LEIDY NATHALIA SUAREZ MADIEDO</v>
          </cell>
          <cell r="V1464" t="str">
            <v>3222496038</v>
          </cell>
          <cell r="W1464" t="str">
            <v>3222496038</v>
          </cell>
          <cell r="X1464" t="str">
            <v>fundacionartmonia@gmail.com</v>
          </cell>
          <cell r="Y1464" t="str">
            <v>NESTOR ALONSO DELGADO ANGARITA</v>
          </cell>
          <cell r="Z1464" t="str">
            <v>3143144457</v>
          </cell>
          <cell r="AA1464" t="str">
            <v>NESTORDELGADOANGARITA@GMAIL.COM</v>
          </cell>
          <cell r="AB1464" t="str">
            <v>SANTIAGO USTARIZ</v>
          </cell>
          <cell r="AC1464"/>
          <cell r="AD1464">
            <v>45722</v>
          </cell>
          <cell r="AE1464" t="str">
            <v>C5000-2025</v>
          </cell>
          <cell r="AF1464" t="str">
            <v>Ganadores 2025</v>
          </cell>
          <cell r="AG1464">
            <v>45723</v>
          </cell>
          <cell r="AH1464"/>
          <cell r="AI1464" t="str">
            <v>SI</v>
          </cell>
          <cell r="AJ1464" t="str">
            <v>BANCO DAVIVIENDA S.A.</v>
          </cell>
          <cell r="AK1464" t="str">
            <v>AHR</v>
          </cell>
          <cell r="AL1464" t="str">
            <v>048170018641</v>
          </cell>
          <cell r="AM1464"/>
          <cell r="AN1464">
            <v>28</v>
          </cell>
          <cell r="AO1464"/>
          <cell r="AP1464" t="str">
            <v>N.A.</v>
          </cell>
          <cell r="AQ1464" t="str">
            <v>N.A.</v>
          </cell>
          <cell r="AR1464" t="str">
            <v>N.A.</v>
          </cell>
          <cell r="AS1464" t="str">
            <v>N.A.</v>
          </cell>
          <cell r="AT1464" t="str">
            <v>0454-2025</v>
          </cell>
          <cell r="AU1464">
            <v>942</v>
          </cell>
          <cell r="AV1464" t="str">
            <v>0942_C5000-2025</v>
          </cell>
          <cell r="AW1464">
            <v>45769</v>
          </cell>
          <cell r="AX1464">
            <v>45775</v>
          </cell>
          <cell r="AY1464" t="str">
            <v>SI</v>
          </cell>
          <cell r="AZ1464">
            <v>45775</v>
          </cell>
          <cell r="BA1464">
            <v>45776</v>
          </cell>
          <cell r="BB1464">
            <v>45776</v>
          </cell>
          <cell r="BC1464" t="str">
            <v>0942 C5000-2025 FUNDACION ARTISTICA, CULTURAL Y SOCIOAMBIENTAL ARTMONIA</v>
          </cell>
          <cell r="BD1464">
            <v>45775</v>
          </cell>
          <cell r="BE1464">
            <v>45776</v>
          </cell>
          <cell r="BF1464" t="str">
            <v>RES. 0454-2025 PAGO 1 G0942 C5000-2025</v>
          </cell>
          <cell r="BG1464" t="str">
            <v>038_CERTIFICADO_PRIMER_PAGO_0942_REG_C5000-2025</v>
          </cell>
          <cell r="BH1464"/>
          <cell r="BI1464">
            <v>45782</v>
          </cell>
          <cell r="BJ1464" t="str">
            <v>MIGUEL ANGEL RINCÓN</v>
          </cell>
        </row>
        <row r="1465">
          <cell r="D1465" t="str">
            <v>C1635-2025</v>
          </cell>
          <cell r="E1465" t="str">
            <v>FUNDACIÓN URDIENDO CANTO</v>
          </cell>
          <cell r="F1465" t="str">
            <v>TERRITORIOS DE CONVIVENCIA Y PAZ</v>
          </cell>
          <cell r="G1465" t="str">
            <v>DEPARTAMENTAL</v>
          </cell>
          <cell r="H1465" t="str">
            <v>Eje 4. Proyectos artísticos, culturales y patrimoniales que contribuyan a la construcción y consolidación de la paz.</v>
          </cell>
          <cell r="I1465" t="str">
            <v>Lectura, escritura y oralidad</v>
          </cell>
          <cell r="J1465" t="str">
            <v>Privado</v>
          </cell>
          <cell r="K1465" t="str">
            <v>Personas jurídicas sin ánimo de lucro de naturaleza privada (fundaciones, asociaciones, corporaciones, organizaciones de base legalmente constituidas, entre otras).</v>
          </cell>
          <cell r="L1465"/>
          <cell r="M1465"/>
          <cell r="N1465">
            <v>45747</v>
          </cell>
          <cell r="O1465">
            <v>45975</v>
          </cell>
          <cell r="P1465">
            <v>11</v>
          </cell>
          <cell r="Q1465">
            <v>18395000</v>
          </cell>
          <cell r="R1465"/>
          <cell r="S1465">
            <v>18395000</v>
          </cell>
          <cell r="T1465" t="str">
            <v>9017226274</v>
          </cell>
          <cell r="U1465" t="str">
            <v>JOSE DAVID SANTAMARIA GRAJALES</v>
          </cell>
          <cell r="V1465" t="str">
            <v>3005572334</v>
          </cell>
          <cell r="W1465" t="str">
            <v>3005572334</v>
          </cell>
          <cell r="X1465" t="str">
            <v>fundacionurdiendocanto@gmail.com</v>
          </cell>
          <cell r="Y1465" t="str">
            <v>JOSE DAVID SANTAMARÍA GRAJALES</v>
          </cell>
          <cell r="Z1465" t="str">
            <v>3005572334</v>
          </cell>
          <cell r="AA1465" t="str">
            <v>santamaria-jose4@hotmail.com</v>
          </cell>
          <cell r="AB1465" t="str">
            <v>ANDREA YATE</v>
          </cell>
          <cell r="AC1465"/>
          <cell r="AD1465">
            <v>45721</v>
          </cell>
          <cell r="AE1465" t="str">
            <v>C1635-2025</v>
          </cell>
          <cell r="AF1465" t="str">
            <v>Ganadores 2025</v>
          </cell>
          <cell r="AG1465">
            <v>45723</v>
          </cell>
          <cell r="AH1465">
            <v>45733</v>
          </cell>
          <cell r="AI1465" t="str">
            <v>SI</v>
          </cell>
          <cell r="AJ1465" t="str">
            <v>BANCO FINANDINA S A O FINANDINA ESTABLECIMIENTO BANCARIO</v>
          </cell>
          <cell r="AK1465" t="str">
            <v>AHR</v>
          </cell>
          <cell r="AL1465" t="str">
            <v>9350006585</v>
          </cell>
          <cell r="AM1465"/>
          <cell r="AN1465">
            <v>23</v>
          </cell>
          <cell r="AO1465"/>
          <cell r="AP1465" t="str">
            <v>N.A.</v>
          </cell>
          <cell r="AQ1465" t="str">
            <v>N.A.</v>
          </cell>
          <cell r="AR1465" t="str">
            <v>N.A.</v>
          </cell>
          <cell r="AS1465" t="str">
            <v>N.A.</v>
          </cell>
          <cell r="AT1465" t="str">
            <v>0454-2025</v>
          </cell>
          <cell r="AU1465">
            <v>943</v>
          </cell>
          <cell r="AV1465" t="str">
            <v>0943_C1635-2025</v>
          </cell>
          <cell r="AW1465">
            <v>45769</v>
          </cell>
          <cell r="AX1465">
            <v>45776</v>
          </cell>
          <cell r="AY1465" t="str">
            <v>SI</v>
          </cell>
          <cell r="AZ1465">
            <v>45776</v>
          </cell>
          <cell r="BA1465">
            <v>45778</v>
          </cell>
          <cell r="BB1465">
            <v>45782</v>
          </cell>
          <cell r="BC1465" t="str">
            <v>0943 C1635-2025 FUNDACIÓN URDIENDO CANTO</v>
          </cell>
          <cell r="BD1465">
            <v>45777</v>
          </cell>
          <cell r="BE1465">
            <v>45777</v>
          </cell>
          <cell r="BF1465" t="str">
            <v>RES. 0454-2025 PAGO 1 G0943 C1635-2025</v>
          </cell>
          <cell r="BG1465" t="str">
            <v>038_CERTIFICADO_PRIMER_PAGO_0943_REG_C1635-2025</v>
          </cell>
          <cell r="BH1465"/>
          <cell r="BI1465">
            <v>45840</v>
          </cell>
          <cell r="BJ1465" t="str">
            <v>ANDREA YATE</v>
          </cell>
        </row>
        <row r="1466">
          <cell r="D1466" t="str">
            <v>C1677-2025</v>
          </cell>
          <cell r="E1466" t="str">
            <v>CORPORACIÓN NUEVA ERA ARTE Y CULTURA</v>
          </cell>
          <cell r="F1466" t="str">
            <v>LABORATORIO CREATIVO DE PATRIMONIO CULTURAL: INNOVACIÓN Y REVITALIZACIÓN DEL LEGADO CULTURAL DEL MUNICIPIO DE AMAGÁ.</v>
          </cell>
          <cell r="G1466" t="str">
            <v>DEPARTAMENTAL</v>
          </cell>
          <cell r="H1466" t="str">
            <v>Eje 1. Desarrollo y fortalecimiento de proyectos culturales, artísticos o del patrimonio cultural.</v>
          </cell>
          <cell r="I1466" t="str">
            <v>Patrimonio cultural inmaterial asociado a los espacios culturales</v>
          </cell>
          <cell r="J1466" t="str">
            <v>Privado</v>
          </cell>
          <cell r="K1466" t="str">
            <v>Personas jurídicas sin ánimo de lucro de naturaleza privada (fundaciones, asociaciones, corporaciones, organizaciones de base legalmente constituidas, entre otras).</v>
          </cell>
          <cell r="L1466"/>
          <cell r="M1466"/>
          <cell r="N1466">
            <v>45809</v>
          </cell>
          <cell r="O1466">
            <v>45969</v>
          </cell>
          <cell r="P1466">
            <v>11</v>
          </cell>
          <cell r="Q1466">
            <v>17587000</v>
          </cell>
          <cell r="R1466"/>
          <cell r="S1466">
            <v>17587000</v>
          </cell>
          <cell r="T1466" t="str">
            <v>9007551296</v>
          </cell>
          <cell r="U1466" t="str">
            <v>LUIS FERNANDO SÁNCHEZ CASTAÑEDA</v>
          </cell>
          <cell r="V1466" t="str">
            <v>8470390</v>
          </cell>
          <cell r="W1466" t="str">
            <v>3108944177</v>
          </cell>
          <cell r="X1466" t="str">
            <v>corporacionuevaerarteycultura@gmail.com</v>
          </cell>
          <cell r="Y1466" t="str">
            <v>LUIS FERNANDO SÁNCHEZ CASTAÑEDA</v>
          </cell>
          <cell r="Z1466" t="str">
            <v>3108944177</v>
          </cell>
          <cell r="AA1466" t="str">
            <v>disc1935@gmail.com</v>
          </cell>
          <cell r="AB1466" t="str">
            <v>DIEGO CAMILO RODRÍGUEZ</v>
          </cell>
          <cell r="AC1466"/>
          <cell r="AD1466">
            <v>45721</v>
          </cell>
          <cell r="AE1466" t="str">
            <v>C1677-2025</v>
          </cell>
          <cell r="AF1466" t="str">
            <v>Ganadores 2025</v>
          </cell>
          <cell r="AG1466">
            <v>45723</v>
          </cell>
          <cell r="AH1466">
            <v>45748</v>
          </cell>
          <cell r="AI1466" t="str">
            <v>SI</v>
          </cell>
          <cell r="AJ1466" t="str">
            <v>BANCOLOMBIA S.A.</v>
          </cell>
          <cell r="AK1466" t="str">
            <v>AHR</v>
          </cell>
          <cell r="AL1466" t="str">
            <v>52000013820</v>
          </cell>
          <cell r="AM1466"/>
          <cell r="AN1466">
            <v>2</v>
          </cell>
          <cell r="AO1466"/>
          <cell r="AP1466" t="str">
            <v>N.A.</v>
          </cell>
          <cell r="AQ1466" t="str">
            <v>N.A.</v>
          </cell>
          <cell r="AR1466" t="str">
            <v>N.A.</v>
          </cell>
          <cell r="AS1466" t="str">
            <v>N.A.</v>
          </cell>
          <cell r="AT1466" t="str">
            <v>0454-2025</v>
          </cell>
          <cell r="AU1466">
            <v>944</v>
          </cell>
          <cell r="AV1466" t="str">
            <v>0944_C1677-2025</v>
          </cell>
          <cell r="AW1466">
            <v>45769</v>
          </cell>
          <cell r="AX1466">
            <v>45778</v>
          </cell>
          <cell r="AY1466" t="str">
            <v>SI</v>
          </cell>
          <cell r="AZ1466">
            <v>45779</v>
          </cell>
          <cell r="BA1466">
            <v>45779</v>
          </cell>
          <cell r="BB1466">
            <v>45782</v>
          </cell>
          <cell r="BC1466" t="str">
            <v>0944 C1677-2025 CORPORACIÓN NUEVA ERA ARTE Y CULTURA</v>
          </cell>
          <cell r="BD1466">
            <v>45777</v>
          </cell>
          <cell r="BE1466">
            <v>45777</v>
          </cell>
          <cell r="BF1466" t="str">
            <v>RES. 0454-2025 PAGO 1 G0944 C1677-2025</v>
          </cell>
          <cell r="BG1466" t="str">
            <v>038_CERTIFICADO_PRIMER_PAGO_0944_REG_C1677-2025</v>
          </cell>
          <cell r="BH1466"/>
          <cell r="BI1466">
            <v>45789</v>
          </cell>
          <cell r="BJ1466" t="str">
            <v>MIGUEL ANGEL RINCÓN</v>
          </cell>
        </row>
        <row r="1467">
          <cell r="D1467" t="str">
            <v>C470-2025</v>
          </cell>
          <cell r="E1467" t="str">
            <v>CORPORACIÓN CULTURAL TEJIENDO COMUNIDADES</v>
          </cell>
          <cell r="F1467" t="str">
            <v>CÍRCULOS DE LA PALABRA: NIÑOS, NIÑAS Y MADRES DESCUBRIENDO LA TRADICIÓN GASTRONÓMICA Y CULTURAL DE PIENDAMÓ TUNIA</v>
          </cell>
          <cell r="G1467" t="str">
            <v>DEPARTAMENTAL</v>
          </cell>
          <cell r="H1467" t="str">
            <v>Eje 1. Desarrollo y fortalecimiento de proyectos culturales, artísticos o del patrimonio cultural.</v>
          </cell>
          <cell r="I1467" t="str">
            <v>Conocimientos asociados a cocinas y bebidas tradicionales</v>
          </cell>
          <cell r="J1467" t="str">
            <v>Privado</v>
          </cell>
          <cell r="K1467" t="str">
            <v>Personas jurídicas sin ánimo de lucro de naturaleza privada (fundaciones, asociaciones, corporaciones, organizaciones de base legalmente constituidas, entre otras).</v>
          </cell>
          <cell r="L1467"/>
          <cell r="M1467"/>
          <cell r="N1467">
            <v>45705</v>
          </cell>
          <cell r="O1467">
            <v>45975</v>
          </cell>
          <cell r="P1467">
            <v>11</v>
          </cell>
          <cell r="Q1467">
            <v>18714000</v>
          </cell>
          <cell r="R1467"/>
          <cell r="S1467">
            <v>18714000</v>
          </cell>
          <cell r="T1467" t="str">
            <v>9018485142</v>
          </cell>
          <cell r="U1467" t="str">
            <v>ONEIDA GIRON CAICEDO</v>
          </cell>
          <cell r="V1467" t="str">
            <v>3185089775</v>
          </cell>
          <cell r="W1467" t="str">
            <v>3185089775</v>
          </cell>
          <cell r="X1467" t="str">
            <v>tejiendocomunidadescorporacion@gmail.com</v>
          </cell>
          <cell r="Y1467" t="str">
            <v>DIANA MARÍA MUÑOZ BLANDÓN</v>
          </cell>
          <cell r="Z1467" t="str">
            <v>3185089775</v>
          </cell>
          <cell r="AA1467" t="str">
            <v>dianaculturalacumbre@gmail.com</v>
          </cell>
          <cell r="AB1467" t="str">
            <v>DORIS CABRERA</v>
          </cell>
          <cell r="AC1467"/>
          <cell r="AD1467">
            <v>45721</v>
          </cell>
          <cell r="AE1467" t="str">
            <v>C470-2025</v>
          </cell>
          <cell r="AF1467" t="str">
            <v>Ganadores 2025</v>
          </cell>
          <cell r="AG1467">
            <v>45723</v>
          </cell>
          <cell r="AH1467">
            <v>45742</v>
          </cell>
          <cell r="AI1467" t="str">
            <v>SI</v>
          </cell>
          <cell r="AJ1467" t="str">
            <v>BANCO MUNDO MUJER SA</v>
          </cell>
          <cell r="AK1467" t="str">
            <v>AHR</v>
          </cell>
          <cell r="AL1467" t="str">
            <v>39114829914701</v>
          </cell>
          <cell r="AM1467"/>
          <cell r="AN1467">
            <v>12</v>
          </cell>
          <cell r="AO1467"/>
          <cell r="AP1467" t="str">
            <v>N.A.</v>
          </cell>
          <cell r="AQ1467" t="str">
            <v>N.A.</v>
          </cell>
          <cell r="AR1467" t="str">
            <v>N.A.</v>
          </cell>
          <cell r="AS1467" t="str">
            <v>N.A.</v>
          </cell>
          <cell r="AT1467" t="str">
            <v>0454-2025</v>
          </cell>
          <cell r="AU1467">
            <v>945</v>
          </cell>
          <cell r="AV1467" t="str">
            <v>0945_C470-2025</v>
          </cell>
          <cell r="AW1467">
            <v>45769</v>
          </cell>
          <cell r="AX1467">
            <v>45782</v>
          </cell>
          <cell r="AY1467" t="str">
            <v>SI</v>
          </cell>
          <cell r="AZ1467">
            <v>45780</v>
          </cell>
          <cell r="BA1467">
            <v>45780</v>
          </cell>
          <cell r="BB1467">
            <v>45782</v>
          </cell>
          <cell r="BC1467" t="str">
            <v>0945 C470-2025 CORPORACIÓN CULTURAL TEJIENDO COMUNIDADES</v>
          </cell>
          <cell r="BD1467"/>
          <cell r="BE1467"/>
          <cell r="BF1467" t="str">
            <v>RES. 0454-2025 PAGO 1 G0945 C470-2025</v>
          </cell>
          <cell r="BG1467" t="str">
            <v>038_CERTIFICADO_PRIMER_PAGO_0945_REG_C470-2025</v>
          </cell>
          <cell r="BH1467"/>
          <cell r="BI1467">
            <v>45789</v>
          </cell>
          <cell r="BJ1467" t="str">
            <v>DORIS CABRERA</v>
          </cell>
        </row>
        <row r="1468">
          <cell r="D1468" t="str">
            <v>C5188-2025</v>
          </cell>
          <cell r="E1468" t="str">
            <v>CORPORACIÓN ARTES GATO NEGRO</v>
          </cell>
          <cell r="F1468" t="str">
            <v>ENTRE HILOS - ESCUELA ROTATIVA DE TEATRO DE TÍTERES.</v>
          </cell>
          <cell r="G1468" t="str">
            <v>DEPARTAMENTAL</v>
          </cell>
          <cell r="H1468" t="str">
            <v>Eje 2. Formación: artes, culturas y saberes para la vida.</v>
          </cell>
          <cell r="I1468" t="str">
            <v>Títeres</v>
          </cell>
          <cell r="J1468" t="str">
            <v>Privado</v>
          </cell>
          <cell r="K1468" t="str">
            <v>Personas jurídicas sin ánimo de lucro de naturaleza privada (fundaciones, asociaciones, corporaciones, organizaciones de base legalmente constituidas, entre otras).</v>
          </cell>
          <cell r="L1468"/>
          <cell r="M1468"/>
          <cell r="N1468">
            <v>45726</v>
          </cell>
          <cell r="O1468">
            <v>45962</v>
          </cell>
          <cell r="P1468">
            <v>11</v>
          </cell>
          <cell r="Q1468">
            <v>20199000</v>
          </cell>
          <cell r="R1468"/>
          <cell r="S1468">
            <v>20199000</v>
          </cell>
          <cell r="T1468" t="str">
            <v>9011599210</v>
          </cell>
          <cell r="U1468" t="str">
            <v>EDDY ROJAS GUERRERO</v>
          </cell>
          <cell r="V1468" t="str">
            <v>3188553768</v>
          </cell>
          <cell r="W1468">
            <v>3188553768</v>
          </cell>
          <cell r="X1468" t="str">
            <v>artesgatonegro@gmail.com</v>
          </cell>
          <cell r="Y1468" t="str">
            <v>JORGE ELIECER ROJAS</v>
          </cell>
          <cell r="Z1468">
            <v>3014539215</v>
          </cell>
          <cell r="AA1468" t="str">
            <v>artesgatonegro@gmail.com</v>
          </cell>
          <cell r="AB1468" t="str">
            <v>JUAN PABLO GODOY CORTÉS</v>
          </cell>
          <cell r="AC1468"/>
          <cell r="AD1468">
            <v>45722</v>
          </cell>
          <cell r="AE1468" t="str">
            <v>C5188-2025</v>
          </cell>
          <cell r="AF1468" t="str">
            <v>Ganadores 2025</v>
          </cell>
          <cell r="AG1468">
            <v>45723</v>
          </cell>
          <cell r="AH1468">
            <v>45743</v>
          </cell>
          <cell r="AI1468" t="str">
            <v>SI</v>
          </cell>
          <cell r="AJ1468" t="str">
            <v>BANCO COMERCIAL AV VILLAS S.A.</v>
          </cell>
          <cell r="AK1468" t="str">
            <v>AHR</v>
          </cell>
          <cell r="AL1468" t="str">
            <v>158037994</v>
          </cell>
          <cell r="AM1468"/>
          <cell r="AN1468">
            <v>31</v>
          </cell>
          <cell r="AO1468"/>
          <cell r="AP1468" t="str">
            <v>N.A.</v>
          </cell>
          <cell r="AQ1468" t="str">
            <v>N.A.</v>
          </cell>
          <cell r="AR1468" t="str">
            <v>N.A.</v>
          </cell>
          <cell r="AS1468" t="str">
            <v>N.A.</v>
          </cell>
          <cell r="AT1468" t="str">
            <v>0454-2025</v>
          </cell>
          <cell r="AU1468">
            <v>946</v>
          </cell>
          <cell r="AV1468" t="str">
            <v>0946_C5188-2025</v>
          </cell>
          <cell r="AW1468">
            <v>45769</v>
          </cell>
          <cell r="AX1468">
            <v>45775</v>
          </cell>
          <cell r="AY1468" t="str">
            <v>SI</v>
          </cell>
          <cell r="AZ1468">
            <v>45775</v>
          </cell>
          <cell r="BA1468">
            <v>45804</v>
          </cell>
          <cell r="BB1468">
            <v>45804</v>
          </cell>
          <cell r="BC1468" t="str">
            <v>0946 C5188-2025 CORPORACIÓN ARTES GATO NEGRO</v>
          </cell>
          <cell r="BD1468">
            <v>45772</v>
          </cell>
          <cell r="BE1468">
            <v>45777</v>
          </cell>
          <cell r="BF1468" t="str">
            <v>RES. 0454-2025 PAGO 1 G0946 C5188-2025</v>
          </cell>
          <cell r="BG1468" t="str">
            <v>038_CERTIFICADO_PRIMER_PAGO_0946_REG_C5188-2025</v>
          </cell>
          <cell r="BH1468"/>
          <cell r="BI1468">
            <v>45819</v>
          </cell>
          <cell r="BJ1468" t="str">
            <v>MIGUEL ANGEL RINCÓN</v>
          </cell>
        </row>
        <row r="1469">
          <cell r="D1469" t="str">
            <v>C5072-2025</v>
          </cell>
          <cell r="E1469" t="str">
            <v>FUNDACION ARTISTICA, CULTURAL Y TECNOLOGICA</v>
          </cell>
          <cell r="F1469" t="str">
            <v>MANOS DE BARRO</v>
          </cell>
          <cell r="G1469" t="str">
            <v>DEPARTAMENTAL</v>
          </cell>
          <cell r="H1469" t="str">
            <v>Eje 2. Formación: artes, culturas y saberes para la vida.</v>
          </cell>
          <cell r="I1469" t="str">
            <v>Artes plásticas y visuales</v>
          </cell>
          <cell r="J1469" t="str">
            <v>Privado</v>
          </cell>
          <cell r="K1469" t="str">
            <v>Personas jurídicas sin ánimo de lucro de naturaleza privada (fundaciones, asociaciones, corporaciones, organizaciones de base legalmente constituidas, entre otras).</v>
          </cell>
          <cell r="L1469"/>
          <cell r="M1469"/>
          <cell r="N1469">
            <v>45719</v>
          </cell>
          <cell r="O1469">
            <v>45964</v>
          </cell>
          <cell r="P1469">
            <v>11</v>
          </cell>
          <cell r="Q1469">
            <v>26418000</v>
          </cell>
          <cell r="R1469"/>
          <cell r="S1469">
            <v>26418000</v>
          </cell>
          <cell r="T1469" t="str">
            <v>9014134842</v>
          </cell>
          <cell r="U1469" t="str">
            <v>NESTOR ALONSO DELGADO ANGARITA</v>
          </cell>
          <cell r="V1469" t="str">
            <v>3143144457</v>
          </cell>
          <cell r="W1469" t="str">
            <v>3143144457</v>
          </cell>
          <cell r="X1469" t="str">
            <v>fundacionartecg@gmail.com</v>
          </cell>
          <cell r="Y1469" t="str">
            <v>NESTOR ALONSO DELGADO ANGARITA</v>
          </cell>
          <cell r="Z1469" t="str">
            <v>3143144457</v>
          </cell>
          <cell r="AA1469" t="str">
            <v>NESTORDELGADOANGARITA@GMAIL.COM</v>
          </cell>
          <cell r="AB1469" t="str">
            <v xml:space="preserve">JULIETH CRISTINA HINCAPIÉ HURTADO </v>
          </cell>
          <cell r="AC1469"/>
          <cell r="AD1469">
            <v>45721</v>
          </cell>
          <cell r="AE1469" t="str">
            <v>C5072-2025</v>
          </cell>
          <cell r="AF1469" t="str">
            <v>Ganadores 2025</v>
          </cell>
          <cell r="AG1469">
            <v>45725</v>
          </cell>
          <cell r="AH1469">
            <v>45739</v>
          </cell>
          <cell r="AI1469" t="str">
            <v>SI</v>
          </cell>
          <cell r="AJ1469" t="str">
            <v>BANCO DAVIVIENDA S.A.</v>
          </cell>
          <cell r="AK1469" t="str">
            <v>AHR</v>
          </cell>
          <cell r="AL1469" t="str">
            <v>048170020712‬</v>
          </cell>
          <cell r="AM1469"/>
          <cell r="AN1469">
            <v>28</v>
          </cell>
          <cell r="AO1469" t="str">
            <v>SOLO FALTA ANTECEDENTES</v>
          </cell>
          <cell r="AP1469" t="str">
            <v>N.A.</v>
          </cell>
          <cell r="AQ1469" t="str">
            <v>N.A.</v>
          </cell>
          <cell r="AR1469" t="str">
            <v>N.A.</v>
          </cell>
          <cell r="AS1469" t="str">
            <v>N.A.</v>
          </cell>
          <cell r="AT1469" t="str">
            <v>0454-2025</v>
          </cell>
          <cell r="AU1469">
            <v>947</v>
          </cell>
          <cell r="AV1469" t="str">
            <v>0947_C5072-2025</v>
          </cell>
          <cell r="AW1469">
            <v>45769</v>
          </cell>
          <cell r="AX1469">
            <v>45776</v>
          </cell>
          <cell r="AY1469" t="str">
            <v>SI</v>
          </cell>
          <cell r="AZ1469"/>
          <cell r="BA1469"/>
          <cell r="BB1469">
            <v>45776</v>
          </cell>
          <cell r="BC1469" t="str">
            <v>0947 C5072-2025 FUNDACION ARTISTICA, CULTURAL Y TECNOLOGICA</v>
          </cell>
          <cell r="BD1469">
            <v>45775</v>
          </cell>
          <cell r="BE1469">
            <v>45776</v>
          </cell>
          <cell r="BF1469" t="str">
            <v>RES. 0454-2025 PAGO 1 G0947 C5072-2025</v>
          </cell>
          <cell r="BG1469" t="str">
            <v>038_CERTIFICADO_PRIMER_PAGO_0947_REG_C5072-2025</v>
          </cell>
          <cell r="BH1469"/>
          <cell r="BI1469">
            <v>45782</v>
          </cell>
          <cell r="BJ1469" t="str">
            <v xml:space="preserve">JULIETH CRISTINA HINCAPIÉ HURTADO </v>
          </cell>
        </row>
        <row r="1470">
          <cell r="D1470" t="str">
            <v>C2910-2025</v>
          </cell>
          <cell r="E1470" t="str">
            <v>ASOCIACIÓN DE MUJERES INDÍGENAS "PÁTA"</v>
          </cell>
          <cell r="F1470" t="str">
            <v>"TARE I TIKUNATÁ KUMA ARÜ INÜKACHIGA SAN MARTIN I NAPATÜWA" SEGUNDO FESTIVAL CULTURAL Y DE JUEGOS TRADICIONALES TIKUNAS EN SAN MARTIN DE AMACAYACU</v>
          </cell>
          <cell r="G1470" t="str">
            <v>DEPARTAMENTAL</v>
          </cell>
          <cell r="H1470" t="str">
            <v>Eje 1. Desarrollo y fortalecimiento de proyectos culturales, artísticos o del patrimonio cultural.</v>
          </cell>
          <cell r="I1470" t="str">
            <v>Juegos y deportes tradicionales</v>
          </cell>
          <cell r="J1470" t="str">
            <v>Privado</v>
          </cell>
          <cell r="K1470" t="str">
            <v>Personas jurídicas sin ánimo de lucro de naturaleza privada (fundaciones, asociaciones, corporaciones, organizaciones de base legalmente constituidas, entre otras).</v>
          </cell>
          <cell r="L1470">
            <v>45968</v>
          </cell>
          <cell r="M1470">
            <v>45969</v>
          </cell>
          <cell r="N1470">
            <v>45870</v>
          </cell>
          <cell r="O1470">
            <v>45975</v>
          </cell>
          <cell r="P1470">
            <v>11</v>
          </cell>
          <cell r="Q1470">
            <v>30488000</v>
          </cell>
          <cell r="R1470"/>
          <cell r="S1470">
            <v>30488000</v>
          </cell>
          <cell r="T1470" t="str">
            <v>9015156134</v>
          </cell>
          <cell r="U1470" t="str">
            <v>LOIDA ANGEL RUIZ</v>
          </cell>
          <cell r="V1470" t="str">
            <v>6063421792</v>
          </cell>
          <cell r="W1470" t="str">
            <v>3142922941</v>
          </cell>
          <cell r="X1470" t="str">
            <v>asomujerindigenaspata@gmail.com</v>
          </cell>
          <cell r="Y1470" t="str">
            <v>BENICIO AMARO JOAQUIN</v>
          </cell>
          <cell r="Z1470" t="str">
            <v>3208241149</v>
          </cell>
          <cell r="AA1470" t="str">
            <v>benicioamarojoaquin@gmail.com</v>
          </cell>
          <cell r="AB1470" t="str">
            <v>KATHERYNE SOLANO</v>
          </cell>
          <cell r="AC1470"/>
          <cell r="AD1470">
            <v>45722</v>
          </cell>
          <cell r="AE1470" t="str">
            <v>C2910-2025</v>
          </cell>
          <cell r="AF1470" t="str">
            <v>Ganadores 2025</v>
          </cell>
          <cell r="AG1470">
            <v>45726</v>
          </cell>
          <cell r="AH1470">
            <v>45749</v>
          </cell>
          <cell r="AI1470" t="str">
            <v>SI</v>
          </cell>
          <cell r="AJ1470" t="str">
            <v>BANCOLOMBIA S.A.</v>
          </cell>
          <cell r="AK1470" t="str">
            <v>AHR</v>
          </cell>
          <cell r="AL1470" t="str">
            <v>94300001197</v>
          </cell>
          <cell r="AM1470"/>
          <cell r="AN1470">
            <v>1</v>
          </cell>
          <cell r="AO1470"/>
          <cell r="AP1470" t="str">
            <v>N.A.</v>
          </cell>
          <cell r="AQ1470" t="str">
            <v>N.A.</v>
          </cell>
          <cell r="AR1470" t="str">
            <v>N.A.</v>
          </cell>
          <cell r="AS1470" t="str">
            <v>N.A.</v>
          </cell>
          <cell r="AT1470" t="str">
            <v>0454-2025</v>
          </cell>
          <cell r="AU1470">
            <v>948</v>
          </cell>
          <cell r="AV1470" t="str">
            <v>0948_C2910-2025</v>
          </cell>
          <cell r="AW1470">
            <v>45769</v>
          </cell>
          <cell r="AX1470">
            <v>45793</v>
          </cell>
          <cell r="AY1470" t="str">
            <v>SI</v>
          </cell>
          <cell r="AZ1470">
            <v>45796</v>
          </cell>
          <cell r="BA1470">
            <v>45798</v>
          </cell>
          <cell r="BB1470">
            <v>45799</v>
          </cell>
          <cell r="BC1470" t="str">
            <v>0948 C2910-2025 ASOCIACIÓN DE MUJERES INDÍGENAS "PÁTA"</v>
          </cell>
          <cell r="BD1470"/>
          <cell r="BE1470" t="str">
            <v>N.A.</v>
          </cell>
          <cell r="BF1470" t="str">
            <v>RES. 0454-2025 PAGO 1 G0948 C2910-2025</v>
          </cell>
          <cell r="BG1470" t="str">
            <v>038_CERTIFICADO_PRIMER_PAGO_0948_REG_C2910-2025</v>
          </cell>
          <cell r="BH1470"/>
          <cell r="BI1470">
            <v>45807</v>
          </cell>
          <cell r="BJ1470" t="str">
            <v>KATHERYNE SOLANO</v>
          </cell>
        </row>
        <row r="1471">
          <cell r="D1471" t="str">
            <v>C552-2025</v>
          </cell>
          <cell r="E1471" t="str">
            <v>FUNDACION ARTISTICA Y CULTURAL COLOMBIA VIBRA</v>
          </cell>
          <cell r="F1471" t="str">
            <v>GIRA REGIONAL FASE II   “LA DANZA INCLUSIVA COMO LENGUAJE UNIVERSAL”</v>
          </cell>
          <cell r="G1471" t="str">
            <v>DEPARTAMENTAL</v>
          </cell>
          <cell r="H1471" t="str">
            <v>Eje 3. Circulación de las artes, las culturas y patrimonios.</v>
          </cell>
          <cell r="I1471" t="str">
            <v>Danza</v>
          </cell>
          <cell r="J1471" t="str">
            <v>Privado</v>
          </cell>
          <cell r="K1471" t="str">
            <v>Personas jurídicas sin ánimo de lucro de naturaleza privada (fundaciones, asociaciones, corporaciones, organizaciones de base legalmente constituidas, entre otras).</v>
          </cell>
          <cell r="L1471"/>
          <cell r="M1471"/>
          <cell r="N1471">
            <v>45706</v>
          </cell>
          <cell r="O1471">
            <v>45975</v>
          </cell>
          <cell r="P1471">
            <v>11</v>
          </cell>
          <cell r="Q1471">
            <v>21110000</v>
          </cell>
          <cell r="R1471"/>
          <cell r="S1471">
            <v>21110000</v>
          </cell>
          <cell r="T1471" t="str">
            <v>9003454403</v>
          </cell>
          <cell r="U1471" t="str">
            <v>JHON FREDY CASTAÑEDA CASTAÑEDA</v>
          </cell>
          <cell r="V1471" t="str">
            <v>6024005090</v>
          </cell>
          <cell r="W1471" t="str">
            <v>3162565745</v>
          </cell>
          <cell r="X1471" t="str">
            <v>fundacioncolombiavibraproyecto@gmail.com</v>
          </cell>
          <cell r="Y1471" t="str">
            <v>JHON FREDY CASTAÑEDA CASTAÑEDA</v>
          </cell>
          <cell r="Z1471" t="str">
            <v>3162565745</v>
          </cell>
          <cell r="AA1471" t="str">
            <v>fundacioncolombiavibra@gmail.com</v>
          </cell>
          <cell r="AB1471" t="str">
            <v>LAURA VALENTINA SOLANILLA ESPINAL</v>
          </cell>
          <cell r="AC1471"/>
          <cell r="AD1471">
            <v>45721</v>
          </cell>
          <cell r="AE1471" t="str">
            <v>C552-2025</v>
          </cell>
          <cell r="AF1471" t="str">
            <v>Ganadores 2025</v>
          </cell>
          <cell r="AG1471">
            <v>45723</v>
          </cell>
          <cell r="AH1471">
            <v>45776</v>
          </cell>
          <cell r="AI1471" t="str">
            <v>SI</v>
          </cell>
          <cell r="AJ1471" t="str">
            <v>BANCOOMEVA</v>
          </cell>
          <cell r="AK1471" t="str">
            <v>AHR</v>
          </cell>
          <cell r="AL1471" t="str">
            <v>010902898501</v>
          </cell>
          <cell r="AM1471"/>
          <cell r="AN1471">
            <v>31</v>
          </cell>
          <cell r="AO1471"/>
          <cell r="AP1471" t="str">
            <v>N.A.</v>
          </cell>
          <cell r="AQ1471" t="str">
            <v>N.A.</v>
          </cell>
          <cell r="AR1471" t="str">
            <v>N.A.</v>
          </cell>
          <cell r="AS1471" t="str">
            <v>N.A.</v>
          </cell>
          <cell r="AT1471" t="str">
            <v>0454-2025</v>
          </cell>
          <cell r="AU1471">
            <v>949</v>
          </cell>
          <cell r="AV1471" t="str">
            <v>0949_C552-2025</v>
          </cell>
          <cell r="AW1471">
            <v>45769</v>
          </cell>
          <cell r="AX1471">
            <v>45775</v>
          </cell>
          <cell r="AY1471" t="str">
            <v>SI</v>
          </cell>
          <cell r="AZ1471">
            <v>45776</v>
          </cell>
          <cell r="BA1471">
            <v>45783</v>
          </cell>
          <cell r="BB1471">
            <v>45785</v>
          </cell>
          <cell r="BC1471" t="str">
            <v>0949 C552-2025 FUNDACION ARTISTICA Y CULTURAL COLOMBIA VIBRA</v>
          </cell>
          <cell r="BD1471">
            <v>45776</v>
          </cell>
          <cell r="BE1471">
            <v>45776</v>
          </cell>
          <cell r="BF1471" t="str">
            <v>RES. 0454-2025 PAGO 1 G0949 C552-2025</v>
          </cell>
          <cell r="BG1471" t="str">
            <v>038_CERTIFICADO_PRIMER_PAGO_0949_REG_C552-2025</v>
          </cell>
          <cell r="BH1471">
            <v>45784</v>
          </cell>
          <cell r="BI1471">
            <v>45792</v>
          </cell>
          <cell r="BJ1471" t="str">
            <v>MIGUEL ANGEL RINCÓN</v>
          </cell>
        </row>
        <row r="1472">
          <cell r="D1472" t="str">
            <v>C757-2025</v>
          </cell>
          <cell r="E1472" t="str">
            <v>CASA DE LA CULTURA DE LA TEBAIDA</v>
          </cell>
          <cell r="F1472" t="str">
            <v>TRADICIÓN Y DANZA: SEMILLAS DE PAZ EN NUESTRO CAMPO</v>
          </cell>
          <cell r="G1472" t="str">
            <v>DEPARTAMENTAL</v>
          </cell>
          <cell r="H1472" t="str">
            <v>Eje 2. Formación: artes, culturas y saberes para la vida.</v>
          </cell>
          <cell r="I1472" t="str">
            <v>Danza</v>
          </cell>
          <cell r="J1472" t="str">
            <v>Privado</v>
          </cell>
          <cell r="K1472" t="str">
            <v>Personas jurídicas sin ánimo de lucro de naturaleza privada (fundaciones, asociaciones, corporaciones, organizaciones de base legalmente constituidas, entre otras).</v>
          </cell>
          <cell r="L1472"/>
          <cell r="M1472"/>
          <cell r="N1472">
            <v>45719</v>
          </cell>
          <cell r="O1472">
            <v>45964</v>
          </cell>
          <cell r="P1472">
            <v>11</v>
          </cell>
          <cell r="Q1472">
            <v>26916000</v>
          </cell>
          <cell r="R1472"/>
          <cell r="S1472">
            <v>26916000</v>
          </cell>
          <cell r="T1472" t="str">
            <v>8900022567</v>
          </cell>
          <cell r="U1472" t="str">
            <v>NARCES BELTRÁN SÁENZ</v>
          </cell>
          <cell r="V1472" t="str">
            <v>3147672487</v>
          </cell>
          <cell r="W1472" t="str">
            <v>3147766979</v>
          </cell>
          <cell r="X1472" t="str">
            <v>ongcasadelacultura@gmail.com</v>
          </cell>
          <cell r="Y1472" t="str">
            <v>EISINOBER HENAO BUITRAGO</v>
          </cell>
          <cell r="Z1472" t="str">
            <v>3116313834</v>
          </cell>
          <cell r="AA1472" t="str">
            <v>ongcasadelacultura@gmail.com</v>
          </cell>
          <cell r="AB1472" t="str">
            <v>LAURA VANESSA PUENTES HERNÁNDEZ</v>
          </cell>
          <cell r="AC1472"/>
          <cell r="AD1472">
            <v>45721</v>
          </cell>
          <cell r="AE1472" t="str">
            <v>C757-2025</v>
          </cell>
          <cell r="AF1472" t="str">
            <v>Ganadores 2025</v>
          </cell>
          <cell r="AG1472">
            <v>45722</v>
          </cell>
          <cell r="AH1472">
            <v>45742</v>
          </cell>
          <cell r="AI1472" t="str">
            <v>SI</v>
          </cell>
          <cell r="AJ1472" t="str">
            <v>BANCO AGRARIO DE COLOMBIA S.A.</v>
          </cell>
          <cell r="AK1472" t="str">
            <v>CRR</v>
          </cell>
          <cell r="AL1472" t="str">
            <v>354250004760</v>
          </cell>
          <cell r="AM1472"/>
          <cell r="AN1472">
            <v>26</v>
          </cell>
          <cell r="AO1472"/>
          <cell r="AP1472" t="str">
            <v>N.A.</v>
          </cell>
          <cell r="AQ1472" t="str">
            <v>N.A.</v>
          </cell>
          <cell r="AR1472" t="str">
            <v>N.A.</v>
          </cell>
          <cell r="AS1472" t="str">
            <v>N.A.</v>
          </cell>
          <cell r="AT1472" t="str">
            <v>0454-2025</v>
          </cell>
          <cell r="AU1472">
            <v>950</v>
          </cell>
          <cell r="AV1472" t="str">
            <v>0950_C757-2025</v>
          </cell>
          <cell r="AW1472">
            <v>45769</v>
          </cell>
          <cell r="AX1472"/>
          <cell r="AY1472" t="str">
            <v>SI</v>
          </cell>
          <cell r="AZ1472"/>
          <cell r="BA1472"/>
          <cell r="BB1472">
            <v>45789</v>
          </cell>
          <cell r="BC1472" t="str">
            <v>0950 C757-2025 CASA DE LA CULTURA DE LA TEBAIDA</v>
          </cell>
          <cell r="BD1472">
            <v>45775</v>
          </cell>
          <cell r="BE1472">
            <v>45775</v>
          </cell>
          <cell r="BF1472" t="str">
            <v>RES. 0454-2025 PAGO 1 G0950 C757-2025</v>
          </cell>
          <cell r="BG1472" t="str">
            <v>038_CERTIFICADO_PRIMER_PAGO_0950_REG_C757-2025</v>
          </cell>
          <cell r="BH1472"/>
          <cell r="BI1472">
            <v>45814</v>
          </cell>
          <cell r="BJ1472" t="str">
            <v>LAURA VANESSA PUENTES HERNÁNDEZ</v>
          </cell>
        </row>
        <row r="1473">
          <cell r="D1473" t="str">
            <v>C4268-2025</v>
          </cell>
          <cell r="E1473" t="str">
            <v>ASOCIACION CULTURAL ARTISTICA Y SOCIAL CRISTO REY</v>
          </cell>
          <cell r="F1473" t="str">
            <v>JUGUEMOS AL TEATRO CICLO V</v>
          </cell>
          <cell r="G1473" t="str">
            <v>DEPARTAMENTAL</v>
          </cell>
          <cell r="H1473" t="str">
            <v>Eje 2. Formación: artes, culturas y saberes para la vida.</v>
          </cell>
          <cell r="I1473" t="str">
            <v>Teatro</v>
          </cell>
          <cell r="J1473" t="str">
            <v>Privado</v>
          </cell>
          <cell r="K1473" t="str">
            <v>Personas jurídicas sin ánimo de lucro de naturaleza privada (fundaciones, asociaciones, corporaciones, organizaciones de base legalmente constituidas, entre otras).</v>
          </cell>
          <cell r="L1473"/>
          <cell r="M1473"/>
          <cell r="N1473">
            <v>45719</v>
          </cell>
          <cell r="O1473">
            <v>45975</v>
          </cell>
          <cell r="P1473">
            <v>11</v>
          </cell>
          <cell r="Q1473">
            <v>25314000</v>
          </cell>
          <cell r="R1473"/>
          <cell r="S1473">
            <v>25314000</v>
          </cell>
          <cell r="T1473" t="str">
            <v>9003136853</v>
          </cell>
          <cell r="U1473" t="str">
            <v>LUIS SANIEL PEÑARANDA ROLON</v>
          </cell>
          <cell r="V1473" t="str">
            <v>3108157393</v>
          </cell>
          <cell r="W1473" t="str">
            <v>3108157393</v>
          </cell>
          <cell r="X1473" t="str">
            <v>asociacioncentrovidacristorey@gmail.com</v>
          </cell>
          <cell r="Y1473" t="str">
            <v>LUIS SANIEL PEÑARANDA ROLON</v>
          </cell>
          <cell r="Z1473" t="str">
            <v>3108157393</v>
          </cell>
          <cell r="AA1473" t="str">
            <v>luissaniel@hotmail.com</v>
          </cell>
          <cell r="AB1473" t="str">
            <v>MIGUEL ANGEL RINCÓN</v>
          </cell>
          <cell r="AC1473"/>
          <cell r="AD1473">
            <v>45721</v>
          </cell>
          <cell r="AE1473" t="str">
            <v>C4268-2025</v>
          </cell>
          <cell r="AF1473" t="str">
            <v>Ganadores 2025</v>
          </cell>
          <cell r="AG1473">
            <v>45722</v>
          </cell>
          <cell r="AH1473">
            <v>45735</v>
          </cell>
          <cell r="AI1473" t="str">
            <v>SI</v>
          </cell>
          <cell r="AJ1473" t="str">
            <v>BANCOLOMBIA S.A.</v>
          </cell>
          <cell r="AK1473" t="str">
            <v>AHR</v>
          </cell>
          <cell r="AL1473" t="str">
            <v>82400001143</v>
          </cell>
          <cell r="AM1473"/>
          <cell r="AN1473">
            <v>24</v>
          </cell>
          <cell r="AO1473"/>
          <cell r="AP1473" t="str">
            <v>N.A.</v>
          </cell>
          <cell r="AQ1473" t="str">
            <v>N.A.</v>
          </cell>
          <cell r="AR1473" t="str">
            <v>N.A.</v>
          </cell>
          <cell r="AS1473" t="str">
            <v>N.A.</v>
          </cell>
          <cell r="AT1473" t="str">
            <v>0454-2025</v>
          </cell>
          <cell r="AU1473">
            <v>951</v>
          </cell>
          <cell r="AV1473" t="str">
            <v>0951_C4268-2025</v>
          </cell>
          <cell r="AW1473">
            <v>45769</v>
          </cell>
          <cell r="AX1473">
            <v>45776</v>
          </cell>
          <cell r="AY1473" t="str">
            <v>SI</v>
          </cell>
          <cell r="AZ1473"/>
          <cell r="BA1473"/>
          <cell r="BB1473">
            <v>45776</v>
          </cell>
          <cell r="BC1473" t="str">
            <v>0951 C4268-2025 ASOCIACION CULTURAL ARTISTICA Y SOCIAL CRISTO REY</v>
          </cell>
          <cell r="BD1473">
            <v>45775</v>
          </cell>
          <cell r="BE1473">
            <v>45775</v>
          </cell>
          <cell r="BF1473" t="str">
            <v>RES. 0454-2025 PAGO 1 G0951 C4268-2025</v>
          </cell>
          <cell r="BG1473" t="str">
            <v>038_CERTIFICADO_PRIMER_PAGO_0951_REG_C4268-2025</v>
          </cell>
          <cell r="BH1473"/>
          <cell r="BI1473">
            <v>45782</v>
          </cell>
          <cell r="BJ1473" t="str">
            <v>MIGUEL ANGEL RINCÓN</v>
          </cell>
        </row>
        <row r="1474">
          <cell r="D1474" t="str">
            <v>C1537-2025</v>
          </cell>
          <cell r="E1474" t="str">
            <v>CORPORACIÓN SOLUCIONES DIGITAL CONNECT</v>
          </cell>
          <cell r="F1474" t="str">
            <v>COCINAS TRADICIONALES INDÍGENAS AMAZÓNICAS</v>
          </cell>
          <cell r="G1474" t="str">
            <v>DEPARTAMENTAL</v>
          </cell>
          <cell r="H1474" t="str">
            <v>Eje 1. Desarrollo y fortalecimiento de proyectos culturales, artísticos o del patrimonio cultural.</v>
          </cell>
          <cell r="I1474" t="str">
            <v>Conocimientos asociados a cocinas y bebidas tradicionales</v>
          </cell>
          <cell r="J1474" t="str">
            <v>Privado</v>
          </cell>
          <cell r="K1474" t="str">
            <v>Personas jurídicas sin ánimo de lucro de naturaleza privada (fundaciones, asociaciones, corporaciones, organizaciones de base legalmente constituidas, entre otras).</v>
          </cell>
          <cell r="L1474"/>
          <cell r="M1474"/>
          <cell r="N1474">
            <v>45717</v>
          </cell>
          <cell r="O1474">
            <v>45981</v>
          </cell>
          <cell r="P1474">
            <v>11</v>
          </cell>
          <cell r="Q1474">
            <v>28440000</v>
          </cell>
          <cell r="R1474"/>
          <cell r="S1474">
            <v>28440000</v>
          </cell>
          <cell r="T1474" t="str">
            <v>9017340467</v>
          </cell>
          <cell r="U1474" t="str">
            <v>LINA MARIA AVENDAÑO SANCHEZ</v>
          </cell>
          <cell r="V1474" t="str">
            <v>3187692177</v>
          </cell>
          <cell r="W1474" t="str">
            <v>3187692177</v>
          </cell>
          <cell r="X1474" t="str">
            <v>solucionesdigitalconnect@gmail.com</v>
          </cell>
          <cell r="Y1474" t="str">
            <v>LINA MARIA AVENDAÑO SANCHEZ</v>
          </cell>
          <cell r="Z1474" t="str">
            <v>3187692177</v>
          </cell>
          <cell r="AA1474" t="str">
            <v>contadora2024@gmail.com</v>
          </cell>
          <cell r="AB1474" t="str">
            <v>NICÓLAS RODRÍGUEZ</v>
          </cell>
          <cell r="AC1474"/>
          <cell r="AD1474">
            <v>45722</v>
          </cell>
          <cell r="AE1474" t="str">
            <v>C1537-2025</v>
          </cell>
          <cell r="AF1474" t="str">
            <v>Ganadores 2025</v>
          </cell>
          <cell r="AG1474">
            <v>45727</v>
          </cell>
          <cell r="AH1474">
            <v>45732</v>
          </cell>
          <cell r="AI1474" t="str">
            <v>SI</v>
          </cell>
          <cell r="AJ1474" t="str">
            <v>BANCOLOMBIA S.A.</v>
          </cell>
          <cell r="AK1474" t="str">
            <v>AHR</v>
          </cell>
          <cell r="AL1474" t="str">
            <v>82800003329</v>
          </cell>
          <cell r="AM1474"/>
          <cell r="AN1474">
            <v>18</v>
          </cell>
          <cell r="AO1474"/>
          <cell r="AP1474" t="str">
            <v>N.A.</v>
          </cell>
          <cell r="AQ1474" t="str">
            <v>N.A.</v>
          </cell>
          <cell r="AR1474" t="str">
            <v>N.A.</v>
          </cell>
          <cell r="AS1474" t="str">
            <v>N.A.</v>
          </cell>
          <cell r="AT1474" t="str">
            <v>0454-2025</v>
          </cell>
          <cell r="AU1474">
            <v>952</v>
          </cell>
          <cell r="AV1474" t="str">
            <v>0952_C1537-2025</v>
          </cell>
          <cell r="AW1474">
            <v>45769</v>
          </cell>
          <cell r="AX1474"/>
          <cell r="AY1474" t="str">
            <v>SI</v>
          </cell>
          <cell r="AZ1474"/>
          <cell r="BA1474"/>
          <cell r="BB1474">
            <v>45805</v>
          </cell>
          <cell r="BC1474" t="str">
            <v>0952 C1537-2025 CORPORACIÓN SOLUCIONES DIGITAL CONNECT</v>
          </cell>
          <cell r="BD1474">
            <v>45779</v>
          </cell>
          <cell r="BE1474">
            <v>45779</v>
          </cell>
          <cell r="BF1474" t="str">
            <v>RES. 0454-2025 PAGO 1 G0952 C1537-2025</v>
          </cell>
          <cell r="BG1474" t="str">
            <v>038_CERTIFICADO_PRIMER_PAGO_0952_REG_C1537-2025</v>
          </cell>
          <cell r="BH1474"/>
          <cell r="BI1474">
            <v>45824</v>
          </cell>
          <cell r="BJ1474" t="str">
            <v>MIGUEL ANGEL RINCÓN</v>
          </cell>
        </row>
        <row r="1475">
          <cell r="D1475" t="str">
            <v>C9960-2025</v>
          </cell>
          <cell r="E1475" t="str">
            <v>FUNDACIÓN IMPULSANDO EL ARTE</v>
          </cell>
          <cell r="F1475" t="str">
            <v>ENTRE GAITAS Y DANZAS II: TRADICIÓN EN MOVIMIENTO</v>
          </cell>
          <cell r="G1475" t="str">
            <v>DEPARTAMENTAL</v>
          </cell>
          <cell r="H1475" t="str">
            <v>Eje 2. Formación: artes, culturas y saberes para la vida.</v>
          </cell>
          <cell r="I1475" t="str">
            <v>Música</v>
          </cell>
          <cell r="J1475" t="str">
            <v>Privado</v>
          </cell>
          <cell r="K1475" t="str">
            <v>Personas jurídicas sin ánimo de lucro de naturaleza privada (fundaciones, asociaciones, corporaciones, organizaciones de base legalmente constituidas, entre otras).</v>
          </cell>
          <cell r="L1475"/>
          <cell r="M1475"/>
          <cell r="N1475">
            <v>45839</v>
          </cell>
          <cell r="O1475">
            <v>45981</v>
          </cell>
          <cell r="P1475">
            <v>11</v>
          </cell>
          <cell r="Q1475">
            <v>15984000</v>
          </cell>
          <cell r="R1475"/>
          <cell r="S1475">
            <v>15984000</v>
          </cell>
          <cell r="T1475" t="str">
            <v>9016007516</v>
          </cell>
          <cell r="U1475" t="str">
            <v>KEILA JUDITH ROMERO VERGARA</v>
          </cell>
          <cell r="V1475" t="str">
            <v>6017799582</v>
          </cell>
          <cell r="W1475" t="str">
            <v>3136713600</v>
          </cell>
          <cell r="X1475" t="str">
            <v>impulsandoelarte@gmail.com</v>
          </cell>
          <cell r="Y1475" t="str">
            <v>HECTOR MANUEL PUELLO FIGUEROA</v>
          </cell>
          <cell r="Z1475" t="str">
            <v>3104575772</v>
          </cell>
          <cell r="AA1475" t="str">
            <v>PUELLO1574@HOTMAIL.COM</v>
          </cell>
          <cell r="AB1475" t="str">
            <v>OSCAR RESTREPO ERAZO</v>
          </cell>
          <cell r="AC1475"/>
          <cell r="AD1475">
            <v>45721</v>
          </cell>
          <cell r="AE1475" t="str">
            <v>C9960-2025</v>
          </cell>
          <cell r="AF1475" t="str">
            <v>Ganadores 2025</v>
          </cell>
          <cell r="AG1475">
            <v>45733</v>
          </cell>
          <cell r="AH1475">
            <v>45747</v>
          </cell>
          <cell r="AI1475" t="str">
            <v>SI</v>
          </cell>
          <cell r="AJ1475" t="str">
            <v>BANCOLOMBIA S.A.</v>
          </cell>
          <cell r="AK1475" t="str">
            <v>AHR</v>
          </cell>
          <cell r="AL1475" t="str">
            <v>39800000964</v>
          </cell>
          <cell r="AM1475"/>
          <cell r="AN1475">
            <v>15</v>
          </cell>
          <cell r="AO1475"/>
          <cell r="AP1475" t="str">
            <v>N.A.</v>
          </cell>
          <cell r="AQ1475" t="str">
            <v>N.A.</v>
          </cell>
          <cell r="AR1475" t="str">
            <v>N.A.</v>
          </cell>
          <cell r="AS1475" t="str">
            <v>N.A.</v>
          </cell>
          <cell r="AT1475" t="str">
            <v>0454-2025</v>
          </cell>
          <cell r="AU1475">
            <v>953</v>
          </cell>
          <cell r="AV1475" t="str">
            <v>0953_C9960-2025</v>
          </cell>
          <cell r="AW1475">
            <v>45769</v>
          </cell>
          <cell r="AX1475">
            <v>45783</v>
          </cell>
          <cell r="AY1475" t="str">
            <v>SI</v>
          </cell>
          <cell r="AZ1475"/>
          <cell r="BA1475"/>
          <cell r="BB1475">
            <v>45784</v>
          </cell>
          <cell r="BC1475" t="str">
            <v>0953 C9960-2025 FUNDACIÓN IMPULSANDO EL ARTE</v>
          </cell>
          <cell r="BD1475"/>
          <cell r="BE1475"/>
          <cell r="BF1475" t="str">
            <v>RES. 0454-2025 PAGO 1 G0953 C9960-2025</v>
          </cell>
          <cell r="BG1475" t="str">
            <v>038_CERTIFICADO_PRIMER_PAGO_0953_REG_C9960-2025</v>
          </cell>
          <cell r="BH1475"/>
          <cell r="BI1475">
            <v>45791</v>
          </cell>
          <cell r="BJ1475" t="str">
            <v>OSCAR RESTREPO ERAZO</v>
          </cell>
        </row>
        <row r="1476">
          <cell r="D1476" t="str">
            <v>C876-2025</v>
          </cell>
          <cell r="E1476" t="str">
            <v>FUNDACIÓN VIENTOS DE ESPERANZA Y PAZ</v>
          </cell>
          <cell r="F1476" t="str">
            <v>"PRE BANDA Y BANDA  AL SON´SAN MARTINERO"</v>
          </cell>
          <cell r="G1476" t="str">
            <v>DEPARTAMENTAL</v>
          </cell>
          <cell r="H1476" t="str">
            <v>Eje 2. Formación: artes, culturas y saberes para la vida.</v>
          </cell>
          <cell r="I1476" t="str">
            <v>Música</v>
          </cell>
          <cell r="J1476" t="str">
            <v>Privado</v>
          </cell>
          <cell r="K1476" t="str">
            <v>Personas jurídicas sin ánimo de lucro de naturaleza privada (fundaciones, asociaciones, corporaciones, organizaciones de base legalmente constituidas, entre otras).</v>
          </cell>
          <cell r="L1476"/>
          <cell r="M1476"/>
          <cell r="N1476">
            <v>45727</v>
          </cell>
          <cell r="O1476">
            <v>45979</v>
          </cell>
          <cell r="P1476">
            <v>11</v>
          </cell>
          <cell r="Q1476">
            <v>27971000</v>
          </cell>
          <cell r="R1476"/>
          <cell r="S1476">
            <v>27971000</v>
          </cell>
          <cell r="T1476" t="str">
            <v>9011790892</v>
          </cell>
          <cell r="U1476" t="str">
            <v>JOHN JAIRO CARDONA MENDEZ</v>
          </cell>
          <cell r="V1476" t="str">
            <v>00000000000</v>
          </cell>
          <cell r="W1476" t="str">
            <v>3147006299</v>
          </cell>
          <cell r="X1476" t="str">
            <v>fuviespa@gmail.com</v>
          </cell>
          <cell r="Y1476" t="str">
            <v>MAYERLY DIAZ DUQUE</v>
          </cell>
          <cell r="Z1476" t="str">
            <v>3229347948</v>
          </cell>
          <cell r="AA1476" t="str">
            <v>fuviespa@gmail.com</v>
          </cell>
          <cell r="AB1476" t="str">
            <v>SANTIAGO USTARIZ</v>
          </cell>
          <cell r="AC1476"/>
          <cell r="AD1476">
            <v>45722</v>
          </cell>
          <cell r="AE1476" t="str">
            <v>C876-2025</v>
          </cell>
          <cell r="AF1476" t="str">
            <v>Ganadores 2025</v>
          </cell>
          <cell r="AG1476">
            <v>45723</v>
          </cell>
          <cell r="AH1476"/>
          <cell r="AI1476" t="str">
            <v>SI</v>
          </cell>
          <cell r="AJ1476" t="str">
            <v>BANCO DE BOGOTA S. A.</v>
          </cell>
          <cell r="AK1476" t="str">
            <v>AHR</v>
          </cell>
          <cell r="AL1476" t="str">
            <v>556271054</v>
          </cell>
          <cell r="AM1476"/>
          <cell r="AN1476">
            <v>22</v>
          </cell>
          <cell r="AO1476"/>
          <cell r="AP1476" t="str">
            <v>N.A.</v>
          </cell>
          <cell r="AQ1476" t="str">
            <v>N.A.</v>
          </cell>
          <cell r="AR1476" t="str">
            <v>N.A.</v>
          </cell>
          <cell r="AS1476" t="str">
            <v>N.A.</v>
          </cell>
          <cell r="AT1476" t="str">
            <v>0454-2025</v>
          </cell>
          <cell r="AU1476">
            <v>954</v>
          </cell>
          <cell r="AV1476" t="str">
            <v>0954_C876-2025</v>
          </cell>
          <cell r="AW1476">
            <v>45769</v>
          </cell>
          <cell r="AX1476">
            <v>45793</v>
          </cell>
          <cell r="AY1476" t="str">
            <v>SI</v>
          </cell>
          <cell r="AZ1476"/>
          <cell r="BA1476"/>
          <cell r="BB1476">
            <v>45796</v>
          </cell>
          <cell r="BC1476" t="str">
            <v>0954 C876-2025 FUNDACIÓN VIENTOS DE ESPERANZA Y PAZ</v>
          </cell>
          <cell r="BD1476"/>
          <cell r="BE1476"/>
          <cell r="BF1476" t="str">
            <v>RES. 0454-2025 PAGO 1 G0954 C876-2025</v>
          </cell>
          <cell r="BG1476" t="str">
            <v>038_CERTIFICADO_PRIMER_PAGO_0954_REG_C876-2025</v>
          </cell>
          <cell r="BH1476"/>
          <cell r="BI1476">
            <v>45803</v>
          </cell>
          <cell r="BJ1476" t="str">
            <v>MIGUEL ANGEL RINCÓN</v>
          </cell>
        </row>
        <row r="1477">
          <cell r="D1477" t="str">
            <v>C3718-2025</v>
          </cell>
          <cell r="E1477" t="str">
            <v>CORPORACION CULTURAL LA CASITA DE CAMILO TORRES</v>
          </cell>
          <cell r="F1477" t="str">
            <v>EL PEQUEÑO CIRCO ESCUELA DE FORMACION CILO VIII</v>
          </cell>
          <cell r="G1477" t="str">
            <v>DEPARTAMENTAL</v>
          </cell>
          <cell r="H1477" t="str">
            <v>Eje 2. Formación: artes, culturas y saberes para la vida.</v>
          </cell>
          <cell r="I1477" t="str">
            <v>Circo</v>
          </cell>
          <cell r="J1477" t="str">
            <v>Privado</v>
          </cell>
          <cell r="K1477" t="str">
            <v>Personas jurídicas sin ánimo de lucro de naturaleza privada (fundaciones, asociaciones, corporaciones, organizaciones de base legalmente constituidas, entre otras).</v>
          </cell>
          <cell r="L1477"/>
          <cell r="M1477"/>
          <cell r="N1477">
            <v>45719</v>
          </cell>
          <cell r="O1477">
            <v>45976</v>
          </cell>
          <cell r="P1477">
            <v>11</v>
          </cell>
          <cell r="Q1477">
            <v>25391000</v>
          </cell>
          <cell r="R1477"/>
          <cell r="S1477">
            <v>25391000</v>
          </cell>
          <cell r="T1477" t="str">
            <v>9016141399</v>
          </cell>
          <cell r="U1477" t="str">
            <v>CARMEN BIBIANA PEÑARANDA MENDOZA</v>
          </cell>
          <cell r="V1477" t="str">
            <v>3147952299</v>
          </cell>
          <cell r="W1477" t="str">
            <v>3147952299</v>
          </cell>
          <cell r="X1477" t="str">
            <v>corlacasitadecamilotorres@gmail.com</v>
          </cell>
          <cell r="Y1477" t="str">
            <v>CARMEN BIBIANA PEÑARANDA MENDOZA</v>
          </cell>
          <cell r="Z1477" t="str">
            <v>3144178383</v>
          </cell>
          <cell r="AA1477" t="str">
            <v>isacab13@yahoo.com</v>
          </cell>
          <cell r="AB1477" t="str">
            <v>ANDREA YATE</v>
          </cell>
          <cell r="AC1477"/>
          <cell r="AD1477">
            <v>45721</v>
          </cell>
          <cell r="AE1477" t="str">
            <v>C3718-2025</v>
          </cell>
          <cell r="AF1477" t="str">
            <v>Ganadores 2025</v>
          </cell>
          <cell r="AG1477">
            <v>45723</v>
          </cell>
          <cell r="AH1477">
            <v>45741</v>
          </cell>
          <cell r="AI1477" t="str">
            <v>SI</v>
          </cell>
          <cell r="AJ1477" t="str">
            <v>BANCOLOMBIA S.A.</v>
          </cell>
          <cell r="AK1477" t="str">
            <v>AHR</v>
          </cell>
          <cell r="AL1477" t="str">
            <v>82400010266</v>
          </cell>
          <cell r="AM1477"/>
          <cell r="AN1477">
            <v>24</v>
          </cell>
          <cell r="AO1477"/>
          <cell r="AP1477" t="str">
            <v>N.A.</v>
          </cell>
          <cell r="AQ1477" t="str">
            <v>N.A.</v>
          </cell>
          <cell r="AR1477" t="str">
            <v>N.A.</v>
          </cell>
          <cell r="AS1477" t="str">
            <v>N.A.</v>
          </cell>
          <cell r="AT1477" t="str">
            <v>0454-2025</v>
          </cell>
          <cell r="AU1477">
            <v>955</v>
          </cell>
          <cell r="AV1477" t="str">
            <v>0955_C3718-2025</v>
          </cell>
          <cell r="AW1477">
            <v>45769</v>
          </cell>
          <cell r="AX1477">
            <v>45775</v>
          </cell>
          <cell r="AY1477" t="str">
            <v>SI</v>
          </cell>
          <cell r="AZ1477"/>
          <cell r="BA1477"/>
          <cell r="BB1477">
            <v>45776</v>
          </cell>
          <cell r="BC1477" t="str">
            <v>0955 C3718-2025 CORPORACION CULTURAL LA CASITA DE CAMILO TORRES</v>
          </cell>
          <cell r="BD1477">
            <v>45775</v>
          </cell>
          <cell r="BE1477">
            <v>45775</v>
          </cell>
          <cell r="BF1477" t="str">
            <v>RES. 0454-2025 PAGO 1 G0955 C3718-2025</v>
          </cell>
          <cell r="BG1477" t="str">
            <v>038_CERTIFICADO_PRIMER_PAGO_0955_REG_C3718-2025</v>
          </cell>
          <cell r="BH1477"/>
          <cell r="BI1477">
            <v>45782</v>
          </cell>
          <cell r="BJ1477" t="str">
            <v>ANDREA YATE</v>
          </cell>
        </row>
        <row r="1478">
          <cell r="D1478" t="str">
            <v>C5825-2025</v>
          </cell>
          <cell r="E1478" t="str">
            <v>CORPORACION SINFONICA DE VIENTOS DEL CAQUETA GUILLERMO ROJAS</v>
          </cell>
          <cell r="F1478" t="str">
            <v>TEMPORADA DE CONCIERTOS 2025</v>
          </cell>
          <cell r="G1478" t="str">
            <v>DEPARTAMENTAL</v>
          </cell>
          <cell r="H1478" t="str">
            <v>Eje 3. Circulación de las artes, las culturas y patrimonios.</v>
          </cell>
          <cell r="I1478" t="str">
            <v>Música</v>
          </cell>
          <cell r="J1478" t="str">
            <v>Privado</v>
          </cell>
          <cell r="K1478" t="str">
            <v>Personas jurídicas sin ánimo de lucro de naturaleza privada (fundaciones, asociaciones, corporaciones, organizaciones de base legalmente constituidas, entre otras).</v>
          </cell>
          <cell r="L1478"/>
          <cell r="M1478"/>
          <cell r="N1478">
            <v>45845</v>
          </cell>
          <cell r="O1478">
            <v>45981</v>
          </cell>
          <cell r="P1478">
            <v>11</v>
          </cell>
          <cell r="Q1478">
            <v>25334000</v>
          </cell>
          <cell r="R1478"/>
          <cell r="S1478">
            <v>25334000</v>
          </cell>
          <cell r="T1478" t="str">
            <v>9016384175</v>
          </cell>
          <cell r="U1478" t="str">
            <v xml:space="preserve">FLORESMIRO QUINTERO </v>
          </cell>
          <cell r="V1478" t="str">
            <v>3208613140</v>
          </cell>
          <cell r="W1478" t="str">
            <v>3208613140</v>
          </cell>
          <cell r="X1478" t="str">
            <v>corbasivica@gmail.com</v>
          </cell>
          <cell r="Y1478" t="str">
            <v>EDUAR FABIAN OSSA GUTIERREZ</v>
          </cell>
          <cell r="Z1478" t="str">
            <v>3118126792</v>
          </cell>
          <cell r="AA1478" t="str">
            <v>efaos15@hotmail.com</v>
          </cell>
          <cell r="AB1478" t="str">
            <v>BRANDON ESTEBAN GONZALEZ OYOLA</v>
          </cell>
          <cell r="AC1478"/>
          <cell r="AD1478">
            <v>45722</v>
          </cell>
          <cell r="AE1478" t="str">
            <v>C5825-2025</v>
          </cell>
          <cell r="AF1478" t="str">
            <v>Ganadores 2025</v>
          </cell>
          <cell r="AG1478">
            <v>45726</v>
          </cell>
          <cell r="AH1478">
            <v>45750</v>
          </cell>
          <cell r="AI1478" t="str">
            <v>SI</v>
          </cell>
          <cell r="AJ1478" t="str">
            <v>BANCOLOMBIA S.A.</v>
          </cell>
          <cell r="AK1478" t="str">
            <v>AHR</v>
          </cell>
          <cell r="AL1478" t="str">
            <v>46600004001</v>
          </cell>
          <cell r="AM1478"/>
          <cell r="AN1478">
            <v>10</v>
          </cell>
          <cell r="AO1478"/>
          <cell r="AP1478" t="str">
            <v>N.A.</v>
          </cell>
          <cell r="AQ1478" t="str">
            <v>N.A.</v>
          </cell>
          <cell r="AR1478" t="str">
            <v>N.A.</v>
          </cell>
          <cell r="AS1478" t="str">
            <v>N.A.</v>
          </cell>
          <cell r="AT1478" t="str">
            <v>0454-2025</v>
          </cell>
          <cell r="AU1478">
            <v>956</v>
          </cell>
          <cell r="AV1478" t="str">
            <v>0956_C5825-2025</v>
          </cell>
          <cell r="AW1478">
            <v>45769</v>
          </cell>
          <cell r="AX1478">
            <v>45783</v>
          </cell>
          <cell r="AY1478" t="str">
            <v>SI</v>
          </cell>
          <cell r="AZ1478">
            <v>45784</v>
          </cell>
          <cell r="BA1478"/>
          <cell r="BB1478">
            <v>45793</v>
          </cell>
          <cell r="BC1478" t="str">
            <v>0956 C5825-2025 CORPORACION SINFONICA DE VIENTOS DEL CAQUETA GUILLERMO ROJAS</v>
          </cell>
          <cell r="BD1478"/>
          <cell r="BE1478"/>
          <cell r="BF1478" t="str">
            <v>RES. 0454-2025 PAGO 1 G0956 C5825-2025</v>
          </cell>
          <cell r="BG1478" t="str">
            <v>038_CERTIFICADO_PRIMER_PAGO_0956_REG_C5825-2025</v>
          </cell>
          <cell r="BH1478"/>
          <cell r="BI1478">
            <v>45803</v>
          </cell>
          <cell r="BJ1478" t="str">
            <v>MIGUEL ANGEL RINCÓN</v>
          </cell>
        </row>
        <row r="1479">
          <cell r="D1479" t="str">
            <v>C3736-2025</v>
          </cell>
          <cell r="E1479" t="str">
            <v>FUNDACIÓN TINKUYAY</v>
          </cell>
          <cell r="F1479" t="str">
            <v>DANZANDO CON TINKUYAY SEGUNDA EDICION</v>
          </cell>
          <cell r="G1479" t="str">
            <v>DEPARTAMENTAL</v>
          </cell>
          <cell r="H1479" t="str">
            <v>Eje 2. Formación: artes, culturas y saberes para la vida.</v>
          </cell>
          <cell r="I1479" t="str">
            <v>Danza</v>
          </cell>
          <cell r="J1479" t="str">
            <v>Privado</v>
          </cell>
          <cell r="K1479" t="str">
            <v>Personas jurídicas sin ánimo de lucro de naturaleza privada (fundaciones, asociaciones, corporaciones, organizaciones de base legalmente constituidas, entre otras).</v>
          </cell>
          <cell r="L1479"/>
          <cell r="M1479"/>
          <cell r="N1479">
            <v>45719</v>
          </cell>
          <cell r="O1479">
            <v>45976</v>
          </cell>
          <cell r="P1479">
            <v>11</v>
          </cell>
          <cell r="Q1479">
            <v>26425000</v>
          </cell>
          <cell r="R1479"/>
          <cell r="S1479">
            <v>26425000</v>
          </cell>
          <cell r="T1479" t="str">
            <v>9004936861</v>
          </cell>
          <cell r="U1479" t="str">
            <v>VIVIANA BECERRA CARREÑO</v>
          </cell>
          <cell r="V1479" t="str">
            <v>3188678101</v>
          </cell>
          <cell r="W1479" t="str">
            <v>3188678101</v>
          </cell>
          <cell r="X1479" t="str">
            <v>fundaciontinkuyay2012@gmail.com</v>
          </cell>
          <cell r="Y1479" t="str">
            <v>VIVIANA BECERRA CARREÑO</v>
          </cell>
          <cell r="Z1479" t="str">
            <v>3188678101</v>
          </cell>
          <cell r="AA1479" t="str">
            <v>fasdp@hotmail.com</v>
          </cell>
          <cell r="AB1479" t="str">
            <v>CLAUDIA PATRICIA SALAZAR</v>
          </cell>
          <cell r="AC1479"/>
          <cell r="AD1479">
            <v>45721</v>
          </cell>
          <cell r="AE1479" t="str">
            <v>C3736-2025</v>
          </cell>
          <cell r="AF1479" t="str">
            <v>Ganadores 2025</v>
          </cell>
          <cell r="AG1479">
            <v>45723</v>
          </cell>
          <cell r="AH1479">
            <v>45735</v>
          </cell>
          <cell r="AI1479" t="str">
            <v>SI</v>
          </cell>
          <cell r="AJ1479" t="str">
            <v>BANCOLOMBIA S.A.</v>
          </cell>
          <cell r="AK1479" t="str">
            <v>AHR</v>
          </cell>
          <cell r="AL1479" t="str">
            <v>49779034169</v>
          </cell>
          <cell r="AM1479"/>
          <cell r="AN1479">
            <v>24</v>
          </cell>
          <cell r="AO1479"/>
          <cell r="AP1479" t="str">
            <v>N.A.</v>
          </cell>
          <cell r="AQ1479" t="str">
            <v>N.A.</v>
          </cell>
          <cell r="AR1479" t="str">
            <v>N.A.</v>
          </cell>
          <cell r="AS1479" t="str">
            <v>N.A.</v>
          </cell>
          <cell r="AT1479" t="str">
            <v>0454-2025</v>
          </cell>
          <cell r="AU1479">
            <v>957</v>
          </cell>
          <cell r="AV1479" t="str">
            <v>0957_C3736-2025</v>
          </cell>
          <cell r="AW1479">
            <v>45769</v>
          </cell>
          <cell r="AX1479">
            <v>45775</v>
          </cell>
          <cell r="AY1479" t="str">
            <v>SI</v>
          </cell>
          <cell r="AZ1479"/>
          <cell r="BA1479"/>
          <cell r="BB1479">
            <v>45776</v>
          </cell>
          <cell r="BC1479" t="str">
            <v>0957 C3736-2025 FUNDACIÓN TINKUYAY</v>
          </cell>
          <cell r="BD1479">
            <v>45775</v>
          </cell>
          <cell r="BE1479">
            <v>45775</v>
          </cell>
          <cell r="BF1479" t="str">
            <v>RES. 0454-2025 PAGO 1 G0957 C3736-2025</v>
          </cell>
          <cell r="BG1479" t="str">
            <v>038_CERTIFICADO_PRIMER_PAGO_0957_REG_C3736-2025</v>
          </cell>
          <cell r="BH1479"/>
          <cell r="BI1479">
            <v>45782</v>
          </cell>
          <cell r="BJ1479" t="str">
            <v>MIGUEL ANGEL RINCÓN</v>
          </cell>
        </row>
        <row r="1480">
          <cell r="D1480" t="str">
            <v>C1637-2025</v>
          </cell>
          <cell r="E1480" t="str">
            <v>CORPORACIÓN DE ARTISTAS DIGITALES GUAVIARE</v>
          </cell>
          <cell r="F1480" t="str">
            <v>COCREACIÓN DE EXPERIENCIAS DE TURISMO CULTURAL COMUNITARIO EN SAN JOSÉ DEL GUAVIARE</v>
          </cell>
          <cell r="G1480" t="str">
            <v>DEPARTAMENTAL</v>
          </cell>
          <cell r="H1480" t="str">
            <v>Eje 1. Desarrollo y fortalecimiento de proyectos culturales, artísticos o del patrimonio cultural.</v>
          </cell>
          <cell r="I1480" t="str">
            <v>Turismo cultural</v>
          </cell>
          <cell r="J1480" t="str">
            <v>Privado</v>
          </cell>
          <cell r="K1480" t="str">
            <v>Personas jurídicas sin ánimo de lucro de naturaleza privada (fundaciones, asociaciones, corporaciones, organizaciones de base legalmente constituidas, entre otras).</v>
          </cell>
          <cell r="L1480"/>
          <cell r="M1480"/>
          <cell r="N1480">
            <v>45717</v>
          </cell>
          <cell r="O1480">
            <v>45981</v>
          </cell>
          <cell r="P1480">
            <v>11</v>
          </cell>
          <cell r="Q1480">
            <v>32648000</v>
          </cell>
          <cell r="R1480"/>
          <cell r="S1480">
            <v>32648000</v>
          </cell>
          <cell r="T1480" t="str">
            <v>9018558690</v>
          </cell>
          <cell r="U1480" t="str">
            <v>CARLOS ANDRES MEDINA LOPEZ</v>
          </cell>
          <cell r="V1480" t="str">
            <v>3117703121</v>
          </cell>
          <cell r="W1480" t="str">
            <v>3117703121</v>
          </cell>
          <cell r="X1480" t="str">
            <v>gestorguaviare@gmail.com</v>
          </cell>
          <cell r="Y1480" t="str">
            <v>CARLOS ANDRES MEDINA LOPEZ</v>
          </cell>
          <cell r="Z1480" t="str">
            <v>3117703121</v>
          </cell>
          <cell r="AA1480" t="str">
            <v>CARLOSANDRESMEDINALOPEz@GMAIL.COM</v>
          </cell>
          <cell r="AB1480" t="str">
            <v>DIEGO CAMILO RODRÍGUEZ</v>
          </cell>
          <cell r="AC1480"/>
          <cell r="AD1480">
            <v>45721</v>
          </cell>
          <cell r="AE1480" t="str">
            <v>C1637-2025</v>
          </cell>
          <cell r="AF1480" t="str">
            <v>Ganadores 2025</v>
          </cell>
          <cell r="AG1480">
            <v>45723</v>
          </cell>
          <cell r="AH1480">
            <v>45744</v>
          </cell>
          <cell r="AI1480" t="str">
            <v>SI</v>
          </cell>
          <cell r="AJ1480" t="str">
            <v>BANCOLOMBIA S.A.</v>
          </cell>
          <cell r="AK1480" t="str">
            <v>AHR</v>
          </cell>
          <cell r="AL1480" t="str">
            <v>82800004055</v>
          </cell>
          <cell r="AM1480"/>
          <cell r="AN1480">
            <v>18</v>
          </cell>
          <cell r="AO1480"/>
          <cell r="AP1480" t="str">
            <v>N.A.</v>
          </cell>
          <cell r="AQ1480" t="str">
            <v>N.A.</v>
          </cell>
          <cell r="AR1480" t="str">
            <v>N.A.</v>
          </cell>
          <cell r="AS1480" t="str">
            <v>N.A.</v>
          </cell>
          <cell r="AT1480" t="str">
            <v>0454-2025</v>
          </cell>
          <cell r="AU1480">
            <v>958</v>
          </cell>
          <cell r="AV1480" t="str">
            <v>0958_C1637-2025</v>
          </cell>
          <cell r="AW1480">
            <v>45769</v>
          </cell>
          <cell r="AX1480">
            <v>45776</v>
          </cell>
          <cell r="AY1480" t="str">
            <v>SI</v>
          </cell>
          <cell r="AZ1480">
            <v>45776</v>
          </cell>
          <cell r="BA1480">
            <v>45782</v>
          </cell>
          <cell r="BB1480">
            <v>45782</v>
          </cell>
          <cell r="BC1480" t="str">
            <v>0958 C1637-2025 CORPORACIÓN DE ARTISTAS DIGITALES GUAVIARE</v>
          </cell>
          <cell r="BD1480">
            <v>45762</v>
          </cell>
          <cell r="BE1480">
            <v>45762</v>
          </cell>
          <cell r="BF1480" t="str">
            <v>RES. 0454-2025 PAGO 1 G0958 C1637-2025</v>
          </cell>
          <cell r="BG1480" t="str">
            <v>038_CERTIFICADO_PRIMER_PAGO_0958_REG_C1637-2025</v>
          </cell>
          <cell r="BH1480"/>
          <cell r="BI1480">
            <v>45789</v>
          </cell>
          <cell r="BJ1480" t="str">
            <v>MIGUEL ANGEL RINCÓN</v>
          </cell>
        </row>
        <row r="1481">
          <cell r="D1481" t="str">
            <v>C4135-2025</v>
          </cell>
          <cell r="E1481" t="str">
            <v>FUNDACIÓN FUNDAMOR CELMIRA ROSAS DE VASQUEZ</v>
          </cell>
          <cell r="F1481" t="str">
            <v>EL ARTE EXPRESION DE UNA CULTURA INCLUYENTE</v>
          </cell>
          <cell r="G1481" t="str">
            <v>DEPARTAMENTAL</v>
          </cell>
          <cell r="H1481" t="str">
            <v>Eje 2. Formación: artes, culturas y saberes para la vida.</v>
          </cell>
          <cell r="I1481" t="str">
            <v>Artes plásticas y visuales</v>
          </cell>
          <cell r="J1481" t="str">
            <v>Privado</v>
          </cell>
          <cell r="K1481" t="str">
            <v>Personas jurídicas sin ánimo de lucro de naturaleza privada (fundaciones, asociaciones, corporaciones, organizaciones de base legalmente constituidas, entre otras).</v>
          </cell>
          <cell r="L1481"/>
          <cell r="M1481"/>
          <cell r="N1481">
            <v>45705</v>
          </cell>
          <cell r="O1481">
            <v>45981</v>
          </cell>
          <cell r="P1481">
            <v>11</v>
          </cell>
          <cell r="Q1481">
            <v>28151000</v>
          </cell>
          <cell r="R1481"/>
          <cell r="S1481">
            <v>28151000</v>
          </cell>
          <cell r="T1481" t="str">
            <v>8305039724</v>
          </cell>
          <cell r="U1481" t="str">
            <v xml:space="preserve">AMPARO ROSAS </v>
          </cell>
          <cell r="V1481" t="str">
            <v>6067434884</v>
          </cell>
          <cell r="W1481" t="str">
            <v>3006094914</v>
          </cell>
          <cell r="X1481" t="str">
            <v>fundamorcelmirarosasdevasquez@live.com</v>
          </cell>
          <cell r="Y1481" t="str">
            <v>FABIAN ROSAS</v>
          </cell>
          <cell r="Z1481">
            <v>3002279066</v>
          </cell>
          <cell r="AA1481" t="str">
            <v>amparoquindio23@gmail.com</v>
          </cell>
          <cell r="AB1481" t="str">
            <v>DORIS CABRERA</v>
          </cell>
          <cell r="AC1481"/>
          <cell r="AD1481">
            <v>45721</v>
          </cell>
          <cell r="AE1481" t="str">
            <v>C4135-2025</v>
          </cell>
          <cell r="AF1481" t="str">
            <v>Ganadores 2025</v>
          </cell>
          <cell r="AG1481">
            <v>45723</v>
          </cell>
          <cell r="AH1481">
            <v>45743</v>
          </cell>
          <cell r="AI1481" t="str">
            <v>SI</v>
          </cell>
          <cell r="AJ1481" t="str">
            <v>BANCO BILBAO VIZCAYA ARGENTARIA COLOMBIA S.A. BBVA</v>
          </cell>
          <cell r="AK1481" t="str">
            <v>AHR</v>
          </cell>
          <cell r="AL1481" t="str">
            <v>00130455000200070920</v>
          </cell>
          <cell r="AM1481"/>
          <cell r="AN1481">
            <v>26</v>
          </cell>
          <cell r="AO1481" t="str">
            <v>FALLECIO LA RL EL 18/05/2025 . REPRESENTANTE SUPLENTE FABIÁN ROSAS</v>
          </cell>
          <cell r="AP1481" t="str">
            <v>N.A.</v>
          </cell>
          <cell r="AQ1481" t="str">
            <v>N.A.</v>
          </cell>
          <cell r="AR1481" t="str">
            <v>N.A.</v>
          </cell>
          <cell r="AS1481" t="str">
            <v>N.A.</v>
          </cell>
          <cell r="AT1481" t="str">
            <v>0454-2025</v>
          </cell>
          <cell r="AU1481">
            <v>959</v>
          </cell>
          <cell r="AV1481" t="str">
            <v>0959_C4135-2025</v>
          </cell>
          <cell r="AW1481">
            <v>45769</v>
          </cell>
          <cell r="AX1481">
            <v>45786</v>
          </cell>
          <cell r="AY1481" t="str">
            <v>SI</v>
          </cell>
          <cell r="AZ1481"/>
          <cell r="BA1481"/>
          <cell r="BB1481">
            <v>45786</v>
          </cell>
          <cell r="BC1481" t="str">
            <v>0959 C4135-2025 FUNDACIÓN FUNDAMOR CELMIRA ROSAS DE VASQUEZ</v>
          </cell>
          <cell r="BD1481"/>
          <cell r="BE1481"/>
          <cell r="BF1481" t="str">
            <v>RES. 0454-2025 PAGO 1 G0959 C4135-2025</v>
          </cell>
          <cell r="BG1481" t="str">
            <v>038_CERTIFICADO_PRIMER_PAGO_0959_REG_C4135-2025</v>
          </cell>
          <cell r="BH1481"/>
          <cell r="BI1481">
            <v>45792</v>
          </cell>
          <cell r="BJ1481" t="str">
            <v>DORIS CABRERA</v>
          </cell>
        </row>
        <row r="1482">
          <cell r="D1482" t="str">
            <v>C7483-2025</v>
          </cell>
          <cell r="E1482" t="str">
            <v>CORPORACION JUNTA PATRONAL DE CUADRILLAS DE SAN MARTIN DE LOS LLANOS</v>
          </cell>
          <cell r="F1482" t="str">
            <v>"LAS CUADRILLAS DE SAN MARTÍN, 290 AÑOS DE CULTURA VIVA Y ANCESTRAL"</v>
          </cell>
          <cell r="G1482" t="str">
            <v>DEPARTAMENTAL</v>
          </cell>
          <cell r="H1482" t="str">
            <v>Eje 1. Desarrollo y fortalecimiento de proyectos culturales, artísticos o del patrimonio cultural.</v>
          </cell>
          <cell r="I1482" t="str">
            <v>Actos festivos y lúdicos</v>
          </cell>
          <cell r="J1482" t="str">
            <v>Privado</v>
          </cell>
          <cell r="K1482" t="str">
            <v>Personas jurídicas sin ánimo de lucro de naturaleza privada (fundaciones, asociaciones, corporaciones, organizaciones de base legalmente constituidas, entre otras).</v>
          </cell>
          <cell r="L1482">
            <v>45970</v>
          </cell>
          <cell r="M1482">
            <v>45970</v>
          </cell>
          <cell r="N1482">
            <v>45717</v>
          </cell>
          <cell r="O1482">
            <v>45981</v>
          </cell>
          <cell r="P1482">
            <v>11</v>
          </cell>
          <cell r="Q1482">
            <v>30055000</v>
          </cell>
          <cell r="R1482"/>
          <cell r="S1482">
            <v>30055000</v>
          </cell>
          <cell r="T1482" t="str">
            <v>8220041442</v>
          </cell>
          <cell r="U1482" t="str">
            <v>HEISON ANDRES MOLINA MANRIQUE</v>
          </cell>
          <cell r="V1482" t="str">
            <v>3212830075</v>
          </cell>
          <cell r="W1482" t="str">
            <v>3212830075</v>
          </cell>
          <cell r="X1482" t="str">
            <v>corpocuadrillas2023@gmail.com</v>
          </cell>
          <cell r="Y1482" t="str">
            <v>HEISON ANDRES MOLINA MANRIQUE</v>
          </cell>
          <cell r="Z1482" t="str">
            <v>3212830075</v>
          </cell>
          <cell r="AA1482" t="str">
            <v>corpocuadrillas2023@gmail.com</v>
          </cell>
          <cell r="AB1482" t="str">
            <v>JOHANNA ROMERO</v>
          </cell>
          <cell r="AC1482"/>
          <cell r="AD1482">
            <v>45721</v>
          </cell>
          <cell r="AE1482" t="str">
            <v>C7483-2025</v>
          </cell>
          <cell r="AF1482" t="str">
            <v>Ganadores 2025</v>
          </cell>
          <cell r="AG1482">
            <v>45722</v>
          </cell>
          <cell r="AH1482">
            <v>45733</v>
          </cell>
          <cell r="AI1482" t="str">
            <v>SI</v>
          </cell>
          <cell r="AJ1482" t="str">
            <v>BANCO DE BOGOTA S. A.</v>
          </cell>
          <cell r="AK1482" t="str">
            <v>AHR</v>
          </cell>
          <cell r="AL1482">
            <v>556102341</v>
          </cell>
          <cell r="AM1482"/>
          <cell r="AN1482">
            <v>22</v>
          </cell>
          <cell r="AO1482"/>
          <cell r="AP1482" t="str">
            <v>N.A.</v>
          </cell>
          <cell r="AQ1482" t="str">
            <v>N.A.</v>
          </cell>
          <cell r="AR1482" t="str">
            <v>N.A.</v>
          </cell>
          <cell r="AS1482" t="str">
            <v>N.A.</v>
          </cell>
          <cell r="AT1482" t="str">
            <v>0454-2025</v>
          </cell>
          <cell r="AU1482">
            <v>960</v>
          </cell>
          <cell r="AV1482" t="str">
            <v>0960_C7483-2025</v>
          </cell>
          <cell r="AW1482">
            <v>45769</v>
          </cell>
          <cell r="AX1482">
            <v>45779</v>
          </cell>
          <cell r="AY1482" t="str">
            <v>SI</v>
          </cell>
          <cell r="AZ1482"/>
          <cell r="BA1482"/>
          <cell r="BB1482">
            <v>45782</v>
          </cell>
          <cell r="BC1482" t="str">
            <v>0960 C7483-2025 CORPORACION JUNTA PATRONAL DE CUADRILLAS DE SAN MARTIN DE LOS LLANOS</v>
          </cell>
          <cell r="BD1482">
            <v>45772</v>
          </cell>
          <cell r="BE1482">
            <v>45772</v>
          </cell>
          <cell r="BF1482" t="str">
            <v>RES. 0454-2025 PAGO 1 G0960 C7483-2025</v>
          </cell>
          <cell r="BG1482" t="str">
            <v>038_CERTIFICADO_PRIMER_PAGO_0960_REG_C7483-2025</v>
          </cell>
          <cell r="BH1482"/>
          <cell r="BI1482">
            <v>45789</v>
          </cell>
          <cell r="BJ1482" t="str">
            <v>JOHANNA ROMERO</v>
          </cell>
        </row>
        <row r="1483">
          <cell r="D1483" t="str">
            <v>C7214-2025</v>
          </cell>
          <cell r="E1483" t="str">
            <v>FUNDACION SAINC</v>
          </cell>
          <cell r="F1483" t="str">
            <v>ARTE Y CULTURA DIGITAL: AL RITMO DEL CLICK</v>
          </cell>
          <cell r="G1483" t="str">
            <v>DEPARTAMENTAL</v>
          </cell>
          <cell r="H1483" t="str">
            <v>Eje 2. Formación: artes, culturas y saberes para la vida.</v>
          </cell>
          <cell r="I1483" t="str">
            <v>Gestión cultural</v>
          </cell>
          <cell r="J1483" t="str">
            <v>Privado</v>
          </cell>
          <cell r="K1483" t="str">
            <v>Personas jurídicas sin ánimo de lucro de naturaleza privada (fundaciones, asociaciones, corporaciones, organizaciones de base legalmente constituidas, entre otras).</v>
          </cell>
          <cell r="L1483"/>
          <cell r="M1483"/>
          <cell r="N1483">
            <v>45864</v>
          </cell>
          <cell r="O1483">
            <v>45976</v>
          </cell>
          <cell r="P1483">
            <v>11</v>
          </cell>
          <cell r="Q1483">
            <v>14710000</v>
          </cell>
          <cell r="R1483"/>
          <cell r="S1483">
            <v>14710000</v>
          </cell>
          <cell r="T1483" t="str">
            <v>9003507755</v>
          </cell>
          <cell r="U1483" t="str">
            <v>ANDREA DE ANGULO LOSADA</v>
          </cell>
          <cell r="V1483" t="str">
            <v>6024852919</v>
          </cell>
          <cell r="W1483" t="str">
            <v>3186080130</v>
          </cell>
          <cell r="X1483" t="str">
            <v>funsainc@sainc.co</v>
          </cell>
          <cell r="Y1483" t="str">
            <v>OLGA MERCEDES GUERRERO PULIDO</v>
          </cell>
          <cell r="Z1483" t="str">
            <v>3006021290</v>
          </cell>
          <cell r="AA1483" t="str">
            <v>olga.guerrero@sainc.co</v>
          </cell>
          <cell r="AB1483" t="str">
            <v>JUAN PABLO GODOY CORTÉS</v>
          </cell>
          <cell r="AC1483"/>
          <cell r="AD1483">
            <v>45722</v>
          </cell>
          <cell r="AE1483" t="str">
            <v>C7214-2025</v>
          </cell>
          <cell r="AF1483" t="str">
            <v>Ganadores 2025</v>
          </cell>
          <cell r="AG1483">
            <v>45723</v>
          </cell>
          <cell r="AH1483">
            <v>45743</v>
          </cell>
          <cell r="AI1483" t="str">
            <v>SI</v>
          </cell>
          <cell r="AJ1483" t="str">
            <v>BANCO GNB SUDAMERIS S A</v>
          </cell>
          <cell r="AK1483" t="str">
            <v>AHR</v>
          </cell>
          <cell r="AL1483" t="str">
            <v>90460001580</v>
          </cell>
          <cell r="AM1483"/>
          <cell r="AN1483">
            <v>31</v>
          </cell>
          <cell r="AO1483" t="str">
            <v>Solicitan desistir de recursos</v>
          </cell>
          <cell r="AP1483" t="str">
            <v>N.A.</v>
          </cell>
          <cell r="AQ1483" t="str">
            <v>N.A.</v>
          </cell>
          <cell r="AR1483" t="str">
            <v>N.A.</v>
          </cell>
          <cell r="AS1483" t="str">
            <v>N.A.</v>
          </cell>
          <cell r="AT1483" t="str">
            <v>0454-2025</v>
          </cell>
          <cell r="AU1483">
            <v>961</v>
          </cell>
          <cell r="AV1483" t="str">
            <v>0961_C7214-2025</v>
          </cell>
          <cell r="AW1483">
            <v>45769</v>
          </cell>
          <cell r="AX1483" t="str">
            <v>DESISTE DE LOS RECURSOS</v>
          </cell>
          <cell r="AY1483" t="str">
            <v>DESISTE DE LOS RECURSOS</v>
          </cell>
          <cell r="AZ1483" t="str">
            <v>DESISTE DE LOS RECURSOS</v>
          </cell>
          <cell r="BA1483" t="str">
            <v>DESISTE DE LOS RECURSOS</v>
          </cell>
          <cell r="BB1483" t="str">
            <v>DESISTE DE LOS RECURSOS</v>
          </cell>
          <cell r="BC1483" t="str">
            <v>0961 C7214-2025 FUNDACION SAINC</v>
          </cell>
          <cell r="BD1483"/>
          <cell r="BE1483"/>
          <cell r="BF1483" t="str">
            <v>RES. 0454-2025 PAGO 1 G0961 C7214-2025</v>
          </cell>
          <cell r="BG1483" t="str">
            <v>038_CERTIFICADO_PRIMER_PAGO_0961_REG_C7214-2025</v>
          </cell>
          <cell r="BH1483"/>
          <cell r="BI1483"/>
          <cell r="BJ1483" t="str">
            <v>MIGUEL ANGEL RINCÓN</v>
          </cell>
        </row>
        <row r="1484">
          <cell r="D1484" t="str">
            <v>C1292-2025</v>
          </cell>
          <cell r="E1484" t="str">
            <v>FUNDACION MUSEO ZENU DE ARTE CONTEMPORANEO</v>
          </cell>
          <cell r="F1484" t="str">
            <v>PROGRAMA DE EXPOSICIONES 2025 / 20 AÑOS DEL MUSEO ZENÚ DE ARTE CONTEMPORÁNEO - MUZAC</v>
          </cell>
          <cell r="G1484" t="str">
            <v>DEPARTAMENTAL</v>
          </cell>
          <cell r="H1484" t="str">
            <v>Eje 1. Desarrollo y fortalecimiento de proyectos culturales, artísticos o del patrimonio cultural.</v>
          </cell>
          <cell r="I1484" t="str">
            <v>Museología y museografía</v>
          </cell>
          <cell r="J1484" t="str">
            <v>Privado</v>
          </cell>
          <cell r="K1484" t="str">
            <v>Personas jurídicas sin ánimo de lucro de naturaleza privada (fundaciones, asociaciones, corporaciones, organizaciones de base legalmente constituidas, entre otras).</v>
          </cell>
          <cell r="L1484"/>
          <cell r="M1484"/>
          <cell r="N1484">
            <v>45678</v>
          </cell>
          <cell r="O1484">
            <v>45980</v>
          </cell>
          <cell r="P1484">
            <v>11</v>
          </cell>
          <cell r="Q1484">
            <v>18167000</v>
          </cell>
          <cell r="R1484"/>
          <cell r="S1484">
            <v>18167000</v>
          </cell>
          <cell r="T1484" t="str">
            <v>9000079129</v>
          </cell>
          <cell r="U1484" t="str">
            <v>MARIO ANTONIO GIRALDO GARCIA</v>
          </cell>
          <cell r="V1484" t="str">
            <v>6047868488</v>
          </cell>
          <cell r="W1484" t="str">
            <v>3157446402</v>
          </cell>
          <cell r="X1484" t="str">
            <v>proyectosmuzacmonteria@gmail.com</v>
          </cell>
          <cell r="Y1484" t="str">
            <v>CRISTO HOYOS MERCADO</v>
          </cell>
          <cell r="Z1484" t="str">
            <v>3118122773</v>
          </cell>
          <cell r="AA1484" t="str">
            <v>proyectosmuzacmonteria@gmail.com</v>
          </cell>
          <cell r="AB1484" t="str">
            <v>JULIAN SUÁREZ</v>
          </cell>
          <cell r="AC1484"/>
          <cell r="AD1484">
            <v>45722</v>
          </cell>
          <cell r="AE1484" t="str">
            <v>C1292-2025</v>
          </cell>
          <cell r="AF1484" t="str">
            <v>Ganadores 2025</v>
          </cell>
          <cell r="AG1484">
            <v>45722</v>
          </cell>
          <cell r="AH1484">
            <v>45737</v>
          </cell>
          <cell r="AI1484" t="str">
            <v>SI</v>
          </cell>
          <cell r="AJ1484" t="str">
            <v>BANCOLOMBIA S.A.</v>
          </cell>
          <cell r="AK1484" t="str">
            <v>AHR</v>
          </cell>
          <cell r="AL1484" t="str">
            <v>56900003197</v>
          </cell>
          <cell r="AM1484"/>
          <cell r="AN1484">
            <v>15</v>
          </cell>
          <cell r="AO1484"/>
          <cell r="AP1484" t="str">
            <v>N.A.</v>
          </cell>
          <cell r="AQ1484" t="str">
            <v>N.A.</v>
          </cell>
          <cell r="AR1484" t="str">
            <v>N.A.</v>
          </cell>
          <cell r="AS1484" t="str">
            <v>N.A.</v>
          </cell>
          <cell r="AT1484" t="str">
            <v>0454-2025</v>
          </cell>
          <cell r="AU1484">
            <v>962</v>
          </cell>
          <cell r="AV1484" t="str">
            <v>0962_C1292-2025</v>
          </cell>
          <cell r="AW1484">
            <v>45769</v>
          </cell>
          <cell r="AX1484">
            <v>45790</v>
          </cell>
          <cell r="AY1484" t="str">
            <v>SI</v>
          </cell>
          <cell r="AZ1484">
            <v>45790</v>
          </cell>
          <cell r="BA1484">
            <v>45791</v>
          </cell>
          <cell r="BB1484">
            <v>45791</v>
          </cell>
          <cell r="BC1484" t="str">
            <v>0962 C1292-2025 FUNDACION MUSEO ZENU DE ARTE CONTEMPORANEO</v>
          </cell>
          <cell r="BD1484">
            <v>45790</v>
          </cell>
          <cell r="BE1484">
            <v>45790</v>
          </cell>
          <cell r="BF1484" t="str">
            <v>RES. 0454-2025 PAGO 1 G0962 C1292-2025</v>
          </cell>
          <cell r="BG1484" t="str">
            <v>038_CERTIFICADO_PRIMER_PAGO_0962_REG_C1292-2025</v>
          </cell>
          <cell r="BH1484"/>
          <cell r="BI1484">
            <v>45799</v>
          </cell>
          <cell r="BJ1484" t="str">
            <v>MIGUEL ANGEL RINCÓN</v>
          </cell>
        </row>
        <row r="1485">
          <cell r="D1485" t="str">
            <v>C1135-2025</v>
          </cell>
          <cell r="E1485" t="str">
            <v>ASOCIACIÓN COMUNAL DE JUNTAS DEL MUNICIPIO DE SANTIAGO</v>
          </cell>
          <cell r="F1485" t="str">
            <v>MERCADO VERDE, TRADICIÓN Y CULTURA EN EL MARCO DE LA CELEBRACIÓN DEL DÍA DE LA ACCIÓN COMUNAL - 1RA VERSIÖN</v>
          </cell>
          <cell r="G1485" t="str">
            <v>DEPARTAMENTAL</v>
          </cell>
          <cell r="H1485" t="str">
            <v>Eje 1. Desarrollo y fortalecimiento de proyectos culturales, artísticos o del patrimonio cultural.</v>
          </cell>
          <cell r="I1485" t="str">
            <v>Actos festivos y lúdicos</v>
          </cell>
          <cell r="J1485" t="str">
            <v>Privado</v>
          </cell>
          <cell r="K1485" t="str">
            <v>Organismos de acción comunal (Junta de Acción Comunal, Junta de Vivienda Comunitaria, Asociación de Juntas de Acción Comunal, Federaciones de Acción Comunal y Confederación Nacional de Acción Comunal)</v>
          </cell>
          <cell r="L1485">
            <v>45969</v>
          </cell>
          <cell r="M1485">
            <v>45970</v>
          </cell>
          <cell r="N1485">
            <v>45931</v>
          </cell>
          <cell r="O1485">
            <v>45975</v>
          </cell>
          <cell r="P1485">
            <v>11</v>
          </cell>
          <cell r="Q1485">
            <v>15865000</v>
          </cell>
          <cell r="R1485"/>
          <cell r="S1485">
            <v>15865000</v>
          </cell>
          <cell r="T1485" t="str">
            <v>9011996840</v>
          </cell>
          <cell r="U1485" t="str">
            <v>NANCY MARGOTH SANCHEZ ZAMBRANO</v>
          </cell>
          <cell r="V1485" t="str">
            <v>00000000000</v>
          </cell>
          <cell r="W1485" t="str">
            <v>3216438396</v>
          </cell>
          <cell r="X1485" t="str">
            <v>asojuntassantiago2020@gmail.com</v>
          </cell>
          <cell r="Y1485" t="str">
            <v>GERMAN CÓRDOBA TISOY</v>
          </cell>
          <cell r="Z1485" t="str">
            <v>3133704609</v>
          </cell>
          <cell r="AA1485" t="str">
            <v xml:space="preserve">germancordoba20201@gmail.com </v>
          </cell>
          <cell r="AB1485" t="str">
            <v xml:space="preserve">JULIETH CRISTINA HINCAPIÉ HURTADO </v>
          </cell>
          <cell r="AC1485"/>
          <cell r="AD1485">
            <v>45721</v>
          </cell>
          <cell r="AE1485" t="str">
            <v>C1135-2025</v>
          </cell>
          <cell r="AF1485" t="str">
            <v>Ganadores 2025</v>
          </cell>
          <cell r="AG1485">
            <v>45725</v>
          </cell>
          <cell r="AH1485">
            <v>45739</v>
          </cell>
          <cell r="AI1485" t="str">
            <v>SI</v>
          </cell>
          <cell r="AJ1485" t="str">
            <v>BANCOLOMBIA S.A.</v>
          </cell>
          <cell r="AK1485" t="str">
            <v>AHR</v>
          </cell>
          <cell r="AL1485" t="str">
            <v>07498722045</v>
          </cell>
          <cell r="AM1485"/>
          <cell r="AN1485">
            <v>25</v>
          </cell>
          <cell r="AO1485" t="str">
            <v>SOLO FALTA ANTECEDENTES</v>
          </cell>
          <cell r="AP1485" t="str">
            <v>N.A.</v>
          </cell>
          <cell r="AQ1485" t="str">
            <v>N.A.</v>
          </cell>
          <cell r="AR1485" t="str">
            <v>N.A.</v>
          </cell>
          <cell r="AS1485" t="str">
            <v>N.A.</v>
          </cell>
          <cell r="AT1485" t="str">
            <v>0454-2025</v>
          </cell>
          <cell r="AU1485">
            <v>963</v>
          </cell>
          <cell r="AV1485" t="str">
            <v>0963_C1135-2025</v>
          </cell>
          <cell r="AW1485">
            <v>45769</v>
          </cell>
          <cell r="AX1485">
            <v>45771</v>
          </cell>
          <cell r="AY1485" t="str">
            <v>SI</v>
          </cell>
          <cell r="AZ1485"/>
          <cell r="BA1485"/>
          <cell r="BB1485">
            <v>45776</v>
          </cell>
          <cell r="BC1485" t="str">
            <v>0963 C1135-2025 ASOCIACIÓN COMUNAL DE JUNTAS DEL MUNICIPIO DE SANTIAGO</v>
          </cell>
          <cell r="BD1485">
            <v>45771</v>
          </cell>
          <cell r="BE1485">
            <v>45771</v>
          </cell>
          <cell r="BF1485" t="str">
            <v>RES. 0454-2025 PAGO 1 G0963 C1135-2025</v>
          </cell>
          <cell r="BG1485" t="str">
            <v>038_CERTIFICADO_PRIMER_PAGO_0963_REG_C1135-2025</v>
          </cell>
          <cell r="BH1485"/>
          <cell r="BI1485">
            <v>45782</v>
          </cell>
          <cell r="BJ1485" t="str">
            <v xml:space="preserve">JULIETH CRISTINA HINCAPIÉ HURTADO </v>
          </cell>
        </row>
        <row r="1486">
          <cell r="D1486" t="str">
            <v>C1095-2025</v>
          </cell>
          <cell r="E1486" t="str">
            <v>ASOCIACIÓN AMBIENTAL Y SOCIAL DE MUJERES RURALES "LAS AMIGAS DEL PÁRAMO DE SONSÓN"</v>
          </cell>
          <cell r="F1486" t="str">
            <v>JARDINES DE VIDA: CULTIVANDO SABIDURIA ANCESTRAL PARA SANAR EL PARAMO Y SU COMUNIDAD</v>
          </cell>
          <cell r="G1486" t="str">
            <v>DEPARTAMENTAL</v>
          </cell>
          <cell r="H1486" t="str">
            <v>Eje 1. Desarrollo y fortalecimiento de proyectos culturales, artísticos o del patrimonio cultural.</v>
          </cell>
          <cell r="I1486" t="str">
            <v>Patrimonio cultural asociado a la producción tradicional y propia (agropecuaria, forestal, pesquera, recolección de productos silvestres y sistemas comunitarios de intercambio)</v>
          </cell>
          <cell r="J1486" t="str">
            <v>Privado</v>
          </cell>
          <cell r="K1486" t="str">
            <v>Personas jurídicas sin ánimo de lucro de naturaleza privada (fundaciones, asociaciones, corporaciones, organizaciones de base legalmente constituidas, entre otras).</v>
          </cell>
          <cell r="L1486"/>
          <cell r="M1486"/>
          <cell r="N1486">
            <v>45748</v>
          </cell>
          <cell r="O1486">
            <v>45962</v>
          </cell>
          <cell r="P1486">
            <v>11</v>
          </cell>
          <cell r="Q1486">
            <v>18415000</v>
          </cell>
          <cell r="R1486"/>
          <cell r="S1486">
            <v>18415000</v>
          </cell>
          <cell r="T1486" t="str">
            <v>9014573811</v>
          </cell>
          <cell r="U1486" t="str">
            <v>NATALIA ZAPATA CHALA</v>
          </cell>
          <cell r="V1486" t="str">
            <v>3013479046</v>
          </cell>
          <cell r="W1486" t="str">
            <v>3013479046</v>
          </cell>
          <cell r="X1486" t="str">
            <v>amiparamosonson@gmail.com</v>
          </cell>
          <cell r="Y1486" t="str">
            <v>NATALIA ZAPATA CHALA</v>
          </cell>
          <cell r="Z1486" t="str">
            <v>3013479046</v>
          </cell>
          <cell r="AA1486" t="str">
            <v>amiparamosonson@gmail.com</v>
          </cell>
          <cell r="AB1486" t="str">
            <v>KATHERYNE SOLANO</v>
          </cell>
          <cell r="AC1486"/>
          <cell r="AD1486">
            <v>45722</v>
          </cell>
          <cell r="AE1486" t="str">
            <v>C1095-2025</v>
          </cell>
          <cell r="AF1486" t="str">
            <v>Ganadores 2025</v>
          </cell>
          <cell r="AG1486">
            <v>45726</v>
          </cell>
          <cell r="AH1486">
            <v>45750</v>
          </cell>
          <cell r="AI1486" t="str">
            <v>SI</v>
          </cell>
          <cell r="AJ1486" t="str">
            <v>BANCOLOMBIA S.A.</v>
          </cell>
          <cell r="AK1486" t="str">
            <v>AHR</v>
          </cell>
          <cell r="AL1486" t="str">
            <v>67200000868</v>
          </cell>
          <cell r="AM1486"/>
          <cell r="AN1486">
            <v>2</v>
          </cell>
          <cell r="AO1486"/>
          <cell r="AP1486" t="str">
            <v>N.A.</v>
          </cell>
          <cell r="AQ1486" t="str">
            <v>N.A.</v>
          </cell>
          <cell r="AR1486" t="str">
            <v>N.A.</v>
          </cell>
          <cell r="AS1486" t="str">
            <v>N.A.</v>
          </cell>
          <cell r="AT1486" t="str">
            <v>0454-2025</v>
          </cell>
          <cell r="AU1486">
            <v>964</v>
          </cell>
          <cell r="AV1486" t="str">
            <v>0964_C1095-2025</v>
          </cell>
          <cell r="AW1486">
            <v>45769</v>
          </cell>
          <cell r="AX1486">
            <v>45780</v>
          </cell>
          <cell r="AY1486" t="str">
            <v>SI</v>
          </cell>
          <cell r="AZ1486">
            <v>45784</v>
          </cell>
          <cell r="BA1486">
            <v>45784</v>
          </cell>
          <cell r="BB1486">
            <v>45784</v>
          </cell>
          <cell r="BC1486" t="str">
            <v>0964 C1095-2025 ASOCIACIÓN AMBIENTAL Y SOCIAL DE MUJERES RURALES "LAS AMIGAS DEL PÁRAMO DE SONSÓN"</v>
          </cell>
          <cell r="BD1486">
            <v>45784</v>
          </cell>
          <cell r="BE1486">
            <v>45784</v>
          </cell>
          <cell r="BF1486" t="str">
            <v>RES. 0454-2025 PAGO 1 G0964 C1095-2025</v>
          </cell>
          <cell r="BG1486" t="str">
            <v>038_CERTIFICADO_PRIMER_PAGO_0964_REG_C1095-2025</v>
          </cell>
          <cell r="BH1486"/>
          <cell r="BI1486"/>
          <cell r="BJ1486" t="str">
            <v>KATHERYNE SOLANO</v>
          </cell>
        </row>
        <row r="1487">
          <cell r="D1487" t="str">
            <v>C2037-2025</v>
          </cell>
          <cell r="E1487" t="str">
            <v>JUNTA DE ACCION COMUNAL VEREDA LA TUPIADA</v>
          </cell>
          <cell r="F1487" t="str">
            <v>REDESCUBRIENDO NUESTRO PARAÍSO, UNA PROPUESTA INVESTIGATIVA PARA EL FORTALECIMIENTO DE LOS SABERES ANCESTRALES SOBRE FAUNA LOCAL EN LA VEREDA LA TUPIADA</v>
          </cell>
          <cell r="G1487" t="str">
            <v>DEPARTAMENTAL</v>
          </cell>
          <cell r="H1487" t="str">
            <v>Eje 1. Desarrollo y fortalecimiento de proyectos culturales, artísticos o del patrimonio cultural.</v>
          </cell>
          <cell r="I1487" t="str">
            <v>Conocimientos tradicionales sobre la naturaleza y el universo</v>
          </cell>
          <cell r="J1487" t="str">
            <v>Privado</v>
          </cell>
          <cell r="K1487" t="str">
            <v>Organismos de acción comunal (Junta de Acción Comunal, Junta de Vivienda Comunitaria, Asociación de Juntas de Acción Comunal, Federaciones de Acción Comunal y Confederación Nacional de Acción Comunal)</v>
          </cell>
          <cell r="L1487"/>
          <cell r="M1487"/>
          <cell r="N1487">
            <v>45717</v>
          </cell>
          <cell r="O1487">
            <v>45981</v>
          </cell>
          <cell r="P1487">
            <v>11</v>
          </cell>
          <cell r="Q1487">
            <v>18415000</v>
          </cell>
          <cell r="R1487"/>
          <cell r="S1487">
            <v>18415000</v>
          </cell>
          <cell r="T1487" t="str">
            <v>8000579778</v>
          </cell>
          <cell r="U1487" t="str">
            <v>DARLYN NILLERED LÓPEZ RINCÓN</v>
          </cell>
          <cell r="V1487">
            <v>3184403644</v>
          </cell>
          <cell r="W1487" t="str">
            <v>3184403644</v>
          </cell>
          <cell r="X1487" t="str">
            <v>veredalatupiada@gmail.com</v>
          </cell>
          <cell r="Y1487" t="str">
            <v>DARLYN NILLERED LÓPEZ RINCÓN</v>
          </cell>
          <cell r="Z1487" t="str">
            <v>3184403644</v>
          </cell>
          <cell r="AA1487" t="str">
            <v>lopezrincon.1995@gmail.com</v>
          </cell>
          <cell r="AB1487" t="str">
            <v>LAURA VALENTINA SOLANILLA ESPINAL</v>
          </cell>
          <cell r="AC1487"/>
          <cell r="AD1487">
            <v>45721</v>
          </cell>
          <cell r="AE1487" t="str">
            <v>C2037-2025</v>
          </cell>
          <cell r="AF1487" t="str">
            <v>Ganadores 2025</v>
          </cell>
          <cell r="AG1487">
            <v>45723</v>
          </cell>
          <cell r="AH1487">
            <v>45784</v>
          </cell>
          <cell r="AI1487" t="str">
            <v>SI</v>
          </cell>
          <cell r="AJ1487" t="str">
            <v>BANCO AGRARIO DE COLOMBIA S.A.</v>
          </cell>
          <cell r="AK1487" t="str">
            <v>AHR</v>
          </cell>
          <cell r="AL1487" t="str">
            <v>413960021269</v>
          </cell>
          <cell r="AM1487"/>
          <cell r="AN1487">
            <v>2</v>
          </cell>
          <cell r="AO1487"/>
          <cell r="AP1487" t="str">
            <v>N.A.</v>
          </cell>
          <cell r="AQ1487" t="str">
            <v>N.A.</v>
          </cell>
          <cell r="AR1487" t="str">
            <v>N.A.</v>
          </cell>
          <cell r="AS1487" t="str">
            <v>N.A.</v>
          </cell>
          <cell r="AT1487" t="str">
            <v>0454-2025</v>
          </cell>
          <cell r="AU1487">
            <v>965</v>
          </cell>
          <cell r="AV1487" t="str">
            <v>0965_C2037-2025</v>
          </cell>
          <cell r="AW1487">
            <v>45769</v>
          </cell>
          <cell r="AX1487">
            <v>45790</v>
          </cell>
          <cell r="AY1487" t="str">
            <v>SI</v>
          </cell>
          <cell r="AZ1487">
            <v>45792</v>
          </cell>
          <cell r="BA1487">
            <v>45792</v>
          </cell>
          <cell r="BB1487">
            <v>45792</v>
          </cell>
          <cell r="BC1487" t="str">
            <v>0965 C2037-2025 JUNTA DE ACCION COMUNAL VEREDA LA TUPIADA</v>
          </cell>
          <cell r="BD1487">
            <v>45749</v>
          </cell>
          <cell r="BE1487">
            <v>45775</v>
          </cell>
          <cell r="BF1487" t="str">
            <v>RES. 0454-2025 PAGO 1 G0965 C2037-2025</v>
          </cell>
          <cell r="BG1487" t="str">
            <v>038_CERTIFICADO_PRIMER_PAGO_0965_REG_C2037-2025</v>
          </cell>
          <cell r="BH1487">
            <v>45784</v>
          </cell>
          <cell r="BI1487">
            <v>45811</v>
          </cell>
          <cell r="BJ1487" t="str">
            <v>MIGUEL ANGEL RINCÓN</v>
          </cell>
        </row>
        <row r="1488">
          <cell r="D1488" t="str">
            <v>C1765-2025</v>
          </cell>
          <cell r="E1488" t="str">
            <v>CORPORACIÓN SERRANIAGUA</v>
          </cell>
          <cell r="F1488" t="str">
            <v>FESTIVAL MONTAÑEROS EN LOS PARAGUAS</v>
          </cell>
          <cell r="G1488" t="str">
            <v>DEPARTAMENTAL</v>
          </cell>
          <cell r="H1488" t="str">
            <v>Eje 1. Desarrollo y fortalecimiento de proyectos culturales, artísticos o del patrimonio cultural.</v>
          </cell>
          <cell r="I1488" t="str">
            <v>Música</v>
          </cell>
          <cell r="J1488" t="str">
            <v>Privado</v>
          </cell>
          <cell r="K1488" t="str">
            <v>Personas jurídicas sin ánimo de lucro de naturaleza privada (fundaciones, asociaciones, corporaciones, organizaciones de base legalmente constituidas, entre otras).</v>
          </cell>
          <cell r="L1488">
            <v>45989</v>
          </cell>
          <cell r="M1488">
            <v>45990</v>
          </cell>
          <cell r="N1488">
            <v>45901</v>
          </cell>
          <cell r="O1488">
            <v>46004</v>
          </cell>
          <cell r="P1488">
            <v>11</v>
          </cell>
          <cell r="Q1488">
            <v>18446000</v>
          </cell>
          <cell r="R1488"/>
          <cell r="S1488">
            <v>18446000</v>
          </cell>
          <cell r="T1488" t="str">
            <v>8210008842</v>
          </cell>
          <cell r="U1488" t="str">
            <v>ANGELA MARIA MONTENEGRO VERA</v>
          </cell>
          <cell r="V1488" t="str">
            <v>6022077388</v>
          </cell>
          <cell r="W1488" t="str">
            <v>3108746540</v>
          </cell>
          <cell r="X1488" t="str">
            <v>maria.antonia@serraniagua.org</v>
          </cell>
          <cell r="Y1488" t="str">
            <v>MARIA ANTONIA FRANCO LÓPEZ</v>
          </cell>
          <cell r="Z1488" t="str">
            <v>3234651464</v>
          </cell>
          <cell r="AA1488" t="str">
            <v>antoniafranlo98@hotmail.com</v>
          </cell>
          <cell r="AB1488" t="str">
            <v>LAURA VANESSA PUENTES HERNÁNDEZ</v>
          </cell>
          <cell r="AC1488"/>
          <cell r="AD1488">
            <v>45721</v>
          </cell>
          <cell r="AE1488" t="str">
            <v>C1765-2025</v>
          </cell>
          <cell r="AF1488" t="str">
            <v>Ganadores 2025</v>
          </cell>
          <cell r="AG1488">
            <v>45722</v>
          </cell>
          <cell r="AH1488">
            <v>45740</v>
          </cell>
          <cell r="AI1488" t="str">
            <v>SI</v>
          </cell>
          <cell r="AJ1488" t="str">
            <v>BANCO DAVIVIENDA S.A.</v>
          </cell>
          <cell r="AK1488" t="str">
            <v>AHR</v>
          </cell>
          <cell r="AL1488" t="str">
            <v>128700036469</v>
          </cell>
          <cell r="AM1488"/>
          <cell r="AN1488">
            <v>31</v>
          </cell>
          <cell r="AO1488"/>
          <cell r="AP1488" t="str">
            <v>N.A.</v>
          </cell>
          <cell r="AQ1488" t="str">
            <v>N.A.</v>
          </cell>
          <cell r="AR1488" t="str">
            <v>N.A.</v>
          </cell>
          <cell r="AS1488" t="str">
            <v>N.A.</v>
          </cell>
          <cell r="AT1488" t="str">
            <v>0454-2025</v>
          </cell>
          <cell r="AU1488">
            <v>966</v>
          </cell>
          <cell r="AV1488" t="str">
            <v>0966_C1765-2025</v>
          </cell>
          <cell r="AW1488">
            <v>45769</v>
          </cell>
          <cell r="AX1488"/>
          <cell r="AY1488" t="str">
            <v>SI</v>
          </cell>
          <cell r="AZ1488"/>
          <cell r="BA1488"/>
          <cell r="BB1488">
            <v>45804</v>
          </cell>
          <cell r="BC1488" t="str">
            <v>0966 C1765-2025 CORPORACIÓN SERRANIAGUA</v>
          </cell>
          <cell r="BD1488">
            <v>45777</v>
          </cell>
          <cell r="BE1488">
            <v>45777</v>
          </cell>
          <cell r="BF1488" t="str">
            <v>RES. 0454-2025 PAGO 1 G0966 C1765-2025</v>
          </cell>
          <cell r="BG1488" t="str">
            <v>038_CERTIFICADO_PRIMER_PAGO_0966_REG_C1765-2025</v>
          </cell>
          <cell r="BH1488"/>
          <cell r="BI1488">
            <v>45824</v>
          </cell>
          <cell r="BJ1488" t="str">
            <v>LAURA VANESSA PUENTES HERNÁNDEZ</v>
          </cell>
        </row>
        <row r="1489">
          <cell r="D1489" t="str">
            <v>C1962-2025</v>
          </cell>
          <cell r="E1489" t="str">
            <v>CORPORACIÓN ESCUELA DE DANZA CALARCÁ</v>
          </cell>
          <cell r="F1489" t="str">
            <v>FORTALECIMIENTO PROGRAMAS DE FORMACIÓN ARTISTICA: "RECREARTE"</v>
          </cell>
          <cell r="G1489" t="str">
            <v>DEPARTAMENTAL</v>
          </cell>
          <cell r="H1489" t="str">
            <v>Eje 2. Formación: artes, culturas y saberes para la vida.</v>
          </cell>
          <cell r="I1489" t="str">
            <v>Danza</v>
          </cell>
          <cell r="J1489" t="str">
            <v>Privado</v>
          </cell>
          <cell r="K1489" t="str">
            <v>Personas jurídicas sin ánimo de lucro de naturaleza privada (fundaciones, asociaciones, corporaciones, organizaciones de base legalmente constituidas, entre otras).</v>
          </cell>
          <cell r="L1489"/>
          <cell r="M1489"/>
          <cell r="N1489">
            <v>45720</v>
          </cell>
          <cell r="O1489">
            <v>45981</v>
          </cell>
          <cell r="P1489">
            <v>11</v>
          </cell>
          <cell r="Q1489">
            <v>30738000</v>
          </cell>
          <cell r="R1489"/>
          <cell r="S1489">
            <v>30738000</v>
          </cell>
          <cell r="T1489" t="str">
            <v>9005483596</v>
          </cell>
          <cell r="U1489" t="str">
            <v>JHON ALEJANDRO GIRALDO CELIS</v>
          </cell>
          <cell r="V1489" t="str">
            <v>0000000000</v>
          </cell>
          <cell r="W1489" t="str">
            <v>3148534846</v>
          </cell>
          <cell r="X1489" t="str">
            <v>cdanzaccc@gmail.com</v>
          </cell>
          <cell r="Y1489" t="str">
            <v>OLGA LUCIA CELIS ARIAS</v>
          </cell>
          <cell r="Z1489" t="str">
            <v>3117218412</v>
          </cell>
          <cell r="AA1489" t="str">
            <v>corpodanza@corpodanzacalarca.com</v>
          </cell>
          <cell r="AB1489" t="str">
            <v>LEIDY JAZMIN BUITRAGO CAPERA</v>
          </cell>
          <cell r="AC1489"/>
          <cell r="AD1489">
            <v>45721</v>
          </cell>
          <cell r="AE1489" t="str">
            <v>C1962-2025</v>
          </cell>
          <cell r="AF1489" t="str">
            <v>Ganadores 2025</v>
          </cell>
          <cell r="AG1489">
            <v>45726</v>
          </cell>
          <cell r="AH1489">
            <v>45732</v>
          </cell>
          <cell r="AI1489" t="str">
            <v>SI</v>
          </cell>
          <cell r="AJ1489" t="str">
            <v>BANCO DAVIVIENDA S.A.</v>
          </cell>
          <cell r="AK1489" t="str">
            <v>AHR</v>
          </cell>
          <cell r="AL1489" t="str">
            <v>0550136400096444</v>
          </cell>
          <cell r="AM1489"/>
          <cell r="AN1489">
            <v>26</v>
          </cell>
          <cell r="AO1489"/>
          <cell r="AP1489" t="str">
            <v>N.A.</v>
          </cell>
          <cell r="AQ1489" t="str">
            <v>N.A.</v>
          </cell>
          <cell r="AR1489" t="str">
            <v>N.A.</v>
          </cell>
          <cell r="AS1489" t="str">
            <v>N.A.</v>
          </cell>
          <cell r="AT1489" t="str">
            <v>0454-2025</v>
          </cell>
          <cell r="AU1489">
            <v>967</v>
          </cell>
          <cell r="AV1489" t="str">
            <v>0967_C1962-2025</v>
          </cell>
          <cell r="AW1489">
            <v>45769</v>
          </cell>
          <cell r="AX1489">
            <v>45776</v>
          </cell>
          <cell r="AY1489" t="str">
            <v>SI</v>
          </cell>
          <cell r="AZ1489">
            <v>45777</v>
          </cell>
          <cell r="BA1489">
            <v>45789</v>
          </cell>
          <cell r="BB1489">
            <v>45790</v>
          </cell>
          <cell r="BC1489" t="str">
            <v>0967 C1962-2025 CORPORACIÓN ESCUELA DE DANZA CALARCÁ</v>
          </cell>
          <cell r="BD1489">
            <v>45776</v>
          </cell>
          <cell r="BE1489">
            <v>45776</v>
          </cell>
          <cell r="BF1489" t="str">
            <v>RES. 0454-2025 PAGO 1 G0967 C1962-2025</v>
          </cell>
          <cell r="BG1489" t="str">
            <v>038_CERTIFICADO_PRIMER_PAGO_0967_REG_C1962-2025</v>
          </cell>
          <cell r="BH1489"/>
          <cell r="BI1489">
            <v>45799</v>
          </cell>
          <cell r="BJ1489" t="str">
            <v>LEIDY JAZMIN BUITRAGO CAPERA</v>
          </cell>
        </row>
        <row r="1490">
          <cell r="D1490" t="str">
            <v>C8674-2025</v>
          </cell>
          <cell r="E1490" t="str">
            <v>CORPORACION BANDA ESCUELA PARA LA FORMACION MUSICAL DE SANTUARIO RISARALDA</v>
          </cell>
          <cell r="F1490" t="str">
            <v>SONIDOS DE CONVIVENCIA: FORMACIÓN MUSICAL PARA LA INCLUSIÓN Y LA PAZ</v>
          </cell>
          <cell r="G1490" t="str">
            <v>DEPARTAMENTAL</v>
          </cell>
          <cell r="H1490" t="str">
            <v>Eje 2. Formación: artes, culturas y saberes para la vida.</v>
          </cell>
          <cell r="I1490" t="str">
            <v>Música</v>
          </cell>
          <cell r="J1490" t="str">
            <v>Privado</v>
          </cell>
          <cell r="K1490" t="str">
            <v>Personas jurídicas sin ánimo de lucro de naturaleza privada (fundaciones, asociaciones, corporaciones, organizaciones de base legalmente constituidas, entre otras).</v>
          </cell>
          <cell r="L1490"/>
          <cell r="M1490"/>
          <cell r="N1490">
            <v>45726</v>
          </cell>
          <cell r="O1490">
            <v>45971</v>
          </cell>
          <cell r="P1490">
            <v>11</v>
          </cell>
          <cell r="Q1490">
            <v>26027000</v>
          </cell>
          <cell r="R1490"/>
          <cell r="S1490">
            <v>26027000</v>
          </cell>
          <cell r="T1490" t="str">
            <v>8160065901</v>
          </cell>
          <cell r="U1490" t="str">
            <v>LUDWIG GIOVANNY GUEVARA CHALARCA</v>
          </cell>
          <cell r="V1490" t="str">
            <v>3245884304</v>
          </cell>
          <cell r="W1490" t="str">
            <v>3105479121</v>
          </cell>
          <cell r="X1490" t="str">
            <v>cormusa.proyectos@gmail.com</v>
          </cell>
          <cell r="Y1490" t="str">
            <v>LUDWIG GIOVANNY GUEVARA CHALARCA</v>
          </cell>
          <cell r="Z1490" t="str">
            <v>3105479121</v>
          </cell>
          <cell r="AA1490" t="str">
            <v>giovanny758@gmail.com</v>
          </cell>
          <cell r="AB1490" t="str">
            <v>MARIA CRISTINA MORALES</v>
          </cell>
          <cell r="AC1490"/>
          <cell r="AD1490">
            <v>45721</v>
          </cell>
          <cell r="AE1490" t="str">
            <v>C8674-2025</v>
          </cell>
          <cell r="AF1490" t="str">
            <v>Ganadores 2025</v>
          </cell>
          <cell r="AG1490">
            <v>45726</v>
          </cell>
          <cell r="AH1490">
            <v>45777</v>
          </cell>
          <cell r="AI1490" t="str">
            <v>SI</v>
          </cell>
          <cell r="AJ1490" t="str">
            <v>BANCO DAVIVIENDA S.A.</v>
          </cell>
          <cell r="AK1490" t="str">
            <v>AHR</v>
          </cell>
          <cell r="AL1490" t="str">
            <v>000245515440</v>
          </cell>
          <cell r="AM1490"/>
          <cell r="AN1490">
            <v>27</v>
          </cell>
          <cell r="AO1490"/>
          <cell r="AP1490" t="str">
            <v>N.A.</v>
          </cell>
          <cell r="AQ1490" t="str">
            <v>N.A.</v>
          </cell>
          <cell r="AR1490" t="str">
            <v>N.A.</v>
          </cell>
          <cell r="AS1490" t="str">
            <v>N.A.</v>
          </cell>
          <cell r="AT1490" t="str">
            <v>0454-2025</v>
          </cell>
          <cell r="AU1490">
            <v>968</v>
          </cell>
          <cell r="AV1490" t="str">
            <v>0968_C8674-2025</v>
          </cell>
          <cell r="AW1490">
            <v>45769</v>
          </cell>
          <cell r="AX1490">
            <v>45777</v>
          </cell>
          <cell r="AY1490" t="str">
            <v>SI</v>
          </cell>
          <cell r="AZ1490">
            <v>45778</v>
          </cell>
          <cell r="BA1490">
            <v>45779</v>
          </cell>
          <cell r="BB1490">
            <v>45790</v>
          </cell>
          <cell r="BC1490" t="str">
            <v>0968 C8674-2025 CORPORACION BANDA ESCUELA PARA LA FORMACION MUSICAL DE SANTUARIO RISARALDA</v>
          </cell>
          <cell r="BD1490">
            <v>45779</v>
          </cell>
          <cell r="BE1490">
            <v>45779</v>
          </cell>
          <cell r="BF1490" t="str">
            <v>RES. 0454-2025 PAGO 1 G0968 C8674-2025</v>
          </cell>
          <cell r="BG1490" t="str">
            <v>038_CERTIFICADO_PRIMER_PAGO_0968_REG_C8674-2025</v>
          </cell>
          <cell r="BH1490">
            <v>45784</v>
          </cell>
          <cell r="BI1490">
            <v>45799</v>
          </cell>
          <cell r="BJ1490" t="str">
            <v>MARIA CRISTINA MORALES</v>
          </cell>
        </row>
        <row r="1491">
          <cell r="D1491" t="str">
            <v>C8921-2025</v>
          </cell>
          <cell r="E1491" t="str">
            <v>FUNDACIÓN NUNAKAMAY</v>
          </cell>
          <cell r="F1491" t="str">
            <v>LA DIVERSIDAD PODEROSA DEL ARTE NARIÑENSE</v>
          </cell>
          <cell r="G1491" t="str">
            <v>DEPARTAMENTAL</v>
          </cell>
          <cell r="H1491" t="str">
            <v>Eje 4. Proyectos artísticos, culturales y patrimoniales que contribuyan a la construcción y consolidación de la paz.</v>
          </cell>
          <cell r="I1491" t="str">
            <v>Teatro</v>
          </cell>
          <cell r="J1491" t="str">
            <v>Privado</v>
          </cell>
          <cell r="K1491" t="str">
            <v>Personas jurídicas sin ánimo de lucro de naturaleza privada (fundaciones, asociaciones, corporaciones, organizaciones de base legalmente constituidas, entre otras).</v>
          </cell>
          <cell r="L1491"/>
          <cell r="M1491"/>
          <cell r="N1491">
            <v>45719</v>
          </cell>
          <cell r="O1491">
            <v>45981</v>
          </cell>
          <cell r="P1491">
            <v>11</v>
          </cell>
          <cell r="Q1491">
            <v>17974000</v>
          </cell>
          <cell r="R1491"/>
          <cell r="S1491">
            <v>17974000</v>
          </cell>
          <cell r="T1491" t="str">
            <v>9015133771</v>
          </cell>
          <cell r="U1491" t="str">
            <v>MICHELL ALEXANDRA GARCÉS ESCOBAR</v>
          </cell>
          <cell r="V1491" t="str">
            <v>6027379812</v>
          </cell>
          <cell r="W1491">
            <v>3182534289</v>
          </cell>
          <cell r="X1491" t="str">
            <v>fundacionnunakamay@gmail.com</v>
          </cell>
          <cell r="Y1491" t="str">
            <v>GUERLIN ANDRÉS ERAZO SÁNCHEZ</v>
          </cell>
          <cell r="Z1491">
            <v>3177563489</v>
          </cell>
          <cell r="AA1491" t="str">
            <v>andrezerazo180@hotmail.com</v>
          </cell>
          <cell r="AB1491" t="str">
            <v>MIGUEL ANGEL RINCÓN</v>
          </cell>
          <cell r="AC1491"/>
          <cell r="AD1491">
            <v>45721</v>
          </cell>
          <cell r="AE1491" t="str">
            <v>C8921-2025</v>
          </cell>
          <cell r="AF1491" t="str">
            <v>Ganadores 2025</v>
          </cell>
          <cell r="AG1491">
            <v>45722</v>
          </cell>
          <cell r="AH1491">
            <v>45755</v>
          </cell>
          <cell r="AI1491" t="str">
            <v>SI</v>
          </cell>
          <cell r="AJ1491" t="str">
            <v>BANCO DAVIVIENDA S.A.</v>
          </cell>
          <cell r="AK1491" t="str">
            <v>AHR</v>
          </cell>
          <cell r="AL1491" t="str">
            <v>0550105800187954</v>
          </cell>
          <cell r="AM1491"/>
          <cell r="AN1491">
            <v>23</v>
          </cell>
          <cell r="AO1491" t="str">
            <v>PENDIENTE ENVIO CERTIFICADO EXISTENCIAL POR CAMBIO DE REVISOR FISCAL</v>
          </cell>
          <cell r="AP1491" t="str">
            <v>N.A.</v>
          </cell>
          <cell r="AQ1491" t="str">
            <v>N.A.</v>
          </cell>
          <cell r="AR1491" t="str">
            <v>N.A.</v>
          </cell>
          <cell r="AS1491" t="str">
            <v>N.A.</v>
          </cell>
          <cell r="AT1491" t="str">
            <v>0454-2025</v>
          </cell>
          <cell r="AU1491">
            <v>969</v>
          </cell>
          <cell r="AV1491" t="str">
            <v>0969_C8921-2025</v>
          </cell>
          <cell r="AW1491">
            <v>45769</v>
          </cell>
          <cell r="AX1491"/>
          <cell r="AY1491"/>
          <cell r="AZ1491"/>
          <cell r="BA1491"/>
          <cell r="BB1491">
            <v>45793</v>
          </cell>
          <cell r="BC1491" t="str">
            <v>0969 C8921-2025 FUNDACIÓN NUNAKAMAY</v>
          </cell>
          <cell r="BD1491"/>
          <cell r="BE1491"/>
          <cell r="BF1491" t="str">
            <v>RES. 0454-2025 PAGO 1 G0969 C8921-2025</v>
          </cell>
          <cell r="BG1491" t="str">
            <v>038_CERTIFICADO_PRIMER_PAGO_0969_REG_C8921-2025</v>
          </cell>
          <cell r="BH1491"/>
          <cell r="BI1491">
            <v>45832</v>
          </cell>
          <cell r="BJ1491" t="str">
            <v>MIGUEL ANGEL RINCÓN</v>
          </cell>
        </row>
        <row r="1492">
          <cell r="D1492" t="str">
            <v>C5603-2025</v>
          </cell>
          <cell r="E1492" t="str">
            <v>CORPORACION CENTRO PARA EL DESARROLLO, LA EDUCACION Y LA INVESTIGACION</v>
          </cell>
          <cell r="F1492" t="str">
            <v>VOCES POLICROMÁTICAS: ARTE Y EQUIDAD</v>
          </cell>
          <cell r="G1492" t="str">
            <v>DEPARTAMENTAL</v>
          </cell>
          <cell r="H1492" t="str">
            <v>Eje 1. Desarrollo y fortalecimiento de proyectos culturales, artísticos o del patrimonio cultural.</v>
          </cell>
          <cell r="I1492" t="str">
            <v>Artes plásticas y visuales</v>
          </cell>
          <cell r="J1492" t="str">
            <v>Privado</v>
          </cell>
          <cell r="K1492" t="str">
            <v>Personas jurídicas sin ánimo de lucro de naturaleza privada (fundaciones, asociaciones, corporaciones, organizaciones de base legalmente constituidas, entre otras).</v>
          </cell>
          <cell r="L1492"/>
          <cell r="M1492"/>
          <cell r="N1492">
            <v>45797</v>
          </cell>
          <cell r="O1492">
            <v>45979</v>
          </cell>
          <cell r="P1492">
            <v>11</v>
          </cell>
          <cell r="Q1492">
            <v>19017000</v>
          </cell>
          <cell r="R1492"/>
          <cell r="S1492">
            <v>19017000</v>
          </cell>
          <cell r="T1492" t="str">
            <v>9003279771</v>
          </cell>
          <cell r="U1492" t="str">
            <v>ELISA ISABEL PRENS ALVAREZ</v>
          </cell>
          <cell r="V1492" t="str">
            <v>3185553012</v>
          </cell>
          <cell r="W1492" t="str">
            <v>3246811301</v>
          </cell>
          <cell r="X1492" t="str">
            <v>investigacion1@cedei.com.co</v>
          </cell>
          <cell r="Y1492" t="str">
            <v>DELIS LORENA LEAL PATIÑO</v>
          </cell>
          <cell r="Z1492">
            <v>3185553012</v>
          </cell>
          <cell r="AA1492" t="str">
            <v>delislorenal70@gmail.com</v>
          </cell>
          <cell r="AB1492" t="str">
            <v>NICÓLAS RODRÍGUEZ</v>
          </cell>
          <cell r="AC1492"/>
          <cell r="AD1492">
            <v>45722</v>
          </cell>
          <cell r="AE1492" t="str">
            <v>C5603-2025</v>
          </cell>
          <cell r="AF1492" t="str">
            <v>Ganadores 2025</v>
          </cell>
          <cell r="AG1492">
            <v>45727</v>
          </cell>
          <cell r="AH1492">
            <v>45746</v>
          </cell>
          <cell r="AI1492" t="str">
            <v>SI</v>
          </cell>
          <cell r="AJ1492" t="str">
            <v>BCSC S A</v>
          </cell>
          <cell r="AK1492" t="str">
            <v>AHR</v>
          </cell>
          <cell r="AL1492" t="str">
            <v>24039941554</v>
          </cell>
          <cell r="AM1492"/>
          <cell r="AN1492">
            <v>7</v>
          </cell>
          <cell r="AO1492"/>
          <cell r="AP1492" t="str">
            <v>N.A.</v>
          </cell>
          <cell r="AQ1492" t="str">
            <v>N.A.</v>
          </cell>
          <cell r="AR1492" t="str">
            <v>N.A.</v>
          </cell>
          <cell r="AS1492" t="str">
            <v>N.A.</v>
          </cell>
          <cell r="AT1492" t="str">
            <v>0454-2025</v>
          </cell>
          <cell r="AU1492">
            <v>970</v>
          </cell>
          <cell r="AV1492" t="str">
            <v>0970_C5603-2025</v>
          </cell>
          <cell r="AW1492">
            <v>45769</v>
          </cell>
          <cell r="AX1492">
            <v>45772</v>
          </cell>
          <cell r="AY1492" t="str">
            <v>si</v>
          </cell>
          <cell r="AZ1492"/>
          <cell r="BA1492"/>
          <cell r="BB1492">
            <v>45784</v>
          </cell>
          <cell r="BC1492" t="str">
            <v>0970 C5603-2025 CORPORACION CENTRO PARA EL DESARROLLO, LA EDUCACION Y LA INVESTIGACION</v>
          </cell>
          <cell r="BD1492">
            <v>45772</v>
          </cell>
          <cell r="BE1492">
            <v>45772</v>
          </cell>
          <cell r="BF1492" t="str">
            <v>RES. 0454-2025 PAGO 1 G0970 C5603-2025</v>
          </cell>
          <cell r="BG1492" t="str">
            <v>038_CERTIFICADO_PRIMER_PAGO_0970_REG_C5603-2025</v>
          </cell>
          <cell r="BH1492">
            <v>45784</v>
          </cell>
          <cell r="BI1492">
            <v>45790</v>
          </cell>
          <cell r="BJ1492" t="str">
            <v>MIGUEL ANGEL RINCÓN</v>
          </cell>
        </row>
        <row r="1493">
          <cell r="D1493" t="str">
            <v>C4433-2025</v>
          </cell>
          <cell r="E1493" t="str">
            <v>ASOCIACIÓN LA MÚCURA</v>
          </cell>
          <cell r="F1493" t="str">
            <v>CULTIVANDO LA INTENCIÓN: PRODUCCIÓN Y PROMOCIÓN PARA EL FORTALECIMIENTO DE METODOLOGÍAS ASOCIATIVAS Y PRODUCTIVAS DE MUJERES ARTISTAS INDEPENDIENTES DEL VALLE DEL CAUCA.</v>
          </cell>
          <cell r="G1493" t="str">
            <v>DEPARTAMENTAL</v>
          </cell>
          <cell r="H1493" t="str">
            <v>Eje 1. Desarrollo y fortalecimiento de proyectos culturales, artísticos o del patrimonio cultural.</v>
          </cell>
          <cell r="I1493" t="str">
            <v>Música</v>
          </cell>
          <cell r="J1493" t="str">
            <v>Privado</v>
          </cell>
          <cell r="K1493" t="str">
            <v>Personas jurídicas sin ánimo de lucro de naturaleza privada (fundaciones, asociaciones, corporaciones, organizaciones de base legalmente constituidas, entre otras).</v>
          </cell>
          <cell r="L1493"/>
          <cell r="M1493"/>
          <cell r="N1493">
            <v>45748</v>
          </cell>
          <cell r="O1493">
            <v>45981</v>
          </cell>
          <cell r="P1493">
            <v>11</v>
          </cell>
          <cell r="Q1493">
            <v>18878000</v>
          </cell>
          <cell r="R1493"/>
          <cell r="S1493">
            <v>18878000</v>
          </cell>
          <cell r="T1493">
            <v>9006105296</v>
          </cell>
          <cell r="U1493" t="str">
            <v>JIMENA ALMARIO VILLADA</v>
          </cell>
          <cell r="V1493" t="str">
            <v>3194994014</v>
          </cell>
          <cell r="W1493" t="str">
            <v>3194994014</v>
          </cell>
          <cell r="X1493" t="str">
            <v>info@lamucura.org</v>
          </cell>
          <cell r="Y1493" t="str">
            <v>JIMENA ALMARIO</v>
          </cell>
          <cell r="Z1493" t="str">
            <v>3194994014</v>
          </cell>
          <cell r="AA1493" t="str">
            <v>jimena.almario.villada@gmail.com</v>
          </cell>
          <cell r="AB1493" t="str">
            <v>OSCAR RESTREPO ERAZO</v>
          </cell>
          <cell r="AC1493"/>
          <cell r="AD1493">
            <v>45721</v>
          </cell>
          <cell r="AE1493" t="str">
            <v>C4433-2025</v>
          </cell>
          <cell r="AF1493" t="str">
            <v>Ganadores 2025</v>
          </cell>
          <cell r="AG1493">
            <v>45733</v>
          </cell>
          <cell r="AH1493">
            <v>45747</v>
          </cell>
          <cell r="AI1493" t="str">
            <v>SI</v>
          </cell>
          <cell r="AJ1493" t="str">
            <v>CONFIAR COOPERATIVA FINANCIERA</v>
          </cell>
          <cell r="AK1493" t="str">
            <v>AHR</v>
          </cell>
          <cell r="AL1493" t="str">
            <v>690010764</v>
          </cell>
          <cell r="AM1493"/>
          <cell r="AN1493">
            <v>31</v>
          </cell>
          <cell r="AO1493"/>
          <cell r="AP1493" t="str">
            <v>N.A.</v>
          </cell>
          <cell r="AQ1493" t="str">
            <v>N.A.</v>
          </cell>
          <cell r="AR1493" t="str">
            <v>N.A.</v>
          </cell>
          <cell r="AS1493" t="str">
            <v>N.A.</v>
          </cell>
          <cell r="AT1493" t="str">
            <v>0454-2025</v>
          </cell>
          <cell r="AU1493">
            <v>971</v>
          </cell>
          <cell r="AV1493" t="str">
            <v>0971_C4433-2025</v>
          </cell>
          <cell r="AW1493">
            <v>45769</v>
          </cell>
          <cell r="AX1493">
            <v>45777</v>
          </cell>
          <cell r="AY1493" t="str">
            <v>SI</v>
          </cell>
          <cell r="AZ1493"/>
          <cell r="BA1493"/>
          <cell r="BB1493">
            <v>45777</v>
          </cell>
          <cell r="BC1493" t="str">
            <v>0971 C4433-2025 ASOCIACIÓN LA MÚCURA</v>
          </cell>
          <cell r="BD1493"/>
          <cell r="BE1493"/>
          <cell r="BF1493" t="str">
            <v>RES. 0454-2025 PAGO 1 G0971 C4433-2025</v>
          </cell>
          <cell r="BG1493" t="str">
            <v>038_CERTIFICADO_PRIMER_PAGO_0971_REG_C4433-2025</v>
          </cell>
          <cell r="BH1493"/>
          <cell r="BI1493">
            <v>45784</v>
          </cell>
          <cell r="BJ1493" t="str">
            <v>OSCAR RESTREPO ERAZO</v>
          </cell>
        </row>
        <row r="1494">
          <cell r="D1494" t="str">
            <v>C4112-2025</v>
          </cell>
          <cell r="E1494" t="str">
            <v>ASOCIACION MYGUAVIARE</v>
          </cell>
          <cell r="F1494" t="str">
            <v>INVENTARIO DE ELEMENTOS DEL PATRIMONIO CULTURAL INMATERIAL DE LA CULTURA CAMPESINA EN EL MUNICIPIO DE EL RETORNO Y SAN JOSÉ DEL GUAVIARE.</v>
          </cell>
          <cell r="G1494" t="str">
            <v>DEPARTAMENTAL</v>
          </cell>
          <cell r="H1494" t="str">
            <v>Eje 1. Desarrollo y fortalecimiento de proyectos culturales, artísticos o del patrimonio cultural.</v>
          </cell>
          <cell r="I1494" t="str">
            <v>Audiovisuales</v>
          </cell>
          <cell r="J1494" t="str">
            <v>Privado</v>
          </cell>
          <cell r="K1494" t="str">
            <v>Personas jurídicas sin ánimo de lucro de naturaleza privada (fundaciones, asociaciones, corporaciones, organizaciones de base legalmente constituidas, entre otras).</v>
          </cell>
          <cell r="L1494"/>
          <cell r="M1494"/>
          <cell r="N1494">
            <v>45717</v>
          </cell>
          <cell r="O1494">
            <v>45981</v>
          </cell>
          <cell r="P1494">
            <v>11</v>
          </cell>
          <cell r="Q1494">
            <v>33377000</v>
          </cell>
          <cell r="R1494"/>
          <cell r="S1494">
            <v>33377000</v>
          </cell>
          <cell r="T1494" t="str">
            <v>9012982939</v>
          </cell>
          <cell r="U1494" t="str">
            <v>LILIANA JUDIHT BLANDON SANCHEZ</v>
          </cell>
          <cell r="V1494" t="str">
            <v>3183621143</v>
          </cell>
          <cell r="W1494" t="str">
            <v>3183621143</v>
          </cell>
          <cell r="X1494" t="str">
            <v>myguaviare@gmail.com</v>
          </cell>
          <cell r="Y1494" t="str">
            <v>LILIANA JUDITH BLANDON SANCHEZ</v>
          </cell>
          <cell r="Z1494" t="str">
            <v>3183621143</v>
          </cell>
          <cell r="AA1494" t="str">
            <v>myguaviare@gmail.com</v>
          </cell>
          <cell r="AB1494" t="str">
            <v>ANDREA YATE</v>
          </cell>
          <cell r="AC1494"/>
          <cell r="AD1494">
            <v>45721</v>
          </cell>
          <cell r="AE1494" t="str">
            <v>C4112-2025</v>
          </cell>
          <cell r="AF1494" t="str">
            <v>Ganadores 2025</v>
          </cell>
          <cell r="AG1494">
            <v>45723</v>
          </cell>
          <cell r="AH1494">
            <v>45733</v>
          </cell>
          <cell r="AI1494" t="str">
            <v>SI</v>
          </cell>
          <cell r="AJ1494" t="str">
            <v>BANCOLOMBIA S.A.</v>
          </cell>
          <cell r="AK1494" t="str">
            <v>AHR</v>
          </cell>
          <cell r="AL1494" t="str">
            <v>82800039394</v>
          </cell>
          <cell r="AM1494"/>
          <cell r="AN1494">
            <v>18</v>
          </cell>
          <cell r="AO1494"/>
          <cell r="AP1494" t="str">
            <v>N.A.</v>
          </cell>
          <cell r="AQ1494" t="str">
            <v>N.A.</v>
          </cell>
          <cell r="AR1494" t="str">
            <v>N.A.</v>
          </cell>
          <cell r="AS1494" t="str">
            <v>N.A.</v>
          </cell>
          <cell r="AT1494" t="str">
            <v>0454-2025</v>
          </cell>
          <cell r="AU1494">
            <v>972</v>
          </cell>
          <cell r="AV1494" t="str">
            <v>0972_C4112-2025</v>
          </cell>
          <cell r="AW1494">
            <v>45769</v>
          </cell>
          <cell r="AX1494">
            <v>45780</v>
          </cell>
          <cell r="AY1494" t="str">
            <v>SI</v>
          </cell>
          <cell r="AZ1494">
            <v>45782</v>
          </cell>
          <cell r="BA1494">
            <v>45784</v>
          </cell>
          <cell r="BB1494">
            <v>45785</v>
          </cell>
          <cell r="BC1494" t="str">
            <v>0972 C4112-2025 ASOCIACION MYGUAVIARE</v>
          </cell>
          <cell r="BD1494">
            <v>45777</v>
          </cell>
          <cell r="BE1494">
            <v>45777</v>
          </cell>
          <cell r="BF1494" t="str">
            <v>RES. 0454-2025 PAGO 1 G0972 C4112-2025</v>
          </cell>
          <cell r="BG1494" t="str">
            <v>038_CERTIFICADO_PRIMER_PAGO_0972_REG_C4112-2025</v>
          </cell>
          <cell r="BH1494"/>
          <cell r="BI1494">
            <v>45792</v>
          </cell>
          <cell r="BJ1494" t="str">
            <v>ANDREA YATE</v>
          </cell>
        </row>
        <row r="1495">
          <cell r="D1495" t="str">
            <v>C8533-2025</v>
          </cell>
          <cell r="E1495" t="str">
            <v>FUNDACION COLOMBIANA DEJANDO HUELLAS</v>
          </cell>
          <cell r="F1495" t="str">
            <v>FORMACION EN LA DANZA DEL SON DE NEGRO</v>
          </cell>
          <cell r="G1495" t="str">
            <v>DEPARTAMENTAL</v>
          </cell>
          <cell r="H1495" t="str">
            <v>Eje 2. Formación: artes, culturas y saberes para la vida.</v>
          </cell>
          <cell r="I1495" t="str">
            <v>Danza</v>
          </cell>
          <cell r="J1495" t="str">
            <v>Privado</v>
          </cell>
          <cell r="K1495" t="str">
            <v>Personas jurídicas sin ánimo de lucro de naturaleza privada (fundaciones, asociaciones, corporaciones, organizaciones de base legalmente constituidas, entre otras).</v>
          </cell>
          <cell r="L1495"/>
          <cell r="M1495"/>
          <cell r="N1495">
            <v>45736</v>
          </cell>
          <cell r="O1495">
            <v>45981</v>
          </cell>
          <cell r="P1495">
            <v>11</v>
          </cell>
          <cell r="Q1495">
            <v>19017000</v>
          </cell>
          <cell r="R1495"/>
          <cell r="S1495">
            <v>19017000</v>
          </cell>
          <cell r="T1495" t="str">
            <v>9018773655</v>
          </cell>
          <cell r="U1495" t="str">
            <v>ADALBERTO JOSE ESPINOSA GONZALEZ</v>
          </cell>
          <cell r="V1495" t="str">
            <v>3215004595</v>
          </cell>
          <cell r="W1495" t="str">
            <v>3215004595</v>
          </cell>
          <cell r="X1495" t="str">
            <v>funcoldehuel@gmail.com</v>
          </cell>
          <cell r="Y1495" t="str">
            <v>ROCIO DEL CARMEN RAMOS GUERRERO</v>
          </cell>
          <cell r="Z1495" t="str">
            <v>3174493257</v>
          </cell>
          <cell r="AA1495" t="str">
            <v>proyectosconcertacion@gmail.com</v>
          </cell>
          <cell r="AB1495" t="str">
            <v>BRANDON ESTEBAN GONZALEZ OYOLA</v>
          </cell>
          <cell r="AC1495"/>
          <cell r="AD1495">
            <v>45722</v>
          </cell>
          <cell r="AE1495" t="str">
            <v>C8533-2025</v>
          </cell>
          <cell r="AF1495" t="str">
            <v>Ganadores 2025</v>
          </cell>
          <cell r="AG1495">
            <v>45726</v>
          </cell>
          <cell r="AH1495"/>
          <cell r="AI1495" t="str">
            <v>SI</v>
          </cell>
          <cell r="AJ1495" t="str">
            <v>BANCOLOMBIA S.A.</v>
          </cell>
          <cell r="AK1495" t="str">
            <v>AHR</v>
          </cell>
          <cell r="AL1495" t="str">
            <v>17500007830</v>
          </cell>
          <cell r="AM1495"/>
          <cell r="AN1495">
            <v>7</v>
          </cell>
          <cell r="AO1495"/>
          <cell r="AP1495" t="str">
            <v>N.A.</v>
          </cell>
          <cell r="AQ1495" t="str">
            <v>N.A.</v>
          </cell>
          <cell r="AR1495" t="str">
            <v>N.A.</v>
          </cell>
          <cell r="AS1495" t="str">
            <v>N.A.</v>
          </cell>
          <cell r="AT1495" t="str">
            <v>0454-2025</v>
          </cell>
          <cell r="AU1495">
            <v>973</v>
          </cell>
          <cell r="AV1495" t="str">
            <v>0973_C8533-2025</v>
          </cell>
          <cell r="AW1495">
            <v>45769</v>
          </cell>
          <cell r="AX1495"/>
          <cell r="AY1495" t="str">
            <v>SI</v>
          </cell>
          <cell r="AZ1495"/>
          <cell r="BA1495"/>
          <cell r="BB1495">
            <v>45797</v>
          </cell>
          <cell r="BC1495" t="str">
            <v>0973 C8533-2025 FUNDACION COLOMBIANA DEJANDO HUELLAS</v>
          </cell>
          <cell r="BD1495"/>
          <cell r="BE1495"/>
          <cell r="BF1495" t="str">
            <v>RES. 0454-2025 PAGO 1 G0973 C8533-2025</v>
          </cell>
          <cell r="BG1495" t="str">
            <v>038_CERTIFICADO_PRIMER_PAGO_0973_REG_C8533-2025</v>
          </cell>
          <cell r="BH1495"/>
          <cell r="BI1495">
            <v>45804</v>
          </cell>
          <cell r="BJ1495" t="str">
            <v>MIGUEL ANGEL RINCÓN</v>
          </cell>
        </row>
        <row r="1496">
          <cell r="D1496" t="str">
            <v>C802-2025</v>
          </cell>
          <cell r="E1496" t="str">
            <v>CORPORACION SOCIAL Y CULTURAL MAGANGUE MAS DIVERSA</v>
          </cell>
          <cell r="F1496" t="str">
            <v>UN CARNAVAL PARA TODOS, MAGANGUÉ EN DIVERSIDAD Y ORGULLO</v>
          </cell>
          <cell r="G1496" t="str">
            <v>DEPARTAMENTAL</v>
          </cell>
          <cell r="H1496" t="str">
            <v>Eje 1. Desarrollo y fortalecimiento de proyectos culturales, artísticos o del patrimonio cultural.</v>
          </cell>
          <cell r="I1496" t="str">
            <v>Danza</v>
          </cell>
          <cell r="J1496" t="str">
            <v>Privado</v>
          </cell>
          <cell r="K1496" t="str">
            <v>Personas jurídicas sin ánimo de lucro de naturaleza privada (fundaciones, asociaciones, corporaciones, organizaciones de base legalmente constituidas, entre otras).</v>
          </cell>
          <cell r="L1496">
            <v>45969</v>
          </cell>
          <cell r="M1496">
            <v>45969</v>
          </cell>
          <cell r="N1496">
            <v>45962</v>
          </cell>
          <cell r="O1496">
            <v>45979</v>
          </cell>
          <cell r="P1496">
            <v>11</v>
          </cell>
          <cell r="Q1496">
            <v>19451000</v>
          </cell>
          <cell r="R1496"/>
          <cell r="S1496">
            <v>19451000</v>
          </cell>
          <cell r="T1496" t="str">
            <v>9015141003</v>
          </cell>
          <cell r="U1496" t="str">
            <v>MELVIS FERNANDO ROMERO ALVAREZ</v>
          </cell>
          <cell r="V1496" t="str">
            <v>3045295914</v>
          </cell>
          <cell r="W1496" t="str">
            <v>3045295914</v>
          </cell>
          <cell r="X1496" t="str">
            <v>cosocumagdi@gmail.com</v>
          </cell>
          <cell r="Y1496" t="str">
            <v>JANER DE JESÚS PANZZA JIMÉNEZ</v>
          </cell>
          <cell r="Z1496" t="str">
            <v>3003657081</v>
          </cell>
          <cell r="AA1496" t="str">
            <v>janerpanzza84@gmail.com</v>
          </cell>
          <cell r="AB1496" t="str">
            <v>CLAUDIA PATRICIA SALAZAR</v>
          </cell>
          <cell r="AC1496"/>
          <cell r="AD1496">
            <v>45721</v>
          </cell>
          <cell r="AE1496" t="str">
            <v>C802-2025</v>
          </cell>
          <cell r="AF1496" t="str">
            <v>Ganadores 2025</v>
          </cell>
          <cell r="AG1496">
            <v>45723</v>
          </cell>
          <cell r="AH1496">
            <v>45736</v>
          </cell>
          <cell r="AI1496" t="str">
            <v>SI</v>
          </cell>
          <cell r="AJ1496" t="str">
            <v>BANCOLOMBIA S.A.</v>
          </cell>
          <cell r="AK1496" t="str">
            <v>AHR</v>
          </cell>
          <cell r="AL1496" t="str">
            <v>48400001719</v>
          </cell>
          <cell r="AM1496"/>
          <cell r="AN1496">
            <v>7</v>
          </cell>
          <cell r="AO1496"/>
          <cell r="AP1496" t="str">
            <v>N.A.</v>
          </cell>
          <cell r="AQ1496" t="str">
            <v>N.A.</v>
          </cell>
          <cell r="AR1496" t="str">
            <v>N.A.</v>
          </cell>
          <cell r="AS1496" t="str">
            <v>N.A.</v>
          </cell>
          <cell r="AT1496" t="str">
            <v>0454-2025</v>
          </cell>
          <cell r="AU1496">
            <v>974</v>
          </cell>
          <cell r="AV1496" t="str">
            <v>0974_C802-2025</v>
          </cell>
          <cell r="AW1496">
            <v>45769</v>
          </cell>
          <cell r="AX1496">
            <v>45772</v>
          </cell>
          <cell r="AY1496" t="str">
            <v>SI</v>
          </cell>
          <cell r="AZ1496"/>
          <cell r="BA1496"/>
          <cell r="BB1496">
            <v>45775</v>
          </cell>
          <cell r="BC1496" t="str">
            <v>0974 C802-2025 CORPORACION SOCIAL Y CULTURAL MAGANGUE MAS DIVERSA</v>
          </cell>
          <cell r="BD1496">
            <v>45772</v>
          </cell>
          <cell r="BE1496">
            <v>45771</v>
          </cell>
          <cell r="BF1496" t="str">
            <v>RES. 0454-2025 PAGO 1 G0974 C802-2025</v>
          </cell>
          <cell r="BG1496" t="str">
            <v>038_CERTIFICADO_PRIMER_PAGO_0974_REG_C802-2025</v>
          </cell>
          <cell r="BH1496"/>
          <cell r="BI1496">
            <v>45779</v>
          </cell>
          <cell r="BJ1496" t="str">
            <v>MIGUEL ANGEL RINCÓN</v>
          </cell>
        </row>
        <row r="1497">
          <cell r="D1497" t="str">
            <v>C2988-2025</v>
          </cell>
          <cell r="E1497" t="str">
            <v>FUNDACION INTEGRAL PARA LA SOSTENIBILIDAD</v>
          </cell>
          <cell r="F1497" t="str">
            <v>CON-PAZ POR EL CAUCA</v>
          </cell>
          <cell r="G1497" t="str">
            <v>DEPARTAMENTAL</v>
          </cell>
          <cell r="H1497" t="str">
            <v>Eje 4. Proyectos artísticos, culturales y patrimoniales que contribuyan a la construcción y consolidación de la paz.</v>
          </cell>
          <cell r="I1497" t="str">
            <v>Música</v>
          </cell>
          <cell r="J1497" t="str">
            <v>Privado</v>
          </cell>
          <cell r="K1497" t="str">
            <v>Personas jurídicas sin ánimo de lucro de naturaleza privada (fundaciones, asociaciones, corporaciones, organizaciones de base legalmente constituidas, entre otras).</v>
          </cell>
          <cell r="L1497"/>
          <cell r="M1497"/>
          <cell r="N1497">
            <v>45717</v>
          </cell>
          <cell r="O1497">
            <v>45981</v>
          </cell>
          <cell r="P1497">
            <v>11</v>
          </cell>
          <cell r="Q1497">
            <v>17070000</v>
          </cell>
          <cell r="R1497"/>
          <cell r="S1497">
            <v>17070000</v>
          </cell>
          <cell r="T1497" t="str">
            <v>9013193992</v>
          </cell>
          <cell r="U1497" t="str">
            <v>LIDNEVIS BARRERA CAMPO</v>
          </cell>
          <cell r="V1497" t="str">
            <v>3208008909</v>
          </cell>
          <cell r="W1497" t="str">
            <v>3208008909</v>
          </cell>
          <cell r="X1497" t="str">
            <v>funintegralcolombia@gmail.com</v>
          </cell>
          <cell r="Y1497" t="str">
            <v>DAMARIS FAJARDO TUMIÑÁ</v>
          </cell>
          <cell r="Z1497" t="str">
            <v>3112054792</v>
          </cell>
          <cell r="AA1497" t="str">
            <v>damarisfajardo@gmail.com</v>
          </cell>
          <cell r="AB1497" t="str">
            <v>DIEGO CAMILO RODRÍGUEZ</v>
          </cell>
          <cell r="AC1497"/>
          <cell r="AD1497">
            <v>45721</v>
          </cell>
          <cell r="AE1497" t="str">
            <v>C2988-2025</v>
          </cell>
          <cell r="AF1497" t="str">
            <v>Ganadores 2025</v>
          </cell>
          <cell r="AG1497">
            <v>45723</v>
          </cell>
          <cell r="AH1497">
            <v>45747</v>
          </cell>
          <cell r="AI1497" t="str">
            <v>SI</v>
          </cell>
          <cell r="AJ1497" t="str">
            <v>BANCOLOMBIA S.A.</v>
          </cell>
          <cell r="AK1497" t="str">
            <v>AHR</v>
          </cell>
          <cell r="AL1497" t="str">
            <v>24200023443</v>
          </cell>
          <cell r="AM1497"/>
          <cell r="AN1497">
            <v>12</v>
          </cell>
          <cell r="AO1497" t="str">
            <v>Pendiente ajuste de la poliza</v>
          </cell>
          <cell r="AP1497" t="str">
            <v>N.A.</v>
          </cell>
          <cell r="AQ1497" t="str">
            <v>N.A.</v>
          </cell>
          <cell r="AR1497" t="str">
            <v>N.A.</v>
          </cell>
          <cell r="AS1497" t="str">
            <v>N.A.</v>
          </cell>
          <cell r="AT1497" t="str">
            <v>0454-2025</v>
          </cell>
          <cell r="AU1497">
            <v>975</v>
          </cell>
          <cell r="AV1497" t="str">
            <v>0975_C2988-2025</v>
          </cell>
          <cell r="AW1497">
            <v>45769</v>
          </cell>
          <cell r="AX1497">
            <v>45789</v>
          </cell>
          <cell r="AY1497" t="str">
            <v>SI</v>
          </cell>
          <cell r="AZ1497">
            <v>45789</v>
          </cell>
          <cell r="BA1497">
            <v>45798</v>
          </cell>
          <cell r="BB1497">
            <v>45799</v>
          </cell>
          <cell r="BC1497" t="str">
            <v>0975 C2988-2025 FUNDACION INTEGRAL PARA LA SOSTENIBILIDAD</v>
          </cell>
          <cell r="BD1497">
            <v>45769</v>
          </cell>
          <cell r="BE1497">
            <v>45769</v>
          </cell>
          <cell r="BF1497" t="str">
            <v>RES. 0454-2025 PAGO 1 G0975 C2988-2025</v>
          </cell>
          <cell r="BG1497" t="str">
            <v>038_CERTIFICADO_PRIMER_PAGO_0975_REG_C2988-2025</v>
          </cell>
          <cell r="BH1497"/>
          <cell r="BI1497">
            <v>45807</v>
          </cell>
          <cell r="BJ1497" t="str">
            <v>MIGUEL ANGEL RINCÓN</v>
          </cell>
        </row>
        <row r="1498">
          <cell r="D1498" t="str">
            <v>C7151-2025</v>
          </cell>
          <cell r="E1498" t="str">
            <v>FUNDACION PARA LA INCLUSION DE POBLACIONES DIVERSAS E INTERGENERACIONALES</v>
          </cell>
          <cell r="F1498" t="str">
            <v>LA CLAVE ES LA PAZ</v>
          </cell>
          <cell r="G1498" t="str">
            <v>DEPARTAMENTAL</v>
          </cell>
          <cell r="H1498" t="str">
            <v>Eje 4. Proyectos artísticos, culturales y patrimoniales que contribuyan a la construcción y consolidación de la paz.</v>
          </cell>
          <cell r="I1498" t="str">
            <v>Música</v>
          </cell>
          <cell r="J1498" t="str">
            <v>Privado</v>
          </cell>
          <cell r="K1498" t="str">
            <v>Personas jurídicas sin ánimo de lucro de naturaleza privada (fundaciones, asociaciones, corporaciones, organizaciones de base legalmente constituidas, entre otras).</v>
          </cell>
          <cell r="L1498"/>
          <cell r="M1498"/>
          <cell r="N1498">
            <v>45717</v>
          </cell>
          <cell r="O1498">
            <v>45981</v>
          </cell>
          <cell r="P1498">
            <v>11</v>
          </cell>
          <cell r="Q1498">
            <v>19137000</v>
          </cell>
          <cell r="R1498"/>
          <cell r="S1498">
            <v>19137000</v>
          </cell>
          <cell r="T1498" t="str">
            <v>9016353879</v>
          </cell>
          <cell r="U1498" t="str">
            <v>SEYLY MABEL TOMBE BARRERA</v>
          </cell>
          <cell r="V1498" t="str">
            <v>3147238935</v>
          </cell>
          <cell r="W1498" t="str">
            <v>3103433289</v>
          </cell>
          <cell r="X1498" t="str">
            <v>funinclusion@gmail.com</v>
          </cell>
          <cell r="Y1498" t="str">
            <v>WINIFRED TOMBÉ BARRERA</v>
          </cell>
          <cell r="Z1498" t="str">
            <v>3147238935</v>
          </cell>
          <cell r="AA1498" t="str">
            <v>fredmusic25@hotmail.com</v>
          </cell>
          <cell r="AB1498" t="str">
            <v>DORIS CABRERA</v>
          </cell>
          <cell r="AC1498"/>
          <cell r="AD1498">
            <v>45721</v>
          </cell>
          <cell r="AE1498" t="str">
            <v>C7151-2025</v>
          </cell>
          <cell r="AF1498" t="str">
            <v>Ganadores 2025</v>
          </cell>
          <cell r="AG1498">
            <v>45723</v>
          </cell>
          <cell r="AH1498">
            <v>45741</v>
          </cell>
          <cell r="AI1498" t="str">
            <v>SI</v>
          </cell>
          <cell r="AJ1498" t="str">
            <v>BANCOLOMBIA S.A.</v>
          </cell>
          <cell r="AK1498" t="str">
            <v>AHR</v>
          </cell>
          <cell r="AL1498" t="str">
            <v>26100006592</v>
          </cell>
          <cell r="AM1498"/>
          <cell r="AN1498">
            <v>12</v>
          </cell>
          <cell r="AO1498"/>
          <cell r="AP1498" t="str">
            <v>N.A.</v>
          </cell>
          <cell r="AQ1498" t="str">
            <v>N.A.</v>
          </cell>
          <cell r="AR1498" t="str">
            <v>N.A.</v>
          </cell>
          <cell r="AS1498" t="str">
            <v>N.A.</v>
          </cell>
          <cell r="AT1498" t="str">
            <v>0454-2025</v>
          </cell>
          <cell r="AU1498">
            <v>976</v>
          </cell>
          <cell r="AV1498" t="str">
            <v>0976_C7151-2025</v>
          </cell>
          <cell r="AW1498">
            <v>45769</v>
          </cell>
          <cell r="AX1498">
            <v>45779</v>
          </cell>
          <cell r="AY1498" t="str">
            <v>SI</v>
          </cell>
          <cell r="AZ1498"/>
          <cell r="BA1498"/>
          <cell r="BB1498">
            <v>45779</v>
          </cell>
          <cell r="BC1498" t="str">
            <v>0976 C7151-2025 FUNDACION PARA LA INCLUSION DE POBLACIONES DIVERSAS E INTERGENERACIONALES</v>
          </cell>
          <cell r="BD1498"/>
          <cell r="BE1498"/>
          <cell r="BF1498" t="str">
            <v>RES. 0454-2025 PAGO 1 G0976 C7151-2025</v>
          </cell>
          <cell r="BG1498" t="str">
            <v>038_CERTIFICADO_PRIMER_PAGO_0976_REG_C7151-2025</v>
          </cell>
          <cell r="BH1498"/>
          <cell r="BI1498">
            <v>45840</v>
          </cell>
          <cell r="BJ1498" t="str">
            <v>DORIS CABRERA</v>
          </cell>
        </row>
        <row r="1499">
          <cell r="D1499" t="str">
            <v>C4531-2025</v>
          </cell>
          <cell r="E1499" t="str">
            <v>PIKNINI FOUNDATION</v>
          </cell>
          <cell r="F1499" t="str">
            <v>GET TOGETHER: TERTULIAS ITINERANTES</v>
          </cell>
          <cell r="G1499" t="str">
            <v>DEPARTAMENTAL</v>
          </cell>
          <cell r="H1499" t="str">
            <v>Eje 1. Desarrollo y fortalecimiento de proyectos culturales, artísticos o del patrimonio cultural.</v>
          </cell>
          <cell r="I1499" t="str">
            <v>Gestión cultural</v>
          </cell>
          <cell r="J1499" t="str">
            <v>Privado</v>
          </cell>
          <cell r="K1499" t="str">
            <v>Personas jurídicas sin ánimo de lucro de naturaleza privada (fundaciones, asociaciones, corporaciones, organizaciones de base legalmente constituidas, entre otras).</v>
          </cell>
          <cell r="L1499"/>
          <cell r="M1499"/>
          <cell r="N1499">
            <v>45761</v>
          </cell>
          <cell r="O1499">
            <v>45975</v>
          </cell>
          <cell r="P1499">
            <v>11</v>
          </cell>
          <cell r="Q1499">
            <v>35801000</v>
          </cell>
          <cell r="R1499"/>
          <cell r="S1499">
            <v>35801000</v>
          </cell>
          <cell r="T1499" t="str">
            <v>9007615254</v>
          </cell>
          <cell r="U1499" t="str">
            <v>MONIQUE SCHOCH ANGEL</v>
          </cell>
          <cell r="V1499" t="str">
            <v>3158943530</v>
          </cell>
          <cell r="W1499" t="str">
            <v>3158943530</v>
          </cell>
          <cell r="X1499" t="str">
            <v>pikninifoundation@gmail.com</v>
          </cell>
          <cell r="Y1499" t="str">
            <v>MONIQUE SCHOCH ANGEL</v>
          </cell>
          <cell r="Z1499" t="str">
            <v>3158943530</v>
          </cell>
          <cell r="AA1499" t="str">
            <v>monique.schochangel@gmail.com</v>
          </cell>
          <cell r="AB1499" t="str">
            <v>EDGAR PEÑUELA</v>
          </cell>
          <cell r="AC1499"/>
          <cell r="AD1499">
            <v>45721</v>
          </cell>
          <cell r="AE1499" t="str">
            <v>C4531-2025</v>
          </cell>
          <cell r="AF1499" t="str">
            <v>Ganadores 2025</v>
          </cell>
          <cell r="AG1499">
            <v>45722</v>
          </cell>
          <cell r="AH1499">
            <v>45746</v>
          </cell>
          <cell r="AI1499" t="str">
            <v>SI</v>
          </cell>
          <cell r="AJ1499" t="str">
            <v>BANCOLOMBIA S.A.</v>
          </cell>
          <cell r="AK1499" t="str">
            <v>AHR</v>
          </cell>
          <cell r="AL1499" t="str">
            <v>34800002310</v>
          </cell>
          <cell r="AM1499"/>
          <cell r="AN1499">
            <v>4</v>
          </cell>
          <cell r="AO1499" t="str">
            <v>Pendiente Certificado JCC de Revisor Fiscal y Parafiscales</v>
          </cell>
          <cell r="AP1499" t="str">
            <v>N.A.</v>
          </cell>
          <cell r="AQ1499" t="str">
            <v>N.A.</v>
          </cell>
          <cell r="AR1499" t="str">
            <v>N.A.</v>
          </cell>
          <cell r="AS1499" t="str">
            <v>N.A.</v>
          </cell>
          <cell r="AT1499" t="str">
            <v>0454-2025</v>
          </cell>
          <cell r="AU1499">
            <v>977</v>
          </cell>
          <cell r="AV1499" t="str">
            <v>0977_C4531-2025</v>
          </cell>
          <cell r="AW1499">
            <v>45769</v>
          </cell>
          <cell r="AX1499">
            <v>45789</v>
          </cell>
          <cell r="AY1499" t="str">
            <v>SI</v>
          </cell>
          <cell r="AZ1499">
            <v>45789</v>
          </cell>
          <cell r="BA1499">
            <v>45792</v>
          </cell>
          <cell r="BB1499">
            <v>45793</v>
          </cell>
          <cell r="BC1499" t="str">
            <v>0977 C4531-2025 PIKNINI FOUNDATION</v>
          </cell>
          <cell r="BD1499"/>
          <cell r="BE1499"/>
          <cell r="BF1499" t="str">
            <v>RES. 0454-2025 PAGO 1 G0977 C4531-2025</v>
          </cell>
          <cell r="BG1499" t="str">
            <v>038_CERTIFICADO_PRIMER_PAGO_0977_REG_C4531-2025</v>
          </cell>
          <cell r="BH1499"/>
          <cell r="BI1499">
            <v>45779</v>
          </cell>
          <cell r="BJ1499" t="str">
            <v>MIGUEL ANGEL RINCÓN</v>
          </cell>
        </row>
        <row r="1500">
          <cell r="D1500" t="str">
            <v>C6824-2025</v>
          </cell>
          <cell r="E1500" t="str">
            <v>CORPORACION CULTURAL SOUL AND ARTS</v>
          </cell>
          <cell r="F1500" t="str">
            <v>“TALLER DE INICIACIÓN MUSICAL NIÑOS TALENTO,”</v>
          </cell>
          <cell r="G1500" t="str">
            <v>DEPARTAMENTAL</v>
          </cell>
          <cell r="H1500" t="str">
            <v>Eje 2. Formación: artes, culturas y saberes para la vida.</v>
          </cell>
          <cell r="I1500" t="str">
            <v>Música</v>
          </cell>
          <cell r="J1500" t="str">
            <v>Privado</v>
          </cell>
          <cell r="K1500" t="str">
            <v>Personas jurídicas sin ánimo de lucro de naturaleza privada (fundaciones, asociaciones, corporaciones, organizaciones de base legalmente constituidas, entre otras).</v>
          </cell>
          <cell r="L1500"/>
          <cell r="M1500"/>
          <cell r="N1500">
            <v>45845</v>
          </cell>
          <cell r="O1500">
            <v>45978</v>
          </cell>
          <cell r="P1500">
            <v>11</v>
          </cell>
          <cell r="Q1500">
            <v>8704000</v>
          </cell>
          <cell r="R1500"/>
          <cell r="S1500">
            <v>8704000</v>
          </cell>
          <cell r="T1500" t="str">
            <v>9018245441</v>
          </cell>
          <cell r="U1500" t="str">
            <v>DIANA MABEL PALACIOS ZUÑIGA</v>
          </cell>
          <cell r="V1500" t="str">
            <v>3204117361</v>
          </cell>
          <cell r="W1500" t="str">
            <v>3003112420</v>
          </cell>
          <cell r="X1500" t="str">
            <v>corporacionsoulandarts@gmail.com</v>
          </cell>
          <cell r="Y1500" t="str">
            <v>DIANA MABEL PALACIOS ZUÑIGA</v>
          </cell>
          <cell r="Z1500" t="str">
            <v>3003112420</v>
          </cell>
          <cell r="AA1500" t="str">
            <v>dimapazu@hotmail.com</v>
          </cell>
          <cell r="AB1500" t="str">
            <v>JOHANNA ROMERO</v>
          </cell>
          <cell r="AC1500"/>
          <cell r="AD1500">
            <v>45721</v>
          </cell>
          <cell r="AE1500" t="str">
            <v>C6824-2025</v>
          </cell>
          <cell r="AF1500" t="str">
            <v>Ganadores 2025</v>
          </cell>
          <cell r="AG1500">
            <v>45722</v>
          </cell>
          <cell r="AH1500">
            <v>45730</v>
          </cell>
          <cell r="AI1500" t="str">
            <v>SI</v>
          </cell>
          <cell r="AJ1500" t="str">
            <v>BANCO MUNDO MUJER SA</v>
          </cell>
          <cell r="AK1500" t="str">
            <v>AHR</v>
          </cell>
          <cell r="AL1500" t="str">
            <v xml:space="preserve">21014829763101
</v>
          </cell>
          <cell r="AM1500"/>
          <cell r="AN1500">
            <v>16</v>
          </cell>
          <cell r="AO1500"/>
          <cell r="AP1500" t="str">
            <v>N.A.</v>
          </cell>
          <cell r="AQ1500" t="str">
            <v>N.A.</v>
          </cell>
          <cell r="AR1500" t="str">
            <v>N.A.</v>
          </cell>
          <cell r="AS1500" t="str">
            <v>N.A.</v>
          </cell>
          <cell r="AT1500" t="str">
            <v>0454-2025</v>
          </cell>
          <cell r="AU1500">
            <v>978</v>
          </cell>
          <cell r="AV1500" t="str">
            <v>0978_C6824-2025</v>
          </cell>
          <cell r="AW1500">
            <v>45769</v>
          </cell>
          <cell r="AX1500">
            <v>45782</v>
          </cell>
          <cell r="AY1500" t="str">
            <v>SI</v>
          </cell>
          <cell r="AZ1500"/>
          <cell r="BA1500"/>
          <cell r="BB1500">
            <v>45783</v>
          </cell>
          <cell r="BC1500" t="str">
            <v>0978 C6824-2025 CORPORACION CULTURAL SOUL AND ARTS</v>
          </cell>
          <cell r="BD1500">
            <v>45779</v>
          </cell>
          <cell r="BE1500">
            <v>45782</v>
          </cell>
          <cell r="BF1500" t="str">
            <v>RES. 0454-2025 PAGO 1 G0978 C6824-2025</v>
          </cell>
          <cell r="BG1500" t="str">
            <v>038_CERTIFICADO_PRIMER_PAGO_0978_REG_C6824-2025</v>
          </cell>
          <cell r="BH1500"/>
          <cell r="BI1500">
            <v>45789</v>
          </cell>
          <cell r="BJ1500" t="str">
            <v>JOHANNA ROMERO</v>
          </cell>
        </row>
        <row r="1501">
          <cell r="D1501" t="str">
            <v>C4727-2025</v>
          </cell>
          <cell r="E1501" t="str">
            <v>ASOCIACIÓN CRISTIANA DE JÓVENES DE QUINDÍO</v>
          </cell>
          <cell r="F1501" t="str">
            <v>ESCUELA DE ARTES PARA LA PAZ</v>
          </cell>
          <cell r="G1501" t="str">
            <v>DEPARTAMENTAL</v>
          </cell>
          <cell r="H1501" t="str">
            <v>Eje 2. Formación: artes, culturas y saberes para la vida.</v>
          </cell>
          <cell r="I1501" t="str">
            <v>Artes plásticas y visuales</v>
          </cell>
          <cell r="J1501" t="str">
            <v>Privado</v>
          </cell>
          <cell r="K1501" t="str">
            <v>Personas jurídicas sin ánimo de lucro de naturaleza privada (fundaciones, asociaciones, corporaciones, organizaciones de base legalmente constituidas, entre otras).</v>
          </cell>
          <cell r="L1501"/>
          <cell r="M1501"/>
          <cell r="N1501">
            <v>45810</v>
          </cell>
          <cell r="O1501">
            <v>45981</v>
          </cell>
          <cell r="P1501">
            <v>11</v>
          </cell>
          <cell r="Q1501">
            <v>26900000</v>
          </cell>
          <cell r="R1501"/>
          <cell r="S1501">
            <v>26900000</v>
          </cell>
          <cell r="T1501" t="str">
            <v>9008214247</v>
          </cell>
          <cell r="U1501" t="str">
            <v>ANA MARIA ZULETA ALVAREZ</v>
          </cell>
          <cell r="V1501" t="str">
            <v>3122443460</v>
          </cell>
          <cell r="W1501" t="str">
            <v>3122443460</v>
          </cell>
          <cell r="X1501" t="str">
            <v>ymcaquindio@ymcacolombia.org</v>
          </cell>
          <cell r="Y1501" t="str">
            <v>DEIVY LEANDRO ZULUAGA CASTRO</v>
          </cell>
          <cell r="Z1501" t="str">
            <v>3005971865</v>
          </cell>
          <cell r="AA1501" t="str">
            <v>pazalapazquindio@ymcacolombia.org</v>
          </cell>
          <cell r="AB1501" t="str">
            <v>JUAN PABLO GODOY CORTÉS</v>
          </cell>
          <cell r="AC1501"/>
          <cell r="AD1501">
            <v>45722</v>
          </cell>
          <cell r="AE1501" t="str">
            <v>C4727-2025</v>
          </cell>
          <cell r="AF1501" t="str">
            <v>Ganadores 2025</v>
          </cell>
          <cell r="AG1501">
            <v>45723</v>
          </cell>
          <cell r="AH1501">
            <v>45743</v>
          </cell>
          <cell r="AI1501" t="str">
            <v>SI</v>
          </cell>
          <cell r="AJ1501" t="str">
            <v>BANCO DE OCCIDENTE</v>
          </cell>
          <cell r="AK1501" t="str">
            <v>CRR</v>
          </cell>
          <cell r="AL1501" t="str">
            <v>031205065</v>
          </cell>
          <cell r="AM1501"/>
          <cell r="AN1501">
            <v>26</v>
          </cell>
          <cell r="AO1501"/>
          <cell r="AP1501" t="str">
            <v>N.A.</v>
          </cell>
          <cell r="AQ1501" t="str">
            <v>N.A.</v>
          </cell>
          <cell r="AR1501" t="str">
            <v>N.A.</v>
          </cell>
          <cell r="AS1501" t="str">
            <v>N.A.</v>
          </cell>
          <cell r="AT1501" t="str">
            <v>0454-2025</v>
          </cell>
          <cell r="AU1501">
            <v>979</v>
          </cell>
          <cell r="AV1501" t="str">
            <v>0979_C4727-2025</v>
          </cell>
          <cell r="AW1501">
            <v>45769</v>
          </cell>
          <cell r="AX1501">
            <v>45785</v>
          </cell>
          <cell r="AY1501" t="str">
            <v>SI</v>
          </cell>
          <cell r="AZ1501" t="str">
            <v>N/A</v>
          </cell>
          <cell r="BA1501" t="str">
            <v>N/A</v>
          </cell>
          <cell r="BB1501">
            <v>45786</v>
          </cell>
          <cell r="BC1501" t="str">
            <v>0979 C4727-2025 ASOCIACIÓN CRISTIANA DE JÓVENES DE QUINDÍO</v>
          </cell>
          <cell r="BD1501">
            <v>45777</v>
          </cell>
          <cell r="BE1501">
            <v>45777</v>
          </cell>
          <cell r="BF1501" t="str">
            <v>RES. 0454-2025 PAGO 1 G0979 C4727-2025</v>
          </cell>
          <cell r="BG1501" t="str">
            <v>038_CERTIFICADO_PRIMER_PAGO_0979_REG_C4727-2025</v>
          </cell>
          <cell r="BH1501"/>
          <cell r="BI1501">
            <v>45791</v>
          </cell>
          <cell r="BJ1501" t="str">
            <v>MIGUEL ANGEL RINCÓN</v>
          </cell>
        </row>
        <row r="1502">
          <cell r="D1502" t="str">
            <v>C8249-2025</v>
          </cell>
          <cell r="E1502" t="str">
            <v>FUNDACIÓN GARAJE D SUEÑOS</v>
          </cell>
          <cell r="F1502" t="str">
            <v>FESTIVAL DE LA MASCARA EN SU 5ª VERSION</v>
          </cell>
          <cell r="G1502" t="str">
            <v>DEPARTAMENTAL</v>
          </cell>
          <cell r="H1502" t="str">
            <v>Eje 1. Desarrollo y fortalecimiento de proyectos culturales, artísticos o del patrimonio cultural.</v>
          </cell>
          <cell r="I1502" t="str">
            <v>Actos festivos y lúdicos</v>
          </cell>
          <cell r="J1502" t="str">
            <v>Privado</v>
          </cell>
          <cell r="K1502" t="str">
            <v>Personas jurídicas sin ánimo de lucro de naturaleza privada (fundaciones, asociaciones, corporaciones, organizaciones de base legalmente constituidas, entre otras).</v>
          </cell>
          <cell r="L1502">
            <v>45971</v>
          </cell>
          <cell r="M1502">
            <v>45976</v>
          </cell>
          <cell r="N1502">
            <v>45901</v>
          </cell>
          <cell r="O1502">
            <v>45991</v>
          </cell>
          <cell r="P1502">
            <v>11</v>
          </cell>
          <cell r="Q1502">
            <v>28806000</v>
          </cell>
          <cell r="R1502"/>
          <cell r="S1502">
            <v>28806000</v>
          </cell>
          <cell r="T1502" t="str">
            <v>9015799221</v>
          </cell>
          <cell r="U1502" t="str">
            <v>JAIME ALEJANDRO TORRES GARCIA</v>
          </cell>
          <cell r="V1502" t="str">
            <v>3176025709</v>
          </cell>
          <cell r="W1502" t="str">
            <v>3176025709</v>
          </cell>
          <cell r="X1502" t="str">
            <v>garajedsuenos@gmail.com</v>
          </cell>
          <cell r="Y1502" t="str">
            <v>JONATHAN JAVIER CARDOZO TORRES</v>
          </cell>
          <cell r="Z1502" t="str">
            <v>3176025709</v>
          </cell>
          <cell r="AA1502" t="str">
            <v>garajedsuenos@gmail.com</v>
          </cell>
          <cell r="AB1502" t="str">
            <v>JULIAN SUÁREZ</v>
          </cell>
          <cell r="AC1502"/>
          <cell r="AD1502">
            <v>45722</v>
          </cell>
          <cell r="AE1502" t="str">
            <v>C8249-2025</v>
          </cell>
          <cell r="AF1502" t="str">
            <v>Ganadores 2025</v>
          </cell>
          <cell r="AG1502">
            <v>45722</v>
          </cell>
          <cell r="AH1502">
            <v>45737</v>
          </cell>
          <cell r="AI1502" t="str">
            <v>SI</v>
          </cell>
          <cell r="AJ1502" t="str">
            <v>BCSC S A</v>
          </cell>
          <cell r="AK1502" t="str">
            <v>AHR</v>
          </cell>
          <cell r="AL1502" t="str">
            <v>24113279676</v>
          </cell>
          <cell r="AM1502"/>
          <cell r="AN1502">
            <v>3</v>
          </cell>
          <cell r="AO1502"/>
          <cell r="AP1502" t="str">
            <v>N.A.</v>
          </cell>
          <cell r="AQ1502" t="str">
            <v>N.A.</v>
          </cell>
          <cell r="AR1502" t="str">
            <v>N.A.</v>
          </cell>
          <cell r="AS1502" t="str">
            <v>N.A.</v>
          </cell>
          <cell r="AT1502" t="str">
            <v>0454-2025</v>
          </cell>
          <cell r="AU1502">
            <v>980</v>
          </cell>
          <cell r="AV1502" t="str">
            <v>0980_C8249-2025</v>
          </cell>
          <cell r="AW1502">
            <v>45769</v>
          </cell>
          <cell r="AX1502">
            <v>45790</v>
          </cell>
          <cell r="AY1502" t="str">
            <v>SI</v>
          </cell>
          <cell r="AZ1502">
            <v>45790</v>
          </cell>
          <cell r="BA1502">
            <v>45792</v>
          </cell>
          <cell r="BB1502">
            <v>45792</v>
          </cell>
          <cell r="BC1502" t="str">
            <v>0980 C8249-2025 FUNDACIÓN GARAJE D SUEÑOS</v>
          </cell>
          <cell r="BD1502">
            <v>45790</v>
          </cell>
          <cell r="BE1502">
            <v>45792</v>
          </cell>
          <cell r="BF1502" t="str">
            <v>RES. 0454-2025 PAGO 1 G0980 C8249-2025</v>
          </cell>
          <cell r="BG1502" t="str">
            <v>038_CERTIFICADO_PRIMER_PAGO_0980_REG_C8249-2025</v>
          </cell>
          <cell r="BH1502"/>
          <cell r="BI1502">
            <v>45811</v>
          </cell>
          <cell r="BJ1502" t="str">
            <v>MIGUEL ANGEL RINCÓN</v>
          </cell>
        </row>
        <row r="1503">
          <cell r="D1503" t="str">
            <v>C5118-2025</v>
          </cell>
          <cell r="E1503" t="str">
            <v>FUNDACION ARTISTICA, CULTURAL Y ECOLOGICA</v>
          </cell>
          <cell r="F1503" t="str">
            <v>GUARDIANES DE LA TIERRA</v>
          </cell>
          <cell r="G1503" t="str">
            <v>DEPARTAMENTAL</v>
          </cell>
          <cell r="H1503" t="str">
            <v>Eje 2. Formación: artes, culturas y saberes para la vida.</v>
          </cell>
          <cell r="I1503" t="str">
            <v>Artes plásticas y visuales</v>
          </cell>
          <cell r="J1503" t="str">
            <v>Privado</v>
          </cell>
          <cell r="K1503" t="str">
            <v>Personas jurídicas sin ánimo de lucro de naturaleza privada (fundaciones, asociaciones, corporaciones, organizaciones de base legalmente constituidas, entre otras).</v>
          </cell>
          <cell r="L1503"/>
          <cell r="M1503"/>
          <cell r="N1503">
            <v>45719</v>
          </cell>
          <cell r="O1503">
            <v>45963</v>
          </cell>
          <cell r="P1503">
            <v>11</v>
          </cell>
          <cell r="Q1503">
            <v>27008000</v>
          </cell>
          <cell r="R1503"/>
          <cell r="S1503">
            <v>27008000</v>
          </cell>
          <cell r="T1503" t="str">
            <v>9016340998</v>
          </cell>
          <cell r="U1503" t="str">
            <v>JOHANNA DUARTE PEREIRA</v>
          </cell>
          <cell r="V1503" t="str">
            <v>3204520467</v>
          </cell>
          <cell r="W1503" t="str">
            <v>3204520467</v>
          </cell>
          <cell r="X1503" t="str">
            <v>fundacionecoartez@gmail.com</v>
          </cell>
          <cell r="Y1503" t="str">
            <v>NESTOR ALONSO DELGADO ANGARITA</v>
          </cell>
          <cell r="Z1503" t="str">
            <v>3143144457</v>
          </cell>
          <cell r="AA1503" t="str">
            <v>NESTORDELGADOANGARITA@GMAIL.COM</v>
          </cell>
          <cell r="AB1503" t="str">
            <v>LAURA VALENTINA SOLANILLA ESPINAL</v>
          </cell>
          <cell r="AC1503"/>
          <cell r="AD1503">
            <v>45721</v>
          </cell>
          <cell r="AE1503" t="str">
            <v>C5118-2025</v>
          </cell>
          <cell r="AF1503" t="str">
            <v>Ganadores 2025</v>
          </cell>
          <cell r="AG1503">
            <v>45723</v>
          </cell>
          <cell r="AH1503">
            <v>45784</v>
          </cell>
          <cell r="AI1503" t="str">
            <v>SI</v>
          </cell>
          <cell r="AJ1503" t="str">
            <v>BANCO DAVIVIENDA S.A.</v>
          </cell>
          <cell r="AK1503" t="str">
            <v>AHR</v>
          </cell>
          <cell r="AL1503" t="str">
            <v>108900223265</v>
          </cell>
          <cell r="AM1503"/>
          <cell r="AN1503">
            <v>28</v>
          </cell>
          <cell r="AO1503"/>
          <cell r="AP1503" t="str">
            <v>N.A.</v>
          </cell>
          <cell r="AQ1503" t="str">
            <v>N.A.</v>
          </cell>
          <cell r="AR1503" t="str">
            <v>N.A.</v>
          </cell>
          <cell r="AS1503" t="str">
            <v>N.A.</v>
          </cell>
          <cell r="AT1503" t="str">
            <v>0454-2025</v>
          </cell>
          <cell r="AU1503">
            <v>981</v>
          </cell>
          <cell r="AV1503" t="str">
            <v>0981_C5118-2025</v>
          </cell>
          <cell r="AW1503">
            <v>45769</v>
          </cell>
          <cell r="AX1503">
            <v>45776</v>
          </cell>
          <cell r="AY1503" t="str">
            <v>SI</v>
          </cell>
          <cell r="AZ1503" t="str">
            <v>N.A</v>
          </cell>
          <cell r="BA1503" t="str">
            <v>N.A</v>
          </cell>
          <cell r="BB1503">
            <v>45785</v>
          </cell>
          <cell r="BC1503" t="str">
            <v>0981 C5118-2025 FUNDACION ARTISTICA, CULTURAL Y ECOLOGICA</v>
          </cell>
          <cell r="BD1503">
            <v>45775</v>
          </cell>
          <cell r="BE1503">
            <v>45776</v>
          </cell>
          <cell r="BF1503" t="str">
            <v>RES. 0454-2025 PAGO 1 G0981 C5118-2025</v>
          </cell>
          <cell r="BG1503" t="str">
            <v>038_CERTIFICADO_PRIMER_PAGO_0981_REG_C5118-2025</v>
          </cell>
          <cell r="BH1503">
            <v>45784</v>
          </cell>
          <cell r="BI1503">
            <v>45792</v>
          </cell>
          <cell r="BJ1503" t="str">
            <v>MIGUEL ANGEL RINCÓN</v>
          </cell>
        </row>
        <row r="1504">
          <cell r="D1504" t="str">
            <v>C6157-2025</v>
          </cell>
          <cell r="E1504" t="str">
            <v>CORPORACIÓN PLATOHEDRO</v>
          </cell>
          <cell r="F1504" t="str">
            <v>HIDROPOÉTICAS AMBIENTALES: ARTE Y CIENCIA PARA EL CUIDADO COMÚN</v>
          </cell>
          <cell r="G1504" t="str">
            <v>DEPARTAMENTAL</v>
          </cell>
          <cell r="H1504" t="str">
            <v>Eje 1. Desarrollo y fortalecimiento de proyectos culturales, artísticos o del patrimonio cultural.</v>
          </cell>
          <cell r="I1504" t="str">
            <v>Artes plásticas y visuales</v>
          </cell>
          <cell r="J1504" t="str">
            <v>Privado</v>
          </cell>
          <cell r="K1504" t="str">
            <v>Personas jurídicas sin ánimo de lucro de naturaleza privada (fundaciones, asociaciones, corporaciones, organizaciones de base legalmente constituidas, entre otras).</v>
          </cell>
          <cell r="L1504"/>
          <cell r="M1504"/>
          <cell r="N1504">
            <v>45779</v>
          </cell>
          <cell r="O1504">
            <v>45981</v>
          </cell>
          <cell r="P1504">
            <v>11</v>
          </cell>
          <cell r="Q1504">
            <v>17587000</v>
          </cell>
          <cell r="R1504"/>
          <cell r="S1504">
            <v>17587000</v>
          </cell>
          <cell r="T1504" t="str">
            <v>9001295176</v>
          </cell>
          <cell r="U1504" t="str">
            <v>LINA MARÍA MEJÍA ÁLVAREZ</v>
          </cell>
          <cell r="V1504" t="str">
            <v>6045743155</v>
          </cell>
          <cell r="W1504" t="str">
            <v>3117401541</v>
          </cell>
          <cell r="X1504" t="str">
            <v>conexion@platohedro.org</v>
          </cell>
          <cell r="Y1504" t="str">
            <v>ALEXANDER CORREA</v>
          </cell>
          <cell r="Z1504" t="str">
            <v>3117834969</v>
          </cell>
          <cell r="AA1504" t="str">
            <v>DIRECCION@PLATOHEDRO.ORG</v>
          </cell>
          <cell r="AB1504" t="str">
            <v>LEIDY JAZMIN BUITRAGO CAPERA</v>
          </cell>
          <cell r="AC1504"/>
          <cell r="AD1504">
            <v>45721</v>
          </cell>
          <cell r="AE1504" t="str">
            <v>C6157-2025</v>
          </cell>
          <cell r="AF1504" t="str">
            <v>Ganadores 2025</v>
          </cell>
          <cell r="AG1504">
            <v>45726</v>
          </cell>
          <cell r="AH1504">
            <v>45732</v>
          </cell>
          <cell r="AI1504" t="str">
            <v>SI</v>
          </cell>
          <cell r="AJ1504" t="str">
            <v>BANCOLOMBIA S.A.</v>
          </cell>
          <cell r="AK1504" t="str">
            <v>AHR</v>
          </cell>
          <cell r="AL1504">
            <v>831434198</v>
          </cell>
          <cell r="AM1504"/>
          <cell r="AN1504">
            <v>2</v>
          </cell>
          <cell r="AO1504"/>
          <cell r="AP1504" t="str">
            <v>N.A.</v>
          </cell>
          <cell r="AQ1504" t="str">
            <v>N.A.</v>
          </cell>
          <cell r="AR1504" t="str">
            <v>N.A.</v>
          </cell>
          <cell r="AS1504" t="str">
            <v>N.A.</v>
          </cell>
          <cell r="AT1504" t="str">
            <v>0454-2025</v>
          </cell>
          <cell r="AU1504">
            <v>982</v>
          </cell>
          <cell r="AV1504" t="str">
            <v>0982_C6157-2025</v>
          </cell>
          <cell r="AW1504">
            <v>45769</v>
          </cell>
          <cell r="AX1504">
            <v>45776</v>
          </cell>
          <cell r="AY1504" t="str">
            <v>SI</v>
          </cell>
          <cell r="AZ1504">
            <v>45777</v>
          </cell>
          <cell r="BA1504">
            <v>45784</v>
          </cell>
          <cell r="BB1504">
            <v>45785</v>
          </cell>
          <cell r="BC1504" t="str">
            <v>0982 C6157-2025 CORPORACIÓN PLATOHEDRO</v>
          </cell>
          <cell r="BD1504">
            <v>45772</v>
          </cell>
          <cell r="BE1504">
            <v>45772</v>
          </cell>
          <cell r="BF1504" t="str">
            <v>RES. 0454-2025 PAGO 1 G0982 C6157-2025</v>
          </cell>
          <cell r="BG1504" t="str">
            <v>038_CERTIFICADO_PRIMER_PAGO_0982_REG_C6157-2025</v>
          </cell>
          <cell r="BH1504"/>
          <cell r="BI1504">
            <v>45792</v>
          </cell>
          <cell r="BJ1504" t="str">
            <v>LEIDY JAZMIN BUITRAGO CAPERA</v>
          </cell>
        </row>
        <row r="1505">
          <cell r="D1505" t="str">
            <v>C9263-2025</v>
          </cell>
          <cell r="E1505" t="str">
            <v>JUNTA DE ACCION COMUNAL DEL BARRIO ALTOS DE TAPEGUA</v>
          </cell>
          <cell r="F1505" t="str">
            <v>PLAN ESPECIAL DE SALVAGUARDIA DEL PAJARITO CANTAO DE TENERIFE, MAGDALENA</v>
          </cell>
          <cell r="G1505" t="str">
            <v>DEPARTAMENTAL</v>
          </cell>
          <cell r="H1505" t="str">
            <v>Eje 1. Desarrollo y fortalecimiento de proyectos culturales, artísticos o del patrimonio cultural.</v>
          </cell>
          <cell r="I1505" t="str">
            <v>Patrimonio cultural inmaterial asociado a los espacios culturales</v>
          </cell>
          <cell r="J1505" t="str">
            <v>Privado</v>
          </cell>
          <cell r="K1505" t="str">
            <v>Organismos de acción comunal (Junta de Acción Comunal, Junta de Vivienda Comunitaria, Asociación de Juntas de Acción Comunal, Federaciones de Acción Comunal y Confederación Nacional de Acción Comunal)</v>
          </cell>
          <cell r="L1505"/>
          <cell r="M1505"/>
          <cell r="N1505">
            <v>45839</v>
          </cell>
          <cell r="O1505">
            <v>45976</v>
          </cell>
          <cell r="P1505">
            <v>11</v>
          </cell>
          <cell r="Q1505">
            <v>24887000</v>
          </cell>
          <cell r="R1505"/>
          <cell r="S1505">
            <v>24887000</v>
          </cell>
          <cell r="T1505" t="str">
            <v>9016406716</v>
          </cell>
          <cell r="U1505" t="str">
            <v>FREDY JOSE ANAYA MERCADO</v>
          </cell>
          <cell r="V1505" t="str">
            <v>3045359974</v>
          </cell>
          <cell r="W1505" t="str">
            <v>3045359974</v>
          </cell>
          <cell r="X1505" t="str">
            <v>jacaltodetapegua@gmail.com</v>
          </cell>
          <cell r="Y1505" t="str">
            <v>ORNEY JOSE OSPINO MEDINA</v>
          </cell>
          <cell r="Z1505" t="str">
            <v>3042599669</v>
          </cell>
          <cell r="AA1505" t="str">
            <v>orneyospino71@gmail.com</v>
          </cell>
          <cell r="AB1505" t="str">
            <v>MARIA CRISTINA MORALES</v>
          </cell>
          <cell r="AC1505"/>
          <cell r="AD1505">
            <v>45721</v>
          </cell>
          <cell r="AE1505" t="str">
            <v>C9263-2025</v>
          </cell>
          <cell r="AF1505" t="str">
            <v>Ganadores 2025</v>
          </cell>
          <cell r="AG1505">
            <v>45726</v>
          </cell>
          <cell r="AH1505">
            <v>45777</v>
          </cell>
          <cell r="AI1505" t="str">
            <v>SI</v>
          </cell>
          <cell r="AJ1505" t="str">
            <v>BANCO AGRARIO DE COLOMBIA S.A.</v>
          </cell>
          <cell r="AK1505" t="str">
            <v>AHR</v>
          </cell>
          <cell r="AL1505" t="str">
            <v>442440108922</v>
          </cell>
          <cell r="AM1505"/>
          <cell r="AN1505">
            <v>21</v>
          </cell>
          <cell r="AO1505" t="str">
            <v>Falta Antecedentes RL y EP</v>
          </cell>
          <cell r="AP1505" t="str">
            <v>N.A.</v>
          </cell>
          <cell r="AQ1505" t="str">
            <v>N.A.</v>
          </cell>
          <cell r="AR1505" t="str">
            <v>N.A.</v>
          </cell>
          <cell r="AS1505" t="str">
            <v>N.A.</v>
          </cell>
          <cell r="AT1505" t="str">
            <v>0454-2025</v>
          </cell>
          <cell r="AU1505">
            <v>983</v>
          </cell>
          <cell r="AV1505" t="str">
            <v>0983_C9263-2025</v>
          </cell>
          <cell r="AW1505">
            <v>45769</v>
          </cell>
          <cell r="AX1505">
            <v>45782</v>
          </cell>
          <cell r="AY1505" t="str">
            <v>SI</v>
          </cell>
          <cell r="AZ1505">
            <v>45782</v>
          </cell>
          <cell r="BA1505">
            <v>45784</v>
          </cell>
          <cell r="BB1505">
            <v>45792</v>
          </cell>
          <cell r="BC1505" t="str">
            <v>0983 C9263-2025 JUNTA DE ACCION COMUNAL DEL BARRIO ALTOS DE TAPEGUA</v>
          </cell>
          <cell r="BD1505">
            <v>45769</v>
          </cell>
          <cell r="BE1505">
            <v>45782</v>
          </cell>
          <cell r="BF1505" t="str">
            <v>RES. 0454-2025 PAGO 1 G0983 C9263-2025</v>
          </cell>
          <cell r="BG1505" t="str">
            <v>038_CERTIFICADO_PRIMER_PAGO_0983_REG_C9263-2025</v>
          </cell>
          <cell r="BH1505">
            <v>45784</v>
          </cell>
          <cell r="BI1505">
            <v>45799</v>
          </cell>
          <cell r="BJ1505" t="str">
            <v>MARIA CRISTINA MORALES</v>
          </cell>
        </row>
        <row r="1506">
          <cell r="D1506" t="str">
            <v>C8297-2025</v>
          </cell>
          <cell r="E1506" t="str">
            <v>FUNDACION EMPATIA CHOCO</v>
          </cell>
          <cell r="F1506" t="str">
            <v>RELEVO GENERACIONAL UN LEGADO DE SABIDURÍA ANCESTRAL MEDICINAS, GUALÍES Y ALABAOS</v>
          </cell>
          <cell r="G1506" t="str">
            <v>DEPARTAMENTAL</v>
          </cell>
          <cell r="H1506" t="str">
            <v>Eje 2. Formación: artes, culturas y saberes para la vida.</v>
          </cell>
          <cell r="I1506" t="str">
            <v>Medicina tradicional</v>
          </cell>
          <cell r="J1506" t="str">
            <v>Privado</v>
          </cell>
          <cell r="K1506" t="str">
            <v>Personas jurídicas sin ánimo de lucro de naturaleza privada (fundaciones, asociaciones, corporaciones, organizaciones de base legalmente constituidas, entre otras).</v>
          </cell>
          <cell r="L1506"/>
          <cell r="M1506"/>
          <cell r="N1506">
            <v>45689</v>
          </cell>
          <cell r="O1506">
            <v>45981</v>
          </cell>
          <cell r="P1506">
            <v>11</v>
          </cell>
          <cell r="Q1506">
            <v>28240000</v>
          </cell>
          <cell r="R1506"/>
          <cell r="S1506">
            <v>28240000</v>
          </cell>
          <cell r="T1506" t="str">
            <v>9018405311</v>
          </cell>
          <cell r="U1506" t="str">
            <v>LUZ HELENA MOSQUERA CUESTA</v>
          </cell>
          <cell r="V1506" t="str">
            <v>3106275618</v>
          </cell>
          <cell r="W1506" t="str">
            <v>3106275618</v>
          </cell>
          <cell r="X1506" t="str">
            <v>fundacionempatiachoco@gmail.com</v>
          </cell>
          <cell r="Y1506" t="str">
            <v>LESTY ESMILSE PALACIOS PALACIOS</v>
          </cell>
          <cell r="Z1506">
            <v>3108310098</v>
          </cell>
          <cell r="AA1506" t="str">
            <v>esmilse1982@gmail.com</v>
          </cell>
          <cell r="AB1506" t="str">
            <v>MIGUEL ANGEL RINCÓN</v>
          </cell>
          <cell r="AC1506"/>
          <cell r="AD1506">
            <v>45721</v>
          </cell>
          <cell r="AE1506" t="str">
            <v>C8297-2025</v>
          </cell>
          <cell r="AF1506" t="str">
            <v>Ganadores 2025</v>
          </cell>
          <cell r="AG1506">
            <v>45722</v>
          </cell>
          <cell r="AH1506">
            <v>45735</v>
          </cell>
          <cell r="AI1506" t="str">
            <v>SI</v>
          </cell>
          <cell r="AJ1506" t="str">
            <v>BANCOLOMBIA S.A.</v>
          </cell>
          <cell r="AK1506" t="str">
            <v>AHR</v>
          </cell>
          <cell r="AL1506" t="str">
            <v>53600014743</v>
          </cell>
          <cell r="AM1506"/>
          <cell r="AN1506">
            <v>14</v>
          </cell>
          <cell r="AO1506"/>
          <cell r="AP1506" t="str">
            <v>N.A.</v>
          </cell>
          <cell r="AQ1506" t="str">
            <v>N.A.</v>
          </cell>
          <cell r="AR1506" t="str">
            <v>N.A.</v>
          </cell>
          <cell r="AS1506" t="str">
            <v>N.A.</v>
          </cell>
          <cell r="AT1506" t="str">
            <v>0454-2025</v>
          </cell>
          <cell r="AU1506">
            <v>984</v>
          </cell>
          <cell r="AV1506" t="str">
            <v>0984_C8297-2025</v>
          </cell>
          <cell r="AW1506">
            <v>45769</v>
          </cell>
          <cell r="AX1506">
            <v>45772</v>
          </cell>
          <cell r="AY1506" t="str">
            <v>SI</v>
          </cell>
          <cell r="AZ1506">
            <v>45772</v>
          </cell>
          <cell r="BA1506">
            <v>45782</v>
          </cell>
          <cell r="BB1506">
            <v>45772</v>
          </cell>
          <cell r="BC1506" t="str">
            <v>0984 C8297-2025 FUNDACION EMPATIA CHOCO</v>
          </cell>
          <cell r="BD1506">
            <v>45772</v>
          </cell>
          <cell r="BE1506">
            <v>45772</v>
          </cell>
          <cell r="BF1506" t="str">
            <v>RES. 0454-2025 PAGO 1 G0984 C8297-2025</v>
          </cell>
          <cell r="BG1506" t="str">
            <v>038_CERTIFICADO_PRIMER_PAGO_0984_REG_C8297-2025</v>
          </cell>
          <cell r="BH1506"/>
          <cell r="BI1506">
            <v>45782</v>
          </cell>
          <cell r="BJ1506" t="str">
            <v>MIGUEL ANGEL RINCÓN</v>
          </cell>
        </row>
        <row r="1507">
          <cell r="D1507" t="str">
            <v>C9299-2025</v>
          </cell>
          <cell r="E1507" t="str">
            <v>FUNDACION 15 A</v>
          </cell>
          <cell r="F1507" t="str">
            <v>GASTROMUJERES “CAMINOS PARA LA SOSTENIBILIDAD”</v>
          </cell>
          <cell r="G1507" t="str">
            <v>DEPARTAMENTAL</v>
          </cell>
          <cell r="H1507" t="str">
            <v>Eje 1. Desarrollo y fortalecimiento de proyectos culturales, artísticos o del patrimonio cultural.</v>
          </cell>
          <cell r="I1507" t="str">
            <v>Conocimientos asociados a cocinas y bebidas tradicionales</v>
          </cell>
          <cell r="J1507" t="str">
            <v>Privado</v>
          </cell>
          <cell r="K1507" t="str">
            <v>Personas jurídicas sin ánimo de lucro de naturaleza privada (fundaciones, asociaciones, corporaciones, organizaciones de base legalmente constituidas, entre otras).</v>
          </cell>
          <cell r="L1507"/>
          <cell r="M1507"/>
          <cell r="N1507">
            <v>45784</v>
          </cell>
          <cell r="O1507">
            <v>45968</v>
          </cell>
          <cell r="P1507">
            <v>11</v>
          </cell>
          <cell r="Q1507">
            <v>17341000</v>
          </cell>
          <cell r="R1507"/>
          <cell r="S1507">
            <v>17341000</v>
          </cell>
          <cell r="T1507" t="str">
            <v>9016305564</v>
          </cell>
          <cell r="U1507" t="str">
            <v>NEDER LUIS DIAZ VILORIA</v>
          </cell>
          <cell r="V1507" t="str">
            <v>3007384293</v>
          </cell>
          <cell r="W1507" t="str">
            <v>3007384293</v>
          </cell>
          <cell r="X1507" t="str">
            <v>nederfun152025@gmail.com</v>
          </cell>
          <cell r="Y1507" t="str">
            <v>MARIA CECILIA VILORIA ROMERO</v>
          </cell>
          <cell r="Z1507" t="str">
            <v>3016236322</v>
          </cell>
          <cell r="AA1507" t="str">
            <v>diazviloria_0810@hotmail.com</v>
          </cell>
          <cell r="AB1507" t="str">
            <v>NICÓLAS HERNÁNDEZ</v>
          </cell>
          <cell r="AC1507"/>
          <cell r="AD1507">
            <v>45721</v>
          </cell>
          <cell r="AE1507" t="str">
            <v>C9299-2025</v>
          </cell>
          <cell r="AF1507" t="str">
            <v>Ganadores 2025</v>
          </cell>
          <cell r="AG1507">
            <v>45723</v>
          </cell>
          <cell r="AH1507">
            <v>45743</v>
          </cell>
          <cell r="AI1507" t="str">
            <v>SI</v>
          </cell>
          <cell r="AJ1507" t="str">
            <v>BANCO COMERCIAL AV VILLAS S.A.</v>
          </cell>
          <cell r="AK1507" t="str">
            <v>CRR</v>
          </cell>
          <cell r="AL1507" t="str">
            <v>924001811</v>
          </cell>
          <cell r="AM1507"/>
          <cell r="AN1507">
            <v>15</v>
          </cell>
          <cell r="AO1507"/>
          <cell r="AP1507" t="str">
            <v>N.A.</v>
          </cell>
          <cell r="AQ1507" t="str">
            <v>N.A.</v>
          </cell>
          <cell r="AR1507" t="str">
            <v>N.A.</v>
          </cell>
          <cell r="AS1507" t="str">
            <v>N.A.</v>
          </cell>
          <cell r="AT1507" t="str">
            <v>0454-2025</v>
          </cell>
          <cell r="AU1507">
            <v>985</v>
          </cell>
          <cell r="AV1507" t="str">
            <v>0985_C9299-2025</v>
          </cell>
          <cell r="AW1507">
            <v>45769</v>
          </cell>
          <cell r="AX1507">
            <v>45797</v>
          </cell>
          <cell r="AY1507" t="str">
            <v>SI</v>
          </cell>
          <cell r="AZ1507">
            <v>45798</v>
          </cell>
          <cell r="BA1507">
            <v>45798</v>
          </cell>
          <cell r="BB1507">
            <v>45798</v>
          </cell>
          <cell r="BC1507" t="str">
            <v>0985 C9299-2025 FUNDACION 15 A</v>
          </cell>
          <cell r="BD1507"/>
          <cell r="BE1507"/>
          <cell r="BF1507" t="str">
            <v>RES. 0454-2025 PAGO 1 G0985 C9299-2025</v>
          </cell>
          <cell r="BG1507" t="str">
            <v>038_CERTIFICADO_PRIMER_PAGO_0985_REG_C9299-2025</v>
          </cell>
          <cell r="BH1507"/>
          <cell r="BI1507">
            <v>45842</v>
          </cell>
          <cell r="BJ1507" t="str">
            <v>MIGUEL ANGEL RINCÓN</v>
          </cell>
        </row>
        <row r="1508">
          <cell r="D1508" t="str">
            <v>C7319-2025</v>
          </cell>
          <cell r="E1508" t="str">
            <v>CORPORACION SENSIBUS CENTRO DE ARTE EXPERIMENTAL</v>
          </cell>
          <cell r="F1508" t="str">
            <v>FERIA FOTOGRÁFICA: TURBACO CON ENFOQUE CULTURAL, MATERIAL E INMATERIAL DE TURBACO BOLÍVAR</v>
          </cell>
          <cell r="G1508" t="str">
            <v>DEPARTAMENTAL</v>
          </cell>
          <cell r="H1508" t="str">
            <v>Eje 1. Desarrollo y fortalecimiento de proyectos culturales, artísticos o del patrimonio cultural.</v>
          </cell>
          <cell r="I1508" t="str">
            <v>Audiovisuales</v>
          </cell>
          <cell r="J1508" t="str">
            <v>Privado</v>
          </cell>
          <cell r="K1508" t="str">
            <v>Personas jurídicas sin ánimo de lucro de naturaleza privada (fundaciones, asociaciones, corporaciones, organizaciones de base legalmente constituidas, entre otras).</v>
          </cell>
          <cell r="L1508">
            <v>45962</v>
          </cell>
          <cell r="M1508">
            <v>45963</v>
          </cell>
          <cell r="N1508">
            <v>45778</v>
          </cell>
          <cell r="O1508">
            <v>45978</v>
          </cell>
          <cell r="P1508">
            <v>11</v>
          </cell>
          <cell r="Q1508">
            <v>21239000</v>
          </cell>
          <cell r="R1508"/>
          <cell r="S1508">
            <v>21239000</v>
          </cell>
          <cell r="T1508" t="str">
            <v>9014533924</v>
          </cell>
          <cell r="U1508" t="str">
            <v>DINA LUZ DE AVILA ACOSTA</v>
          </cell>
          <cell r="V1508" t="str">
            <v>3145456989</v>
          </cell>
          <cell r="W1508" t="str">
            <v>3145456989</v>
          </cell>
          <cell r="X1508" t="str">
            <v>sensibusartes@gmail.com</v>
          </cell>
          <cell r="Y1508" t="str">
            <v>YEISON DAVID CONTRERAS LEON</v>
          </cell>
          <cell r="Z1508" t="str">
            <v>3006035938</v>
          </cell>
          <cell r="AA1508" t="str">
            <v>yeisoncontrerasleon@gmail.com</v>
          </cell>
          <cell r="AB1508" t="str">
            <v>OSCAR RESTREPO ERAZO</v>
          </cell>
          <cell r="AC1508"/>
          <cell r="AD1508">
            <v>45721</v>
          </cell>
          <cell r="AE1508" t="str">
            <v>C7319-2025</v>
          </cell>
          <cell r="AF1508" t="str">
            <v>Ganadores 2025</v>
          </cell>
          <cell r="AG1508">
            <v>45733</v>
          </cell>
          <cell r="AH1508">
            <v>45747</v>
          </cell>
          <cell r="AI1508" t="str">
            <v>SI</v>
          </cell>
          <cell r="AJ1508" t="str">
            <v>BANCOLOMBIA S.A.</v>
          </cell>
          <cell r="AK1508" t="str">
            <v>AHR</v>
          </cell>
          <cell r="AL1508" t="str">
            <v>11400001165</v>
          </cell>
          <cell r="AM1508"/>
          <cell r="AN1508">
            <v>7</v>
          </cell>
          <cell r="AO1508"/>
          <cell r="AP1508" t="str">
            <v>N.A.</v>
          </cell>
          <cell r="AQ1508" t="str">
            <v>N.A.</v>
          </cell>
          <cell r="AR1508" t="str">
            <v>N.A.</v>
          </cell>
          <cell r="AS1508" t="str">
            <v>N.A.</v>
          </cell>
          <cell r="AT1508" t="str">
            <v>0454-2025</v>
          </cell>
          <cell r="AU1508">
            <v>986</v>
          </cell>
          <cell r="AV1508" t="str">
            <v>0986_C7319-2025</v>
          </cell>
          <cell r="AW1508">
            <v>45769</v>
          </cell>
          <cell r="AX1508">
            <v>45779</v>
          </cell>
          <cell r="AY1508" t="str">
            <v>SI</v>
          </cell>
          <cell r="AZ1508"/>
          <cell r="BA1508"/>
          <cell r="BB1508">
            <v>45782</v>
          </cell>
          <cell r="BC1508" t="str">
            <v>0986 C7319-2025 CORPORACION SENSIBUS CENTRO DE ARTE EXPERIMENTAL</v>
          </cell>
          <cell r="BD1508"/>
          <cell r="BE1508"/>
          <cell r="BF1508" t="str">
            <v>RES. 0454-2025 PAGO 1 G0986 C7319-2025</v>
          </cell>
          <cell r="BG1508" t="str">
            <v>038_CERTIFICADO_PRIMER_PAGO_0986_REG_C7319-2025</v>
          </cell>
          <cell r="BH1508"/>
          <cell r="BI1508">
            <v>45789</v>
          </cell>
          <cell r="BJ1508" t="str">
            <v>OSCAR RESTREPO ERAZO</v>
          </cell>
        </row>
        <row r="1509">
          <cell r="D1509" t="str">
            <v>C2868-2025</v>
          </cell>
          <cell r="E1509" t="str">
            <v>FUNDACION GUSTA GUCHIPAS ONG</v>
          </cell>
          <cell r="F1509" t="str">
            <v>RUTA ARTE SUMA PAZ</v>
          </cell>
          <cell r="G1509" t="str">
            <v>DEPARTAMENTAL</v>
          </cell>
          <cell r="H1509" t="str">
            <v>Eje 1. Desarrollo y fortalecimiento de proyectos culturales, artísticos o del patrimonio cultural.</v>
          </cell>
          <cell r="I1509" t="str">
            <v>Lectura, escritura y oralidad</v>
          </cell>
          <cell r="J1509" t="str">
            <v>Privado</v>
          </cell>
          <cell r="K1509" t="str">
            <v>Personas jurídicas sin ánimo de lucro de naturaleza privada (fundaciones, asociaciones, corporaciones, organizaciones de base legalmente constituidas, entre otras).</v>
          </cell>
          <cell r="L1509"/>
          <cell r="M1509"/>
          <cell r="N1509">
            <v>45689</v>
          </cell>
          <cell r="O1509">
            <v>45975</v>
          </cell>
          <cell r="P1509">
            <v>11</v>
          </cell>
          <cell r="Q1509">
            <v>18855000</v>
          </cell>
          <cell r="R1509"/>
          <cell r="S1509">
            <v>18855000</v>
          </cell>
          <cell r="T1509" t="str">
            <v>9008092503</v>
          </cell>
          <cell r="U1509" t="str">
            <v>FREDDY ARMANDO GARCIA GONZALEZ</v>
          </cell>
          <cell r="V1509" t="str">
            <v>3212665893</v>
          </cell>
          <cell r="W1509" t="str">
            <v>3212665893</v>
          </cell>
          <cell r="X1509" t="str">
            <v>fundaciongustaguchipas@hotmail.com</v>
          </cell>
          <cell r="Y1509" t="str">
            <v>FREDDY ARMANDO GARCIA GONZALEZ</v>
          </cell>
          <cell r="Z1509" t="str">
            <v>3212665893</v>
          </cell>
          <cell r="AA1509" t="str">
            <v>freddyarmando.garciagonzalez@gmail.com</v>
          </cell>
          <cell r="AB1509" t="str">
            <v>SANTIAGO USTARIZ</v>
          </cell>
          <cell r="AC1509"/>
          <cell r="AD1509">
            <v>45722</v>
          </cell>
          <cell r="AE1509" t="str">
            <v>C2868-2025</v>
          </cell>
          <cell r="AF1509" t="str">
            <v>Ganadores 2025</v>
          </cell>
          <cell r="AG1509">
            <v>45723</v>
          </cell>
          <cell r="AH1509"/>
          <cell r="AI1509" t="str">
            <v>SI</v>
          </cell>
          <cell r="AJ1509" t="str">
            <v>BANCOLOMBIA S.A.</v>
          </cell>
          <cell r="AK1509" t="str">
            <v>AHR</v>
          </cell>
          <cell r="AL1509" t="str">
            <v>26455731207</v>
          </cell>
          <cell r="AM1509"/>
          <cell r="AN1509">
            <v>16</v>
          </cell>
          <cell r="AO1509"/>
          <cell r="AP1509" t="str">
            <v>N.A.</v>
          </cell>
          <cell r="AQ1509" t="str">
            <v>N.A.</v>
          </cell>
          <cell r="AR1509" t="str">
            <v>N.A.</v>
          </cell>
          <cell r="AS1509" t="str">
            <v>N.A.</v>
          </cell>
          <cell r="AT1509" t="str">
            <v>0454-2025</v>
          </cell>
          <cell r="AU1509">
            <v>987</v>
          </cell>
          <cell r="AV1509" t="str">
            <v>0987_C2868-2025</v>
          </cell>
          <cell r="AW1509">
            <v>45769</v>
          </cell>
          <cell r="AX1509">
            <v>45784</v>
          </cell>
          <cell r="AY1509" t="str">
            <v>SI</v>
          </cell>
          <cell r="AZ1509"/>
          <cell r="BA1509"/>
          <cell r="BB1509">
            <v>45792</v>
          </cell>
          <cell r="BC1509" t="str">
            <v>0987 C2868-2025 FUNDACION GUSTA GUCHIPAS ONG</v>
          </cell>
          <cell r="BD1509"/>
          <cell r="BE1509"/>
          <cell r="BF1509" t="str">
            <v>RES. 0454-2025 PAGO 1 G0987 C2868-2025</v>
          </cell>
          <cell r="BG1509" t="str">
            <v>038_CERTIFICADO_PRIMER_PAGO_0987_REG_C2868-2025</v>
          </cell>
          <cell r="BH1509">
            <v>45784</v>
          </cell>
          <cell r="BI1509">
            <v>45811</v>
          </cell>
          <cell r="BJ1509" t="str">
            <v>MIGUEL ANGEL RINCÓN</v>
          </cell>
        </row>
        <row r="1510">
          <cell r="D1510" t="str">
            <v>C5374-2025</v>
          </cell>
          <cell r="E1510" t="str">
            <v>FUNDACION CULTURAL PARA LA COMUNICACION COMUNITARIA COMUNARTE</v>
          </cell>
          <cell r="F1510" t="str">
            <v>LABORATORIO EL VIVERO</v>
          </cell>
          <cell r="G1510" t="str">
            <v>DEPARTAMENTAL</v>
          </cell>
          <cell r="H1510" t="str">
            <v>Eje 2. Formación: artes, culturas y saberes para la vida.</v>
          </cell>
          <cell r="I1510" t="str">
            <v>Audiovisuales</v>
          </cell>
          <cell r="J1510" t="str">
            <v>Privado</v>
          </cell>
          <cell r="K1510" t="str">
            <v>Personas jurídicas sin ánimo de lucro de naturaleza privada (fundaciones, asociaciones, corporaciones, organizaciones de base legalmente constituidas, entre otras).</v>
          </cell>
          <cell r="L1510"/>
          <cell r="M1510"/>
          <cell r="N1510">
            <v>45719</v>
          </cell>
          <cell r="O1510">
            <v>45968</v>
          </cell>
          <cell r="P1510">
            <v>11</v>
          </cell>
          <cell r="Q1510">
            <v>24734000</v>
          </cell>
          <cell r="R1510"/>
          <cell r="S1510">
            <v>24734000</v>
          </cell>
          <cell r="T1510" t="str">
            <v>8002551796</v>
          </cell>
          <cell r="U1510" t="str">
            <v>ROSA LEONOR FONSECA GUZMAN</v>
          </cell>
          <cell r="V1510" t="str">
            <v>3167435000</v>
          </cell>
          <cell r="W1510" t="str">
            <v>3167435000</v>
          </cell>
          <cell r="X1510" t="str">
            <v>radioandaqui@hotmail.com</v>
          </cell>
          <cell r="Y1510" t="str">
            <v>ANDRES DAVID PECHENE OSSA</v>
          </cell>
          <cell r="Z1510" t="str">
            <v>3206366710</v>
          </cell>
          <cell r="AA1510" t="str">
            <v>radioandaqui@hotmail.com</v>
          </cell>
          <cell r="AB1510" t="str">
            <v>ANDREA YATE</v>
          </cell>
          <cell r="AC1510"/>
          <cell r="AD1510">
            <v>45721</v>
          </cell>
          <cell r="AE1510" t="str">
            <v>C5374-2025</v>
          </cell>
          <cell r="AF1510" t="str">
            <v>Ganadores 2025</v>
          </cell>
          <cell r="AG1510">
            <v>45723</v>
          </cell>
          <cell r="AH1510">
            <v>45733</v>
          </cell>
          <cell r="AI1510" t="str">
            <v>SI</v>
          </cell>
          <cell r="AJ1510" t="str">
            <v>BANCO BILBAO VIZCAYA ARGENTARIA COLOMBIA S.A. BBVA</v>
          </cell>
          <cell r="AK1510" t="str">
            <v>AHR</v>
          </cell>
          <cell r="AL1510" t="str">
            <v>364832576</v>
          </cell>
          <cell r="AM1510"/>
          <cell r="AN1510">
            <v>10</v>
          </cell>
          <cell r="AO1510"/>
          <cell r="AP1510" t="str">
            <v>N.A.</v>
          </cell>
          <cell r="AQ1510" t="str">
            <v>N.A.</v>
          </cell>
          <cell r="AR1510" t="str">
            <v>N.A.</v>
          </cell>
          <cell r="AS1510" t="str">
            <v>N.A.</v>
          </cell>
          <cell r="AT1510" t="str">
            <v>0454-2025</v>
          </cell>
          <cell r="AU1510">
            <v>988</v>
          </cell>
          <cell r="AV1510" t="str">
            <v>0988_C5374-2025</v>
          </cell>
          <cell r="AW1510">
            <v>45769</v>
          </cell>
          <cell r="AX1510">
            <v>45779</v>
          </cell>
          <cell r="AY1510" t="str">
            <v>SI</v>
          </cell>
          <cell r="AZ1510">
            <v>45779</v>
          </cell>
          <cell r="BA1510">
            <v>45783</v>
          </cell>
          <cell r="BB1510">
            <v>45800</v>
          </cell>
          <cell r="BC1510" t="str">
            <v>0988 C5374-2025 FUNDACION CULTURAL PARA LA COMUNICACION COMUNITARIA COMUNARTE</v>
          </cell>
          <cell r="BD1510">
            <v>45772</v>
          </cell>
          <cell r="BE1510">
            <v>45772</v>
          </cell>
          <cell r="BF1510" t="str">
            <v>RES. 0454-2025 PAGO 1 G0988 C5374-2025</v>
          </cell>
          <cell r="BG1510" t="str">
            <v>038_CERTIFICADO_PRIMER_PAGO_0988_REG_C5374-2025</v>
          </cell>
          <cell r="BH1510"/>
          <cell r="BI1510">
            <v>45828</v>
          </cell>
          <cell r="BJ1510" t="str">
            <v>ANDREA YATE</v>
          </cell>
        </row>
        <row r="1511">
          <cell r="D1511" t="str">
            <v>C10023-2025</v>
          </cell>
          <cell r="E1511" t="str">
            <v>FUNDACION DINASTIA DREAMS</v>
          </cell>
          <cell r="F1511" t="str">
            <v>IX COLOMBIA MUSIC FEST "UN INTERCAMBIO CULTURAL"</v>
          </cell>
          <cell r="G1511" t="str">
            <v>DEPARTAMENTAL</v>
          </cell>
          <cell r="H1511" t="str">
            <v>Eje 1. Desarrollo y fortalecimiento de proyectos culturales, artísticos o del patrimonio cultural.</v>
          </cell>
          <cell r="I1511" t="str">
            <v>Música</v>
          </cell>
          <cell r="J1511" t="str">
            <v>Privado</v>
          </cell>
          <cell r="K1511" t="str">
            <v>Personas jurídicas sin ánimo de lucro de naturaleza privada (fundaciones, asociaciones, corporaciones, organizaciones de base legalmente constituidas, entre otras).</v>
          </cell>
          <cell r="L1511">
            <v>45971</v>
          </cell>
          <cell r="M1511">
            <v>45976</v>
          </cell>
          <cell r="N1511">
            <v>45790</v>
          </cell>
          <cell r="O1511">
            <v>45981</v>
          </cell>
          <cell r="P1511">
            <v>11</v>
          </cell>
          <cell r="Q1511">
            <v>23316000</v>
          </cell>
          <cell r="R1511"/>
          <cell r="S1511">
            <v>23316000</v>
          </cell>
          <cell r="T1511" t="str">
            <v>9014236067</v>
          </cell>
          <cell r="U1511" t="str">
            <v>JAEL ESTEPA FLOREZ</v>
          </cell>
          <cell r="V1511" t="str">
            <v>3184747019</v>
          </cell>
          <cell r="W1511" t="str">
            <v>3184747019</v>
          </cell>
          <cell r="X1511" t="str">
            <v>fundaciondinastia@gmail.com</v>
          </cell>
          <cell r="Y1511" t="str">
            <v>DEISSY JOHANA CORTES ESTEPA</v>
          </cell>
          <cell r="Z1511" t="str">
            <v>3162520695</v>
          </cell>
          <cell r="AA1511" t="str">
            <v>deissycortese@gmail.com</v>
          </cell>
          <cell r="AB1511" t="str">
            <v>CLAUDIA PATRICIA SALAZAR</v>
          </cell>
          <cell r="AC1511"/>
          <cell r="AD1511">
            <v>45721</v>
          </cell>
          <cell r="AE1511" t="str">
            <v>C10023-2025</v>
          </cell>
          <cell r="AF1511" t="str">
            <v>Ganadores 2025</v>
          </cell>
          <cell r="AG1511">
            <v>45723</v>
          </cell>
          <cell r="AH1511">
            <v>45750</v>
          </cell>
          <cell r="AI1511" t="str">
            <v>SI</v>
          </cell>
          <cell r="AJ1511" t="str">
            <v>BCSC S A</v>
          </cell>
          <cell r="AK1511" t="str">
            <v>AHR</v>
          </cell>
          <cell r="AL1511" t="str">
            <v>24103460761</v>
          </cell>
          <cell r="AM1511"/>
          <cell r="AN1511">
            <v>8</v>
          </cell>
          <cell r="AO1511"/>
          <cell r="AP1511" t="str">
            <v>N.A.</v>
          </cell>
          <cell r="AQ1511" t="str">
            <v>N.A.</v>
          </cell>
          <cell r="AR1511" t="str">
            <v>N.A.</v>
          </cell>
          <cell r="AS1511" t="str">
            <v>N.A.</v>
          </cell>
          <cell r="AT1511" t="str">
            <v>0454-2025</v>
          </cell>
          <cell r="AU1511">
            <v>989</v>
          </cell>
          <cell r="AV1511" t="str">
            <v>0989_C10023-2025</v>
          </cell>
          <cell r="AW1511">
            <v>45769</v>
          </cell>
          <cell r="AX1511">
            <v>45784</v>
          </cell>
          <cell r="AY1511" t="str">
            <v>SI</v>
          </cell>
          <cell r="AZ1511">
            <v>45784</v>
          </cell>
          <cell r="BA1511">
            <v>45789</v>
          </cell>
          <cell r="BB1511">
            <v>45789</v>
          </cell>
          <cell r="BC1511" t="str">
            <v>0989 C10023-2025 FUNDACION DINASTIA DREAMS</v>
          </cell>
          <cell r="BD1511">
            <v>45777</v>
          </cell>
          <cell r="BE1511">
            <v>45777</v>
          </cell>
          <cell r="BF1511" t="str">
            <v>RES. 0454-2025 PAGO 1 G0989 C10023-2025</v>
          </cell>
          <cell r="BG1511" t="str">
            <v>038_CERTIFICADO_PRIMER_PAGO_0989_REG_C10023-2025</v>
          </cell>
          <cell r="BH1511"/>
          <cell r="BI1511">
            <v>45792</v>
          </cell>
          <cell r="BJ1511" t="str">
            <v>MIGUEL ANGEL RINCÓN</v>
          </cell>
        </row>
        <row r="1512">
          <cell r="D1512" t="str">
            <v>C9108-2025</v>
          </cell>
          <cell r="E1512" t="str">
            <v>FUNDACION PIES EN LA ESCENA MANOS A LA OBRA</v>
          </cell>
          <cell r="F1512" t="str">
            <v>QUE SE ABRA EL TELÓN. TEATRO EN SANTANDER DE QUILICHAO. MÁS TEATRO MÁS PROTAGONISTAS DE LA PAZ. 2025</v>
          </cell>
          <cell r="G1512" t="str">
            <v>DEPARTAMENTAL</v>
          </cell>
          <cell r="H1512" t="str">
            <v>Eje 2. Formación: artes, culturas y saberes para la vida.</v>
          </cell>
          <cell r="I1512" t="str">
            <v>Teatro</v>
          </cell>
          <cell r="J1512" t="str">
            <v>Privado</v>
          </cell>
          <cell r="K1512" t="str">
            <v>Personas jurídicas sin ánimo de lucro de naturaleza privada (fundaciones, asociaciones, corporaciones, organizaciones de base legalmente constituidas, entre otras).</v>
          </cell>
          <cell r="L1512"/>
          <cell r="M1512"/>
          <cell r="N1512">
            <v>45782</v>
          </cell>
          <cell r="O1512">
            <v>45981</v>
          </cell>
          <cell r="P1512">
            <v>11</v>
          </cell>
          <cell r="Q1512">
            <v>17070000</v>
          </cell>
          <cell r="R1512"/>
          <cell r="S1512">
            <v>17070000</v>
          </cell>
          <cell r="T1512" t="str">
            <v>9010640042</v>
          </cell>
          <cell r="U1512" t="str">
            <v>MARTHA LUCIA GARCIA CUELLAR</v>
          </cell>
          <cell r="V1512" t="str">
            <v>6028441024</v>
          </cell>
          <cell r="W1512" t="str">
            <v>3173523205</v>
          </cell>
          <cell r="X1512" t="str">
            <v>piesenlaescenamanosalaobra@gmail.com</v>
          </cell>
          <cell r="Y1512" t="str">
            <v>MARTHA LUCIA GARCIA CUELLAR</v>
          </cell>
          <cell r="Z1512" t="str">
            <v>3173523205</v>
          </cell>
          <cell r="AA1512" t="str">
            <v>malugacu@gmail.com</v>
          </cell>
          <cell r="AB1512" t="str">
            <v>DIEGO CAMILO RODRÍGUEZ</v>
          </cell>
          <cell r="AC1512"/>
          <cell r="AD1512">
            <v>45721</v>
          </cell>
          <cell r="AE1512" t="str">
            <v>C9108-2025</v>
          </cell>
          <cell r="AF1512" t="str">
            <v>Ganadores 2025</v>
          </cell>
          <cell r="AG1512">
            <v>45723</v>
          </cell>
          <cell r="AH1512">
            <v>45744</v>
          </cell>
          <cell r="AI1512" t="str">
            <v>SI</v>
          </cell>
          <cell r="AJ1512" t="str">
            <v>BANCO DAVIVIENDA S.A.</v>
          </cell>
          <cell r="AK1512" t="str">
            <v>AHR</v>
          </cell>
          <cell r="AL1512" t="str">
            <v>011800173566</v>
          </cell>
          <cell r="AM1512"/>
          <cell r="AN1512">
            <v>12</v>
          </cell>
          <cell r="AO1512"/>
          <cell r="AP1512" t="str">
            <v>N.A.</v>
          </cell>
          <cell r="AQ1512" t="str">
            <v>N.A.</v>
          </cell>
          <cell r="AR1512" t="str">
            <v>N.A.</v>
          </cell>
          <cell r="AS1512" t="str">
            <v>N.A.</v>
          </cell>
          <cell r="AT1512" t="str">
            <v>0454-2025</v>
          </cell>
          <cell r="AU1512">
            <v>990</v>
          </cell>
          <cell r="AV1512" t="str">
            <v>0990_C9108-2025</v>
          </cell>
          <cell r="AW1512">
            <v>45769</v>
          </cell>
          <cell r="AX1512">
            <v>45784</v>
          </cell>
          <cell r="AY1512" t="str">
            <v>SI</v>
          </cell>
          <cell r="AZ1512"/>
          <cell r="BA1512"/>
          <cell r="BB1512">
            <v>45785</v>
          </cell>
          <cell r="BC1512" t="str">
            <v>0990 C9108-2025 FUNDACION PIES EN LA ESCENA MANOS A LA OBRA</v>
          </cell>
          <cell r="BD1512">
            <v>45783</v>
          </cell>
          <cell r="BE1512">
            <v>45784</v>
          </cell>
          <cell r="BF1512" t="str">
            <v>RES. 0454-2025 PAGO 1 G0990 C9108-2025</v>
          </cell>
          <cell r="BG1512" t="str">
            <v>038_CERTIFICADO_PRIMER_PAGO_0990_REG_C9108-2025</v>
          </cell>
          <cell r="BH1512"/>
          <cell r="BI1512">
            <v>45792</v>
          </cell>
          <cell r="BJ1512" t="str">
            <v>MIGUEL ANGEL RINCÓN</v>
          </cell>
        </row>
        <row r="1513">
          <cell r="D1513" t="str">
            <v>C1265-2025</v>
          </cell>
          <cell r="E1513" t="str">
            <v>FUNDACIÓN FUTURO SOSTENIBLE</v>
          </cell>
          <cell r="F1513" t="str">
            <v>TALLER DE INSTRUMENTOS "TIERRA DE GAITAS Y TAMBORES".</v>
          </cell>
          <cell r="G1513" t="str">
            <v>DEPARTAMENTAL</v>
          </cell>
          <cell r="H1513" t="str">
            <v>Eje 2. Formación: artes, culturas y saberes para la vida.</v>
          </cell>
          <cell r="I1513" t="str">
            <v>Música</v>
          </cell>
          <cell r="J1513" t="str">
            <v>Privado</v>
          </cell>
          <cell r="K1513" t="str">
            <v>Personas jurídicas sin ánimo de lucro de naturaleza privada (fundaciones, asociaciones, corporaciones, organizaciones de base legalmente constituidas, entre otras).</v>
          </cell>
          <cell r="L1513"/>
          <cell r="M1513"/>
          <cell r="N1513">
            <v>45849</v>
          </cell>
          <cell r="O1513">
            <v>45972</v>
          </cell>
          <cell r="P1513">
            <v>11</v>
          </cell>
          <cell r="Q1513">
            <v>18339000</v>
          </cell>
          <cell r="R1513"/>
          <cell r="S1513">
            <v>18339000</v>
          </cell>
          <cell r="T1513" t="str">
            <v>9014935036</v>
          </cell>
          <cell r="U1513" t="str">
            <v>YOHAN ALBERTO ROYETH GOMEZ</v>
          </cell>
          <cell r="V1513" t="str">
            <v>3112260657</v>
          </cell>
          <cell r="W1513" t="str">
            <v>3112260657</v>
          </cell>
          <cell r="X1513" t="str">
            <v>futurososteniblefundacion@gmail.com</v>
          </cell>
          <cell r="Y1513" t="str">
            <v>YOHAN ALBERTO ROYETH GOMEZ</v>
          </cell>
          <cell r="Z1513" t="str">
            <v>3112260657</v>
          </cell>
          <cell r="AA1513" t="str">
            <v>futurososteniblefundacion@gmail.com</v>
          </cell>
          <cell r="AB1513" t="str">
            <v>DORIS CABRERA</v>
          </cell>
          <cell r="AC1513"/>
          <cell r="AD1513">
            <v>45721</v>
          </cell>
          <cell r="AE1513" t="str">
            <v>C1265-2025</v>
          </cell>
          <cell r="AF1513" t="str">
            <v>Ganadores 2025</v>
          </cell>
          <cell r="AG1513">
            <v>45723</v>
          </cell>
          <cell r="AH1513">
            <v>45749</v>
          </cell>
          <cell r="AI1513" t="str">
            <v>SI</v>
          </cell>
          <cell r="AJ1513" t="str">
            <v>BANCOLOMBIA S.A.</v>
          </cell>
          <cell r="AK1513" t="str">
            <v>AHR</v>
          </cell>
          <cell r="AL1513" t="str">
            <v>96600004883</v>
          </cell>
          <cell r="AM1513"/>
          <cell r="AN1513">
            <v>15</v>
          </cell>
          <cell r="AO1513"/>
          <cell r="AP1513" t="str">
            <v>N.A.</v>
          </cell>
          <cell r="AQ1513" t="str">
            <v>N.A.</v>
          </cell>
          <cell r="AR1513" t="str">
            <v>N.A.</v>
          </cell>
          <cell r="AS1513" t="str">
            <v>N.A.</v>
          </cell>
          <cell r="AT1513" t="str">
            <v>0454-2025</v>
          </cell>
          <cell r="AU1513">
            <v>991</v>
          </cell>
          <cell r="AV1513" t="str">
            <v>0991_C1265-2025</v>
          </cell>
          <cell r="AW1513">
            <v>45769</v>
          </cell>
          <cell r="AX1513">
            <v>45792</v>
          </cell>
          <cell r="AY1513" t="str">
            <v>SI</v>
          </cell>
          <cell r="AZ1513">
            <v>45790</v>
          </cell>
          <cell r="BA1513">
            <v>45792</v>
          </cell>
          <cell r="BB1513">
            <v>45792</v>
          </cell>
          <cell r="BC1513" t="str">
            <v>0991 C1265-2025 FUNDACIÓN FUTURO SOSTENIBLE</v>
          </cell>
          <cell r="BD1513"/>
          <cell r="BE1513"/>
          <cell r="BF1513" t="str">
            <v>RES. 0454-2025 PAGO 1 G0991 C1265-2025</v>
          </cell>
          <cell r="BG1513" t="str">
            <v>038_CERTIFICADO_PRIMER_PAGO_0991_REG_C1265-2025</v>
          </cell>
          <cell r="BH1513"/>
          <cell r="BI1513">
            <v>45799</v>
          </cell>
          <cell r="BJ1513" t="str">
            <v>DORIS CABRERA</v>
          </cell>
        </row>
        <row r="1514">
          <cell r="D1514" t="str">
            <v>C3143-2025</v>
          </cell>
          <cell r="E1514" t="str">
            <v>CORPORACIÓN ENSAMBLE ARCOB</v>
          </cell>
          <cell r="F1514" t="str">
            <v>MÚSICA EN EL CORAZÓN DE LA NATURALEZA Y EL CONFLICTO: UNA EXPLORACIÓN CREATIVA DESDE LO MUSICAL</v>
          </cell>
          <cell r="G1514" t="str">
            <v>DEPARTAMENTAL</v>
          </cell>
          <cell r="H1514" t="str">
            <v>Eje 3. Circulación de las artes, las culturas y patrimonios.</v>
          </cell>
          <cell r="I1514" t="str">
            <v>Música</v>
          </cell>
          <cell r="J1514" t="str">
            <v>Privado</v>
          </cell>
          <cell r="K1514" t="str">
            <v>Personas jurídicas sin ánimo de lucro de naturaleza privada (fundaciones, asociaciones, corporaciones, organizaciones de base legalmente constituidas, entre otras).</v>
          </cell>
          <cell r="L1514"/>
          <cell r="M1514"/>
          <cell r="N1514">
            <v>45717</v>
          </cell>
          <cell r="O1514">
            <v>45979</v>
          </cell>
          <cell r="P1514">
            <v>11</v>
          </cell>
          <cell r="Q1514">
            <v>18835000</v>
          </cell>
          <cell r="R1514"/>
          <cell r="S1514">
            <v>18835000</v>
          </cell>
          <cell r="T1514" t="str">
            <v>9011816241</v>
          </cell>
          <cell r="U1514" t="str">
            <v>ANDRÉS BENAVIDES ISAZA</v>
          </cell>
          <cell r="V1514" t="str">
            <v>3174024211</v>
          </cell>
          <cell r="W1514" t="str">
            <v>3234648405</v>
          </cell>
          <cell r="X1514" t="str">
            <v>ensamblearcob@gmail.com</v>
          </cell>
          <cell r="Y1514" t="str">
            <v>LAURA TATIANA RIVERA RAMÍREZ</v>
          </cell>
          <cell r="Z1514" t="str">
            <v>3113983587</v>
          </cell>
          <cell r="AA1514" t="str">
            <v>ensamblearcob@gmail.com</v>
          </cell>
          <cell r="AB1514" t="str">
            <v>EDGAR PEÑUELA</v>
          </cell>
          <cell r="AC1514"/>
          <cell r="AD1514">
            <v>45721</v>
          </cell>
          <cell r="AE1514" t="str">
            <v>C3143-2025</v>
          </cell>
          <cell r="AF1514" t="str">
            <v>Ganadores 2025</v>
          </cell>
          <cell r="AG1514">
            <v>45722</v>
          </cell>
          <cell r="AH1514">
            <v>45746</v>
          </cell>
          <cell r="AI1514" t="str">
            <v>SI</v>
          </cell>
          <cell r="AJ1514" t="str">
            <v>BANCOLOMBIA S.A.</v>
          </cell>
          <cell r="AK1514" t="str">
            <v>AHR</v>
          </cell>
          <cell r="AL1514" t="str">
            <v>00900020341</v>
          </cell>
          <cell r="AM1514"/>
          <cell r="AN1514">
            <v>2</v>
          </cell>
          <cell r="AO1514"/>
          <cell r="AP1514" t="str">
            <v>N.A.</v>
          </cell>
          <cell r="AQ1514" t="str">
            <v>N.A.</v>
          </cell>
          <cell r="AR1514" t="str">
            <v>N.A.</v>
          </cell>
          <cell r="AS1514" t="str">
            <v>N.A.</v>
          </cell>
          <cell r="AT1514" t="str">
            <v>0454-2025</v>
          </cell>
          <cell r="AU1514">
            <v>992</v>
          </cell>
          <cell r="AV1514" t="str">
            <v>0992_C3143-2025</v>
          </cell>
          <cell r="AW1514">
            <v>45769</v>
          </cell>
          <cell r="AX1514">
            <v>45789</v>
          </cell>
          <cell r="AY1514" t="str">
            <v>SI</v>
          </cell>
          <cell r="AZ1514">
            <v>45790</v>
          </cell>
          <cell r="BA1514">
            <v>45798</v>
          </cell>
          <cell r="BB1514">
            <v>45798</v>
          </cell>
          <cell r="BC1514" t="str">
            <v>0992 C3143-2025 CORPORACIÓN ENSAMBLE ARCOB</v>
          </cell>
          <cell r="BD1514"/>
          <cell r="BE1514"/>
          <cell r="BF1514" t="str">
            <v>RES. 0454-2025 PAGO 1 G0992 C3143-2025</v>
          </cell>
          <cell r="BG1514" t="str">
            <v>038_CERTIFICADO_PRIMER_PAGO_0992_REG_C3143-2025</v>
          </cell>
          <cell r="BH1514"/>
          <cell r="BI1514">
            <v>45807</v>
          </cell>
          <cell r="BJ1514" t="str">
            <v>MIGUEL ANGEL RINCÓN</v>
          </cell>
        </row>
        <row r="1515">
          <cell r="D1515" t="str">
            <v>C6912-2025</v>
          </cell>
          <cell r="E1515" t="str">
            <v>FUNDACIÓN CULTURAL POPACHA</v>
          </cell>
          <cell r="F1515" t="str">
            <v>ESCUELA DE MÚSICA MACONDO.</v>
          </cell>
          <cell r="G1515" t="str">
            <v>DEPARTAMENTAL</v>
          </cell>
          <cell r="H1515" t="str">
            <v>Eje 4. Proyectos artísticos, culturales y patrimoniales que contribuyan a la construcción y consolidación de la paz.</v>
          </cell>
          <cell r="I1515" t="str">
            <v>Música</v>
          </cell>
          <cell r="J1515" t="str">
            <v>Privado</v>
          </cell>
          <cell r="K1515" t="str">
            <v>Personas jurídicas sin ánimo de lucro de naturaleza privada (fundaciones, asociaciones, corporaciones, organizaciones de base legalmente constituidas, entre otras).</v>
          </cell>
          <cell r="L1515"/>
          <cell r="M1515"/>
          <cell r="N1515">
            <v>45667</v>
          </cell>
          <cell r="O1515">
            <v>45981</v>
          </cell>
          <cell r="P1515">
            <v>11</v>
          </cell>
          <cell r="Q1515">
            <v>27388000</v>
          </cell>
          <cell r="R1515"/>
          <cell r="S1515">
            <v>27388000</v>
          </cell>
          <cell r="T1515" t="str">
            <v>9002111919</v>
          </cell>
          <cell r="U1515" t="str">
            <v>OLEGARIO CORDOBA AVENDAÑO</v>
          </cell>
          <cell r="V1515" t="str">
            <v>6053926511</v>
          </cell>
          <cell r="W1515" t="str">
            <v>3015426999</v>
          </cell>
          <cell r="X1515" t="str">
            <v>popachaporsiempre@gmail.com</v>
          </cell>
          <cell r="Y1515" t="str">
            <v>OLEGARIO CÓRDOBA AVENDAÑO</v>
          </cell>
          <cell r="Z1515" t="str">
            <v>3015426999</v>
          </cell>
          <cell r="AA1515" t="str">
            <v>olecor64@hotmail.com</v>
          </cell>
          <cell r="AB1515" t="str">
            <v>JUAN SEBASTIAN GALINDO</v>
          </cell>
          <cell r="AC1515"/>
          <cell r="AD1515">
            <v>45721</v>
          </cell>
          <cell r="AE1515" t="str">
            <v>C6912-2025</v>
          </cell>
          <cell r="AF1515" t="str">
            <v>Ganadores 2025</v>
          </cell>
          <cell r="AG1515">
            <v>45723</v>
          </cell>
          <cell r="AH1515">
            <v>45772</v>
          </cell>
          <cell r="AI1515" t="str">
            <v>SI</v>
          </cell>
          <cell r="AJ1515" t="str">
            <v>BANCO DE OCCIDENTE</v>
          </cell>
          <cell r="AK1515" t="str">
            <v>AHR</v>
          </cell>
          <cell r="AL1515" t="str">
            <v>870907870</v>
          </cell>
          <cell r="AM1515"/>
          <cell r="AN1515">
            <v>21</v>
          </cell>
          <cell r="AO1515"/>
          <cell r="AP1515" t="str">
            <v>N.A.</v>
          </cell>
          <cell r="AQ1515" t="str">
            <v>N.A.</v>
          </cell>
          <cell r="AR1515" t="str">
            <v>N.A.</v>
          </cell>
          <cell r="AS1515" t="str">
            <v>N.A.</v>
          </cell>
          <cell r="AT1515" t="str">
            <v>0454-2025</v>
          </cell>
          <cell r="AU1515">
            <v>993</v>
          </cell>
          <cell r="AV1515" t="str">
            <v>0993_C6912-2025</v>
          </cell>
          <cell r="AW1515">
            <v>45769</v>
          </cell>
          <cell r="AX1515">
            <v>45798</v>
          </cell>
          <cell r="AY1515" t="str">
            <v>SI</v>
          </cell>
          <cell r="AZ1515"/>
          <cell r="BA1515"/>
          <cell r="BB1515">
            <v>45798</v>
          </cell>
          <cell r="BC1515" t="str">
            <v>0993 C6912-2025 FUNDACIÓN CULTURAL POPACHA</v>
          </cell>
          <cell r="BD1515"/>
          <cell r="BE1515"/>
          <cell r="BF1515" t="str">
            <v>RES. 0454-2025 PAGO 1 G0993 C6912-2025</v>
          </cell>
          <cell r="BG1515" t="str">
            <v>038_CERTIFICADO_PRIMER_PAGO_0993_REG_C6912-2025</v>
          </cell>
          <cell r="BH1515">
            <v>45784</v>
          </cell>
          <cell r="BI1515">
            <v>45806</v>
          </cell>
          <cell r="BJ1515" t="str">
            <v>MIGUEL ANGEL RINCÓN</v>
          </cell>
        </row>
        <row r="1516">
          <cell r="D1516" t="str">
            <v>C4513-2025</v>
          </cell>
          <cell r="E1516" t="str">
            <v>ASOCIACIÓN DE MUJERES BUSCANDO FUTURO</v>
          </cell>
          <cell r="F1516" t="str">
            <v>PAZ CON MUJERES: ENCUENTROS RURALES DE ARTE Y CULTURA, PARA EL CUIDADO Y PREVENCIÓN SOBRE LA VIOLENCIA DE GÉNERO.</v>
          </cell>
          <cell r="G1516" t="str">
            <v>DEPARTAMENTAL</v>
          </cell>
          <cell r="H1516" t="str">
            <v>Eje 4. Proyectos artísticos, culturales y patrimoniales que contribuyan a la construcción y consolidación de la paz.</v>
          </cell>
          <cell r="I1516" t="str">
            <v>Actos festivos y lúdicos</v>
          </cell>
          <cell r="J1516" t="str">
            <v>Privado</v>
          </cell>
          <cell r="K1516" t="str">
            <v>Personas jurídicas sin ánimo de lucro de naturaleza privada (fundaciones, asociaciones, corporaciones, organizaciones de base legalmente constituidas, entre otras).</v>
          </cell>
          <cell r="L1516"/>
          <cell r="M1516"/>
          <cell r="N1516">
            <v>45724</v>
          </cell>
          <cell r="O1516">
            <v>45981</v>
          </cell>
          <cell r="P1516">
            <v>11</v>
          </cell>
          <cell r="Q1516">
            <v>17680000</v>
          </cell>
          <cell r="R1516"/>
          <cell r="S1516">
            <v>17680000</v>
          </cell>
          <cell r="T1516" t="str">
            <v>9016837844</v>
          </cell>
          <cell r="U1516" t="str">
            <v>PIEDAD DEL CARMEN ARCINIEGAS QUEMAG</v>
          </cell>
          <cell r="V1516" t="str">
            <v>3217616248</v>
          </cell>
          <cell r="W1516" t="str">
            <v>3217616248</v>
          </cell>
          <cell r="X1516" t="str">
            <v>asocmujeresbuscandofuturo@gmail.com</v>
          </cell>
          <cell r="Y1516" t="str">
            <v>LAURA CAMILA ERAZO SERRANO</v>
          </cell>
          <cell r="Z1516" t="str">
            <v>3005326368</v>
          </cell>
          <cell r="AA1516" t="str">
            <v>lauraerazo93@gmail.com</v>
          </cell>
          <cell r="AB1516" t="str">
            <v>JULIAN SUÁREZ</v>
          </cell>
          <cell r="AC1516"/>
          <cell r="AD1516">
            <v>45722</v>
          </cell>
          <cell r="AE1516" t="str">
            <v>C4513-2025</v>
          </cell>
          <cell r="AF1516" t="str">
            <v>Ganadores 2025</v>
          </cell>
          <cell r="AG1516">
            <v>45722</v>
          </cell>
          <cell r="AH1516">
            <v>45730</v>
          </cell>
          <cell r="AI1516" t="str">
            <v>SI</v>
          </cell>
          <cell r="AJ1516" t="str">
            <v>BANCO POPULAR S. A.</v>
          </cell>
          <cell r="AK1516" t="str">
            <v>AHR</v>
          </cell>
          <cell r="AL1516" t="str">
            <v>500805047155</v>
          </cell>
          <cell r="AM1516"/>
          <cell r="AN1516">
            <v>25</v>
          </cell>
          <cell r="AO1516"/>
          <cell r="AP1516" t="str">
            <v>N.A.</v>
          </cell>
          <cell r="AQ1516" t="str">
            <v>N.A.</v>
          </cell>
          <cell r="AR1516" t="str">
            <v>N.A.</v>
          </cell>
          <cell r="AS1516" t="str">
            <v>N.A.</v>
          </cell>
          <cell r="AT1516" t="str">
            <v>0454-2025</v>
          </cell>
          <cell r="AU1516">
            <v>994</v>
          </cell>
          <cell r="AV1516" t="str">
            <v>0994_C4513-2025</v>
          </cell>
          <cell r="AW1516">
            <v>45769</v>
          </cell>
          <cell r="AX1516">
            <v>45775</v>
          </cell>
          <cell r="AY1516" t="str">
            <v>SI</v>
          </cell>
          <cell r="AZ1516">
            <v>45775</v>
          </cell>
          <cell r="BA1516">
            <v>45779</v>
          </cell>
          <cell r="BB1516">
            <v>45775</v>
          </cell>
          <cell r="BC1516" t="str">
            <v>0994 C4513-2025 ASOCIACIÓN DE MUJERES BUSCANDO FUTURO</v>
          </cell>
          <cell r="BD1516">
            <v>45775</v>
          </cell>
          <cell r="BE1516">
            <v>45779</v>
          </cell>
          <cell r="BF1516" t="str">
            <v>RES. 0454-2025 PAGO 1 G0994 C4513-2025</v>
          </cell>
          <cell r="BG1516" t="str">
            <v>038_CERTIFICADO_PRIMER_PAGO_0994_REG_C4513-2025</v>
          </cell>
          <cell r="BH1516"/>
          <cell r="BI1516">
            <v>45779</v>
          </cell>
          <cell r="BJ1516" t="str">
            <v>MIGUEL ANGEL RINCÓN</v>
          </cell>
        </row>
        <row r="1517">
          <cell r="D1517" t="str">
            <v>C1395-2025</v>
          </cell>
          <cell r="E1517" t="str">
            <v>FUNDACION NOTAS DE PAZ</v>
          </cell>
          <cell r="F1517" t="str">
            <v>ORQUESTA SINFÓNICA INFANTIL Y JUVENIL NOTAS DE PAZ</v>
          </cell>
          <cell r="G1517" t="str">
            <v>DEPARTAMENTAL</v>
          </cell>
          <cell r="H1517" t="str">
            <v>Eje 2. Formación: artes, culturas y saberes para la vida.</v>
          </cell>
          <cell r="I1517" t="str">
            <v>Música</v>
          </cell>
          <cell r="J1517" t="str">
            <v>Privado</v>
          </cell>
          <cell r="K1517" t="str">
            <v>Personas jurídicas sin ánimo de lucro de naturaleza privada (fundaciones, asociaciones, corporaciones, organizaciones de base legalmente constituidas, entre otras).</v>
          </cell>
          <cell r="L1517"/>
          <cell r="M1517"/>
          <cell r="N1517">
            <v>45677</v>
          </cell>
          <cell r="O1517">
            <v>45981</v>
          </cell>
          <cell r="P1517">
            <v>11</v>
          </cell>
          <cell r="Q1517">
            <v>18840000</v>
          </cell>
          <cell r="R1517"/>
          <cell r="S1517">
            <v>18840000</v>
          </cell>
          <cell r="T1517" t="str">
            <v>9002087196</v>
          </cell>
          <cell r="U1517" t="str">
            <v>BEATRIZ HERRERA MERA</v>
          </cell>
          <cell r="V1517" t="str">
            <v>6023450130</v>
          </cell>
          <cell r="W1517" t="str">
            <v>3164466501</v>
          </cell>
          <cell r="X1517" t="str">
            <v>direccionejecutiva@notasdepaz.org</v>
          </cell>
          <cell r="Y1517" t="str">
            <v>ASTRID ELENA SEVILLA LÓPEZ</v>
          </cell>
          <cell r="Z1517" t="str">
            <v>3116329877</v>
          </cell>
          <cell r="AA1517" t="str">
            <v>direccionejecutiva@notasdepaz.org</v>
          </cell>
          <cell r="AB1517" t="str">
            <v xml:space="preserve">JULIETH CRISTINA HINCAPIÉ HURTADO </v>
          </cell>
          <cell r="AC1517"/>
          <cell r="AD1517">
            <v>45721</v>
          </cell>
          <cell r="AE1517" t="str">
            <v>C1395-2025</v>
          </cell>
          <cell r="AF1517" t="str">
            <v>Ganadores 2025</v>
          </cell>
          <cell r="AG1517">
            <v>45725</v>
          </cell>
          <cell r="AH1517">
            <v>45739</v>
          </cell>
          <cell r="AI1517" t="str">
            <v>SI</v>
          </cell>
          <cell r="AJ1517" t="str">
            <v>BANCOLOMBIA S.A.</v>
          </cell>
          <cell r="AK1517" t="str">
            <v>AHR</v>
          </cell>
          <cell r="AL1517" t="str">
            <v>‭06040914909</v>
          </cell>
          <cell r="AM1517"/>
          <cell r="AN1517">
            <v>31</v>
          </cell>
          <cell r="AO1517" t="str">
            <v>SOLO FALTA ANTECEDENTES</v>
          </cell>
          <cell r="AP1517" t="str">
            <v>N.A.</v>
          </cell>
          <cell r="AQ1517" t="str">
            <v>N.A.</v>
          </cell>
          <cell r="AR1517" t="str">
            <v>N.A.</v>
          </cell>
          <cell r="AS1517" t="str">
            <v>N.A.</v>
          </cell>
          <cell r="AT1517" t="str">
            <v>0454-2025</v>
          </cell>
          <cell r="AU1517">
            <v>995</v>
          </cell>
          <cell r="AV1517" t="str">
            <v>0995_C1395-2025</v>
          </cell>
          <cell r="AW1517">
            <v>45769</v>
          </cell>
          <cell r="AX1517">
            <v>45775</v>
          </cell>
          <cell r="AY1517" t="str">
            <v>SI</v>
          </cell>
          <cell r="AZ1517"/>
          <cell r="BA1517"/>
          <cell r="BB1517">
            <v>45776</v>
          </cell>
          <cell r="BC1517" t="str">
            <v>0995 C1395-2025 FUNDACION NOTAS DE PAZ</v>
          </cell>
          <cell r="BD1517">
            <v>45775</v>
          </cell>
          <cell r="BE1517">
            <v>45775</v>
          </cell>
          <cell r="BF1517" t="str">
            <v>RES. 0454-2025 PAGO 1 G0995 C1395-2025</v>
          </cell>
          <cell r="BG1517" t="str">
            <v>038_CERTIFICADO_PRIMER_PAGO_0995_REG_C1395-2025</v>
          </cell>
          <cell r="BH1517"/>
          <cell r="BI1517">
            <v>45782</v>
          </cell>
          <cell r="BJ1517" t="str">
            <v xml:space="preserve">JULIETH CRISTINA HINCAPIÉ HURTADO </v>
          </cell>
        </row>
        <row r="1518">
          <cell r="D1518" t="str">
            <v>C4697-2025</v>
          </cell>
          <cell r="E1518" t="str">
            <v>FUNDACION EDUCATIVA LAZOS ANCESTRALES</v>
          </cell>
          <cell r="F1518" t="str">
            <v>ARTE PARA LA INCLUSIÓN: UN PROGRAMA DE ARTE TERAPÉUTICO NIÑOS, NIÑAS, ADOLESCENTES, Y JÓVENES CON DEFICIT DE ATENCIONDE ATENCION..</v>
          </cell>
          <cell r="G1518" t="str">
            <v>DEPARTAMENTAL</v>
          </cell>
          <cell r="H1518" t="str">
            <v>Eje 1. Desarrollo y fortalecimiento de proyectos culturales, artísticos o del patrimonio cultural.</v>
          </cell>
          <cell r="I1518" t="str">
            <v>Artes plásticas y visuales</v>
          </cell>
          <cell r="J1518" t="str">
            <v>Privado</v>
          </cell>
          <cell r="K1518" t="str">
            <v>Personas jurídicas sin ánimo de lucro de naturaleza privada (fundaciones, asociaciones, corporaciones, organizaciones de base legalmente constituidas, entre otras).</v>
          </cell>
          <cell r="L1518"/>
          <cell r="M1518"/>
          <cell r="N1518">
            <v>45736</v>
          </cell>
          <cell r="O1518">
            <v>45981</v>
          </cell>
          <cell r="P1518">
            <v>11</v>
          </cell>
          <cell r="Q1518">
            <v>20123000</v>
          </cell>
          <cell r="R1518"/>
          <cell r="S1518">
            <v>20123000</v>
          </cell>
          <cell r="T1518" t="str">
            <v>9014077645</v>
          </cell>
          <cell r="U1518" t="str">
            <v>KEVIN ERNESTO PANDALES MONTAÑO</v>
          </cell>
          <cell r="V1518" t="str">
            <v>3125550781</v>
          </cell>
          <cell r="W1518" t="str">
            <v>3125550781</v>
          </cell>
          <cell r="X1518" t="str">
            <v>fundalazosancestrales@gmail.com</v>
          </cell>
          <cell r="Y1518" t="str">
            <v>KEVIN ERNESTO PANDALES MONTAÑO</v>
          </cell>
          <cell r="Z1518" t="str">
            <v>3125550781</v>
          </cell>
          <cell r="AA1518" t="str">
            <v>kevinernestopandales@gmail.com</v>
          </cell>
          <cell r="AB1518" t="str">
            <v>LAURA VANESSA PUENTES HERNÁNDEZ</v>
          </cell>
          <cell r="AC1518"/>
          <cell r="AD1518">
            <v>45721</v>
          </cell>
          <cell r="AE1518" t="str">
            <v>C4697-2025</v>
          </cell>
          <cell r="AF1518" t="str">
            <v>Ganadores 2025</v>
          </cell>
          <cell r="AG1518">
            <v>45722</v>
          </cell>
          <cell r="AH1518">
            <v>45733</v>
          </cell>
          <cell r="AI1518" t="str">
            <v>SI</v>
          </cell>
          <cell r="AJ1518" t="str">
            <v>BANCO POPULAR S. A.</v>
          </cell>
          <cell r="AK1518" t="str">
            <v>AHR</v>
          </cell>
          <cell r="AL1518" t="str">
            <v>220570189852</v>
          </cell>
          <cell r="AM1518"/>
          <cell r="AN1518">
            <v>31</v>
          </cell>
          <cell r="AO1518"/>
          <cell r="AP1518" t="str">
            <v>N.A.</v>
          </cell>
          <cell r="AQ1518" t="str">
            <v>N.A.</v>
          </cell>
          <cell r="AR1518" t="str">
            <v>N.A.</v>
          </cell>
          <cell r="AS1518" t="str">
            <v>N.A.</v>
          </cell>
          <cell r="AT1518" t="str">
            <v>0454-2025</v>
          </cell>
          <cell r="AU1518">
            <v>996</v>
          </cell>
          <cell r="AV1518" t="str">
            <v>0996_C4697-2025</v>
          </cell>
          <cell r="AW1518">
            <v>45769</v>
          </cell>
          <cell r="AX1518"/>
          <cell r="AY1518" t="str">
            <v>SI</v>
          </cell>
          <cell r="AZ1518"/>
          <cell r="BA1518"/>
          <cell r="BB1518">
            <v>45796</v>
          </cell>
          <cell r="BC1518" t="str">
            <v>0996 C4697-2025 FUNDACION EDUCATIVA LAZOS ANCESTRALES</v>
          </cell>
          <cell r="BD1518">
            <v>45769</v>
          </cell>
          <cell r="BE1518">
            <v>45769</v>
          </cell>
          <cell r="BF1518" t="str">
            <v>RES. 0454-2025 PAGO 1 G0996 C4697-2025</v>
          </cell>
          <cell r="BG1518" t="str">
            <v>038_CERTIFICADO_PRIMER_PAGO_0996_REG_C4697-2025</v>
          </cell>
          <cell r="BH1518"/>
          <cell r="BI1518">
            <v>45804</v>
          </cell>
          <cell r="BJ1518" t="str">
            <v>LAURA VANESSA PUENTES HERNÁNDEZ</v>
          </cell>
        </row>
        <row r="1519">
          <cell r="D1519" t="str">
            <v>C2767-2025</v>
          </cell>
          <cell r="E1519" t="str">
            <v>ASOCIACION BROPRODUCTIONS</v>
          </cell>
          <cell r="F1519" t="str">
            <v>EXPERIENCIA TRANSMEDIA EN LA SERRANÍA LA LINDOSA UN VIAJE A TRAVÉS DEL TIEMPO Y LA MEMORIA</v>
          </cell>
          <cell r="G1519" t="str">
            <v>DEPARTAMENTAL</v>
          </cell>
          <cell r="H1519" t="str">
            <v>Eje 1. Desarrollo y fortalecimiento de proyectos culturales, artísticos o del patrimonio cultural.</v>
          </cell>
          <cell r="I1519" t="str">
            <v>Turismo cultural</v>
          </cell>
          <cell r="J1519" t="str">
            <v>Privado</v>
          </cell>
          <cell r="K1519" t="str">
            <v>Personas jurídicas sin ánimo de lucro de naturaleza privada (fundaciones, asociaciones, corporaciones, organizaciones de base legalmente constituidas, entre otras).</v>
          </cell>
          <cell r="L1519"/>
          <cell r="M1519"/>
          <cell r="N1519">
            <v>45717</v>
          </cell>
          <cell r="O1519">
            <v>45981</v>
          </cell>
          <cell r="P1519">
            <v>11</v>
          </cell>
          <cell r="Q1519">
            <v>29810000</v>
          </cell>
          <cell r="R1519"/>
          <cell r="S1519">
            <v>29810000</v>
          </cell>
          <cell r="T1519" t="str">
            <v>9015819770</v>
          </cell>
          <cell r="U1519" t="str">
            <v>CIRLEY RAMIREZ ROMERO</v>
          </cell>
          <cell r="V1519" t="str">
            <v>3143059165</v>
          </cell>
          <cell r="W1519" t="str">
            <v>3143059165</v>
          </cell>
          <cell r="X1519" t="str">
            <v>bprodutionsc@gmail.com</v>
          </cell>
          <cell r="Y1519" t="str">
            <v>CIRLEY RAMIREZ ROMERO</v>
          </cell>
          <cell r="Z1519" t="str">
            <v>3143059165</v>
          </cell>
          <cell r="AA1519" t="str">
            <v>ramirezvillamariafernanda306@gmail.com</v>
          </cell>
          <cell r="AB1519" t="str">
            <v>LEIDY JAZMIN BUITRAGO CAPERA</v>
          </cell>
          <cell r="AC1519"/>
          <cell r="AD1519">
            <v>45721</v>
          </cell>
          <cell r="AE1519" t="str">
            <v>C2767-2025</v>
          </cell>
          <cell r="AF1519" t="str">
            <v>Ganadores 2025</v>
          </cell>
          <cell r="AG1519">
            <v>45726</v>
          </cell>
          <cell r="AH1519">
            <v>45732</v>
          </cell>
          <cell r="AI1519" t="str">
            <v>SI</v>
          </cell>
          <cell r="AJ1519" t="str">
            <v>BANCOLOMBIA S.A.</v>
          </cell>
          <cell r="AK1519" t="str">
            <v>AHR</v>
          </cell>
          <cell r="AL1519" t="str">
            <v>8280001924</v>
          </cell>
          <cell r="AM1519"/>
          <cell r="AN1519">
            <v>18</v>
          </cell>
          <cell r="AO1519"/>
          <cell r="AP1519" t="str">
            <v>N.A.</v>
          </cell>
          <cell r="AQ1519" t="str">
            <v>N.A.</v>
          </cell>
          <cell r="AR1519" t="str">
            <v>N.A.</v>
          </cell>
          <cell r="AS1519" t="str">
            <v>N.A.</v>
          </cell>
          <cell r="AT1519" t="str">
            <v>0454-2025</v>
          </cell>
          <cell r="AU1519">
            <v>997</v>
          </cell>
          <cell r="AV1519" t="str">
            <v>0997_C2767-2025</v>
          </cell>
          <cell r="AW1519">
            <v>45769</v>
          </cell>
          <cell r="AX1519">
            <v>45775</v>
          </cell>
          <cell r="AY1519" t="str">
            <v>SI</v>
          </cell>
          <cell r="AZ1519">
            <v>45775</v>
          </cell>
          <cell r="BA1519">
            <v>45782</v>
          </cell>
          <cell r="BB1519">
            <v>45779</v>
          </cell>
          <cell r="BC1519" t="str">
            <v>0997 C2767-2025 ASOCIACION BROPRODUCTIONS</v>
          </cell>
          <cell r="BD1519">
            <v>45752</v>
          </cell>
          <cell r="BE1519">
            <v>45777</v>
          </cell>
          <cell r="BF1519" t="str">
            <v>RES. 0454-2025 PAGO 1 G0997 C2767-2025</v>
          </cell>
          <cell r="BG1519" t="str">
            <v>038_CERTIFICADO_PRIMER_PAGO_0997_REG_C2767-2025</v>
          </cell>
          <cell r="BH1519"/>
          <cell r="BI1519">
            <v>45804</v>
          </cell>
          <cell r="BJ1519" t="str">
            <v>LEIDY JAZMIN BUITRAGO CAPERA</v>
          </cell>
        </row>
        <row r="1520">
          <cell r="D1520" t="str">
            <v>C2373-2025</v>
          </cell>
          <cell r="E1520" t="str">
            <v>FUNDACION COLOMBIAN DREAM</v>
          </cell>
          <cell r="F1520" t="str">
            <v>GIROS ARTE AL HABITARTE UN ESPACIO PARA SOÑAR</v>
          </cell>
          <cell r="G1520" t="str">
            <v>DEPARTAMENTAL</v>
          </cell>
          <cell r="H1520" t="str">
            <v>Eje 2. Formación: artes, culturas y saberes para la vida.</v>
          </cell>
          <cell r="I1520" t="str">
            <v>Teatro</v>
          </cell>
          <cell r="J1520" t="str">
            <v>Privado</v>
          </cell>
          <cell r="K1520" t="str">
            <v>Personas jurídicas sin ánimo de lucro de naturaleza privada (fundaciones, asociaciones, corporaciones, organizaciones de base legalmente constituidas, entre otras).</v>
          </cell>
          <cell r="L1520"/>
          <cell r="M1520"/>
          <cell r="N1520">
            <v>45792</v>
          </cell>
          <cell r="O1520">
            <v>45976</v>
          </cell>
          <cell r="P1520">
            <v>11</v>
          </cell>
          <cell r="Q1520">
            <v>19366000</v>
          </cell>
          <cell r="R1520"/>
          <cell r="S1520">
            <v>19366000</v>
          </cell>
          <cell r="T1520" t="str">
            <v>9004847238</v>
          </cell>
          <cell r="U1520" t="str">
            <v>CLAUDIA MARCELA SANCHEZ GONZALEZ</v>
          </cell>
          <cell r="V1520" t="str">
            <v>6012434101</v>
          </cell>
          <cell r="W1520" t="str">
            <v>3176518243</v>
          </cell>
          <cell r="X1520" t="str">
            <v>colombiandreamcultura@gmail.com</v>
          </cell>
          <cell r="Y1520" t="str">
            <v>CLAUDIA MARCELA SANCHEZ GONZALEZ</v>
          </cell>
          <cell r="Z1520" t="str">
            <v>3176518243</v>
          </cell>
          <cell r="AA1520" t="str">
            <v>colombiandreamcultura@gmail.com</v>
          </cell>
          <cell r="AB1520" t="str">
            <v>MARIA CRISTINA MORALES</v>
          </cell>
          <cell r="AC1520"/>
          <cell r="AD1520">
            <v>45721</v>
          </cell>
          <cell r="AE1520" t="str">
            <v>C2373-2025</v>
          </cell>
          <cell r="AF1520" t="str">
            <v>Ganadores 2025</v>
          </cell>
          <cell r="AG1520">
            <v>45726</v>
          </cell>
          <cell r="AH1520">
            <v>45769</v>
          </cell>
          <cell r="AI1520" t="str">
            <v>SI</v>
          </cell>
          <cell r="AJ1520" t="str">
            <v>BCSC S A</v>
          </cell>
          <cell r="AK1520" t="str">
            <v>AHR</v>
          </cell>
          <cell r="AL1520" t="str">
            <v>24054590102</v>
          </cell>
          <cell r="AM1520"/>
          <cell r="AN1520">
            <v>6</v>
          </cell>
          <cell r="AO1520"/>
          <cell r="AP1520" t="str">
            <v>N.A.</v>
          </cell>
          <cell r="AQ1520" t="str">
            <v>N.A.</v>
          </cell>
          <cell r="AR1520" t="str">
            <v>N.A.</v>
          </cell>
          <cell r="AS1520" t="str">
            <v>N.A.</v>
          </cell>
          <cell r="AT1520" t="str">
            <v>0454-2025</v>
          </cell>
          <cell r="AU1520">
            <v>998</v>
          </cell>
          <cell r="AV1520" t="str">
            <v>0998_C2373-2025</v>
          </cell>
          <cell r="AW1520">
            <v>45769</v>
          </cell>
          <cell r="AX1520">
            <v>45771</v>
          </cell>
          <cell r="AY1520" t="str">
            <v>SI</v>
          </cell>
          <cell r="AZ1520">
            <v>45773</v>
          </cell>
          <cell r="BA1520">
            <v>45775</v>
          </cell>
          <cell r="BB1520">
            <v>45776</v>
          </cell>
          <cell r="BC1520" t="str">
            <v>0998 C2373-2025 FUNDACION COLOMBIAN DREAM</v>
          </cell>
          <cell r="BD1520">
            <v>45770</v>
          </cell>
          <cell r="BE1520">
            <v>45775</v>
          </cell>
          <cell r="BF1520" t="str">
            <v>RES. 0454-2025 PAGO 1 G0998 C2373-2025</v>
          </cell>
          <cell r="BG1520" t="str">
            <v>038_CERTIFICADO_PRIMER_PAGO_0998_REG_C2373-2025</v>
          </cell>
          <cell r="BH1520">
            <v>45784</v>
          </cell>
          <cell r="BI1520">
            <v>45782</v>
          </cell>
          <cell r="BJ1520" t="str">
            <v>MARIA CRISTINA MORALES</v>
          </cell>
        </row>
        <row r="1521">
          <cell r="D1521" t="str">
            <v>C6132-2025</v>
          </cell>
          <cell r="E1521" t="str">
            <v>CORPORACIÓN MANDALA QUIMBAYA</v>
          </cell>
          <cell r="F1521" t="str">
            <v>DESGRANANDO LA PALABRA: RITUALES CAMPESINOS Y ECONOMÍA POPULAR</v>
          </cell>
          <cell r="G1521" t="str">
            <v>DEPARTAMENTAL</v>
          </cell>
          <cell r="H1521" t="str">
            <v>Eje 1. Desarrollo y fortalecimiento de proyectos culturales, artísticos o del patrimonio cultural.</v>
          </cell>
          <cell r="I1521" t="str">
            <v>Patrimonio cultural asociado a la producción tradicional y propia (agropecuaria, forestal, pesquera, recolección de productos silvestres y sistemas comunitarios de intercambio)</v>
          </cell>
          <cell r="J1521" t="str">
            <v>Privado</v>
          </cell>
          <cell r="K1521" t="str">
            <v>Personas jurídicas sin ánimo de lucro de naturaleza privada (fundaciones, asociaciones, corporaciones, organizaciones de base legalmente constituidas, entre otras).</v>
          </cell>
          <cell r="L1521"/>
          <cell r="M1521"/>
          <cell r="N1521">
            <v>45828</v>
          </cell>
          <cell r="O1521">
            <v>45981</v>
          </cell>
          <cell r="P1521">
            <v>11</v>
          </cell>
          <cell r="Q1521">
            <v>29430000</v>
          </cell>
          <cell r="R1521"/>
          <cell r="S1521">
            <v>29430000</v>
          </cell>
          <cell r="T1521" t="str">
            <v>9006666611</v>
          </cell>
          <cell r="U1521" t="str">
            <v>MAURICIO HERNANDO MURIEL ARCILA</v>
          </cell>
          <cell r="V1521" t="str">
            <v>00000000000</v>
          </cell>
          <cell r="W1521" t="str">
            <v>3006169463</v>
          </cell>
          <cell r="X1521" t="str">
            <v>contacto@mandalaquimbaya.org</v>
          </cell>
          <cell r="Y1521" t="str">
            <v>MAURICIO MURIEL ARCILA</v>
          </cell>
          <cell r="Z1521" t="str">
            <v>3006169463</v>
          </cell>
          <cell r="AA1521" t="str">
            <v>mmuriel@mandalaquimbaya.org</v>
          </cell>
          <cell r="AB1521" t="str">
            <v>MIGUEL ANGEL RINCÓN</v>
          </cell>
          <cell r="AC1521"/>
          <cell r="AD1521">
            <v>45721</v>
          </cell>
          <cell r="AE1521" t="str">
            <v>C6132-2025</v>
          </cell>
          <cell r="AF1521" t="str">
            <v>Ganadores 2025</v>
          </cell>
          <cell r="AG1521">
            <v>45722</v>
          </cell>
          <cell r="AH1521">
            <v>45735</v>
          </cell>
          <cell r="AI1521" t="str">
            <v>SI</v>
          </cell>
          <cell r="AJ1521" t="str">
            <v>BANCO DAVIVIENDA S.A.</v>
          </cell>
          <cell r="AK1521"/>
          <cell r="AL1521" t="str">
            <v>136900068711</v>
          </cell>
          <cell r="AM1521"/>
          <cell r="AN1521">
            <v>26</v>
          </cell>
          <cell r="AO1521"/>
          <cell r="AP1521" t="str">
            <v>N.A.</v>
          </cell>
          <cell r="AQ1521" t="str">
            <v>N.A.</v>
          </cell>
          <cell r="AR1521" t="str">
            <v>N.A.</v>
          </cell>
          <cell r="AS1521" t="str">
            <v>N.A.</v>
          </cell>
          <cell r="AT1521" t="str">
            <v>0454-2025</v>
          </cell>
          <cell r="AU1521">
            <v>999</v>
          </cell>
          <cell r="AV1521" t="str">
            <v>0999_C6132-2025</v>
          </cell>
          <cell r="AW1521">
            <v>45769</v>
          </cell>
          <cell r="AX1521">
            <v>45771</v>
          </cell>
          <cell r="AY1521" t="str">
            <v>SI</v>
          </cell>
          <cell r="AZ1521">
            <v>45771</v>
          </cell>
          <cell r="BA1521">
            <v>45772</v>
          </cell>
          <cell r="BB1521">
            <v>45771</v>
          </cell>
          <cell r="BC1521" t="str">
            <v>0999 C6132-2025 CORPORACIÓN MANDALA QUIMBAYA</v>
          </cell>
          <cell r="BD1521">
            <v>45771</v>
          </cell>
          <cell r="BE1521">
            <v>45771</v>
          </cell>
          <cell r="BF1521" t="str">
            <v>RES. 0454-2025 PAGO 1 G0999 C6132-2025</v>
          </cell>
          <cell r="BG1521" t="str">
            <v>038_CERTIFICADO_PRIMER_PAGO_0999_REG_C6132-2025</v>
          </cell>
          <cell r="BH1521"/>
          <cell r="BI1521">
            <v>45779</v>
          </cell>
          <cell r="BJ1521" t="str">
            <v>MIGUEL ANGEL RINCÓN</v>
          </cell>
        </row>
        <row r="1522">
          <cell r="D1522" t="str">
            <v>C5084-2025</v>
          </cell>
          <cell r="E1522" t="str">
            <v>ASOCIACION ARTISTICA, CULTURAL Y METALISTERIA</v>
          </cell>
          <cell r="F1522" t="str">
            <v>IMAGINARTE, EL RETRATO DE UNA HISTORIA</v>
          </cell>
          <cell r="G1522" t="str">
            <v>DEPARTAMENTAL</v>
          </cell>
          <cell r="H1522" t="str">
            <v>Eje 2. Formación: artes, culturas y saberes para la vida.</v>
          </cell>
          <cell r="I1522" t="str">
            <v>Artes plásticas y visuales</v>
          </cell>
          <cell r="J1522" t="str">
            <v>Privado</v>
          </cell>
          <cell r="K1522" t="str">
            <v>Personas jurídicas sin ánimo de lucro de naturaleza privada (fundaciones, asociaciones, corporaciones, organizaciones de base legalmente constituidas, entre otras).</v>
          </cell>
          <cell r="L1522"/>
          <cell r="M1522"/>
          <cell r="N1522">
            <v>45719</v>
          </cell>
          <cell r="O1522">
            <v>45963</v>
          </cell>
          <cell r="P1522">
            <v>11</v>
          </cell>
          <cell r="Q1522">
            <v>25514000</v>
          </cell>
          <cell r="R1522"/>
          <cell r="S1522">
            <v>25514000</v>
          </cell>
          <cell r="T1522" t="str">
            <v>9016386845</v>
          </cell>
          <cell r="U1522" t="str">
            <v>JAVIER DELGADO ANGARITA</v>
          </cell>
          <cell r="V1522" t="str">
            <v>3132038842</v>
          </cell>
          <cell r="W1522" t="str">
            <v>3132038842</v>
          </cell>
          <cell r="X1522" t="str">
            <v>asociacionartmet@gmail.com</v>
          </cell>
          <cell r="Y1522" t="str">
            <v>NESTOR ALONSO DELGADO ANGARITA</v>
          </cell>
          <cell r="Z1522" t="str">
            <v>3143144457</v>
          </cell>
          <cell r="AA1522" t="str">
            <v>NESTORDELGADOANGARITA@GMAIL.COM</v>
          </cell>
          <cell r="AB1522" t="str">
            <v>NICÓLAS HERNÁNDEZ</v>
          </cell>
          <cell r="AC1522"/>
          <cell r="AD1522">
            <v>45721</v>
          </cell>
          <cell r="AE1522" t="str">
            <v>C5084-2025</v>
          </cell>
          <cell r="AF1522" t="str">
            <v>Ganadores 2025</v>
          </cell>
          <cell r="AG1522">
            <v>45723</v>
          </cell>
          <cell r="AH1522">
            <v>45743</v>
          </cell>
          <cell r="AI1522" t="str">
            <v>SI</v>
          </cell>
          <cell r="AJ1522" t="str">
            <v>BANCO DAVIVIENDA S.A.</v>
          </cell>
          <cell r="AK1522" t="str">
            <v>AHR</v>
          </cell>
          <cell r="AL1522" t="str">
            <v>108900227845</v>
          </cell>
          <cell r="AM1522"/>
          <cell r="AN1522">
            <v>28</v>
          </cell>
          <cell r="AO1522"/>
          <cell r="AP1522" t="str">
            <v>N.A.</v>
          </cell>
          <cell r="AQ1522" t="str">
            <v>N.A.</v>
          </cell>
          <cell r="AR1522" t="str">
            <v>N.A.</v>
          </cell>
          <cell r="AS1522" t="str">
            <v>N.A.</v>
          </cell>
          <cell r="AT1522" t="str">
            <v>0454-2025</v>
          </cell>
          <cell r="AU1522">
            <v>1000</v>
          </cell>
          <cell r="AV1522" t="str">
            <v>1000_C5084-2025</v>
          </cell>
          <cell r="AW1522">
            <v>45769</v>
          </cell>
          <cell r="AX1522">
            <v>45775</v>
          </cell>
          <cell r="AY1522" t="str">
            <v>SI</v>
          </cell>
          <cell r="AZ1522" t="str">
            <v>N.A.</v>
          </cell>
          <cell r="BA1522" t="str">
            <v>N.A.</v>
          </cell>
          <cell r="BB1522">
            <v>45792</v>
          </cell>
          <cell r="BC1522" t="str">
            <v>1000 C5084-2025 ASOCIACION ARTISTICA, CULTURAL Y METALISTERIA</v>
          </cell>
          <cell r="BD1522"/>
          <cell r="BE1522"/>
          <cell r="BF1522" t="str">
            <v>RES. 0454-2025 PAGO 1 G1000 C5084-2025</v>
          </cell>
          <cell r="BG1522" t="str">
            <v>038_CERTIFICADO_PRIMER_PAGO_1000_REG_C5084-2025</v>
          </cell>
          <cell r="BH1522"/>
          <cell r="BI1522">
            <v>45811</v>
          </cell>
          <cell r="BJ1522" t="str">
            <v>MIGUEL ANGEL RINCÓN</v>
          </cell>
        </row>
        <row r="1523">
          <cell r="D1523" t="str">
            <v>C10164-2025</v>
          </cell>
          <cell r="E1523" t="str">
            <v>HOGAR JUVENIL CAMPESINO DE SAN CARLOS</v>
          </cell>
          <cell r="F1523" t="str">
            <v>FESTIVAL ESCOLAR DE UNIVERSOS MINIATURA</v>
          </cell>
          <cell r="G1523" t="str">
            <v>DEPARTAMENTAL</v>
          </cell>
          <cell r="H1523" t="str">
            <v>Eje 1. Desarrollo y fortalecimiento de proyectos culturales, artísticos o del patrimonio cultural.</v>
          </cell>
          <cell r="I1523" t="str">
            <v>Teatro</v>
          </cell>
          <cell r="J1523" t="str">
            <v>Privado</v>
          </cell>
          <cell r="K1523" t="str">
            <v>Personas jurídicas sin ánimo de lucro de naturaleza privada (fundaciones, asociaciones, corporaciones, organizaciones de base legalmente constituidas, entre otras).</v>
          </cell>
          <cell r="L1523">
            <v>45962</v>
          </cell>
          <cell r="M1523">
            <v>45963</v>
          </cell>
          <cell r="N1523">
            <v>45748</v>
          </cell>
          <cell r="O1523">
            <v>45976</v>
          </cell>
          <cell r="P1523">
            <v>11</v>
          </cell>
          <cell r="Q1523">
            <v>18835000</v>
          </cell>
          <cell r="R1523"/>
          <cell r="S1523">
            <v>18835000</v>
          </cell>
          <cell r="T1523" t="str">
            <v>8000271631</v>
          </cell>
          <cell r="U1523" t="str">
            <v>JOSE GILDARDO AGUDELO GONZALEZ</v>
          </cell>
          <cell r="V1523" t="str">
            <v>3207172632</v>
          </cell>
          <cell r="W1523" t="str">
            <v>3207172632</v>
          </cell>
          <cell r="X1523" t="str">
            <v>hjcsancarlos@gmail.com</v>
          </cell>
          <cell r="Y1523" t="str">
            <v>GUSTAVO SÁNCHEZ LÓPEZ</v>
          </cell>
          <cell r="Z1523" t="str">
            <v>3117935896</v>
          </cell>
          <cell r="AA1523" t="str">
            <v>tironeta@gmail.com</v>
          </cell>
          <cell r="AB1523" t="str">
            <v>NICÓLAS RODRÍGUEZ</v>
          </cell>
          <cell r="AC1523"/>
          <cell r="AD1523">
            <v>45722</v>
          </cell>
          <cell r="AE1523" t="str">
            <v>C10164-2025</v>
          </cell>
          <cell r="AF1523" t="str">
            <v>Ganadores 2025</v>
          </cell>
          <cell r="AG1523">
            <v>45727</v>
          </cell>
          <cell r="AH1523">
            <v>45763</v>
          </cell>
          <cell r="AI1523" t="str">
            <v>SI</v>
          </cell>
          <cell r="AJ1523" t="str">
            <v>BANCOLOMBIA S.A.</v>
          </cell>
          <cell r="AK1523" t="str">
            <v>ahr</v>
          </cell>
          <cell r="AL1523">
            <v>64756915558</v>
          </cell>
          <cell r="AM1523"/>
          <cell r="AN1523">
            <v>2</v>
          </cell>
          <cell r="AO1523"/>
          <cell r="AP1523" t="str">
            <v>N.A.</v>
          </cell>
          <cell r="AQ1523" t="str">
            <v>N.A.</v>
          </cell>
          <cell r="AR1523" t="str">
            <v>N.A.</v>
          </cell>
          <cell r="AS1523" t="str">
            <v>N.A.</v>
          </cell>
          <cell r="AT1523" t="str">
            <v>0454-2025</v>
          </cell>
          <cell r="AU1523">
            <v>1001</v>
          </cell>
          <cell r="AV1523" t="str">
            <v>1001_C10164-2025</v>
          </cell>
          <cell r="AW1523">
            <v>45769</v>
          </cell>
          <cell r="AX1523"/>
          <cell r="AY1523" t="str">
            <v>si</v>
          </cell>
          <cell r="AZ1523"/>
          <cell r="BA1523"/>
          <cell r="BB1523">
            <v>45785</v>
          </cell>
          <cell r="BC1523" t="str">
            <v>1001 C10164-2025 HOGAR JUVENIL CAMPESINO DE SAN CARLOS</v>
          </cell>
          <cell r="BD1523">
            <v>45771</v>
          </cell>
          <cell r="BE1523">
            <v>45779</v>
          </cell>
          <cell r="BF1523" t="str">
            <v>RES. 0454-2025 PAGO 1 G1001 C10164-2025</v>
          </cell>
          <cell r="BG1523" t="str">
            <v>038_CERTIFICADO_PRIMER_PAGO_1001_REG_C10164-2025</v>
          </cell>
          <cell r="BH1523">
            <v>45785</v>
          </cell>
          <cell r="BI1523">
            <v>45792</v>
          </cell>
          <cell r="BJ1523" t="str">
            <v>MIGUEL ANGEL RINCÓN</v>
          </cell>
        </row>
        <row r="1524">
          <cell r="D1524" t="str">
            <v>C10358-2025</v>
          </cell>
          <cell r="E1524" t="str">
            <v>FUNDACIÓN PLATAFORMA CANÍBAL</v>
          </cell>
          <cell r="F1524" t="str">
            <v>SALON DE ARTES VISUALES DEL CARIBE</v>
          </cell>
          <cell r="G1524" t="str">
            <v>DEPARTAMENTAL</v>
          </cell>
          <cell r="H1524" t="str">
            <v>Eje 1. Desarrollo y fortalecimiento de proyectos culturales, artísticos o del patrimonio cultural.</v>
          </cell>
          <cell r="I1524" t="str">
            <v>Artes plásticas y visuales</v>
          </cell>
          <cell r="J1524" t="str">
            <v>Privado</v>
          </cell>
          <cell r="K1524" t="str">
            <v>Personas jurídicas sin ánimo de lucro de naturaleza privada (fundaciones, asociaciones, corporaciones, organizaciones de base legalmente constituidas, entre otras).</v>
          </cell>
          <cell r="L1524"/>
          <cell r="M1524"/>
          <cell r="N1524">
            <v>45828</v>
          </cell>
          <cell r="O1524">
            <v>45981</v>
          </cell>
          <cell r="P1524">
            <v>11</v>
          </cell>
          <cell r="Q1524">
            <v>20894000</v>
          </cell>
          <cell r="R1524"/>
          <cell r="S1524">
            <v>20894000</v>
          </cell>
          <cell r="T1524" t="str">
            <v>9013567265</v>
          </cell>
          <cell r="U1524" t="str">
            <v>JAYDER ENRIQUE ORSINES URIBE</v>
          </cell>
          <cell r="V1524" t="str">
            <v>6053317963</v>
          </cell>
          <cell r="W1524" t="str">
            <v>3024681866</v>
          </cell>
          <cell r="X1524" t="str">
            <v>canibalinfo@gmail.com</v>
          </cell>
          <cell r="Y1524" t="str">
            <v>JAYDER E. ORSINES URIBE</v>
          </cell>
          <cell r="Z1524" t="str">
            <v>3024681866</v>
          </cell>
          <cell r="AA1524" t="str">
            <v>JORSINIS.U@GMAIL.COM</v>
          </cell>
          <cell r="AB1524" t="str">
            <v>SANTIAGO USTARIZ</v>
          </cell>
          <cell r="AC1524"/>
          <cell r="AD1524">
            <v>45722</v>
          </cell>
          <cell r="AE1524" t="str">
            <v>C10358-2025</v>
          </cell>
          <cell r="AF1524" t="str">
            <v>Ganadores 2025</v>
          </cell>
          <cell r="AG1524">
            <v>45723</v>
          </cell>
          <cell r="AH1524"/>
          <cell r="AI1524" t="str">
            <v>SI</v>
          </cell>
          <cell r="AJ1524" t="str">
            <v>BANCOLOMBIA S.A.</v>
          </cell>
          <cell r="AK1524" t="str">
            <v>AHR</v>
          </cell>
          <cell r="AL1524" t="str">
            <v>76900000666</v>
          </cell>
          <cell r="AM1524"/>
          <cell r="AN1524">
            <v>5</v>
          </cell>
          <cell r="AO1524"/>
          <cell r="AP1524" t="str">
            <v>N.A.</v>
          </cell>
          <cell r="AQ1524" t="str">
            <v>N.A.</v>
          </cell>
          <cell r="AR1524" t="str">
            <v>N.A.</v>
          </cell>
          <cell r="AS1524" t="str">
            <v>N.A.</v>
          </cell>
          <cell r="AT1524" t="str">
            <v>0454-2025</v>
          </cell>
          <cell r="AU1524">
            <v>1002</v>
          </cell>
          <cell r="AV1524" t="str">
            <v>1002_C10358-2025</v>
          </cell>
          <cell r="AW1524">
            <v>45769</v>
          </cell>
          <cell r="AX1524">
            <v>45783</v>
          </cell>
          <cell r="AY1524" t="str">
            <v>SI</v>
          </cell>
          <cell r="AZ1524">
            <v>45783</v>
          </cell>
          <cell r="BA1524">
            <v>45789</v>
          </cell>
          <cell r="BB1524">
            <v>45789</v>
          </cell>
          <cell r="BC1524" t="str">
            <v>1002 C10358-2025 FUNDACIÓN PLATAFORMA CANÍBAL</v>
          </cell>
          <cell r="BD1524">
            <v>45779</v>
          </cell>
          <cell r="BE1524">
            <v>45779</v>
          </cell>
          <cell r="BF1524" t="str">
            <v>RES. 0454-2025 PAGO 1 G1002 C10358-2025</v>
          </cell>
          <cell r="BG1524" t="str">
            <v>038_CERTIFICADO_PRIMER_PAGO_1002_REG_C10358-2025</v>
          </cell>
          <cell r="BH1524"/>
          <cell r="BI1524">
            <v>45793</v>
          </cell>
          <cell r="BJ1524" t="str">
            <v>MIGUEL ANGEL RINCÓN</v>
          </cell>
        </row>
        <row r="1525">
          <cell r="D1525" t="str">
            <v>C4556-2025</v>
          </cell>
          <cell r="E1525" t="str">
            <v>FUNDACION DESPERTARTE</v>
          </cell>
          <cell r="F1525" t="str">
            <v>III VERSIÓN DEL FESTIVAL NACIONAL DE MUSICA TRADICIONAL Y CAMPESINA</v>
          </cell>
          <cell r="G1525" t="str">
            <v>DEPARTAMENTAL</v>
          </cell>
          <cell r="H1525" t="str">
            <v>Eje 1. Desarrollo y fortalecimiento de proyectos culturales, artísticos o del patrimonio cultural.</v>
          </cell>
          <cell r="I1525" t="str">
            <v>Música</v>
          </cell>
          <cell r="J1525" t="str">
            <v>Privado</v>
          </cell>
          <cell r="K1525" t="str">
            <v>Personas jurídicas sin ánimo de lucro de naturaleza privada (fundaciones, asociaciones, corporaciones, organizaciones de base legalmente constituidas, entre otras).</v>
          </cell>
          <cell r="L1525"/>
          <cell r="M1525"/>
          <cell r="N1525">
            <v>45672</v>
          </cell>
          <cell r="O1525">
            <v>45980</v>
          </cell>
          <cell r="P1525">
            <v>11</v>
          </cell>
          <cell r="Q1525">
            <v>22738000</v>
          </cell>
          <cell r="R1525"/>
          <cell r="S1525">
            <v>22738000</v>
          </cell>
          <cell r="T1525" t="str">
            <v>9010180751</v>
          </cell>
          <cell r="U1525" t="str">
            <v>JHON JADER MURCIA OROZCO</v>
          </cell>
          <cell r="V1525" t="str">
            <v>3045981372</v>
          </cell>
          <cell r="W1525" t="str">
            <v>3045981372</v>
          </cell>
          <cell r="X1525" t="str">
            <v>fundaciondespertartefd@gmail.com</v>
          </cell>
          <cell r="Y1525" t="str">
            <v>JHON JADER MURCIA OROZCO</v>
          </cell>
          <cell r="Z1525" t="str">
            <v>3045981372</v>
          </cell>
          <cell r="AA1525" t="str">
            <v>jadermuro@gmail.com</v>
          </cell>
          <cell r="AB1525" t="str">
            <v>BRANDON ESTEBAN GONZALEZ OYOLA</v>
          </cell>
          <cell r="AC1525"/>
          <cell r="AD1525">
            <v>45722</v>
          </cell>
          <cell r="AE1525" t="str">
            <v>C4556-2025</v>
          </cell>
          <cell r="AF1525" t="str">
            <v>Ganadores 2025</v>
          </cell>
          <cell r="AG1525">
            <v>45726</v>
          </cell>
          <cell r="AH1525">
            <v>45743</v>
          </cell>
          <cell r="AI1525" t="str">
            <v>SI</v>
          </cell>
          <cell r="AJ1525" t="str">
            <v>BANCOLOMBIA S.A.</v>
          </cell>
          <cell r="AK1525" t="str">
            <v>AHR</v>
          </cell>
          <cell r="AL1525" t="str">
            <v>4390000048</v>
          </cell>
          <cell r="AM1525"/>
          <cell r="AN1525">
            <v>30</v>
          </cell>
          <cell r="AO1525"/>
          <cell r="AP1525" t="str">
            <v>N.A.</v>
          </cell>
          <cell r="AQ1525" t="str">
            <v>N.A.</v>
          </cell>
          <cell r="AR1525" t="str">
            <v>N.A.</v>
          </cell>
          <cell r="AS1525" t="str">
            <v>N.A.</v>
          </cell>
          <cell r="AT1525" t="str">
            <v>0454-2025</v>
          </cell>
          <cell r="AU1525">
            <v>1003</v>
          </cell>
          <cell r="AV1525" t="str">
            <v>1003_C4556-2025</v>
          </cell>
          <cell r="AW1525">
            <v>45769</v>
          </cell>
          <cell r="AX1525">
            <v>45783</v>
          </cell>
          <cell r="AY1525" t="str">
            <v>SI</v>
          </cell>
          <cell r="AZ1525">
            <v>45784</v>
          </cell>
          <cell r="BA1525"/>
          <cell r="BB1525">
            <v>45804</v>
          </cell>
          <cell r="BC1525" t="str">
            <v>1003 C4556-2025 FUNDACION DESPERTARTE</v>
          </cell>
          <cell r="BD1525"/>
          <cell r="BE1525"/>
          <cell r="BF1525" t="str">
            <v>RES. 0454-2025 PAGO 1 G1003 C4556-2025</v>
          </cell>
          <cell r="BG1525" t="str">
            <v>038_CERTIFICADO_PRIMER_PAGO_1003_REG_C4556-2025</v>
          </cell>
          <cell r="BH1525"/>
          <cell r="BI1525">
            <v>45819</v>
          </cell>
          <cell r="BJ1525" t="str">
            <v>MIGUEL ANGEL RINCÓN</v>
          </cell>
        </row>
        <row r="1526">
          <cell r="D1526" t="str">
            <v>C4885-2025</v>
          </cell>
          <cell r="E1526" t="str">
            <v>CORPORACION CENTRO DE INVESTIGACIÓN E INTERPRETACIÓN DE MÚSICA NUEVA</v>
          </cell>
          <cell r="F1526" t="str">
            <v>CIRCULACIÓN CONCIERTO MEMORIAS DE UNA HISTORIA VIVIENTE: RELATOS DE PERDÓN</v>
          </cell>
          <cell r="G1526" t="str">
            <v>DEPARTAMENTAL</v>
          </cell>
          <cell r="H1526" t="str">
            <v>Eje 4. Proyectos artísticos, culturales y patrimoniales que contribuyan a la construcción y consolidación de la paz.</v>
          </cell>
          <cell r="I1526" t="str">
            <v>Música</v>
          </cell>
          <cell r="J1526" t="str">
            <v>Privado</v>
          </cell>
          <cell r="K1526" t="str">
            <v>Personas jurídicas sin ánimo de lucro de naturaleza privada (fundaciones, asociaciones, corporaciones, organizaciones de base legalmente constituidas, entre otras).</v>
          </cell>
          <cell r="L1526"/>
          <cell r="M1526"/>
          <cell r="N1526">
            <v>45748</v>
          </cell>
          <cell r="O1526">
            <v>45981</v>
          </cell>
          <cell r="P1526">
            <v>11</v>
          </cell>
          <cell r="Q1526">
            <v>27112000</v>
          </cell>
          <cell r="R1526"/>
          <cell r="S1526">
            <v>27112000</v>
          </cell>
          <cell r="T1526" t="str">
            <v>9016376865</v>
          </cell>
          <cell r="U1526" t="str">
            <v>NELSON AUGUSTO BOHORQUEZ CASTRO</v>
          </cell>
          <cell r="V1526" t="str">
            <v>3182940685</v>
          </cell>
          <cell r="W1526" t="str">
            <v>3182940685</v>
          </cell>
          <cell r="X1526" t="str">
            <v>cenitensamble@gmail.com</v>
          </cell>
          <cell r="Y1526" t="str">
            <v>NELSON AUGUSTO BOHÓRQUEZ CASTRO</v>
          </cell>
          <cell r="Z1526" t="str">
            <v>3182940685</v>
          </cell>
          <cell r="AA1526" t="str">
            <v>nab1221@gmail.com</v>
          </cell>
          <cell r="AB1526" t="str">
            <v>CLAUDIA PATRICIA SALAZAR</v>
          </cell>
          <cell r="AC1526"/>
          <cell r="AD1526">
            <v>45721</v>
          </cell>
          <cell r="AE1526" t="str">
            <v>C4885-2025</v>
          </cell>
          <cell r="AF1526" t="str">
            <v>Ganadores 2025</v>
          </cell>
          <cell r="AG1526">
            <v>45723</v>
          </cell>
          <cell r="AH1526">
            <v>45730</v>
          </cell>
          <cell r="AI1526" t="str">
            <v>SI</v>
          </cell>
          <cell r="AJ1526" t="str">
            <v>BANCOLOMBIA S.A.</v>
          </cell>
          <cell r="AK1526" t="str">
            <v>AHR</v>
          </cell>
          <cell r="AL1526" t="str">
            <v xml:space="preserve"> 85100004641</v>
          </cell>
          <cell r="AM1526"/>
          <cell r="AN1526">
            <v>27</v>
          </cell>
          <cell r="AO1526"/>
          <cell r="AP1526" t="str">
            <v>N.A.</v>
          </cell>
          <cell r="AQ1526" t="str">
            <v>N.A.</v>
          </cell>
          <cell r="AR1526" t="str">
            <v>N.A.</v>
          </cell>
          <cell r="AS1526" t="str">
            <v>N.A.</v>
          </cell>
          <cell r="AT1526" t="str">
            <v>0454-2025</v>
          </cell>
          <cell r="AU1526">
            <v>1004</v>
          </cell>
          <cell r="AV1526" t="str">
            <v>1004_C4885-2025</v>
          </cell>
          <cell r="AW1526">
            <v>45769</v>
          </cell>
          <cell r="AX1526">
            <v>45779</v>
          </cell>
          <cell r="AY1526" t="str">
            <v>SI</v>
          </cell>
          <cell r="AZ1526">
            <v>45782</v>
          </cell>
          <cell r="BA1526">
            <v>45785</v>
          </cell>
          <cell r="BB1526">
            <v>45785</v>
          </cell>
          <cell r="BC1526" t="str">
            <v>1004 C4885-2025 CORPORACION CENTRO DE INVESTIGACIÓN E INTERPRETACIÓN DE MÚSICA NUEVA</v>
          </cell>
          <cell r="BD1526">
            <v>45777</v>
          </cell>
          <cell r="BE1526">
            <v>45777</v>
          </cell>
          <cell r="BF1526" t="str">
            <v>RES. 0454-2025 PAGO 1 G1004 C4885-2025</v>
          </cell>
          <cell r="BG1526" t="str">
            <v>038_CERTIFICADO_PRIMER_PAGO_1004_REG_C4885-2025</v>
          </cell>
          <cell r="BH1526"/>
          <cell r="BI1526">
            <v>45792</v>
          </cell>
          <cell r="BJ1526" t="str">
            <v>MIGUEL ANGEL RINCÓN</v>
          </cell>
        </row>
        <row r="1527">
          <cell r="D1527" t="str">
            <v>C5126-2025</v>
          </cell>
          <cell r="E1527" t="str">
            <v>JUNTA DE ACCION COMUNAL DE LA VEREDA AGUA BONITA 2</v>
          </cell>
          <cell r="F1527" t="str">
            <v>FESTIVAL DE GRAFITTI Y MURALISMO AGUA BONITA SE PINTA DE COLORES CON MANOS DE PAZ Y RECONCILIACION</v>
          </cell>
          <cell r="G1527" t="str">
            <v>DEPARTAMENTAL</v>
          </cell>
          <cell r="H1527" t="str">
            <v>Eje 4. Proyectos artísticos, culturales y patrimoniales que contribuyan a la construcción y consolidación de la paz.</v>
          </cell>
          <cell r="I1527" t="str">
            <v>Turismo cultural</v>
          </cell>
          <cell r="J1527" t="str">
            <v>Privado</v>
          </cell>
          <cell r="K1527" t="str">
            <v>Organismos de acción comunal (Junta de Acción Comunal, Junta de Vivienda Comunitaria, Asociación de Juntas de Acción Comunal, Federaciones de Acción Comunal y Confederación Nacional de Acción Comunal)</v>
          </cell>
          <cell r="L1527">
            <v>45931</v>
          </cell>
          <cell r="M1527">
            <v>45986</v>
          </cell>
          <cell r="N1527">
            <v>45931</v>
          </cell>
          <cell r="O1527">
            <v>45986</v>
          </cell>
          <cell r="P1527">
            <v>11</v>
          </cell>
          <cell r="Q1527">
            <v>22978000</v>
          </cell>
          <cell r="R1527"/>
          <cell r="S1527">
            <v>22978000</v>
          </cell>
          <cell r="T1527" t="str">
            <v>9013999227</v>
          </cell>
          <cell r="U1527" t="str">
            <v>ESPERANZA TORRES ALVARADO</v>
          </cell>
          <cell r="V1527" t="str">
            <v>3147542541</v>
          </cell>
          <cell r="W1527" t="str">
            <v>3147542541</v>
          </cell>
          <cell r="X1527" t="str">
            <v>jacaguabonita2@gmail.com</v>
          </cell>
          <cell r="Y1527" t="str">
            <v>ESPERANZA TORRES ALVARADO</v>
          </cell>
          <cell r="Z1527" t="str">
            <v>3147542541</v>
          </cell>
          <cell r="AA1527" t="str">
            <v>ximenapaz731@gmail.com</v>
          </cell>
          <cell r="AB1527" t="str">
            <v>DIEGO CAMILO RODRÍGUEZ</v>
          </cell>
          <cell r="AC1527"/>
          <cell r="AD1527">
            <v>45721</v>
          </cell>
          <cell r="AE1527" t="str">
            <v>C5126-2025</v>
          </cell>
          <cell r="AF1527" t="str">
            <v>Ganadores 2025</v>
          </cell>
          <cell r="AG1527">
            <v>45723</v>
          </cell>
          <cell r="AH1527">
            <v>45742</v>
          </cell>
          <cell r="AI1527" t="str">
            <v>SI</v>
          </cell>
          <cell r="AJ1527" t="str">
            <v>BANCOLOMBIA S.A.</v>
          </cell>
          <cell r="AK1527" t="str">
            <v>AHR</v>
          </cell>
          <cell r="AL1527" t="str">
            <v>46600006030</v>
          </cell>
          <cell r="AM1527"/>
          <cell r="AN1527">
            <v>10</v>
          </cell>
          <cell r="AO1527"/>
          <cell r="AP1527" t="str">
            <v>N.A.</v>
          </cell>
          <cell r="AQ1527" t="str">
            <v>N.A.</v>
          </cell>
          <cell r="AR1527" t="str">
            <v>N.A.</v>
          </cell>
          <cell r="AS1527" t="str">
            <v>N.A.</v>
          </cell>
          <cell r="AT1527" t="str">
            <v>0454-2025</v>
          </cell>
          <cell r="AU1527">
            <v>1005</v>
          </cell>
          <cell r="AV1527" t="str">
            <v>1005_C5126-2025</v>
          </cell>
          <cell r="AW1527">
            <v>45769</v>
          </cell>
          <cell r="AX1527">
            <v>45776</v>
          </cell>
          <cell r="AY1527" t="str">
            <v>SI</v>
          </cell>
          <cell r="AZ1527">
            <v>45777</v>
          </cell>
          <cell r="BA1527">
            <v>45780</v>
          </cell>
          <cell r="BB1527">
            <v>45782</v>
          </cell>
          <cell r="BC1527" t="str">
            <v>1005 C5126-2025 JUNTA DE ACCION COMUNAL DE LA VEREDA AGUA BONITA 2</v>
          </cell>
          <cell r="BD1527">
            <v>45772</v>
          </cell>
          <cell r="BE1527">
            <v>45769</v>
          </cell>
          <cell r="BF1527" t="str">
            <v>RES. 0454-2025 PAGO 1 G1005 C5126-2025</v>
          </cell>
          <cell r="BG1527" t="str">
            <v>038_CERTIFICADO_PRIMER_PAGO_1005_REG_C5126-2025</v>
          </cell>
          <cell r="BH1527"/>
          <cell r="BI1527">
            <v>45789</v>
          </cell>
          <cell r="BJ1527" t="str">
            <v>MIGUEL ANGEL RINCÓN</v>
          </cell>
        </row>
        <row r="1528">
          <cell r="D1528" t="str">
            <v>C7672-2025</v>
          </cell>
          <cell r="E1528" t="str">
            <v>CORPORACIÓN ARTÍSTICA Y CULTURAL COMPARTIENDO ARTE EN NORTE DE SANTANDER</v>
          </cell>
          <cell r="F1528" t="str">
            <v>TRANSFORMA TU VIDA A TRAVÉS DE LA DANZA 2.0</v>
          </cell>
          <cell r="G1528" t="str">
            <v>DEPARTAMENTAL</v>
          </cell>
          <cell r="H1528" t="str">
            <v>Eje 2. Formación: artes, culturas y saberes para la vida.</v>
          </cell>
          <cell r="I1528" t="str">
            <v>Danza</v>
          </cell>
          <cell r="J1528" t="str">
            <v>Privado</v>
          </cell>
          <cell r="K1528" t="str">
            <v>Personas jurídicas sin ánimo de lucro de naturaleza privada (fundaciones, asociaciones, corporaciones, organizaciones de base legalmente constituidas, entre otras).</v>
          </cell>
          <cell r="L1528"/>
          <cell r="M1528"/>
          <cell r="N1528">
            <v>45778</v>
          </cell>
          <cell r="O1528">
            <v>45981</v>
          </cell>
          <cell r="P1528">
            <v>11</v>
          </cell>
          <cell r="Q1528">
            <v>27302000</v>
          </cell>
          <cell r="R1528"/>
          <cell r="S1528">
            <v>27302000</v>
          </cell>
          <cell r="T1528" t="str">
            <v>9015270001</v>
          </cell>
          <cell r="U1528" t="str">
            <v>SANDRA MILENA LEAL HERRERA</v>
          </cell>
          <cell r="V1528" t="str">
            <v>3238920570</v>
          </cell>
          <cell r="W1528" t="str">
            <v>3187150428</v>
          </cell>
          <cell r="X1528" t="str">
            <v>corpocarte@gmail.com</v>
          </cell>
          <cell r="Y1528" t="str">
            <v>SANDRA MILENA LEAL HERRERA</v>
          </cell>
          <cell r="Z1528" t="str">
            <v>3238920570</v>
          </cell>
          <cell r="AA1528" t="str">
            <v>corpocarte@gmail.com</v>
          </cell>
          <cell r="AB1528" t="str">
            <v>DORIS CABRERA</v>
          </cell>
          <cell r="AC1528"/>
          <cell r="AD1528">
            <v>45721</v>
          </cell>
          <cell r="AE1528" t="str">
            <v>C7672-2025</v>
          </cell>
          <cell r="AF1528" t="str">
            <v>Ganadores 2025</v>
          </cell>
          <cell r="AG1528">
            <v>45723</v>
          </cell>
          <cell r="AH1528">
            <v>45743</v>
          </cell>
          <cell r="AI1528" t="str">
            <v>SI</v>
          </cell>
          <cell r="AJ1528" t="str">
            <v>BANCOOMEVA</v>
          </cell>
          <cell r="AK1528" t="str">
            <v>AHR</v>
          </cell>
          <cell r="AL1528" t="str">
            <v>230103547701</v>
          </cell>
          <cell r="AM1528"/>
          <cell r="AN1528">
            <v>24</v>
          </cell>
          <cell r="AO1528"/>
          <cell r="AP1528" t="str">
            <v>N.A.</v>
          </cell>
          <cell r="AQ1528" t="str">
            <v>N.A.</v>
          </cell>
          <cell r="AR1528" t="str">
            <v>N.A.</v>
          </cell>
          <cell r="AS1528" t="str">
            <v>N.A.</v>
          </cell>
          <cell r="AT1528" t="str">
            <v>0454-2025</v>
          </cell>
          <cell r="AU1528">
            <v>1006</v>
          </cell>
          <cell r="AV1528" t="str">
            <v>1006_C7672-2025</v>
          </cell>
          <cell r="AW1528">
            <v>45769</v>
          </cell>
          <cell r="AX1528">
            <v>45782</v>
          </cell>
          <cell r="AY1528" t="str">
            <v>SI</v>
          </cell>
          <cell r="AZ1528">
            <v>45780</v>
          </cell>
          <cell r="BA1528">
            <v>45800</v>
          </cell>
          <cell r="BB1528">
            <v>45782</v>
          </cell>
          <cell r="BC1528" t="str">
            <v>1006 C7672-2025 CORPORACIÓN ARTÍSTICA Y CULTURAL COMPARTIENDO ARTE EN NORTE DE SANTANDER</v>
          </cell>
          <cell r="BD1528"/>
          <cell r="BE1528"/>
          <cell r="BF1528" t="str">
            <v>RES. 0454-2025 PAGO 1 G1006 C7672-2025</v>
          </cell>
          <cell r="BG1528" t="str">
            <v>038_CERTIFICADO_PRIMER_PAGO_1006_REG_C7672-2025</v>
          </cell>
          <cell r="BH1528"/>
          <cell r="BI1528">
            <v>45806</v>
          </cell>
          <cell r="BJ1528" t="str">
            <v>DORIS CABRERA</v>
          </cell>
        </row>
        <row r="1529">
          <cell r="D1529" t="str">
            <v>C6648-2025</v>
          </cell>
          <cell r="E1529" t="str">
            <v>ASOCIACIÓN FRATERNIDAD INTERNACIONAL DE JOVENES DE COLOMBIA IYF</v>
          </cell>
          <cell r="F1529" t="str">
            <v>TOUR CONEXÍÓN DE CORAZONES; UN MUSICAL POR LA PAZ</v>
          </cell>
          <cell r="G1529" t="str">
            <v>DEPARTAMENTAL</v>
          </cell>
          <cell r="H1529" t="str">
            <v>Eje 3. Circulación de las artes, las culturas y patrimonios.</v>
          </cell>
          <cell r="I1529" t="str">
            <v>Teatro</v>
          </cell>
          <cell r="J1529" t="str">
            <v>Privado</v>
          </cell>
          <cell r="K1529" t="str">
            <v>Personas jurídicas sin ánimo de lucro de naturaleza privada (fundaciones, asociaciones, corporaciones, organizaciones de base legalmente constituidas, entre otras).</v>
          </cell>
          <cell r="L1529">
            <v>45906</v>
          </cell>
          <cell r="M1529">
            <v>45962</v>
          </cell>
          <cell r="N1529">
            <v>45717</v>
          </cell>
          <cell r="O1529">
            <v>45981</v>
          </cell>
          <cell r="P1529">
            <v>11</v>
          </cell>
          <cell r="Q1529">
            <v>19883000</v>
          </cell>
          <cell r="R1529"/>
          <cell r="S1529">
            <v>19883000</v>
          </cell>
          <cell r="T1529" t="str">
            <v>9000507020</v>
          </cell>
          <cell r="U1529" t="str">
            <v>LUIS ELADIO ROMERO SANCHEZ</v>
          </cell>
          <cell r="V1529" t="str">
            <v>3107779044</v>
          </cell>
          <cell r="W1529" t="str">
            <v>3107779044</v>
          </cell>
          <cell r="X1529" t="str">
            <v>proyectosiyfcolombia@gmail.com</v>
          </cell>
          <cell r="Y1529" t="str">
            <v>ANDRES GERARDO CAMPOS TAVERA</v>
          </cell>
          <cell r="Z1529" t="str">
            <v>3133368014</v>
          </cell>
          <cell r="AA1529" t="str">
            <v>proyectosiyfcolombia@gmail.com</v>
          </cell>
          <cell r="AB1529" t="str">
            <v>JOHANNA ROMERO</v>
          </cell>
          <cell r="AC1529"/>
          <cell r="AD1529">
            <v>45721</v>
          </cell>
          <cell r="AE1529" t="str">
            <v>C6648-2025</v>
          </cell>
          <cell r="AF1529" t="str">
            <v>Ganadores 2025</v>
          </cell>
          <cell r="AG1529">
            <v>45722</v>
          </cell>
          <cell r="AH1529">
            <v>45733</v>
          </cell>
          <cell r="AI1529" t="str">
            <v>SI</v>
          </cell>
          <cell r="AJ1529" t="str">
            <v>BANCOLOMBIA S.A.</v>
          </cell>
          <cell r="AK1529" t="str">
            <v>AHR</v>
          </cell>
          <cell r="AL1529" t="str">
            <v xml:space="preserve">32864842673
</v>
          </cell>
          <cell r="AM1529"/>
          <cell r="AN1529">
            <v>6</v>
          </cell>
          <cell r="AO1529"/>
          <cell r="AP1529" t="str">
            <v>N.A.</v>
          </cell>
          <cell r="AQ1529" t="str">
            <v>N.A.</v>
          </cell>
          <cell r="AR1529" t="str">
            <v>N.A.</v>
          </cell>
          <cell r="AS1529" t="str">
            <v>N.A.</v>
          </cell>
          <cell r="AT1529" t="str">
            <v>0454-2025</v>
          </cell>
          <cell r="AU1529">
            <v>1007</v>
          </cell>
          <cell r="AV1529" t="str">
            <v>1007_C6648-2025</v>
          </cell>
          <cell r="AW1529">
            <v>45769</v>
          </cell>
          <cell r="AX1529">
            <v>45778</v>
          </cell>
          <cell r="AY1529" t="str">
            <v>SI</v>
          </cell>
          <cell r="AZ1529">
            <v>45782</v>
          </cell>
          <cell r="BA1529">
            <v>45785</v>
          </cell>
          <cell r="BB1529">
            <v>45782</v>
          </cell>
          <cell r="BC1529" t="str">
            <v>1007 C6648-2025 ASOCIACIÓN FRATERNIDAD INTERNACIONAL DE JOVENES DE COLOMBIA IYF</v>
          </cell>
          <cell r="BD1529">
            <v>45777</v>
          </cell>
          <cell r="BE1529">
            <v>45782</v>
          </cell>
          <cell r="BF1529" t="str">
            <v>RES. 0454-2025 PAGO 1 G1007 C6648-2025</v>
          </cell>
          <cell r="BG1529" t="str">
            <v>038_CERTIFICADO_PRIMER_PAGO_1007_REG_C6648-2025</v>
          </cell>
          <cell r="BH1529"/>
          <cell r="BI1529">
            <v>45789</v>
          </cell>
          <cell r="BJ1529" t="str">
            <v>JOHANNA ROMERO</v>
          </cell>
        </row>
        <row r="1530">
          <cell r="D1530" t="str">
            <v>C1629-2025</v>
          </cell>
          <cell r="E1530" t="str">
            <v>IGLESIA MINISTERIO APOSTOLICO UNIDAD REDENTORA</v>
          </cell>
          <cell r="F1530" t="str">
            <v>PRIMER RECITAL INTEGRADO, POEMA Y CANTO BÍBLICO EN CELEBRACIÓN DEL DÍA DE LA BIBLIA</v>
          </cell>
          <cell r="G1530" t="str">
            <v>DEPARTAMENTAL</v>
          </cell>
          <cell r="H1530" t="str">
            <v>Eje 1. Desarrollo y fortalecimiento de proyectos culturales, artísticos o del patrimonio cultural.</v>
          </cell>
          <cell r="I1530" t="str">
            <v>Eventos religiosos tradicionales de carácter colectivo</v>
          </cell>
          <cell r="J1530" t="str">
            <v>Privado</v>
          </cell>
          <cell r="K1530" t="str">
            <v>Personas jurídicas sin ánimo de lucro de naturaleza privada (fundaciones, asociaciones, corporaciones, organizaciones de base legalmente constituidas, entre otras).</v>
          </cell>
          <cell r="L1530">
            <v>45964</v>
          </cell>
          <cell r="M1530">
            <v>45964</v>
          </cell>
          <cell r="N1530">
            <v>45945</v>
          </cell>
          <cell r="O1530">
            <v>45976</v>
          </cell>
          <cell r="P1530">
            <v>11</v>
          </cell>
          <cell r="Q1530">
            <v>24899000</v>
          </cell>
          <cell r="R1530"/>
          <cell r="S1530">
            <v>24899000</v>
          </cell>
          <cell r="T1530" t="str">
            <v>9011929574</v>
          </cell>
          <cell r="U1530" t="str">
            <v>NOMBERTO YEPES ZARATE</v>
          </cell>
          <cell r="V1530" t="str">
            <v>3105080420</v>
          </cell>
          <cell r="W1530" t="str">
            <v>3105080420</v>
          </cell>
          <cell r="X1530" t="str">
            <v>imaured@hotmail.com</v>
          </cell>
          <cell r="Y1530" t="str">
            <v>JANER DE JESÚS PANZZA JIMÉNEZ</v>
          </cell>
          <cell r="Z1530" t="str">
            <v>3003657081</v>
          </cell>
          <cell r="AA1530" t="str">
            <v>janerpanzza84@gmail.com</v>
          </cell>
          <cell r="AB1530" t="str">
            <v>JUAN PABLO GODOY CORTÉS</v>
          </cell>
          <cell r="AC1530"/>
          <cell r="AD1530">
            <v>45722</v>
          </cell>
          <cell r="AE1530" t="str">
            <v>C1629-2025</v>
          </cell>
          <cell r="AF1530" t="str">
            <v>Ganadores 2025</v>
          </cell>
          <cell r="AG1530">
            <v>45723</v>
          </cell>
          <cell r="AH1530">
            <v>45743</v>
          </cell>
          <cell r="AI1530" t="str">
            <v>SI</v>
          </cell>
          <cell r="AJ1530" t="str">
            <v>BANCOLOMBIA S.A.</v>
          </cell>
          <cell r="AK1530" t="str">
            <v>AHR</v>
          </cell>
          <cell r="AL1530" t="str">
            <v>74800003281</v>
          </cell>
          <cell r="AM1530"/>
          <cell r="AN1530">
            <v>21</v>
          </cell>
          <cell r="AO1530"/>
          <cell r="AP1530" t="str">
            <v>N.A.</v>
          </cell>
          <cell r="AQ1530" t="str">
            <v>N.A.</v>
          </cell>
          <cell r="AR1530" t="str">
            <v>N.A.</v>
          </cell>
          <cell r="AS1530" t="str">
            <v>N.A.</v>
          </cell>
          <cell r="AT1530" t="str">
            <v>0454-2025</v>
          </cell>
          <cell r="AU1530">
            <v>1008</v>
          </cell>
          <cell r="AV1530" t="str">
            <v>1008_C1629-2025</v>
          </cell>
          <cell r="AW1530">
            <v>45769</v>
          </cell>
          <cell r="AX1530">
            <v>45772</v>
          </cell>
          <cell r="AY1530" t="str">
            <v>SI</v>
          </cell>
          <cell r="AZ1530">
            <v>45772</v>
          </cell>
          <cell r="BA1530">
            <v>45775</v>
          </cell>
          <cell r="BB1530">
            <v>45775</v>
          </cell>
          <cell r="BC1530" t="str">
            <v>1008 C1629-2025 IGLESIA MINISTERIO APOSTOLICO UNIDAD REDENTORA</v>
          </cell>
          <cell r="BD1530">
            <v>45771</v>
          </cell>
          <cell r="BE1530">
            <v>45771</v>
          </cell>
          <cell r="BF1530" t="str">
            <v>RES. 0454-2025 PAGO 1 G1008 C1629-2025</v>
          </cell>
          <cell r="BG1530" t="str">
            <v>038_CERTIFICADO_PRIMER_PAGO_1008_REG_C1629-2025</v>
          </cell>
          <cell r="BH1530"/>
          <cell r="BI1530">
            <v>45779</v>
          </cell>
          <cell r="BJ1530" t="str">
            <v>MILENA SIERRA</v>
          </cell>
        </row>
        <row r="1531">
          <cell r="D1531" t="str">
            <v>C5839-2025</v>
          </cell>
          <cell r="E1531" t="str">
            <v>CORPORACION ALIANZA PARA LA FE Y LA CULTURA</v>
          </cell>
          <cell r="F1531" t="str">
            <v>LOS SABORES DE MANATÍ</v>
          </cell>
          <cell r="G1531" t="str">
            <v>DEPARTAMENTAL</v>
          </cell>
          <cell r="H1531" t="str">
            <v>Eje 1. Desarrollo y fortalecimiento de proyectos culturales, artísticos o del patrimonio cultural.</v>
          </cell>
          <cell r="I1531" t="str">
            <v>Audiovisuales</v>
          </cell>
          <cell r="J1531" t="str">
            <v>Privado</v>
          </cell>
          <cell r="K1531" t="str">
            <v>Personas jurídicas sin ánimo de lucro de naturaleza privada (fundaciones, asociaciones, corporaciones, organizaciones de base legalmente constituidas, entre otras).</v>
          </cell>
          <cell r="L1531"/>
          <cell r="M1531"/>
          <cell r="N1531">
            <v>45767</v>
          </cell>
          <cell r="O1531">
            <v>45962</v>
          </cell>
          <cell r="P1531">
            <v>11</v>
          </cell>
          <cell r="Q1531">
            <v>21377000</v>
          </cell>
          <cell r="R1531"/>
          <cell r="S1531">
            <v>21377000</v>
          </cell>
          <cell r="T1531" t="str">
            <v>9018614868</v>
          </cell>
          <cell r="U1531" t="str">
            <v>JAÍR JOSÉ TÉLLEZ FERRER</v>
          </cell>
          <cell r="V1531" t="str">
            <v>3046691410</v>
          </cell>
          <cell r="W1531" t="str">
            <v>3046691410</v>
          </cell>
          <cell r="X1531" t="str">
            <v>corpoalianzafe@gmail.com</v>
          </cell>
          <cell r="Y1531" t="str">
            <v>JAVIER SUAREZ PEREZ</v>
          </cell>
          <cell r="Z1531" t="str">
            <v>3124563731</v>
          </cell>
          <cell r="AA1531" t="str">
            <v>corpoalianzafe@gmail.com</v>
          </cell>
          <cell r="AB1531" t="str">
            <v>JULIAN SUÁREZ</v>
          </cell>
          <cell r="AC1531"/>
          <cell r="AD1531">
            <v>45722</v>
          </cell>
          <cell r="AE1531" t="str">
            <v>C5839-2025</v>
          </cell>
          <cell r="AF1531" t="str">
            <v>Ganadores 2025</v>
          </cell>
          <cell r="AG1531">
            <v>45722</v>
          </cell>
          <cell r="AH1531">
            <v>45743</v>
          </cell>
          <cell r="AI1531" t="str">
            <v>SI</v>
          </cell>
          <cell r="AJ1531" t="str">
            <v>BANCOLOMBIA S.A.</v>
          </cell>
          <cell r="AK1531" t="str">
            <v>AHR</v>
          </cell>
          <cell r="AL1531" t="str">
            <v>44200008573</v>
          </cell>
          <cell r="AM1531"/>
          <cell r="AN1531">
            <v>5</v>
          </cell>
          <cell r="AO1531"/>
          <cell r="AP1531" t="str">
            <v>N.A.</v>
          </cell>
          <cell r="AQ1531" t="str">
            <v>N.A.</v>
          </cell>
          <cell r="AR1531" t="str">
            <v>N.A.</v>
          </cell>
          <cell r="AS1531" t="str">
            <v>N.A.</v>
          </cell>
          <cell r="AT1531" t="str">
            <v>0454-2025</v>
          </cell>
          <cell r="AU1531">
            <v>1009</v>
          </cell>
          <cell r="AV1531" t="str">
            <v>1009_C5839-2025</v>
          </cell>
          <cell r="AW1531">
            <v>45769</v>
          </cell>
          <cell r="AX1531">
            <v>45789</v>
          </cell>
          <cell r="AY1531" t="str">
            <v>SI</v>
          </cell>
          <cell r="AZ1531">
            <v>45779</v>
          </cell>
          <cell r="BA1531">
            <v>45789</v>
          </cell>
          <cell r="BB1531">
            <v>45789</v>
          </cell>
          <cell r="BC1531" t="str">
            <v>1009 C5839-2025 CORPORACION ALIANZA PARA LA FE Y LA CULTURA</v>
          </cell>
          <cell r="BD1531">
            <v>45779</v>
          </cell>
          <cell r="BE1531">
            <v>45779</v>
          </cell>
          <cell r="BF1531" t="str">
            <v>RES. 0454-2025 PAGO 1 G1009 C5839-2025</v>
          </cell>
          <cell r="BG1531" t="str">
            <v>038_CERTIFICADO_PRIMER_PAGO_1009_REG_C5839-2025</v>
          </cell>
          <cell r="BH1531"/>
          <cell r="BI1531">
            <v>45793</v>
          </cell>
          <cell r="BJ1531" t="str">
            <v>MILENA SIERRA</v>
          </cell>
        </row>
        <row r="1532">
          <cell r="D1532" t="str">
            <v>C4381-2025</v>
          </cell>
          <cell r="E1532" t="str">
            <v>ASOCIACION CULTURAL DEL GUAVIARE</v>
          </cell>
          <cell r="F1532" t="str">
            <v>EXPERIENCIA TRANSMEDIA PARA VISIBILIZAR LAS NARRATIVAS DE FUNDACIÓN Y POBLAMIENTO DE SAN JOSÉ DEL, GUAVIARE</v>
          </cell>
          <cell r="G1532" t="str">
            <v>DEPARTAMENTAL</v>
          </cell>
          <cell r="H1532" t="str">
            <v>Eje 1. Desarrollo y fortalecimiento de proyectos culturales, artísticos o del patrimonio cultural.</v>
          </cell>
          <cell r="I1532" t="str">
            <v>Audiovisuales</v>
          </cell>
          <cell r="J1532" t="str">
            <v>Privado</v>
          </cell>
          <cell r="K1532" t="str">
            <v>Personas jurídicas sin ánimo de lucro de naturaleza privada (fundaciones, asociaciones, corporaciones, organizaciones de base legalmente constituidas, entre otras).</v>
          </cell>
          <cell r="L1532"/>
          <cell r="M1532"/>
          <cell r="N1532">
            <v>45717</v>
          </cell>
          <cell r="O1532">
            <v>45981</v>
          </cell>
          <cell r="P1532">
            <v>11</v>
          </cell>
          <cell r="Q1532">
            <v>31213000</v>
          </cell>
          <cell r="R1532"/>
          <cell r="S1532">
            <v>31213000</v>
          </cell>
          <cell r="T1532" t="str">
            <v>9012645571</v>
          </cell>
          <cell r="U1532" t="str">
            <v>LUYI ALEXANDRA BOCANEGRA TAMAYO</v>
          </cell>
          <cell r="V1532" t="str">
            <v>3135726435</v>
          </cell>
          <cell r="W1532" t="str">
            <v>3135726435</v>
          </cell>
          <cell r="X1532" t="str">
            <v>asoguaviare.0403@gmail.com</v>
          </cell>
          <cell r="Y1532" t="str">
            <v>MARLEN SATIVA GARCIA</v>
          </cell>
          <cell r="Z1532" t="str">
            <v>3165704401</v>
          </cell>
          <cell r="AA1532" t="str">
            <v>marlensativagarcia595@gmail.com</v>
          </cell>
          <cell r="AB1532" t="str">
            <v xml:space="preserve">JULIETH CRISTINA HINCAPIÉ HURTADO </v>
          </cell>
          <cell r="AC1532"/>
          <cell r="AD1532">
            <v>45721</v>
          </cell>
          <cell r="AE1532" t="str">
            <v>C4381-2025</v>
          </cell>
          <cell r="AF1532" t="str">
            <v>Ganadores 2025</v>
          </cell>
          <cell r="AG1532">
            <v>45725</v>
          </cell>
          <cell r="AH1532">
            <v>45739</v>
          </cell>
          <cell r="AI1532" t="str">
            <v>SI</v>
          </cell>
          <cell r="AJ1532" t="str">
            <v>BANCOLOMBIA S.A.</v>
          </cell>
          <cell r="AK1532" t="str">
            <v>AHR</v>
          </cell>
          <cell r="AL1532" t="str">
            <v>82800043502</v>
          </cell>
          <cell r="AM1532"/>
          <cell r="AN1532">
            <v>18</v>
          </cell>
          <cell r="AO1532" t="str">
            <v>SOLO FALTA ANTECEDENTES</v>
          </cell>
          <cell r="AP1532" t="str">
            <v>N.A.</v>
          </cell>
          <cell r="AQ1532" t="str">
            <v>N.A.</v>
          </cell>
          <cell r="AR1532" t="str">
            <v>N.A.</v>
          </cell>
          <cell r="AS1532" t="str">
            <v>N.A.</v>
          </cell>
          <cell r="AT1532" t="str">
            <v>0454-2025</v>
          </cell>
          <cell r="AU1532">
            <v>1010</v>
          </cell>
          <cell r="AV1532" t="str">
            <v>1010_C4381-2025</v>
          </cell>
          <cell r="AW1532">
            <v>45769</v>
          </cell>
          <cell r="AX1532"/>
          <cell r="AY1532"/>
          <cell r="AZ1532"/>
          <cell r="BA1532"/>
          <cell r="BB1532">
            <v>45799</v>
          </cell>
          <cell r="BC1532" t="str">
            <v>1010 C4381-2025 ASOCIACION CULTURAL DEL GUAVIARE</v>
          </cell>
          <cell r="BD1532"/>
          <cell r="BE1532"/>
          <cell r="BF1532" t="str">
            <v>RES. 0454-2025 PAGO 1 G1010 C4381-2025</v>
          </cell>
          <cell r="BG1532" t="str">
            <v>038_CERTIFICADO_PRIMER_PAGO_1010_REG_C4381-2025</v>
          </cell>
          <cell r="BH1532"/>
          <cell r="BI1532">
            <v>45819</v>
          </cell>
          <cell r="BJ1532" t="str">
            <v xml:space="preserve">JULIETH CRISTINA HINCAPIÉ HURTADO </v>
          </cell>
        </row>
        <row r="1533">
          <cell r="D1533" t="str">
            <v>C5847-2025</v>
          </cell>
          <cell r="E1533" t="str">
            <v>FUNDACION ALIANZA FE Y CULTURA</v>
          </cell>
          <cell r="F1533" t="str">
            <v>LOS ÚLTIMOS YERVATEROS</v>
          </cell>
          <cell r="G1533" t="str">
            <v>DEPARTAMENTAL</v>
          </cell>
          <cell r="H1533" t="str">
            <v>Eje 1. Desarrollo y fortalecimiento de proyectos culturales, artísticos o del patrimonio cultural.</v>
          </cell>
          <cell r="I1533" t="str">
            <v>Medicina tradicional</v>
          </cell>
          <cell r="J1533" t="str">
            <v>Privado</v>
          </cell>
          <cell r="K1533" t="str">
            <v>Personas jurídicas sin ánimo de lucro de naturaleza privada (fundaciones, asociaciones, corporaciones, organizaciones de base legalmente constituidas, entre otras).</v>
          </cell>
          <cell r="L1533"/>
          <cell r="M1533"/>
          <cell r="N1533">
            <v>45767</v>
          </cell>
          <cell r="O1533">
            <v>45971</v>
          </cell>
          <cell r="P1533">
            <v>11</v>
          </cell>
          <cell r="Q1533">
            <v>21377000</v>
          </cell>
          <cell r="R1533"/>
          <cell r="S1533">
            <v>21377000</v>
          </cell>
          <cell r="T1533" t="str">
            <v>9018624181</v>
          </cell>
          <cell r="U1533" t="str">
            <v>TABARES ZAPATA ANGELA MARIA</v>
          </cell>
          <cell r="V1533" t="str">
            <v>3006021214</v>
          </cell>
          <cell r="W1533" t="str">
            <v>3006021214</v>
          </cell>
          <cell r="X1533" t="str">
            <v>funfecultura@gmail.com</v>
          </cell>
          <cell r="Y1533" t="str">
            <v>JAVIER FRANCISCO SUAREZ PEREZ</v>
          </cell>
          <cell r="Z1533" t="str">
            <v>3124563731</v>
          </cell>
          <cell r="AA1533" t="str">
            <v>funfecultura@gmail.com</v>
          </cell>
          <cell r="AB1533" t="str">
            <v>LAURA VALENTINA SOLANILLA ESPINAL</v>
          </cell>
          <cell r="AC1533"/>
          <cell r="AD1533">
            <v>45721</v>
          </cell>
          <cell r="AE1533" t="str">
            <v>C5847-2025</v>
          </cell>
          <cell r="AF1533" t="str">
            <v>Ganadores 2025</v>
          </cell>
          <cell r="AG1533">
            <v>45723</v>
          </cell>
          <cell r="AH1533">
            <v>45784</v>
          </cell>
          <cell r="AI1533" t="str">
            <v>SI</v>
          </cell>
          <cell r="AJ1533" t="str">
            <v>BANCOLOMBIA S.A.</v>
          </cell>
          <cell r="AK1533" t="str">
            <v>AHR</v>
          </cell>
          <cell r="AL1533" t="str">
            <v>48700013551</v>
          </cell>
          <cell r="AM1533"/>
          <cell r="AN1533">
            <v>5</v>
          </cell>
          <cell r="AO1533"/>
          <cell r="AP1533" t="str">
            <v>N.A.</v>
          </cell>
          <cell r="AQ1533" t="str">
            <v>N.A.</v>
          </cell>
          <cell r="AR1533" t="str">
            <v>N.A.</v>
          </cell>
          <cell r="AS1533" t="str">
            <v>N.A.</v>
          </cell>
          <cell r="AT1533" t="str">
            <v>0454-2025</v>
          </cell>
          <cell r="AU1533">
            <v>1011</v>
          </cell>
          <cell r="AV1533" t="str">
            <v>1011_C5847-2025</v>
          </cell>
          <cell r="AW1533">
            <v>45769</v>
          </cell>
          <cell r="AX1533">
            <v>45779</v>
          </cell>
          <cell r="AY1533" t="str">
            <v>SI</v>
          </cell>
          <cell r="AZ1533">
            <v>45785</v>
          </cell>
          <cell r="BA1533">
            <v>45786</v>
          </cell>
          <cell r="BB1533">
            <v>45789</v>
          </cell>
          <cell r="BC1533" t="str">
            <v>1011 C5847-2025 FUNDACION ALIANZA FE Y CULTURA</v>
          </cell>
          <cell r="BD1533">
            <v>45777</v>
          </cell>
          <cell r="BE1533">
            <v>45777</v>
          </cell>
          <cell r="BF1533" t="str">
            <v>RES. 0454-2025 PAGO 1 G1011 C5847-2025</v>
          </cell>
          <cell r="BG1533" t="str">
            <v>038_CERTIFICADO_PRIMER_PAGO_1011_REG_C5847-2025</v>
          </cell>
          <cell r="BH1533">
            <v>45784</v>
          </cell>
          <cell r="BI1533">
            <v>45793</v>
          </cell>
          <cell r="BJ1533" t="str">
            <v>MILENA SIERRA</v>
          </cell>
        </row>
        <row r="1534">
          <cell r="D1534" t="str">
            <v>C1764-2025</v>
          </cell>
          <cell r="E1534" t="str">
            <v>FUNDACION APASIONATE DE COLOMBIA</v>
          </cell>
          <cell r="F1534" t="str">
            <v>ENCUENTRO DE VIVA VOZ CON ESCRITORES COLOMBIANOS 2025</v>
          </cell>
          <cell r="G1534" t="str">
            <v>DEPARTAMENTAL</v>
          </cell>
          <cell r="H1534" t="str">
            <v>Eje 2. Formación: artes, culturas y saberes para la vida.</v>
          </cell>
          <cell r="I1534" t="str">
            <v>Lectura, escritura y oralidad</v>
          </cell>
          <cell r="J1534" t="str">
            <v>Privado</v>
          </cell>
          <cell r="K1534" t="str">
            <v>Personas jurídicas sin ánimo de lucro de naturaleza privada (fundaciones, asociaciones, corporaciones, organizaciones de base legalmente constituidas, entre otras).</v>
          </cell>
          <cell r="L1534"/>
          <cell r="M1534"/>
          <cell r="N1534">
            <v>45691</v>
          </cell>
          <cell r="O1534">
            <v>45974</v>
          </cell>
          <cell r="P1534">
            <v>11</v>
          </cell>
          <cell r="Q1534">
            <v>23316000</v>
          </cell>
          <cell r="R1534"/>
          <cell r="S1534">
            <v>23316000</v>
          </cell>
          <cell r="T1534" t="str">
            <v>9004128451</v>
          </cell>
          <cell r="U1534" t="str">
            <v>ANDREA AVELLANEDA RODRIGUEZ</v>
          </cell>
          <cell r="V1534" t="str">
            <v>3012965302</v>
          </cell>
          <cell r="W1534" t="str">
            <v>3012965302</v>
          </cell>
          <cell r="X1534" t="str">
            <v>apasionatecolombia2023@gmail.com</v>
          </cell>
          <cell r="Y1534" t="str">
            <v>MEYER MONTANEZ</v>
          </cell>
          <cell r="Z1534" t="str">
            <v>3012965302</v>
          </cell>
          <cell r="AA1534" t="str">
            <v>apasionatedecolombia@gmail.com</v>
          </cell>
          <cell r="AB1534" t="str">
            <v>MARIA CRISTINA MORALES</v>
          </cell>
          <cell r="AC1534"/>
          <cell r="AD1534">
            <v>45721</v>
          </cell>
          <cell r="AE1534" t="str">
            <v>C1764-2025</v>
          </cell>
          <cell r="AF1534" t="str">
            <v>Ganadores 2025</v>
          </cell>
          <cell r="AG1534">
            <v>45726</v>
          </cell>
          <cell r="AH1534">
            <v>45777</v>
          </cell>
          <cell r="AI1534" t="str">
            <v>SI</v>
          </cell>
          <cell r="AJ1534" t="str">
            <v>BANCOLOMBIA S.A.</v>
          </cell>
          <cell r="AK1534" t="str">
            <v>AHR</v>
          </cell>
          <cell r="AL1534">
            <v>26200000624</v>
          </cell>
          <cell r="AM1534"/>
          <cell r="AN1534">
            <v>8</v>
          </cell>
          <cell r="AO1534" t="str">
            <v>Falta Antecedentes RL y EP</v>
          </cell>
          <cell r="AP1534" t="str">
            <v>N.A.</v>
          </cell>
          <cell r="AQ1534" t="str">
            <v>N.A.</v>
          </cell>
          <cell r="AR1534" t="str">
            <v>N.A.</v>
          </cell>
          <cell r="AS1534" t="str">
            <v>N.A.</v>
          </cell>
          <cell r="AT1534" t="str">
            <v>0454-2025</v>
          </cell>
          <cell r="AU1534">
            <v>1012</v>
          </cell>
          <cell r="AV1534" t="str">
            <v>1012_C1764-2025</v>
          </cell>
          <cell r="AW1534">
            <v>45769</v>
          </cell>
          <cell r="AX1534">
            <v>45777</v>
          </cell>
          <cell r="AY1534" t="str">
            <v>SI</v>
          </cell>
          <cell r="AZ1534"/>
          <cell r="BA1534"/>
          <cell r="BB1534">
            <v>45779</v>
          </cell>
          <cell r="BC1534" t="str">
            <v>1012 C1764-2025 FUNDACION APASIONATE DE COLOMBIA</v>
          </cell>
          <cell r="BD1534">
            <v>45775</v>
          </cell>
          <cell r="BE1534">
            <v>45775</v>
          </cell>
          <cell r="BF1534" t="str">
            <v>RES. 0454-2025 PAGO 1 G1012 C1764-2025</v>
          </cell>
          <cell r="BG1534" t="str">
            <v>038_CERTIFICADO_PRIMER_PAGO_1012_REG_C1764-2025</v>
          </cell>
          <cell r="BH1534" t="str">
            <v>Avisar para lanzar el link</v>
          </cell>
          <cell r="BI1534">
            <v>45784</v>
          </cell>
          <cell r="BJ1534" t="str">
            <v>MARIA CRISTINA MORALES</v>
          </cell>
        </row>
        <row r="1535">
          <cell r="D1535" t="str">
            <v>C1874-2025</v>
          </cell>
          <cell r="E1535" t="str">
            <v>FUNDACIÓN TRILCE</v>
          </cell>
          <cell r="F1535" t="str">
            <v>TRILCE EN LA LUIS ÁNGEL</v>
          </cell>
          <cell r="G1535" t="str">
            <v>DEPARTAMENTAL</v>
          </cell>
          <cell r="H1535" t="str">
            <v>Eje 1. Desarrollo y fortalecimiento de proyectos culturales, artísticos o del patrimonio cultural.</v>
          </cell>
          <cell r="I1535" t="str">
            <v>Literatura</v>
          </cell>
          <cell r="J1535" t="str">
            <v>Privado</v>
          </cell>
          <cell r="K1535" t="str">
            <v>Personas jurídicas sin ánimo de lucro de naturaleza privada (fundaciones, asociaciones, corporaciones, organizaciones de base legalmente constituidas, entre otras).</v>
          </cell>
          <cell r="L1535"/>
          <cell r="M1535"/>
          <cell r="N1535">
            <v>45761</v>
          </cell>
          <cell r="O1535">
            <v>45979</v>
          </cell>
          <cell r="P1535">
            <v>11</v>
          </cell>
          <cell r="Q1535">
            <v>19883000</v>
          </cell>
          <cell r="R1535"/>
          <cell r="S1535">
            <v>19883000</v>
          </cell>
          <cell r="T1535" t="str">
            <v>9007282236</v>
          </cell>
          <cell r="U1535" t="str">
            <v>PEDRO ALEJANDRO CORTÉS GONZÁLEZ</v>
          </cell>
          <cell r="V1535" t="str">
            <v>6562102</v>
          </cell>
          <cell r="W1535" t="str">
            <v>3103354604</v>
          </cell>
          <cell r="X1535" t="str">
            <v>somosfundaciontrilce@gmail.com</v>
          </cell>
          <cell r="Y1535" t="str">
            <v>PEDRO ALEJANDRO CORTÉS GONZÁLEZ</v>
          </cell>
          <cell r="Z1535" t="str">
            <v>3103354604</v>
          </cell>
          <cell r="AA1535" t="str">
            <v>alejandroelnotario@gmail.com</v>
          </cell>
          <cell r="AB1535" t="str">
            <v>MIGUEL ANGEL RINCÓN</v>
          </cell>
          <cell r="AC1535"/>
          <cell r="AD1535">
            <v>45721</v>
          </cell>
          <cell r="AE1535" t="str">
            <v>C1874-2025</v>
          </cell>
          <cell r="AF1535" t="str">
            <v>Ganadores 2025</v>
          </cell>
          <cell r="AG1535">
            <v>45722</v>
          </cell>
          <cell r="AH1535">
            <v>45735</v>
          </cell>
          <cell r="AI1535" t="str">
            <v>SI</v>
          </cell>
          <cell r="AJ1535" t="str">
            <v>BANCOLOMBIA S.A.</v>
          </cell>
          <cell r="AK1535" t="str">
            <v>AHR</v>
          </cell>
          <cell r="AL1535" t="str">
            <v>58625509708</v>
          </cell>
          <cell r="AM1535"/>
          <cell r="AN1535">
            <v>6</v>
          </cell>
          <cell r="AO1535"/>
          <cell r="AP1535" t="str">
            <v>N.A.</v>
          </cell>
          <cell r="AQ1535" t="str">
            <v>N.A.</v>
          </cell>
          <cell r="AR1535" t="str">
            <v>N.A.</v>
          </cell>
          <cell r="AS1535" t="str">
            <v>N.A.</v>
          </cell>
          <cell r="AT1535" t="str">
            <v>0454-2025</v>
          </cell>
          <cell r="AU1535">
            <v>1013</v>
          </cell>
          <cell r="AV1535" t="str">
            <v>1013_C1874-2025</v>
          </cell>
          <cell r="AW1535">
            <v>45769</v>
          </cell>
          <cell r="AX1535">
            <v>45773</v>
          </cell>
          <cell r="AY1535" t="str">
            <v>SI</v>
          </cell>
          <cell r="AZ1535">
            <v>45773</v>
          </cell>
          <cell r="BA1535">
            <v>45775</v>
          </cell>
          <cell r="BB1535">
            <v>45775</v>
          </cell>
          <cell r="BC1535" t="str">
            <v>1013 C1874-2025 FUNDACIÓN TRILCE</v>
          </cell>
          <cell r="BD1535">
            <v>45773</v>
          </cell>
          <cell r="BE1535">
            <v>45773</v>
          </cell>
          <cell r="BF1535" t="str">
            <v>RES. 0454-2025 PAGO 1 G1013 C1874-2025</v>
          </cell>
          <cell r="BG1535" t="str">
            <v>038_CERTIFICADO_PRIMER_PAGO_1013_REG_C1874-2025</v>
          </cell>
          <cell r="BH1535"/>
          <cell r="BI1535">
            <v>45861</v>
          </cell>
          <cell r="BJ1535" t="str">
            <v>MIGUEL ANGEL RINCÓN</v>
          </cell>
        </row>
        <row r="1536">
          <cell r="D1536" t="str">
            <v>C1901-2025</v>
          </cell>
          <cell r="E1536" t="str">
            <v>FUNDACIÓN PARA EL DESARROLLO SOCIOCULTURAL EDUCATIVO EXPERTOS PRODUCCIONES</v>
          </cell>
          <cell r="F1536" t="str">
            <v>MI TERRUÑO</v>
          </cell>
          <cell r="G1536" t="str">
            <v>DEPARTAMENTAL</v>
          </cell>
          <cell r="H1536" t="str">
            <v>Eje 1. Desarrollo y fortalecimiento de proyectos culturales, artísticos o del patrimonio cultural.</v>
          </cell>
          <cell r="I1536" t="str">
            <v>Patrimonio cultural inmaterial asociado a los espacios culturales</v>
          </cell>
          <cell r="J1536" t="str">
            <v>Privado</v>
          </cell>
          <cell r="K1536" t="str">
            <v>Personas jurídicas sin ánimo de lucro de naturaleza privada (fundaciones, asociaciones, corporaciones, organizaciones de base legalmente constituidas, entre otras).</v>
          </cell>
          <cell r="L1536"/>
          <cell r="M1536"/>
          <cell r="N1536">
            <v>45672</v>
          </cell>
          <cell r="O1536">
            <v>45966</v>
          </cell>
          <cell r="P1536">
            <v>11</v>
          </cell>
          <cell r="Q1536">
            <v>25563000</v>
          </cell>
          <cell r="R1536"/>
          <cell r="S1536">
            <v>25563000</v>
          </cell>
          <cell r="T1536" t="str">
            <v>9011888373</v>
          </cell>
          <cell r="U1536" t="str">
            <v>JONATHAN ANDRES AVILA BARRERA</v>
          </cell>
          <cell r="V1536" t="str">
            <v>3129875763</v>
          </cell>
          <cell r="W1536" t="str">
            <v>3129875763</v>
          </cell>
          <cell r="X1536" t="str">
            <v>fundesepro@gmail.com</v>
          </cell>
          <cell r="Y1536" t="str">
            <v>RICARDO CIPAGAUTA</v>
          </cell>
          <cell r="Z1536" t="str">
            <v>3112398020</v>
          </cell>
          <cell r="AA1536" t="str">
            <v>fundesepro@gmail.com</v>
          </cell>
          <cell r="AB1536" t="str">
            <v>NICÓLAS RODRÍGUEZ</v>
          </cell>
          <cell r="AC1536"/>
          <cell r="AD1536">
            <v>45722</v>
          </cell>
          <cell r="AE1536" t="str">
            <v>C1901-2025</v>
          </cell>
          <cell r="AF1536" t="str">
            <v>Ganadores 2025</v>
          </cell>
          <cell r="AG1536">
            <v>45727</v>
          </cell>
          <cell r="AH1536">
            <v>45777</v>
          </cell>
          <cell r="AI1536" t="str">
            <v>SI</v>
          </cell>
          <cell r="AJ1536" t="str">
            <v>BANCOLOMBIA S.A.</v>
          </cell>
          <cell r="AK1536" t="str">
            <v>ahr</v>
          </cell>
          <cell r="AL1536" t="str">
            <v>88295338649</v>
          </cell>
          <cell r="AM1536"/>
          <cell r="AN1536">
            <v>8</v>
          </cell>
          <cell r="AO1536"/>
          <cell r="AP1536" t="str">
            <v>N.A.</v>
          </cell>
          <cell r="AQ1536" t="str">
            <v>N.A.</v>
          </cell>
          <cell r="AR1536" t="str">
            <v>N.A.</v>
          </cell>
          <cell r="AS1536" t="str">
            <v>N.A.</v>
          </cell>
          <cell r="AT1536" t="str">
            <v>0454-2025</v>
          </cell>
          <cell r="AU1536">
            <v>1014</v>
          </cell>
          <cell r="AV1536" t="str">
            <v>1014_C1901-2025</v>
          </cell>
          <cell r="AW1536">
            <v>45769</v>
          </cell>
          <cell r="AX1536"/>
          <cell r="AY1536" t="str">
            <v>SI</v>
          </cell>
          <cell r="AZ1536"/>
          <cell r="BA1536"/>
          <cell r="BB1536">
            <v>45793</v>
          </cell>
          <cell r="BC1536" t="str">
            <v>1014 C1901-2025 FUNDACIÓN PARA EL DESARROLLO SOCIOCULTURAL EDUCATIVO EXPERTOS PRODUCCIONES</v>
          </cell>
          <cell r="BD1536">
            <v>45777</v>
          </cell>
          <cell r="BE1536">
            <v>45777</v>
          </cell>
          <cell r="BF1536" t="str">
            <v>RES. 0454-2025 PAGO 1 G1014 C1901-2025</v>
          </cell>
          <cell r="BG1536" t="str">
            <v>038_CERTIFICADO_PRIMER_PAGO_1014_REG_C1901-2025</v>
          </cell>
          <cell r="BH1536"/>
          <cell r="BI1536">
            <v>45804</v>
          </cell>
          <cell r="BJ1536" t="str">
            <v>MILENA SIERRA</v>
          </cell>
        </row>
        <row r="1537">
          <cell r="D1537" t="str">
            <v>C3560-2025</v>
          </cell>
          <cell r="E1537" t="str">
            <v>FUNDACION BIOPSICOSOCIAL JESUCRISTO REBAÑO DE PAZ</v>
          </cell>
          <cell r="F1537" t="str">
            <v>CLUB DE PINTURA PARA AFICIONADOS</v>
          </cell>
          <cell r="G1537" t="str">
            <v>DEPARTAMENTAL</v>
          </cell>
          <cell r="H1537" t="str">
            <v>Eje 1. Desarrollo y fortalecimiento de proyectos culturales, artísticos o del patrimonio cultural.</v>
          </cell>
          <cell r="I1537" t="str">
            <v>Artes plásticas y visuales</v>
          </cell>
          <cell r="J1537" t="str">
            <v>Privado</v>
          </cell>
          <cell r="K1537" t="str">
            <v>Personas jurídicas sin ánimo de lucro de naturaleza privada (fundaciones, asociaciones, corporaciones, organizaciones de base legalmente constituidas, entre otras).</v>
          </cell>
          <cell r="L1537"/>
          <cell r="M1537"/>
          <cell r="N1537">
            <v>45864</v>
          </cell>
          <cell r="O1537">
            <v>45967</v>
          </cell>
          <cell r="P1537">
            <v>11</v>
          </cell>
          <cell r="Q1537">
            <v>21239000</v>
          </cell>
          <cell r="R1537"/>
          <cell r="S1537">
            <v>21239000</v>
          </cell>
          <cell r="T1537">
            <v>9002001818</v>
          </cell>
          <cell r="U1537" t="str">
            <v>DIANA ROSA JIMENEZ JULIO</v>
          </cell>
          <cell r="V1537" t="str">
            <v>3176802225</v>
          </cell>
          <cell r="W1537" t="str">
            <v>3176802225</v>
          </cell>
          <cell r="X1537" t="str">
            <v>proyectosmame@gmail.com</v>
          </cell>
          <cell r="Y1537" t="str">
            <v>ERIKA SOTOMAYOR ACUÑA</v>
          </cell>
          <cell r="Z1537" t="str">
            <v>3103931844</v>
          </cell>
          <cell r="AA1537" t="str">
            <v>proyectosmame@gmail.com</v>
          </cell>
          <cell r="AB1537" t="str">
            <v>OSCAR RESTREPO ERAZO</v>
          </cell>
          <cell r="AC1537"/>
          <cell r="AD1537">
            <v>45721</v>
          </cell>
          <cell r="AE1537" t="str">
            <v>C3560-2025</v>
          </cell>
          <cell r="AF1537" t="str">
            <v>Ganadores 2025</v>
          </cell>
          <cell r="AG1537">
            <v>45733</v>
          </cell>
          <cell r="AH1537">
            <v>45747</v>
          </cell>
          <cell r="AI1537" t="str">
            <v>SI</v>
          </cell>
          <cell r="AJ1537" t="str">
            <v>BANCO DAVIVIENDA S.A.</v>
          </cell>
          <cell r="AK1537" t="str">
            <v>AHR</v>
          </cell>
          <cell r="AL1537" t="str">
            <v>058200091211</v>
          </cell>
          <cell r="AM1537"/>
          <cell r="AN1537">
            <v>7</v>
          </cell>
          <cell r="AO1537"/>
          <cell r="AP1537" t="str">
            <v>N.A.</v>
          </cell>
          <cell r="AQ1537" t="str">
            <v>N.A.</v>
          </cell>
          <cell r="AR1537" t="str">
            <v>N.A.</v>
          </cell>
          <cell r="AS1537" t="str">
            <v>N.A.</v>
          </cell>
          <cell r="AT1537" t="str">
            <v>0454-2025</v>
          </cell>
          <cell r="AU1537">
            <v>1015</v>
          </cell>
          <cell r="AV1537" t="str">
            <v>1015_C3560-2025</v>
          </cell>
          <cell r="AW1537">
            <v>45769</v>
          </cell>
          <cell r="AX1537">
            <v>45775</v>
          </cell>
          <cell r="AY1537" t="str">
            <v>SI</v>
          </cell>
          <cell r="AZ1537"/>
          <cell r="BA1537"/>
          <cell r="BB1537">
            <v>45775</v>
          </cell>
          <cell r="BC1537" t="str">
            <v>1015 C3560-2025 FUNDACION BIOPSICOSOCIAL JESUCRISTO REBAÑO DE PAZ</v>
          </cell>
          <cell r="BD1537"/>
          <cell r="BE1537"/>
          <cell r="BF1537" t="str">
            <v>RES. 0454-2025 PAGO 1 G1015 C3560-2025</v>
          </cell>
          <cell r="BG1537" t="str">
            <v>038_CERTIFICADO_PRIMER_PAGO_1015_REG_C3560-2025</v>
          </cell>
          <cell r="BH1537"/>
          <cell r="BI1537">
            <v>45783</v>
          </cell>
          <cell r="BJ1537" t="str">
            <v>OSCAR RESTREPO ERAZO</v>
          </cell>
        </row>
        <row r="1538">
          <cell r="D1538" t="str">
            <v>C4931-2025</v>
          </cell>
          <cell r="E1538" t="str">
            <v>ASOCIACION DE PROSUMIDORES AGROECOLÓGICOS - AGROSOLIDARIA SECCIONAL SOCOTA</v>
          </cell>
          <cell r="F1538" t="str">
            <v>ORGANIZACION, COORDINACION Y REALIZACION DEL IV ENCUENTRO "TRIGO, PAN Y TRADICION MOLINERA" MUNICIPIO DE SOCOTA BOYACA - COLOMBIA</v>
          </cell>
          <cell r="G1538" t="str">
            <v>DEPARTAMENTAL</v>
          </cell>
          <cell r="H1538" t="str">
            <v>Eje 1. Desarrollo y fortalecimiento de proyectos culturales, artísticos o del patrimonio cultural.</v>
          </cell>
          <cell r="I1538" t="str">
            <v>Patrimonio cultural asociado a la producción tradicional y propia (agropecuaria, forestal, pesquera, recolección de productos silvestres y sistemas comunitarios de intercambio)</v>
          </cell>
          <cell r="J1538" t="str">
            <v>Privado</v>
          </cell>
          <cell r="K1538" t="str">
            <v>Personas jurídicas sin ánimo de lucro de naturaleza privada (fundaciones, asociaciones, corporaciones, organizaciones de base legalmente constituidas, entre otras).</v>
          </cell>
          <cell r="L1538">
            <v>45941</v>
          </cell>
          <cell r="M1538">
            <v>45974</v>
          </cell>
          <cell r="N1538">
            <v>45809</v>
          </cell>
          <cell r="O1538">
            <v>45976</v>
          </cell>
          <cell r="P1538">
            <v>11</v>
          </cell>
          <cell r="Q1538">
            <v>28516000</v>
          </cell>
          <cell r="R1538"/>
          <cell r="S1538">
            <v>28516000</v>
          </cell>
          <cell r="T1538" t="str">
            <v>9000900482</v>
          </cell>
          <cell r="U1538" t="str">
            <v>ALBA LUZ DURAN RODRIGUEZ</v>
          </cell>
          <cell r="V1538" t="str">
            <v>3124157298</v>
          </cell>
          <cell r="W1538" t="str">
            <v>3124157298</v>
          </cell>
          <cell r="X1538" t="str">
            <v>socotaboyaca@agrosolidaria.org</v>
          </cell>
          <cell r="Y1538" t="str">
            <v>ALBA LUZ DURAN RODRIGUEZ</v>
          </cell>
          <cell r="Z1538" t="str">
            <v>3124157298</v>
          </cell>
          <cell r="AA1538" t="str">
            <v>socotaboyaca@agrosolidaria.org</v>
          </cell>
          <cell r="AB1538" t="str">
            <v>SANTIAGO USTARIZ</v>
          </cell>
          <cell r="AC1538"/>
          <cell r="AD1538">
            <v>45722</v>
          </cell>
          <cell r="AE1538" t="str">
            <v>C4931-2025</v>
          </cell>
          <cell r="AF1538" t="str">
            <v>Ganadores 2025</v>
          </cell>
          <cell r="AG1538">
            <v>45723</v>
          </cell>
          <cell r="AH1538"/>
          <cell r="AI1538" t="str">
            <v>SI</v>
          </cell>
          <cell r="AJ1538" t="str">
            <v>BANCO AGRARIO DE COLOMBIA S.A.</v>
          </cell>
          <cell r="AK1538" t="str">
            <v>AHR</v>
          </cell>
          <cell r="AL1538" t="str">
            <v>415772007006</v>
          </cell>
          <cell r="AM1538"/>
          <cell r="AN1538">
            <v>8</v>
          </cell>
          <cell r="AO1538"/>
          <cell r="AP1538" t="str">
            <v>N.A.</v>
          </cell>
          <cell r="AQ1538" t="str">
            <v>N.A.</v>
          </cell>
          <cell r="AR1538" t="str">
            <v>N.A.</v>
          </cell>
          <cell r="AS1538" t="str">
            <v>N.A.</v>
          </cell>
          <cell r="AT1538" t="str">
            <v>0454-2025</v>
          </cell>
          <cell r="AU1538">
            <v>1016</v>
          </cell>
          <cell r="AV1538" t="str">
            <v>1016_C4931-2025</v>
          </cell>
          <cell r="AW1538">
            <v>45769</v>
          </cell>
          <cell r="AX1538">
            <v>45782</v>
          </cell>
          <cell r="AY1538" t="str">
            <v>SI</v>
          </cell>
          <cell r="AZ1538"/>
          <cell r="BA1538"/>
          <cell r="BB1538">
            <v>45782</v>
          </cell>
          <cell r="BC1538" t="str">
            <v>1016 C4931-2025 ASOCIACION DE PROSUMIDORES AGROECOLÓGICOS - AGROSOLIDARIA SECCIONAL SOCOTA</v>
          </cell>
          <cell r="BD1538"/>
          <cell r="BE1538"/>
          <cell r="BF1538" t="str">
            <v>RES. 0454-2025 PAGO 1 G1016 C4931-2025</v>
          </cell>
          <cell r="BG1538" t="str">
            <v>038_CERTIFICADO_PRIMER_PAGO_1016_REG_C4931-2025</v>
          </cell>
          <cell r="BH1538"/>
          <cell r="BI1538">
            <v>45804</v>
          </cell>
          <cell r="BJ1538" t="str">
            <v>MILENA SIERRA</v>
          </cell>
        </row>
        <row r="1539">
          <cell r="D1539" t="str">
            <v>C6679-2025</v>
          </cell>
          <cell r="E1539" t="str">
            <v>CORPORACION PENSAMIENTO ESPIRAL</v>
          </cell>
          <cell r="F1539" t="str">
            <v>FUNZA: HISTORIA DE UN RÍO DORMIDO</v>
          </cell>
          <cell r="G1539" t="str">
            <v>DEPARTAMENTAL</v>
          </cell>
          <cell r="H1539" t="str">
            <v>Eje 1. Desarrollo y fortalecimiento de proyectos culturales, artísticos o del patrimonio cultural.</v>
          </cell>
          <cell r="I1539" t="str">
            <v>Audiovisuales</v>
          </cell>
          <cell r="J1539" t="str">
            <v>Privado</v>
          </cell>
          <cell r="K1539" t="str">
            <v>Personas jurídicas sin ánimo de lucro de naturaleza privada (fundaciones, asociaciones, corporaciones, organizaciones de base legalmente constituidas, entre otras).</v>
          </cell>
          <cell r="L1539"/>
          <cell r="M1539"/>
          <cell r="N1539">
            <v>45672</v>
          </cell>
          <cell r="O1539">
            <v>45965</v>
          </cell>
          <cell r="P1539">
            <v>11</v>
          </cell>
          <cell r="Q1539">
            <v>21311000</v>
          </cell>
          <cell r="R1539"/>
          <cell r="S1539">
            <v>21311000</v>
          </cell>
          <cell r="T1539" t="str">
            <v>9016331343</v>
          </cell>
          <cell r="U1539" t="str">
            <v>JUAN DIEGO BELTRAN GONZALEZ</v>
          </cell>
          <cell r="V1539" t="str">
            <v>3007603077</v>
          </cell>
          <cell r="W1539" t="str">
            <v>3007603077</v>
          </cell>
          <cell r="X1539" t="str">
            <v>angelica@pensamientoespiral.org</v>
          </cell>
          <cell r="Y1539" t="str">
            <v>ANGELICA MARIA DAZA ROMERO</v>
          </cell>
          <cell r="Z1539" t="str">
            <v>3007603077</v>
          </cell>
          <cell r="AA1539" t="str">
            <v>angelica@pensamientoespiral.org</v>
          </cell>
          <cell r="AB1539" t="str">
            <v>ANDREA YATE</v>
          </cell>
          <cell r="AC1539"/>
          <cell r="AD1539">
            <v>45721</v>
          </cell>
          <cell r="AE1539" t="str">
            <v>C6679-2025</v>
          </cell>
          <cell r="AF1539" t="str">
            <v>Ganadores 2025</v>
          </cell>
          <cell r="AG1539">
            <v>45723</v>
          </cell>
          <cell r="AH1539">
            <v>45733</v>
          </cell>
          <cell r="AI1539" t="str">
            <v>SI</v>
          </cell>
          <cell r="AJ1539" t="str">
            <v>SCOTIABANK COLPATRIA SA</v>
          </cell>
          <cell r="AK1539" t="str">
            <v>CRR</v>
          </cell>
          <cell r="AL1539" t="str">
            <v>611011350</v>
          </cell>
          <cell r="AM1539"/>
          <cell r="AN1539">
            <v>6</v>
          </cell>
          <cell r="AO1539" t="str">
            <v xml:space="preserve">Desiste de recursos 05-05-2025 y envian carta </v>
          </cell>
          <cell r="AP1539" t="str">
            <v>N.A.</v>
          </cell>
          <cell r="AQ1539" t="str">
            <v>N.A.</v>
          </cell>
          <cell r="AR1539" t="str">
            <v>N.A.</v>
          </cell>
          <cell r="AS1539" t="str">
            <v>N.A.</v>
          </cell>
          <cell r="AT1539" t="str">
            <v>0454-2025</v>
          </cell>
          <cell r="AU1539">
            <v>1017</v>
          </cell>
          <cell r="AV1539" t="str">
            <v>1017_C6679-2025</v>
          </cell>
          <cell r="AW1539">
            <v>45769</v>
          </cell>
          <cell r="AX1539" t="str">
            <v>DESISTE DE LOS RECURSOS</v>
          </cell>
          <cell r="AY1539" t="str">
            <v>DESISTE DE LOS RECURSOS</v>
          </cell>
          <cell r="AZ1539" t="str">
            <v>DESISTE DE LOS RECURSOS</v>
          </cell>
          <cell r="BA1539" t="str">
            <v>DESISTE DE LOS RECURSOS</v>
          </cell>
          <cell r="BB1539" t="str">
            <v>DESISTE DE LOS RECURSOS</v>
          </cell>
          <cell r="BC1539" t="str">
            <v>1017 C6679-2025 CORPORACION PENSAMIENTO ESPIRAL</v>
          </cell>
          <cell r="BD1539"/>
          <cell r="BE1539"/>
          <cell r="BF1539" t="str">
            <v>RES. 0454-2025 PAGO 1 G1017 C6679-2025</v>
          </cell>
          <cell r="BG1539" t="str">
            <v>038_CERTIFICADO_PRIMER_PAGO_1017_REG_C6679-2025</v>
          </cell>
          <cell r="BH1539"/>
          <cell r="BI1539"/>
          <cell r="BJ1539" t="str">
            <v>ANDREA YATE</v>
          </cell>
        </row>
        <row r="1540">
          <cell r="D1540" t="str">
            <v>C4452-2025</v>
          </cell>
          <cell r="E1540" t="str">
            <v>ASOCIACION DE SERVICIOS INTEGRALES PARA EL DESARROLLO-ASIPD</v>
          </cell>
          <cell r="F1540" t="str">
            <v>TRADICIONES ARTESANALES ANCESTRALES  PARA ENDULZARTE CICUCO</v>
          </cell>
          <cell r="G1540" t="str">
            <v>DEPARTAMENTAL</v>
          </cell>
          <cell r="H1540" t="str">
            <v>Eje 2. Formación: artes, culturas y saberes para la vida.</v>
          </cell>
          <cell r="I1540" t="str">
            <v>Conocimientos asociados a cocinas y bebidas tradicionales</v>
          </cell>
          <cell r="J1540" t="str">
            <v>Privado</v>
          </cell>
          <cell r="K1540" t="str">
            <v>Personas jurídicas sin ánimo de lucro de naturaleza privada (fundaciones, asociaciones, corporaciones, organizaciones de base legalmente constituidas, entre otras).</v>
          </cell>
          <cell r="L1540"/>
          <cell r="M1540"/>
          <cell r="N1540">
            <v>45880</v>
          </cell>
          <cell r="O1540">
            <v>45971</v>
          </cell>
          <cell r="P1540">
            <v>11</v>
          </cell>
          <cell r="Q1540">
            <v>17761000</v>
          </cell>
          <cell r="R1540"/>
          <cell r="S1540">
            <v>17761000</v>
          </cell>
          <cell r="T1540" t="str">
            <v>9018396823</v>
          </cell>
          <cell r="U1540" t="str">
            <v>MARIA ANGELICA LENIS CARDENAS</v>
          </cell>
          <cell r="V1540" t="str">
            <v>3215796689</v>
          </cell>
          <cell r="W1540" t="str">
            <v>3215796689</v>
          </cell>
          <cell r="X1540" t="str">
            <v>asociaciondeserviciosasipd@gmail.com</v>
          </cell>
          <cell r="Y1540" t="str">
            <v>JHONATAN VILLA TORRES</v>
          </cell>
          <cell r="Z1540" t="str">
            <v>3007362039</v>
          </cell>
          <cell r="AA1540" t="str">
            <v>jhonatanvilla241991@gmail.com</v>
          </cell>
          <cell r="AB1540" t="str">
            <v>BRANDON ESTEBAN GONZALEZ OYOLA</v>
          </cell>
          <cell r="AC1540"/>
          <cell r="AD1540">
            <v>45722</v>
          </cell>
          <cell r="AE1540" t="str">
            <v>C4452-2025</v>
          </cell>
          <cell r="AF1540" t="str">
            <v>Ganadores 2025</v>
          </cell>
          <cell r="AG1540">
            <v>45726</v>
          </cell>
          <cell r="AH1540">
            <v>45746</v>
          </cell>
          <cell r="AI1540" t="str">
            <v>SI</v>
          </cell>
          <cell r="AJ1540" t="str">
            <v>BANCOLOMBIA S.A.</v>
          </cell>
          <cell r="AK1540" t="str">
            <v>AHR</v>
          </cell>
          <cell r="AL1540" t="str">
            <v>48400003089</v>
          </cell>
          <cell r="AM1540"/>
          <cell r="AN1540">
            <v>7</v>
          </cell>
          <cell r="AO1540"/>
          <cell r="AP1540" t="str">
            <v>N.A.</v>
          </cell>
          <cell r="AQ1540" t="str">
            <v>N.A.</v>
          </cell>
          <cell r="AR1540" t="str">
            <v>N.A.</v>
          </cell>
          <cell r="AS1540" t="str">
            <v>N.A.</v>
          </cell>
          <cell r="AT1540" t="str">
            <v>0454-2025</v>
          </cell>
          <cell r="AU1540">
            <v>1018</v>
          </cell>
          <cell r="AV1540" t="str">
            <v>1018_C4452-2025</v>
          </cell>
          <cell r="AW1540">
            <v>45769</v>
          </cell>
          <cell r="AX1540">
            <v>45783</v>
          </cell>
          <cell r="AY1540" t="str">
            <v>SI</v>
          </cell>
          <cell r="AZ1540">
            <v>45784</v>
          </cell>
          <cell r="BA1540"/>
          <cell r="BB1540">
            <v>45796</v>
          </cell>
          <cell r="BC1540" t="str">
            <v>1018 C4452-2025 ASOCIACION DE SERVICIOS INTEGRALES PARA EL DESARROLLO-ASIPD</v>
          </cell>
          <cell r="BD1540"/>
          <cell r="BE1540"/>
          <cell r="BF1540" t="str">
            <v>RES. 0454-2025 PAGO 1 G1018 C4452-2025</v>
          </cell>
          <cell r="BG1540" t="str">
            <v>038_CERTIFICADO_PRIMER_PAGO_1018_REG_C4452-2025</v>
          </cell>
          <cell r="BH1540"/>
          <cell r="BI1540">
            <v>45804</v>
          </cell>
          <cell r="BJ1540" t="str">
            <v>MILENA SIERRA</v>
          </cell>
        </row>
        <row r="1541">
          <cell r="D1541" t="str">
            <v>C8690-2025</v>
          </cell>
          <cell r="E1541" t="str">
            <v>FUNDACION ITINERANTE</v>
          </cell>
          <cell r="F1541" t="str">
            <v>EN LOS CAMINOS DE PALENQUE: EXPERIENCIAS DE MIGRACIÓN Y MOVILIDAD DE MUJERES Y FAMILIAS RAIZALES PALENQUERAS EN LA CIUDAD DE BOGOTÁ</v>
          </cell>
          <cell r="G1541" t="str">
            <v>DEPARTAMENTAL</v>
          </cell>
          <cell r="H1541" t="str">
            <v>Eje 1. Desarrollo y fortalecimiento de proyectos culturales, artísticos o del patrimonio cultural.</v>
          </cell>
          <cell r="I1541" t="str">
            <v>Patrimonio cultural inmaterial asociado a los espacios culturales</v>
          </cell>
          <cell r="J1541" t="str">
            <v>Privado</v>
          </cell>
          <cell r="K1541" t="str">
            <v>Personas jurídicas sin ánimo de lucro de naturaleza privada (fundaciones, asociaciones, corporaciones, organizaciones de base legalmente constituidas, entre otras).</v>
          </cell>
          <cell r="L1541"/>
          <cell r="M1541"/>
          <cell r="N1541">
            <v>45839</v>
          </cell>
          <cell r="O1541">
            <v>45981</v>
          </cell>
          <cell r="P1541">
            <v>11</v>
          </cell>
          <cell r="Q1541">
            <v>20725000</v>
          </cell>
          <cell r="R1541"/>
          <cell r="S1541">
            <v>20725000</v>
          </cell>
          <cell r="T1541" t="str">
            <v>9016535832</v>
          </cell>
          <cell r="U1541" t="str">
            <v>DANIELA SUAREZ RIVERA</v>
          </cell>
          <cell r="V1541" t="str">
            <v>3006480887</v>
          </cell>
          <cell r="W1541" t="str">
            <v>3006480887</v>
          </cell>
          <cell r="X1541" t="str">
            <v>comunicacionesitinerante@gmail.com</v>
          </cell>
          <cell r="Y1541" t="str">
            <v>ISABELLA ANDREA RUIZ</v>
          </cell>
          <cell r="Z1541" t="str">
            <v>3104950793</v>
          </cell>
          <cell r="AA1541" t="str">
            <v>isabella.andrea.ruiz@gmail.com</v>
          </cell>
          <cell r="AB1541" t="str">
            <v>CLAUDIA PATRICIA SALAZAR</v>
          </cell>
          <cell r="AC1541"/>
          <cell r="AD1541">
            <v>45721</v>
          </cell>
          <cell r="AE1541" t="str">
            <v>C8690-2025</v>
          </cell>
          <cell r="AF1541" t="str">
            <v>Ganadores 2025</v>
          </cell>
          <cell r="AG1541">
            <v>45723</v>
          </cell>
          <cell r="AH1541">
            <v>45730</v>
          </cell>
          <cell r="AI1541" t="str">
            <v>SI</v>
          </cell>
          <cell r="AJ1541" t="str">
            <v>BCSC S A</v>
          </cell>
          <cell r="AK1541" t="str">
            <v>AHR</v>
          </cell>
          <cell r="AL1541" t="str">
            <v>24133833740</v>
          </cell>
          <cell r="AM1541"/>
          <cell r="AN1541">
            <v>6</v>
          </cell>
          <cell r="AO1541"/>
          <cell r="AP1541" t="str">
            <v>N.A.</v>
          </cell>
          <cell r="AQ1541" t="str">
            <v>N.A.</v>
          </cell>
          <cell r="AR1541" t="str">
            <v>N.A.</v>
          </cell>
          <cell r="AS1541" t="str">
            <v>N.A.</v>
          </cell>
          <cell r="AT1541" t="str">
            <v>0454-2025</v>
          </cell>
          <cell r="AU1541">
            <v>1019</v>
          </cell>
          <cell r="AV1541" t="str">
            <v>1019_C8690-2025</v>
          </cell>
          <cell r="AW1541">
            <v>45769</v>
          </cell>
          <cell r="AX1541">
            <v>45778</v>
          </cell>
          <cell r="AY1541" t="str">
            <v>SI</v>
          </cell>
          <cell r="AZ1541">
            <v>45779</v>
          </cell>
          <cell r="BA1541">
            <v>45784</v>
          </cell>
          <cell r="BB1541">
            <v>45785</v>
          </cell>
          <cell r="BC1541" t="str">
            <v>1019 C8690-2025 FUNDACION ITINERANTE</v>
          </cell>
          <cell r="BD1541">
            <v>45769</v>
          </cell>
          <cell r="BE1541">
            <v>45769</v>
          </cell>
          <cell r="BF1541" t="str">
            <v>RES. 0454-2025 PAGO 1 G1019 C8690-2025</v>
          </cell>
          <cell r="BG1541" t="str">
            <v>038_CERTIFICADO_PRIMER_PAGO_1019_REG_C8690-2025</v>
          </cell>
          <cell r="BH1541"/>
          <cell r="BI1541">
            <v>45792</v>
          </cell>
          <cell r="BJ1541" t="str">
            <v>MILENA SIERRA</v>
          </cell>
        </row>
        <row r="1542">
          <cell r="D1542" t="str">
            <v>C6842-2025</v>
          </cell>
          <cell r="E1542" t="str">
            <v>ASOCIACIÓN FOLCLÓRICA SANTIAGO DE LAS ATALAYAS</v>
          </cell>
          <cell r="F1542" t="str">
            <v>ESCUELA DE FORMACIÓN ARTISTICA Y CULTURAL SANTIAGO DE LAS ATALAYAS</v>
          </cell>
          <cell r="G1542" t="str">
            <v>DEPARTAMENTAL</v>
          </cell>
          <cell r="H1542" t="str">
            <v>Eje 2. Formación: artes, culturas y saberes para la vida.</v>
          </cell>
          <cell r="I1542" t="str">
            <v>Danza</v>
          </cell>
          <cell r="J1542" t="str">
            <v>Privado</v>
          </cell>
          <cell r="K1542" t="str">
            <v>Personas jurídicas sin ánimo de lucro de naturaleza privada (fundaciones, asociaciones, corporaciones, organizaciones de base legalmente constituidas, entre otras).</v>
          </cell>
          <cell r="L1542"/>
          <cell r="M1542"/>
          <cell r="N1542">
            <v>45691</v>
          </cell>
          <cell r="O1542">
            <v>45975</v>
          </cell>
          <cell r="P1542">
            <v>11</v>
          </cell>
          <cell r="Q1542">
            <v>21381000</v>
          </cell>
          <cell r="R1542"/>
          <cell r="S1542">
            <v>21381000</v>
          </cell>
          <cell r="T1542" t="str">
            <v>8440039959</v>
          </cell>
          <cell r="U1542" t="str">
            <v>MAYERLY CLODED DIMAS PLAZAS</v>
          </cell>
          <cell r="V1542" t="str">
            <v>3112626346</v>
          </cell>
          <cell r="W1542" t="str">
            <v>3112626346</v>
          </cell>
          <cell r="X1542" t="str">
            <v>asofolsa@gmail.com</v>
          </cell>
          <cell r="Y1542" t="str">
            <v>MAYERLY CLODED DIMAS PLAZAS</v>
          </cell>
          <cell r="Z1542" t="str">
            <v>3112626346</v>
          </cell>
          <cell r="AA1542" t="str">
            <v>asofolsa@gmail.com</v>
          </cell>
          <cell r="AB1542" t="str">
            <v>DIEGO CAMILO RODRÍGUEZ</v>
          </cell>
          <cell r="AC1542"/>
          <cell r="AD1542">
            <v>45721</v>
          </cell>
          <cell r="AE1542" t="str">
            <v>C6842-2025</v>
          </cell>
          <cell r="AF1542" t="str">
            <v>Ganadores 2025</v>
          </cell>
          <cell r="AG1542">
            <v>45723</v>
          </cell>
          <cell r="AH1542">
            <v>45805</v>
          </cell>
          <cell r="AI1542" t="str">
            <v>SI</v>
          </cell>
          <cell r="AJ1542" t="str">
            <v>BANCO DE BOGOTA S. A.</v>
          </cell>
          <cell r="AK1542" t="str">
            <v>AHR</v>
          </cell>
          <cell r="AL1542" t="str">
            <v>120251251</v>
          </cell>
          <cell r="AM1542"/>
          <cell r="AN1542">
            <v>11</v>
          </cell>
          <cell r="AO1542" t="str">
            <v>La entidad tiene la cuenta bancaria con un embargo</v>
          </cell>
          <cell r="AP1542" t="str">
            <v>N.A.</v>
          </cell>
          <cell r="AQ1542" t="str">
            <v>N.A.</v>
          </cell>
          <cell r="AR1542" t="str">
            <v>N.A.</v>
          </cell>
          <cell r="AS1542" t="str">
            <v>N.A.</v>
          </cell>
          <cell r="AT1542" t="str">
            <v>0454-2025</v>
          </cell>
          <cell r="AU1542">
            <v>1020</v>
          </cell>
          <cell r="AV1542" t="str">
            <v>1020_C6842-2025</v>
          </cell>
          <cell r="AW1542">
            <v>45769</v>
          </cell>
          <cell r="AX1542">
            <v>45775</v>
          </cell>
          <cell r="AY1542" t="str">
            <v>SI</v>
          </cell>
          <cell r="AZ1542">
            <v>45806</v>
          </cell>
          <cell r="BA1542">
            <v>45813</v>
          </cell>
          <cell r="BB1542">
            <v>45805</v>
          </cell>
          <cell r="BC1542" t="str">
            <v>1020 C6842-2025 ASOCIACIÓN FOLCLÓRICA SANTIAGO DE LAS ATALAYAS</v>
          </cell>
          <cell r="BD1542">
            <v>45811</v>
          </cell>
          <cell r="BE1542">
            <v>45772</v>
          </cell>
          <cell r="BF1542" t="str">
            <v>RES. 0454-2025 PAGO 1 G1020 C6842-2025</v>
          </cell>
          <cell r="BG1542" t="str">
            <v>038_CERTIFICADO_PRIMER_PAGO_1020_REG_C6842-2025</v>
          </cell>
          <cell r="BH1542" t="str">
            <v>Avisar para lanzar el link</v>
          </cell>
          <cell r="BI1542">
            <v>45848</v>
          </cell>
          <cell r="BJ1542" t="str">
            <v>MILENA SIERRA</v>
          </cell>
        </row>
        <row r="1543">
          <cell r="D1543" t="str">
            <v>C6074-2025</v>
          </cell>
          <cell r="E1543" t="str">
            <v>FUNDACIÓN EL ARCA DE JIREH</v>
          </cell>
          <cell r="F1543" t="str">
            <v>ARTE PARA LA VIDA: PROGRAMA DE SENSIBILIZACIÓN ARTISTICA PARA EL FOMENTO DE LA CULTURA DE LA COMUNICACIÓN Y LA RECONCILIACIÓN EN NIÑAS, NIÑOS, ADOLESCENTES Y FAMILIAS DE LA COMUNA 16 DE CALI.</v>
          </cell>
          <cell r="G1543" t="str">
            <v>DEPARTAMENTAL</v>
          </cell>
          <cell r="H1543" t="str">
            <v>Eje 2. Formación: artes, culturas y saberes para la vida.</v>
          </cell>
          <cell r="I1543" t="str">
            <v>Artes plásticas y visuales</v>
          </cell>
          <cell r="J1543" t="str">
            <v>Privado</v>
          </cell>
          <cell r="K1543" t="str">
            <v>Personas jurídicas sin ánimo de lucro de naturaleza privada (fundaciones, asociaciones, corporaciones, organizaciones de base legalmente constituidas, entre otras).</v>
          </cell>
          <cell r="L1543"/>
          <cell r="M1543"/>
          <cell r="N1543">
            <v>45740</v>
          </cell>
          <cell r="O1543">
            <v>45975</v>
          </cell>
          <cell r="P1543">
            <v>11</v>
          </cell>
          <cell r="Q1543">
            <v>19147000</v>
          </cell>
          <cell r="R1543"/>
          <cell r="S1543">
            <v>19147000</v>
          </cell>
          <cell r="T1543" t="str">
            <v>9012907965</v>
          </cell>
          <cell r="U1543" t="str">
            <v>JENYFFER PEREZ BENAVIDEZ</v>
          </cell>
          <cell r="V1543" t="str">
            <v>05723717982</v>
          </cell>
          <cell r="W1543" t="str">
            <v>3183042053</v>
          </cell>
          <cell r="X1543" t="str">
            <v>fundacionelarcadejireh@gmail.com</v>
          </cell>
          <cell r="Y1543" t="str">
            <v>TATIANA TABARES TOVAR</v>
          </cell>
          <cell r="Z1543" t="str">
            <v>3162984637</v>
          </cell>
          <cell r="AA1543" t="str">
            <v>tabaresto@gmail.com</v>
          </cell>
          <cell r="AB1543" t="str">
            <v>DORIS CABRERA</v>
          </cell>
          <cell r="AC1543"/>
          <cell r="AD1543">
            <v>45721</v>
          </cell>
          <cell r="AE1543" t="str">
            <v>C6074-2025</v>
          </cell>
          <cell r="AF1543" t="str">
            <v>Ganadores 2025</v>
          </cell>
          <cell r="AG1543">
            <v>45723</v>
          </cell>
          <cell r="AH1543">
            <v>45756</v>
          </cell>
          <cell r="AI1543" t="str">
            <v>SI</v>
          </cell>
          <cell r="AJ1543" t="str">
            <v>BANCOOMEVA</v>
          </cell>
          <cell r="AK1543" t="str">
            <v>AHR</v>
          </cell>
          <cell r="AL1543" t="str">
            <v>.010711623901</v>
          </cell>
          <cell r="AM1543"/>
          <cell r="AN1543">
            <v>31</v>
          </cell>
          <cell r="AO1543"/>
          <cell r="AP1543" t="str">
            <v>N.A.</v>
          </cell>
          <cell r="AQ1543" t="str">
            <v>N.A.</v>
          </cell>
          <cell r="AR1543" t="str">
            <v>N.A.</v>
          </cell>
          <cell r="AS1543" t="str">
            <v>N.A.</v>
          </cell>
          <cell r="AT1543" t="str">
            <v>0454-2025</v>
          </cell>
          <cell r="AU1543">
            <v>1021</v>
          </cell>
          <cell r="AV1543" t="str">
            <v>1021_C6074-2025</v>
          </cell>
          <cell r="AW1543">
            <v>45769</v>
          </cell>
          <cell r="AX1543">
            <v>45777</v>
          </cell>
          <cell r="AY1543" t="str">
            <v>SI</v>
          </cell>
          <cell r="AZ1543">
            <v>45777</v>
          </cell>
          <cell r="BA1543">
            <v>45777</v>
          </cell>
          <cell r="BB1543">
            <v>45777</v>
          </cell>
          <cell r="BC1543" t="str">
            <v>1021 C6074-2025 FUNDACIÓN EL ARCA DE JIREH</v>
          </cell>
          <cell r="BD1543"/>
          <cell r="BE1543"/>
          <cell r="BF1543" t="str">
            <v>RES. 0454-2025 PAGO 1 G1021 C6074-2025</v>
          </cell>
          <cell r="BG1543" t="str">
            <v>038_CERTIFICADO_PRIMER_PAGO_1021_REG_C6074-2025</v>
          </cell>
          <cell r="BH1543"/>
          <cell r="BI1543">
            <v>45784</v>
          </cell>
          <cell r="BJ1543" t="str">
            <v>DORIS CABRERA</v>
          </cell>
        </row>
        <row r="1544">
          <cell r="D1544" t="str">
            <v>C6774-2025</v>
          </cell>
          <cell r="E1544" t="str">
            <v>CORPORACIÓN LITERARIA ANTONIO GUTIERREZ BERRIO</v>
          </cell>
          <cell r="F1544" t="str">
            <v>MI BARRIO UNA CONSTRUCCIÓN HISTÓRICA QUE POTENCIA LA TERRITORIALIDAD Y TRANSFORMA LA VIDA</v>
          </cell>
          <cell r="G1544" t="str">
            <v>DEPARTAMENTAL</v>
          </cell>
          <cell r="H1544" t="str">
            <v>Eje 1. Desarrollo y fortalecimiento de proyectos culturales, artísticos o del patrimonio cultural.</v>
          </cell>
          <cell r="I1544" t="str">
            <v>Sistemas normativos y formas de organización social tradicionales</v>
          </cell>
          <cell r="J1544" t="str">
            <v>Privado</v>
          </cell>
          <cell r="K1544" t="str">
            <v>Personas jurídicas sin ánimo de lucro de naturaleza privada (fundaciones, asociaciones, corporaciones, organizaciones de base legalmente constituidas, entre otras).</v>
          </cell>
          <cell r="L1544"/>
          <cell r="M1544"/>
          <cell r="N1544">
            <v>45858</v>
          </cell>
          <cell r="O1544">
            <v>45981</v>
          </cell>
          <cell r="P1544">
            <v>11</v>
          </cell>
          <cell r="Q1544">
            <v>24759000</v>
          </cell>
          <cell r="R1544"/>
          <cell r="S1544">
            <v>24759000</v>
          </cell>
          <cell r="T1544" t="str">
            <v>9002190481</v>
          </cell>
          <cell r="U1544" t="str">
            <v>ALFONSO ENRIQUE PACHECO PALMERA</v>
          </cell>
          <cell r="V1544" t="str">
            <v>3116200282</v>
          </cell>
          <cell r="W1544" t="str">
            <v>3116200282</v>
          </cell>
          <cell r="X1544" t="str">
            <v>proyectosycontratospachekid@gmail.com</v>
          </cell>
          <cell r="Y1544" t="str">
            <v>ALFONSO ENRIQUE PACHECO PALMERA</v>
          </cell>
          <cell r="Z1544" t="str">
            <v>3116200282</v>
          </cell>
          <cell r="AA1544" t="str">
            <v>proyectosycontratospachekid@gmail.com</v>
          </cell>
          <cell r="AB1544" t="str">
            <v>EDGAR PEÑUELA</v>
          </cell>
          <cell r="AC1544"/>
          <cell r="AD1544">
            <v>45721</v>
          </cell>
          <cell r="AE1544" t="str">
            <v>C6774-2025</v>
          </cell>
          <cell r="AF1544" t="str">
            <v>Ganadores 2025</v>
          </cell>
          <cell r="AG1544">
            <v>45722</v>
          </cell>
          <cell r="AH1544">
            <v>45747</v>
          </cell>
          <cell r="AI1544" t="str">
            <v>SI</v>
          </cell>
          <cell r="AJ1544" t="str">
            <v>BANCOLOMBIA S.A.</v>
          </cell>
          <cell r="AK1544" t="str">
            <v>AHR</v>
          </cell>
          <cell r="AL1544" t="str">
            <v>51300000213</v>
          </cell>
          <cell r="AM1544"/>
          <cell r="AN1544">
            <v>21</v>
          </cell>
          <cell r="AO1544"/>
          <cell r="AP1544" t="str">
            <v>N.A.</v>
          </cell>
          <cell r="AQ1544" t="str">
            <v>N.A.</v>
          </cell>
          <cell r="AR1544" t="str">
            <v>N.A.</v>
          </cell>
          <cell r="AS1544" t="str">
            <v>N.A.</v>
          </cell>
          <cell r="AT1544" t="str">
            <v>0454-2025</v>
          </cell>
          <cell r="AU1544">
            <v>1022</v>
          </cell>
          <cell r="AV1544" t="str">
            <v>1022_C6774-2025</v>
          </cell>
          <cell r="AW1544">
            <v>45769</v>
          </cell>
          <cell r="AX1544">
            <v>45779</v>
          </cell>
          <cell r="AY1544" t="str">
            <v>SI</v>
          </cell>
          <cell r="AZ1544">
            <v>45779</v>
          </cell>
          <cell r="BA1544">
            <v>45782</v>
          </cell>
          <cell r="BB1544">
            <v>45783</v>
          </cell>
          <cell r="BC1544" t="str">
            <v>1022 C6774-2025 CORPORACIÓN LITERARIA ANTONIO GUTIERREZ BERRIO</v>
          </cell>
          <cell r="BD1544"/>
          <cell r="BE1544"/>
          <cell r="BF1544" t="str">
            <v>RES. 0454-2025 PAGO 1 G1022 C6774-2025</v>
          </cell>
          <cell r="BG1544" t="str">
            <v>038_CERTIFICADO_PRIMER_PAGO_1022_REG_C6774-2025</v>
          </cell>
          <cell r="BH1544"/>
          <cell r="BI1544">
            <v>45789</v>
          </cell>
          <cell r="BJ1544" t="str">
            <v>MILENA SIERRA</v>
          </cell>
        </row>
        <row r="1545">
          <cell r="D1545" t="str">
            <v>C2024-2025</v>
          </cell>
          <cell r="E1545" t="str">
            <v>CORPORACIÓN ANDINA DE COLOMBIA</v>
          </cell>
          <cell r="F1545" t="str">
            <v>YIPEROS EN EL PAISAJE CULTURAL CAFETERO</v>
          </cell>
          <cell r="G1545" t="str">
            <v>DEPARTAMENTAL</v>
          </cell>
          <cell r="H1545" t="str">
            <v>Eje 1. Desarrollo y fortalecimiento de proyectos culturales, artísticos o del patrimonio cultural.</v>
          </cell>
          <cell r="I1545" t="str">
            <v>Turismo cultural</v>
          </cell>
          <cell r="J1545" t="str">
            <v>Privado</v>
          </cell>
          <cell r="K1545" t="str">
            <v>Personas jurídicas sin ánimo de lucro de naturaleza privada (fundaciones, asociaciones, corporaciones, organizaciones de base legalmente constituidas, entre otras).</v>
          </cell>
          <cell r="L1545"/>
          <cell r="M1545"/>
          <cell r="N1545">
            <v>45839</v>
          </cell>
          <cell r="O1545">
            <v>45971</v>
          </cell>
          <cell r="P1545">
            <v>11</v>
          </cell>
          <cell r="Q1545">
            <v>25234000</v>
          </cell>
          <cell r="R1545"/>
          <cell r="S1545">
            <v>25234000</v>
          </cell>
          <cell r="T1545" t="str">
            <v>9006565778</v>
          </cell>
          <cell r="U1545" t="str">
            <v>GLADYS MARINA ACERO RUIZ</v>
          </cell>
          <cell r="V1545" t="str">
            <v>3043679770</v>
          </cell>
          <cell r="W1545" t="str">
            <v>3043679770</v>
          </cell>
          <cell r="X1545" t="str">
            <v>f.andinadecolombia@gmail.com</v>
          </cell>
          <cell r="Y1545" t="str">
            <v>GLADYS MARINA ACERO RUIZ</v>
          </cell>
          <cell r="Z1545" t="str">
            <v>3043679770</v>
          </cell>
          <cell r="AA1545" t="str">
            <v>gaceroruiz@gmail.com</v>
          </cell>
          <cell r="AB1545" t="str">
            <v>JOHANNA ROMERO</v>
          </cell>
          <cell r="AC1545"/>
          <cell r="AD1545">
            <v>45721</v>
          </cell>
          <cell r="AE1545" t="str">
            <v>C2024-2025</v>
          </cell>
          <cell r="AF1545" t="str">
            <v>Ganadores 2025</v>
          </cell>
          <cell r="AG1545">
            <v>45722</v>
          </cell>
          <cell r="AH1545">
            <v>45733</v>
          </cell>
          <cell r="AI1545" t="str">
            <v>SI</v>
          </cell>
          <cell r="AJ1545" t="str">
            <v>BANCOLOMBIA S.A.</v>
          </cell>
          <cell r="AK1545" t="str">
            <v>AHR</v>
          </cell>
          <cell r="AL1545">
            <v>79213666555</v>
          </cell>
          <cell r="AM1545"/>
          <cell r="AN1545">
            <v>26</v>
          </cell>
          <cell r="AO1545"/>
          <cell r="AP1545" t="str">
            <v>N.A.</v>
          </cell>
          <cell r="AQ1545" t="str">
            <v>N.A.</v>
          </cell>
          <cell r="AR1545" t="str">
            <v>N.A.</v>
          </cell>
          <cell r="AS1545" t="str">
            <v>N.A.</v>
          </cell>
          <cell r="AT1545" t="str">
            <v>0454-2025</v>
          </cell>
          <cell r="AU1545">
            <v>1023</v>
          </cell>
          <cell r="AV1545" t="str">
            <v>1023_C2024-2025</v>
          </cell>
          <cell r="AW1545">
            <v>45769</v>
          </cell>
          <cell r="AX1545">
            <v>45777</v>
          </cell>
          <cell r="AY1545" t="str">
            <v>SI</v>
          </cell>
          <cell r="AZ1545"/>
          <cell r="BA1545"/>
          <cell r="BB1545">
            <v>45782</v>
          </cell>
          <cell r="BC1545" t="str">
            <v>1023 C2024-2025 CORPORACIÓN ANDINA DE COLOMBIA</v>
          </cell>
          <cell r="BD1545">
            <v>45777</v>
          </cell>
          <cell r="BE1545">
            <v>45777</v>
          </cell>
          <cell r="BF1545" t="str">
            <v>RES. 0454-2025 PAGO 1 G1023 C2024-2025</v>
          </cell>
          <cell r="BG1545" t="str">
            <v>038_CERTIFICADO_PRIMER_PAGO_1023_REG_C2024-2025</v>
          </cell>
          <cell r="BH1545"/>
          <cell r="BI1545">
            <v>45789</v>
          </cell>
          <cell r="BJ1545" t="str">
            <v>JOHANNA ROMERO</v>
          </cell>
        </row>
        <row r="1546">
          <cell r="D1546" t="str">
            <v>C8018-2025</v>
          </cell>
          <cell r="E1546" t="str">
            <v>CORPORACION AGENCIA NACIONAL ETNICA ANET</v>
          </cell>
          <cell r="F1546" t="str">
            <v>ANCESTRALIDAD: PICK UP, GASTRONOMIA Y MUJER.</v>
          </cell>
          <cell r="G1546" t="str">
            <v>DEPARTAMENTAL</v>
          </cell>
          <cell r="H1546" t="str">
            <v>Eje 4. Proyectos artísticos, culturales y patrimoniales que contribuyan a la construcción y consolidación de la paz.</v>
          </cell>
          <cell r="I1546" t="str">
            <v>Patrimonio cultural inmaterial asociado a los espacios culturales</v>
          </cell>
          <cell r="J1546" t="str">
            <v>Privado</v>
          </cell>
          <cell r="K1546" t="str">
            <v>Personas jurídicas sin ánimo de lucro de naturaleza privada (fundaciones, asociaciones, corporaciones, organizaciones de base legalmente constituidas, entre otras).</v>
          </cell>
          <cell r="L1546"/>
          <cell r="M1546"/>
          <cell r="N1546">
            <v>45748</v>
          </cell>
          <cell r="O1546">
            <v>45981</v>
          </cell>
          <cell r="P1546">
            <v>11</v>
          </cell>
          <cell r="Q1546">
            <v>19451000</v>
          </cell>
          <cell r="R1546"/>
          <cell r="S1546">
            <v>19451000</v>
          </cell>
          <cell r="T1546" t="str">
            <v>9002238221</v>
          </cell>
          <cell r="U1546" t="str">
            <v>NANCY DEL CRISTO MORALES DIAZ</v>
          </cell>
          <cell r="V1546" t="str">
            <v>0000000000</v>
          </cell>
          <cell r="W1546" t="str">
            <v>3224235805</v>
          </cell>
          <cell r="X1546" t="str">
            <v>agencianacionaletnica@gmail.com</v>
          </cell>
          <cell r="Y1546" t="str">
            <v>MILENA DE LAS MERCEDES MENDOZA GONZALEZ</v>
          </cell>
          <cell r="Z1546" t="str">
            <v>3123729062</v>
          </cell>
          <cell r="AA1546" t="str">
            <v>agencianacionaletnica@gmail.com</v>
          </cell>
          <cell r="AB1546" t="str">
            <v>JUAN PABLO GODOY CORTÉS</v>
          </cell>
          <cell r="AC1546"/>
          <cell r="AD1546">
            <v>45722</v>
          </cell>
          <cell r="AE1546" t="str">
            <v>C8018-2025</v>
          </cell>
          <cell r="AF1546" t="str">
            <v>Ganadores 2025</v>
          </cell>
          <cell r="AG1546">
            <v>45723</v>
          </cell>
          <cell r="AH1546">
            <v>45743</v>
          </cell>
          <cell r="AI1546" t="str">
            <v>SI</v>
          </cell>
          <cell r="AJ1546" t="str">
            <v>BANCO BILBAO VIZCAYA ARGENTARIA COLOMBIA S.A. BBVA</v>
          </cell>
          <cell r="AK1546" t="str">
            <v>AHR</v>
          </cell>
          <cell r="AL1546" t="str">
            <v>0660001485</v>
          </cell>
          <cell r="AM1546"/>
          <cell r="AN1546">
            <v>7</v>
          </cell>
          <cell r="AO1546"/>
          <cell r="AP1546" t="str">
            <v>N.A.</v>
          </cell>
          <cell r="AQ1546" t="str">
            <v>N.A.</v>
          </cell>
          <cell r="AR1546" t="str">
            <v>N.A.</v>
          </cell>
          <cell r="AS1546" t="str">
            <v>N.A.</v>
          </cell>
          <cell r="AT1546" t="str">
            <v>0454-2025</v>
          </cell>
          <cell r="AU1546">
            <v>1024</v>
          </cell>
          <cell r="AV1546" t="str">
            <v>1024_C8018-2025</v>
          </cell>
          <cell r="AW1546">
            <v>45769</v>
          </cell>
          <cell r="AX1546">
            <v>45789</v>
          </cell>
          <cell r="AY1546" t="str">
            <v>SI</v>
          </cell>
          <cell r="AZ1546" t="str">
            <v>N/A</v>
          </cell>
          <cell r="BA1546" t="str">
            <v>N/A</v>
          </cell>
          <cell r="BB1546">
            <v>45789</v>
          </cell>
          <cell r="BC1546" t="str">
            <v>1024 C8018-2025 CORPORACION AGENCIA NACIONAL ETNICA ANET</v>
          </cell>
          <cell r="BD1546">
            <v>45782</v>
          </cell>
          <cell r="BE1546">
            <v>45782</v>
          </cell>
          <cell r="BF1546" t="str">
            <v>RES. 0454-2025 PAGO 1 G1024 C8018-2025</v>
          </cell>
          <cell r="BG1546" t="str">
            <v>038_CERTIFICADO_PRIMER_PAGO_1024_REG_C8018-2025</v>
          </cell>
          <cell r="BH1546"/>
          <cell r="BI1546">
            <v>45793</v>
          </cell>
          <cell r="BJ1546" t="str">
            <v>MILENA SIERRA</v>
          </cell>
        </row>
        <row r="1547">
          <cell r="D1547" t="str">
            <v>C9251-2025</v>
          </cell>
          <cell r="E1547" t="str">
            <v>CORPORACIÓN CÍVICA Y CULTURAL BARCELONA</v>
          </cell>
          <cell r="F1547" t="str">
            <v>CORREGIMIENTOS MUSICALES CORDILLERANOS</v>
          </cell>
          <cell r="G1547" t="str">
            <v>DEPARTAMENTAL</v>
          </cell>
          <cell r="H1547" t="str">
            <v>Eje 2. Formación: artes, culturas y saberes para la vida.</v>
          </cell>
          <cell r="I1547" t="str">
            <v>Música</v>
          </cell>
          <cell r="J1547" t="str">
            <v>Privado</v>
          </cell>
          <cell r="K1547" t="str">
            <v>Personas jurídicas sin ánimo de lucro de naturaleza privada (fundaciones, asociaciones, corporaciones, organizaciones de base legalmente constituidas, entre otras).</v>
          </cell>
          <cell r="L1547"/>
          <cell r="M1547"/>
          <cell r="N1547">
            <v>45768</v>
          </cell>
          <cell r="O1547">
            <v>45963</v>
          </cell>
          <cell r="P1547">
            <v>11</v>
          </cell>
          <cell r="Q1547">
            <v>26285000</v>
          </cell>
          <cell r="R1547"/>
          <cell r="S1547">
            <v>26285000</v>
          </cell>
          <cell r="T1547" t="str">
            <v>9012168589</v>
          </cell>
          <cell r="U1547" t="str">
            <v>DANIEL CRUZ NIETO</v>
          </cell>
          <cell r="V1547" t="str">
            <v>3005044692</v>
          </cell>
          <cell r="W1547" t="str">
            <v>3136612523</v>
          </cell>
          <cell r="X1547" t="str">
            <v>corporacioncivicaycultural@gmail.com</v>
          </cell>
          <cell r="Y1547" t="str">
            <v>JULIÁN DAVID CANO ROJAS</v>
          </cell>
          <cell r="Z1547" t="str">
            <v>3136612523</v>
          </cell>
          <cell r="AA1547" t="str">
            <v>julicanorojas@hotmail.com</v>
          </cell>
          <cell r="AB1547" t="str">
            <v>JULIAN SUÁREZ</v>
          </cell>
          <cell r="AC1547"/>
          <cell r="AD1547">
            <v>45722</v>
          </cell>
          <cell r="AE1547" t="str">
            <v>C9251-2025</v>
          </cell>
          <cell r="AF1547" t="str">
            <v>Ganadores 2025</v>
          </cell>
          <cell r="AG1547">
            <v>45722</v>
          </cell>
          <cell r="AH1547">
            <v>45736</v>
          </cell>
          <cell r="AI1547" t="str">
            <v>SI</v>
          </cell>
          <cell r="AJ1547" t="str">
            <v>BANCO DE BOGOTA S. A.</v>
          </cell>
          <cell r="AK1547" t="str">
            <v>AHR</v>
          </cell>
          <cell r="AL1547" t="str">
            <v>190163816</v>
          </cell>
          <cell r="AM1547"/>
          <cell r="AN1547">
            <v>26</v>
          </cell>
          <cell r="AO1547"/>
          <cell r="AP1547" t="str">
            <v>N.A.</v>
          </cell>
          <cell r="AQ1547" t="str">
            <v>N.A.</v>
          </cell>
          <cell r="AR1547" t="str">
            <v>N.A.</v>
          </cell>
          <cell r="AS1547" t="str">
            <v>N.A.</v>
          </cell>
          <cell r="AT1547" t="str">
            <v>0454-2025</v>
          </cell>
          <cell r="AU1547">
            <v>1025</v>
          </cell>
          <cell r="AV1547" t="str">
            <v>1025_C9251-2025</v>
          </cell>
          <cell r="AW1547">
            <v>45769</v>
          </cell>
          <cell r="AX1547">
            <v>45782</v>
          </cell>
          <cell r="AY1547" t="str">
            <v>SI</v>
          </cell>
          <cell r="AZ1547">
            <v>45782</v>
          </cell>
          <cell r="BA1547">
            <v>45783</v>
          </cell>
          <cell r="BB1547">
            <v>45784</v>
          </cell>
          <cell r="BC1547" t="str">
            <v>1025 C9251-2025 CORPORACIÓN CÍVICA Y CULTURAL BARCELONA</v>
          </cell>
          <cell r="BD1547">
            <v>45783</v>
          </cell>
          <cell r="BE1547">
            <v>45783</v>
          </cell>
          <cell r="BF1547" t="str">
            <v>RES. 0454-2025 PAGO 1 G1025 C9251-2025</v>
          </cell>
          <cell r="BG1547" t="str">
            <v>038_CERTIFICADO_PRIMER_PAGO_1025_REG_C9251-2025</v>
          </cell>
          <cell r="BH1547"/>
          <cell r="BI1547">
            <v>45790</v>
          </cell>
          <cell r="BJ1547" t="str">
            <v>MILENA SIERRA</v>
          </cell>
        </row>
        <row r="1548">
          <cell r="D1548" t="str">
            <v>C7249-2025</v>
          </cell>
          <cell r="E1548" t="str">
            <v>ASOCIACIÓN COMUNITARIA DE EMPRENDEDORES DE SERVICIOS TURÍSTICOS - TOURS PIJAO</v>
          </cell>
          <cell r="F1548" t="str">
            <v>TERCER FESTIVAL DE LA CULTURA Y DE LA TROVA MONTAÑERA "JUGLAR DE LOS ANDES"</v>
          </cell>
          <cell r="G1548" t="str">
            <v>DEPARTAMENTAL</v>
          </cell>
          <cell r="H1548" t="str">
            <v>Eje 1. Desarrollo y fortalecimiento de proyectos culturales, artísticos o del patrimonio cultural.</v>
          </cell>
          <cell r="I1548" t="str">
            <v>Música</v>
          </cell>
          <cell r="J1548" t="str">
            <v>Privado</v>
          </cell>
          <cell r="K1548" t="str">
            <v>Personas jurídicas sin ánimo de lucro de naturaleza privada (fundaciones, asociaciones, corporaciones, organizaciones de base legalmente constituidas, entre otras).</v>
          </cell>
          <cell r="L1548">
            <v>45961</v>
          </cell>
          <cell r="M1548">
            <v>45963</v>
          </cell>
          <cell r="N1548">
            <v>45778</v>
          </cell>
          <cell r="O1548">
            <v>45981</v>
          </cell>
          <cell r="P1548">
            <v>11</v>
          </cell>
          <cell r="Q1548">
            <v>27757000</v>
          </cell>
          <cell r="R1548"/>
          <cell r="S1548">
            <v>27757000</v>
          </cell>
          <cell r="T1548" t="str">
            <v>9014257752</v>
          </cell>
          <cell r="U1548" t="str">
            <v>OLGA NARVAEZ TRUJILLO</v>
          </cell>
          <cell r="V1548" t="str">
            <v>3137897117</v>
          </cell>
          <cell r="W1548" t="str">
            <v>3137897117</v>
          </cell>
          <cell r="X1548" t="str">
            <v>tourspijao@gmail.com</v>
          </cell>
          <cell r="Y1548" t="str">
            <v>JUAN FELIPE PARRA ORTEGA</v>
          </cell>
          <cell r="Z1548" t="str">
            <v>3113042609</v>
          </cell>
          <cell r="AA1548" t="str">
            <v>festivaljuglardelosandes@gmail.com</v>
          </cell>
          <cell r="AB1548" t="str">
            <v xml:space="preserve">JULIETH CRISTINA HINCAPIÉ HURTADO </v>
          </cell>
          <cell r="AC1548"/>
          <cell r="AD1548">
            <v>45721</v>
          </cell>
          <cell r="AE1548" t="str">
            <v>C7249-2025</v>
          </cell>
          <cell r="AF1548" t="str">
            <v>Ganadores 2025</v>
          </cell>
          <cell r="AG1548">
            <v>45725</v>
          </cell>
          <cell r="AH1548">
            <v>45784</v>
          </cell>
          <cell r="AI1548" t="str">
            <v>SI</v>
          </cell>
          <cell r="AJ1548" t="str">
            <v>BANCOLOMBIA S.A.</v>
          </cell>
          <cell r="AK1548" t="str">
            <v>AHR</v>
          </cell>
          <cell r="AL1548" t="str">
            <v>86500004657</v>
          </cell>
          <cell r="AM1548"/>
          <cell r="AN1548">
            <v>26</v>
          </cell>
          <cell r="AO1548"/>
          <cell r="AP1548" t="str">
            <v>N.A.</v>
          </cell>
          <cell r="AQ1548" t="str">
            <v>N.A.</v>
          </cell>
          <cell r="AR1548" t="str">
            <v>N.A.</v>
          </cell>
          <cell r="AS1548" t="str">
            <v>N.A.</v>
          </cell>
          <cell r="AT1548" t="str">
            <v>0454-2025</v>
          </cell>
          <cell r="AU1548">
            <v>1026</v>
          </cell>
          <cell r="AV1548" t="str">
            <v>1026_C7249-2025</v>
          </cell>
          <cell r="AW1548">
            <v>45769</v>
          </cell>
          <cell r="AX1548"/>
          <cell r="AY1548"/>
          <cell r="AZ1548"/>
          <cell r="BA1548"/>
          <cell r="BB1548">
            <v>45800</v>
          </cell>
          <cell r="BC1548" t="str">
            <v>1026 C7249-2025 ASOCIACIÓN COMUNITARIA DE EMPRENDEDORES DE SERVICIOS TURÍSTICOS - TOURS PIJAO</v>
          </cell>
          <cell r="BD1548"/>
          <cell r="BE1548"/>
          <cell r="BF1548" t="str">
            <v>RES. 0454-2025 PAGO 1 G1026 C7249-2025</v>
          </cell>
          <cell r="BG1548" t="str">
            <v>038_CERTIFICADO_PRIMER_PAGO_1026_REG_C7249-2025</v>
          </cell>
          <cell r="BH1548" t="str">
            <v>Avisar para lanzar el link</v>
          </cell>
          <cell r="BI1548">
            <v>45814</v>
          </cell>
          <cell r="BJ1548" t="str">
            <v xml:space="preserve">JULIETH CRISTINA HINCAPIÉ HURTADO </v>
          </cell>
        </row>
        <row r="1549">
          <cell r="D1549" t="str">
            <v>C7056-2025</v>
          </cell>
          <cell r="E1549" t="str">
            <v>FUNDACIÓN PARA LA PROMOCIÓN E INVESTIGACIÓN DE LA CULTURA Y LA PARTICIPACION ALEPH</v>
          </cell>
          <cell r="F1549" t="str">
            <v>LABORATORIO ESCÉNICO MULTIDISCIPLINAR ALEPH</v>
          </cell>
          <cell r="G1549" t="str">
            <v>DEPARTAMENTAL</v>
          </cell>
          <cell r="H1549" t="str">
            <v>Eje 2. Formación: artes, culturas y saberes para la vida.</v>
          </cell>
          <cell r="I1549" t="str">
            <v>Teatro</v>
          </cell>
          <cell r="J1549" t="str">
            <v>Privado</v>
          </cell>
          <cell r="K1549" t="str">
            <v>Personas jurídicas sin ánimo de lucro de naturaleza privada (fundaciones, asociaciones, corporaciones, organizaciones de base legalmente constituidas, entre otras).</v>
          </cell>
          <cell r="L1549"/>
          <cell r="M1549"/>
          <cell r="N1549">
            <v>45829</v>
          </cell>
          <cell r="O1549">
            <v>45978</v>
          </cell>
          <cell r="P1549">
            <v>11</v>
          </cell>
          <cell r="Q1549">
            <v>22859000</v>
          </cell>
          <cell r="R1549"/>
          <cell r="S1549">
            <v>22859000</v>
          </cell>
          <cell r="T1549" t="str">
            <v>8020247319</v>
          </cell>
          <cell r="U1549" t="str">
            <v>NORELLI SCHETTINI CASTRO</v>
          </cell>
          <cell r="V1549" t="str">
            <v>3215160466</v>
          </cell>
          <cell r="W1549" t="str">
            <v>3215160466</v>
          </cell>
          <cell r="X1549" t="str">
            <v>colombialeph@gmail.com</v>
          </cell>
          <cell r="Y1549" t="str">
            <v>MANUEL JULIÁN ESCOBAR DÍAZ</v>
          </cell>
          <cell r="Z1549" t="str">
            <v>3016501921</v>
          </cell>
          <cell r="AA1549" t="str">
            <v>omkireo@gmail.com</v>
          </cell>
          <cell r="AB1549" t="str">
            <v>KATHERYNE SOLANO</v>
          </cell>
          <cell r="AC1549"/>
          <cell r="AD1549">
            <v>45722</v>
          </cell>
          <cell r="AE1549" t="str">
            <v>C7056-2025</v>
          </cell>
          <cell r="AF1549" t="str">
            <v>Ganadores 2025</v>
          </cell>
          <cell r="AG1549">
            <v>45726</v>
          </cell>
          <cell r="AH1549">
            <v>45751</v>
          </cell>
          <cell r="AI1549" t="str">
            <v>SI</v>
          </cell>
          <cell r="AJ1549" t="str">
            <v>BANCOLOMBIA S.A.</v>
          </cell>
          <cell r="AK1549" t="str">
            <v>AHR</v>
          </cell>
          <cell r="AL1549" t="str">
            <v>47700003162</v>
          </cell>
          <cell r="AM1549"/>
          <cell r="AN1549">
            <v>5</v>
          </cell>
          <cell r="AO1549"/>
          <cell r="AP1549" t="str">
            <v>N.A.</v>
          </cell>
          <cell r="AQ1549" t="str">
            <v>N.A.</v>
          </cell>
          <cell r="AR1549" t="str">
            <v>N.A.</v>
          </cell>
          <cell r="AS1549" t="str">
            <v>N.A.</v>
          </cell>
          <cell r="AT1549" t="str">
            <v>0454-2025</v>
          </cell>
          <cell r="AU1549">
            <v>1027</v>
          </cell>
          <cell r="AV1549" t="str">
            <v>1027_C7056-2025</v>
          </cell>
          <cell r="AW1549">
            <v>45769</v>
          </cell>
          <cell r="AX1549">
            <v>45793</v>
          </cell>
          <cell r="AY1549" t="str">
            <v>SI</v>
          </cell>
          <cell r="AZ1549">
            <v>45796</v>
          </cell>
          <cell r="BA1549">
            <v>45796</v>
          </cell>
          <cell r="BB1549">
            <v>45804</v>
          </cell>
          <cell r="BC1549" t="str">
            <v>1027 C7056-2025 FUNDACIÓN PARA LA PROMOCIÓN E INVESTIGACIÓN DE LA CULTURA Y LA PARTICIPACION ALEPH</v>
          </cell>
          <cell r="BD1549">
            <v>45796</v>
          </cell>
          <cell r="BE1549" t="str">
            <v>N.A.</v>
          </cell>
          <cell r="BF1549" t="str">
            <v>RES. 0454-2025 PAGO 1 G1027 C7056-2025</v>
          </cell>
          <cell r="BG1549" t="str">
            <v>038_CERTIFICADO_PRIMER_PAGO_1027_REG_C7056-2025</v>
          </cell>
          <cell r="BH1549"/>
          <cell r="BI1549">
            <v>45824</v>
          </cell>
          <cell r="BJ1549" t="str">
            <v>KATHERYNE SOLANO</v>
          </cell>
        </row>
        <row r="1550">
          <cell r="D1550" t="str">
            <v>C9143-2025</v>
          </cell>
          <cell r="E1550" t="str">
            <v>FUNDACION ARTISTICA Y CULTURAL MANOS AL ARTE</v>
          </cell>
          <cell r="F1550" t="str">
            <v>QUINDÍO PARAÍSO ARTÍSTICO Y CULTURAL –  PROGRAMAS DE FORMACIÓN EN ARTES  (MÚSICA ,DANZA ,TEATRO Y ARTES PLÁSTICAS))</v>
          </cell>
          <cell r="G1550" t="str">
            <v>DEPARTAMENTAL</v>
          </cell>
          <cell r="H1550" t="str">
            <v>Eje 2. Formación: artes, culturas y saberes para la vida.</v>
          </cell>
          <cell r="I1550" t="str">
            <v>Música</v>
          </cell>
          <cell r="J1550" t="str">
            <v>Privado</v>
          </cell>
          <cell r="K1550" t="str">
            <v>Personas jurídicas sin ánimo de lucro de naturaleza privada (fundaciones, asociaciones, corporaciones, organizaciones de base legalmente constituidas, entre otras).</v>
          </cell>
          <cell r="L1550"/>
          <cell r="M1550"/>
          <cell r="N1550">
            <v>45782</v>
          </cell>
          <cell r="O1550">
            <v>45981</v>
          </cell>
          <cell r="P1550">
            <v>11</v>
          </cell>
          <cell r="Q1550">
            <v>28730000</v>
          </cell>
          <cell r="R1550"/>
          <cell r="S1550">
            <v>28730000</v>
          </cell>
          <cell r="T1550" t="str">
            <v>9014709434</v>
          </cell>
          <cell r="U1550" t="str">
            <v>MARÍA RUBIELA HENAO RUIZ</v>
          </cell>
          <cell r="V1550" t="str">
            <v>3127456110</v>
          </cell>
          <cell r="W1550" t="str">
            <v>3127456110</v>
          </cell>
          <cell r="X1550" t="str">
            <v>fundacionmanosalarte@gmail.com</v>
          </cell>
          <cell r="Y1550" t="str">
            <v>DANIELA MIRANDA HENAO</v>
          </cell>
          <cell r="Z1550" t="str">
            <v>3104032830</v>
          </cell>
          <cell r="AA1550" t="str">
            <v>d.miranda@utp.edu.co</v>
          </cell>
          <cell r="AB1550" t="str">
            <v>LAURA VALENTINA SOLANILLA ESPINAL</v>
          </cell>
          <cell r="AC1550"/>
          <cell r="AD1550">
            <v>45721</v>
          </cell>
          <cell r="AE1550" t="str">
            <v>C9143-2025</v>
          </cell>
          <cell r="AF1550" t="str">
            <v>Ganadores 2025</v>
          </cell>
          <cell r="AG1550">
            <v>45723</v>
          </cell>
          <cell r="AH1550">
            <v>45784</v>
          </cell>
          <cell r="AI1550" t="str">
            <v>SI</v>
          </cell>
          <cell r="AJ1550" t="str">
            <v>BCSC S A</v>
          </cell>
          <cell r="AK1550" t="str">
            <v>AHR</v>
          </cell>
          <cell r="AL1550" t="str">
            <v>24108603967</v>
          </cell>
          <cell r="AM1550"/>
          <cell r="AN1550">
            <v>26</v>
          </cell>
          <cell r="AO1550"/>
          <cell r="AP1550" t="str">
            <v>N.A.</v>
          </cell>
          <cell r="AQ1550" t="str">
            <v>N.A.</v>
          </cell>
          <cell r="AR1550" t="str">
            <v>N.A.</v>
          </cell>
          <cell r="AS1550" t="str">
            <v>N.A.</v>
          </cell>
          <cell r="AT1550" t="str">
            <v>0454-2025</v>
          </cell>
          <cell r="AU1550">
            <v>1028</v>
          </cell>
          <cell r="AV1550" t="str">
            <v>1028_C9143-2025</v>
          </cell>
          <cell r="AW1550">
            <v>45769</v>
          </cell>
          <cell r="AX1550">
            <v>45790</v>
          </cell>
          <cell r="AY1550" t="str">
            <v>SI</v>
          </cell>
          <cell r="AZ1550">
            <v>45792</v>
          </cell>
          <cell r="BA1550">
            <v>45794</v>
          </cell>
          <cell r="BB1550">
            <v>45792</v>
          </cell>
          <cell r="BC1550" t="str">
            <v>1028 C9143-2025 FUNDACION ARTISTICA Y CULTURAL MANOS AL ARTE</v>
          </cell>
          <cell r="BD1550">
            <v>45777</v>
          </cell>
          <cell r="BE1550">
            <v>45777</v>
          </cell>
          <cell r="BF1550" t="str">
            <v>RES. 0454-2025 PAGO 1 G1028 C9143-2025</v>
          </cell>
          <cell r="BG1550" t="str">
            <v>038_CERTIFICADO_PRIMER_PAGO_1028_REG_C9143-2025</v>
          </cell>
          <cell r="BH1550"/>
          <cell r="BI1550">
            <v>45811</v>
          </cell>
          <cell r="BJ1550" t="str">
            <v>MILENA SIERRA</v>
          </cell>
        </row>
        <row r="1551">
          <cell r="D1551" t="str">
            <v>C8832-2025</v>
          </cell>
          <cell r="E1551" t="str">
            <v>FUNDACIÓN BANDOLA</v>
          </cell>
          <cell r="F1551" t="str">
            <v>FESTIVAL DE JAZZ "SEVIJAZZ 2025"</v>
          </cell>
          <cell r="G1551" t="str">
            <v>DEPARTAMENTAL</v>
          </cell>
          <cell r="H1551" t="str">
            <v>Eje 1. Desarrollo y fortalecimiento de proyectos culturales, artísticos o del patrimonio cultural.</v>
          </cell>
          <cell r="I1551" t="str">
            <v>Música</v>
          </cell>
          <cell r="J1551" t="str">
            <v>Privado</v>
          </cell>
          <cell r="K1551" t="str">
            <v>Personas jurídicas sin ánimo de lucro de naturaleza privada (fundaciones, asociaciones, corporaciones, organizaciones de base legalmente constituidas, entre otras).</v>
          </cell>
          <cell r="L1551">
            <v>45975</v>
          </cell>
          <cell r="M1551">
            <v>45977</v>
          </cell>
          <cell r="N1551">
            <v>45782</v>
          </cell>
          <cell r="O1551">
            <v>45980</v>
          </cell>
          <cell r="P1551">
            <v>11</v>
          </cell>
          <cell r="Q1551">
            <v>21110000</v>
          </cell>
          <cell r="R1551"/>
          <cell r="S1551">
            <v>21110000</v>
          </cell>
          <cell r="T1551" t="str">
            <v>9001115328</v>
          </cell>
          <cell r="U1551" t="str">
            <v>ÓSCAR GALLEGO ROJAS</v>
          </cell>
          <cell r="V1551" t="str">
            <v>6022196728</v>
          </cell>
          <cell r="W1551" t="str">
            <v>3104551980</v>
          </cell>
          <cell r="X1551" t="str">
            <v>funbandola@gmail.com</v>
          </cell>
          <cell r="Y1551" t="str">
            <v>MAURICIO MUÑOZ MUÑOZ</v>
          </cell>
          <cell r="Z1551" t="str">
            <v>3127712315</v>
          </cell>
          <cell r="AA1551" t="str">
            <v>maurobass22@outlook.com</v>
          </cell>
          <cell r="AB1551" t="str">
            <v>LAURA VANESSA PUENTES HERNÁNDEZ</v>
          </cell>
          <cell r="AC1551"/>
          <cell r="AD1551">
            <v>45721</v>
          </cell>
          <cell r="AE1551" t="str">
            <v>C8832-2025</v>
          </cell>
          <cell r="AF1551" t="str">
            <v>Ganadores 2025</v>
          </cell>
          <cell r="AG1551">
            <v>45722</v>
          </cell>
          <cell r="AH1551">
            <v>45728</v>
          </cell>
          <cell r="AI1551" t="str">
            <v>SI</v>
          </cell>
          <cell r="AJ1551" t="str">
            <v>BANCO DE BOGOTA S. A.</v>
          </cell>
          <cell r="AK1551" t="str">
            <v>AHR</v>
          </cell>
          <cell r="AL1551" t="str">
            <v>588203521</v>
          </cell>
          <cell r="AM1551"/>
          <cell r="AN1551">
            <v>31</v>
          </cell>
          <cell r="AO1551"/>
          <cell r="AP1551" t="str">
            <v>N.A.</v>
          </cell>
          <cell r="AQ1551" t="str">
            <v>N.A.</v>
          </cell>
          <cell r="AR1551" t="str">
            <v>N.A.</v>
          </cell>
          <cell r="AS1551" t="str">
            <v>N.A.</v>
          </cell>
          <cell r="AT1551" t="str">
            <v>0454-2025</v>
          </cell>
          <cell r="AU1551">
            <v>1029</v>
          </cell>
          <cell r="AV1551" t="str">
            <v>1029_C8832-2025</v>
          </cell>
          <cell r="AW1551">
            <v>45769</v>
          </cell>
          <cell r="AX1551"/>
          <cell r="AY1551" t="str">
            <v>SI</v>
          </cell>
          <cell r="AZ1551"/>
          <cell r="BA1551"/>
          <cell r="BB1551">
            <v>45784</v>
          </cell>
          <cell r="BC1551" t="str">
            <v>1029 C8832-2025 FUNDACIÓN BANDOLA</v>
          </cell>
          <cell r="BD1551">
            <v>45780</v>
          </cell>
          <cell r="BE1551">
            <v>45792</v>
          </cell>
          <cell r="BF1551" t="str">
            <v>RES. 0454-2025 PAGO 1 G1029 C8832-2025</v>
          </cell>
          <cell r="BG1551" t="str">
            <v>038_CERTIFICADO_PRIMER_PAGO_1029_REG_C8832-2025</v>
          </cell>
          <cell r="BH1551"/>
          <cell r="BI1551">
            <v>45793</v>
          </cell>
          <cell r="BJ1551" t="str">
            <v>LAURA VANESSA PUENTES HERNÁNDEZ</v>
          </cell>
        </row>
        <row r="1552">
          <cell r="D1552" t="str">
            <v>C2431-2025</v>
          </cell>
          <cell r="E1552" t="str">
            <v>FUNDACION FESTIVAL NACIONAL DE LA TRADICION SOLEDEÑA</v>
          </cell>
          <cell r="F1552" t="str">
            <v>V FESTIVAL NACIONAL DE LA TRADICIÓN SOLEDEÑA</v>
          </cell>
          <cell r="G1552" t="str">
            <v>DEPARTAMENTAL</v>
          </cell>
          <cell r="H1552" t="str">
            <v>Eje 1. Desarrollo y fortalecimiento de proyectos culturales, artísticos o del patrimonio cultural.</v>
          </cell>
          <cell r="I1552" t="str">
            <v>Danza</v>
          </cell>
          <cell r="J1552" t="str">
            <v>Privado</v>
          </cell>
          <cell r="K1552" t="str">
            <v>Personas jurídicas sin ánimo de lucro de naturaleza privada (fundaciones, asociaciones, corporaciones, organizaciones de base legalmente constituidas, entre otras).</v>
          </cell>
          <cell r="L1552">
            <v>45962</v>
          </cell>
          <cell r="M1552">
            <v>45962</v>
          </cell>
          <cell r="N1552">
            <v>45915</v>
          </cell>
          <cell r="O1552">
            <v>45975</v>
          </cell>
          <cell r="P1552">
            <v>11</v>
          </cell>
          <cell r="Q1552">
            <v>22360000</v>
          </cell>
          <cell r="R1552"/>
          <cell r="S1552">
            <v>22360000</v>
          </cell>
          <cell r="T1552" t="str">
            <v>9017494046</v>
          </cell>
          <cell r="U1552" t="str">
            <v>DORIS YANETH RODRIGUEZ MIRANDA</v>
          </cell>
          <cell r="V1552" t="str">
            <v>3005309627</v>
          </cell>
          <cell r="W1552" t="str">
            <v>3005309627</v>
          </cell>
          <cell r="X1552" t="str">
            <v>fundacionfestitradicionsol@gmail.com</v>
          </cell>
          <cell r="Y1552" t="str">
            <v>DORIS YANETH RODRIGUEZ MIRANDA</v>
          </cell>
          <cell r="Z1552" t="str">
            <v>3005309627</v>
          </cell>
          <cell r="AA1552" t="str">
            <v>fundacionfestitradicionsol@gmail.com</v>
          </cell>
          <cell r="AB1552" t="str">
            <v>LEIDY JAZMIN BUITRAGO CAPERA</v>
          </cell>
          <cell r="AC1552"/>
          <cell r="AD1552">
            <v>45721</v>
          </cell>
          <cell r="AE1552" t="str">
            <v>C2431-2025</v>
          </cell>
          <cell r="AF1552" t="str">
            <v>Ganadores 2025</v>
          </cell>
          <cell r="AG1552">
            <v>45726</v>
          </cell>
          <cell r="AH1552">
            <v>45734</v>
          </cell>
          <cell r="AI1552" t="str">
            <v>SI</v>
          </cell>
          <cell r="AJ1552" t="str">
            <v>FINANCIERA JURISCOOP SA COMPAÑIA DE FINANCIAMIENTO</v>
          </cell>
          <cell r="AK1552" t="str">
            <v>AHR</v>
          </cell>
          <cell r="AL1552" t="str">
            <v>58500130264</v>
          </cell>
          <cell r="AM1552"/>
          <cell r="AN1552">
            <v>5</v>
          </cell>
          <cell r="AO1552"/>
          <cell r="AP1552" t="str">
            <v>N.A.</v>
          </cell>
          <cell r="AQ1552" t="str">
            <v>N.A.</v>
          </cell>
          <cell r="AR1552" t="str">
            <v>N.A.</v>
          </cell>
          <cell r="AS1552" t="str">
            <v>N.A.</v>
          </cell>
          <cell r="AT1552" t="str">
            <v>0454-2025</v>
          </cell>
          <cell r="AU1552">
            <v>1030</v>
          </cell>
          <cell r="AV1552" t="str">
            <v>1030_C2431-2025</v>
          </cell>
          <cell r="AW1552">
            <v>45769</v>
          </cell>
          <cell r="AX1552">
            <v>45782</v>
          </cell>
          <cell r="AY1552" t="str">
            <v>SI</v>
          </cell>
          <cell r="AZ1552">
            <v>45782</v>
          </cell>
          <cell r="BA1552">
            <v>45782</v>
          </cell>
          <cell r="BB1552">
            <v>45785</v>
          </cell>
          <cell r="BC1552" t="str">
            <v>1030 C2431-2025 FUNDACION FESTIVAL NACIONAL DE LA TRADICION SOLEDEÑA</v>
          </cell>
          <cell r="BD1552">
            <v>45782</v>
          </cell>
          <cell r="BE1552">
            <v>45782</v>
          </cell>
          <cell r="BF1552" t="str">
            <v>RES. 0454-2025 PAGO 1 G1030 C2431-2025</v>
          </cell>
          <cell r="BG1552" t="str">
            <v>038_CERTIFICADO_PRIMER_PAGO_1030_REG_C2431-2025</v>
          </cell>
          <cell r="BH1552"/>
          <cell r="BI1552">
            <v>45790</v>
          </cell>
          <cell r="BJ1552" t="str">
            <v>LEIDY JAZMIN BUITRAGO CAPERA</v>
          </cell>
        </row>
        <row r="1553">
          <cell r="D1553" t="str">
            <v>C5841-2025</v>
          </cell>
          <cell r="E1553" t="str">
            <v>FUNDACION ESCUELA FOLCLORICA MEXICANA</v>
          </cell>
          <cell r="F1553" t="str">
            <v>MUSICA COLOMBIANA INFANTIL JUVENIL CON FORMATO MARIACHI</v>
          </cell>
          <cell r="G1553" t="str">
            <v>DEPARTAMENTAL</v>
          </cell>
          <cell r="H1553" t="str">
            <v>Eje 2. Formación: artes, culturas y saberes para la vida.</v>
          </cell>
          <cell r="I1553" t="str">
            <v>Música</v>
          </cell>
          <cell r="J1553" t="str">
            <v>Privado</v>
          </cell>
          <cell r="K1553" t="str">
            <v>Personas jurídicas sin ánimo de lucro de naturaleza privada (fundaciones, asociaciones, corporaciones, organizaciones de base legalmente constituidas, entre otras).</v>
          </cell>
          <cell r="L1553"/>
          <cell r="M1553"/>
          <cell r="N1553">
            <v>45783</v>
          </cell>
          <cell r="O1553">
            <v>45977</v>
          </cell>
          <cell r="P1553">
            <v>11</v>
          </cell>
          <cell r="Q1553">
            <v>23522000</v>
          </cell>
          <cell r="R1553"/>
          <cell r="S1553">
            <v>23522000</v>
          </cell>
          <cell r="T1553" t="str">
            <v>9010620534</v>
          </cell>
          <cell r="U1553" t="str">
            <v>LUIS ENRIQUE FLOREZ MONTEALEGRE</v>
          </cell>
          <cell r="V1553" t="str">
            <v>3124499226</v>
          </cell>
          <cell r="W1553" t="str">
            <v>3124499226</v>
          </cell>
          <cell r="X1553" t="str">
            <v>escuelafolcloricamexicana@gmail.com</v>
          </cell>
          <cell r="Y1553" t="str">
            <v>LUIS ENRIQUE FLOREZ MONTEALEGRE</v>
          </cell>
          <cell r="Z1553">
            <v>3124499226</v>
          </cell>
          <cell r="AA1553" t="str">
            <v>kikeguitar@gmail.com</v>
          </cell>
          <cell r="AB1553" t="str">
            <v>MARIA CRISTINA MORALES</v>
          </cell>
          <cell r="AC1553"/>
          <cell r="AD1553">
            <v>45721</v>
          </cell>
          <cell r="AE1553" t="str">
            <v>C5841-2025</v>
          </cell>
          <cell r="AF1553" t="str">
            <v>Ganadores 2025</v>
          </cell>
          <cell r="AG1553">
            <v>45726</v>
          </cell>
          <cell r="AH1553">
            <v>45777</v>
          </cell>
          <cell r="AI1553" t="str">
            <v>SI</v>
          </cell>
          <cell r="AJ1553" t="str">
            <v>BCSC S A</v>
          </cell>
          <cell r="AK1553" t="str">
            <v>AHR</v>
          </cell>
          <cell r="AL1553" t="str">
            <v>24117132832</v>
          </cell>
          <cell r="AM1553"/>
          <cell r="AN1553">
            <v>16</v>
          </cell>
          <cell r="AO1553"/>
          <cell r="AP1553" t="str">
            <v>N.A.</v>
          </cell>
          <cell r="AQ1553" t="str">
            <v>N.A.</v>
          </cell>
          <cell r="AR1553" t="str">
            <v>N.A.</v>
          </cell>
          <cell r="AS1553" t="str">
            <v>N.A.</v>
          </cell>
          <cell r="AT1553" t="str">
            <v>0454-2025</v>
          </cell>
          <cell r="AU1553">
            <v>1031</v>
          </cell>
          <cell r="AV1553" t="str">
            <v>1031_C5841-2025</v>
          </cell>
          <cell r="AW1553">
            <v>45769</v>
          </cell>
          <cell r="AX1553">
            <v>45782</v>
          </cell>
          <cell r="AY1553" t="str">
            <v>SI</v>
          </cell>
          <cell r="AZ1553">
            <v>45783</v>
          </cell>
          <cell r="BA1553">
            <v>45784</v>
          </cell>
          <cell r="BB1553">
            <v>45784</v>
          </cell>
          <cell r="BC1553" t="str">
            <v>1031 C5841-2025 FUNDACION ESCUELA FOLCLORICA MEXICANA</v>
          </cell>
          <cell r="BD1553">
            <v>45782</v>
          </cell>
          <cell r="BE1553">
            <v>45782</v>
          </cell>
          <cell r="BF1553" t="str">
            <v>RES. 0454-2025 PAGO 1 G1031 C5841-2025</v>
          </cell>
          <cell r="BG1553" t="str">
            <v>038_CERTIFICADO_PRIMER_PAGO_1031_REG_C5841-2025</v>
          </cell>
          <cell r="BH1553" t="str">
            <v>Avisar para lanzar el link</v>
          </cell>
          <cell r="BI1553">
            <v>45798</v>
          </cell>
          <cell r="BJ1553" t="str">
            <v>MARIA CRISTINA MORALES</v>
          </cell>
        </row>
        <row r="1554">
          <cell r="D1554" t="str">
            <v>C5962-2025</v>
          </cell>
          <cell r="E1554" t="str">
            <v>MÁRGUZ, FUNDACIÓN PARA LAS ARTES</v>
          </cell>
          <cell r="F1554" t="str">
            <v>FORTALECIMIENTO ESCUELA DE MÚSICA SANTA FÉ</v>
          </cell>
          <cell r="G1554" t="str">
            <v>DEPARTAMENTAL</v>
          </cell>
          <cell r="H1554" t="str">
            <v>Eje 2. Formación: artes, culturas y saberes para la vida.</v>
          </cell>
          <cell r="I1554" t="str">
            <v>Música</v>
          </cell>
          <cell r="J1554" t="str">
            <v>Privado</v>
          </cell>
          <cell r="K1554" t="str">
            <v>Personas jurídicas sin ánimo de lucro de naturaleza privada (fundaciones, asociaciones, corporaciones, organizaciones de base legalmente constituidas, entre otras).</v>
          </cell>
          <cell r="L1554"/>
          <cell r="M1554"/>
          <cell r="N1554">
            <v>45672</v>
          </cell>
          <cell r="O1554">
            <v>45976</v>
          </cell>
          <cell r="P1554">
            <v>11</v>
          </cell>
          <cell r="Q1554">
            <v>21277000</v>
          </cell>
          <cell r="R1554"/>
          <cell r="S1554">
            <v>21277000</v>
          </cell>
          <cell r="T1554" t="str">
            <v>9002486491</v>
          </cell>
          <cell r="U1554" t="str">
            <v>GABRIEL ALEJANDRO GUZMÁN RODRÍGUEZ</v>
          </cell>
          <cell r="V1554" t="str">
            <v>6015253209</v>
          </cell>
          <cell r="W1554" t="str">
            <v>3125824016</v>
          </cell>
          <cell r="X1554" t="str">
            <v>marguzfundartes@gmail.com</v>
          </cell>
          <cell r="Y1554" t="str">
            <v>ADRIANA MARÍN</v>
          </cell>
          <cell r="Z1554" t="str">
            <v>3116356646</v>
          </cell>
          <cell r="AA1554" t="str">
            <v>marguzfundartes@gmail.com</v>
          </cell>
          <cell r="AB1554" t="str">
            <v>MIGUEL ANGEL RINCÓN</v>
          </cell>
          <cell r="AC1554"/>
          <cell r="AD1554">
            <v>45721</v>
          </cell>
          <cell r="AE1554" t="str">
            <v>C5962-2025</v>
          </cell>
          <cell r="AF1554" t="str">
            <v>Ganadores 2025</v>
          </cell>
          <cell r="AG1554">
            <v>45722</v>
          </cell>
          <cell r="AH1554">
            <v>45735</v>
          </cell>
          <cell r="AI1554" t="str">
            <v>SI</v>
          </cell>
          <cell r="AJ1554" t="str">
            <v>BANCOLOMBIA S.A.</v>
          </cell>
          <cell r="AK1554" t="str">
            <v>AHR</v>
          </cell>
          <cell r="AL1554" t="str">
            <v>03547595059</v>
          </cell>
          <cell r="AM1554"/>
          <cell r="AN1554">
            <v>6</v>
          </cell>
          <cell r="AO1554"/>
          <cell r="AP1554" t="str">
            <v>N.A.</v>
          </cell>
          <cell r="AQ1554" t="str">
            <v>N.A.</v>
          </cell>
          <cell r="AR1554" t="str">
            <v>N.A.</v>
          </cell>
          <cell r="AS1554" t="str">
            <v>N.A.</v>
          </cell>
          <cell r="AT1554" t="str">
            <v>0454-2025</v>
          </cell>
          <cell r="AU1554">
            <v>1032</v>
          </cell>
          <cell r="AV1554" t="str">
            <v>1032_C5962-2025</v>
          </cell>
          <cell r="AW1554">
            <v>45769</v>
          </cell>
          <cell r="AX1554"/>
          <cell r="AY1554"/>
          <cell r="AZ1554"/>
          <cell r="BA1554"/>
          <cell r="BB1554">
            <v>45789</v>
          </cell>
          <cell r="BC1554" t="str">
            <v>1032 C5962-2025 MÁRGUZ, FUNDACIÓN PARA LAS ARTES</v>
          </cell>
          <cell r="BD1554"/>
          <cell r="BE1554"/>
          <cell r="BF1554" t="str">
            <v>RES. 0454-2025 PAGO 1 G1032 C5962-2025</v>
          </cell>
          <cell r="BG1554" t="str">
            <v>038_CERTIFICADO_PRIMER_PAGO_1032_REG_C5962-2025</v>
          </cell>
          <cell r="BH1554"/>
          <cell r="BI1554">
            <v>45793</v>
          </cell>
          <cell r="BJ1554" t="str">
            <v>MIGUEL ANGEL RINCÓN</v>
          </cell>
        </row>
        <row r="1555">
          <cell r="D1555" t="str">
            <v>C7086-2025</v>
          </cell>
          <cell r="E1555" t="str">
            <v>FUNDACION AMOR AL PROJIMO</v>
          </cell>
          <cell r="F1555" t="str">
            <v>SONIDOS PARA LA VIDA</v>
          </cell>
          <cell r="G1555" t="str">
            <v>DEPARTAMENTAL</v>
          </cell>
          <cell r="H1555" t="str">
            <v>Eje 2. Formación: artes, culturas y saberes para la vida.</v>
          </cell>
          <cell r="I1555" t="str">
            <v>Música</v>
          </cell>
          <cell r="J1555" t="str">
            <v>Privado</v>
          </cell>
          <cell r="K1555" t="str">
            <v>Personas jurídicas sin ánimo de lucro de naturaleza privada (fundaciones, asociaciones, corporaciones, organizaciones de base legalmente constituidas, entre otras).</v>
          </cell>
          <cell r="L1555"/>
          <cell r="M1555"/>
          <cell r="N1555">
            <v>45792</v>
          </cell>
          <cell r="O1555">
            <v>45976</v>
          </cell>
          <cell r="P1555">
            <v>11</v>
          </cell>
          <cell r="Q1555">
            <v>30738000</v>
          </cell>
          <cell r="R1555"/>
          <cell r="S1555">
            <v>30738000</v>
          </cell>
          <cell r="T1555" t="str">
            <v>9004262490</v>
          </cell>
          <cell r="U1555" t="str">
            <v>MARIA DEL SOCORRO MARIN VILLARREAL</v>
          </cell>
          <cell r="V1555" t="str">
            <v>6067381952</v>
          </cell>
          <cell r="W1555" t="str">
            <v>3167424523</v>
          </cell>
          <cell r="X1555" t="str">
            <v>amoralprojimo.m@hotmail.com</v>
          </cell>
          <cell r="Y1555" t="str">
            <v>SANTIAGO MURILLAS MARIN</v>
          </cell>
          <cell r="Z1555" t="str">
            <v>3155888336</v>
          </cell>
          <cell r="AA1555" t="str">
            <v>amoralprojimo.m@hotmail.com</v>
          </cell>
          <cell r="AB1555" t="str">
            <v>NICÓLAS HERNÁNDEZ</v>
          </cell>
          <cell r="AC1555"/>
          <cell r="AD1555">
            <v>45721</v>
          </cell>
          <cell r="AE1555" t="str">
            <v>C7086-2025</v>
          </cell>
          <cell r="AF1555" t="str">
            <v>Ganadores 2025</v>
          </cell>
          <cell r="AG1555">
            <v>45723</v>
          </cell>
          <cell r="AH1555">
            <v>45743</v>
          </cell>
          <cell r="AI1555" t="str">
            <v>SI</v>
          </cell>
          <cell r="AJ1555" t="str">
            <v>BANCOLOMBIA S.A.</v>
          </cell>
          <cell r="AK1555" t="str">
            <v>AHR</v>
          </cell>
          <cell r="AL1555" t="str">
            <v>75667383188</v>
          </cell>
          <cell r="AM1555"/>
          <cell r="AN1555">
            <v>26</v>
          </cell>
          <cell r="AO1555"/>
          <cell r="AP1555" t="str">
            <v>N.A.</v>
          </cell>
          <cell r="AQ1555" t="str">
            <v>N.A.</v>
          </cell>
          <cell r="AR1555" t="str">
            <v>N.A.</v>
          </cell>
          <cell r="AS1555" t="str">
            <v>N.A.</v>
          </cell>
          <cell r="AT1555" t="str">
            <v>0454-2025</v>
          </cell>
          <cell r="AU1555">
            <v>1033</v>
          </cell>
          <cell r="AV1555" t="str">
            <v>1033_C7086-2025</v>
          </cell>
          <cell r="AW1555">
            <v>45769</v>
          </cell>
          <cell r="AX1555">
            <v>45772</v>
          </cell>
          <cell r="AY1555" t="str">
            <v>SI</v>
          </cell>
          <cell r="AZ1555">
            <v>45792</v>
          </cell>
          <cell r="BA1555">
            <v>45792</v>
          </cell>
          <cell r="BB1555">
            <v>45792</v>
          </cell>
          <cell r="BC1555" t="str">
            <v>1033 C7086-2025 FUNDACION AMOR AL PROJIMO</v>
          </cell>
          <cell r="BD1555"/>
          <cell r="BE1555"/>
          <cell r="BF1555" t="str">
            <v>RES. 0454-2025 PAGO 1 G1033 C7086-2025</v>
          </cell>
          <cell r="BG1555" t="str">
            <v>038_CERTIFICADO_PRIMER_PAGO_1033_REG_C7086-2025</v>
          </cell>
          <cell r="BH1555"/>
          <cell r="BI1555">
            <v>45811</v>
          </cell>
          <cell r="BJ1555" t="str">
            <v>MILENA SIERRA</v>
          </cell>
        </row>
        <row r="1556">
          <cell r="D1556" t="str">
            <v>C7279-2025</v>
          </cell>
          <cell r="E1556" t="str">
            <v>CHAIBÁ, FUNDACIÓN PARA EL DESARROLLO HUMANO</v>
          </cell>
          <cell r="F1556" t="str">
            <v>TIQUY, ESCUELA DE APRENDIZAJE EN DANZA</v>
          </cell>
          <cell r="G1556" t="str">
            <v>DEPARTAMENTAL</v>
          </cell>
          <cell r="H1556" t="str">
            <v>Eje 2. Formación: artes, culturas y saberes para la vida.</v>
          </cell>
          <cell r="I1556" t="str">
            <v>Danza</v>
          </cell>
          <cell r="J1556" t="str">
            <v>Privado</v>
          </cell>
          <cell r="K1556" t="str">
            <v>Personas jurídicas sin ánimo de lucro de naturaleza privada (fundaciones, asociaciones, corporaciones, organizaciones de base legalmente constituidas, entre otras).</v>
          </cell>
          <cell r="L1556">
            <v>45719</v>
          </cell>
          <cell r="M1556">
            <v>45969</v>
          </cell>
          <cell r="N1556">
            <v>45719</v>
          </cell>
          <cell r="O1556">
            <v>45969</v>
          </cell>
          <cell r="P1556">
            <v>11</v>
          </cell>
          <cell r="Q1556">
            <v>22013000</v>
          </cell>
          <cell r="R1556"/>
          <cell r="S1556">
            <v>22013000</v>
          </cell>
          <cell r="T1556" t="str">
            <v>9003533050</v>
          </cell>
          <cell r="U1556" t="str">
            <v>LUZ STELLA BONILLA GONZÁLEZ</v>
          </cell>
          <cell r="V1556" t="str">
            <v>6016278645</v>
          </cell>
          <cell r="W1556" t="str">
            <v>3103226931</v>
          </cell>
          <cell r="X1556" t="str">
            <v>fundacionchaiba@gmail.com</v>
          </cell>
          <cell r="Y1556" t="str">
            <v>PAOLA LEGUIZAMON</v>
          </cell>
          <cell r="Z1556" t="str">
            <v>3114492207</v>
          </cell>
          <cell r="AA1556" t="str">
            <v>companiadanzardelaire@gmail.com</v>
          </cell>
          <cell r="AB1556" t="str">
            <v>SANTIAGO USTARIZ</v>
          </cell>
          <cell r="AC1556"/>
          <cell r="AD1556">
            <v>45722</v>
          </cell>
          <cell r="AE1556" t="str">
            <v>C7279-2025</v>
          </cell>
          <cell r="AF1556" t="str">
            <v>Ganadores 2025</v>
          </cell>
          <cell r="AG1556">
            <v>45723</v>
          </cell>
          <cell r="AH1556"/>
          <cell r="AI1556" t="str">
            <v>SI</v>
          </cell>
          <cell r="AJ1556" t="str">
            <v>BANCOLOMBIA S.A.</v>
          </cell>
          <cell r="AK1556" t="str">
            <v>AHR</v>
          </cell>
          <cell r="AL1556" t="str">
            <v>33694054248</v>
          </cell>
          <cell r="AM1556"/>
          <cell r="AN1556">
            <v>16</v>
          </cell>
          <cell r="AO1556" t="str">
            <v>Faltan actualizar documentos</v>
          </cell>
          <cell r="AP1556" t="str">
            <v>N.A.</v>
          </cell>
          <cell r="AQ1556" t="str">
            <v>N.A.</v>
          </cell>
          <cell r="AR1556" t="str">
            <v>N.A.</v>
          </cell>
          <cell r="AS1556" t="str">
            <v>N.A.</v>
          </cell>
          <cell r="AT1556" t="str">
            <v>0454-2025</v>
          </cell>
          <cell r="AU1556">
            <v>1034</v>
          </cell>
          <cell r="AV1556" t="str">
            <v>1034_C7279-2025</v>
          </cell>
          <cell r="AW1556">
            <v>45769</v>
          </cell>
          <cell r="AX1556">
            <v>45790</v>
          </cell>
          <cell r="AY1556" t="str">
            <v>SI</v>
          </cell>
          <cell r="AZ1556"/>
          <cell r="BA1556"/>
          <cell r="BB1556">
            <v>45793</v>
          </cell>
          <cell r="BC1556" t="str">
            <v>1034 C7279-2025 CHAIBÁ, FUNDACIÓN PARA EL DESARROLLO HUMANO</v>
          </cell>
          <cell r="BD1556"/>
          <cell r="BE1556"/>
          <cell r="BF1556" t="str">
            <v>RES. 0454-2025 PAGO 1 G1034 C7279-2025</v>
          </cell>
          <cell r="BG1556" t="str">
            <v>038_CERTIFICADO_PRIMER_PAGO_1034_REG_C7279-2025</v>
          </cell>
          <cell r="BH1556"/>
          <cell r="BI1556">
            <v>45804</v>
          </cell>
          <cell r="BJ1556" t="str">
            <v>MILENA SIERRA</v>
          </cell>
        </row>
        <row r="1557">
          <cell r="D1557" t="str">
            <v>C6918-2025</v>
          </cell>
          <cell r="E1557" t="str">
            <v>CORPORACIÓN CREANDES</v>
          </cell>
          <cell r="F1557" t="str">
            <v>HISTORIAS QUE ALUMBRAN</v>
          </cell>
          <cell r="G1557" t="str">
            <v>DEPARTAMENTAL</v>
          </cell>
          <cell r="H1557" t="str">
            <v>Eje 2. Formación: artes, culturas y saberes para la vida.</v>
          </cell>
          <cell r="I1557" t="str">
            <v>Medios de comunicación comunitaria</v>
          </cell>
          <cell r="J1557" t="str">
            <v>Privado</v>
          </cell>
          <cell r="K1557" t="str">
            <v>Personas jurídicas sin ánimo de lucro de naturaleza privada (fundaciones, asociaciones, corporaciones, organizaciones de base legalmente constituidas, entre otras).</v>
          </cell>
          <cell r="L1557"/>
          <cell r="M1557"/>
          <cell r="N1557">
            <v>45797</v>
          </cell>
          <cell r="O1557">
            <v>45969</v>
          </cell>
          <cell r="P1557">
            <v>11</v>
          </cell>
          <cell r="Q1557">
            <v>24903000</v>
          </cell>
          <cell r="R1557"/>
          <cell r="S1557">
            <v>24903000</v>
          </cell>
          <cell r="T1557" t="str">
            <v>8090118165</v>
          </cell>
          <cell r="U1557" t="str">
            <v>LUZ YAMYLE RAMIREZ ORTIZ</v>
          </cell>
          <cell r="V1557" t="str">
            <v>3013877013</v>
          </cell>
          <cell r="W1557" t="str">
            <v>3013877013</v>
          </cell>
          <cell r="X1557" t="str">
            <v>corporacioncreandes@gmail.com</v>
          </cell>
          <cell r="Y1557" t="str">
            <v>LUZ YAMYLE RAMIREZ ORTIZ</v>
          </cell>
          <cell r="Z1557" t="str">
            <v>3013877013</v>
          </cell>
          <cell r="AA1557" t="str">
            <v>yamyleramirezo@gmail.com</v>
          </cell>
          <cell r="AB1557" t="str">
            <v>ANDREA YATE</v>
          </cell>
          <cell r="AC1557"/>
          <cell r="AD1557">
            <v>45721</v>
          </cell>
          <cell r="AE1557" t="str">
            <v>C6918-2025</v>
          </cell>
          <cell r="AF1557" t="str">
            <v>Ganadores 2025</v>
          </cell>
          <cell r="AG1557">
            <v>45723</v>
          </cell>
          <cell r="AH1557">
            <v>45733</v>
          </cell>
          <cell r="AI1557" t="str">
            <v>SI</v>
          </cell>
          <cell r="AJ1557" t="str">
            <v>BANCOLOMBIA S.A.</v>
          </cell>
          <cell r="AK1557" t="str">
            <v>AHR</v>
          </cell>
          <cell r="AL1557" t="str">
            <v>43516964961</v>
          </cell>
          <cell r="AM1557"/>
          <cell r="AN1557">
            <v>30</v>
          </cell>
          <cell r="AO1557"/>
          <cell r="AP1557" t="str">
            <v>N.A.</v>
          </cell>
          <cell r="AQ1557" t="str">
            <v>N.A.</v>
          </cell>
          <cell r="AR1557" t="str">
            <v>N.A.</v>
          </cell>
          <cell r="AS1557" t="str">
            <v>N.A.</v>
          </cell>
          <cell r="AT1557" t="str">
            <v>0454-2025</v>
          </cell>
          <cell r="AU1557">
            <v>1035</v>
          </cell>
          <cell r="AV1557" t="str">
            <v>1035_C6918-2025</v>
          </cell>
          <cell r="AW1557">
            <v>45769</v>
          </cell>
          <cell r="AX1557">
            <v>45783</v>
          </cell>
          <cell r="AY1557" t="str">
            <v>SI</v>
          </cell>
          <cell r="AZ1557">
            <v>45783</v>
          </cell>
          <cell r="BA1557">
            <v>45785</v>
          </cell>
          <cell r="BB1557">
            <v>45785</v>
          </cell>
          <cell r="BC1557" t="str">
            <v>1035 C6918-2025 CORPORACIÓN CREANDES</v>
          </cell>
          <cell r="BD1557">
            <v>45779</v>
          </cell>
          <cell r="BE1557">
            <v>45784</v>
          </cell>
          <cell r="BF1557" t="str">
            <v>RES. 0454-2025 PAGO 1 G1035 C6918-2025</v>
          </cell>
          <cell r="BG1557" t="str">
            <v>038_CERTIFICADO_PRIMER_PAGO_1035_REG_C6918-2025</v>
          </cell>
          <cell r="BH1557"/>
          <cell r="BI1557">
            <v>45790</v>
          </cell>
          <cell r="BJ1557" t="str">
            <v>ANDREA YATE</v>
          </cell>
        </row>
        <row r="1558">
          <cell r="D1558" t="str">
            <v>C5504-2025</v>
          </cell>
          <cell r="E1558" t="str">
            <v>CORPORACIÓN ARTISTICA Y CULTURAL LEGENDARIOS</v>
          </cell>
          <cell r="F1558" t="str">
            <v>I FESTIVAL INFANTIL Y JUVENIL CANAGUAROS</v>
          </cell>
          <cell r="G1558" t="str">
            <v>DEPARTAMENTAL</v>
          </cell>
          <cell r="H1558" t="str">
            <v>Eje 1. Desarrollo y fortalecimiento de proyectos culturales, artísticos o del patrimonio cultural.</v>
          </cell>
          <cell r="I1558" t="str">
            <v>Música</v>
          </cell>
          <cell r="J1558" t="str">
            <v>Privado</v>
          </cell>
          <cell r="K1558" t="str">
            <v>Personas jurídicas sin ánimo de lucro de naturaleza privada (fundaciones, asociaciones, corporaciones, organizaciones de base legalmente constituidas, entre otras).</v>
          </cell>
          <cell r="L1558">
            <v>45962</v>
          </cell>
          <cell r="M1558">
            <v>45963</v>
          </cell>
          <cell r="N1558">
            <v>45931</v>
          </cell>
          <cell r="O1558">
            <v>45975</v>
          </cell>
          <cell r="P1558">
            <v>11</v>
          </cell>
          <cell r="Q1558">
            <v>31227000</v>
          </cell>
          <cell r="R1558"/>
          <cell r="S1558">
            <v>31227000</v>
          </cell>
          <cell r="T1558" t="str">
            <v>9017738150</v>
          </cell>
          <cell r="U1558" t="str">
            <v>LUIS HERNANDO BERNAL URREGO</v>
          </cell>
          <cell r="V1558" t="str">
            <v>3115945878</v>
          </cell>
          <cell r="W1558" t="str">
            <v>3115945878</v>
          </cell>
          <cell r="X1558" t="str">
            <v>corporacionlegendarios@gmail.com</v>
          </cell>
          <cell r="Y1558" t="str">
            <v>JESUS ANTONIO RODRIGUEZ COCINERO</v>
          </cell>
          <cell r="Z1558" t="str">
            <v>3138915731</v>
          </cell>
          <cell r="AA1558" t="str">
            <v>Coord.jesusarpa@gmail.com</v>
          </cell>
          <cell r="AB1558" t="str">
            <v>BRANDON ESTEBAN GONZALEZ OYOLA</v>
          </cell>
          <cell r="AC1558"/>
          <cell r="AD1558">
            <v>45722</v>
          </cell>
          <cell r="AE1558" t="str">
            <v>C5504-2025</v>
          </cell>
          <cell r="AF1558" t="str">
            <v>Ganadores 2025</v>
          </cell>
          <cell r="AG1558">
            <v>45726</v>
          </cell>
          <cell r="AH1558">
            <v>45743</v>
          </cell>
          <cell r="AI1558" t="str">
            <v>SI</v>
          </cell>
          <cell r="AJ1558" t="str">
            <v>BANCOLOMBIA S.A.</v>
          </cell>
          <cell r="AK1558" t="str">
            <v>AHR</v>
          </cell>
          <cell r="AL1558" t="str">
            <v>36500001862</v>
          </cell>
          <cell r="AM1558"/>
          <cell r="AN1558">
            <v>11</v>
          </cell>
          <cell r="AO1558"/>
          <cell r="AP1558" t="str">
            <v>N.A.</v>
          </cell>
          <cell r="AQ1558" t="str">
            <v>N.A.</v>
          </cell>
          <cell r="AR1558" t="str">
            <v>N.A.</v>
          </cell>
          <cell r="AS1558" t="str">
            <v>N.A.</v>
          </cell>
          <cell r="AT1558" t="str">
            <v>0454-2025</v>
          </cell>
          <cell r="AU1558">
            <v>1036</v>
          </cell>
          <cell r="AV1558" t="str">
            <v>1036_C5504-2025</v>
          </cell>
          <cell r="AW1558">
            <v>45769</v>
          </cell>
          <cell r="AX1558">
            <v>45783</v>
          </cell>
          <cell r="AY1558" t="str">
            <v>SI</v>
          </cell>
          <cell r="AZ1558">
            <v>45784</v>
          </cell>
          <cell r="BA1558"/>
          <cell r="BB1558">
            <v>45800</v>
          </cell>
          <cell r="BC1558" t="str">
            <v>1036 C5504-2025 CORPORACIÓN ARTISTICA Y CULTURAL LEGENDARIOS</v>
          </cell>
          <cell r="BD1558"/>
          <cell r="BE1558"/>
          <cell r="BF1558" t="str">
            <v>RES. 0454-2025 PAGO 1 G1036 C5504-2025</v>
          </cell>
          <cell r="BG1558" t="str">
            <v>038_CERTIFICADO_PRIMER_PAGO_1036_REG_C5504-2025</v>
          </cell>
          <cell r="BH1558"/>
          <cell r="BI1558">
            <v>45814</v>
          </cell>
          <cell r="BJ1558" t="str">
            <v>MILENA SIERRA</v>
          </cell>
        </row>
        <row r="1559">
          <cell r="D1559" t="str">
            <v>C9179-2025</v>
          </cell>
          <cell r="E1559" t="str">
            <v>FUNDACION EDUCAR CASANARE</v>
          </cell>
          <cell r="F1559" t="str">
            <v>TAÑIOS DE PAZ</v>
          </cell>
          <cell r="G1559" t="str">
            <v>DEPARTAMENTAL</v>
          </cell>
          <cell r="H1559" t="str">
            <v>Eje 4. Proyectos artísticos, culturales y patrimoniales que contribuyan a la construcción y consolidación de la paz.</v>
          </cell>
          <cell r="I1559" t="str">
            <v>Música</v>
          </cell>
          <cell r="J1559" t="str">
            <v>Privado</v>
          </cell>
          <cell r="K1559" t="str">
            <v>Personas jurídicas sin ánimo de lucro de naturaleza privada (fundaciones, asociaciones, corporaciones, organizaciones de base legalmente constituidas, entre otras).</v>
          </cell>
          <cell r="L1559"/>
          <cell r="M1559"/>
          <cell r="N1559">
            <v>45699</v>
          </cell>
          <cell r="O1559">
            <v>45975</v>
          </cell>
          <cell r="P1559">
            <v>11</v>
          </cell>
          <cell r="Q1559">
            <v>25808000</v>
          </cell>
          <cell r="R1559"/>
          <cell r="S1559">
            <v>25808000</v>
          </cell>
          <cell r="T1559" t="str">
            <v>8440007214</v>
          </cell>
          <cell r="U1559" t="str">
            <v>FABIO PINILLA CASTELLANOS</v>
          </cell>
          <cell r="V1559" t="str">
            <v>3115355432</v>
          </cell>
          <cell r="W1559" t="str">
            <v>3115355432</v>
          </cell>
          <cell r="X1559" t="str">
            <v>saludarteycultura@gmail.com</v>
          </cell>
          <cell r="Y1559" t="str">
            <v>YOSEFÍN ESCOBAR MEJIA</v>
          </cell>
          <cell r="Z1559" t="str">
            <v>3103060975</v>
          </cell>
          <cell r="AA1559" t="str">
            <v>Saludarteycultura@gmail.com</v>
          </cell>
          <cell r="AB1559" t="str">
            <v>DIEGO CAMILO RODRÍGUEZ</v>
          </cell>
          <cell r="AC1559"/>
          <cell r="AD1559">
            <v>45721</v>
          </cell>
          <cell r="AE1559" t="str">
            <v>C9179-2025</v>
          </cell>
          <cell r="AF1559" t="str">
            <v>Ganadores 2025</v>
          </cell>
          <cell r="AG1559">
            <v>45723</v>
          </cell>
          <cell r="AH1559">
            <v>45747</v>
          </cell>
          <cell r="AI1559" t="str">
            <v>SI</v>
          </cell>
          <cell r="AJ1559" t="str">
            <v>BANCOLOMBIA S.A.</v>
          </cell>
          <cell r="AK1559" t="str">
            <v>CRR</v>
          </cell>
          <cell r="AL1559" t="str">
            <v>36330639018</v>
          </cell>
          <cell r="AM1559"/>
          <cell r="AN1559">
            <v>11</v>
          </cell>
          <cell r="AO1559"/>
          <cell r="AP1559" t="str">
            <v>N.A.</v>
          </cell>
          <cell r="AQ1559" t="str">
            <v>N.A.</v>
          </cell>
          <cell r="AR1559" t="str">
            <v>N.A.</v>
          </cell>
          <cell r="AS1559" t="str">
            <v>N.A.</v>
          </cell>
          <cell r="AT1559" t="str">
            <v>0454-2025</v>
          </cell>
          <cell r="AU1559">
            <v>1037</v>
          </cell>
          <cell r="AV1559" t="str">
            <v>1037_C9179-2025</v>
          </cell>
          <cell r="AW1559">
            <v>45769</v>
          </cell>
          <cell r="AX1559">
            <v>45772</v>
          </cell>
          <cell r="AY1559" t="str">
            <v>SI</v>
          </cell>
          <cell r="AZ1559">
            <v>45772</v>
          </cell>
          <cell r="BA1559">
            <v>45793</v>
          </cell>
          <cell r="BB1559">
            <v>45793</v>
          </cell>
          <cell r="BC1559" t="str">
            <v>1037 C9179-2025 FUNDACION EDUCAR CASANARE</v>
          </cell>
          <cell r="BD1559">
            <v>45772</v>
          </cell>
          <cell r="BE1559">
            <v>45793</v>
          </cell>
          <cell r="BF1559" t="str">
            <v>RES. 0454-2025 PAGO 1 G1037 C9179-2025</v>
          </cell>
          <cell r="BG1559" t="str">
            <v>038_CERTIFICADO_PRIMER_PAGO_1037_REG_C9179-2025</v>
          </cell>
          <cell r="BH1559"/>
          <cell r="BI1559">
            <v>45803</v>
          </cell>
          <cell r="BJ1559" t="str">
            <v>MILENA SIERRA</v>
          </cell>
        </row>
        <row r="1560">
          <cell r="D1560" t="str">
            <v>C8531-2025</v>
          </cell>
          <cell r="E1560" t="str">
            <v>FUNDACION SENTIDO SONORO</v>
          </cell>
          <cell r="F1560" t="str">
            <v>AL RITMO DE MI FOLCLOR: CORO MANOS BLANCAS (LSC)</v>
          </cell>
          <cell r="G1560" t="str">
            <v>DEPARTAMENTAL</v>
          </cell>
          <cell r="H1560" t="str">
            <v>Eje 1. Desarrollo y fortalecimiento de proyectos culturales, artísticos o del patrimonio cultural.</v>
          </cell>
          <cell r="I1560" t="str">
            <v>Patrimonio cultural inmaterial asociado a los espacios culturales</v>
          </cell>
          <cell r="J1560" t="str">
            <v>Privado</v>
          </cell>
          <cell r="K1560" t="str">
            <v>Personas jurídicas sin ánimo de lucro de naturaleza privada (fundaciones, asociaciones, corporaciones, organizaciones de base legalmente constituidas, entre otras).</v>
          </cell>
          <cell r="L1560"/>
          <cell r="M1560"/>
          <cell r="N1560">
            <v>45691</v>
          </cell>
          <cell r="O1560">
            <v>45964</v>
          </cell>
          <cell r="P1560">
            <v>11</v>
          </cell>
          <cell r="Q1560">
            <v>18076000</v>
          </cell>
          <cell r="R1560"/>
          <cell r="S1560">
            <v>18076000</v>
          </cell>
          <cell r="T1560" t="str">
            <v>9017560802</v>
          </cell>
          <cell r="U1560" t="str">
            <v>JORGE ENRIQUE ROSAS AMAYA</v>
          </cell>
          <cell r="V1560" t="str">
            <v>3106774330</v>
          </cell>
          <cell r="W1560" t="str">
            <v>3106774330</v>
          </cell>
          <cell r="X1560" t="str">
            <v>rosasamayajorge@gmail.com</v>
          </cell>
          <cell r="Y1560" t="str">
            <v>JORGE ENRIQUE ROSAS AMAYA</v>
          </cell>
          <cell r="Z1560" t="str">
            <v>3106774330</v>
          </cell>
          <cell r="AA1560" t="str">
            <v>rosasamayajorge@gmail.com</v>
          </cell>
          <cell r="AB1560" t="str">
            <v>DORIS CABRERA</v>
          </cell>
          <cell r="AC1560"/>
          <cell r="AD1560">
            <v>45721</v>
          </cell>
          <cell r="AE1560" t="str">
            <v>C8531-2025</v>
          </cell>
          <cell r="AF1560" t="str">
            <v>Ganadores 2025</v>
          </cell>
          <cell r="AG1560">
            <v>45723</v>
          </cell>
          <cell r="AH1560">
            <v>45743</v>
          </cell>
          <cell r="AI1560" t="str">
            <v>SI</v>
          </cell>
          <cell r="AJ1560" t="str">
            <v>BCSC S A</v>
          </cell>
          <cell r="AK1560" t="str">
            <v>CRR</v>
          </cell>
          <cell r="AL1560" t="str">
            <v>21004391402</v>
          </cell>
          <cell r="AM1560"/>
          <cell r="AN1560">
            <v>30</v>
          </cell>
          <cell r="AO1560"/>
          <cell r="AP1560" t="str">
            <v>N.A.</v>
          </cell>
          <cell r="AQ1560" t="str">
            <v>N.A.</v>
          </cell>
          <cell r="AR1560" t="str">
            <v>N.A.</v>
          </cell>
          <cell r="AS1560" t="str">
            <v>N.A.</v>
          </cell>
          <cell r="AT1560" t="str">
            <v>0454-2025</v>
          </cell>
          <cell r="AU1560">
            <v>1038</v>
          </cell>
          <cell r="AV1560" t="str">
            <v>1038_C8531-2025</v>
          </cell>
          <cell r="AW1560">
            <v>45769</v>
          </cell>
          <cell r="AX1560">
            <v>45776</v>
          </cell>
          <cell r="AY1560" t="str">
            <v>SI</v>
          </cell>
          <cell r="AZ1560"/>
          <cell r="BA1560"/>
          <cell r="BB1560">
            <v>45776</v>
          </cell>
          <cell r="BC1560" t="str">
            <v>1038 C8531-2025 FUNDACION SENTIDO SONORO</v>
          </cell>
          <cell r="BD1560"/>
          <cell r="BE1560"/>
          <cell r="BF1560" t="str">
            <v>RES. 0454-2025 PAGO 1 G1038 C8531-2025</v>
          </cell>
          <cell r="BG1560" t="str">
            <v>038_CERTIFICADO_PRIMER_PAGO_1038_REG_C8531-2025</v>
          </cell>
          <cell r="BH1560"/>
          <cell r="BI1560">
            <v>45783</v>
          </cell>
          <cell r="BJ1560" t="str">
            <v>DORIS CABRERA</v>
          </cell>
        </row>
        <row r="1561">
          <cell r="D1561" t="str">
            <v>C9809-2025</v>
          </cell>
          <cell r="E1561" t="str">
            <v>FUNDACION BANDA 11 DE NOVIEMBRE DE RABOLARGO</v>
          </cell>
          <cell r="F1561" t="str">
            <v>LA MÚSICA DE BANDAS DE VIENTO, MANIFESTACIÓN VIVA EN LAS NUEVAS GENERACIONES</v>
          </cell>
          <cell r="G1561" t="str">
            <v>DEPARTAMENTAL</v>
          </cell>
          <cell r="H1561" t="str">
            <v>Eje 2. Formación: artes, culturas y saberes para la vida.</v>
          </cell>
          <cell r="I1561" t="str">
            <v>Música</v>
          </cell>
          <cell r="J1561" t="str">
            <v>Privado</v>
          </cell>
          <cell r="K1561" t="str">
            <v>Personas jurídicas sin ánimo de lucro de naturaleza privada (fundaciones, asociaciones, corporaciones, organizaciones de base legalmente constituidas, entre otras).</v>
          </cell>
          <cell r="L1561"/>
          <cell r="M1561"/>
          <cell r="N1561">
            <v>45748</v>
          </cell>
          <cell r="O1561">
            <v>45981</v>
          </cell>
          <cell r="P1561">
            <v>11</v>
          </cell>
          <cell r="Q1561">
            <v>18167000</v>
          </cell>
          <cell r="R1561"/>
          <cell r="S1561">
            <v>18167000</v>
          </cell>
          <cell r="T1561" t="str">
            <v>9006148812</v>
          </cell>
          <cell r="U1561" t="str">
            <v>JUAN CARLOS JIMENEZ ARGEL</v>
          </cell>
          <cell r="V1561" t="str">
            <v>3145021102</v>
          </cell>
          <cell r="W1561" t="str">
            <v>3145021102</v>
          </cell>
          <cell r="X1561" t="str">
            <v>fundacionbanda11denoviembre@gmail.com</v>
          </cell>
          <cell r="Y1561" t="str">
            <v>MARCELO DANIEL PERALTA RODRIGUEZ</v>
          </cell>
          <cell r="Z1561" t="str">
            <v>3108426222</v>
          </cell>
          <cell r="AA1561" t="str">
            <v>peraltarodriguez2001@gmail.com</v>
          </cell>
          <cell r="AB1561" t="str">
            <v>EDGAR PEÑUELA</v>
          </cell>
          <cell r="AC1561"/>
          <cell r="AD1561">
            <v>45721</v>
          </cell>
          <cell r="AE1561" t="str">
            <v>C9809-2025</v>
          </cell>
          <cell r="AF1561" t="str">
            <v>Ganadores 2025</v>
          </cell>
          <cell r="AG1561">
            <v>45722</v>
          </cell>
          <cell r="AH1561">
            <v>45747</v>
          </cell>
          <cell r="AI1561" t="str">
            <v>SI</v>
          </cell>
          <cell r="AJ1561" t="str">
            <v>BANCOLOMBIA S.A.</v>
          </cell>
          <cell r="AK1561" t="str">
            <v>AHR</v>
          </cell>
          <cell r="AL1561" t="str">
            <v xml:space="preserve"> 68100003851</v>
          </cell>
          <cell r="AM1561"/>
          <cell r="AN1561">
            <v>15</v>
          </cell>
          <cell r="AO1561" t="str">
            <v>Pendiente ajuste de Revisor Fiscal en Camara de Comercio</v>
          </cell>
          <cell r="AP1561" t="str">
            <v>N.A.</v>
          </cell>
          <cell r="AQ1561" t="str">
            <v>N.A.</v>
          </cell>
          <cell r="AR1561" t="str">
            <v>N.A.</v>
          </cell>
          <cell r="AS1561" t="str">
            <v>N.A.</v>
          </cell>
          <cell r="AT1561" t="str">
            <v>0454-2025</v>
          </cell>
          <cell r="AU1561">
            <v>1039</v>
          </cell>
          <cell r="AV1561" t="str">
            <v>1039_C9809-2025</v>
          </cell>
          <cell r="AW1561">
            <v>45769</v>
          </cell>
          <cell r="AX1561">
            <v>45785</v>
          </cell>
          <cell r="AY1561" t="str">
            <v>SI</v>
          </cell>
          <cell r="AZ1561">
            <v>45785</v>
          </cell>
          <cell r="BA1561">
            <v>45791</v>
          </cell>
          <cell r="BB1561">
            <v>45792</v>
          </cell>
          <cell r="BC1561" t="str">
            <v>1039 C9809-2025 FUNDACION BANDA 11 DE NOVIEMBRE DE RABOLARGO</v>
          </cell>
          <cell r="BD1561"/>
          <cell r="BE1561"/>
          <cell r="BF1561" t="str">
            <v>RES. 0454-2025 PAGO 1 G1039 C9809-2025</v>
          </cell>
          <cell r="BG1561" t="str">
            <v>038_CERTIFICADO_PRIMER_PAGO_1039_REG_C9809-2025</v>
          </cell>
          <cell r="BH1561"/>
          <cell r="BI1561">
            <v>45799</v>
          </cell>
          <cell r="BJ1561" t="str">
            <v>MILENA SIERRA</v>
          </cell>
        </row>
        <row r="1562">
          <cell r="D1562" t="str">
            <v>C8939-2025</v>
          </cell>
          <cell r="E1562" t="str">
            <v>CORPORACION SACRO ARTEM</v>
          </cell>
          <cell r="F1562" t="str">
            <v>EL SENTIDO DE LA VIDA A TRAVÉS DEL ARTE II</v>
          </cell>
          <cell r="G1562" t="str">
            <v>DEPARTAMENTAL</v>
          </cell>
          <cell r="H1562" t="str">
            <v>Eje 2. Formación: artes, culturas y saberes para la vida.</v>
          </cell>
          <cell r="I1562" t="str">
            <v>Música</v>
          </cell>
          <cell r="J1562" t="str">
            <v>Privado</v>
          </cell>
          <cell r="K1562" t="str">
            <v>Personas jurídicas sin ánimo de lucro de naturaleza privada (fundaciones, asociaciones, corporaciones, organizaciones de base legalmente constituidas, entre otras).</v>
          </cell>
          <cell r="L1562"/>
          <cell r="M1562"/>
          <cell r="N1562">
            <v>45733</v>
          </cell>
          <cell r="O1562">
            <v>45981</v>
          </cell>
          <cell r="P1562">
            <v>11</v>
          </cell>
          <cell r="Q1562">
            <v>28151000</v>
          </cell>
          <cell r="R1562"/>
          <cell r="S1562">
            <v>28151000</v>
          </cell>
          <cell r="T1562" t="str">
            <v>9017326689</v>
          </cell>
          <cell r="U1562" t="str">
            <v>ISLENY ARDILA ORTIZ</v>
          </cell>
          <cell r="V1562" t="str">
            <v>3176643871</v>
          </cell>
          <cell r="W1562" t="str">
            <v>3176643871</v>
          </cell>
          <cell r="X1562" t="str">
            <v>corporacionsacroartem@gmail.com</v>
          </cell>
          <cell r="Y1562" t="str">
            <v>ISLENY ARDILA ORTIZ</v>
          </cell>
          <cell r="Z1562" t="str">
            <v>3176643871</v>
          </cell>
          <cell r="AA1562" t="str">
            <v>corporacionsacroartem@gmail.com</v>
          </cell>
          <cell r="AB1562" t="str">
            <v>JOHANNA ROMERO</v>
          </cell>
          <cell r="AC1562"/>
          <cell r="AD1562">
            <v>45721</v>
          </cell>
          <cell r="AE1562" t="str">
            <v>C8939-2025</v>
          </cell>
          <cell r="AF1562" t="str">
            <v>Ganadores 2025</v>
          </cell>
          <cell r="AG1562">
            <v>45722</v>
          </cell>
          <cell r="AH1562">
            <v>45733</v>
          </cell>
          <cell r="AI1562" t="str">
            <v>SI</v>
          </cell>
          <cell r="AJ1562" t="str">
            <v>SCOTIABANK COLPATRIA SA</v>
          </cell>
          <cell r="AK1562" t="str">
            <v>CRR</v>
          </cell>
          <cell r="AL1562">
            <v>3411003646</v>
          </cell>
          <cell r="AM1562"/>
          <cell r="AN1562">
            <v>26</v>
          </cell>
          <cell r="AO1562"/>
          <cell r="AP1562" t="str">
            <v>N.A.</v>
          </cell>
          <cell r="AQ1562" t="str">
            <v>N.A.</v>
          </cell>
          <cell r="AR1562" t="str">
            <v>N.A.</v>
          </cell>
          <cell r="AS1562" t="str">
            <v>N.A.</v>
          </cell>
          <cell r="AT1562" t="str">
            <v>0454-2025</v>
          </cell>
          <cell r="AU1562">
            <v>1040</v>
          </cell>
          <cell r="AV1562" t="str">
            <v>1040_C8939-2025</v>
          </cell>
          <cell r="AW1562">
            <v>45769</v>
          </cell>
          <cell r="AX1562">
            <v>45780</v>
          </cell>
          <cell r="AY1562" t="str">
            <v>SI</v>
          </cell>
          <cell r="AZ1562">
            <v>45782</v>
          </cell>
          <cell r="BA1562">
            <v>45791</v>
          </cell>
          <cell r="BB1562">
            <v>45791</v>
          </cell>
          <cell r="BC1562" t="str">
            <v>1040 C8939-2025 CORPORACION SACRO ARTEM</v>
          </cell>
          <cell r="BD1562">
            <v>45769</v>
          </cell>
          <cell r="BE1562">
            <v>45769</v>
          </cell>
          <cell r="BF1562" t="str">
            <v>RES. 0454-2025 PAGO 1 G1040 C8939-2025</v>
          </cell>
          <cell r="BG1562" t="str">
            <v>038_CERTIFICADO_PRIMER_PAGO_1040_REG_C8939-2025</v>
          </cell>
          <cell r="BH1562"/>
          <cell r="BI1562">
            <v>45799</v>
          </cell>
          <cell r="BJ1562" t="str">
            <v>JOHANNA ROMERO</v>
          </cell>
        </row>
        <row r="1563">
          <cell r="D1563" t="str">
            <v>C3226-2025</v>
          </cell>
          <cell r="E1563" t="str">
            <v>CORPORACION CONCUERPOS DANZA CONTEMPORANEA INTEGRADA EN COLOMBIA</v>
          </cell>
          <cell r="F1563" t="str">
            <v>DANZA PARA LA DIVERSIDAD 2025</v>
          </cell>
          <cell r="G1563" t="str">
            <v>DEPARTAMENTAL</v>
          </cell>
          <cell r="H1563" t="str">
            <v>Eje 2. Formación: artes, culturas y saberes para la vida.</v>
          </cell>
          <cell r="I1563" t="str">
            <v>Danza</v>
          </cell>
          <cell r="J1563" t="str">
            <v>Privado</v>
          </cell>
          <cell r="K1563" t="str">
            <v>Personas jurídicas sin ánimo de lucro de naturaleza privada (fundaciones, asociaciones, corporaciones, organizaciones de base legalmente constituidas, entre otras).</v>
          </cell>
          <cell r="L1563"/>
          <cell r="M1563"/>
          <cell r="N1563">
            <v>45677</v>
          </cell>
          <cell r="O1563">
            <v>45981</v>
          </cell>
          <cell r="P1563">
            <v>11</v>
          </cell>
          <cell r="Q1563">
            <v>20353000</v>
          </cell>
          <cell r="R1563"/>
          <cell r="S1563">
            <v>20353000</v>
          </cell>
          <cell r="T1563" t="str">
            <v>9003013097</v>
          </cell>
          <cell r="U1563" t="str">
            <v>LAISVIE ANDREA OCHOA GAEVSKA</v>
          </cell>
          <cell r="V1563" t="str">
            <v>3142731411</v>
          </cell>
          <cell r="W1563" t="str">
            <v>3142731411</v>
          </cell>
          <cell r="X1563" t="str">
            <v>concuerpos@gmail.com</v>
          </cell>
          <cell r="Y1563" t="str">
            <v>LAISVIE ANDREA OCHOA</v>
          </cell>
          <cell r="Z1563" t="str">
            <v>3142731411</v>
          </cell>
          <cell r="AA1563" t="str">
            <v>concuerpos@gmail.com</v>
          </cell>
          <cell r="AB1563" t="str">
            <v>JUAN PABLO GODOY CORTÉS</v>
          </cell>
          <cell r="AC1563"/>
          <cell r="AD1563">
            <v>45722</v>
          </cell>
          <cell r="AE1563" t="str">
            <v>C3226-2025</v>
          </cell>
          <cell r="AF1563" t="str">
            <v>Ganadores 2025</v>
          </cell>
          <cell r="AG1563">
            <v>45723</v>
          </cell>
          <cell r="AH1563">
            <v>45743</v>
          </cell>
          <cell r="AI1563" t="str">
            <v>SI</v>
          </cell>
          <cell r="AJ1563" t="str">
            <v>BANCOLOMBIA S.A.</v>
          </cell>
          <cell r="AK1563" t="str">
            <v>AHR</v>
          </cell>
          <cell r="AL1563" t="str">
            <v>11355318356</v>
          </cell>
          <cell r="AM1563"/>
          <cell r="AN1563">
            <v>6</v>
          </cell>
          <cell r="AO1563"/>
          <cell r="AP1563" t="str">
            <v>N.A.</v>
          </cell>
          <cell r="AQ1563" t="str">
            <v>N.A.</v>
          </cell>
          <cell r="AR1563" t="str">
            <v>N.A.</v>
          </cell>
          <cell r="AS1563" t="str">
            <v>N.A.</v>
          </cell>
          <cell r="AT1563" t="str">
            <v>0454-2025</v>
          </cell>
          <cell r="AU1563">
            <v>1041</v>
          </cell>
          <cell r="AV1563" t="str">
            <v>1041_C3226-2025</v>
          </cell>
          <cell r="AW1563">
            <v>45769</v>
          </cell>
          <cell r="AX1563">
            <v>45777</v>
          </cell>
          <cell r="AY1563" t="str">
            <v>SI</v>
          </cell>
          <cell r="AZ1563">
            <v>45777</v>
          </cell>
          <cell r="BA1563">
            <v>45777</v>
          </cell>
          <cell r="BB1563">
            <v>45779</v>
          </cell>
          <cell r="BC1563" t="str">
            <v>1041 C3226-2025 CORPORACION CONCUERPOS DANZA CONTEMPORANEA INTEGRADA EN COLOMBIA</v>
          </cell>
          <cell r="BD1563">
            <v>45776</v>
          </cell>
          <cell r="BE1563">
            <v>45777</v>
          </cell>
          <cell r="BF1563" t="str">
            <v>RES. 0454-2025 PAGO 1 G1041 C3226-2025</v>
          </cell>
          <cell r="BG1563" t="str">
            <v>038_CERTIFICADO_PRIMER_PAGO_1041_REG_C3226-2025</v>
          </cell>
          <cell r="BH1563"/>
          <cell r="BI1563">
            <v>45828</v>
          </cell>
          <cell r="BJ1563" t="str">
            <v>MILENA SIERRA</v>
          </cell>
        </row>
        <row r="1564">
          <cell r="D1564" t="str">
            <v>C3585-2025</v>
          </cell>
          <cell r="E1564" t="str">
            <v>CORPORACIÓN ALEGORÍA</v>
          </cell>
          <cell r="F1564" t="str">
            <v>11 SALÓN DE ILUSTRACIÓN LETRAS ILUSTRADAS</v>
          </cell>
          <cell r="G1564" t="str">
            <v>DEPARTAMENTAL</v>
          </cell>
          <cell r="H1564" t="str">
            <v>Eje 4. Proyectos artísticos, culturales y patrimoniales que contribuyan a la construcción y consolidación de la paz.</v>
          </cell>
          <cell r="I1564" t="str">
            <v>Artes plásticas y visuales</v>
          </cell>
          <cell r="J1564" t="str">
            <v>Privado</v>
          </cell>
          <cell r="K1564" t="str">
            <v>Personas jurídicas sin ánimo de lucro de naturaleza privada (fundaciones, asociaciones, corporaciones, organizaciones de base legalmente constituidas, entre otras).</v>
          </cell>
          <cell r="L1564"/>
          <cell r="M1564"/>
          <cell r="N1564">
            <v>45778</v>
          </cell>
          <cell r="O1564">
            <v>45981</v>
          </cell>
          <cell r="P1564">
            <v>11</v>
          </cell>
          <cell r="Q1564">
            <v>19692000</v>
          </cell>
          <cell r="R1564"/>
          <cell r="S1564">
            <v>19692000</v>
          </cell>
          <cell r="T1564" t="str">
            <v>9009921861</v>
          </cell>
          <cell r="U1564" t="str">
            <v>JAIME ALBERTO RICAURTE MUNERA</v>
          </cell>
          <cell r="V1564" t="str">
            <v>3117887320</v>
          </cell>
          <cell r="W1564" t="str">
            <v>3117887320</v>
          </cell>
          <cell r="X1564" t="str">
            <v>alegoriacreativa@gmail.com</v>
          </cell>
          <cell r="Y1564" t="str">
            <v>JESSICA PAOLA SANCHEZ BARBA</v>
          </cell>
          <cell r="Z1564" t="str">
            <v>3196956043</v>
          </cell>
          <cell r="AA1564" t="str">
            <v>saudade.sanchez@gmail.com</v>
          </cell>
          <cell r="AB1564" t="str">
            <v>JUAN SEBASTIAN GALINDO</v>
          </cell>
          <cell r="AC1564"/>
          <cell r="AD1564">
            <v>45721</v>
          </cell>
          <cell r="AE1564" t="str">
            <v>C3585-2025</v>
          </cell>
          <cell r="AF1564" t="str">
            <v>Ganadores 2025</v>
          </cell>
          <cell r="AG1564">
            <v>45723</v>
          </cell>
          <cell r="AH1564">
            <v>45782</v>
          </cell>
          <cell r="AI1564" t="str">
            <v>SI</v>
          </cell>
          <cell r="AJ1564" t="str">
            <v>CONFIAR COOPERATIVA FINANCIERA</v>
          </cell>
          <cell r="AK1564" t="str">
            <v>AHR</v>
          </cell>
          <cell r="AL1564" t="str">
            <v>067162594</v>
          </cell>
          <cell r="AM1564"/>
          <cell r="AN1564">
            <v>2</v>
          </cell>
          <cell r="AO1564"/>
          <cell r="AP1564" t="str">
            <v>N.A.</v>
          </cell>
          <cell r="AQ1564" t="str">
            <v>N.A.</v>
          </cell>
          <cell r="AR1564" t="str">
            <v>N.A.</v>
          </cell>
          <cell r="AS1564" t="str">
            <v>N.A.</v>
          </cell>
          <cell r="AT1564" t="str">
            <v>0454-2025</v>
          </cell>
          <cell r="AU1564">
            <v>1042</v>
          </cell>
          <cell r="AV1564" t="str">
            <v>1042_C3585-2025</v>
          </cell>
          <cell r="AW1564">
            <v>45769</v>
          </cell>
          <cell r="AX1564">
            <v>45776</v>
          </cell>
          <cell r="AY1564" t="str">
            <v>SI</v>
          </cell>
          <cell r="AZ1564">
            <v>45782</v>
          </cell>
          <cell r="BA1564">
            <v>45782</v>
          </cell>
          <cell r="BB1564">
            <v>45790</v>
          </cell>
          <cell r="BC1564" t="str">
            <v>1042 C3585-2025 CORPORACIÓN ALEGORÍA</v>
          </cell>
          <cell r="BD1564">
            <v>45775</v>
          </cell>
          <cell r="BE1564">
            <v>45805</v>
          </cell>
          <cell r="BF1564" t="str">
            <v>RES. 0454-2025 PAGO 1 G1042 C3585-2025</v>
          </cell>
          <cell r="BG1564" t="str">
            <v>038_CERTIFICADO_PRIMER_PAGO_1042_REG_C3585-2025</v>
          </cell>
          <cell r="BH1564"/>
          <cell r="BI1564">
            <v>45806</v>
          </cell>
          <cell r="BJ1564" t="str">
            <v>MILENA SIERRA</v>
          </cell>
        </row>
        <row r="1565">
          <cell r="D1565" t="str">
            <v>C7906-2025</v>
          </cell>
          <cell r="E1565" t="str">
            <v>OBSERVATORIO DEL CARIBE COLOMBIANO</v>
          </cell>
          <cell r="F1565" t="str">
            <v>ESCRIBIENDO EL CARIBE: FORTALECIENDO NUESTRAS IDENTIDAD CUALTURAL A TRAVÉS DE LA ESCRITURA</v>
          </cell>
          <cell r="G1565" t="str">
            <v>DEPARTAMENTAL</v>
          </cell>
          <cell r="H1565" t="str">
            <v>Eje 1. Desarrollo y fortalecimiento de proyectos culturales, artísticos o del patrimonio cultural.</v>
          </cell>
          <cell r="I1565" t="str">
            <v>Lectura, escritura y oralidad</v>
          </cell>
          <cell r="J1565" t="str">
            <v>Privado</v>
          </cell>
          <cell r="K1565" t="str">
            <v>Personas jurídicas sin ánimo de lucro de naturaleza privada (fundaciones, asociaciones, corporaciones, organizaciones de base legalmente constituidas, entre otras).</v>
          </cell>
          <cell r="L1565"/>
          <cell r="M1565"/>
          <cell r="N1565">
            <v>45706</v>
          </cell>
          <cell r="O1565">
            <v>45981</v>
          </cell>
          <cell r="P1565">
            <v>11</v>
          </cell>
          <cell r="Q1565">
            <v>19891000</v>
          </cell>
          <cell r="R1565"/>
          <cell r="S1565">
            <v>19891000</v>
          </cell>
          <cell r="T1565" t="str">
            <v>8060042689</v>
          </cell>
          <cell r="U1565" t="str">
            <v>FERNAN ACOSTA VALDELAMAR</v>
          </cell>
          <cell r="V1565" t="str">
            <v>3175413473</v>
          </cell>
          <cell r="W1565" t="str">
            <v>3175413473</v>
          </cell>
          <cell r="X1565" t="str">
            <v>info@ocaribe.email</v>
          </cell>
          <cell r="Y1565" t="str">
            <v>FERNAN ACOSTA VALDELAMAR</v>
          </cell>
          <cell r="Z1565" t="str">
            <v>3175413473</v>
          </cell>
          <cell r="AA1565" t="str">
            <v>info@ocaribe.email</v>
          </cell>
          <cell r="AB1565" t="str">
            <v>JULIAN SUÁREZ</v>
          </cell>
          <cell r="AC1565"/>
          <cell r="AD1565">
            <v>45722</v>
          </cell>
          <cell r="AE1565" t="str">
            <v>C7906-2025</v>
          </cell>
          <cell r="AF1565" t="str">
            <v>Ganadores 2025</v>
          </cell>
          <cell r="AG1565">
            <v>45722</v>
          </cell>
          <cell r="AH1565">
            <v>45741</v>
          </cell>
          <cell r="AI1565" t="str">
            <v>SI</v>
          </cell>
          <cell r="AJ1565" t="str">
            <v>BANCO DAVIVIENDA S.A.</v>
          </cell>
          <cell r="AK1565" t="str">
            <v>AHR</v>
          </cell>
          <cell r="AL1565" t="str">
            <v>056080383674</v>
          </cell>
          <cell r="AM1565"/>
          <cell r="AN1565">
            <v>7</v>
          </cell>
          <cell r="AO1565"/>
          <cell r="AP1565" t="str">
            <v>N.A.</v>
          </cell>
          <cell r="AQ1565" t="str">
            <v>N.A.</v>
          </cell>
          <cell r="AR1565" t="str">
            <v>N.A.</v>
          </cell>
          <cell r="AS1565" t="str">
            <v>N.A.</v>
          </cell>
          <cell r="AT1565" t="str">
            <v>0454-2025</v>
          </cell>
          <cell r="AU1565">
            <v>1043</v>
          </cell>
          <cell r="AV1565" t="str">
            <v>1043_C7906-2025</v>
          </cell>
          <cell r="AW1565">
            <v>45769</v>
          </cell>
          <cell r="AX1565">
            <v>45793</v>
          </cell>
          <cell r="AY1565" t="str">
            <v>SI</v>
          </cell>
          <cell r="AZ1565">
            <v>45793</v>
          </cell>
          <cell r="BA1565">
            <v>45800</v>
          </cell>
          <cell r="BB1565">
            <v>45793</v>
          </cell>
          <cell r="BC1565" t="str">
            <v>1043 C7906-2025 OBSERVATORIO DEL CARIBE COLOMBIANO</v>
          </cell>
          <cell r="BD1565">
            <v>45793</v>
          </cell>
          <cell r="BE1565">
            <v>45800</v>
          </cell>
          <cell r="BF1565" t="str">
            <v>RES. 0454-2025 PAGO 1 G1043 C7906-2025</v>
          </cell>
          <cell r="BG1565" t="str">
            <v>038_CERTIFICADO_PRIMER_PAGO_1043_REG_C7906-2025</v>
          </cell>
          <cell r="BH1565"/>
          <cell r="BI1565">
            <v>45804</v>
          </cell>
          <cell r="BJ1565" t="str">
            <v>MILENA SIERRA</v>
          </cell>
        </row>
        <row r="1566">
          <cell r="D1566" t="str">
            <v>C3391-2025</v>
          </cell>
          <cell r="E1566" t="str">
            <v>PATRONATO COLOMBIANO DE ARTES Y CIENCIAS</v>
          </cell>
          <cell r="F1566" t="str">
            <v>X ENCUENTRO DE PORTADORES DEL FOLCLOR DEL PATRONATO COLOMBIANO DE ARTES Y CIENCIAS: MEMORIA, PAZ Y RECONCILIACIÓN.</v>
          </cell>
          <cell r="G1566" t="str">
            <v>DEPARTAMENTAL</v>
          </cell>
          <cell r="H1566" t="str">
            <v>Eje 4. Proyectos artísticos, culturales y patrimoniales que contribuyan a la construcción y consolidación de la paz.</v>
          </cell>
          <cell r="I1566" t="str">
            <v>Sistemas normativos y formas de organización social tradicionales</v>
          </cell>
          <cell r="J1566" t="str">
            <v>Privado</v>
          </cell>
          <cell r="K1566" t="str">
            <v>Personas jurídicas sin ánimo de lucro de naturaleza privada (fundaciones, asociaciones, corporaciones, organizaciones de base legalmente constituidas, entre otras).</v>
          </cell>
          <cell r="L1566"/>
          <cell r="M1566"/>
          <cell r="N1566">
            <v>45717</v>
          </cell>
          <cell r="O1566">
            <v>45981</v>
          </cell>
          <cell r="P1566">
            <v>11</v>
          </cell>
          <cell r="Q1566">
            <v>22291000</v>
          </cell>
          <cell r="R1566"/>
          <cell r="S1566">
            <v>22291000</v>
          </cell>
          <cell r="T1566" t="str">
            <v>8300006111</v>
          </cell>
          <cell r="U1566" t="str">
            <v>MARÍA DEL ROSARIO VÁSQUEZ PIÑEROS</v>
          </cell>
          <cell r="V1566" t="str">
            <v>6012854309</v>
          </cell>
          <cell r="W1566" t="str">
            <v>3165259741</v>
          </cell>
          <cell r="X1566" t="str">
            <v>administrativo@patronatocolombiano.com</v>
          </cell>
          <cell r="Y1566" t="str">
            <v>MARÍA DEL ROSARIO VÁSQUEZ PIÑEROS</v>
          </cell>
          <cell r="Z1566" t="str">
            <v>3165259741</v>
          </cell>
          <cell r="AA1566" t="str">
            <v>mariadelrosario.vp@patronatocolombiano.com</v>
          </cell>
          <cell r="AB1566" t="str">
            <v xml:space="preserve">JULIETH CRISTINA HINCAPIÉ HURTADO </v>
          </cell>
          <cell r="AC1566"/>
          <cell r="AD1566">
            <v>45721</v>
          </cell>
          <cell r="AE1566" t="str">
            <v>C3391-2025</v>
          </cell>
          <cell r="AF1566" t="str">
            <v>Ganadores 2025</v>
          </cell>
          <cell r="AG1566">
            <v>45725</v>
          </cell>
          <cell r="AH1566">
            <v>45739</v>
          </cell>
          <cell r="AI1566" t="str">
            <v>SI</v>
          </cell>
          <cell r="AJ1566" t="str">
            <v>BANCO DAVIVIENDA S.A.</v>
          </cell>
          <cell r="AK1566" t="str">
            <v>CRR</v>
          </cell>
          <cell r="AL1566" t="str">
            <v>‭470169992745‬</v>
          </cell>
          <cell r="AM1566"/>
          <cell r="AN1566">
            <v>6</v>
          </cell>
          <cell r="AO1566" t="str">
            <v>SOLO FALTA ANTECEDENTES</v>
          </cell>
          <cell r="AP1566" t="str">
            <v>N.A.</v>
          </cell>
          <cell r="AQ1566" t="str">
            <v>N.A.</v>
          </cell>
          <cell r="AR1566" t="str">
            <v>N.A.</v>
          </cell>
          <cell r="AS1566" t="str">
            <v>N.A.</v>
          </cell>
          <cell r="AT1566" t="str">
            <v>0454-2025</v>
          </cell>
          <cell r="AU1566">
            <v>1044</v>
          </cell>
          <cell r="AV1566" t="str">
            <v>1044_C3391-2025</v>
          </cell>
          <cell r="AW1566">
            <v>45769</v>
          </cell>
          <cell r="AX1566"/>
          <cell r="AY1566"/>
          <cell r="AZ1566"/>
          <cell r="BA1566"/>
          <cell r="BB1566">
            <v>45796</v>
          </cell>
          <cell r="BC1566" t="str">
            <v>1044 C3391-2025 PATRONATO COLOMBIANO DE ARTES Y CIENCIAS</v>
          </cell>
          <cell r="BD1566"/>
          <cell r="BE1566"/>
          <cell r="BF1566" t="str">
            <v>RES. 0454-2025 PAGO 1 G1044 C3391-2025</v>
          </cell>
          <cell r="BG1566" t="str">
            <v>038_CERTIFICADO_PRIMER_PAGO_1044_REG_C3391-2025</v>
          </cell>
          <cell r="BH1566"/>
          <cell r="BI1566">
            <v>45804</v>
          </cell>
          <cell r="BJ1566" t="str">
            <v xml:space="preserve">JULIETH CRISTINA HINCAPIÉ HURTADO </v>
          </cell>
        </row>
        <row r="1567">
          <cell r="D1567" t="str">
            <v>C3521-2025</v>
          </cell>
          <cell r="E1567" t="str">
            <v xml:space="preserve">CORPORACION RED APOYAR    </v>
          </cell>
          <cell r="F1567" t="str">
            <v>RESTAURANDO VOCES</v>
          </cell>
          <cell r="G1567" t="str">
            <v>DEPARTAMENTAL</v>
          </cell>
          <cell r="H1567" t="str">
            <v>Eje 1. Desarrollo y fortalecimiento de proyectos culturales, artísticos o del patrimonio cultural.</v>
          </cell>
          <cell r="I1567" t="str">
            <v>Medios de comunicación comunitaria</v>
          </cell>
          <cell r="J1567" t="str">
            <v>Privado</v>
          </cell>
          <cell r="K1567" t="str">
            <v>Personas jurídicas sin ánimo de lucro de naturaleza privada (fundaciones, asociaciones, corporaciones, organizaciones de base legalmente constituidas, entre otras).</v>
          </cell>
          <cell r="L1567"/>
          <cell r="M1567"/>
          <cell r="N1567">
            <v>45778</v>
          </cell>
          <cell r="O1567">
            <v>45962</v>
          </cell>
          <cell r="P1567">
            <v>11</v>
          </cell>
          <cell r="Q1567">
            <v>28211000</v>
          </cell>
          <cell r="R1567"/>
          <cell r="S1567">
            <v>28211000</v>
          </cell>
          <cell r="T1567" t="str">
            <v>9004390791</v>
          </cell>
          <cell r="U1567" t="str">
            <v>ANDRÉS MAURICIO J E MORALES DUQUE</v>
          </cell>
          <cell r="V1567" t="str">
            <v>3218811015</v>
          </cell>
          <cell r="W1567" t="str">
            <v>3218811015</v>
          </cell>
          <cell r="X1567" t="str">
            <v>corporacionredapoyar@gmail.com</v>
          </cell>
          <cell r="Y1567" t="str">
            <v>ANDRÉS MAURICIO MORALES DUQUE</v>
          </cell>
          <cell r="Z1567" t="str">
            <v>3218811015</v>
          </cell>
          <cell r="AA1567" t="str">
            <v>mauromorales1116@gmail.com</v>
          </cell>
          <cell r="AB1567" t="str">
            <v>KATHERYNE SOLANO</v>
          </cell>
          <cell r="AC1567"/>
          <cell r="AD1567">
            <v>45722</v>
          </cell>
          <cell r="AE1567" t="str">
            <v>C3521-2025</v>
          </cell>
          <cell r="AF1567" t="str">
            <v>Ganadores 2025</v>
          </cell>
          <cell r="AG1567">
            <v>45726</v>
          </cell>
          <cell r="AH1567">
            <v>45756</v>
          </cell>
          <cell r="AI1567" t="str">
            <v>SI</v>
          </cell>
          <cell r="AJ1567" t="str">
            <v>BANCOOMEVA</v>
          </cell>
          <cell r="AK1567" t="str">
            <v>AHR</v>
          </cell>
          <cell r="AL1567" t="str">
            <v>060200364901</v>
          </cell>
          <cell r="AM1567"/>
          <cell r="AN1567">
            <v>26</v>
          </cell>
          <cell r="AO1567"/>
          <cell r="AP1567" t="str">
            <v>N.A.</v>
          </cell>
          <cell r="AQ1567" t="str">
            <v>N.A.</v>
          </cell>
          <cell r="AR1567" t="str">
            <v>N.A.</v>
          </cell>
          <cell r="AS1567" t="str">
            <v>N.A.</v>
          </cell>
          <cell r="AT1567" t="str">
            <v>0454-2025</v>
          </cell>
          <cell r="AU1567">
            <v>1045</v>
          </cell>
          <cell r="AV1567" t="str">
            <v>1045_C3521-2025</v>
          </cell>
          <cell r="AW1567">
            <v>45769</v>
          </cell>
          <cell r="AX1567">
            <v>45782</v>
          </cell>
          <cell r="AY1567" t="str">
            <v>SI</v>
          </cell>
          <cell r="AZ1567" t="str">
            <v>N.A.</v>
          </cell>
          <cell r="BA1567" t="str">
            <v>N.A.</v>
          </cell>
          <cell r="BB1567">
            <v>45784</v>
          </cell>
          <cell r="BC1567" t="str">
            <v xml:space="preserve">1045 C3521-2025 CORPORACION RED APOYAR    </v>
          </cell>
          <cell r="BD1567">
            <v>45782</v>
          </cell>
          <cell r="BE1567">
            <v>45782</v>
          </cell>
          <cell r="BF1567" t="str">
            <v>RES. 0454-2025 PAGO 1 G1045 C3521-2025</v>
          </cell>
          <cell r="BG1567" t="str">
            <v>038_CERTIFICADO_PRIMER_PAGO_1045_REG_C3521-2025</v>
          </cell>
          <cell r="BH1567"/>
          <cell r="BI1567">
            <v>45790</v>
          </cell>
          <cell r="BJ1567" t="str">
            <v>KATHERYNE SOLANO</v>
          </cell>
        </row>
        <row r="1568">
          <cell r="D1568" t="str">
            <v>C5180-2025</v>
          </cell>
          <cell r="E1568" t="str">
            <v>JUNTA DE ACCION COMUNAL DE LA PEDREGOZA</v>
          </cell>
          <cell r="F1568" t="str">
            <v>ESCUELA CULTURAL ITINERANTE PARA LA PAZ Y LA PERMANENCIA EN EL TERRITORIO DE LA PEDREGOSA</v>
          </cell>
          <cell r="G1568" t="str">
            <v>DEPARTAMENTAL</v>
          </cell>
          <cell r="H1568" t="str">
            <v>Eje 1. Desarrollo y fortalecimiento de proyectos culturales, artísticos o del patrimonio cultural.</v>
          </cell>
          <cell r="I1568" t="str">
            <v>Artes populares</v>
          </cell>
          <cell r="J1568" t="str">
            <v>Privado</v>
          </cell>
          <cell r="K1568" t="str">
            <v>Organismos de acción comunal (Junta de Acción Comunal, Junta de Vivienda Comunitaria, Asociación de Juntas de Acción Comunal, Federaciones de Acción Comunal y Confederación Nacional de Acción Comunal)</v>
          </cell>
          <cell r="L1568"/>
          <cell r="M1568"/>
          <cell r="N1568">
            <v>45658</v>
          </cell>
          <cell r="O1568">
            <v>45973</v>
          </cell>
          <cell r="P1568">
            <v>11</v>
          </cell>
          <cell r="Q1568">
            <v>19118000</v>
          </cell>
          <cell r="R1568"/>
          <cell r="S1568">
            <v>19118000</v>
          </cell>
          <cell r="T1568" t="str">
            <v>8170073951</v>
          </cell>
          <cell r="U1568" t="str">
            <v>WILSON VALENCIA VALENZUELA</v>
          </cell>
          <cell r="V1568" t="str">
            <v>3107269680</v>
          </cell>
          <cell r="W1568" t="str">
            <v>3107269680</v>
          </cell>
          <cell r="X1568" t="str">
            <v>jacdelapedregosa@gmail.com</v>
          </cell>
          <cell r="Y1568" t="str">
            <v>CRISTIAN ANDRÉS FLOR GONZÁLEZ</v>
          </cell>
          <cell r="Z1568" t="str">
            <v>3145923873</v>
          </cell>
          <cell r="AA1568" t="str">
            <v>cristianflor1986@gmail.com</v>
          </cell>
          <cell r="AB1568" t="str">
            <v>LAURA VALENTINA SOLANILLA ESPINAL</v>
          </cell>
          <cell r="AC1568"/>
          <cell r="AD1568">
            <v>45721</v>
          </cell>
          <cell r="AE1568" t="str">
            <v>C5180-2025</v>
          </cell>
          <cell r="AF1568" t="str">
            <v>Ganadores 2025</v>
          </cell>
          <cell r="AG1568">
            <v>45723</v>
          </cell>
          <cell r="AH1568">
            <v>45784</v>
          </cell>
          <cell r="AI1568" t="str">
            <v>SI</v>
          </cell>
          <cell r="AJ1568" t="str">
            <v>BANCO AGRARIO DE COLOMBIA S.A.</v>
          </cell>
          <cell r="AK1568" t="str">
            <v>AHR</v>
          </cell>
          <cell r="AL1568" t="str">
            <v>421053001047</v>
          </cell>
          <cell r="AM1568"/>
          <cell r="AN1568">
            <v>12</v>
          </cell>
          <cell r="AO1568"/>
          <cell r="AP1568" t="str">
            <v>N.A.</v>
          </cell>
          <cell r="AQ1568" t="str">
            <v>N.A.</v>
          </cell>
          <cell r="AR1568" t="str">
            <v>N.A.</v>
          </cell>
          <cell r="AS1568" t="str">
            <v>N.A.</v>
          </cell>
          <cell r="AT1568" t="str">
            <v>0454-2025</v>
          </cell>
          <cell r="AU1568">
            <v>1046</v>
          </cell>
          <cell r="AV1568" t="str">
            <v>1046_C5180-2025</v>
          </cell>
          <cell r="AW1568">
            <v>45769</v>
          </cell>
          <cell r="AX1568">
            <v>45784</v>
          </cell>
          <cell r="AY1568" t="str">
            <v>SI</v>
          </cell>
          <cell r="AZ1568">
            <v>45785</v>
          </cell>
          <cell r="BA1568">
            <v>45791</v>
          </cell>
          <cell r="BB1568">
            <v>45792</v>
          </cell>
          <cell r="BC1568" t="str">
            <v>1046 C5180-2025 JUNTA DE ACCION COMUNAL DE LA PEDREGOZA</v>
          </cell>
          <cell r="BD1568">
            <v>45777</v>
          </cell>
          <cell r="BE1568">
            <v>45777</v>
          </cell>
          <cell r="BF1568" t="str">
            <v>RES. 0454-2025 PAGO 1 G1046 C5180-2025</v>
          </cell>
          <cell r="BG1568" t="str">
            <v>038_CERTIFICADO_PRIMER_PAGO_1046_REG_C5180-2025</v>
          </cell>
          <cell r="BH1568"/>
          <cell r="BI1568">
            <v>45811</v>
          </cell>
          <cell r="BJ1568" t="str">
            <v>MILENA SIERRA</v>
          </cell>
        </row>
        <row r="1569">
          <cell r="D1569" t="str">
            <v>C7474-2025</v>
          </cell>
          <cell r="E1569" t="str">
            <v>FUNDACIÓN SANCTUARY COLOMBIA</v>
          </cell>
          <cell r="F1569" t="str">
            <v>ALABAOS: SALVAGUARDANDO EL LEGADO</v>
          </cell>
          <cell r="G1569" t="str">
            <v>DEPARTAMENTAL</v>
          </cell>
          <cell r="H1569" t="str">
            <v>Eje 2. Formación: artes, culturas y saberes para la vida.</v>
          </cell>
          <cell r="I1569" t="str">
            <v>Patrimonio cultural inmaterial asociado a los espacios culturales</v>
          </cell>
          <cell r="J1569" t="str">
            <v>Privado</v>
          </cell>
          <cell r="K1569" t="str">
            <v>Personas jurídicas sin ánimo de lucro de naturaleza privada (fundaciones, asociaciones, corporaciones, organizaciones de base legalmente constituidas, entre otras).</v>
          </cell>
          <cell r="L1569"/>
          <cell r="M1569"/>
          <cell r="N1569">
            <v>45717</v>
          </cell>
          <cell r="O1569">
            <v>45981</v>
          </cell>
          <cell r="P1569">
            <v>11</v>
          </cell>
          <cell r="Q1569">
            <v>29600000</v>
          </cell>
          <cell r="R1569"/>
          <cell r="S1569">
            <v>29600000</v>
          </cell>
          <cell r="T1569" t="str">
            <v>9010302501</v>
          </cell>
          <cell r="U1569" t="str">
            <v>DIANA MENA BEJARANO</v>
          </cell>
          <cell r="V1569" t="str">
            <v>3164446598</v>
          </cell>
          <cell r="W1569" t="str">
            <v>305807701</v>
          </cell>
          <cell r="X1569" t="str">
            <v>fundacionsanctuarycolombia@gmail.com</v>
          </cell>
          <cell r="Y1569" t="str">
            <v>VIVIAN MARCELA BUENAÑOS MENA</v>
          </cell>
          <cell r="Z1569" t="str">
            <v>3159286381</v>
          </cell>
          <cell r="AA1569" t="str">
            <v>vivianmarcela.bm@gmail.com</v>
          </cell>
          <cell r="AB1569" t="str">
            <v>LAURA VANESSA PUENTES HERNÁNDEZ</v>
          </cell>
          <cell r="AC1569"/>
          <cell r="AD1569">
            <v>45721</v>
          </cell>
          <cell r="AE1569" t="str">
            <v>C7474-2025</v>
          </cell>
          <cell r="AF1569" t="str">
            <v>Ganadores 2025</v>
          </cell>
          <cell r="AG1569">
            <v>45722</v>
          </cell>
          <cell r="AH1569">
            <v>45731</v>
          </cell>
          <cell r="AI1569" t="str">
            <v>SI</v>
          </cell>
          <cell r="AJ1569" t="str">
            <v>BCSC S A</v>
          </cell>
          <cell r="AK1569" t="str">
            <v>CRR</v>
          </cell>
          <cell r="AL1569" t="str">
            <v>21004296831</v>
          </cell>
          <cell r="AM1569"/>
          <cell r="AN1569">
            <v>14</v>
          </cell>
          <cell r="AO1569"/>
          <cell r="AP1569" t="str">
            <v>N.A.</v>
          </cell>
          <cell r="AQ1569" t="str">
            <v>N.A.</v>
          </cell>
          <cell r="AR1569" t="str">
            <v>N.A.</v>
          </cell>
          <cell r="AS1569" t="str">
            <v>N.A.</v>
          </cell>
          <cell r="AT1569" t="str">
            <v>0454-2025</v>
          </cell>
          <cell r="AU1569">
            <v>1047</v>
          </cell>
          <cell r="AV1569" t="str">
            <v>1047_C7474-2025</v>
          </cell>
          <cell r="AW1569">
            <v>45769</v>
          </cell>
          <cell r="AX1569"/>
          <cell r="AY1569" t="str">
            <v>SI</v>
          </cell>
          <cell r="AZ1569"/>
          <cell r="BA1569"/>
          <cell r="BB1569">
            <v>45796</v>
          </cell>
          <cell r="BC1569" t="str">
            <v>1047 C7474-2025 FUNDACIÓN SANCTUARY COLOMBIA</v>
          </cell>
          <cell r="BD1569">
            <v>45793</v>
          </cell>
          <cell r="BE1569">
            <v>45793</v>
          </cell>
          <cell r="BF1569" t="str">
            <v>RES. 0454-2025 PAGO 1 G1047 C7474-2025</v>
          </cell>
          <cell r="BG1569" t="str">
            <v>038_CERTIFICADO_PRIMER_PAGO_1047_REG_C7474-2025</v>
          </cell>
          <cell r="BH1569"/>
          <cell r="BI1569">
            <v>45803</v>
          </cell>
          <cell r="BJ1569" t="str">
            <v>LAURA VANESSA PUENTES HERNÁNDEZ</v>
          </cell>
        </row>
        <row r="1570">
          <cell r="D1570" t="str">
            <v>C5433-2025</v>
          </cell>
          <cell r="E1570" t="str">
            <v>ASOCIACION DE CABILDOS Y/O AUTORIDADES INDIGENAS DEL NUDO DE LOS PASTOS - SHAQUIÑAN</v>
          </cell>
          <cell r="F1570" t="str">
            <v>PALABRA VIVA</v>
          </cell>
          <cell r="G1570" t="str">
            <v>DEPARTAMENTAL</v>
          </cell>
          <cell r="H1570" t="str">
            <v>Eje 1. Desarrollo y fortalecimiento de proyectos culturales, artísticos o del patrimonio cultural.</v>
          </cell>
          <cell r="I1570" t="str">
            <v>Audiovisuales</v>
          </cell>
          <cell r="J1570" t="str">
            <v>Públicos</v>
          </cell>
          <cell r="K1570" t="str">
            <v>A título colectivo: Resguardos, Cabildos, Asociaciones de cabildos o de autoridades indígenas.</v>
          </cell>
          <cell r="L1570"/>
          <cell r="M1570"/>
          <cell r="N1570">
            <v>45809</v>
          </cell>
          <cell r="O1570">
            <v>45981</v>
          </cell>
          <cell r="P1570">
            <v>11</v>
          </cell>
          <cell r="Q1570">
            <v>20125000</v>
          </cell>
          <cell r="R1570"/>
          <cell r="S1570">
            <v>20125000</v>
          </cell>
          <cell r="T1570" t="str">
            <v>9000328918</v>
          </cell>
          <cell r="U1570" t="str">
            <v>TEOFILO NOLBERTO MORENO RUANO</v>
          </cell>
          <cell r="V1570" t="str">
            <v>6027735530</v>
          </cell>
          <cell r="W1570" t="str">
            <v>3166812301</v>
          </cell>
          <cell r="X1570" t="str">
            <v>asociacionshaquinan@gmail.com</v>
          </cell>
          <cell r="Y1570" t="str">
            <v>JUAN ESTEBAN CABRERA ESTUPIÑAN</v>
          </cell>
          <cell r="Z1570" t="str">
            <v>3108497412</v>
          </cell>
          <cell r="AA1570" t="str">
            <v>DMCINESAS@GMAIL.COM</v>
          </cell>
          <cell r="AB1570" t="str">
            <v>MARIA CRISTINA MORALES</v>
          </cell>
          <cell r="AC1570"/>
          <cell r="AD1570">
            <v>45721</v>
          </cell>
          <cell r="AE1570" t="str">
            <v>C5433-2025</v>
          </cell>
          <cell r="AF1570" t="str">
            <v>Ganadores 2025</v>
          </cell>
          <cell r="AG1570">
            <v>45726</v>
          </cell>
          <cell r="AH1570">
            <v>45739</v>
          </cell>
          <cell r="AI1570" t="str">
            <v>SI</v>
          </cell>
          <cell r="AJ1570" t="str">
            <v>BANCO DE OCCIDENTE</v>
          </cell>
          <cell r="AK1570" t="str">
            <v>CRR</v>
          </cell>
          <cell r="AL1570" t="str">
            <v>035878933</v>
          </cell>
          <cell r="AM1570"/>
          <cell r="AN1570">
            <v>23</v>
          </cell>
          <cell r="AO1570"/>
          <cell r="AP1570" t="str">
            <v>N.A.</v>
          </cell>
          <cell r="AQ1570" t="str">
            <v>N.A.</v>
          </cell>
          <cell r="AR1570" t="str">
            <v>N.A.</v>
          </cell>
          <cell r="AS1570" t="str">
            <v>N.A.</v>
          </cell>
          <cell r="AT1570" t="str">
            <v>0454-2025</v>
          </cell>
          <cell r="AU1570">
            <v>1048</v>
          </cell>
          <cell r="AV1570" t="str">
            <v>1048_C5433-2025</v>
          </cell>
          <cell r="AW1570">
            <v>45769</v>
          </cell>
          <cell r="AX1570">
            <v>45784</v>
          </cell>
          <cell r="AY1570" t="str">
            <v>SI</v>
          </cell>
          <cell r="AZ1570">
            <v>45785</v>
          </cell>
          <cell r="BA1570">
            <v>45789</v>
          </cell>
          <cell r="BB1570">
            <v>45789</v>
          </cell>
          <cell r="BC1570" t="str">
            <v>1048 C5433-2025 ASOCIACION DE CABILDOS Y/O AUTORIDADES INDIGENAS DEL NUDO DE LOS PASTOS - SHAQUIÑAN</v>
          </cell>
          <cell r="BD1570">
            <v>45769</v>
          </cell>
          <cell r="BE1570">
            <v>45769</v>
          </cell>
          <cell r="BF1570" t="str">
            <v>RES. 0454-2025 PAGO 1 G1048 C5433-2025</v>
          </cell>
          <cell r="BG1570" t="str">
            <v>038_CERTIFICADO_PRIMER_PAGO_1048_REG_C5433-2025</v>
          </cell>
          <cell r="BH1570"/>
          <cell r="BI1570">
            <v>45793</v>
          </cell>
          <cell r="BJ1570" t="str">
            <v>MARIA CRISTINA MORALES</v>
          </cell>
        </row>
        <row r="1571">
          <cell r="D1571" t="str">
            <v>C9775-2025</v>
          </cell>
          <cell r="E1571" t="str">
            <v>FUNDACION KLEMCY SALZA</v>
          </cell>
          <cell r="F1571" t="str">
            <v>DANZ -ARTES POR LA PAZ</v>
          </cell>
          <cell r="G1571" t="str">
            <v>DEPARTAMENTAL</v>
          </cell>
          <cell r="H1571" t="str">
            <v>Eje 2. Formación: artes, culturas y saberes para la vida.</v>
          </cell>
          <cell r="I1571" t="str">
            <v>Danza</v>
          </cell>
          <cell r="J1571" t="str">
            <v>Privado</v>
          </cell>
          <cell r="K1571" t="str">
            <v>Personas jurídicas sin ánimo de lucro de naturaleza privada (fundaciones, asociaciones, corporaciones, organizaciones de base legalmente constituidas, entre otras).</v>
          </cell>
          <cell r="L1571">
            <v>45901</v>
          </cell>
          <cell r="M1571">
            <v>45969</v>
          </cell>
          <cell r="N1571">
            <v>45853</v>
          </cell>
          <cell r="O1571">
            <v>45969</v>
          </cell>
          <cell r="P1571">
            <v>11</v>
          </cell>
          <cell r="Q1571">
            <v>20417000</v>
          </cell>
          <cell r="R1571"/>
          <cell r="S1571">
            <v>20417000</v>
          </cell>
          <cell r="T1571" t="str">
            <v>9010117637</v>
          </cell>
          <cell r="U1571" t="str">
            <v>GLENCY MARGOT SALZA ARRIETA</v>
          </cell>
          <cell r="V1571" t="str">
            <v>3105666636</v>
          </cell>
          <cell r="W1571" t="str">
            <v>3246334295</v>
          </cell>
          <cell r="X1571" t="str">
            <v>klemcysalzagestion@gmail.com</v>
          </cell>
          <cell r="Y1571" t="str">
            <v>MELANY CAROLINA MORENO ALFONSO</v>
          </cell>
          <cell r="Z1571" t="str">
            <v>3114498265</v>
          </cell>
          <cell r="AA1571" t="str">
            <v>cordinacionfundacion@gmail.com</v>
          </cell>
          <cell r="AB1571" t="str">
            <v>NICÓLAS RODRÍGUEZ</v>
          </cell>
          <cell r="AC1571"/>
          <cell r="AD1571">
            <v>45722</v>
          </cell>
          <cell r="AE1571" t="str">
            <v>C9775-2025</v>
          </cell>
          <cell r="AF1571" t="str">
            <v>Ganadores 2025</v>
          </cell>
          <cell r="AG1571">
            <v>45727</v>
          </cell>
          <cell r="AH1571">
            <v>45743</v>
          </cell>
          <cell r="AI1571" t="str">
            <v>SI</v>
          </cell>
          <cell r="AJ1571" t="str">
            <v>BANCO BILBAO VIZCAYA ARGENTARIA COLOMBIA S.A. BBVA</v>
          </cell>
          <cell r="AK1571" t="str">
            <v>AHR</v>
          </cell>
          <cell r="AL1571" t="str">
            <v>0391276938</v>
          </cell>
          <cell r="AM1571" t="str">
            <v xml:space="preserve">falta secop </v>
          </cell>
          <cell r="AN1571">
            <v>5</v>
          </cell>
          <cell r="AO1571"/>
          <cell r="AP1571" t="str">
            <v>N.A.</v>
          </cell>
          <cell r="AQ1571" t="str">
            <v>N.A.</v>
          </cell>
          <cell r="AR1571" t="str">
            <v>N.A.</v>
          </cell>
          <cell r="AS1571" t="str">
            <v>N.A.</v>
          </cell>
          <cell r="AT1571" t="str">
            <v>0454-2025</v>
          </cell>
          <cell r="AU1571">
            <v>1049</v>
          </cell>
          <cell r="AV1571" t="str">
            <v>1049_C9775-2025</v>
          </cell>
          <cell r="AW1571">
            <v>45769</v>
          </cell>
          <cell r="AX1571">
            <v>45779</v>
          </cell>
          <cell r="AY1571" t="str">
            <v>SI</v>
          </cell>
          <cell r="AZ1571"/>
          <cell r="BA1571"/>
          <cell r="BB1571">
            <v>45785</v>
          </cell>
          <cell r="BC1571" t="str">
            <v>1049 C9775-2025 FUNDACION KLEMCY SALZA</v>
          </cell>
          <cell r="BD1571">
            <v>45779</v>
          </cell>
          <cell r="BE1571">
            <v>45779</v>
          </cell>
          <cell r="BF1571" t="str">
            <v>RES. 0454-2025 PAGO 1 G1049 C9775-2025</v>
          </cell>
          <cell r="BG1571" t="str">
            <v>038_CERTIFICADO_PRIMER_PAGO_1049_REG_C9775-2025</v>
          </cell>
          <cell r="BH1571">
            <v>45785</v>
          </cell>
          <cell r="BI1571">
            <v>45790</v>
          </cell>
          <cell r="BJ1571" t="str">
            <v>MILENA SIERRA</v>
          </cell>
        </row>
        <row r="1572">
          <cell r="D1572" t="str">
            <v>C7964-2025</v>
          </cell>
          <cell r="E1572" t="str">
            <v>FUNDACION CHAQUEN</v>
          </cell>
          <cell r="F1572" t="str">
            <v>SANANDO VIDAS, UN CAMINO HACIA LA PAZ</v>
          </cell>
          <cell r="G1572" t="str">
            <v>DEPARTAMENTAL</v>
          </cell>
          <cell r="H1572" t="str">
            <v>Eje 4. Proyectos artísticos, culturales y patrimoniales que contribuyan a la construcción y consolidación de la paz.</v>
          </cell>
          <cell r="I1572" t="str">
            <v>Lectura, escritura y oralidad</v>
          </cell>
          <cell r="J1572" t="str">
            <v>Privado</v>
          </cell>
          <cell r="K1572" t="str">
            <v>Personas jurídicas sin ánimo de lucro de naturaleza privada (fundaciones, asociaciones, corporaciones, organizaciones de base legalmente constituidas, entre otras).</v>
          </cell>
          <cell r="L1572"/>
          <cell r="M1572"/>
          <cell r="N1572">
            <v>45782</v>
          </cell>
          <cell r="O1572">
            <v>45976</v>
          </cell>
          <cell r="P1572">
            <v>11</v>
          </cell>
          <cell r="Q1572">
            <v>22738000</v>
          </cell>
          <cell r="R1572"/>
          <cell r="S1572">
            <v>22738000</v>
          </cell>
          <cell r="T1572" t="str">
            <v>9013649770</v>
          </cell>
          <cell r="U1572" t="str">
            <v>NILSA LOPEZ CARDONA</v>
          </cell>
          <cell r="V1572" t="str">
            <v>3153887555</v>
          </cell>
          <cell r="W1572" t="str">
            <v>3153887555</v>
          </cell>
          <cell r="X1572" t="str">
            <v>fundacionchaquen@gmail.com</v>
          </cell>
          <cell r="Y1572" t="str">
            <v>NILSA LOPEZ CARDONA</v>
          </cell>
          <cell r="Z1572" t="str">
            <v>28766047</v>
          </cell>
          <cell r="AA1572" t="str">
            <v>redenviosibague01@hotmail,com</v>
          </cell>
          <cell r="AB1572" t="str">
            <v>SANTIAGO USTARIZ</v>
          </cell>
          <cell r="AC1572"/>
          <cell r="AD1572">
            <v>45722</v>
          </cell>
          <cell r="AE1572" t="str">
            <v>C7964-2025</v>
          </cell>
          <cell r="AF1572" t="str">
            <v>Ganadores 2025</v>
          </cell>
          <cell r="AG1572">
            <v>45723</v>
          </cell>
          <cell r="AH1572"/>
          <cell r="AI1572" t="str">
            <v>SI</v>
          </cell>
          <cell r="AJ1572" t="str">
            <v>BANCOLOMBIA S.A.</v>
          </cell>
          <cell r="AK1572" t="str">
            <v>AHR</v>
          </cell>
          <cell r="AL1572" t="str">
            <v>71800000686</v>
          </cell>
          <cell r="AM1572"/>
          <cell r="AN1572">
            <v>30</v>
          </cell>
          <cell r="AO1572"/>
          <cell r="AP1572" t="str">
            <v>N.A.</v>
          </cell>
          <cell r="AQ1572" t="str">
            <v>N.A.</v>
          </cell>
          <cell r="AR1572" t="str">
            <v>N.A.</v>
          </cell>
          <cell r="AS1572" t="str">
            <v>N.A.</v>
          </cell>
          <cell r="AT1572" t="str">
            <v>0454-2025</v>
          </cell>
          <cell r="AU1572">
            <v>1050</v>
          </cell>
          <cell r="AV1572" t="str">
            <v>1050_C7964-2025</v>
          </cell>
          <cell r="AW1572">
            <v>45769</v>
          </cell>
          <cell r="AX1572">
            <v>45775</v>
          </cell>
          <cell r="AY1572" t="str">
            <v>SI</v>
          </cell>
          <cell r="AZ1572">
            <v>45775</v>
          </cell>
          <cell r="BA1572">
            <v>45776</v>
          </cell>
          <cell r="BB1572">
            <v>45776</v>
          </cell>
          <cell r="BC1572" t="str">
            <v>1050 C7964-2025 FUNDACION CHAQUEN</v>
          </cell>
          <cell r="BD1572">
            <v>45775</v>
          </cell>
          <cell r="BE1572">
            <v>45776</v>
          </cell>
          <cell r="BF1572" t="str">
            <v>RES. 0454-2025 PAGO 1 G1050 C7964-2025</v>
          </cell>
          <cell r="BG1572" t="str">
            <v>038_CERTIFICADO_PRIMER_PAGO_1050_REG_C7964-2025</v>
          </cell>
          <cell r="BH1572"/>
          <cell r="BI1572">
            <v>45783</v>
          </cell>
          <cell r="BJ1572" t="str">
            <v>MILENA SIERRA</v>
          </cell>
        </row>
        <row r="1573">
          <cell r="D1573" t="str">
            <v>C6743-2025</v>
          </cell>
          <cell r="E1573" t="str">
            <v>CENTRO COLOMBO AMERICANO</v>
          </cell>
          <cell r="F1573" t="str">
            <v>CORTO CIRCUITO: ESCENARIOS COMUNITARIOS</v>
          </cell>
          <cell r="G1573" t="str">
            <v>DEPARTAMENTAL</v>
          </cell>
          <cell r="H1573" t="str">
            <v>Eje 1. Desarrollo y fortalecimiento de proyectos culturales, artísticos o del patrimonio cultural.</v>
          </cell>
          <cell r="I1573" t="str">
            <v>Artes plásticas y visuales</v>
          </cell>
          <cell r="J1573" t="str">
            <v>Privado</v>
          </cell>
          <cell r="K1573" t="str">
            <v>Personas jurídicas sin ánimo de lucro de naturaleza privada (fundaciones, asociaciones, corporaciones, organizaciones de base legalmente constituidas, entre otras).</v>
          </cell>
          <cell r="L1573"/>
          <cell r="M1573"/>
          <cell r="N1573">
            <v>45870</v>
          </cell>
          <cell r="O1573">
            <v>45981</v>
          </cell>
          <cell r="P1573">
            <v>11</v>
          </cell>
          <cell r="Q1573">
            <v>26707000</v>
          </cell>
          <cell r="R1573"/>
          <cell r="S1573">
            <v>26707000</v>
          </cell>
          <cell r="T1573" t="str">
            <v>8914008037</v>
          </cell>
          <cell r="U1573" t="str">
            <v>LUIS FERNANDO CASTRILLON TRUJILLO</v>
          </cell>
          <cell r="V1573" t="str">
            <v>3183730161</v>
          </cell>
          <cell r="W1573" t="str">
            <v>3004093532</v>
          </cell>
          <cell r="X1573" t="str">
            <v>coorcultural@colombopereira.com</v>
          </cell>
          <cell r="Y1573" t="str">
            <v>MARIA SALOMÉ HINCAPIÉ SALAZAR</v>
          </cell>
          <cell r="Z1573" t="str">
            <v>3152220336</v>
          </cell>
          <cell r="AA1573" t="str">
            <v>coorcultural@colombopereira.com</v>
          </cell>
          <cell r="AB1573" t="str">
            <v>ANDREA YATE</v>
          </cell>
          <cell r="AC1573"/>
          <cell r="AD1573">
            <v>45721</v>
          </cell>
          <cell r="AE1573" t="str">
            <v>C6743-2025</v>
          </cell>
          <cell r="AF1573" t="str">
            <v>Ganadores 2025</v>
          </cell>
          <cell r="AG1573">
            <v>45723</v>
          </cell>
          <cell r="AH1573">
            <v>45733</v>
          </cell>
          <cell r="AI1573" t="str">
            <v>SI</v>
          </cell>
          <cell r="AJ1573" t="str">
            <v>BANCOLOMBIA S.A.</v>
          </cell>
          <cell r="AK1573" t="str">
            <v>CRR</v>
          </cell>
          <cell r="AL1573" t="str">
            <v>07300010418</v>
          </cell>
          <cell r="AM1573"/>
          <cell r="AN1573">
            <v>27</v>
          </cell>
          <cell r="AO1573"/>
          <cell r="AP1573" t="str">
            <v>N.A.</v>
          </cell>
          <cell r="AQ1573" t="str">
            <v>N.A.</v>
          </cell>
          <cell r="AR1573" t="str">
            <v>N.A.</v>
          </cell>
          <cell r="AS1573" t="str">
            <v>N.A.</v>
          </cell>
          <cell r="AT1573" t="str">
            <v>0454-2025</v>
          </cell>
          <cell r="AU1573">
            <v>1051</v>
          </cell>
          <cell r="AV1573" t="str">
            <v>1051_C6743-2025</v>
          </cell>
          <cell r="AW1573">
            <v>45769</v>
          </cell>
          <cell r="AX1573">
            <v>45779</v>
          </cell>
          <cell r="AY1573" t="str">
            <v>SI</v>
          </cell>
          <cell r="AZ1573">
            <v>45779</v>
          </cell>
          <cell r="BA1573">
            <v>45792</v>
          </cell>
          <cell r="BB1573">
            <v>45792</v>
          </cell>
          <cell r="BC1573" t="str">
            <v>1051 C6743-2025 CENTRO COLOMBO AMERICANO</v>
          </cell>
          <cell r="BD1573">
            <v>45738</v>
          </cell>
          <cell r="BE1573">
            <v>45783</v>
          </cell>
          <cell r="BF1573" t="str">
            <v>RES. 0454-2025 PAGO 1 G1051 C6743-2025</v>
          </cell>
          <cell r="BG1573" t="str">
            <v>038_CERTIFICADO_PRIMER_PAGO_1051_REG_C6743-2025</v>
          </cell>
          <cell r="BH1573"/>
          <cell r="BI1573">
            <v>45799</v>
          </cell>
          <cell r="BJ1573" t="str">
            <v>ANDREA YATE</v>
          </cell>
        </row>
        <row r="1574">
          <cell r="D1574" t="str">
            <v>C4451-2025</v>
          </cell>
          <cell r="E1574" t="str">
            <v>ASOCIACION LLANERITOS PRODUCCION</v>
          </cell>
          <cell r="F1574" t="str">
            <v>SALVAGUARDIA DE LA LENGUA SALIVA A TRAVÉS DE UN REPOSITORIO DIGITAL TRANSMEDIA</v>
          </cell>
          <cell r="G1574" t="str">
            <v>DEPARTAMENTAL</v>
          </cell>
          <cell r="H1574" t="str">
            <v>Eje 1. Desarrollo y fortalecimiento de proyectos culturales, artísticos o del patrimonio cultural.</v>
          </cell>
          <cell r="I1574" t="str">
            <v>Protección, vitalización y transmisión de lenguas nativas</v>
          </cell>
          <cell r="J1574" t="str">
            <v>Privado</v>
          </cell>
          <cell r="K1574" t="str">
            <v>Personas jurídicas sin ánimo de lucro de naturaleza privada (fundaciones, asociaciones, corporaciones, organizaciones de base legalmente constituidas, entre otras).</v>
          </cell>
          <cell r="L1574"/>
          <cell r="M1574"/>
          <cell r="N1574">
            <v>45717</v>
          </cell>
          <cell r="O1574">
            <v>45981</v>
          </cell>
          <cell r="P1574">
            <v>11</v>
          </cell>
          <cell r="Q1574">
            <v>34131000</v>
          </cell>
          <cell r="R1574"/>
          <cell r="S1574">
            <v>34131000</v>
          </cell>
          <cell r="T1574" t="str">
            <v>9017404464</v>
          </cell>
          <cell r="U1574" t="str">
            <v>JAIRO DARIO VILLA ROJAS</v>
          </cell>
          <cell r="V1574" t="str">
            <v>3144601100</v>
          </cell>
          <cell r="W1574" t="str">
            <v>3144601100</v>
          </cell>
          <cell r="X1574" t="str">
            <v>llaneritosproducciones@gmail.com</v>
          </cell>
          <cell r="Y1574" t="str">
            <v>JAIRO DARIO VILLA ROJAS</v>
          </cell>
          <cell r="Z1574" t="str">
            <v>3144601100</v>
          </cell>
          <cell r="AA1574" t="str">
            <v>llaneritosproducciones@gmail.com</v>
          </cell>
          <cell r="AB1574" t="str">
            <v>BRANDON ESTEBAN GONZALEZ OYOLA</v>
          </cell>
          <cell r="AC1574"/>
          <cell r="AD1574">
            <v>45722</v>
          </cell>
          <cell r="AE1574" t="str">
            <v>C4451-2025</v>
          </cell>
          <cell r="AF1574" t="str">
            <v>Ganadores 2025</v>
          </cell>
          <cell r="AG1574">
            <v>45726</v>
          </cell>
          <cell r="AH1574">
            <v>45746</v>
          </cell>
          <cell r="AI1574" t="str">
            <v>SI</v>
          </cell>
          <cell r="AJ1574" t="str">
            <v>BANCOLOMBIA S.A.</v>
          </cell>
          <cell r="AK1574" t="str">
            <v>AHR</v>
          </cell>
          <cell r="AL1574" t="str">
            <v>36300007197</v>
          </cell>
          <cell r="AM1574"/>
          <cell r="AN1574">
            <v>11</v>
          </cell>
          <cell r="AO1574"/>
          <cell r="AP1574" t="str">
            <v>N.A.</v>
          </cell>
          <cell r="AQ1574" t="str">
            <v>N.A.</v>
          </cell>
          <cell r="AR1574" t="str">
            <v>N.A.</v>
          </cell>
          <cell r="AS1574" t="str">
            <v>N.A.</v>
          </cell>
          <cell r="AT1574" t="str">
            <v>0454-2025</v>
          </cell>
          <cell r="AU1574">
            <v>1052</v>
          </cell>
          <cell r="AV1574" t="str">
            <v>1052_C4451-2025</v>
          </cell>
          <cell r="AW1574">
            <v>45769</v>
          </cell>
          <cell r="AX1574">
            <v>45783</v>
          </cell>
          <cell r="AY1574" t="str">
            <v>SI</v>
          </cell>
          <cell r="AZ1574">
            <v>45784</v>
          </cell>
          <cell r="BA1574"/>
          <cell r="BB1574">
            <v>45797</v>
          </cell>
          <cell r="BC1574" t="str">
            <v>1052 C4451-2025 ASOCIACION LLANERITOS PRODUCCION</v>
          </cell>
          <cell r="BD1574"/>
          <cell r="BE1574"/>
          <cell r="BF1574" t="str">
            <v>RES. 0454-2025 PAGO 1 G1052 C4451-2025</v>
          </cell>
          <cell r="BG1574" t="str">
            <v>038_CERTIFICADO_PRIMER_PAGO_1052_REG_C4451-2025</v>
          </cell>
          <cell r="BH1574"/>
          <cell r="BI1574">
            <v>45804</v>
          </cell>
          <cell r="BJ1574" t="str">
            <v>MILENA SIERRA</v>
          </cell>
        </row>
        <row r="1575">
          <cell r="D1575" t="str">
            <v>C6716-2025</v>
          </cell>
          <cell r="E1575" t="str">
            <v>FUNDACIÓN AMOR Y BONDAD DE VIDA</v>
          </cell>
          <cell r="F1575" t="str">
            <v>ESCUELA DE FORMACIÓN CULTURAL "ECOS DE VIDA"</v>
          </cell>
          <cell r="G1575" t="str">
            <v>DEPARTAMENTAL</v>
          </cell>
          <cell r="H1575" t="str">
            <v>Eje 2. Formación: artes, culturas y saberes para la vida.</v>
          </cell>
          <cell r="I1575" t="str">
            <v>Música</v>
          </cell>
          <cell r="J1575" t="str">
            <v>Privado</v>
          </cell>
          <cell r="K1575" t="str">
            <v>Personas jurídicas sin ánimo de lucro de naturaleza privada (fundaciones, asociaciones, corporaciones, organizaciones de base legalmente constituidas, entre otras).</v>
          </cell>
          <cell r="L1575">
            <v>45706</v>
          </cell>
          <cell r="M1575">
            <v>45981</v>
          </cell>
          <cell r="N1575">
            <v>45706</v>
          </cell>
          <cell r="O1575">
            <v>45981</v>
          </cell>
          <cell r="P1575">
            <v>11</v>
          </cell>
          <cell r="Q1575">
            <v>20894000</v>
          </cell>
          <cell r="R1575"/>
          <cell r="S1575">
            <v>20894000</v>
          </cell>
          <cell r="T1575" t="str">
            <v>8020181766</v>
          </cell>
          <cell r="U1575" t="str">
            <v>BETTY DEL CARMEN PUPO DE PINEDA</v>
          </cell>
          <cell r="V1575" t="str">
            <v>3016590663</v>
          </cell>
          <cell r="W1575" t="str">
            <v>3016590663</v>
          </cell>
          <cell r="X1575" t="str">
            <v>fundamoryvidamalambo@hotmail.com</v>
          </cell>
          <cell r="Y1575" t="str">
            <v>BETTY DEL CARMEN PUPO DE PINEDA</v>
          </cell>
          <cell r="Z1575" t="str">
            <v>3016590663</v>
          </cell>
          <cell r="AA1575" t="str">
            <v>bettypupo0112@hotmail.com</v>
          </cell>
          <cell r="AB1575" t="str">
            <v>CLAUDIA PATRICIA SALAZAR</v>
          </cell>
          <cell r="AC1575"/>
          <cell r="AD1575">
            <v>45721</v>
          </cell>
          <cell r="AE1575" t="str">
            <v>C6716-2025</v>
          </cell>
          <cell r="AF1575" t="str">
            <v>Ganadores 2025</v>
          </cell>
          <cell r="AG1575">
            <v>45723</v>
          </cell>
          <cell r="AH1575">
            <v>45736</v>
          </cell>
          <cell r="AI1575" t="str">
            <v>SI</v>
          </cell>
          <cell r="AJ1575" t="str">
            <v>BANCO MUNDO MUJER SA</v>
          </cell>
          <cell r="AK1575" t="str">
            <v>AHR</v>
          </cell>
          <cell r="AL1575" t="str">
            <v>12214172704501</v>
          </cell>
          <cell r="AM1575"/>
          <cell r="AN1575">
            <v>5</v>
          </cell>
          <cell r="AO1575"/>
          <cell r="AP1575" t="str">
            <v>N.A.</v>
          </cell>
          <cell r="AQ1575" t="str">
            <v>N.A.</v>
          </cell>
          <cell r="AR1575" t="str">
            <v>N.A.</v>
          </cell>
          <cell r="AS1575" t="str">
            <v>N.A.</v>
          </cell>
          <cell r="AT1575" t="str">
            <v>0454-2025</v>
          </cell>
          <cell r="AU1575">
            <v>1053</v>
          </cell>
          <cell r="AV1575" t="str">
            <v>1053_C6716-2025</v>
          </cell>
          <cell r="AW1575">
            <v>45769</v>
          </cell>
          <cell r="AX1575">
            <v>45785</v>
          </cell>
          <cell r="AY1575" t="str">
            <v>SI</v>
          </cell>
          <cell r="AZ1575">
            <v>45786</v>
          </cell>
          <cell r="BA1575">
            <v>45790</v>
          </cell>
          <cell r="BB1575">
            <v>45790</v>
          </cell>
          <cell r="BC1575" t="str">
            <v>1053 C6716-2025 FUNDACIÓN AMOR Y BONDAD DE VIDA</v>
          </cell>
          <cell r="BD1575">
            <v>45784</v>
          </cell>
          <cell r="BE1575">
            <v>45784</v>
          </cell>
          <cell r="BF1575" t="str">
            <v>RES. 0454-2025 PAGO 1 G1053 C6716-2025</v>
          </cell>
          <cell r="BG1575" t="str">
            <v>038_CERTIFICADO_PRIMER_PAGO_1053_REG_C6716-2025</v>
          </cell>
          <cell r="BH1575"/>
          <cell r="BI1575">
            <v>45798</v>
          </cell>
          <cell r="BJ1575" t="str">
            <v>MILENA SIERRA</v>
          </cell>
        </row>
        <row r="1576">
          <cell r="D1576" t="str">
            <v>C8636-2025</v>
          </cell>
          <cell r="E1576" t="str">
            <v>FUNDACIÓN DIALEKTA</v>
          </cell>
          <cell r="F1576" t="str">
            <v>CUTUCU: CUENTA TU CUENTO</v>
          </cell>
          <cell r="G1576" t="str">
            <v>DEPARTAMENTAL</v>
          </cell>
          <cell r="H1576" t="str">
            <v>Eje 2. Formación: artes, culturas y saberes para la vida.</v>
          </cell>
          <cell r="I1576" t="str">
            <v>Conocimientos tradicionales sobre la naturaleza y el universo</v>
          </cell>
          <cell r="J1576" t="str">
            <v>Privado</v>
          </cell>
          <cell r="K1576" t="str">
            <v>Personas jurídicas sin ánimo de lucro de naturaleza privada (fundaciones, asociaciones, corporaciones, organizaciones de base legalmente constituidas, entre otras).</v>
          </cell>
          <cell r="L1576"/>
          <cell r="M1576"/>
          <cell r="N1576">
            <v>45824</v>
          </cell>
          <cell r="O1576">
            <v>45975</v>
          </cell>
          <cell r="P1576">
            <v>11</v>
          </cell>
          <cell r="Q1576">
            <v>23522000</v>
          </cell>
          <cell r="R1576"/>
          <cell r="S1576">
            <v>23522000</v>
          </cell>
          <cell r="T1576" t="str">
            <v>9004437431</v>
          </cell>
          <cell r="U1576" t="str">
            <v>MAURICIO PULIDO RIAÑO</v>
          </cell>
          <cell r="V1576" t="str">
            <v>6016315816</v>
          </cell>
          <cell r="W1576" t="str">
            <v>3058128440</v>
          </cell>
          <cell r="X1576" t="str">
            <v>direccion@dialekta.co</v>
          </cell>
          <cell r="Y1576" t="str">
            <v>MAURICIO PULIDO RIAÑO</v>
          </cell>
          <cell r="Z1576" t="str">
            <v>3058128440</v>
          </cell>
          <cell r="AA1576" t="str">
            <v>direccion@dialekta.co</v>
          </cell>
          <cell r="AB1576" t="str">
            <v>DIEGO CAMILO RODRÍGUEZ</v>
          </cell>
          <cell r="AC1576"/>
          <cell r="AD1576">
            <v>45721</v>
          </cell>
          <cell r="AE1576" t="str">
            <v>C8636-2025</v>
          </cell>
          <cell r="AF1576" t="str">
            <v>Ganadores 2025</v>
          </cell>
          <cell r="AG1576">
            <v>45723</v>
          </cell>
          <cell r="AH1576">
            <v>45747</v>
          </cell>
          <cell r="AI1576" t="str">
            <v>SI</v>
          </cell>
          <cell r="AJ1576" t="str">
            <v>BCSC S A</v>
          </cell>
          <cell r="AK1576" t="str">
            <v>AHR</v>
          </cell>
          <cell r="AL1576" t="str">
            <v>24114816643</v>
          </cell>
          <cell r="AM1576"/>
          <cell r="AN1576">
            <v>16</v>
          </cell>
          <cell r="AO1576"/>
          <cell r="AP1576" t="str">
            <v>N.A.</v>
          </cell>
          <cell r="AQ1576" t="str">
            <v>N.A.</v>
          </cell>
          <cell r="AR1576" t="str">
            <v>N.A.</v>
          </cell>
          <cell r="AS1576" t="str">
            <v>N.A.</v>
          </cell>
          <cell r="AT1576" t="str">
            <v>0454-2025</v>
          </cell>
          <cell r="AU1576">
            <v>1054</v>
          </cell>
          <cell r="AV1576" t="str">
            <v>1054_C8636-2025</v>
          </cell>
          <cell r="AW1576">
            <v>45769</v>
          </cell>
          <cell r="AX1576">
            <v>45777</v>
          </cell>
          <cell r="AY1576" t="str">
            <v>SI</v>
          </cell>
          <cell r="AZ1576">
            <v>45779</v>
          </cell>
          <cell r="BA1576">
            <v>45782</v>
          </cell>
          <cell r="BB1576">
            <v>45779</v>
          </cell>
          <cell r="BC1576" t="str">
            <v>1054 C8636-2025 FUNDACIÓN DIALEKTA</v>
          </cell>
          <cell r="BD1576">
            <v>45776</v>
          </cell>
          <cell r="BE1576">
            <v>45776</v>
          </cell>
          <cell r="BF1576" t="str">
            <v>RES. 0454-2025 PAGO 1 G1054 C8636-2025</v>
          </cell>
          <cell r="BG1576" t="str">
            <v>038_CERTIFICADO_PRIMER_PAGO_1054_REG_C8636-2025</v>
          </cell>
          <cell r="BH1576"/>
          <cell r="BI1576">
            <v>45784</v>
          </cell>
          <cell r="BJ1576" t="str">
            <v>MILENA SIERRA</v>
          </cell>
        </row>
        <row r="1577">
          <cell r="D1577" t="str">
            <v>C7596-2025</v>
          </cell>
          <cell r="E1577" t="str">
            <v>FUNDACIÓN RED DE AFROEMPRENDEDORES BALINDA</v>
          </cell>
          <cell r="F1577" t="str">
            <v>HERENCIA EN EL PLATO</v>
          </cell>
          <cell r="G1577" t="str">
            <v>DEPARTAMENTAL</v>
          </cell>
          <cell r="H1577" t="str">
            <v>Eje 2. Formación: artes, culturas y saberes para la vida.</v>
          </cell>
          <cell r="I1577" t="str">
            <v>Conocimientos asociados a cocinas y bebidas tradicionales</v>
          </cell>
          <cell r="J1577" t="str">
            <v>Privado</v>
          </cell>
          <cell r="K1577" t="str">
            <v>Personas jurídicas sin ánimo de lucro de naturaleza privada (fundaciones, asociaciones, corporaciones, organizaciones de base legalmente constituidas, entre otras).</v>
          </cell>
          <cell r="L1577"/>
          <cell r="M1577"/>
          <cell r="N1577">
            <v>45931</v>
          </cell>
          <cell r="O1577">
            <v>45981</v>
          </cell>
          <cell r="P1577">
            <v>11</v>
          </cell>
          <cell r="Q1577">
            <v>20115000</v>
          </cell>
          <cell r="R1577"/>
          <cell r="S1577">
            <v>20115000</v>
          </cell>
          <cell r="T1577" t="str">
            <v>9016441761</v>
          </cell>
          <cell r="U1577" t="str">
            <v>DEMETRIO HOYOS REINA</v>
          </cell>
          <cell r="V1577" t="str">
            <v>3208776955</v>
          </cell>
          <cell r="W1577" t="str">
            <v>3202898122</v>
          </cell>
          <cell r="X1577" t="str">
            <v>fundacionbalinda@gmail.com</v>
          </cell>
          <cell r="Y1577" t="str">
            <v>AULIO FARID ARRIAGA VILLEGAS</v>
          </cell>
          <cell r="Z1577" t="str">
            <v>3208776955</v>
          </cell>
          <cell r="AA1577" t="str">
            <v>farid_arriaga@hotmail.com</v>
          </cell>
          <cell r="AB1577" t="str">
            <v>DORIS CABRERA</v>
          </cell>
          <cell r="AC1577"/>
          <cell r="AD1577">
            <v>45721</v>
          </cell>
          <cell r="AE1577" t="str">
            <v>C7596-2025</v>
          </cell>
          <cell r="AF1577" t="str">
            <v>Ganadores 2025</v>
          </cell>
          <cell r="AG1577">
            <v>45723</v>
          </cell>
          <cell r="AH1577">
            <v>45759</v>
          </cell>
          <cell r="AI1577" t="str">
            <v>SI</v>
          </cell>
          <cell r="AJ1577" t="str">
            <v>BANCOLOMBIA S.A.</v>
          </cell>
          <cell r="AK1577" t="str">
            <v>AHR</v>
          </cell>
          <cell r="AL1577" t="str">
            <v>84700003359</v>
          </cell>
          <cell r="AM1577"/>
          <cell r="AN1577">
            <v>10</v>
          </cell>
          <cell r="AO1577"/>
          <cell r="AP1577" t="str">
            <v>N.A.</v>
          </cell>
          <cell r="AQ1577" t="str">
            <v>N.A.</v>
          </cell>
          <cell r="AR1577" t="str">
            <v>N.A.</v>
          </cell>
          <cell r="AS1577" t="str">
            <v>N.A.</v>
          </cell>
          <cell r="AT1577" t="str">
            <v>0454-2025</v>
          </cell>
          <cell r="AU1577">
            <v>1055</v>
          </cell>
          <cell r="AV1577" t="str">
            <v>1055_C7596-2025</v>
          </cell>
          <cell r="AW1577">
            <v>45769</v>
          </cell>
          <cell r="AX1577">
            <v>45782</v>
          </cell>
          <cell r="AY1577" t="str">
            <v>SI</v>
          </cell>
          <cell r="AZ1577">
            <v>45779</v>
          </cell>
          <cell r="BA1577">
            <v>45779</v>
          </cell>
          <cell r="BB1577">
            <v>45782</v>
          </cell>
          <cell r="BC1577" t="str">
            <v>1055 C7596-2025 FUNDACIÓN RED DE AFROEMPRENDEDORES BALINDA</v>
          </cell>
          <cell r="BD1577"/>
          <cell r="BE1577"/>
          <cell r="BF1577" t="str">
            <v>RES. 0454-2025 PAGO 1 G1055 C7596-2025</v>
          </cell>
          <cell r="BG1577" t="str">
            <v>038_CERTIFICADO_PRIMER_PAGO_1055_REG_C7596-2025</v>
          </cell>
          <cell r="BH1577"/>
          <cell r="BI1577">
            <v>45848</v>
          </cell>
          <cell r="BJ1577" t="str">
            <v>DORIS CABRERA</v>
          </cell>
        </row>
        <row r="1578">
          <cell r="D1578" t="str">
            <v>C6661-2025</v>
          </cell>
          <cell r="E1578" t="str">
            <v>CORPORACIÓN ARTÍSTICA Y CULTURAL ROMPE CABEZAS</v>
          </cell>
          <cell r="F1578" t="str">
            <v>FESTIVAL REGIONAL DE TEATRO KIUMA</v>
          </cell>
          <cell r="G1578" t="str">
            <v>DEPARTAMENTAL</v>
          </cell>
          <cell r="H1578" t="str">
            <v>Eje 1. Desarrollo y fortalecimiento de proyectos culturales, artísticos o del patrimonio cultural.</v>
          </cell>
          <cell r="I1578" t="str">
            <v>Teatro</v>
          </cell>
          <cell r="J1578" t="str">
            <v>Privado</v>
          </cell>
          <cell r="K1578" t="str">
            <v>Personas jurídicas sin ánimo de lucro de naturaleza privada (fundaciones, asociaciones, corporaciones, organizaciones de base legalmente constituidas, entre otras).</v>
          </cell>
          <cell r="L1578">
            <v>45957</v>
          </cell>
          <cell r="M1578">
            <v>45963</v>
          </cell>
          <cell r="N1578">
            <v>45902</v>
          </cell>
          <cell r="O1578">
            <v>45978</v>
          </cell>
          <cell r="P1578">
            <v>11</v>
          </cell>
          <cell r="Q1578">
            <v>25353000</v>
          </cell>
          <cell r="R1578"/>
          <cell r="S1578">
            <v>25353000</v>
          </cell>
          <cell r="T1578" t="str">
            <v>9016429583</v>
          </cell>
          <cell r="U1578" t="str">
            <v>MARIA VALENTINA CARMONA MARIN</v>
          </cell>
          <cell r="V1578" t="str">
            <v>3154909795</v>
          </cell>
          <cell r="W1578" t="str">
            <v>3104964082</v>
          </cell>
          <cell r="X1578" t="str">
            <v>teatrorompecabezas1@gmail.com</v>
          </cell>
          <cell r="Y1578" t="str">
            <v>YULIAN ANDRES OLAYA ZULUAGA</v>
          </cell>
          <cell r="Z1578" t="str">
            <v>3154909795</v>
          </cell>
          <cell r="AA1578" t="str">
            <v>yulian.olaya@utp.edu.co</v>
          </cell>
          <cell r="AB1578" t="str">
            <v>EDGAR PEÑUELA</v>
          </cell>
          <cell r="AC1578"/>
          <cell r="AD1578">
            <v>45721</v>
          </cell>
          <cell r="AE1578" t="str">
            <v>C6661-2025</v>
          </cell>
          <cell r="AF1578" t="str">
            <v>Ganadores 2025</v>
          </cell>
          <cell r="AG1578">
            <v>45722</v>
          </cell>
          <cell r="AH1578">
            <v>45747</v>
          </cell>
          <cell r="AI1578" t="str">
            <v>SI</v>
          </cell>
          <cell r="AJ1578" t="str">
            <v>BANCOLOMBIA S.A.</v>
          </cell>
          <cell r="AK1578" t="str">
            <v>AHR</v>
          </cell>
          <cell r="AL1578" t="str">
            <v>72100003008</v>
          </cell>
          <cell r="AM1578"/>
          <cell r="AN1578">
            <v>27</v>
          </cell>
          <cell r="AO1578"/>
          <cell r="AP1578" t="str">
            <v>N.A.</v>
          </cell>
          <cell r="AQ1578" t="str">
            <v>N.A.</v>
          </cell>
          <cell r="AR1578" t="str">
            <v>N.A.</v>
          </cell>
          <cell r="AS1578" t="str">
            <v>N.A.</v>
          </cell>
          <cell r="AT1578" t="str">
            <v>0454-2025</v>
          </cell>
          <cell r="AU1578">
            <v>1056</v>
          </cell>
          <cell r="AV1578" t="str">
            <v>1056_C6661-2025</v>
          </cell>
          <cell r="AW1578">
            <v>45769</v>
          </cell>
          <cell r="AX1578">
            <v>45785</v>
          </cell>
          <cell r="AY1578" t="str">
            <v>SI</v>
          </cell>
          <cell r="AZ1578">
            <v>45789</v>
          </cell>
          <cell r="BA1578">
            <v>45793</v>
          </cell>
          <cell r="BB1578">
            <v>45796</v>
          </cell>
          <cell r="BC1578" t="str">
            <v>1056 C6661-2025 CORPORACIÓN ARTÍSTICA Y CULTURAL ROMPE CABEZAS</v>
          </cell>
          <cell r="BD1578"/>
          <cell r="BE1578"/>
          <cell r="BF1578" t="str">
            <v>RES. 0454-2025 PAGO 1 G1056 C6661-2025</v>
          </cell>
          <cell r="BG1578" t="str">
            <v>038_CERTIFICADO_PRIMER_PAGO_1056_REG_C6661-2025</v>
          </cell>
          <cell r="BH1578"/>
          <cell r="BI1578">
            <v>45804</v>
          </cell>
          <cell r="BJ1578" t="str">
            <v>MILENA SIERRA</v>
          </cell>
        </row>
        <row r="1579">
          <cell r="D1579" t="str">
            <v>C3979-2025</v>
          </cell>
          <cell r="E1579" t="str">
            <v>FUNDACIÓN CULTURAL BALLET FOLCLÓRICO TIERRA COLOMBIANA</v>
          </cell>
          <cell r="F1579" t="str">
            <v>SEMILLITAS BTC 2025</v>
          </cell>
          <cell r="G1579" t="str">
            <v>DEPARTAMENTAL</v>
          </cell>
          <cell r="H1579" t="str">
            <v>Eje 2. Formación: artes, culturas y saberes para la vida.</v>
          </cell>
          <cell r="I1579" t="str">
            <v>Danza</v>
          </cell>
          <cell r="J1579" t="str">
            <v>Privado</v>
          </cell>
          <cell r="K1579" t="str">
            <v>Personas jurídicas sin ánimo de lucro de naturaleza privada (fundaciones, asociaciones, corporaciones, organizaciones de base legalmente constituidas, entre otras).</v>
          </cell>
          <cell r="L1579"/>
          <cell r="M1579"/>
          <cell r="N1579">
            <v>45689</v>
          </cell>
          <cell r="O1579">
            <v>45970</v>
          </cell>
          <cell r="P1579">
            <v>11</v>
          </cell>
          <cell r="Q1579">
            <v>20353000</v>
          </cell>
          <cell r="R1579"/>
          <cell r="S1579">
            <v>20353000</v>
          </cell>
          <cell r="T1579" t="str">
            <v>8000541460</v>
          </cell>
          <cell r="U1579" t="str">
            <v>FERNANDO URBINA CHUQUÍN</v>
          </cell>
          <cell r="V1579" t="str">
            <v>3208382907</v>
          </cell>
          <cell r="W1579" t="str">
            <v>3208382907</v>
          </cell>
          <cell r="X1579" t="str">
            <v>balletierracolombiana@gmail.com</v>
          </cell>
          <cell r="Y1579" t="str">
            <v>FERNANDO URBINA CHUQUÍN</v>
          </cell>
          <cell r="Z1579" t="str">
            <v>3208382907</v>
          </cell>
          <cell r="AA1579" t="str">
            <v>balletierracolombiana@gmail.com</v>
          </cell>
          <cell r="AB1579" t="str">
            <v>JOHANNA ROMERO</v>
          </cell>
          <cell r="AC1579"/>
          <cell r="AD1579">
            <v>45721</v>
          </cell>
          <cell r="AE1579" t="str">
            <v>C3979-2025</v>
          </cell>
          <cell r="AF1579" t="str">
            <v>Ganadores 2025</v>
          </cell>
          <cell r="AG1579">
            <v>45722</v>
          </cell>
          <cell r="AH1579">
            <v>45733</v>
          </cell>
          <cell r="AI1579" t="str">
            <v>SI</v>
          </cell>
          <cell r="AJ1579" t="str">
            <v>BANCO DE BOGOTA S. A.</v>
          </cell>
          <cell r="AK1579" t="str">
            <v>CRR</v>
          </cell>
          <cell r="AL1579" t="str">
            <v xml:space="preserve">041105404
</v>
          </cell>
          <cell r="AM1579"/>
          <cell r="AN1579">
            <v>6</v>
          </cell>
          <cell r="AO1579"/>
          <cell r="AP1579" t="str">
            <v>N.A.</v>
          </cell>
          <cell r="AQ1579" t="str">
            <v>N.A.</v>
          </cell>
          <cell r="AR1579" t="str">
            <v>N.A.</v>
          </cell>
          <cell r="AS1579" t="str">
            <v>N.A.</v>
          </cell>
          <cell r="AT1579" t="str">
            <v>0454-2025</v>
          </cell>
          <cell r="AU1579">
            <v>1057</v>
          </cell>
          <cell r="AV1579" t="str">
            <v>1057_C3979-2025</v>
          </cell>
          <cell r="AW1579">
            <v>45769</v>
          </cell>
          <cell r="AX1579">
            <v>45775</v>
          </cell>
          <cell r="AY1579" t="str">
            <v>SI</v>
          </cell>
          <cell r="AZ1579">
            <v>45777</v>
          </cell>
          <cell r="BA1579">
            <v>45783</v>
          </cell>
          <cell r="BB1579">
            <v>45783</v>
          </cell>
          <cell r="BC1579" t="str">
            <v>1057 C3979-2025 FUNDACIÓN CULTURAL BALLET FOLCLÓRICO TIERRA COLOMBIANA</v>
          </cell>
          <cell r="BD1579">
            <v>45770</v>
          </cell>
          <cell r="BE1579">
            <v>45770</v>
          </cell>
          <cell r="BF1579" t="str">
            <v>RES. 0454-2025 PAGO 1 G1057 C3979-2025</v>
          </cell>
          <cell r="BG1579" t="str">
            <v>038_CERTIFICADO_PRIMER_PAGO_1057_REG_C3979-2025</v>
          </cell>
          <cell r="BH1579"/>
          <cell r="BI1579">
            <v>45789</v>
          </cell>
          <cell r="BJ1579" t="str">
            <v>JOHANNA ROMERO</v>
          </cell>
        </row>
        <row r="1580">
          <cell r="D1580" t="str">
            <v>C5689-2025</v>
          </cell>
          <cell r="E1580" t="str">
            <v>FUNDACIÓN HABACUC</v>
          </cell>
          <cell r="F1580" t="str">
            <v>YO TRANSFORMO CON ARTE: LABORATORIOS DE ARTE PARA LA PAZ</v>
          </cell>
          <cell r="G1580" t="str">
            <v>DEPARTAMENTAL</v>
          </cell>
          <cell r="H1580" t="str">
            <v>Eje 4. Proyectos artísticos, culturales y patrimoniales que contribuyan a la construcción y consolidación de la paz.</v>
          </cell>
          <cell r="I1580" t="str">
            <v>Danza</v>
          </cell>
          <cell r="J1580" t="str">
            <v>Privado</v>
          </cell>
          <cell r="K1580" t="str">
            <v>Personas jurídicas sin ánimo de lucro de naturaleza privada (fundaciones, asociaciones, corporaciones, organizaciones de base legalmente constituidas, entre otras).</v>
          </cell>
          <cell r="L1580"/>
          <cell r="M1580"/>
          <cell r="N1580">
            <v>45857</v>
          </cell>
          <cell r="O1580">
            <v>45976</v>
          </cell>
          <cell r="P1580">
            <v>11</v>
          </cell>
          <cell r="Q1580">
            <v>22095000</v>
          </cell>
          <cell r="R1580"/>
          <cell r="S1580">
            <v>22095000</v>
          </cell>
          <cell r="T1580" t="str">
            <v>9014671137</v>
          </cell>
          <cell r="U1580" t="str">
            <v>LIZBETH PUENTES RIVAS</v>
          </cell>
          <cell r="V1580" t="str">
            <v>3014818841</v>
          </cell>
          <cell r="W1580" t="str">
            <v>3014818841</v>
          </cell>
          <cell r="X1580" t="str">
            <v>habacuc.fundacion@gmail.com</v>
          </cell>
          <cell r="Y1580" t="str">
            <v>LIZBETH PUENTES RIVAS</v>
          </cell>
          <cell r="Z1580" t="str">
            <v>3014818841</v>
          </cell>
          <cell r="AA1580" t="str">
            <v>lizbethpuentesrs@gmail.com</v>
          </cell>
          <cell r="AB1580" t="str">
            <v>JUAN SEBASTIAN GALINDO</v>
          </cell>
          <cell r="AC1580"/>
          <cell r="AD1580">
            <v>45721</v>
          </cell>
          <cell r="AE1580" t="str">
            <v>C5689-2025</v>
          </cell>
          <cell r="AF1580" t="str">
            <v>Ganadores 2025</v>
          </cell>
          <cell r="AG1580">
            <v>45723</v>
          </cell>
          <cell r="AH1580">
            <v>45784</v>
          </cell>
          <cell r="AI1580" t="str">
            <v>SI</v>
          </cell>
          <cell r="AJ1580" t="str">
            <v>BANCOLOMBIA S.A.</v>
          </cell>
          <cell r="AK1580" t="str">
            <v>AHR</v>
          </cell>
          <cell r="AL1580" t="str">
            <v>55000001418</v>
          </cell>
          <cell r="AM1580"/>
          <cell r="AN1580">
            <v>29</v>
          </cell>
          <cell r="AO1580" t="str">
            <v>Pendiente renuncia a terminos</v>
          </cell>
          <cell r="AP1580" t="str">
            <v>N.A.</v>
          </cell>
          <cell r="AQ1580" t="str">
            <v>N.A.</v>
          </cell>
          <cell r="AR1580" t="str">
            <v>N.A.</v>
          </cell>
          <cell r="AS1580" t="str">
            <v>N.A.</v>
          </cell>
          <cell r="AT1580" t="str">
            <v>0454-2025</v>
          </cell>
          <cell r="AU1580">
            <v>1058</v>
          </cell>
          <cell r="AV1580" t="str">
            <v>1058_C5689-2025</v>
          </cell>
          <cell r="AW1580">
            <v>45769</v>
          </cell>
          <cell r="AX1580">
            <v>45789</v>
          </cell>
          <cell r="AY1580" t="str">
            <v>SI</v>
          </cell>
          <cell r="AZ1580">
            <v>45790</v>
          </cell>
          <cell r="BA1580"/>
          <cell r="BB1580">
            <v>45791</v>
          </cell>
          <cell r="BC1580" t="str">
            <v>1058 C5689-2025 FUNDACIÓN HABACUC</v>
          </cell>
          <cell r="BD1580">
            <v>45784</v>
          </cell>
          <cell r="BE1580"/>
          <cell r="BF1580" t="str">
            <v>RES. 0454-2025 PAGO 1 G1058 C5689-2025</v>
          </cell>
          <cell r="BG1580" t="str">
            <v>038_CERTIFICADO_PRIMER_PAGO_1058_REG_C5689-2025</v>
          </cell>
          <cell r="BH1580"/>
          <cell r="BI1580">
            <v>45799</v>
          </cell>
          <cell r="BJ1580" t="str">
            <v>MILENA SIERRA</v>
          </cell>
        </row>
        <row r="1581">
          <cell r="D1581" t="str">
            <v>C8786-2025</v>
          </cell>
          <cell r="E1581" t="str">
            <v>CORPORACIÓN MONTAÑERA FILMS</v>
          </cell>
          <cell r="F1581" t="str">
            <v>COMADREANDO CINE</v>
          </cell>
          <cell r="G1581" t="str">
            <v>DEPARTAMENTAL</v>
          </cell>
          <cell r="H1581" t="str">
            <v>Eje 2. Formación: artes, culturas y saberes para la vida.</v>
          </cell>
          <cell r="I1581" t="str">
            <v>Audiovisuales</v>
          </cell>
          <cell r="J1581" t="str">
            <v>Privado</v>
          </cell>
          <cell r="K1581" t="str">
            <v>Personas jurídicas sin ánimo de lucro de naturaleza privada (fundaciones, asociaciones, corporaciones, organizaciones de base legalmente constituidas, entre otras).</v>
          </cell>
          <cell r="L1581"/>
          <cell r="M1581"/>
          <cell r="N1581">
            <v>45817</v>
          </cell>
          <cell r="O1581">
            <v>45975</v>
          </cell>
          <cell r="P1581">
            <v>11</v>
          </cell>
          <cell r="Q1581">
            <v>26519000</v>
          </cell>
          <cell r="R1581"/>
          <cell r="S1581">
            <v>26519000</v>
          </cell>
          <cell r="T1581" t="str">
            <v>9013637651</v>
          </cell>
          <cell r="U1581" t="str">
            <v>INGRID PAOLA BONILLA RODRIGUEZ</v>
          </cell>
          <cell r="V1581" t="str">
            <v>6063118686</v>
          </cell>
          <cell r="W1581" t="str">
            <v>3193516672</v>
          </cell>
          <cell r="X1581" t="str">
            <v>produccionmontanerafilms@gmail.com</v>
          </cell>
          <cell r="Y1581" t="str">
            <v>NICOLÁS MANUEL GALFRASCOLI</v>
          </cell>
          <cell r="Z1581" t="str">
            <v>3228612433</v>
          </cell>
          <cell r="AA1581" t="str">
            <v>sdadiscos@gmail.com</v>
          </cell>
          <cell r="AB1581" t="str">
            <v>JULIAN SUÁREZ</v>
          </cell>
          <cell r="AC1581"/>
          <cell r="AD1581">
            <v>45722</v>
          </cell>
          <cell r="AE1581" t="str">
            <v>C8786-2025</v>
          </cell>
          <cell r="AF1581" t="str">
            <v>Ganadores 2025</v>
          </cell>
          <cell r="AG1581">
            <v>45722</v>
          </cell>
          <cell r="AH1581">
            <v>45735</v>
          </cell>
          <cell r="AI1581" t="str">
            <v>SI</v>
          </cell>
          <cell r="AJ1581" t="str">
            <v>BCSC S A</v>
          </cell>
          <cell r="AK1581" t="str">
            <v>AHR</v>
          </cell>
          <cell r="AL1581" t="str">
            <v>24104852116</v>
          </cell>
          <cell r="AM1581"/>
          <cell r="AN1581">
            <v>27</v>
          </cell>
          <cell r="AO1581"/>
          <cell r="AP1581" t="str">
            <v>N.A.</v>
          </cell>
          <cell r="AQ1581" t="str">
            <v>N.A.</v>
          </cell>
          <cell r="AR1581" t="str">
            <v>N.A.</v>
          </cell>
          <cell r="AS1581" t="str">
            <v>N.A.</v>
          </cell>
          <cell r="AT1581" t="str">
            <v>0454-2025</v>
          </cell>
          <cell r="AU1581">
            <v>1059</v>
          </cell>
          <cell r="AV1581" t="str">
            <v>1059_C8786-2025</v>
          </cell>
          <cell r="AW1581">
            <v>45769</v>
          </cell>
          <cell r="AX1581">
            <v>45783</v>
          </cell>
          <cell r="AY1581" t="str">
            <v>SI</v>
          </cell>
          <cell r="AZ1581"/>
          <cell r="BA1581"/>
          <cell r="BB1581">
            <v>45784</v>
          </cell>
          <cell r="BC1581" t="str">
            <v>1059 C8786-2025 CORPORACIÓN MONTAÑERA FILMS</v>
          </cell>
          <cell r="BD1581">
            <v>45783</v>
          </cell>
          <cell r="BE1581">
            <v>45783</v>
          </cell>
          <cell r="BF1581" t="str">
            <v>RES. 0454-2025 PAGO 1 G1059 C8786-2025</v>
          </cell>
          <cell r="BG1581" t="str">
            <v>038_CERTIFICADO_PRIMER_PAGO_1059_REG_C8786-2025</v>
          </cell>
          <cell r="BH1581"/>
          <cell r="BI1581">
            <v>45804</v>
          </cell>
          <cell r="BJ1581" t="str">
            <v>MILENA SIERRA</v>
          </cell>
        </row>
        <row r="1582">
          <cell r="D1582" t="str">
            <v>C3063-2025</v>
          </cell>
          <cell r="E1582" t="str">
            <v>CORPORACION MESTIZO</v>
          </cell>
          <cell r="F1582" t="str">
            <v>ESCUELA ROCHELA</v>
          </cell>
          <cell r="G1582" t="str">
            <v>DEPARTAMENTAL</v>
          </cell>
          <cell r="H1582" t="str">
            <v>Eje 2. Formación: artes, culturas y saberes para la vida.</v>
          </cell>
          <cell r="I1582" t="str">
            <v>Música</v>
          </cell>
          <cell r="J1582" t="str">
            <v>Privado</v>
          </cell>
          <cell r="K1582" t="str">
            <v>Personas jurídicas sin ánimo de lucro de naturaleza privada (fundaciones, asociaciones, corporaciones, organizaciones de base legalmente constituidas, entre otras).</v>
          </cell>
          <cell r="L1582"/>
          <cell r="M1582"/>
          <cell r="N1582">
            <v>45699</v>
          </cell>
          <cell r="O1582">
            <v>45968</v>
          </cell>
          <cell r="P1582">
            <v>11</v>
          </cell>
          <cell r="Q1582">
            <v>17751000</v>
          </cell>
          <cell r="R1582"/>
          <cell r="S1582">
            <v>17751000</v>
          </cell>
          <cell r="T1582">
            <v>9013470768</v>
          </cell>
          <cell r="U1582" t="str">
            <v>FERNANDO CARLOS ZUÑIGA SANCHEZ</v>
          </cell>
          <cell r="V1582">
            <v>3215262045</v>
          </cell>
          <cell r="W1582" t="str">
            <v>3215262045</v>
          </cell>
          <cell r="X1582" t="str">
            <v>corporacionmestizo@gmail.com</v>
          </cell>
          <cell r="Y1582" t="str">
            <v>EMINSO LUIS GRACIA AYALA</v>
          </cell>
          <cell r="Z1582">
            <v>3145570686</v>
          </cell>
          <cell r="AA1582" t="str">
            <v xml:space="preserve">eminsogracia1987@gmail.com </v>
          </cell>
          <cell r="AB1582" t="str">
            <v xml:space="preserve">JULIETH CRISTINA HINCAPIÉ HURTADO </v>
          </cell>
          <cell r="AC1582"/>
          <cell r="AD1582">
            <v>45721</v>
          </cell>
          <cell r="AE1582" t="str">
            <v>C3063-2025</v>
          </cell>
          <cell r="AF1582" t="str">
            <v>Ganadores 2025</v>
          </cell>
          <cell r="AG1582">
            <v>45725</v>
          </cell>
          <cell r="AH1582">
            <v>45779</v>
          </cell>
          <cell r="AI1582" t="str">
            <v>SI</v>
          </cell>
          <cell r="AJ1582" t="str">
            <v>BANCOLOMBIA S.A.</v>
          </cell>
          <cell r="AK1582" t="str">
            <v>AHR</v>
          </cell>
          <cell r="AL1582" t="str">
            <v>09100000971</v>
          </cell>
          <cell r="AM1582"/>
          <cell r="AN1582">
            <v>15</v>
          </cell>
          <cell r="AO1582"/>
          <cell r="AP1582" t="str">
            <v>N.A.</v>
          </cell>
          <cell r="AQ1582" t="str">
            <v>N.A.</v>
          </cell>
          <cell r="AR1582" t="str">
            <v>N.A.</v>
          </cell>
          <cell r="AS1582" t="str">
            <v>N.A.</v>
          </cell>
          <cell r="AT1582" t="str">
            <v>0454-2025</v>
          </cell>
          <cell r="AU1582">
            <v>1060</v>
          </cell>
          <cell r="AV1582" t="str">
            <v>1060_C3063-2025</v>
          </cell>
          <cell r="AW1582">
            <v>45769</v>
          </cell>
          <cell r="AX1582">
            <v>45779</v>
          </cell>
          <cell r="AY1582" t="str">
            <v>SI</v>
          </cell>
          <cell r="AZ1582">
            <v>45779</v>
          </cell>
          <cell r="BA1582">
            <v>45783</v>
          </cell>
          <cell r="BB1582">
            <v>45789</v>
          </cell>
          <cell r="BC1582" t="str">
            <v>1060 C3063-2025 CORPORACION MESTIZO</v>
          </cell>
          <cell r="BD1582">
            <v>45777</v>
          </cell>
          <cell r="BE1582">
            <v>45777</v>
          </cell>
          <cell r="BF1582" t="str">
            <v>RES. 0454-2025 PAGO 1 G1060 C3063-2025</v>
          </cell>
          <cell r="BG1582" t="str">
            <v>038_CERTIFICADO_PRIMER_PAGO_1060_REG_C3063-2025</v>
          </cell>
          <cell r="BH1582"/>
          <cell r="BI1582">
            <v>45793</v>
          </cell>
          <cell r="BJ1582" t="str">
            <v xml:space="preserve">JULIETH CRISTINA HINCAPIÉ HURTADO </v>
          </cell>
        </row>
        <row r="1583">
          <cell r="D1583" t="str">
            <v>C3098-2025</v>
          </cell>
          <cell r="E1583" t="str">
            <v>CONSEJO COMUNITARIO DE COMUNIDADES NEGRAS ELADIO ARIZA</v>
          </cell>
          <cell r="F1583" t="str">
            <v>ESCUELA AFROCAMPESINA DE SOBERANÍA Y AUTONOMÍA ALIMENTARIAS: NUESTRA SEMILLA, NUESTRA MEMORIA.</v>
          </cell>
          <cell r="G1583" t="str">
            <v>DEPARTAMENTAL</v>
          </cell>
          <cell r="H1583" t="str">
            <v>Eje 1. Desarrollo y fortalecimiento de proyectos culturales, artísticos o del patrimonio cultural.</v>
          </cell>
          <cell r="I1583" t="str">
            <v>Patrimonio cultural asociado a la producción tradicional y propia (agropecuaria, forestal, pesquera, recolección de productos silvestres y sistemas comunitarios de intercambio)</v>
          </cell>
          <cell r="J1583" t="str">
            <v>Privado</v>
          </cell>
          <cell r="K1583" t="str">
            <v>A título colectivo: Consejos comunitarios u organizaciones de base de comunidades negras, afrocolombianas, palenqueras, raizales y autoridades del pueblo Rrom.</v>
          </cell>
          <cell r="L1583"/>
          <cell r="M1583"/>
          <cell r="N1583">
            <v>45792</v>
          </cell>
          <cell r="O1583">
            <v>45976</v>
          </cell>
          <cell r="P1583">
            <v>11</v>
          </cell>
          <cell r="Q1583">
            <v>18162000</v>
          </cell>
          <cell r="R1583"/>
          <cell r="S1583">
            <v>18162000</v>
          </cell>
          <cell r="T1583" t="str">
            <v>9009808122</v>
          </cell>
          <cell r="U1583" t="str">
            <v>MELBIS ARIZA MERCADO</v>
          </cell>
          <cell r="V1583" t="str">
            <v>3153745644</v>
          </cell>
          <cell r="W1583" t="str">
            <v>3117534565</v>
          </cell>
          <cell r="X1583" t="str">
            <v>lauram.etnias@gmail.com</v>
          </cell>
          <cell r="Y1583" t="str">
            <v>LAURA MÉNDEZ  BARRERO</v>
          </cell>
          <cell r="Z1583" t="str">
            <v>3153745644</v>
          </cell>
          <cell r="AA1583" t="str">
            <v>lauram.etnias@gmail.com</v>
          </cell>
          <cell r="AB1583" t="str">
            <v>KATHERYNE SOLANO</v>
          </cell>
          <cell r="AC1583"/>
          <cell r="AD1583">
            <v>45722</v>
          </cell>
          <cell r="AE1583" t="str">
            <v>C3098-2025</v>
          </cell>
          <cell r="AF1583" t="str">
            <v>Ganadores 2025</v>
          </cell>
          <cell r="AG1583">
            <v>45726</v>
          </cell>
          <cell r="AH1583">
            <v>45756</v>
          </cell>
          <cell r="AI1583" t="str">
            <v>SI</v>
          </cell>
          <cell r="AJ1583" t="str">
            <v>BANCOLOMBIA S.A.</v>
          </cell>
          <cell r="AK1583" t="str">
            <v>AHR</v>
          </cell>
          <cell r="AL1583" t="str">
            <v>67800031831</v>
          </cell>
          <cell r="AM1583"/>
          <cell r="AN1583">
            <v>7</v>
          </cell>
          <cell r="AO1583"/>
          <cell r="AP1583" t="str">
            <v>N.A.</v>
          </cell>
          <cell r="AQ1583" t="str">
            <v>N.A.</v>
          </cell>
          <cell r="AR1583" t="str">
            <v>N.A.</v>
          </cell>
          <cell r="AS1583" t="str">
            <v>N.A.</v>
          </cell>
          <cell r="AT1583" t="str">
            <v>0454-2025</v>
          </cell>
          <cell r="AU1583">
            <v>1061</v>
          </cell>
          <cell r="AV1583" t="str">
            <v>1061_C3098-2025</v>
          </cell>
          <cell r="AW1583">
            <v>45769</v>
          </cell>
          <cell r="AX1583">
            <v>45779</v>
          </cell>
          <cell r="AY1583" t="str">
            <v>SI</v>
          </cell>
          <cell r="AZ1583" t="str">
            <v>N.A.</v>
          </cell>
          <cell r="BA1583" t="str">
            <v>N.A.</v>
          </cell>
          <cell r="BB1583">
            <v>45783</v>
          </cell>
          <cell r="BC1583" t="str">
            <v>1061 C3098-2025 CONSEJO COMUNITARIO DE COMUNIDADES NEGRAS ELADIO ARIZA</v>
          </cell>
          <cell r="BD1583">
            <v>45779</v>
          </cell>
          <cell r="BE1583">
            <v>45779</v>
          </cell>
          <cell r="BF1583" t="str">
            <v>RES. 0454-2025 PAGO 1 G1061 C3098-2025</v>
          </cell>
          <cell r="BG1583" t="str">
            <v>038_CERTIFICADO_PRIMER_PAGO_1061_REG_C3098-2025</v>
          </cell>
          <cell r="BH1583"/>
          <cell r="BI1583">
            <v>45855</v>
          </cell>
          <cell r="BJ1583" t="str">
            <v>KATHERYNE SOLANO</v>
          </cell>
        </row>
        <row r="1584">
          <cell r="D1584" t="str">
            <v>C4622-2025</v>
          </cell>
          <cell r="E1584" t="str">
            <v>ASOCIACIÓN DE USUARIOS DEL ACUEDUCTO PITAL DE COMBIA N°1</v>
          </cell>
          <cell r="F1584" t="str">
            <v>SEMILLAS DE VIDA CAMPESINA</v>
          </cell>
          <cell r="G1584" t="str">
            <v>DEPARTAMENTAL</v>
          </cell>
          <cell r="H1584" t="str">
            <v>Eje 2. Formación: artes, culturas y saberes para la vida.</v>
          </cell>
          <cell r="I1584" t="str">
            <v>Audiovisuales</v>
          </cell>
          <cell r="J1584" t="str">
            <v>Privado</v>
          </cell>
          <cell r="K1584" t="str">
            <v>Personas jurídicas sin ánimo de lucro de naturaleza privada (fundaciones, asociaciones, corporaciones, organizaciones de base legalmente constituidas, entre otras).</v>
          </cell>
          <cell r="L1584"/>
          <cell r="M1584"/>
          <cell r="N1584">
            <v>45748</v>
          </cell>
          <cell r="O1584">
            <v>45976</v>
          </cell>
          <cell r="P1584">
            <v>11</v>
          </cell>
          <cell r="Q1584">
            <v>27112000</v>
          </cell>
          <cell r="R1584"/>
          <cell r="S1584">
            <v>27112000</v>
          </cell>
          <cell r="T1584" t="str">
            <v>8160031691</v>
          </cell>
          <cell r="U1584" t="str">
            <v xml:space="preserve">ROBINSON CARMONA </v>
          </cell>
          <cell r="V1584" t="str">
            <v>3146855816</v>
          </cell>
          <cell r="W1584" t="str">
            <v>3146855816</v>
          </cell>
          <cell r="X1584" t="str">
            <v>acuapital@gmail.com</v>
          </cell>
          <cell r="Y1584" t="str">
            <v>VALENTINA FRANCO BUITRAGO</v>
          </cell>
          <cell r="Z1584" t="str">
            <v>3234282686</v>
          </cell>
          <cell r="AA1584" t="str">
            <v>valenfranco13@gmail.com</v>
          </cell>
          <cell r="AB1584" t="str">
            <v>LAURA VANESSA PUENTES HERNÁNDEZ</v>
          </cell>
          <cell r="AC1584"/>
          <cell r="AD1584">
            <v>45721</v>
          </cell>
          <cell r="AE1584" t="str">
            <v>C4622-2025</v>
          </cell>
          <cell r="AF1584" t="str">
            <v>Ganadores 2025</v>
          </cell>
          <cell r="AG1584">
            <v>45722</v>
          </cell>
          <cell r="AH1584">
            <v>45743</v>
          </cell>
          <cell r="AI1584" t="str">
            <v>SI</v>
          </cell>
          <cell r="AJ1584" t="str">
            <v>BANCO DE BOGOTA S. A.</v>
          </cell>
          <cell r="AK1584" t="str">
            <v>AHR</v>
          </cell>
          <cell r="AL1584">
            <v>468910567</v>
          </cell>
          <cell r="AM1584"/>
          <cell r="AN1584">
            <v>27</v>
          </cell>
          <cell r="AO1584"/>
          <cell r="AP1584" t="str">
            <v>N.A.</v>
          </cell>
          <cell r="AQ1584" t="str">
            <v>N.A.</v>
          </cell>
          <cell r="AR1584" t="str">
            <v>N.A.</v>
          </cell>
          <cell r="AS1584" t="str">
            <v>N.A.</v>
          </cell>
          <cell r="AT1584" t="str">
            <v>0454-2025</v>
          </cell>
          <cell r="AU1584">
            <v>1062</v>
          </cell>
          <cell r="AV1584" t="str">
            <v>1062_C4622-2025</v>
          </cell>
          <cell r="AW1584">
            <v>45769</v>
          </cell>
          <cell r="AX1584"/>
          <cell r="AY1584" t="str">
            <v>SI</v>
          </cell>
          <cell r="AZ1584"/>
          <cell r="BA1584"/>
          <cell r="BB1584">
            <v>45797</v>
          </cell>
          <cell r="BC1584" t="str">
            <v>1062 C4622-2025 ASOCIACIÓN DE USUARIOS DEL ACUEDUCTO PITAL DE COMBIA N°1</v>
          </cell>
          <cell r="BD1584">
            <v>45777</v>
          </cell>
          <cell r="BE1584">
            <v>45777</v>
          </cell>
          <cell r="BF1584" t="str">
            <v>RES. 0454-2025 PAGO 1 G1062 C4622-2025</v>
          </cell>
          <cell r="BG1584" t="str">
            <v>038_CERTIFICADO_PRIMER_PAGO_1062_REG_C4622-2025</v>
          </cell>
          <cell r="BH1584"/>
          <cell r="BI1584">
            <v>45811</v>
          </cell>
          <cell r="BJ1584" t="str">
            <v>LAURA VANESSA PUENTES HERNÁNDEZ</v>
          </cell>
        </row>
        <row r="1585">
          <cell r="D1585" t="str">
            <v>C4815-2025</v>
          </cell>
          <cell r="E1585" t="str">
            <v>FONDO MIXTO PARA LA PROMOCION DE LA CULTURA Y LAS ARTES DEL DEPARTAMENTO DEL GUAVIARE</v>
          </cell>
          <cell r="F1585" t="str">
            <v>XIII CONVOCATORIA DE BECAS DEPARTAMENTALES PARA LA INVESTIGACIÓN-CREACIÓN “GUAVIARE TERRITORIO DE PAZ 2025"</v>
          </cell>
          <cell r="G1585" t="str">
            <v>DEPARTAMENTAL</v>
          </cell>
          <cell r="H1585" t="str">
            <v>Eje 4. Proyectos artísticos, culturales y patrimoniales que contribuyan a la construcción y consolidación de la paz.</v>
          </cell>
          <cell r="I1585" t="str">
            <v>Gestión cultural</v>
          </cell>
          <cell r="J1585" t="str">
            <v>Privado</v>
          </cell>
          <cell r="K1585" t="str">
            <v>Personas jurídicas sin ánimo de lucro de naturaleza privada (fundaciones, asociaciones, corporaciones, organizaciones de base legalmente constituidas, entre otras).</v>
          </cell>
          <cell r="L1585"/>
          <cell r="M1585"/>
          <cell r="N1585">
            <v>45732</v>
          </cell>
          <cell r="O1585">
            <v>45978</v>
          </cell>
          <cell r="P1585">
            <v>11</v>
          </cell>
          <cell r="Q1585">
            <v>27489000</v>
          </cell>
          <cell r="R1585"/>
          <cell r="S1585">
            <v>27489000</v>
          </cell>
          <cell r="T1585" t="str">
            <v>8320006355</v>
          </cell>
          <cell r="U1585" t="str">
            <v>ALBA LUCIA MARTÍNEZ TORO</v>
          </cell>
          <cell r="V1585" t="str">
            <v>3156779691</v>
          </cell>
          <cell r="W1585" t="str">
            <v>3156779691</v>
          </cell>
          <cell r="X1585" t="str">
            <v>fondomixto@hotmail.com</v>
          </cell>
          <cell r="Y1585" t="str">
            <v>ALBA LUCIA MARTINEZ TORO</v>
          </cell>
          <cell r="Z1585" t="str">
            <v>3156779691</v>
          </cell>
          <cell r="AA1585" t="str">
            <v>fondomixto@hotmail.com</v>
          </cell>
          <cell r="AB1585" t="str">
            <v>LEIDY JAZMIN BUITRAGO CAPERA</v>
          </cell>
          <cell r="AC1585"/>
          <cell r="AD1585">
            <v>45721</v>
          </cell>
          <cell r="AE1585" t="str">
            <v>C4815-2025</v>
          </cell>
          <cell r="AF1585" t="str">
            <v>Ganadores 2025</v>
          </cell>
          <cell r="AG1585">
            <v>45726</v>
          </cell>
          <cell r="AH1585">
            <v>45734</v>
          </cell>
          <cell r="AI1585" t="str">
            <v>SI</v>
          </cell>
          <cell r="AJ1585" t="str">
            <v>BANCO POPULAR S. A.</v>
          </cell>
          <cell r="AK1585" t="str">
            <v>CRR</v>
          </cell>
          <cell r="AL1585" t="str">
            <v>110054114830</v>
          </cell>
          <cell r="AM1585"/>
          <cell r="AN1585">
            <v>18</v>
          </cell>
          <cell r="AO1585"/>
          <cell r="AP1585" t="str">
            <v>N.A.</v>
          </cell>
          <cell r="AQ1585" t="str">
            <v>N.A.</v>
          </cell>
          <cell r="AR1585" t="str">
            <v>N.A.</v>
          </cell>
          <cell r="AS1585" t="str">
            <v>N.A.</v>
          </cell>
          <cell r="AT1585" t="str">
            <v>0454-2025</v>
          </cell>
          <cell r="AU1585">
            <v>1063</v>
          </cell>
          <cell r="AV1585" t="str">
            <v>1063_C4815-2025</v>
          </cell>
          <cell r="AW1585">
            <v>45769</v>
          </cell>
          <cell r="AX1585">
            <v>45779</v>
          </cell>
          <cell r="AY1585" t="str">
            <v>SI</v>
          </cell>
          <cell r="AZ1585"/>
          <cell r="BA1585"/>
          <cell r="BB1585">
            <v>45783</v>
          </cell>
          <cell r="BC1585" t="str">
            <v>1063 C4815-2025 FONDO MIXTO PARA LA PROMOCION DE LA CULTURA Y LAS ARTES DEL DEPARTAMENTO DEL GUAVIARE</v>
          </cell>
          <cell r="BD1585">
            <v>45770</v>
          </cell>
          <cell r="BE1585">
            <v>45770</v>
          </cell>
          <cell r="BF1585" t="str">
            <v>RES. 0454-2025 PAGO 1 G1063 C4815-2025</v>
          </cell>
          <cell r="BG1585" t="str">
            <v>038_CERTIFICADO_PRIMER_PAGO_1063_REG_C4815-2025</v>
          </cell>
          <cell r="BH1585"/>
          <cell r="BI1585">
            <v>45791</v>
          </cell>
          <cell r="BJ1585" t="str">
            <v>LEIDY JAZMIN BUITRAGO CAPERA</v>
          </cell>
        </row>
        <row r="1586">
          <cell r="D1586" t="str">
            <v>C8594-2025</v>
          </cell>
          <cell r="E1586" t="str">
            <v>FUNDACIÓN MANANTIAL DE VIDA</v>
          </cell>
          <cell r="F1586" t="str">
            <v>MÚSICA PARA LA CONVIVENCIA Y LA PAZ</v>
          </cell>
          <cell r="G1586" t="str">
            <v>DEPARTAMENTAL</v>
          </cell>
          <cell r="H1586" t="str">
            <v>Eje 2. Formación: artes, culturas y saberes para la vida.</v>
          </cell>
          <cell r="I1586" t="str">
            <v>Música</v>
          </cell>
          <cell r="J1586" t="str">
            <v>Privado</v>
          </cell>
          <cell r="K1586" t="str">
            <v>Personas jurídicas sin ánimo de lucro de naturaleza privada (fundaciones, asociaciones, corporaciones, organizaciones de base legalmente constituidas, entre otras).</v>
          </cell>
          <cell r="L1586">
            <v>45965</v>
          </cell>
          <cell r="M1586">
            <v>45975</v>
          </cell>
          <cell r="N1586">
            <v>45726</v>
          </cell>
          <cell r="O1586">
            <v>45975</v>
          </cell>
          <cell r="P1586">
            <v>11</v>
          </cell>
          <cell r="Q1586">
            <v>23013000</v>
          </cell>
          <cell r="R1586"/>
          <cell r="S1586">
            <v>23013000</v>
          </cell>
          <cell r="T1586" t="str">
            <v>8080034362</v>
          </cell>
          <cell r="U1586" t="str">
            <v>PABLO MIGUEL RAMIREZ VARELA</v>
          </cell>
          <cell r="V1586" t="str">
            <v>0682468365</v>
          </cell>
          <cell r="W1586" t="str">
            <v>3157817427</v>
          </cell>
          <cell r="X1586" t="str">
            <v>fundacionmanantialdev@outlook.com</v>
          </cell>
          <cell r="Y1586" t="str">
            <v>GABRIEL LUNA TRUJILLO</v>
          </cell>
          <cell r="Z1586" t="str">
            <v>3123156183</v>
          </cell>
          <cell r="AA1586" t="str">
            <v>academiagalut@hotmail.com</v>
          </cell>
          <cell r="AB1586" t="str">
            <v>MIGUEL ANGEL RINCÓN</v>
          </cell>
          <cell r="AC1586"/>
          <cell r="AD1586">
            <v>45721</v>
          </cell>
          <cell r="AE1586" t="str">
            <v>C8594-2025</v>
          </cell>
          <cell r="AF1586" t="str">
            <v>Ganadores 2025</v>
          </cell>
          <cell r="AG1586">
            <v>45722</v>
          </cell>
          <cell r="AH1586">
            <v>45737</v>
          </cell>
          <cell r="AI1586" t="str">
            <v>SI</v>
          </cell>
          <cell r="AJ1586" t="str">
            <v>BANCO DAVIVIENDA S.A.</v>
          </cell>
          <cell r="AK1586" t="str">
            <v>AHR</v>
          </cell>
          <cell r="AL1586" t="str">
            <v>550356000070835</v>
          </cell>
          <cell r="AM1586"/>
          <cell r="AN1586">
            <v>16</v>
          </cell>
          <cell r="AO1586"/>
          <cell r="AP1586" t="str">
            <v>N.A.</v>
          </cell>
          <cell r="AQ1586" t="str">
            <v>N.A.</v>
          </cell>
          <cell r="AR1586" t="str">
            <v>N.A.</v>
          </cell>
          <cell r="AS1586" t="str">
            <v>N.A.</v>
          </cell>
          <cell r="AT1586" t="str">
            <v>0454-2025</v>
          </cell>
          <cell r="AU1586">
            <v>1064</v>
          </cell>
          <cell r="AV1586" t="str">
            <v>1064_C8594-2025</v>
          </cell>
          <cell r="AW1586">
            <v>45769</v>
          </cell>
          <cell r="AX1586">
            <v>45775</v>
          </cell>
          <cell r="AY1586" t="str">
            <v>SI</v>
          </cell>
          <cell r="AZ1586">
            <v>45775</v>
          </cell>
          <cell r="BA1586"/>
          <cell r="BB1586">
            <v>45775</v>
          </cell>
          <cell r="BC1586" t="str">
            <v>1064 C8594-2025 FUNDACIÓN MANANTIAL DE VIDA</v>
          </cell>
          <cell r="BD1586">
            <v>45769</v>
          </cell>
          <cell r="BE1586">
            <v>45769</v>
          </cell>
          <cell r="BF1586" t="str">
            <v>RES. 0454-2025 PAGO 1 G1064 C8594-2025</v>
          </cell>
          <cell r="BG1586" t="str">
            <v>038_CERTIFICADO_PRIMER_PAGO_1064_REG_C8594-2025</v>
          </cell>
          <cell r="BH1586"/>
          <cell r="BI1586">
            <v>45785</v>
          </cell>
          <cell r="BJ1586" t="str">
            <v>MIGUEL ANGEL RINCÓN</v>
          </cell>
        </row>
        <row r="1587">
          <cell r="D1587" t="str">
            <v>C4466-2025</v>
          </cell>
          <cell r="E1587" t="str">
            <v>CORPORACION DIOCESANA PRO COMUNIDAD CRISTIANA</v>
          </cell>
          <cell r="F1587" t="str">
            <v>LAS FAMILIAS "BAMBINI" Y LA CORPORACION DIOCESANA CANTANDO POR LA PAZ</v>
          </cell>
          <cell r="G1587" t="str">
            <v>DEPARTAMENTAL</v>
          </cell>
          <cell r="H1587" t="str">
            <v>Eje 2. Formación: artes, culturas y saberes para la vida.</v>
          </cell>
          <cell r="I1587" t="str">
            <v>Música</v>
          </cell>
          <cell r="J1587" t="str">
            <v>Privado</v>
          </cell>
          <cell r="K1587" t="str">
            <v>Personas jurídicas sin ánimo de lucro de naturaleza privada (fundaciones, asociaciones, corporaciones, organizaciones de base legalmente constituidas, entre otras).</v>
          </cell>
          <cell r="L1587"/>
          <cell r="M1587"/>
          <cell r="N1587">
            <v>45809</v>
          </cell>
          <cell r="O1587">
            <v>45976</v>
          </cell>
          <cell r="P1587">
            <v>11</v>
          </cell>
          <cell r="Q1587">
            <v>18020000</v>
          </cell>
          <cell r="R1587"/>
          <cell r="S1587">
            <v>18020000</v>
          </cell>
          <cell r="T1587" t="str">
            <v>8919012821</v>
          </cell>
          <cell r="U1587" t="str">
            <v>FABIAN DE JESUS GOMEZ OSORIO</v>
          </cell>
          <cell r="V1587" t="str">
            <v>3155405064</v>
          </cell>
          <cell r="W1587" t="str">
            <v>3128864280</v>
          </cell>
          <cell r="X1587" t="str">
            <v>direccionejecutiva@corporaciondiocesana.org</v>
          </cell>
          <cell r="Y1587" t="str">
            <v>TATIANA MEJÍA ÁLVAREZ</v>
          </cell>
          <cell r="Z1587" t="str">
            <v>3183078264</v>
          </cell>
          <cell r="AA1587" t="str">
            <v>fundacionbambini@gmail.com</v>
          </cell>
          <cell r="AB1587" t="str">
            <v>OSCAR RESTREPO ERAZO</v>
          </cell>
          <cell r="AC1587"/>
          <cell r="AD1587">
            <v>45721</v>
          </cell>
          <cell r="AE1587" t="str">
            <v>C4466-2025</v>
          </cell>
          <cell r="AF1587" t="str">
            <v>Ganadores 2025</v>
          </cell>
          <cell r="AG1587">
            <v>45733</v>
          </cell>
          <cell r="AH1587">
            <v>45747</v>
          </cell>
          <cell r="AI1587" t="str">
            <v>SI</v>
          </cell>
          <cell r="AJ1587" t="str">
            <v>BANCO DAVIVIENDA S.A.</v>
          </cell>
          <cell r="AK1587" t="str">
            <v>CRR</v>
          </cell>
          <cell r="AL1587" t="str">
            <v>128669997420</v>
          </cell>
          <cell r="AM1587"/>
          <cell r="AN1587">
            <v>31</v>
          </cell>
          <cell r="AO1587"/>
          <cell r="AP1587" t="str">
            <v>N.A.</v>
          </cell>
          <cell r="AQ1587" t="str">
            <v>N.A.</v>
          </cell>
          <cell r="AR1587" t="str">
            <v>N.A.</v>
          </cell>
          <cell r="AS1587" t="str">
            <v>N.A.</v>
          </cell>
          <cell r="AT1587" t="str">
            <v>0454-2025</v>
          </cell>
          <cell r="AU1587">
            <v>1065</v>
          </cell>
          <cell r="AV1587" t="str">
            <v>1065_C4466-2025</v>
          </cell>
          <cell r="AW1587">
            <v>45769</v>
          </cell>
          <cell r="AX1587">
            <v>45785</v>
          </cell>
          <cell r="AY1587" t="str">
            <v>SI</v>
          </cell>
          <cell r="AZ1587"/>
          <cell r="BA1587"/>
          <cell r="BB1587">
            <v>45785</v>
          </cell>
          <cell r="BC1587" t="str">
            <v>1065 C4466-2025 CORPORACION DIOCESANA PRO COMUNIDAD CRISTIANA</v>
          </cell>
          <cell r="BD1587"/>
          <cell r="BE1587"/>
          <cell r="BF1587" t="str">
            <v>RES. 0454-2025 PAGO 1 G1065 C4466-2025</v>
          </cell>
          <cell r="BG1587" t="str">
            <v>038_CERTIFICADO_PRIMER_PAGO_1065_REG_C4466-2025</v>
          </cell>
          <cell r="BH1587"/>
          <cell r="BI1587">
            <v>45804</v>
          </cell>
          <cell r="BJ1587" t="str">
            <v>OSCAR RESTREPO ERAZO</v>
          </cell>
        </row>
        <row r="1588">
          <cell r="D1588" t="str">
            <v>C6591-2025</v>
          </cell>
          <cell r="E1588" t="str">
            <v>FUNDACION REY LAGARTO</v>
          </cell>
          <cell r="F1588" t="str">
            <v>XII FESTIVAL DE NUEVAS BANDAS</v>
          </cell>
          <cell r="G1588" t="str">
            <v>DEPARTAMENTAL</v>
          </cell>
          <cell r="H1588" t="str">
            <v>Eje 1. Desarrollo y fortalecimiento de proyectos culturales, artísticos o del patrimonio cultural.</v>
          </cell>
          <cell r="I1588" t="str">
            <v>Música</v>
          </cell>
          <cell r="J1588" t="str">
            <v>Privado</v>
          </cell>
          <cell r="K1588" t="str">
            <v>Personas jurídicas sin ánimo de lucro de naturaleza privada (fundaciones, asociaciones, corporaciones, organizaciones de base legalmente constituidas, entre otras).</v>
          </cell>
          <cell r="L1588"/>
          <cell r="M1588"/>
          <cell r="N1588">
            <v>45778</v>
          </cell>
          <cell r="O1588">
            <v>45981</v>
          </cell>
          <cell r="P1588">
            <v>11</v>
          </cell>
          <cell r="Q1588">
            <v>18395000</v>
          </cell>
          <cell r="R1588"/>
          <cell r="S1588">
            <v>18395000</v>
          </cell>
          <cell r="T1588" t="str">
            <v>9008403408</v>
          </cell>
          <cell r="U1588" t="str">
            <v xml:space="preserve">JUAN CARLOS OBANDO </v>
          </cell>
          <cell r="V1588" t="str">
            <v>3127741567</v>
          </cell>
          <cell r="W1588" t="str">
            <v>3217741567</v>
          </cell>
          <cell r="X1588" t="str">
            <v>fundacionreylagarto@gmail.com</v>
          </cell>
          <cell r="Y1588" t="str">
            <v>JUAN CARLOS OBANDO</v>
          </cell>
          <cell r="Z1588" t="str">
            <v>3217741567</v>
          </cell>
          <cell r="AA1588" t="str">
            <v>fundacionreylagarto@gmail.com</v>
          </cell>
          <cell r="AB1588" t="str">
            <v>BRANDON ESTEBAN GONZALEZ OYOLA</v>
          </cell>
          <cell r="AC1588"/>
          <cell r="AD1588">
            <v>45722</v>
          </cell>
          <cell r="AE1588" t="str">
            <v>C6591-2025</v>
          </cell>
          <cell r="AF1588" t="str">
            <v>Ganadores 2025</v>
          </cell>
          <cell r="AG1588">
            <v>45726</v>
          </cell>
          <cell r="AH1588">
            <v>45743</v>
          </cell>
          <cell r="AI1588" t="str">
            <v>SI</v>
          </cell>
          <cell r="AJ1588" t="str">
            <v>BANCO GNB SUDAMERIS S A</v>
          </cell>
          <cell r="AK1588" t="str">
            <v>AHR</v>
          </cell>
          <cell r="AL1588" t="str">
            <v>97500004770</v>
          </cell>
          <cell r="AM1588"/>
          <cell r="AN1588">
            <v>23</v>
          </cell>
          <cell r="AO1588"/>
          <cell r="AP1588" t="str">
            <v>N.A.</v>
          </cell>
          <cell r="AQ1588" t="str">
            <v>N.A.</v>
          </cell>
          <cell r="AR1588" t="str">
            <v>N.A.</v>
          </cell>
          <cell r="AS1588" t="str">
            <v>N.A.</v>
          </cell>
          <cell r="AT1588" t="str">
            <v>0454-2025</v>
          </cell>
          <cell r="AU1588">
            <v>1066</v>
          </cell>
          <cell r="AV1588" t="str">
            <v>1066_C6591-2025</v>
          </cell>
          <cell r="AW1588">
            <v>45769</v>
          </cell>
          <cell r="AX1588">
            <v>45783</v>
          </cell>
          <cell r="AY1588" t="str">
            <v>SI</v>
          </cell>
          <cell r="AZ1588">
            <v>45784</v>
          </cell>
          <cell r="BA1588"/>
          <cell r="BB1588">
            <v>45799</v>
          </cell>
          <cell r="BC1588" t="str">
            <v>1066 C6591-2025 FUNDACION REY LAGARTO</v>
          </cell>
          <cell r="BD1588"/>
          <cell r="BE1588"/>
          <cell r="BF1588" t="str">
            <v>RES. 0454-2025 PAGO 1 G1066 C6591-2025</v>
          </cell>
          <cell r="BG1588" t="str">
            <v>038_CERTIFICADO_PRIMER_PAGO_1066_REG_C6591-2025</v>
          </cell>
          <cell r="BH1588"/>
          <cell r="BI1588">
            <v>45807</v>
          </cell>
          <cell r="BJ1588" t="str">
            <v>MILENA SIERRA</v>
          </cell>
        </row>
        <row r="1589">
          <cell r="D1589" t="str">
            <v>C3581-2025</v>
          </cell>
          <cell r="E1589" t="str">
            <v>LA DIOSA DULIMA</v>
          </cell>
          <cell r="F1589" t="str">
            <v>PROPUESTA PARA LA CREACIÓN DE UN ESCUELA GASTRONÓMICO ENFOCADO EN DIFUNDIR Y FORTALECER LAS TRADICIONES GASTRONÓMICAS DE LOS INDÍGENAS PIJAO PRESENTES EN EL MUNICIPIO DE SOACHA CUNDINAMARCA</v>
          </cell>
          <cell r="G1589" t="str">
            <v>DEPARTAMENTAL</v>
          </cell>
          <cell r="H1589" t="str">
            <v>Eje 2. Formación: artes, culturas y saberes para la vida.</v>
          </cell>
          <cell r="I1589" t="str">
            <v>Conocimientos asociados a cocinas y bebidas tradicionales</v>
          </cell>
          <cell r="J1589" t="str">
            <v>Públicos</v>
          </cell>
          <cell r="K1589" t="str">
            <v>A título colectivo: Resguardos, Cabildos, Asociaciones de cabildos o de autoridades indígenas.</v>
          </cell>
          <cell r="L1589"/>
          <cell r="M1589"/>
          <cell r="N1589">
            <v>45851</v>
          </cell>
          <cell r="O1589">
            <v>45981</v>
          </cell>
          <cell r="P1589">
            <v>11</v>
          </cell>
          <cell r="Q1589">
            <v>21521000</v>
          </cell>
          <cell r="R1589"/>
          <cell r="S1589">
            <v>21521000</v>
          </cell>
          <cell r="T1589" t="str">
            <v>9002761656</v>
          </cell>
          <cell r="U1589" t="str">
            <v>JOSE ANTONIO BARRETO PRADA</v>
          </cell>
          <cell r="V1589" t="str">
            <v>3186159719</v>
          </cell>
          <cell r="W1589" t="str">
            <v>3186809287</v>
          </cell>
          <cell r="X1589" t="str">
            <v>jlochaves@hotmail.com</v>
          </cell>
          <cell r="Y1589" t="str">
            <v>JOHANNA LOPEZ</v>
          </cell>
          <cell r="Z1589" t="str">
            <v>3027363427</v>
          </cell>
          <cell r="AA1589" t="str">
            <v>cabildoladiosadulima@gmail.com</v>
          </cell>
          <cell r="AB1589" t="str">
            <v>CLAUDIA PATRICIA SALAZAR</v>
          </cell>
          <cell r="AC1589"/>
          <cell r="AD1589">
            <v>45721</v>
          </cell>
          <cell r="AE1589" t="str">
            <v>C3581-2025</v>
          </cell>
          <cell r="AF1589" t="str">
            <v>Ganadores 2025</v>
          </cell>
          <cell r="AG1589">
            <v>45723</v>
          </cell>
          <cell r="AH1589">
            <v>45741</v>
          </cell>
          <cell r="AI1589" t="str">
            <v>SI</v>
          </cell>
          <cell r="AJ1589" t="str">
            <v>BANCOLOMBIA S.A.</v>
          </cell>
          <cell r="AK1589" t="str">
            <v>AHR</v>
          </cell>
          <cell r="AL1589" t="str">
            <v>22152022283</v>
          </cell>
          <cell r="AM1589"/>
          <cell r="AN1589">
            <v>16</v>
          </cell>
          <cell r="AO1589"/>
          <cell r="AP1589" t="str">
            <v>N.A.</v>
          </cell>
          <cell r="AQ1589" t="str">
            <v>N.A.</v>
          </cell>
          <cell r="AR1589" t="str">
            <v>N.A.</v>
          </cell>
          <cell r="AS1589" t="str">
            <v>N.A.</v>
          </cell>
          <cell r="AT1589" t="str">
            <v>0454-2025</v>
          </cell>
          <cell r="AU1589">
            <v>1067</v>
          </cell>
          <cell r="AV1589" t="str">
            <v>1067_C3581-2025</v>
          </cell>
          <cell r="AW1589">
            <v>45769</v>
          </cell>
          <cell r="AX1589">
            <v>45778</v>
          </cell>
          <cell r="AY1589" t="str">
            <v>SI</v>
          </cell>
          <cell r="AZ1589">
            <v>45779</v>
          </cell>
          <cell r="BA1589">
            <v>45784</v>
          </cell>
          <cell r="BB1589">
            <v>45785</v>
          </cell>
          <cell r="BC1589" t="str">
            <v>1067 C3581-2025 LA DIOSA DULIMA</v>
          </cell>
          <cell r="BD1589">
            <v>45771</v>
          </cell>
          <cell r="BE1589">
            <v>45771</v>
          </cell>
          <cell r="BF1589" t="str">
            <v>RES. 0454-2025 PAGO 1 G1067 C3581-2025</v>
          </cell>
          <cell r="BG1589" t="str">
            <v>038_CERTIFICADO_PRIMER_PAGO_1067_REG_C3581-2025</v>
          </cell>
          <cell r="BH1589"/>
          <cell r="BI1589">
            <v>45790</v>
          </cell>
          <cell r="BJ1589" t="str">
            <v>MILENA SIERRA</v>
          </cell>
        </row>
        <row r="1590">
          <cell r="D1590" t="str">
            <v>C3588-2025</v>
          </cell>
          <cell r="E1590" t="str">
            <v>CORPORACION J &amp; M INGENIERIA</v>
          </cell>
          <cell r="F1590" t="str">
            <v>PUTUMAYO BAILA  CIRCULACION DE MUESTRAS AUCTONONAS Y REPERSENTATIVAS   EN LA REALIZACION DEL DECIMO TERCER ENCUENTRO SURCOLOMBIANO DEL BAILE DEL YARISEÑO.</v>
          </cell>
          <cell r="G1590" t="str">
            <v>DEPARTAMENTAL</v>
          </cell>
          <cell r="H1590" t="str">
            <v>Eje 3. Circulación de las artes, las culturas y patrimonios.</v>
          </cell>
          <cell r="I1590" t="str">
            <v>Danza</v>
          </cell>
          <cell r="J1590" t="str">
            <v>Privado</v>
          </cell>
          <cell r="K1590" t="str">
            <v>Personas jurídicas sin ánimo de lucro de naturaleza privada (fundaciones, asociaciones, corporaciones, organizaciones de base legalmente constituidas, entre otras).</v>
          </cell>
          <cell r="L1590">
            <v>45962</v>
          </cell>
          <cell r="M1590">
            <v>45964</v>
          </cell>
          <cell r="N1590">
            <v>45787</v>
          </cell>
          <cell r="O1590">
            <v>45976</v>
          </cell>
          <cell r="P1590">
            <v>11</v>
          </cell>
          <cell r="Q1590">
            <v>24142000</v>
          </cell>
          <cell r="R1590"/>
          <cell r="S1590">
            <v>24142000</v>
          </cell>
          <cell r="T1590" t="str">
            <v>9016555801</v>
          </cell>
          <cell r="U1590" t="str">
            <v>WILTON ANDRES LEGARDA CERON</v>
          </cell>
          <cell r="V1590" t="str">
            <v>3143504347</v>
          </cell>
          <cell r="W1590" t="str">
            <v>3143504347</v>
          </cell>
          <cell r="X1590" t="str">
            <v>corporacionjmingenieria@gmail.com</v>
          </cell>
          <cell r="Y1590" t="str">
            <v>ANGIE MELISA MARIN TENORIO</v>
          </cell>
          <cell r="Z1590" t="str">
            <v>3142664371</v>
          </cell>
          <cell r="AA1590" t="str">
            <v>melissamarintenorio@gmail.com</v>
          </cell>
          <cell r="AB1590" t="str">
            <v>DORIS CABRERA</v>
          </cell>
          <cell r="AC1590"/>
          <cell r="AD1590">
            <v>45721</v>
          </cell>
          <cell r="AE1590" t="str">
            <v>C3588-2025</v>
          </cell>
          <cell r="AF1590" t="str">
            <v>Ganadores 2025</v>
          </cell>
          <cell r="AG1590">
            <v>45723</v>
          </cell>
          <cell r="AH1590">
            <v>45748</v>
          </cell>
          <cell r="AI1590" t="str">
            <v>SI</v>
          </cell>
          <cell r="AJ1590" t="str">
            <v>BANCO POPULAR S. A.</v>
          </cell>
          <cell r="AK1590" t="str">
            <v>AHR</v>
          </cell>
          <cell r="AL1590" t="str">
            <v>500806946896</v>
          </cell>
          <cell r="AM1590"/>
          <cell r="AN1590">
            <v>10</v>
          </cell>
          <cell r="AO1590"/>
          <cell r="AP1590" t="str">
            <v>N.A.</v>
          </cell>
          <cell r="AQ1590" t="str">
            <v>N.A.</v>
          </cell>
          <cell r="AR1590" t="str">
            <v>N.A.</v>
          </cell>
          <cell r="AS1590" t="str">
            <v>N.A.</v>
          </cell>
          <cell r="AT1590" t="str">
            <v>0454-2025</v>
          </cell>
          <cell r="AU1590">
            <v>1068</v>
          </cell>
          <cell r="AV1590" t="str">
            <v>1068_C3588-2025</v>
          </cell>
          <cell r="AW1590">
            <v>45769</v>
          </cell>
          <cell r="AX1590">
            <v>45776</v>
          </cell>
          <cell r="AY1590" t="str">
            <v>SI</v>
          </cell>
          <cell r="AZ1590">
            <v>45775</v>
          </cell>
          <cell r="BA1590">
            <v>45775</v>
          </cell>
          <cell r="BB1590">
            <v>45776</v>
          </cell>
          <cell r="BC1590" t="str">
            <v>1068 C3588-2025 CORPORACION J &amp; M INGENIERIA</v>
          </cell>
          <cell r="BD1590"/>
          <cell r="BE1590"/>
          <cell r="BF1590" t="str">
            <v>RES. 0454-2025 PAGO 1 G1068 C3588-2025</v>
          </cell>
          <cell r="BG1590" t="str">
            <v>038_CERTIFICADO_PRIMER_PAGO_1068_REG_C3588-2025</v>
          </cell>
          <cell r="BH1590"/>
          <cell r="BI1590">
            <v>45783</v>
          </cell>
          <cell r="BJ1590" t="str">
            <v>DORIS CABRERA</v>
          </cell>
        </row>
        <row r="1591">
          <cell r="D1591" t="str">
            <v>C4394-2025</v>
          </cell>
          <cell r="E1591" t="str">
            <v>ASOCIACION GUABIARI</v>
          </cell>
          <cell r="F1591" t="str">
            <v>COSMOVISIONES INDÍGENAS AMAZÓNICAS EN MOVIMIENTO DANZA, MEMORIAS Y RELATOS.</v>
          </cell>
          <cell r="G1591" t="str">
            <v>DEPARTAMENTAL</v>
          </cell>
          <cell r="H1591" t="str">
            <v>Eje 1. Desarrollo y fortalecimiento de proyectos culturales, artísticos o del patrimonio cultural.</v>
          </cell>
          <cell r="I1591" t="str">
            <v>Audiovisuales</v>
          </cell>
          <cell r="J1591" t="str">
            <v>Privado</v>
          </cell>
          <cell r="K1591" t="str">
            <v>Personas jurídicas sin ánimo de lucro de naturaleza privada (fundaciones, asociaciones, corporaciones, organizaciones de base legalmente constituidas, entre otras).</v>
          </cell>
          <cell r="L1591"/>
          <cell r="M1591"/>
          <cell r="N1591">
            <v>45717</v>
          </cell>
          <cell r="O1591">
            <v>45981</v>
          </cell>
          <cell r="P1591">
            <v>11</v>
          </cell>
          <cell r="Q1591">
            <v>34861000</v>
          </cell>
          <cell r="R1591"/>
          <cell r="S1591">
            <v>34861000</v>
          </cell>
          <cell r="T1591" t="str">
            <v>9014333026</v>
          </cell>
          <cell r="U1591" t="str">
            <v>MARIA FERNANDA RAMIREZ VILLA</v>
          </cell>
          <cell r="V1591" t="str">
            <v>3115173146</v>
          </cell>
          <cell r="W1591" t="str">
            <v>3115173146</v>
          </cell>
          <cell r="X1591" t="str">
            <v>guabiari@gmail.com</v>
          </cell>
          <cell r="Y1591" t="str">
            <v>ELIZABETH VILLA ROJAS</v>
          </cell>
          <cell r="Z1591" t="str">
            <v>3115173146</v>
          </cell>
          <cell r="AA1591" t="str">
            <v>elizabethvillarojas@gmail.com</v>
          </cell>
          <cell r="AB1591" t="str">
            <v>JOHANNA ROMERO</v>
          </cell>
          <cell r="AC1591"/>
          <cell r="AD1591">
            <v>45721</v>
          </cell>
          <cell r="AE1591" t="str">
            <v>C4394-2025</v>
          </cell>
          <cell r="AF1591" t="str">
            <v>Ganadores 2025</v>
          </cell>
          <cell r="AG1591">
            <v>45722</v>
          </cell>
          <cell r="AH1591">
            <v>45730</v>
          </cell>
          <cell r="AI1591" t="str">
            <v>SI</v>
          </cell>
          <cell r="AJ1591" t="str">
            <v>BANCOLOMBIA S.A.</v>
          </cell>
          <cell r="AK1591" t="str">
            <v>AHR</v>
          </cell>
          <cell r="AL1591" t="str">
            <v xml:space="preserve">82800001207
</v>
          </cell>
          <cell r="AM1591"/>
          <cell r="AN1591">
            <v>18</v>
          </cell>
          <cell r="AO1591"/>
          <cell r="AP1591" t="str">
            <v>N.A.</v>
          </cell>
          <cell r="AQ1591" t="str">
            <v>N.A.</v>
          </cell>
          <cell r="AR1591" t="str">
            <v>N.A.</v>
          </cell>
          <cell r="AS1591" t="str">
            <v>N.A.</v>
          </cell>
          <cell r="AT1591" t="str">
            <v>0454-2025</v>
          </cell>
          <cell r="AU1591">
            <v>1069</v>
          </cell>
          <cell r="AV1591" t="str">
            <v>1069_C4394-2025</v>
          </cell>
          <cell r="AW1591">
            <v>45769</v>
          </cell>
          <cell r="AX1591">
            <v>45777</v>
          </cell>
          <cell r="AY1591" t="str">
            <v>SI</v>
          </cell>
          <cell r="AZ1591">
            <v>45779</v>
          </cell>
          <cell r="BA1591">
            <v>45785</v>
          </cell>
          <cell r="BB1591">
            <v>45785</v>
          </cell>
          <cell r="BC1591" t="str">
            <v>1069 C4394-2025 ASOCIACION GUABIARI</v>
          </cell>
          <cell r="BD1591">
            <v>45777</v>
          </cell>
          <cell r="BE1591">
            <v>45777</v>
          </cell>
          <cell r="BF1591" t="str">
            <v>RES. 0454-2025 PAGO 1 G1069 C4394-2025</v>
          </cell>
          <cell r="BG1591" t="str">
            <v>038_CERTIFICADO_PRIMER_PAGO_1069_REG_C4394-2025</v>
          </cell>
          <cell r="BH1591"/>
          <cell r="BI1591">
            <v>45791</v>
          </cell>
          <cell r="BJ1591" t="str">
            <v>JOHANNA ROMERO</v>
          </cell>
        </row>
        <row r="1592">
          <cell r="D1592" t="str">
            <v>C9796-2025</v>
          </cell>
          <cell r="E1592" t="str">
            <v>CORPORACION EMPRENDEDORES PARA EL DESARROLLO SOCIAL EN COLOMBIA</v>
          </cell>
          <cell r="F1592" t="str">
            <v>"SENDEROS CULTURALES: LA TRAVESÍA ARTÍSTICA EN COROMORO CORAZÓN DE SANTANDER"</v>
          </cell>
          <cell r="G1592" t="str">
            <v>DEPARTAMENTAL</v>
          </cell>
          <cell r="H1592" t="str">
            <v>Eje 1. Desarrollo y fortalecimiento de proyectos culturales, artísticos o del patrimonio cultural.</v>
          </cell>
          <cell r="I1592" t="str">
            <v>Lectura, escritura y oralidad</v>
          </cell>
          <cell r="J1592" t="str">
            <v>Privado</v>
          </cell>
          <cell r="K1592" t="str">
            <v>Personas jurídicas sin ánimo de lucro de naturaleza privada (fundaciones, asociaciones, corporaciones, organizaciones de base legalmente constituidas, entre otras).</v>
          </cell>
          <cell r="L1592"/>
          <cell r="M1592"/>
          <cell r="N1592">
            <v>45778</v>
          </cell>
          <cell r="O1592">
            <v>45964</v>
          </cell>
          <cell r="P1592">
            <v>11</v>
          </cell>
          <cell r="Q1592">
            <v>27559000</v>
          </cell>
          <cell r="R1592"/>
          <cell r="S1592">
            <v>27559000</v>
          </cell>
          <cell r="T1592" t="str">
            <v>9015562501</v>
          </cell>
          <cell r="U1592" t="str">
            <v>DAIXY YANETH OSORIO GUTIERREZ</v>
          </cell>
          <cell r="V1592" t="str">
            <v>3172994183</v>
          </cell>
          <cell r="W1592" t="str">
            <v>3172994183</v>
          </cell>
          <cell r="X1592" t="str">
            <v>cemprendedores2023@gmail.com</v>
          </cell>
          <cell r="Y1592" t="str">
            <v>DAIXY OSORIO</v>
          </cell>
          <cell r="Z1592" t="str">
            <v>3172994183</v>
          </cell>
          <cell r="AA1592" t="str">
            <v>cemprendedores2023@gmail.com</v>
          </cell>
          <cell r="AB1592" t="str">
            <v>JUAN PABLO GODOY CORTÉS</v>
          </cell>
          <cell r="AC1592"/>
          <cell r="AD1592">
            <v>45722</v>
          </cell>
          <cell r="AE1592" t="str">
            <v>C9796-2025</v>
          </cell>
          <cell r="AF1592" t="str">
            <v>Ganadores 2025</v>
          </cell>
          <cell r="AG1592">
            <v>45723</v>
          </cell>
          <cell r="AH1592">
            <v>45743</v>
          </cell>
          <cell r="AI1592" t="str">
            <v>SI</v>
          </cell>
          <cell r="AJ1592" t="str">
            <v>BANCOLOMBIA S.A.</v>
          </cell>
          <cell r="AK1592" t="str">
            <v>AHR</v>
          </cell>
          <cell r="AL1592" t="str">
            <v>76900007235</v>
          </cell>
          <cell r="AM1592"/>
          <cell r="AN1592">
            <v>28</v>
          </cell>
          <cell r="AO1592"/>
          <cell r="AP1592" t="str">
            <v>N.A.</v>
          </cell>
          <cell r="AQ1592" t="str">
            <v>N.A.</v>
          </cell>
          <cell r="AR1592" t="str">
            <v>N.A.</v>
          </cell>
          <cell r="AS1592" t="str">
            <v>N.A.</v>
          </cell>
          <cell r="AT1592" t="str">
            <v>0454-2025</v>
          </cell>
          <cell r="AU1592">
            <v>1070</v>
          </cell>
          <cell r="AV1592" t="str">
            <v>1070_C9796-2025</v>
          </cell>
          <cell r="AW1592">
            <v>45769</v>
          </cell>
          <cell r="AX1592">
            <v>45783</v>
          </cell>
          <cell r="AY1592" t="str">
            <v>SI</v>
          </cell>
          <cell r="AZ1592">
            <v>45783</v>
          </cell>
          <cell r="BA1592">
            <v>45784</v>
          </cell>
          <cell r="BB1592">
            <v>45785</v>
          </cell>
          <cell r="BC1592" t="str">
            <v>1070 C9796-2025 CORPORACION EMPRENDEDORES PARA EL DESARROLLO SOCIAL EN COLOMBIA</v>
          </cell>
          <cell r="BD1592">
            <v>45776</v>
          </cell>
          <cell r="BE1592">
            <v>45769</v>
          </cell>
          <cell r="BF1592" t="str">
            <v>RES. 0454-2025 PAGO 1 G1070 C9796-2025</v>
          </cell>
          <cell r="BG1592" t="str">
            <v>038_CERTIFICADO_PRIMER_PAGO_1070_REG_C9796-2025</v>
          </cell>
          <cell r="BH1592"/>
          <cell r="BI1592">
            <v>45791</v>
          </cell>
          <cell r="BJ1592" t="str">
            <v>MILENA SIERRA</v>
          </cell>
        </row>
        <row r="1593">
          <cell r="D1593" t="str">
            <v>C6375-2025</v>
          </cell>
          <cell r="E1593" t="str">
            <v>CORPORACION INDIGENA DEL RESGUARDO KAMENTSA BIYA DEL VALLE DE SIBUNDOY</v>
          </cell>
          <cell r="F1593" t="str">
            <v>KAMËNTŠAPP: TECNOLOGÍA Y SABERES CULTURALES DEL PUEBLO KAMËNTŠÁ PARA REVITALIZAR SU LENGUA MATERNA.</v>
          </cell>
          <cell r="G1593" t="str">
            <v>DEPARTAMENTAL</v>
          </cell>
          <cell r="H1593" t="str">
            <v>Eje 2. Formación: artes, culturas y saberes para la vida.</v>
          </cell>
          <cell r="I1593" t="str">
            <v>Protección, vitalización y transmisión de lenguas nativas</v>
          </cell>
          <cell r="J1593" t="str">
            <v>Privado</v>
          </cell>
          <cell r="K1593" t="str">
            <v>Personas jurídicas sin ánimo de lucro de naturaleza privada (fundaciones, asociaciones, corporaciones, organizaciones de base legalmente constituidas, entre otras).</v>
          </cell>
          <cell r="L1593"/>
          <cell r="M1593"/>
          <cell r="N1593">
            <v>45717</v>
          </cell>
          <cell r="O1593">
            <v>45981</v>
          </cell>
          <cell r="P1593">
            <v>11</v>
          </cell>
          <cell r="Q1593">
            <v>16241000</v>
          </cell>
          <cell r="R1593"/>
          <cell r="S1593">
            <v>16241000</v>
          </cell>
          <cell r="T1593" t="str">
            <v>9018266938</v>
          </cell>
          <cell r="U1593" t="str">
            <v>TANIA JINYAN JUAGIBIOY AGREDA</v>
          </cell>
          <cell r="V1593" t="str">
            <v>3209756561</v>
          </cell>
          <cell r="W1593" t="str">
            <v>3209756561</v>
          </cell>
          <cell r="X1593" t="str">
            <v>corporacionsheknaj@gmail.com</v>
          </cell>
          <cell r="Y1593" t="str">
            <v>SEGUNDO AURELIO MAVISOY CHINDOY</v>
          </cell>
          <cell r="Z1593" t="str">
            <v>3116089067</v>
          </cell>
          <cell r="AA1593" t="str">
            <v>aureliomavisoy@gmail.com</v>
          </cell>
          <cell r="AB1593" t="str">
            <v>JULIAN SUÁREZ</v>
          </cell>
          <cell r="AC1593"/>
          <cell r="AD1593">
            <v>45722</v>
          </cell>
          <cell r="AE1593" t="str">
            <v>C6375-2025</v>
          </cell>
          <cell r="AF1593" t="str">
            <v>Ganadores 2025</v>
          </cell>
          <cell r="AG1593">
            <v>45722</v>
          </cell>
          <cell r="AH1593">
            <v>45735</v>
          </cell>
          <cell r="AI1593" t="str">
            <v>SI</v>
          </cell>
          <cell r="AJ1593" t="str">
            <v>BANCO AGRARIO DE COLOMBIA S.A.</v>
          </cell>
          <cell r="AK1593" t="str">
            <v>AHR</v>
          </cell>
          <cell r="AL1593" t="str">
            <v>479010154964</v>
          </cell>
          <cell r="AM1593"/>
          <cell r="AN1593">
            <v>25</v>
          </cell>
          <cell r="AO1593"/>
          <cell r="AP1593" t="str">
            <v>N.A.</v>
          </cell>
          <cell r="AQ1593" t="str">
            <v>N.A.</v>
          </cell>
          <cell r="AR1593" t="str">
            <v>N.A.</v>
          </cell>
          <cell r="AS1593" t="str">
            <v>N.A.</v>
          </cell>
          <cell r="AT1593" t="str">
            <v>0454-2025</v>
          </cell>
          <cell r="AU1593">
            <v>1071</v>
          </cell>
          <cell r="AV1593" t="str">
            <v>1071_C6375-2025</v>
          </cell>
          <cell r="AW1593">
            <v>45769</v>
          </cell>
          <cell r="AX1593">
            <v>45775</v>
          </cell>
          <cell r="AY1593" t="str">
            <v>SI</v>
          </cell>
          <cell r="AZ1593">
            <v>45775</v>
          </cell>
          <cell r="BA1593">
            <v>45775</v>
          </cell>
          <cell r="BB1593">
            <v>45776</v>
          </cell>
          <cell r="BC1593" t="str">
            <v>1071 C6375-2025 CORPORACION INDIGENA DEL RESGUARDO KAMENTSA BIYA DEL VALLE DE SIBUNDOY</v>
          </cell>
          <cell r="BD1593">
            <v>45775</v>
          </cell>
          <cell r="BE1593">
            <v>45775</v>
          </cell>
          <cell r="BF1593" t="str">
            <v>RES. 0454-2025 PAGO 1 G1071 C6375-2025</v>
          </cell>
          <cell r="BG1593" t="str">
            <v>038_CERTIFICADO_PRIMER_PAGO_1071_REG_C6375-2025</v>
          </cell>
          <cell r="BH1593"/>
          <cell r="BI1593">
            <v>45783</v>
          </cell>
          <cell r="BJ1593" t="str">
            <v>MILENA SIERRA</v>
          </cell>
        </row>
        <row r="1594">
          <cell r="D1594" t="str">
            <v>C3751-2025</v>
          </cell>
          <cell r="E1594" t="str">
            <v>ASOCIACION DE CAMPESINOS FORESTALES</v>
          </cell>
          <cell r="F1594" t="str">
            <v>ESCUELA DE SABERES CAMPESINOS RAÍCES DE CARACOLÍ</v>
          </cell>
          <cell r="G1594" t="str">
            <v>DEPARTAMENTAL</v>
          </cell>
          <cell r="H1594" t="str">
            <v>Eje 4. Proyectos artísticos, culturales y patrimoniales que contribuyan a la construcción y consolidación de la paz.</v>
          </cell>
          <cell r="I1594" t="str">
            <v>Patrimonio cultural asociado a la producción tradicional y propia (agropecuaria, forestal, pesquera, recolección de productos silvestres y sistemas comunitarios de intercambio)</v>
          </cell>
          <cell r="J1594" t="str">
            <v>Privado</v>
          </cell>
          <cell r="K1594" t="str">
            <v>Personas jurídicas sin ánimo de lucro de naturaleza privada (fundaciones, asociaciones, corporaciones, organizaciones de base legalmente constituidas, entre otras).</v>
          </cell>
          <cell r="L1594"/>
          <cell r="M1594"/>
          <cell r="N1594">
            <v>45778</v>
          </cell>
          <cell r="O1594">
            <v>45981</v>
          </cell>
          <cell r="P1594">
            <v>11</v>
          </cell>
          <cell r="Q1594">
            <v>18162000</v>
          </cell>
          <cell r="R1594"/>
          <cell r="S1594">
            <v>18162000</v>
          </cell>
          <cell r="T1594" t="str">
            <v>9013288977</v>
          </cell>
          <cell r="U1594" t="str">
            <v>JUAN CARLOS MÉNDEZ DIAZ</v>
          </cell>
          <cell r="V1594" t="str">
            <v>3226279568</v>
          </cell>
          <cell r="W1594" t="str">
            <v>3226279568</v>
          </cell>
          <cell r="X1594" t="str">
            <v>jugarciach@gmail.com</v>
          </cell>
          <cell r="Y1594" t="str">
            <v>JUAN CAMILO GARCÍA  CHINCHILLA</v>
          </cell>
          <cell r="Z1594" t="str">
            <v>3214326227</v>
          </cell>
          <cell r="AA1594" t="str">
            <v>jugarciach@gmail.com</v>
          </cell>
          <cell r="AB1594" t="str">
            <v xml:space="preserve">JULIETH CRISTINA HINCAPIÉ HURTADO </v>
          </cell>
          <cell r="AC1594"/>
          <cell r="AD1594">
            <v>45721</v>
          </cell>
          <cell r="AE1594" t="str">
            <v>C3751-2025</v>
          </cell>
          <cell r="AF1594" t="str">
            <v>Ganadores 2025</v>
          </cell>
          <cell r="AG1594">
            <v>45725</v>
          </cell>
          <cell r="AH1594">
            <v>45739</v>
          </cell>
          <cell r="AI1594" t="str">
            <v>SI</v>
          </cell>
          <cell r="AJ1594" t="str">
            <v>BANCOLOMBIA S.A.</v>
          </cell>
          <cell r="AK1594" t="str">
            <v>AHR</v>
          </cell>
          <cell r="AL1594" t="str">
            <v>11400000587</v>
          </cell>
          <cell r="AM1594"/>
          <cell r="AN1594">
            <v>7</v>
          </cell>
          <cell r="AO1594" t="str">
            <v>SOLO FALTA ANTECEDENTES</v>
          </cell>
          <cell r="AP1594" t="str">
            <v>N.A.</v>
          </cell>
          <cell r="AQ1594" t="str">
            <v>N.A.</v>
          </cell>
          <cell r="AR1594" t="str">
            <v>N.A.</v>
          </cell>
          <cell r="AS1594" t="str">
            <v>N.A.</v>
          </cell>
          <cell r="AT1594" t="str">
            <v>0454-2025</v>
          </cell>
          <cell r="AU1594">
            <v>1072</v>
          </cell>
          <cell r="AV1594" t="str">
            <v>1072_C3751-2025</v>
          </cell>
          <cell r="AW1594">
            <v>45769</v>
          </cell>
          <cell r="AX1594">
            <v>45776</v>
          </cell>
          <cell r="AY1594" t="str">
            <v>SI</v>
          </cell>
          <cell r="AZ1594"/>
          <cell r="BA1594"/>
          <cell r="BB1594">
            <v>45777</v>
          </cell>
          <cell r="BC1594" t="str">
            <v>1072 C3751-2025 ASOCIACION DE CAMPESINOS FORESTALES</v>
          </cell>
          <cell r="BD1594">
            <v>45770</v>
          </cell>
          <cell r="BE1594">
            <v>45770</v>
          </cell>
          <cell r="BF1594" t="str">
            <v>RES. 0454-2025 PAGO 1 G1072 C3751-2025</v>
          </cell>
          <cell r="BG1594" t="str">
            <v>038_CERTIFICADO_PRIMER_PAGO_1072_REG_C3751-2025</v>
          </cell>
          <cell r="BH1594"/>
          <cell r="BI1594">
            <v>45842</v>
          </cell>
          <cell r="BJ1594" t="str">
            <v xml:space="preserve">JULIETH CRISTINA HINCAPIÉ HURTADO </v>
          </cell>
        </row>
        <row r="1595">
          <cell r="D1595" t="str">
            <v>C5361-2025</v>
          </cell>
          <cell r="E1595" t="str">
            <v>ASOCIACION SERVICIOS COMUNITARIOS PARA EL MUNICIPIO DE EL PLAYON</v>
          </cell>
          <cell r="F1595" t="str">
            <v>MEMORIAS DE MI PUEBLO</v>
          </cell>
          <cell r="G1595" t="str">
            <v>DEPARTAMENTAL</v>
          </cell>
          <cell r="H1595" t="str">
            <v>Eje 3. Circulación de las artes, las culturas y patrimonios.</v>
          </cell>
          <cell r="I1595" t="str">
            <v>Medios de comunicación comunitaria</v>
          </cell>
          <cell r="J1595" t="str">
            <v>Privado</v>
          </cell>
          <cell r="K1595" t="str">
            <v>Personas jurídicas sin ánimo de lucro de naturaleza privada (fundaciones, asociaciones, corporaciones, organizaciones de base legalmente constituidas, entre otras).</v>
          </cell>
          <cell r="L1595"/>
          <cell r="M1595"/>
          <cell r="N1595">
            <v>45748</v>
          </cell>
          <cell r="O1595">
            <v>45966</v>
          </cell>
          <cell r="P1595">
            <v>11</v>
          </cell>
          <cell r="Q1595">
            <v>24614000</v>
          </cell>
          <cell r="R1595"/>
          <cell r="S1595">
            <v>24614000</v>
          </cell>
          <cell r="T1595" t="str">
            <v>9000460391</v>
          </cell>
          <cell r="U1595" t="str">
            <v>JHON FREDY LIZCANO GARCIA</v>
          </cell>
          <cell r="V1595" t="str">
            <v>3182836307</v>
          </cell>
          <cell r="W1595" t="str">
            <v>3182836307</v>
          </cell>
          <cell r="X1595" t="str">
            <v>elplayonestereo88.2fm@hotmail.com</v>
          </cell>
          <cell r="Y1595" t="str">
            <v>OSCAR SANTIAGO BOTIA RODRIGUEZ</v>
          </cell>
          <cell r="Z1595" t="str">
            <v>3013421930</v>
          </cell>
          <cell r="AA1595" t="str">
            <v>santiagobros07@hotmail.com</v>
          </cell>
          <cell r="AB1595" t="str">
            <v>LAURA VALENTINA SOLANILLA ESPINAL</v>
          </cell>
          <cell r="AC1595"/>
          <cell r="AD1595">
            <v>45721</v>
          </cell>
          <cell r="AE1595" t="str">
            <v>C5361-2025</v>
          </cell>
          <cell r="AF1595" t="str">
            <v>Ganadores 2025</v>
          </cell>
          <cell r="AG1595">
            <v>45723</v>
          </cell>
          <cell r="AH1595">
            <v>45784</v>
          </cell>
          <cell r="AI1595" t="str">
            <v>SI</v>
          </cell>
          <cell r="AJ1595" t="str">
            <v>BANCOLOMBIA S.A.</v>
          </cell>
          <cell r="AK1595" t="str">
            <v>AHR</v>
          </cell>
          <cell r="AL1595" t="str">
            <v>30300000299</v>
          </cell>
          <cell r="AM1595"/>
          <cell r="AN1595">
            <v>28</v>
          </cell>
          <cell r="AO1595"/>
          <cell r="AP1595" t="str">
            <v>N.A.</v>
          </cell>
          <cell r="AQ1595" t="str">
            <v>N.A.</v>
          </cell>
          <cell r="AR1595" t="str">
            <v>N.A.</v>
          </cell>
          <cell r="AS1595" t="str">
            <v>N.A.</v>
          </cell>
          <cell r="AT1595" t="str">
            <v>0454-2025</v>
          </cell>
          <cell r="AU1595">
            <v>1073</v>
          </cell>
          <cell r="AV1595" t="str">
            <v>1073_C5361-2025</v>
          </cell>
          <cell r="AW1595">
            <v>45769</v>
          </cell>
          <cell r="AX1595">
            <v>45782</v>
          </cell>
          <cell r="AY1595" t="str">
            <v>SI</v>
          </cell>
          <cell r="AZ1595">
            <v>45785</v>
          </cell>
          <cell r="BA1595">
            <v>45787</v>
          </cell>
          <cell r="BB1595">
            <v>45789</v>
          </cell>
          <cell r="BC1595" t="str">
            <v>1073 C5361-2025 ASOCIACION SERVICIOS COMUNITARIOS PARA EL MUNICIPIO DE EL PLAYON</v>
          </cell>
          <cell r="BD1595">
            <v>45762</v>
          </cell>
          <cell r="BE1595">
            <v>45762</v>
          </cell>
          <cell r="BF1595" t="str">
            <v>RES. 0454-2025 PAGO 1 G1073 C5361-2025</v>
          </cell>
          <cell r="BG1595" t="str">
            <v>038_CERTIFICADO_PRIMER_PAGO_1073_REG_C5361-2025</v>
          </cell>
          <cell r="BH1595"/>
          <cell r="BI1595">
            <v>45793</v>
          </cell>
          <cell r="BJ1595" t="str">
            <v>MILENA SIERRA</v>
          </cell>
        </row>
        <row r="1596">
          <cell r="D1596" t="str">
            <v>C9981-2025</v>
          </cell>
          <cell r="E1596" t="str">
            <v>CORPORACIÓN CULTURAL DE COLOMBIA</v>
          </cell>
          <cell r="F1596" t="str">
            <v>APOYO FORMATIVO DE ARTISTAS DE CASANARE PARA PARTICIPAR EN LA CIRCULACIÓN DE LA  AGENDA CULTURAL 2025 EN ZAITÉ, SALA CULTURAL - YOPAL</v>
          </cell>
          <cell r="G1596" t="str">
            <v>DEPARTAMENTAL</v>
          </cell>
          <cell r="H1596" t="str">
            <v>Eje 1. Desarrollo y fortalecimiento de proyectos culturales, artísticos o del patrimonio cultural.</v>
          </cell>
          <cell r="I1596" t="str">
            <v>Teatro</v>
          </cell>
          <cell r="J1596" t="str">
            <v>Privado</v>
          </cell>
          <cell r="K1596" t="str">
            <v>Personas jurídicas sin ánimo de lucro de naturaleza privada (fundaciones, asociaciones, corporaciones, organizaciones de base legalmente constituidas, entre otras).</v>
          </cell>
          <cell r="L1596">
            <v>45782</v>
          </cell>
          <cell r="M1596">
            <v>45967</v>
          </cell>
          <cell r="N1596">
            <v>45782</v>
          </cell>
          <cell r="O1596">
            <v>45968</v>
          </cell>
          <cell r="P1596">
            <v>11</v>
          </cell>
          <cell r="Q1596">
            <v>31227000</v>
          </cell>
          <cell r="R1596"/>
          <cell r="S1596">
            <v>31227000</v>
          </cell>
          <cell r="T1596" t="str">
            <v>9003322758</v>
          </cell>
          <cell r="U1596" t="str">
            <v>MARLENY BALAGUERA LEAL</v>
          </cell>
          <cell r="V1596" t="str">
            <v>3125523991</v>
          </cell>
          <cell r="W1596" t="str">
            <v>3125523991</v>
          </cell>
          <cell r="X1596" t="str">
            <v>grupozaite2@gmail.com</v>
          </cell>
          <cell r="Y1596" t="str">
            <v>MARLENY BALAGUERA LEAL</v>
          </cell>
          <cell r="Z1596" t="str">
            <v>3125523991</v>
          </cell>
          <cell r="AA1596" t="str">
            <v>GRUPOZAITE2@GMAIL.COM</v>
          </cell>
          <cell r="AB1596" t="str">
            <v>LAURA VANESSA PUENTES HERNÁNDEZ</v>
          </cell>
          <cell r="AC1596"/>
          <cell r="AD1596">
            <v>45721</v>
          </cell>
          <cell r="AE1596" t="str">
            <v>C9981-2025</v>
          </cell>
          <cell r="AF1596" t="str">
            <v>Ganadores 2025</v>
          </cell>
          <cell r="AG1596">
            <v>45722</v>
          </cell>
          <cell r="AH1596">
            <v>45748</v>
          </cell>
          <cell r="AI1596" t="str">
            <v>SI</v>
          </cell>
          <cell r="AJ1596" t="str">
            <v>BANCO COMERCIAL AV VILLAS S.A.</v>
          </cell>
          <cell r="AK1596" t="str">
            <v>AHR</v>
          </cell>
          <cell r="AL1596" t="str">
            <v>750095952</v>
          </cell>
          <cell r="AM1596"/>
          <cell r="AN1596">
            <v>11</v>
          </cell>
          <cell r="AO1596"/>
          <cell r="AP1596" t="str">
            <v>N.A.</v>
          </cell>
          <cell r="AQ1596" t="str">
            <v>N.A.</v>
          </cell>
          <cell r="AR1596" t="str">
            <v>N.A.</v>
          </cell>
          <cell r="AS1596" t="str">
            <v>N.A.</v>
          </cell>
          <cell r="AT1596" t="str">
            <v>0454-2025</v>
          </cell>
          <cell r="AU1596">
            <v>1074</v>
          </cell>
          <cell r="AV1596" t="str">
            <v>1074_C9981-2025</v>
          </cell>
          <cell r="AW1596">
            <v>45769</v>
          </cell>
          <cell r="AX1596"/>
          <cell r="AY1596" t="str">
            <v>SI</v>
          </cell>
          <cell r="AZ1596"/>
          <cell r="BA1596"/>
          <cell r="BB1596">
            <v>45784</v>
          </cell>
          <cell r="BC1596" t="str">
            <v>1074 C9981-2025 CORPORACIÓN CULTURAL DE COLOMBIA</v>
          </cell>
          <cell r="BD1596">
            <v>45776</v>
          </cell>
          <cell r="BE1596">
            <v>45782</v>
          </cell>
          <cell r="BF1596" t="str">
            <v>RES. 0454-2025 PAGO 1 G1074 C9981-2025</v>
          </cell>
          <cell r="BG1596" t="str">
            <v>038_CERTIFICADO_PRIMER_PAGO_1074_REG_C9981-2025</v>
          </cell>
          <cell r="BH1596"/>
          <cell r="BI1596">
            <v>45791</v>
          </cell>
          <cell r="BJ1596" t="str">
            <v>LAURA VANESSA PUENTES HERNÁNDEZ</v>
          </cell>
        </row>
        <row r="1597">
          <cell r="D1597" t="str">
            <v>C10448-2025</v>
          </cell>
          <cell r="E1597" t="str">
            <v>FUNDACIÓN CULTURAL Y AUDIOVISUAL ZAFIRO</v>
          </cell>
          <cell r="F1597" t="str">
            <v>#INFRAME!</v>
          </cell>
          <cell r="G1597" t="str">
            <v>DEPARTAMENTAL</v>
          </cell>
          <cell r="H1597" t="str">
            <v>Eje 1. Desarrollo y fortalecimiento de proyectos culturales, artísticos o del patrimonio cultural.</v>
          </cell>
          <cell r="I1597" t="str">
            <v>Audiovisuales</v>
          </cell>
          <cell r="J1597" t="str">
            <v>Privado</v>
          </cell>
          <cell r="K1597" t="str">
            <v>Personas jurídicas sin ánimo de lucro de naturaleza privada (fundaciones, asociaciones, corporaciones, organizaciones de base legalmente constituidas, entre otras).</v>
          </cell>
          <cell r="L1597"/>
          <cell r="M1597"/>
          <cell r="N1597">
            <v>45689</v>
          </cell>
          <cell r="O1597">
            <v>45976</v>
          </cell>
          <cell r="P1597">
            <v>11</v>
          </cell>
          <cell r="Q1597">
            <v>20894000</v>
          </cell>
          <cell r="R1597"/>
          <cell r="S1597">
            <v>20894000</v>
          </cell>
          <cell r="T1597" t="str">
            <v>9008208696</v>
          </cell>
          <cell r="U1597" t="str">
            <v>ESMERALDA CASTRO MORENO</v>
          </cell>
          <cell r="V1597" t="str">
            <v>3013487999</v>
          </cell>
          <cell r="W1597" t="str">
            <v>3013487999</v>
          </cell>
          <cell r="X1597" t="str">
            <v>zafiro.dac@gmail.com</v>
          </cell>
          <cell r="Y1597" t="str">
            <v>ESMERALDA CASTRO MORENO</v>
          </cell>
          <cell r="Z1597" t="str">
            <v>3013487999</v>
          </cell>
          <cell r="AA1597" t="str">
            <v>esmeraldacastro.moreno@gmail.com</v>
          </cell>
          <cell r="AB1597" t="str">
            <v>LEIDY JAZMIN BUITRAGO CAPERA</v>
          </cell>
          <cell r="AC1597"/>
          <cell r="AD1597">
            <v>45721</v>
          </cell>
          <cell r="AE1597" t="str">
            <v>C10448-2025</v>
          </cell>
          <cell r="AF1597" t="str">
            <v>Ganadores 2025</v>
          </cell>
          <cell r="AG1597">
            <v>45726</v>
          </cell>
          <cell r="AH1597">
            <v>45729</v>
          </cell>
          <cell r="AI1597" t="str">
            <v>SI</v>
          </cell>
          <cell r="AJ1597" t="str">
            <v>BCSC S A</v>
          </cell>
          <cell r="AK1597" t="str">
            <v>AHR</v>
          </cell>
          <cell r="AL1597" t="str">
            <v>24121748825</v>
          </cell>
          <cell r="AM1597"/>
          <cell r="AN1597">
            <v>5</v>
          </cell>
          <cell r="AO1597"/>
          <cell r="AP1597" t="str">
            <v>N.A.</v>
          </cell>
          <cell r="AQ1597" t="str">
            <v>N.A.</v>
          </cell>
          <cell r="AR1597" t="str">
            <v>N.A.</v>
          </cell>
          <cell r="AS1597" t="str">
            <v>N.A.</v>
          </cell>
          <cell r="AT1597" t="str">
            <v>0454-2025</v>
          </cell>
          <cell r="AU1597">
            <v>1075</v>
          </cell>
          <cell r="AV1597" t="str">
            <v>1075_C10448-2025</v>
          </cell>
          <cell r="AW1597">
            <v>45769</v>
          </cell>
          <cell r="AX1597">
            <v>45784</v>
          </cell>
          <cell r="AY1597" t="str">
            <v>SI</v>
          </cell>
          <cell r="AZ1597">
            <v>45785</v>
          </cell>
          <cell r="BA1597">
            <v>45789</v>
          </cell>
          <cell r="BB1597">
            <v>45789</v>
          </cell>
          <cell r="BC1597" t="str">
            <v>1075 C10448-2025 FUNDACIÓN CULTURAL Y AUDIOVISUAL ZAFIRO</v>
          </cell>
          <cell r="BD1597">
            <v>45779</v>
          </cell>
          <cell r="BE1597">
            <v>45779</v>
          </cell>
          <cell r="BF1597" t="str">
            <v>RES. 0454-2025 PAGO 1 G1075 C10448-2025</v>
          </cell>
          <cell r="BG1597" t="str">
            <v>038_CERTIFICADO_PRIMER_PAGO_1075_REG_C10448-2025</v>
          </cell>
          <cell r="BH1597"/>
          <cell r="BI1597">
            <v>45793</v>
          </cell>
          <cell r="BJ1597" t="str">
            <v>LEIDY JAZMIN BUITRAGO CAPERA</v>
          </cell>
        </row>
        <row r="1598">
          <cell r="D1598" t="str">
            <v>C9652-2025</v>
          </cell>
          <cell r="E1598" t="str">
            <v xml:space="preserve">TRIKNIA KABHELIOZ DANZA CONTEMPORANEA               </v>
          </cell>
          <cell r="F1598" t="str">
            <v>MOVIMIENTA CIVITAS</v>
          </cell>
          <cell r="G1598" t="str">
            <v>DEPARTAMENTAL</v>
          </cell>
          <cell r="H1598" t="str">
            <v>Eje 2. Formación: artes, culturas y saberes para la vida.</v>
          </cell>
          <cell r="I1598" t="str">
            <v>Danza</v>
          </cell>
          <cell r="J1598" t="str">
            <v>Privado</v>
          </cell>
          <cell r="K1598" t="str">
            <v>Personas jurídicas sin ánimo de lucro de naturaleza privada (fundaciones, asociaciones, corporaciones, organizaciones de base legalmente constituidas, entre otras).</v>
          </cell>
          <cell r="L1598"/>
          <cell r="M1598"/>
          <cell r="N1598">
            <v>45726</v>
          </cell>
          <cell r="O1598">
            <v>45968</v>
          </cell>
          <cell r="P1598">
            <v>11</v>
          </cell>
          <cell r="Q1598">
            <v>23292000</v>
          </cell>
          <cell r="R1598"/>
          <cell r="S1598">
            <v>23292000</v>
          </cell>
          <cell r="T1598" t="str">
            <v>8603526862</v>
          </cell>
          <cell r="U1598" t="str">
            <v>CARLOS JARAMILLO VEGA</v>
          </cell>
          <cell r="V1598" t="str">
            <v>3242544700</v>
          </cell>
          <cell r="W1598" t="str">
            <v>3242544700</v>
          </cell>
          <cell r="X1598" t="str">
            <v>carlos.jaramillo.vega@gmail.com</v>
          </cell>
          <cell r="Y1598" t="str">
            <v>CARLOS JARMILLO VEGA</v>
          </cell>
          <cell r="Z1598" t="str">
            <v>3242544700</v>
          </cell>
          <cell r="AA1598" t="str">
            <v>carlos.jaramillo.vega@gmail.com</v>
          </cell>
          <cell r="AB1598" t="str">
            <v>MARIA CRISTINA MORALES</v>
          </cell>
          <cell r="AC1598"/>
          <cell r="AD1598">
            <v>45721</v>
          </cell>
          <cell r="AE1598" t="str">
            <v>C9652-2025</v>
          </cell>
          <cell r="AF1598" t="str">
            <v>Ganadores 2025</v>
          </cell>
          <cell r="AG1598">
            <v>45726</v>
          </cell>
          <cell r="AH1598">
            <v>45777</v>
          </cell>
          <cell r="AI1598" t="str">
            <v>SI</v>
          </cell>
          <cell r="AJ1598" t="str">
            <v>BANCOLOMBIA S.A.</v>
          </cell>
          <cell r="AK1598" t="str">
            <v>AHR</v>
          </cell>
          <cell r="AL1598" t="str">
            <v>19334320637</v>
          </cell>
          <cell r="AM1598"/>
          <cell r="AN1598">
            <v>6</v>
          </cell>
          <cell r="AO1598"/>
          <cell r="AP1598" t="str">
            <v>N.A.</v>
          </cell>
          <cell r="AQ1598" t="str">
            <v>N.A.</v>
          </cell>
          <cell r="AR1598" t="str">
            <v>N.A.</v>
          </cell>
          <cell r="AS1598" t="str">
            <v>N.A.</v>
          </cell>
          <cell r="AT1598" t="str">
            <v>0454-2025</v>
          </cell>
          <cell r="AU1598">
            <v>1076</v>
          </cell>
          <cell r="AV1598" t="str">
            <v>1076_C9652-2025</v>
          </cell>
          <cell r="AW1598">
            <v>45769</v>
          </cell>
          <cell r="AX1598">
            <v>45782</v>
          </cell>
          <cell r="AY1598" t="str">
            <v>SI</v>
          </cell>
          <cell r="AZ1598">
            <v>45783</v>
          </cell>
          <cell r="BA1598">
            <v>45790</v>
          </cell>
          <cell r="BB1598">
            <v>45791</v>
          </cell>
          <cell r="BC1598" t="str">
            <v xml:space="preserve">1076 C9652-2025 TRIKNIA KABHELIOZ DANZA CONTEMPORANEA               </v>
          </cell>
          <cell r="BD1598">
            <v>45775</v>
          </cell>
          <cell r="BE1598">
            <v>45775</v>
          </cell>
          <cell r="BF1598" t="str">
            <v>RES. 0454-2025 PAGO 1 G1076 C9652-2025</v>
          </cell>
          <cell r="BG1598" t="str">
            <v>038_CERTIFICADO_PRIMER_PAGO_1076_REG_C9652-2025</v>
          </cell>
          <cell r="BH1598" t="str">
            <v>Avisar para lanzar el link</v>
          </cell>
          <cell r="BI1598">
            <v>45799</v>
          </cell>
          <cell r="BJ1598" t="str">
            <v>MARIA CRISTINA MORALES</v>
          </cell>
        </row>
        <row r="1599">
          <cell r="D1599" t="str">
            <v>C8494-2025</v>
          </cell>
          <cell r="E1599" t="str">
            <v>CORPORACION TIEMPOS LITERARIOS</v>
          </cell>
          <cell r="F1599" t="str">
            <v>LA ESTACION - CASA CULTURAL "CAPITULO 1. EL FIN DE LA LATENCIA"</v>
          </cell>
          <cell r="G1599" t="str">
            <v>DEPARTAMENTAL</v>
          </cell>
          <cell r="H1599" t="str">
            <v>Eje 1. Desarrollo y fortalecimiento de proyectos culturales, artísticos o del patrimonio cultural.</v>
          </cell>
          <cell r="I1599" t="str">
            <v>Turismo cultural</v>
          </cell>
          <cell r="J1599" t="str">
            <v>Privado</v>
          </cell>
          <cell r="K1599" t="str">
            <v>Personas jurídicas sin ánimo de lucro de naturaleza privada (fundaciones, asociaciones, corporaciones, organizaciones de base legalmente constituidas, entre otras).</v>
          </cell>
          <cell r="L1599"/>
          <cell r="M1599"/>
          <cell r="N1599">
            <v>45762</v>
          </cell>
          <cell r="O1599">
            <v>45976</v>
          </cell>
          <cell r="P1599">
            <v>11</v>
          </cell>
          <cell r="Q1599">
            <v>29126000</v>
          </cell>
          <cell r="R1599"/>
          <cell r="S1599">
            <v>29126000</v>
          </cell>
          <cell r="T1599" t="str">
            <v>9015841643</v>
          </cell>
          <cell r="U1599" t="str">
            <v>ANDRES HERNANDO MESA BARRERA</v>
          </cell>
          <cell r="V1599" t="str">
            <v>3008362105</v>
          </cell>
          <cell r="W1599" t="str">
            <v>3008362105</v>
          </cell>
          <cell r="X1599" t="str">
            <v>secretariageneral@tiemposliterarios.com</v>
          </cell>
          <cell r="Y1599" t="str">
            <v>GINETH TATIANA LOPEZ TRISTANCHO</v>
          </cell>
          <cell r="Z1599" t="str">
            <v>3209750070</v>
          </cell>
          <cell r="AA1599" t="str">
            <v>formacion@tiemposliterarios.com</v>
          </cell>
          <cell r="AB1599" t="str">
            <v>MIGUEL ANGEL RINCÓN</v>
          </cell>
          <cell r="AC1599"/>
          <cell r="AD1599">
            <v>45721</v>
          </cell>
          <cell r="AE1599" t="str">
            <v>C8494-2025</v>
          </cell>
          <cell r="AF1599" t="str">
            <v>Ganadores 2025</v>
          </cell>
          <cell r="AG1599">
            <v>45722</v>
          </cell>
          <cell r="AH1599">
            <v>45737</v>
          </cell>
          <cell r="AI1599" t="str">
            <v>SI</v>
          </cell>
          <cell r="AJ1599" t="str">
            <v>CONFIAR COOPERATIVA FINANCIERA</v>
          </cell>
          <cell r="AK1599" t="str">
            <v>AHR</v>
          </cell>
          <cell r="AL1599" t="str">
            <v>027256817</v>
          </cell>
          <cell r="AM1599"/>
          <cell r="AN1599">
            <v>8</v>
          </cell>
          <cell r="AO1599"/>
          <cell r="AP1599" t="str">
            <v>N.A.</v>
          </cell>
          <cell r="AQ1599" t="str">
            <v>N.A.</v>
          </cell>
          <cell r="AR1599" t="str">
            <v>N.A.</v>
          </cell>
          <cell r="AS1599" t="str">
            <v>N.A.</v>
          </cell>
          <cell r="AT1599" t="str">
            <v>0454-2025</v>
          </cell>
          <cell r="AU1599">
            <v>1077</v>
          </cell>
          <cell r="AV1599" t="str">
            <v>1077_C8494-2025</v>
          </cell>
          <cell r="AW1599">
            <v>45769</v>
          </cell>
          <cell r="AX1599">
            <v>45777</v>
          </cell>
          <cell r="AY1599" t="str">
            <v>SI</v>
          </cell>
          <cell r="AZ1599"/>
          <cell r="BA1599"/>
          <cell r="BB1599">
            <v>45777</v>
          </cell>
          <cell r="BC1599" t="str">
            <v>1077 C8494-2025 CORPORACION TIEMPOS LITERARIOS</v>
          </cell>
          <cell r="BD1599">
            <v>45774</v>
          </cell>
          <cell r="BE1599">
            <v>45774</v>
          </cell>
          <cell r="BF1599" t="str">
            <v>RES. 0454-2025 PAGO 1 G1077 C8494-2025</v>
          </cell>
          <cell r="BG1599" t="str">
            <v>038_CERTIFICADO_PRIMER_PAGO_1077_REG_C8494-2025</v>
          </cell>
          <cell r="BH1599"/>
          <cell r="BI1599">
            <v>45784</v>
          </cell>
          <cell r="BJ1599" t="str">
            <v>MIGUEL ANGEL RINCÓN</v>
          </cell>
        </row>
        <row r="1600">
          <cell r="D1600" t="str">
            <v>C4104-2025</v>
          </cell>
          <cell r="E1600" t="str">
            <v>FUNDACIÓN DANZARTE</v>
          </cell>
          <cell r="F1600" t="str">
            <v>DANZARTE 30 AÑOS: MEMORIA Y PATRIMONIO DEL BALLET EN RISARALDA.</v>
          </cell>
          <cell r="G1600" t="str">
            <v>DEPARTAMENTAL</v>
          </cell>
          <cell r="H1600" t="str">
            <v>Eje 1. Desarrollo y fortalecimiento de proyectos culturales, artísticos o del patrimonio cultural.</v>
          </cell>
          <cell r="I1600" t="str">
            <v>Danza</v>
          </cell>
          <cell r="J1600" t="str">
            <v>Privado</v>
          </cell>
          <cell r="K1600" t="str">
            <v>Personas jurídicas sin ánimo de lucro de naturaleza privada (fundaciones, asociaciones, corporaciones, organizaciones de base legalmente constituidas, entre otras).</v>
          </cell>
          <cell r="L1600"/>
          <cell r="M1600"/>
          <cell r="N1600">
            <v>45865</v>
          </cell>
          <cell r="O1600">
            <v>45974</v>
          </cell>
          <cell r="P1600">
            <v>11</v>
          </cell>
          <cell r="Q1600">
            <v>26519000</v>
          </cell>
          <cell r="R1600"/>
          <cell r="S1600">
            <v>26519000</v>
          </cell>
          <cell r="T1600" t="str">
            <v>9006446459</v>
          </cell>
          <cell r="U1600" t="str">
            <v>CLAUDIA ESCOBAR CADAVID</v>
          </cell>
          <cell r="V1600" t="str">
            <v>6063448528</v>
          </cell>
          <cell r="W1600" t="str">
            <v>3146474280</v>
          </cell>
          <cell r="X1600" t="str">
            <v>danzartepereira@gmail.com</v>
          </cell>
          <cell r="Y1600" t="str">
            <v>CLAUDIA ESCOBAR CADAVID</v>
          </cell>
          <cell r="Z1600" t="str">
            <v>3006152688</v>
          </cell>
          <cell r="AA1600" t="str">
            <v>cescobarc64@gmail.com</v>
          </cell>
          <cell r="AB1600" t="str">
            <v>NICÓLAS RODRÍGUEZ</v>
          </cell>
          <cell r="AC1600"/>
          <cell r="AD1600">
            <v>45722</v>
          </cell>
          <cell r="AE1600" t="str">
            <v>C4104-2025</v>
          </cell>
          <cell r="AF1600" t="str">
            <v>Ganadores 2025</v>
          </cell>
          <cell r="AG1600">
            <v>45727</v>
          </cell>
          <cell r="AH1600">
            <v>45746</v>
          </cell>
          <cell r="AI1600" t="str">
            <v>SI</v>
          </cell>
          <cell r="AJ1600" t="str">
            <v>BANCO POPULAR S. A.</v>
          </cell>
          <cell r="AK1600" t="str">
            <v>AHR</v>
          </cell>
          <cell r="AL1600" t="str">
            <v>220470194465</v>
          </cell>
          <cell r="AM1600"/>
          <cell r="AN1600">
            <v>27</v>
          </cell>
          <cell r="AO1600"/>
          <cell r="AP1600" t="str">
            <v>N.A.</v>
          </cell>
          <cell r="AQ1600" t="str">
            <v>N.A.</v>
          </cell>
          <cell r="AR1600" t="str">
            <v>N.A.</v>
          </cell>
          <cell r="AS1600" t="str">
            <v>N.A.</v>
          </cell>
          <cell r="AT1600" t="str">
            <v>0454-2025</v>
          </cell>
          <cell r="AU1600">
            <v>1078</v>
          </cell>
          <cell r="AV1600" t="str">
            <v>1078_C4104-2025</v>
          </cell>
          <cell r="AW1600">
            <v>45769</v>
          </cell>
          <cell r="AX1600">
            <v>45783</v>
          </cell>
          <cell r="AY1600" t="str">
            <v>SI</v>
          </cell>
          <cell r="AZ1600"/>
          <cell r="BA1600"/>
          <cell r="BB1600">
            <v>45791</v>
          </cell>
          <cell r="BC1600" t="str">
            <v>1078 C4104-2025 FUNDACIÓN DANZARTE</v>
          </cell>
          <cell r="BD1600">
            <v>45777</v>
          </cell>
          <cell r="BE1600">
            <v>45777</v>
          </cell>
          <cell r="BF1600" t="str">
            <v>RES. 0454-2025 PAGO 1 G1078 C4104-2025</v>
          </cell>
          <cell r="BG1600" t="str">
            <v>038_CERTIFICADO_PRIMER_PAGO_1078_REG_C4104-2025</v>
          </cell>
          <cell r="BH1600"/>
          <cell r="BI1600">
            <v>45819</v>
          </cell>
          <cell r="BJ1600" t="str">
            <v>MILENA SIERRA</v>
          </cell>
        </row>
        <row r="1601">
          <cell r="D1601" t="str">
            <v>C7004-2025</v>
          </cell>
          <cell r="E1601" t="str">
            <v>JUNTA DE ACCION COMUNAL VEREDA CARMELO BAJO</v>
          </cell>
          <cell r="F1601" t="str">
            <v>RECREANDO MITOS Y LEYENDAS EN LAS VEREDAS DE LA ABUELA DE CALDAS</v>
          </cell>
          <cell r="G1601" t="str">
            <v>DEPARTAMENTAL</v>
          </cell>
          <cell r="H1601" t="str">
            <v>Eje 1. Desarrollo y fortalecimiento de proyectos culturales, artísticos o del patrimonio cultural.</v>
          </cell>
          <cell r="I1601" t="str">
            <v>Lectura, escritura y oralidad</v>
          </cell>
          <cell r="J1601" t="str">
            <v>Privado</v>
          </cell>
          <cell r="K1601" t="str">
            <v>Organismos de acción comunal (Junta de Acción Comunal, Junta de Vivienda Comunitaria, Asociación de Juntas de Acción Comunal, Federaciones de Acción Comunal y Confederación Nacional de Acción Comunal)</v>
          </cell>
          <cell r="L1601"/>
          <cell r="M1601"/>
          <cell r="N1601">
            <v>45816</v>
          </cell>
          <cell r="O1601">
            <v>45964</v>
          </cell>
          <cell r="P1601">
            <v>11</v>
          </cell>
          <cell r="Q1601">
            <v>24530000</v>
          </cell>
          <cell r="R1601"/>
          <cell r="S1601">
            <v>24530000</v>
          </cell>
          <cell r="T1601" t="str">
            <v>9001171861</v>
          </cell>
          <cell r="U1601" t="str">
            <v>URIEL ANTONIO ARROYAVE ROMAN</v>
          </cell>
          <cell r="V1601" t="str">
            <v>3103943818</v>
          </cell>
          <cell r="W1601" t="str">
            <v>3103943818</v>
          </cell>
          <cell r="X1601" t="str">
            <v>jcgarciar1@eafit.edu.co</v>
          </cell>
          <cell r="Y1601" t="str">
            <v>JUAN CARLOS GARCIA ROMAN</v>
          </cell>
          <cell r="Z1601" t="str">
            <v>3013261724</v>
          </cell>
          <cell r="AA1601" t="str">
            <v>juank61426@hotmail.es</v>
          </cell>
          <cell r="AB1601" t="str">
            <v>OSCAR RESTREPO ERAZO</v>
          </cell>
          <cell r="AC1601"/>
          <cell r="AD1601">
            <v>45721</v>
          </cell>
          <cell r="AE1601" t="str">
            <v>C7004-2025</v>
          </cell>
          <cell r="AF1601" t="str">
            <v>Ganadores 2025</v>
          </cell>
          <cell r="AG1601">
            <v>45733</v>
          </cell>
          <cell r="AH1601">
            <v>45747</v>
          </cell>
          <cell r="AI1601" t="str">
            <v>SI</v>
          </cell>
          <cell r="AJ1601" t="str">
            <v>BANCO AGRARIO DE COLOMBIA S.A.</v>
          </cell>
          <cell r="AK1601" t="str">
            <v>AHR</v>
          </cell>
          <cell r="AL1601" t="str">
            <v>418253003744</v>
          </cell>
          <cell r="AM1601"/>
          <cell r="AN1601">
            <v>9</v>
          </cell>
          <cell r="AO1601" t="str">
            <v>Sin registro en SECOP</v>
          </cell>
          <cell r="AP1601" t="str">
            <v>N.A.</v>
          </cell>
          <cell r="AQ1601" t="str">
            <v>N.A.</v>
          </cell>
          <cell r="AR1601" t="str">
            <v>N.A.</v>
          </cell>
          <cell r="AS1601" t="str">
            <v>N.A.</v>
          </cell>
          <cell r="AT1601" t="str">
            <v>0454-2025</v>
          </cell>
          <cell r="AU1601">
            <v>1079</v>
          </cell>
          <cell r="AV1601" t="str">
            <v>1079_C7004-2025</v>
          </cell>
          <cell r="AW1601">
            <v>45769</v>
          </cell>
          <cell r="AX1601">
            <v>45785</v>
          </cell>
          <cell r="AY1601" t="str">
            <v>SI</v>
          </cell>
          <cell r="AZ1601"/>
          <cell r="BA1601"/>
          <cell r="BB1601">
            <v>45785</v>
          </cell>
          <cell r="BC1601" t="str">
            <v>1079 C7004-2025 JUNTA DE ACCION COMUNAL VEREDA CARMELO BAJO</v>
          </cell>
          <cell r="BD1601"/>
          <cell r="BE1601"/>
          <cell r="BF1601" t="str">
            <v>RES. 0454-2025 PAGO 1 G1079 C7004-2025</v>
          </cell>
          <cell r="BG1601" t="str">
            <v>038_CERTIFICADO_PRIMER_PAGO_1079_REG_C7004-2025</v>
          </cell>
          <cell r="BH1601"/>
          <cell r="BI1601">
            <v>45807</v>
          </cell>
          <cell r="BJ1601" t="str">
            <v>OSCAR RESTREPO ERAZO</v>
          </cell>
        </row>
        <row r="1602">
          <cell r="D1602" t="str">
            <v>C5041-2025</v>
          </cell>
          <cell r="E1602" t="str">
            <v>CORPORACION RED DE ARTISTAS JÓVENES URBANOS TIVA JAM</v>
          </cell>
          <cell r="F1602" t="str">
            <v>CIRCUITOS DE ACELERACIÓN ARTÍSTICA TIVA JAM 3RA VERSION</v>
          </cell>
          <cell r="G1602" t="str">
            <v>DEPARTAMENTAL</v>
          </cell>
          <cell r="H1602" t="str">
            <v>Eje 1. Desarrollo y fortalecimiento de proyectos culturales, artísticos o del patrimonio cultural.</v>
          </cell>
          <cell r="I1602" t="str">
            <v>Gestión cultural</v>
          </cell>
          <cell r="J1602" t="str">
            <v>Privado</v>
          </cell>
          <cell r="K1602" t="str">
            <v>Personas jurídicas sin ánimo de lucro de naturaleza privada (fundaciones, asociaciones, corporaciones, organizaciones de base legalmente constituidas, entre otras).</v>
          </cell>
          <cell r="L1602"/>
          <cell r="M1602"/>
          <cell r="N1602">
            <v>45689</v>
          </cell>
          <cell r="O1602">
            <v>45981</v>
          </cell>
          <cell r="P1602">
            <v>11</v>
          </cell>
          <cell r="Q1602">
            <v>22291000</v>
          </cell>
          <cell r="R1602"/>
          <cell r="S1602">
            <v>22291000</v>
          </cell>
          <cell r="T1602" t="str">
            <v>9003754472</v>
          </cell>
          <cell r="U1602" t="str">
            <v>DIEGO ALEJANDRO AGUILAR VARGAS</v>
          </cell>
          <cell r="V1602" t="str">
            <v>3004863766</v>
          </cell>
          <cell r="W1602" t="str">
            <v>3004863766</v>
          </cell>
          <cell r="X1602" t="str">
            <v>informacion@tivajam.com</v>
          </cell>
          <cell r="Y1602" t="str">
            <v>DIEGO ALEJANDRO AGUILAR VARGAS</v>
          </cell>
          <cell r="Z1602" t="str">
            <v>3004863766</v>
          </cell>
          <cell r="AA1602" t="str">
            <v>dagger@tivajam.com</v>
          </cell>
          <cell r="AB1602" t="str">
            <v>SANTIAGO USTARIZ</v>
          </cell>
          <cell r="AC1602"/>
          <cell r="AD1602">
            <v>45722</v>
          </cell>
          <cell r="AE1602" t="str">
            <v>C5041-2025</v>
          </cell>
          <cell r="AF1602" t="str">
            <v>Ganadores 2025</v>
          </cell>
          <cell r="AG1602">
            <v>45723</v>
          </cell>
          <cell r="AH1602"/>
          <cell r="AI1602" t="str">
            <v>SI</v>
          </cell>
          <cell r="AJ1602" t="str">
            <v>BCSC S A</v>
          </cell>
          <cell r="AK1602" t="str">
            <v>AHR</v>
          </cell>
          <cell r="AL1602" t="str">
            <v>24064953902</v>
          </cell>
          <cell r="AM1602"/>
          <cell r="AN1602">
            <v>6</v>
          </cell>
          <cell r="AO1602"/>
          <cell r="AP1602" t="str">
            <v>N.A.</v>
          </cell>
          <cell r="AQ1602" t="str">
            <v>N.A.</v>
          </cell>
          <cell r="AR1602" t="str">
            <v>N.A.</v>
          </cell>
          <cell r="AS1602" t="str">
            <v>N.A.</v>
          </cell>
          <cell r="AT1602" t="str">
            <v>0454-2025</v>
          </cell>
          <cell r="AU1602">
            <v>1080</v>
          </cell>
          <cell r="AV1602" t="str">
            <v>1080_C5041-2025</v>
          </cell>
          <cell r="AW1602">
            <v>45769</v>
          </cell>
          <cell r="AX1602">
            <v>45776</v>
          </cell>
          <cell r="AY1602" t="str">
            <v>SI</v>
          </cell>
          <cell r="AZ1602">
            <v>45775</v>
          </cell>
          <cell r="BA1602">
            <v>45783</v>
          </cell>
          <cell r="BB1602">
            <v>45779</v>
          </cell>
          <cell r="BC1602" t="str">
            <v>1080 C5041-2025 CORPORACION RED DE ARTISTAS JÓVENES URBANOS TIVA JAM</v>
          </cell>
          <cell r="BD1602"/>
          <cell r="BE1602"/>
          <cell r="BF1602" t="str">
            <v>RES. 0454-2025 PAGO 1 G1080 C5041-2025</v>
          </cell>
          <cell r="BG1602" t="str">
            <v>038_CERTIFICADO_PRIMER_PAGO_1080_REG_C5041-2025</v>
          </cell>
          <cell r="BH1602"/>
          <cell r="BI1602">
            <v>45784</v>
          </cell>
          <cell r="BJ1602" t="str">
            <v>MILENA SIERRA</v>
          </cell>
        </row>
        <row r="1603">
          <cell r="D1603" t="str">
            <v>C4450-2025</v>
          </cell>
          <cell r="E1603" t="str">
            <v>ASOCIACION INDIGENA YEPA BAJUARI MAHSA</v>
          </cell>
          <cell r="F1603" t="str">
            <v>FORTALECIMIENTO DE ESPACIOS DE TRANSMISIÓN DE COSMOVISIONES Y PRÁCTICAS CULTURALES TUCANAS</v>
          </cell>
          <cell r="G1603" t="str">
            <v>DEPARTAMENTAL</v>
          </cell>
          <cell r="H1603" t="str">
            <v>Eje 1. Desarrollo y fortalecimiento de proyectos culturales, artísticos o del patrimonio cultural.</v>
          </cell>
          <cell r="I1603" t="str">
            <v>Lectura, escritura y oralidad</v>
          </cell>
          <cell r="J1603" t="str">
            <v>Privado</v>
          </cell>
          <cell r="K1603" t="str">
            <v>Personas jurídicas sin ánimo de lucro de naturaleza privada (fundaciones, asociaciones, corporaciones, organizaciones de base legalmente constituidas, entre otras).</v>
          </cell>
          <cell r="L1603"/>
          <cell r="M1603"/>
          <cell r="N1603">
            <v>45717</v>
          </cell>
          <cell r="O1603">
            <v>45981</v>
          </cell>
          <cell r="P1603">
            <v>11</v>
          </cell>
          <cell r="Q1603">
            <v>28440000</v>
          </cell>
          <cell r="R1603"/>
          <cell r="S1603">
            <v>28440000</v>
          </cell>
          <cell r="T1603" t="str">
            <v>9014580829</v>
          </cell>
          <cell r="U1603" t="str">
            <v>ISMAEL SIERRA ESTRADA</v>
          </cell>
          <cell r="V1603" t="str">
            <v>3207645645</v>
          </cell>
          <cell r="W1603" t="str">
            <v>3207645645</v>
          </cell>
          <cell r="X1603" t="str">
            <v>ismaelsierradasei@gmail.com</v>
          </cell>
          <cell r="Y1603" t="str">
            <v>ISMAEL SIERRA ESTRADA</v>
          </cell>
          <cell r="Z1603" t="str">
            <v>3207645645</v>
          </cell>
          <cell r="AA1603" t="str">
            <v>ismaelsierradasei@gmail.com</v>
          </cell>
          <cell r="AB1603" t="str">
            <v>ANDREA YATE</v>
          </cell>
          <cell r="AC1603"/>
          <cell r="AD1603">
            <v>45721</v>
          </cell>
          <cell r="AE1603" t="str">
            <v>C4450-2025</v>
          </cell>
          <cell r="AF1603" t="str">
            <v>Ganadores 2025</v>
          </cell>
          <cell r="AG1603">
            <v>45723</v>
          </cell>
          <cell r="AH1603">
            <v>45741</v>
          </cell>
          <cell r="AI1603" t="str">
            <v>SI</v>
          </cell>
          <cell r="AJ1603" t="str">
            <v>BANCO POPULAR S. A.</v>
          </cell>
          <cell r="AK1603" t="str">
            <v>AHR</v>
          </cell>
          <cell r="AL1603" t="str">
            <v>500806902521</v>
          </cell>
          <cell r="AM1603"/>
          <cell r="AN1603">
            <v>18</v>
          </cell>
          <cell r="AO1603"/>
          <cell r="AP1603" t="str">
            <v>N.A.</v>
          </cell>
          <cell r="AQ1603" t="str">
            <v>N.A.</v>
          </cell>
          <cell r="AR1603" t="str">
            <v>N.A.</v>
          </cell>
          <cell r="AS1603" t="str">
            <v>N.A.</v>
          </cell>
          <cell r="AT1603" t="str">
            <v>0454-2025</v>
          </cell>
          <cell r="AU1603">
            <v>1081</v>
          </cell>
          <cell r="AV1603" t="str">
            <v>1081_C4450-2025</v>
          </cell>
          <cell r="AW1603">
            <v>45769</v>
          </cell>
          <cell r="AX1603">
            <v>45783</v>
          </cell>
          <cell r="AY1603" t="str">
            <v>SI</v>
          </cell>
          <cell r="AZ1603">
            <v>45783</v>
          </cell>
          <cell r="BA1603">
            <v>45785</v>
          </cell>
          <cell r="BB1603">
            <v>45785</v>
          </cell>
          <cell r="BC1603" t="str">
            <v>1081 C4450-2025 ASOCIACION INDIGENA YEPA BAJUARI MAHSA</v>
          </cell>
          <cell r="BD1603">
            <v>45762</v>
          </cell>
          <cell r="BE1603">
            <v>45762</v>
          </cell>
          <cell r="BF1603" t="str">
            <v>RES. 0454-2025 PAGO 1 G1081 C4450-2025</v>
          </cell>
          <cell r="BG1603" t="str">
            <v>038_CERTIFICADO_PRIMER_PAGO_1081_REG_C4450-2025</v>
          </cell>
          <cell r="BH1603"/>
          <cell r="BI1603">
            <v>45791</v>
          </cell>
          <cell r="BJ1603" t="str">
            <v>ANDREA YATE</v>
          </cell>
        </row>
        <row r="1604">
          <cell r="D1604" t="str">
            <v>C7576-2025</v>
          </cell>
          <cell r="E1604" t="str">
            <v>CORPORACIÓN ARTÍSTICA PHERSULOGIA</v>
          </cell>
          <cell r="F1604" t="str">
            <v>"MÁS TEATRO, MÁS PAZ"</v>
          </cell>
          <cell r="G1604" t="str">
            <v>DEPARTAMENTAL</v>
          </cell>
          <cell r="H1604" t="str">
            <v>Eje 2. Formación: artes, culturas y saberes para la vida.</v>
          </cell>
          <cell r="I1604" t="str">
            <v>Teatro</v>
          </cell>
          <cell r="J1604" t="str">
            <v>Privado</v>
          </cell>
          <cell r="K1604" t="str">
            <v>Personas jurídicas sin ánimo de lucro de naturaleza privada (fundaciones, asociaciones, corporaciones, organizaciones de base legalmente constituidas, entre otras).</v>
          </cell>
          <cell r="L1604"/>
          <cell r="M1604"/>
          <cell r="N1604">
            <v>45706</v>
          </cell>
          <cell r="O1604">
            <v>45981</v>
          </cell>
          <cell r="P1604">
            <v>11</v>
          </cell>
          <cell r="Q1604">
            <v>30878000</v>
          </cell>
          <cell r="R1604"/>
          <cell r="S1604">
            <v>30878000</v>
          </cell>
          <cell r="T1604" t="str">
            <v>9008245858</v>
          </cell>
          <cell r="U1604" t="str">
            <v>LESLIE GISSELL CARBONELL QUINTERO</v>
          </cell>
          <cell r="V1604" t="str">
            <v>0000000000</v>
          </cell>
          <cell r="W1604" t="str">
            <v>3168836469</v>
          </cell>
          <cell r="X1604" t="str">
            <v>corporacionartisticphersulogia@gmail.com</v>
          </cell>
          <cell r="Y1604" t="str">
            <v>LESLIE GISSELL CARBONELL QUINTERO</v>
          </cell>
          <cell r="Z1604" t="str">
            <v>3168836469</v>
          </cell>
          <cell r="AA1604" t="str">
            <v>lesgi_7@hotmail.com</v>
          </cell>
          <cell r="AB1604" t="str">
            <v>CLAUDIA PATRICIA SALAZAR</v>
          </cell>
          <cell r="AC1604"/>
          <cell r="AD1604">
            <v>45721</v>
          </cell>
          <cell r="AE1604" t="str">
            <v>C7576-2025</v>
          </cell>
          <cell r="AF1604" t="str">
            <v>Ganadores 2025</v>
          </cell>
          <cell r="AG1604">
            <v>45723</v>
          </cell>
          <cell r="AH1604">
            <v>45738</v>
          </cell>
          <cell r="AI1604" t="str">
            <v>SI</v>
          </cell>
          <cell r="AJ1604" t="str">
            <v>BANCO BILBAO VIZCAYA ARGENTARIA COLOMBIA S.A. BBVA</v>
          </cell>
          <cell r="AK1604" t="str">
            <v>AHR</v>
          </cell>
          <cell r="AL1604" t="str">
            <v>0808028179</v>
          </cell>
          <cell r="AM1604"/>
          <cell r="AN1604">
            <v>13</v>
          </cell>
          <cell r="AO1604"/>
          <cell r="AP1604" t="str">
            <v>N.A.</v>
          </cell>
          <cell r="AQ1604" t="str">
            <v>N.A.</v>
          </cell>
          <cell r="AR1604" t="str">
            <v>N.A.</v>
          </cell>
          <cell r="AS1604" t="str">
            <v>N.A.</v>
          </cell>
          <cell r="AT1604" t="str">
            <v>0454-2025</v>
          </cell>
          <cell r="AU1604">
            <v>1082</v>
          </cell>
          <cell r="AV1604" t="str">
            <v>1082_C7576-2025</v>
          </cell>
          <cell r="AW1604">
            <v>45769</v>
          </cell>
          <cell r="AX1604">
            <v>45783</v>
          </cell>
          <cell r="AY1604" t="str">
            <v>SI</v>
          </cell>
          <cell r="AZ1604">
            <v>45784</v>
          </cell>
          <cell r="BA1604">
            <v>45784</v>
          </cell>
          <cell r="BB1604">
            <v>45785</v>
          </cell>
          <cell r="BC1604" t="str">
            <v>1082 C7576-2025 CORPORACIÓN ARTÍSTICA PHERSULOGIA</v>
          </cell>
          <cell r="BD1604">
            <v>45783</v>
          </cell>
          <cell r="BE1604">
            <v>45784</v>
          </cell>
          <cell r="BF1604" t="str">
            <v>RES. 0454-2025 PAGO 1 G1082 C7576-2025</v>
          </cell>
          <cell r="BG1604" t="str">
            <v>038_CERTIFICADO_PRIMER_PAGO_1082_REG_C7576-2025</v>
          </cell>
          <cell r="BH1604"/>
          <cell r="BI1604">
            <v>45791</v>
          </cell>
          <cell r="BJ1604" t="str">
            <v>MILENA SIERRA</v>
          </cell>
        </row>
        <row r="1605">
          <cell r="D1605" t="str">
            <v>C6441-2025</v>
          </cell>
          <cell r="E1605" t="str">
            <v>FUNDACIÓN NIÑOS Y JÓVENES TALENTOSOS</v>
          </cell>
          <cell r="F1605" t="str">
            <v>ESCUELA DE FORMACIÓN ARTÍSTICA NIÑOS Y JÓVENES TALENTOSOS DE CARTAGENA</v>
          </cell>
          <cell r="G1605" t="str">
            <v>DEPARTAMENTAL</v>
          </cell>
          <cell r="H1605" t="str">
            <v>Eje 2. Formación: artes, culturas y saberes para la vida.</v>
          </cell>
          <cell r="I1605" t="str">
            <v>Música</v>
          </cell>
          <cell r="J1605" t="str">
            <v>Privado</v>
          </cell>
          <cell r="K1605" t="str">
            <v>Personas jurídicas sin ánimo de lucro de naturaleza privada (fundaciones, asociaciones, corporaciones, organizaciones de base legalmente constituidas, entre otras).</v>
          </cell>
          <cell r="L1605"/>
          <cell r="M1605"/>
          <cell r="N1605">
            <v>45775</v>
          </cell>
          <cell r="O1605">
            <v>45969</v>
          </cell>
          <cell r="P1605">
            <v>11</v>
          </cell>
          <cell r="Q1605">
            <v>19451000</v>
          </cell>
          <cell r="R1605"/>
          <cell r="S1605">
            <v>19451000</v>
          </cell>
          <cell r="T1605" t="str">
            <v>9006565531</v>
          </cell>
          <cell r="U1605" t="str">
            <v>BEATRIZ EUGENIA MORENO RESTREPO</v>
          </cell>
          <cell r="V1605" t="str">
            <v>3006123147</v>
          </cell>
          <cell r="W1605" t="str">
            <v>3006123147</v>
          </cell>
          <cell r="X1605" t="str">
            <v>talentososcartagena@gmail.com</v>
          </cell>
          <cell r="Y1605" t="str">
            <v>ARIEL DE JESÚS DE LA PEÑA BOLÍVAR</v>
          </cell>
          <cell r="Z1605" t="str">
            <v>3145133925</v>
          </cell>
          <cell r="AA1605" t="str">
            <v>arielmusic94@gmail.com</v>
          </cell>
          <cell r="AB1605" t="str">
            <v>DORIS CABRERA</v>
          </cell>
          <cell r="AC1605"/>
          <cell r="AD1605">
            <v>45721</v>
          </cell>
          <cell r="AE1605" t="str">
            <v>C6441-2025</v>
          </cell>
          <cell r="AF1605" t="str">
            <v>Ganadores 2025</v>
          </cell>
          <cell r="AG1605">
            <v>45723</v>
          </cell>
          <cell r="AH1605">
            <v>45744</v>
          </cell>
          <cell r="AI1605" t="str">
            <v>SI</v>
          </cell>
          <cell r="AJ1605" t="str">
            <v>BANCOLOMBIA S.A.</v>
          </cell>
          <cell r="AK1605" t="str">
            <v>AHR</v>
          </cell>
          <cell r="AL1605" t="str">
            <v>78613701990</v>
          </cell>
          <cell r="AM1605"/>
          <cell r="AN1605">
            <v>7</v>
          </cell>
          <cell r="AO1605"/>
          <cell r="AP1605" t="str">
            <v>N.A.</v>
          </cell>
          <cell r="AQ1605" t="str">
            <v>N.A.</v>
          </cell>
          <cell r="AR1605" t="str">
            <v>N.A.</v>
          </cell>
          <cell r="AS1605" t="str">
            <v>N.A.</v>
          </cell>
          <cell r="AT1605" t="str">
            <v>0454-2025</v>
          </cell>
          <cell r="AU1605">
            <v>1083</v>
          </cell>
          <cell r="AV1605" t="str">
            <v>1083_C6441-2025</v>
          </cell>
          <cell r="AW1605">
            <v>45769</v>
          </cell>
          <cell r="AX1605">
            <v>45782</v>
          </cell>
          <cell r="AY1605" t="str">
            <v>SI</v>
          </cell>
          <cell r="AZ1605"/>
          <cell r="BA1605"/>
          <cell r="BB1605">
            <v>45782</v>
          </cell>
          <cell r="BC1605" t="str">
            <v>1083 C6441-2025 FUNDACIÓN NIÑOS Y JÓVENES TALENTOSOS</v>
          </cell>
          <cell r="BD1605"/>
          <cell r="BE1605"/>
          <cell r="BF1605" t="str">
            <v>RES. 0454-2025 PAGO 1 G1083 C6441-2025</v>
          </cell>
          <cell r="BG1605" t="str">
            <v>038_CERTIFICADO_PRIMER_PAGO_1083_REG_C6441-2025</v>
          </cell>
          <cell r="BH1605"/>
          <cell r="BI1605">
            <v>45789</v>
          </cell>
          <cell r="BJ1605" t="str">
            <v>DORIS CABRERA</v>
          </cell>
        </row>
        <row r="1606">
          <cell r="D1606" t="str">
            <v>C4755-2025</v>
          </cell>
          <cell r="E1606" t="str">
            <v>ALLIANCE FRANCAISE</v>
          </cell>
          <cell r="F1606" t="str">
            <v>INTEGRANDO SABERES Y CULTURAS</v>
          </cell>
          <cell r="G1606" t="str">
            <v>DEPARTAMENTAL</v>
          </cell>
          <cell r="H1606" t="str">
            <v>Eje 1. Desarrollo y fortalecimiento de proyectos culturales, artísticos o del patrimonio cultural.</v>
          </cell>
          <cell r="I1606" t="str">
            <v>Lectura, escritura y oralidad</v>
          </cell>
          <cell r="J1606" t="str">
            <v>Privado</v>
          </cell>
          <cell r="K1606" t="str">
            <v>Personas jurídicas sin ánimo de lucro de naturaleza privada (fundaciones, asociaciones, corporaciones, organizaciones de base legalmente constituidas, entre otras).</v>
          </cell>
          <cell r="L1606"/>
          <cell r="M1606"/>
          <cell r="N1606">
            <v>45717</v>
          </cell>
          <cell r="O1606">
            <v>45976</v>
          </cell>
          <cell r="P1606">
            <v>11</v>
          </cell>
          <cell r="Q1606">
            <v>27157000</v>
          </cell>
          <cell r="R1606"/>
          <cell r="S1606">
            <v>27157000</v>
          </cell>
          <cell r="T1606" t="str">
            <v>8914000070</v>
          </cell>
          <cell r="U1606" t="str">
            <v xml:space="preserve">GAEL DURAN </v>
          </cell>
          <cell r="V1606" t="str">
            <v>6063489406</v>
          </cell>
          <cell r="W1606" t="str">
            <v>3138150636</v>
          </cell>
          <cell r="X1606" t="str">
            <v>gael.duran@alianzafrancesa.edu.co</v>
          </cell>
          <cell r="Y1606" t="str">
            <v>FABER DUQUE GUZMAN</v>
          </cell>
          <cell r="Z1606" t="str">
            <v>3008338668</v>
          </cell>
          <cell r="AA1606" t="str">
            <v>f.duque@alianzafrancesa.edu.co</v>
          </cell>
          <cell r="AB1606" t="str">
            <v>EDGAR PEÑUELA</v>
          </cell>
          <cell r="AC1606"/>
          <cell r="AD1606">
            <v>45721</v>
          </cell>
          <cell r="AE1606" t="str">
            <v>C4755-2025</v>
          </cell>
          <cell r="AF1606" t="str">
            <v>Ganadores 2025</v>
          </cell>
          <cell r="AG1606">
            <v>45722</v>
          </cell>
          <cell r="AH1606">
            <v>45747</v>
          </cell>
          <cell r="AI1606" t="str">
            <v>SI</v>
          </cell>
          <cell r="AJ1606" t="str">
            <v>BANCO DAVIVIENDA S.A.</v>
          </cell>
          <cell r="AK1606" t="str">
            <v>AHR</v>
          </cell>
          <cell r="AL1606" t="str">
            <v>127070036539</v>
          </cell>
          <cell r="AM1606"/>
          <cell r="AN1606">
            <v>27</v>
          </cell>
          <cell r="AO1606" t="str">
            <v>Pendiente certificación bancaria con fecha vigente</v>
          </cell>
          <cell r="AP1606" t="str">
            <v>N.A.</v>
          </cell>
          <cell r="AQ1606" t="str">
            <v>N.A.</v>
          </cell>
          <cell r="AR1606" t="str">
            <v>N.A.</v>
          </cell>
          <cell r="AS1606" t="str">
            <v>N.A.</v>
          </cell>
          <cell r="AT1606" t="str">
            <v>0454-2025</v>
          </cell>
          <cell r="AU1606">
            <v>1084</v>
          </cell>
          <cell r="AV1606" t="str">
            <v>1084_C4755-2025</v>
          </cell>
          <cell r="AW1606">
            <v>45769</v>
          </cell>
          <cell r="AX1606">
            <v>45785</v>
          </cell>
          <cell r="AY1606" t="str">
            <v>SI</v>
          </cell>
          <cell r="AZ1606">
            <v>45785</v>
          </cell>
          <cell r="BA1606">
            <v>45789</v>
          </cell>
          <cell r="BB1606">
            <v>45789</v>
          </cell>
          <cell r="BC1606" t="str">
            <v>1084 C4755-2025 ALLIANCE FRANCAISE</v>
          </cell>
          <cell r="BD1606"/>
          <cell r="BE1606"/>
          <cell r="BF1606" t="str">
            <v>RES. 0454-2025 PAGO 1 G1084 C4755-2025</v>
          </cell>
          <cell r="BG1606" t="str">
            <v>038_CERTIFICADO_PRIMER_PAGO_1084_REG_C4755-2025</v>
          </cell>
          <cell r="BH1606"/>
          <cell r="BI1606">
            <v>45792</v>
          </cell>
          <cell r="BJ1606" t="str">
            <v>MILENA SIERRA</v>
          </cell>
        </row>
        <row r="1607">
          <cell r="D1607" t="str">
            <v>C7958-2025</v>
          </cell>
          <cell r="E1607" t="str">
            <v>FUNDACIÓN CRISTO REY</v>
          </cell>
          <cell r="F1607" t="str">
            <v>ALBANIA- HISTORIAS, MITOS Y LEYENDAS QUE APASIONAN.</v>
          </cell>
          <cell r="G1607" t="str">
            <v>DEPARTAMENTAL</v>
          </cell>
          <cell r="H1607" t="str">
            <v>Eje 1. Desarrollo y fortalecimiento de proyectos culturales, artísticos o del patrimonio cultural.</v>
          </cell>
          <cell r="I1607" t="str">
            <v>Patrimonio bibliográfico y documental</v>
          </cell>
          <cell r="J1607" t="str">
            <v>Privado</v>
          </cell>
          <cell r="K1607" t="str">
            <v>Personas jurídicas sin ánimo de lucro de naturaleza privada (fundaciones, asociaciones, corporaciones, organizaciones de base legalmente constituidas, entre otras).</v>
          </cell>
          <cell r="L1607"/>
          <cell r="M1607"/>
          <cell r="N1607">
            <v>45748</v>
          </cell>
          <cell r="O1607">
            <v>45981</v>
          </cell>
          <cell r="P1607">
            <v>11</v>
          </cell>
          <cell r="Q1607">
            <v>23829000</v>
          </cell>
          <cell r="R1607"/>
          <cell r="S1607">
            <v>23829000</v>
          </cell>
          <cell r="T1607" t="str">
            <v>8300001783</v>
          </cell>
          <cell r="U1607" t="str">
            <v>JORGE ARMANDO FAJARDO TELLEZ</v>
          </cell>
          <cell r="V1607" t="str">
            <v>3142124199</v>
          </cell>
          <cell r="W1607" t="str">
            <v>3142124199</v>
          </cell>
          <cell r="X1607" t="str">
            <v>fcristorey@gmail.com</v>
          </cell>
          <cell r="Y1607" t="str">
            <v>MILLER ERLEY HERRERA VELOZA</v>
          </cell>
          <cell r="Z1607" t="str">
            <v>3213466660</v>
          </cell>
          <cell r="AA1607" t="str">
            <v xml:space="preserve">millerherrera9645@gmail.com </v>
          </cell>
          <cell r="AB1607" t="str">
            <v>JOHANNA ROMERO</v>
          </cell>
          <cell r="AC1607"/>
          <cell r="AD1607">
            <v>45721</v>
          </cell>
          <cell r="AE1607" t="str">
            <v>C7958-2025</v>
          </cell>
          <cell r="AF1607" t="str">
            <v>Ganadores 2025</v>
          </cell>
          <cell r="AG1607">
            <v>45722</v>
          </cell>
          <cell r="AH1607">
            <v>45730</v>
          </cell>
          <cell r="AI1607" t="str">
            <v>SI</v>
          </cell>
          <cell r="AJ1607" t="str">
            <v>BANCO BILBAO VIZCAYA ARGENTARIA COLOMBIA S.A. BBVA</v>
          </cell>
          <cell r="AK1607" t="str">
            <v>CRR</v>
          </cell>
          <cell r="AL1607" t="str">
            <v>0070004197</v>
          </cell>
          <cell r="AM1607"/>
          <cell r="AN1607">
            <v>28</v>
          </cell>
          <cell r="AO1607"/>
          <cell r="AP1607" t="str">
            <v>N.A.</v>
          </cell>
          <cell r="AQ1607" t="str">
            <v>N.A.</v>
          </cell>
          <cell r="AR1607" t="str">
            <v>N.A.</v>
          </cell>
          <cell r="AS1607" t="str">
            <v>N.A.</v>
          </cell>
          <cell r="AT1607" t="str">
            <v>0454-2025</v>
          </cell>
          <cell r="AU1607">
            <v>1085</v>
          </cell>
          <cell r="AV1607" t="str">
            <v>1085_C7958-2025</v>
          </cell>
          <cell r="AW1607">
            <v>45769</v>
          </cell>
          <cell r="AX1607">
            <v>45783</v>
          </cell>
          <cell r="AY1607" t="str">
            <v>SI</v>
          </cell>
          <cell r="AZ1607">
            <v>45784</v>
          </cell>
          <cell r="BA1607">
            <v>45792</v>
          </cell>
          <cell r="BB1607">
            <v>45793</v>
          </cell>
          <cell r="BC1607" t="str">
            <v>1085 C7958-2025 FUNDACIÓN CRISTO REY</v>
          </cell>
          <cell r="BD1607">
            <v>45775</v>
          </cell>
          <cell r="BE1607">
            <v>45775</v>
          </cell>
          <cell r="BF1607" t="str">
            <v>RES. 0454-2025 PAGO 1 G1085 C7958-2025</v>
          </cell>
          <cell r="BG1607" t="str">
            <v>038_CERTIFICADO_PRIMER_PAGO_1085_REG_C7958-2025</v>
          </cell>
          <cell r="BH1607"/>
          <cell r="BI1607">
            <v>45803</v>
          </cell>
          <cell r="BJ1607" t="str">
            <v>JOHANNA ROMERO</v>
          </cell>
        </row>
        <row r="1608">
          <cell r="D1608" t="str">
            <v>C6344-2025</v>
          </cell>
          <cell r="E1608" t="str">
            <v>CORPORACIÓN MUYSUA</v>
          </cell>
          <cell r="F1608" t="str">
            <v>SOGAMOSO BLUES &amp; JAZZ FESTIVAL VI VERSIÓN</v>
          </cell>
          <cell r="G1608" t="str">
            <v>DEPARTAMENTAL</v>
          </cell>
          <cell r="H1608" t="str">
            <v>Eje 1. Desarrollo y fortalecimiento de proyectos culturales, artísticos o del patrimonio cultural.</v>
          </cell>
          <cell r="I1608" t="str">
            <v>Música</v>
          </cell>
          <cell r="J1608" t="str">
            <v>Privado</v>
          </cell>
          <cell r="K1608" t="str">
            <v>Personas jurídicas sin ánimo de lucro de naturaleza privada (fundaciones, asociaciones, corporaciones, organizaciones de base legalmente constituidas, entre otras).</v>
          </cell>
          <cell r="L1608">
            <v>45962</v>
          </cell>
          <cell r="M1608">
            <v>45970</v>
          </cell>
          <cell r="N1608">
            <v>45846</v>
          </cell>
          <cell r="O1608">
            <v>45979</v>
          </cell>
          <cell r="P1608">
            <v>11</v>
          </cell>
          <cell r="Q1608">
            <v>25563000</v>
          </cell>
          <cell r="R1608"/>
          <cell r="S1608">
            <v>25563000</v>
          </cell>
          <cell r="T1608" t="str">
            <v>9006846560</v>
          </cell>
          <cell r="U1608" t="str">
            <v>RICARDO ARTURO LASPRILLA SALAMANCA</v>
          </cell>
          <cell r="V1608" t="str">
            <v>3232287861</v>
          </cell>
          <cell r="W1608" t="str">
            <v>3232287861</v>
          </cell>
          <cell r="X1608" t="str">
            <v>corpo.muysua@gmail.com</v>
          </cell>
          <cell r="Y1608" t="str">
            <v>RICARDO ARTURO LASPRILLA SALAMANCA</v>
          </cell>
          <cell r="Z1608" t="str">
            <v>3232287861</v>
          </cell>
          <cell r="AA1608" t="str">
            <v>corpo.muysua@gmail.com</v>
          </cell>
          <cell r="AB1608" t="str">
            <v>JUAN PABLO GODOY CORTÉS</v>
          </cell>
          <cell r="AC1608"/>
          <cell r="AD1608">
            <v>45722</v>
          </cell>
          <cell r="AE1608" t="str">
            <v>C6344-2025</v>
          </cell>
          <cell r="AF1608" t="str">
            <v>Ganadores 2025</v>
          </cell>
          <cell r="AG1608">
            <v>45723</v>
          </cell>
          <cell r="AH1608">
            <v>45743</v>
          </cell>
          <cell r="AI1608" t="str">
            <v>SI</v>
          </cell>
          <cell r="AJ1608" t="str">
            <v>BANCOLOMBIA S.A.</v>
          </cell>
          <cell r="AK1608" t="str">
            <v>AHR</v>
          </cell>
          <cell r="AL1608" t="str">
            <v>35800010193</v>
          </cell>
          <cell r="AM1608"/>
          <cell r="AN1608">
            <v>8</v>
          </cell>
          <cell r="AO1608"/>
          <cell r="AP1608" t="str">
            <v>N.A.</v>
          </cell>
          <cell r="AQ1608" t="str">
            <v>N.A.</v>
          </cell>
          <cell r="AR1608" t="str">
            <v>N.A.</v>
          </cell>
          <cell r="AS1608" t="str">
            <v>N.A.</v>
          </cell>
          <cell r="AT1608" t="str">
            <v>0454-2025</v>
          </cell>
          <cell r="AU1608">
            <v>1086</v>
          </cell>
          <cell r="AV1608" t="str">
            <v>1086_C6344-2025</v>
          </cell>
          <cell r="AW1608">
            <v>45769</v>
          </cell>
          <cell r="AX1608">
            <v>45783</v>
          </cell>
          <cell r="AY1608" t="str">
            <v>SI</v>
          </cell>
          <cell r="AZ1608">
            <v>45783</v>
          </cell>
          <cell r="BA1608">
            <v>45783</v>
          </cell>
          <cell r="BB1608">
            <v>45784</v>
          </cell>
          <cell r="BC1608" t="str">
            <v>1086 C6344-2025 CORPORACIÓN MUYSUA</v>
          </cell>
          <cell r="BD1608">
            <v>45777</v>
          </cell>
          <cell r="BE1608">
            <v>45777</v>
          </cell>
          <cell r="BF1608" t="str">
            <v>RES. 0454-2025 PAGO 1 G1086 C6344-2025</v>
          </cell>
          <cell r="BG1608" t="str">
            <v>038_CERTIFICADO_PRIMER_PAGO_1086_REG_C6344-2025</v>
          </cell>
          <cell r="BH1608" t="str">
            <v>038_CERTIFICADO_PRIMER_PAGO_1084_REG_C4755-2025</v>
          </cell>
          <cell r="BI1608">
            <v>45790</v>
          </cell>
          <cell r="BJ1608" t="str">
            <v>MILENA SIERRA</v>
          </cell>
        </row>
        <row r="1609">
          <cell r="D1609" t="str">
            <v>C8273-2025</v>
          </cell>
          <cell r="E1609" t="str">
            <v>MUSEO DE ARTE DE CALDAS</v>
          </cell>
          <cell r="F1609" t="str">
            <v>MUSEO DE ARTE DE CALDAS</v>
          </cell>
          <cell r="G1609" t="str">
            <v>DEPARTAMENTAL</v>
          </cell>
          <cell r="H1609" t="str">
            <v>Eje 1. Desarrollo y fortalecimiento de proyectos culturales, artísticos o del patrimonio cultural.</v>
          </cell>
          <cell r="I1609" t="str">
            <v>Museología y museografía</v>
          </cell>
          <cell r="J1609" t="str">
            <v>Privado</v>
          </cell>
          <cell r="K1609" t="str">
            <v>Personas jurídicas sin ánimo de lucro de naturaleza privada (fundaciones, asociaciones, corporaciones, organizaciones de base legalmente constituidas, entre otras).</v>
          </cell>
          <cell r="L1609"/>
          <cell r="M1609"/>
          <cell r="N1609">
            <v>45671</v>
          </cell>
          <cell r="O1609">
            <v>45981</v>
          </cell>
          <cell r="P1609">
            <v>11</v>
          </cell>
          <cell r="Q1609">
            <v>29010000</v>
          </cell>
          <cell r="R1609"/>
          <cell r="S1609">
            <v>29010000</v>
          </cell>
          <cell r="T1609" t="str">
            <v>8100039869</v>
          </cell>
          <cell r="U1609" t="str">
            <v>ELVIRA ESCOBAR DE RESTREPO</v>
          </cell>
          <cell r="V1609" t="str">
            <v>3207273634</v>
          </cell>
          <cell r="W1609" t="str">
            <v>3207273634</v>
          </cell>
          <cell r="X1609" t="str">
            <v>catalinagomezrios@gmail.com</v>
          </cell>
          <cell r="Y1609" t="str">
            <v>CATALINA GÓMEZ RÍOS</v>
          </cell>
          <cell r="Z1609" t="str">
            <v>3147486642</v>
          </cell>
          <cell r="AA1609" t="str">
            <v>musartedecaldas@yahoo.com</v>
          </cell>
          <cell r="AB1609" t="str">
            <v>JUAN SEBASTIAN GALINDO</v>
          </cell>
          <cell r="AC1609"/>
          <cell r="AD1609">
            <v>45721</v>
          </cell>
          <cell r="AE1609" t="str">
            <v>C8273-2025</v>
          </cell>
          <cell r="AF1609" t="str">
            <v>Ganadores 2025</v>
          </cell>
          <cell r="AG1609">
            <v>45723</v>
          </cell>
          <cell r="AH1609">
            <v>45784</v>
          </cell>
          <cell r="AI1609" t="str">
            <v>SI</v>
          </cell>
          <cell r="AJ1609" t="str">
            <v>BANCO DAVIVIENDA S.A.</v>
          </cell>
          <cell r="AK1609" t="str">
            <v>CRR</v>
          </cell>
          <cell r="AL1609" t="str">
            <v>086069999687</v>
          </cell>
          <cell r="AM1609"/>
          <cell r="AN1609">
            <v>9</v>
          </cell>
          <cell r="AO1609" t="str">
            <v>Póliza "Contractuales" y factura pendiente</v>
          </cell>
          <cell r="AP1609" t="str">
            <v>N.A.</v>
          </cell>
          <cell r="AQ1609" t="str">
            <v>N.A.</v>
          </cell>
          <cell r="AR1609" t="str">
            <v>N.A.</v>
          </cell>
          <cell r="AS1609" t="str">
            <v>N.A.</v>
          </cell>
          <cell r="AT1609" t="str">
            <v>0454-2025</v>
          </cell>
          <cell r="AU1609">
            <v>1087</v>
          </cell>
          <cell r="AV1609" t="str">
            <v>1087_C8273-2025</v>
          </cell>
          <cell r="AW1609">
            <v>45769</v>
          </cell>
          <cell r="AX1609">
            <v>45802</v>
          </cell>
          <cell r="AY1609" t="str">
            <v>SI</v>
          </cell>
          <cell r="AZ1609">
            <v>45792</v>
          </cell>
          <cell r="BA1609"/>
          <cell r="BB1609">
            <v>45798</v>
          </cell>
          <cell r="BC1609" t="str">
            <v>1087 C8273-2025 MUSEO DE ARTE DE CALDAS</v>
          </cell>
          <cell r="BD1609">
            <v>45770</v>
          </cell>
          <cell r="BE1609">
            <v>45770</v>
          </cell>
          <cell r="BF1609" t="str">
            <v>RES. 0454-2025 PAGO 1 G1087 C8273-2025</v>
          </cell>
          <cell r="BG1609" t="str">
            <v>038_CERTIFICADO_PRIMER_PAGO_1087_REG_C8273-2025</v>
          </cell>
          <cell r="BH1609">
            <v>45784</v>
          </cell>
          <cell r="BI1609">
            <v>45806</v>
          </cell>
          <cell r="BJ1609" t="str">
            <v>MILENA SIERRA</v>
          </cell>
        </row>
        <row r="1610">
          <cell r="D1610" t="str">
            <v>C6966-2025</v>
          </cell>
          <cell r="E1610" t="str">
            <v>ASOCIACION PRODUCCIONES LA CABAÑA</v>
          </cell>
          <cell r="F1610" t="str">
            <v>EL BILLETE DEL PUEBLO, EXPERIENCIA DIGITAL SOBRE LA MEMORIA SOCIAL DE TÁMARA</v>
          </cell>
          <cell r="G1610" t="str">
            <v>DEPARTAMENTAL</v>
          </cell>
          <cell r="H1610" t="str">
            <v>Eje 1. Desarrollo y fortalecimiento de proyectos culturales, artísticos o del patrimonio cultural.</v>
          </cell>
          <cell r="I1610" t="str">
            <v>Audiovisuales</v>
          </cell>
          <cell r="J1610" t="str">
            <v>Privado</v>
          </cell>
          <cell r="K1610" t="str">
            <v>Personas jurídicas sin ánimo de lucro de naturaleza privada (fundaciones, asociaciones, corporaciones, organizaciones de base legalmente constituidas, entre otras).</v>
          </cell>
          <cell r="L1610"/>
          <cell r="M1610"/>
          <cell r="N1610">
            <v>45717</v>
          </cell>
          <cell r="O1610">
            <v>45981</v>
          </cell>
          <cell r="P1610">
            <v>11</v>
          </cell>
          <cell r="Q1610">
            <v>31227000</v>
          </cell>
          <cell r="R1610"/>
          <cell r="S1610">
            <v>31227000</v>
          </cell>
          <cell r="T1610" t="str">
            <v>9017406335</v>
          </cell>
          <cell r="U1610" t="str">
            <v>JAVIER FONSECA DIAZ</v>
          </cell>
          <cell r="V1610" t="str">
            <v>3102414551</v>
          </cell>
          <cell r="W1610" t="str">
            <v>3102414551</v>
          </cell>
          <cell r="X1610" t="str">
            <v>asociacionlacabana9@gmail.com</v>
          </cell>
          <cell r="Y1610" t="str">
            <v>DIEGO ARMANDO FONSECA DIAZ</v>
          </cell>
          <cell r="Z1610" t="str">
            <v>3209497434</v>
          </cell>
          <cell r="AA1610" t="str">
            <v>asociacionlacabana9@gmail.com</v>
          </cell>
          <cell r="AB1610" t="str">
            <v>JULIAN SUÁREZ</v>
          </cell>
          <cell r="AC1610"/>
          <cell r="AD1610">
            <v>45722</v>
          </cell>
          <cell r="AE1610" t="str">
            <v>C6966-2025</v>
          </cell>
          <cell r="AF1610" t="str">
            <v>Ganadores 2025</v>
          </cell>
          <cell r="AG1610">
            <v>45722</v>
          </cell>
          <cell r="AH1610">
            <v>45736</v>
          </cell>
          <cell r="AI1610" t="str">
            <v>SI</v>
          </cell>
          <cell r="AJ1610" t="str">
            <v>BANCOLOMBIA S.A.</v>
          </cell>
          <cell r="AK1610" t="str">
            <v>AHR</v>
          </cell>
          <cell r="AL1610" t="str">
            <v>62900005383</v>
          </cell>
          <cell r="AM1610"/>
          <cell r="AN1610">
            <v>11</v>
          </cell>
          <cell r="AO1610"/>
          <cell r="AP1610" t="str">
            <v>N.A.</v>
          </cell>
          <cell r="AQ1610" t="str">
            <v>N.A.</v>
          </cell>
          <cell r="AR1610" t="str">
            <v>N.A.</v>
          </cell>
          <cell r="AS1610" t="str">
            <v>N.A.</v>
          </cell>
          <cell r="AT1610" t="str">
            <v>0454-2025</v>
          </cell>
          <cell r="AU1610">
            <v>1088</v>
          </cell>
          <cell r="AV1610" t="str">
            <v>1088_C6966-2025</v>
          </cell>
          <cell r="AW1610">
            <v>45769</v>
          </cell>
          <cell r="AX1610">
            <v>45772</v>
          </cell>
          <cell r="AY1610" t="str">
            <v>SI</v>
          </cell>
          <cell r="AZ1610">
            <v>45772</v>
          </cell>
          <cell r="BA1610">
            <v>45775</v>
          </cell>
          <cell r="BB1610">
            <v>45776</v>
          </cell>
          <cell r="BC1610" t="str">
            <v>1088 C6966-2025 ASOCIACION PRODUCCIONES LA CABAÑA</v>
          </cell>
          <cell r="BD1610">
            <v>45775</v>
          </cell>
          <cell r="BE1610">
            <v>45775</v>
          </cell>
          <cell r="BF1610" t="str">
            <v>RES. 0454-2025 PAGO 1 G1088 C6966-2025</v>
          </cell>
          <cell r="BG1610" t="str">
            <v>038_CERTIFICADO_PRIMER_PAGO_1088_REG_C6966-2025</v>
          </cell>
          <cell r="BH1610"/>
          <cell r="BI1610">
            <v>45783</v>
          </cell>
          <cell r="BJ1610" t="str">
            <v>MILENA SIERRA</v>
          </cell>
        </row>
        <row r="1611">
          <cell r="D1611" t="str">
            <v>C5905-2025</v>
          </cell>
          <cell r="E1611" t="str">
            <v>FUNDACIÓN COLOMBINA</v>
          </cell>
          <cell r="F1611" t="str">
            <v>FESTIVAL MESTIZAJE EL ENCUENTRO DE LA DIVERSIDAD CULTURAL DEL NORTE DEL CAUCA</v>
          </cell>
          <cell r="G1611" t="str">
            <v>DEPARTAMENTAL</v>
          </cell>
          <cell r="H1611" t="str">
            <v>Eje 1. Desarrollo y fortalecimiento de proyectos culturales, artísticos o del patrimonio cultural.</v>
          </cell>
          <cell r="I1611" t="str">
            <v>Música</v>
          </cell>
          <cell r="J1611" t="str">
            <v>Privado</v>
          </cell>
          <cell r="K1611" t="str">
            <v>Personas jurídicas sin ánimo de lucro de naturaleza privada (fundaciones, asociaciones, corporaciones, organizaciones de base legalmente constituidas, entre otras).</v>
          </cell>
          <cell r="L1611">
            <v>45970</v>
          </cell>
          <cell r="M1611">
            <v>45970</v>
          </cell>
          <cell r="N1611">
            <v>45748</v>
          </cell>
          <cell r="O1611">
            <v>45981</v>
          </cell>
          <cell r="P1611">
            <v>11</v>
          </cell>
          <cell r="Q1611">
            <v>17439000</v>
          </cell>
          <cell r="R1611"/>
          <cell r="S1611">
            <v>17439000</v>
          </cell>
          <cell r="T1611" t="str">
            <v>9001205745</v>
          </cell>
          <cell r="U1611" t="str">
            <v>ANA MARIA JUANA ROJAS GUZMAN</v>
          </cell>
          <cell r="V1611" t="str">
            <v>6028861999</v>
          </cell>
          <cell r="W1611" t="str">
            <v>3113004110</v>
          </cell>
          <cell r="X1611" t="str">
            <v>vgranja@colombina.com</v>
          </cell>
          <cell r="Y1611" t="str">
            <v>VANESSA NATHALY GRANJA</v>
          </cell>
          <cell r="Z1611" t="str">
            <v>3188762062</v>
          </cell>
          <cell r="AA1611" t="str">
            <v>vnathaly@gmail.com</v>
          </cell>
          <cell r="AB1611" t="str">
            <v>KATHERYNE SOLANO</v>
          </cell>
          <cell r="AC1611"/>
          <cell r="AD1611">
            <v>45722</v>
          </cell>
          <cell r="AE1611" t="str">
            <v>C5905-2025</v>
          </cell>
          <cell r="AF1611" t="str">
            <v>Ganadores 2025</v>
          </cell>
          <cell r="AG1611">
            <v>45726</v>
          </cell>
          <cell r="AH1611">
            <v>45756</v>
          </cell>
          <cell r="AI1611" t="str">
            <v>SI</v>
          </cell>
          <cell r="AJ1611" t="str">
            <v>BANCOLOMBIA S.A.</v>
          </cell>
          <cell r="AK1611" t="str">
            <v>CRR</v>
          </cell>
          <cell r="AL1611" t="str">
            <v>82138028573</v>
          </cell>
          <cell r="AM1611"/>
          <cell r="AN1611">
            <v>12</v>
          </cell>
          <cell r="AO1611"/>
          <cell r="AP1611" t="str">
            <v>N.A.</v>
          </cell>
          <cell r="AQ1611" t="str">
            <v>N.A.</v>
          </cell>
          <cell r="AR1611" t="str">
            <v>N.A.</v>
          </cell>
          <cell r="AS1611" t="str">
            <v>N.A.</v>
          </cell>
          <cell r="AT1611" t="str">
            <v>0454-2025</v>
          </cell>
          <cell r="AU1611">
            <v>1089</v>
          </cell>
          <cell r="AV1611" t="str">
            <v>1089_C5905-2025</v>
          </cell>
          <cell r="AW1611">
            <v>45769</v>
          </cell>
          <cell r="AX1611">
            <v>45779</v>
          </cell>
          <cell r="AY1611" t="str">
            <v>SI</v>
          </cell>
          <cell r="AZ1611">
            <v>45783</v>
          </cell>
          <cell r="BA1611">
            <v>45783</v>
          </cell>
          <cell r="BB1611">
            <v>45783</v>
          </cell>
          <cell r="BC1611" t="str">
            <v>1089 C5905-2025 FUNDACIÓN COLOMBINA</v>
          </cell>
          <cell r="BD1611">
            <v>45775</v>
          </cell>
          <cell r="BE1611">
            <v>45779</v>
          </cell>
          <cell r="BF1611" t="str">
            <v>RES. 0454-2025 PAGO 1 G1089 C5905-2025</v>
          </cell>
          <cell r="BG1611" t="str">
            <v>038_CERTIFICADO_PRIMER_PAGO_1089_REG_C5905-2025</v>
          </cell>
          <cell r="BH1611"/>
          <cell r="BI1611">
            <v>45789</v>
          </cell>
          <cell r="BJ1611" t="str">
            <v>KATHERYNE SOLANO</v>
          </cell>
        </row>
        <row r="1612">
          <cell r="D1612" t="str">
            <v>C7037-2025</v>
          </cell>
          <cell r="E1612" t="str">
            <v>CORPORACION RAFAEL POMBO</v>
          </cell>
          <cell r="F1612" t="str">
            <v>XIII FESTIVAL PEQUEÑO KUMANDAY 2025</v>
          </cell>
          <cell r="G1612" t="str">
            <v>DEPARTAMENTAL</v>
          </cell>
          <cell r="H1612" t="str">
            <v>Eje 1. Desarrollo y fortalecimiento de proyectos culturales, artísticos o del patrimonio cultural.</v>
          </cell>
          <cell r="I1612" t="str">
            <v>Música</v>
          </cell>
          <cell r="J1612" t="str">
            <v>Privado</v>
          </cell>
          <cell r="K1612" t="str">
            <v>Personas jurídicas sin ánimo de lucro de naturaleza privada (fundaciones, asociaciones, corporaciones, organizaciones de base legalmente constituidas, entre otras).</v>
          </cell>
          <cell r="L1612">
            <v>45961</v>
          </cell>
          <cell r="M1612">
            <v>45964</v>
          </cell>
          <cell r="N1612">
            <v>45748</v>
          </cell>
          <cell r="O1612">
            <v>45989</v>
          </cell>
          <cell r="P1612">
            <v>11</v>
          </cell>
          <cell r="Q1612">
            <v>29875000</v>
          </cell>
          <cell r="R1612"/>
          <cell r="S1612">
            <v>29875000</v>
          </cell>
          <cell r="T1612" t="str">
            <v>8908076984</v>
          </cell>
          <cell r="U1612" t="str">
            <v>NESTOR IVAN LOPEZ CARDONA</v>
          </cell>
          <cell r="V1612" t="str">
            <v>6068857550</v>
          </cell>
          <cell r="W1612" t="str">
            <v>3148494743</v>
          </cell>
          <cell r="X1612" t="str">
            <v>directoraecorporafaelpombo@gmail.com</v>
          </cell>
          <cell r="Y1612" t="str">
            <v>DIEGO SANCHEZ</v>
          </cell>
          <cell r="Z1612" t="str">
            <v>3205407961</v>
          </cell>
          <cell r="AA1612" t="str">
            <v>proyectos.corporafaelpombo@gmail.com</v>
          </cell>
          <cell r="AB1612" t="str">
            <v>LEIDY JAZMIN BUITRAGO CAPERA</v>
          </cell>
          <cell r="AC1612"/>
          <cell r="AD1612">
            <v>45721</v>
          </cell>
          <cell r="AE1612" t="str">
            <v>C7037-2025</v>
          </cell>
          <cell r="AF1612" t="str">
            <v>Ganadores 2025</v>
          </cell>
          <cell r="AG1612">
            <v>45726</v>
          </cell>
          <cell r="AH1612">
            <v>45732</v>
          </cell>
          <cell r="AI1612" t="str">
            <v>SI</v>
          </cell>
          <cell r="AJ1612" t="str">
            <v>BANCOLOMBIA S.A.</v>
          </cell>
          <cell r="AK1612" t="str">
            <v>AHR</v>
          </cell>
          <cell r="AL1612" t="str">
            <v>07099744213</v>
          </cell>
          <cell r="AM1612"/>
          <cell r="AN1612">
            <v>9</v>
          </cell>
          <cell r="AO1612"/>
          <cell r="AP1612" t="str">
            <v>N.A.</v>
          </cell>
          <cell r="AQ1612" t="str">
            <v>N.A.</v>
          </cell>
          <cell r="AR1612" t="str">
            <v>N.A.</v>
          </cell>
          <cell r="AS1612" t="str">
            <v>N.A.</v>
          </cell>
          <cell r="AT1612" t="str">
            <v>0454-2025</v>
          </cell>
          <cell r="AU1612">
            <v>1090</v>
          </cell>
          <cell r="AV1612" t="str">
            <v>1090_C7037-2025</v>
          </cell>
          <cell r="AW1612">
            <v>45769</v>
          </cell>
          <cell r="AX1612">
            <v>45776</v>
          </cell>
          <cell r="AY1612" t="str">
            <v>SI</v>
          </cell>
          <cell r="AZ1612">
            <v>45777</v>
          </cell>
          <cell r="BA1612">
            <v>45781</v>
          </cell>
          <cell r="BB1612">
            <v>45782</v>
          </cell>
          <cell r="BC1612" t="str">
            <v>1090 C7037-2025 CORPORACION RAFAEL POMBO</v>
          </cell>
          <cell r="BD1612">
            <v>45776</v>
          </cell>
          <cell r="BE1612">
            <v>45777</v>
          </cell>
          <cell r="BF1612" t="str">
            <v>RES. 0454-2025 PAGO 1 G1090 C7037-2025</v>
          </cell>
          <cell r="BG1612" t="str">
            <v>038_CERTIFICADO_PRIMER_PAGO_1090_REG_C7037-2025</v>
          </cell>
          <cell r="BH1612"/>
          <cell r="BI1612">
            <v>45804</v>
          </cell>
          <cell r="BJ1612" t="str">
            <v>LEIDY JAZMIN BUITRAGO CAPERA</v>
          </cell>
        </row>
        <row r="1613">
          <cell r="D1613" t="str">
            <v>C8595-2025</v>
          </cell>
          <cell r="E1613" t="str">
            <v>CORPORACIÓN ARTÍSTICA GUSTAVO GÓMEZ ARDILA</v>
          </cell>
          <cell r="F1613" t="str">
            <v>18° FESTIVAL CORAL INTERNACIONAL GUSTAVO GÓMEZ ARDILA</v>
          </cell>
          <cell r="G1613" t="str">
            <v>DEPARTAMENTAL</v>
          </cell>
          <cell r="H1613" t="str">
            <v>Eje 1. Desarrollo y fortalecimiento de proyectos culturales, artísticos o del patrimonio cultural.</v>
          </cell>
          <cell r="I1613" t="str">
            <v>Música</v>
          </cell>
          <cell r="J1613" t="str">
            <v>Privado</v>
          </cell>
          <cell r="K1613" t="str">
            <v>Personas jurídicas sin ánimo de lucro de naturaleza privada (fundaciones, asociaciones, corporaciones, organizaciones de base legalmente constituidas, entre otras).</v>
          </cell>
          <cell r="L1613"/>
          <cell r="M1613"/>
          <cell r="N1613">
            <v>45713</v>
          </cell>
          <cell r="O1613">
            <v>45980</v>
          </cell>
          <cell r="P1613">
            <v>11</v>
          </cell>
          <cell r="Q1613">
            <v>26957000</v>
          </cell>
          <cell r="R1613"/>
          <cell r="S1613">
            <v>26957000</v>
          </cell>
          <cell r="T1613" t="str">
            <v>8040061858</v>
          </cell>
          <cell r="U1613" t="str">
            <v>VERÓNICA CHAJÍN ORTIZ</v>
          </cell>
          <cell r="V1613" t="str">
            <v>3006886260</v>
          </cell>
          <cell r="W1613" t="str">
            <v>3006886260</v>
          </cell>
          <cell r="X1613" t="str">
            <v>info@corporaciongga.org</v>
          </cell>
          <cell r="Y1613" t="str">
            <v>VERÓNICA CHAJÍN ORTIZ</v>
          </cell>
          <cell r="Z1613" t="str">
            <v>3006886260</v>
          </cell>
          <cell r="AA1613" t="str">
            <v>veronica.chajin@gmail.com</v>
          </cell>
          <cell r="AB1613" t="str">
            <v>MARIA CRISTINA MORALES</v>
          </cell>
          <cell r="AC1613"/>
          <cell r="AD1613">
            <v>45721</v>
          </cell>
          <cell r="AE1613" t="str">
            <v>C8595-2025</v>
          </cell>
          <cell r="AF1613" t="str">
            <v>Ganadores 2025</v>
          </cell>
          <cell r="AG1613">
            <v>45726</v>
          </cell>
          <cell r="AH1613">
            <v>45777</v>
          </cell>
          <cell r="AI1613" t="str">
            <v>SI</v>
          </cell>
          <cell r="AJ1613" t="str">
            <v>BANCOLOMBIA S.A.</v>
          </cell>
          <cell r="AK1613" t="str">
            <v>AHR</v>
          </cell>
          <cell r="AL1613" t="str">
            <v>29133749681</v>
          </cell>
          <cell r="AM1613"/>
          <cell r="AN1613">
            <v>28</v>
          </cell>
          <cell r="AO1613"/>
          <cell r="AP1613" t="str">
            <v>N.A.</v>
          </cell>
          <cell r="AQ1613" t="str">
            <v>N.A.</v>
          </cell>
          <cell r="AR1613" t="str">
            <v>N.A.</v>
          </cell>
          <cell r="AS1613" t="str">
            <v>N.A.</v>
          </cell>
          <cell r="AT1613" t="str">
            <v>0454-2025</v>
          </cell>
          <cell r="AU1613">
            <v>1091</v>
          </cell>
          <cell r="AV1613" t="str">
            <v>1091_C8595-2025</v>
          </cell>
          <cell r="AW1613">
            <v>45769</v>
          </cell>
          <cell r="AX1613">
            <v>45779</v>
          </cell>
          <cell r="AY1613" t="str">
            <v>SI</v>
          </cell>
          <cell r="AZ1613">
            <v>45782</v>
          </cell>
          <cell r="BA1613">
            <v>45782</v>
          </cell>
          <cell r="BB1613">
            <v>45782</v>
          </cell>
          <cell r="BC1613" t="str">
            <v>1091 C8595-2025 CORPORACIÓN ARTÍSTICA GUSTAVO GÓMEZ ARDILA</v>
          </cell>
          <cell r="BD1613">
            <v>45772</v>
          </cell>
          <cell r="BE1613">
            <v>45772</v>
          </cell>
          <cell r="BF1613" t="str">
            <v>RES. 0454-2025 PAGO 1 G1091 C8595-2025</v>
          </cell>
          <cell r="BG1613" t="str">
            <v>038_CERTIFICADO_PRIMER_PAGO_1091_REG_C8595-2025</v>
          </cell>
          <cell r="BH1613">
            <v>45784</v>
          </cell>
          <cell r="BI1613">
            <v>45798</v>
          </cell>
          <cell r="BJ1613" t="str">
            <v>MARIA CRISTINA MORALES</v>
          </cell>
        </row>
        <row r="1614">
          <cell r="D1614" t="str">
            <v>C4813-2025</v>
          </cell>
          <cell r="E1614" t="str">
            <v>COOPERATIVA MULTIACTIVA MENTES DIFERENTES</v>
          </cell>
          <cell r="F1614" t="str">
            <v>EXPEDICIÓN BOGOTÁNICA EMPRENDIMIENTO CULTURAL. PROGRAMA DE FORMACIÓN SEGUNDA FASE: DE LA SEMILLA HACIA LA FRUTA NATIVA</v>
          </cell>
          <cell r="G1614" t="str">
            <v>DEPARTAMENTAL</v>
          </cell>
          <cell r="H1614" t="str">
            <v>Eje 1. Desarrollo y fortalecimiento de proyectos culturales, artísticos o del patrimonio cultural.</v>
          </cell>
          <cell r="I1614" t="str">
            <v>Emprendimiento cultural</v>
          </cell>
          <cell r="J1614" t="str">
            <v>Privado</v>
          </cell>
          <cell r="K1614" t="str">
            <v>Personas jurídicas sin ánimo de lucro de naturaleza privada (fundaciones, asociaciones, corporaciones, organizaciones de base legalmente constituidas, entre otras).</v>
          </cell>
          <cell r="L1614"/>
          <cell r="M1614"/>
          <cell r="N1614">
            <v>45810</v>
          </cell>
          <cell r="O1614">
            <v>45975</v>
          </cell>
          <cell r="P1614">
            <v>11</v>
          </cell>
          <cell r="Q1614">
            <v>19883000</v>
          </cell>
          <cell r="R1614"/>
          <cell r="S1614">
            <v>19883000</v>
          </cell>
          <cell r="T1614" t="str">
            <v>9006798361</v>
          </cell>
          <cell r="U1614" t="str">
            <v>MARTHA LUCIA RINCON CADAVID</v>
          </cell>
          <cell r="V1614" t="str">
            <v>3103134077</v>
          </cell>
          <cell r="W1614" t="str">
            <v>3103134077</v>
          </cell>
          <cell r="X1614" t="str">
            <v>coopmente@gmail.com</v>
          </cell>
          <cell r="Y1614" t="str">
            <v>MARTHA LUCIA RINCON CADAVID</v>
          </cell>
          <cell r="Z1614" t="str">
            <v>3103134077</v>
          </cell>
          <cell r="AA1614" t="str">
            <v>COOPMENTE@GMAIL.COM</v>
          </cell>
          <cell r="AB1614" t="str">
            <v>MIGUEL ANGEL RINCÓN</v>
          </cell>
          <cell r="AC1614"/>
          <cell r="AD1614">
            <v>45721</v>
          </cell>
          <cell r="AE1614" t="str">
            <v>C4813-2025</v>
          </cell>
          <cell r="AF1614" t="str">
            <v>Ganadores 2025</v>
          </cell>
          <cell r="AG1614">
            <v>45722</v>
          </cell>
          <cell r="AH1614">
            <v>45737</v>
          </cell>
          <cell r="AI1614" t="str">
            <v>SI</v>
          </cell>
          <cell r="AJ1614" t="str">
            <v>BANCOLOMBIA S.A.</v>
          </cell>
          <cell r="AK1614" t="str">
            <v>AHR</v>
          </cell>
          <cell r="AL1614" t="str">
            <v>24117123622</v>
          </cell>
          <cell r="AM1614"/>
          <cell r="AN1614">
            <v>6</v>
          </cell>
          <cell r="AO1614"/>
          <cell r="AP1614" t="str">
            <v>N.A.</v>
          </cell>
          <cell r="AQ1614" t="str">
            <v>N.A.</v>
          </cell>
          <cell r="AR1614" t="str">
            <v>N.A.</v>
          </cell>
          <cell r="AS1614" t="str">
            <v>N.A.</v>
          </cell>
          <cell r="AT1614" t="str">
            <v>0454-2025</v>
          </cell>
          <cell r="AU1614">
            <v>1092</v>
          </cell>
          <cell r="AV1614" t="str">
            <v>1092_C4813-2025</v>
          </cell>
          <cell r="AW1614">
            <v>45769</v>
          </cell>
          <cell r="AX1614"/>
          <cell r="AY1614"/>
          <cell r="AZ1614"/>
          <cell r="BA1614"/>
          <cell r="BB1614">
            <v>45786</v>
          </cell>
          <cell r="BC1614" t="str">
            <v>1092 C4813-2025 COOPERATIVA MULTIACTIVA MENTES DIFERENTES</v>
          </cell>
          <cell r="BD1614"/>
          <cell r="BE1614"/>
          <cell r="BF1614" t="str">
            <v>RES. 0454-2025 PAGO 1 G1092 C4813-2025</v>
          </cell>
          <cell r="BG1614" t="str">
            <v>038_CERTIFICADO_PRIMER_PAGO_1092_REG_C4813-2025</v>
          </cell>
          <cell r="BH1614"/>
          <cell r="BI1614">
            <v>45796</v>
          </cell>
          <cell r="BJ1614" t="str">
            <v>MIGUEL ANGEL RINCÓN</v>
          </cell>
        </row>
        <row r="1615">
          <cell r="D1615" t="str">
            <v>C5876-2025</v>
          </cell>
          <cell r="E1615" t="str">
            <v>CORPORACION CULTURAL Y SOCIAL CASABE</v>
          </cell>
          <cell r="F1615" t="str">
            <v>FORMACIÓN EN DANZA LLANERA PARA NIÑOS Y JÓVENES EN SAN JOSÉ DEL GUAVIARE</v>
          </cell>
          <cell r="G1615" t="str">
            <v>DEPARTAMENTAL</v>
          </cell>
          <cell r="H1615" t="str">
            <v>Eje 2. Formación: artes, culturas y saberes para la vida.</v>
          </cell>
          <cell r="I1615" t="str">
            <v>Danza</v>
          </cell>
          <cell r="J1615" t="str">
            <v>Privado</v>
          </cell>
          <cell r="K1615" t="str">
            <v>Personas jurídicas sin ánimo de lucro de naturaleza privada (fundaciones, asociaciones, corporaciones, organizaciones de base legalmente constituidas, entre otras).</v>
          </cell>
          <cell r="L1615"/>
          <cell r="M1615"/>
          <cell r="N1615">
            <v>45717</v>
          </cell>
          <cell r="O1615">
            <v>45981</v>
          </cell>
          <cell r="P1615">
            <v>11</v>
          </cell>
          <cell r="Q1615">
            <v>25796000</v>
          </cell>
          <cell r="R1615"/>
          <cell r="S1615">
            <v>25796000</v>
          </cell>
          <cell r="T1615" t="str">
            <v>9004208374</v>
          </cell>
          <cell r="U1615" t="str">
            <v>LUIS ENRIQUE GUERRERO CANDURY</v>
          </cell>
          <cell r="V1615" t="str">
            <v>3185715207</v>
          </cell>
          <cell r="W1615" t="str">
            <v>3185415480</v>
          </cell>
          <cell r="X1615" t="str">
            <v>dtstgr@gmail.com</v>
          </cell>
          <cell r="Y1615" t="str">
            <v>LUIS ENRIQUE GUERRERO CANDURY</v>
          </cell>
          <cell r="Z1615" t="str">
            <v>3185415480</v>
          </cell>
          <cell r="AA1615" t="str">
            <v>madaleng06@gmail.com</v>
          </cell>
          <cell r="AB1615" t="str">
            <v>NICÓLAS HERNÁNDEZ</v>
          </cell>
          <cell r="AC1615"/>
          <cell r="AD1615">
            <v>45721</v>
          </cell>
          <cell r="AE1615" t="str">
            <v>C5876-2025</v>
          </cell>
          <cell r="AF1615" t="str">
            <v>Ganadores 2025</v>
          </cell>
          <cell r="AG1615">
            <v>45723</v>
          </cell>
          <cell r="AH1615">
            <v>45751</v>
          </cell>
          <cell r="AI1615" t="str">
            <v>SI</v>
          </cell>
          <cell r="AJ1615" t="str">
            <v>BANCOLOMBIA S.A.</v>
          </cell>
          <cell r="AK1615" t="str">
            <v>AHR</v>
          </cell>
          <cell r="AL1615" t="str">
            <v>82874630108</v>
          </cell>
          <cell r="AM1615"/>
          <cell r="AN1615">
            <v>18</v>
          </cell>
          <cell r="AO1615"/>
          <cell r="AP1615" t="str">
            <v>N.A.</v>
          </cell>
          <cell r="AQ1615" t="str">
            <v>N.A.</v>
          </cell>
          <cell r="AR1615" t="str">
            <v>N.A.</v>
          </cell>
          <cell r="AS1615" t="str">
            <v>N.A.</v>
          </cell>
          <cell r="AT1615" t="str">
            <v>0454-2025</v>
          </cell>
          <cell r="AU1615">
            <v>1093</v>
          </cell>
          <cell r="AV1615" t="str">
            <v>1093_C5876-2025</v>
          </cell>
          <cell r="AW1615">
            <v>45769</v>
          </cell>
          <cell r="AX1615">
            <v>45777</v>
          </cell>
          <cell r="AY1615" t="str">
            <v>SI</v>
          </cell>
          <cell r="AZ1615" t="str">
            <v>N.A.</v>
          </cell>
          <cell r="BA1615" t="str">
            <v>N.A.</v>
          </cell>
          <cell r="BB1615">
            <v>45792</v>
          </cell>
          <cell r="BC1615" t="str">
            <v>1093 C5876-2025 CORPORACION CULTURAL Y SOCIAL CASABE</v>
          </cell>
          <cell r="BD1615"/>
          <cell r="BE1615"/>
          <cell r="BF1615" t="str">
            <v>RES. 0454-2025 PAGO 1 G1093 C5876-2025</v>
          </cell>
          <cell r="BG1615" t="str">
            <v>038_CERTIFICADO_PRIMER_PAGO_1093_REG_C5876-2025</v>
          </cell>
          <cell r="BH1615"/>
          <cell r="BI1615">
            <v>45811</v>
          </cell>
          <cell r="BJ1615" t="str">
            <v>MILENA SIERRA</v>
          </cell>
        </row>
        <row r="1616">
          <cell r="D1616" t="str">
            <v>C7456-2025</v>
          </cell>
          <cell r="E1616" t="str">
            <v>ASOCIACION RAICES PALENQUERAS</v>
          </cell>
          <cell r="F1616" t="str">
            <v>SEMBRANDO FUTURO</v>
          </cell>
          <cell r="G1616" t="str">
            <v>DEPARTAMENTAL</v>
          </cell>
          <cell r="H1616" t="str">
            <v>Eje 1. Desarrollo y fortalecimiento de proyectos culturales, artísticos o del patrimonio cultural.</v>
          </cell>
          <cell r="I1616" t="str">
            <v>Patrimonio cultural inmaterial asociado a los espacios culturales</v>
          </cell>
          <cell r="J1616" t="str">
            <v>Privado</v>
          </cell>
          <cell r="K1616" t="str">
            <v>Personas jurídicas sin ánimo de lucro de naturaleza privada (fundaciones, asociaciones, corporaciones, organizaciones de base legalmente constituidas, entre otras).</v>
          </cell>
          <cell r="L1616"/>
          <cell r="M1616"/>
          <cell r="N1616">
            <v>45672</v>
          </cell>
          <cell r="O1616">
            <v>45976</v>
          </cell>
          <cell r="P1616">
            <v>11</v>
          </cell>
          <cell r="Q1616">
            <v>20517000</v>
          </cell>
          <cell r="R1616"/>
          <cell r="S1616">
            <v>20517000</v>
          </cell>
          <cell r="T1616" t="str">
            <v>9010862985</v>
          </cell>
          <cell r="U1616" t="str">
            <v>YANERIS TORRES MIRANDA</v>
          </cell>
          <cell r="V1616" t="str">
            <v>3002184949</v>
          </cell>
          <cell r="W1616" t="str">
            <v>3173801007</v>
          </cell>
          <cell r="X1616" t="str">
            <v>sirenay2005@yahoo.es</v>
          </cell>
          <cell r="Y1616" t="str">
            <v>WILL SIMARRA CERVANTES</v>
          </cell>
          <cell r="Z1616" t="str">
            <v>3242926746</v>
          </cell>
          <cell r="AA1616" t="str">
            <v>enferuribe360@gmail.com</v>
          </cell>
          <cell r="AB1616" t="str">
            <v>SANTIAGO USTARIZ</v>
          </cell>
          <cell r="AC1616"/>
          <cell r="AD1616">
            <v>45722</v>
          </cell>
          <cell r="AE1616" t="str">
            <v>C7456-2025</v>
          </cell>
          <cell r="AF1616" t="str">
            <v>Ganadores 2025</v>
          </cell>
          <cell r="AG1616">
            <v>45723</v>
          </cell>
          <cell r="AH1616"/>
          <cell r="AI1616" t="str">
            <v>SI</v>
          </cell>
          <cell r="AJ1616" t="str">
            <v>BANCO DAVIVIENDA S.A.</v>
          </cell>
          <cell r="AK1616" t="str">
            <v>AHR</v>
          </cell>
          <cell r="AL1616" t="str">
            <v>0550108900535999</v>
          </cell>
          <cell r="AM1616"/>
          <cell r="AN1616">
            <v>7</v>
          </cell>
          <cell r="AO1616"/>
          <cell r="AP1616" t="str">
            <v>N.A.</v>
          </cell>
          <cell r="AQ1616" t="str">
            <v>N.A.</v>
          </cell>
          <cell r="AR1616" t="str">
            <v>N.A.</v>
          </cell>
          <cell r="AS1616" t="str">
            <v>N.A.</v>
          </cell>
          <cell r="AT1616" t="str">
            <v>0454-2025</v>
          </cell>
          <cell r="AU1616">
            <v>1094</v>
          </cell>
          <cell r="AV1616" t="str">
            <v>1094_C7456-2025</v>
          </cell>
          <cell r="AW1616">
            <v>45769</v>
          </cell>
          <cell r="AX1616">
            <v>45782</v>
          </cell>
          <cell r="AY1616" t="str">
            <v>SI</v>
          </cell>
          <cell r="AZ1616">
            <v>45775</v>
          </cell>
          <cell r="BA1616"/>
          <cell r="BB1616">
            <v>45782</v>
          </cell>
          <cell r="BC1616" t="str">
            <v>1094 C7456-2025 ASOCIACION RAICES PALENQUERAS</v>
          </cell>
          <cell r="BD1616">
            <v>45777</v>
          </cell>
          <cell r="BE1616"/>
          <cell r="BF1616" t="str">
            <v>RES. 0454-2025 PAGO 1 G1094 C7456-2025</v>
          </cell>
          <cell r="BG1616" t="str">
            <v>038_CERTIFICADO_PRIMER_PAGO_1094_REG_C7456-2025</v>
          </cell>
          <cell r="BH1616"/>
          <cell r="BI1616">
            <v>45811</v>
          </cell>
          <cell r="BJ1616" t="str">
            <v>MILENA SIERRA</v>
          </cell>
        </row>
        <row r="1617">
          <cell r="D1617" t="str">
            <v>C5254-2025</v>
          </cell>
          <cell r="E1617" t="str">
            <v>FUNDACION EDUCATIVA PUERTA DEL SOL</v>
          </cell>
          <cell r="F1617" t="str">
            <v>"RAÍCES EN MOVIMIENTO: ESCUELA DE DANZAS FOLCLÓRICAS PARA LA PAZ Y LA RECONCILIACIÓN”</v>
          </cell>
          <cell r="G1617" t="str">
            <v>DEPARTAMENTAL</v>
          </cell>
          <cell r="H1617" t="str">
            <v>Eje 2. Formación: artes, culturas y saberes para la vida.</v>
          </cell>
          <cell r="I1617" t="str">
            <v>Danza</v>
          </cell>
          <cell r="J1617" t="str">
            <v>Privado</v>
          </cell>
          <cell r="K1617" t="str">
            <v>Personas jurídicas sin ánimo de lucro de naturaleza privada (fundaciones, asociaciones, corporaciones, organizaciones de base legalmente constituidas, entre otras).</v>
          </cell>
          <cell r="L1617"/>
          <cell r="M1617"/>
          <cell r="N1617">
            <v>45719</v>
          </cell>
          <cell r="O1617">
            <v>45969</v>
          </cell>
          <cell r="P1617">
            <v>11</v>
          </cell>
          <cell r="Q1617">
            <v>19756000</v>
          </cell>
          <cell r="R1617"/>
          <cell r="S1617">
            <v>19756000</v>
          </cell>
          <cell r="T1617" t="str">
            <v>9002307521</v>
          </cell>
          <cell r="U1617" t="str">
            <v>LUIS FELIPE MESA SALCEDO</v>
          </cell>
          <cell r="V1617" t="str">
            <v>6014238181</v>
          </cell>
          <cell r="W1617" t="str">
            <v>3175468266</v>
          </cell>
          <cell r="X1617" t="str">
            <v>contacto.funpuertasdelsol@gmail.com</v>
          </cell>
          <cell r="Y1617" t="str">
            <v>CARLOS JAVIER TROCHEZ</v>
          </cell>
          <cell r="Z1617" t="str">
            <v>3175468266</v>
          </cell>
          <cell r="AA1617" t="str">
            <v>fepsol@hotmail.com</v>
          </cell>
          <cell r="AB1617" t="str">
            <v>ANDREA YATE</v>
          </cell>
          <cell r="AC1617"/>
          <cell r="AD1617">
            <v>45721</v>
          </cell>
          <cell r="AE1617" t="str">
            <v>C5254-2025</v>
          </cell>
          <cell r="AF1617" t="str">
            <v>Ganadores 2025</v>
          </cell>
          <cell r="AG1617">
            <v>45723</v>
          </cell>
          <cell r="AH1617">
            <v>45733</v>
          </cell>
          <cell r="AI1617" t="str">
            <v>SI</v>
          </cell>
          <cell r="AJ1617" t="str">
            <v>BANCO COMERCIAL AV VILLAS S.A.</v>
          </cell>
          <cell r="AK1617" t="str">
            <v>CRR</v>
          </cell>
          <cell r="AL1617" t="str">
            <v>127066983</v>
          </cell>
          <cell r="AM1617"/>
          <cell r="AN1617">
            <v>31</v>
          </cell>
          <cell r="AO1617"/>
          <cell r="AP1617" t="str">
            <v>N.A.</v>
          </cell>
          <cell r="AQ1617" t="str">
            <v>N.A.</v>
          </cell>
          <cell r="AR1617" t="str">
            <v>N.A.</v>
          </cell>
          <cell r="AS1617" t="str">
            <v>N.A.</v>
          </cell>
          <cell r="AT1617" t="str">
            <v>0454-2025</v>
          </cell>
          <cell r="AU1617">
            <v>1095</v>
          </cell>
          <cell r="AV1617" t="str">
            <v>1095_C5254-2025</v>
          </cell>
          <cell r="AW1617">
            <v>45769</v>
          </cell>
          <cell r="AX1617">
            <v>45783</v>
          </cell>
          <cell r="AY1617" t="str">
            <v>SI</v>
          </cell>
          <cell r="AZ1617">
            <v>45783</v>
          </cell>
          <cell r="BA1617">
            <v>45783</v>
          </cell>
          <cell r="BB1617">
            <v>45784</v>
          </cell>
          <cell r="BC1617" t="str">
            <v>1095 C5254-2025 FUNDACION EDUCATIVA PUERTA DEL SOL</v>
          </cell>
          <cell r="BD1617">
            <v>45779</v>
          </cell>
          <cell r="BE1617">
            <v>45783</v>
          </cell>
          <cell r="BF1617" t="str">
            <v>RES. 0454-2025 PAGO 1 G1095 C5254-2025</v>
          </cell>
          <cell r="BG1617" t="str">
            <v>038_CERTIFICADO_PRIMER_PAGO_1095_REG_C5254-2025</v>
          </cell>
          <cell r="BH1617"/>
          <cell r="BI1617">
            <v>45790</v>
          </cell>
          <cell r="BJ1617" t="str">
            <v>ANDREA YATE</v>
          </cell>
        </row>
        <row r="1618">
          <cell r="D1618" t="str">
            <v>C7760-2025</v>
          </cell>
          <cell r="E1618" t="str">
            <v>ASOCIACIÓN RESIEMBRA</v>
          </cell>
          <cell r="F1618" t="str">
            <v>RESIEMBRA: FORTALECIENDO EL TURISMO CULTURAL Y NATURAL COMUNITARIO EN FOSCA CUNDINAMARCA</v>
          </cell>
          <cell r="G1618" t="str">
            <v>DEPARTAMENTAL</v>
          </cell>
          <cell r="H1618" t="str">
            <v>Eje 1. Desarrollo y fortalecimiento de proyectos culturales, artísticos o del patrimonio cultural.</v>
          </cell>
          <cell r="I1618" t="str">
            <v>Turismo cultural</v>
          </cell>
          <cell r="J1618" t="str">
            <v>Privado</v>
          </cell>
          <cell r="K1618" t="str">
            <v>Personas jurídicas sin ánimo de lucro de naturaleza privada (fundaciones, asociaciones, corporaciones, organizaciones de base legalmente constituidas, entre otras).</v>
          </cell>
          <cell r="L1618"/>
          <cell r="M1618"/>
          <cell r="N1618">
            <v>45797</v>
          </cell>
          <cell r="O1618">
            <v>45981</v>
          </cell>
          <cell r="P1618">
            <v>11</v>
          </cell>
          <cell r="Q1618">
            <v>20050000</v>
          </cell>
          <cell r="R1618"/>
          <cell r="S1618">
            <v>20050000</v>
          </cell>
          <cell r="T1618" t="str">
            <v>9016638301</v>
          </cell>
          <cell r="U1618" t="str">
            <v>KAREN SOFIA AGUDELO QUEVEDO</v>
          </cell>
          <cell r="V1618" t="str">
            <v>6014384309</v>
          </cell>
          <cell r="W1618" t="str">
            <v>3132823229</v>
          </cell>
          <cell r="X1618" t="str">
            <v>asoresiembracol@gmail.com</v>
          </cell>
          <cell r="Y1618" t="str">
            <v>MAGDA YERALDINE AGUDELO QUEVEDO</v>
          </cell>
          <cell r="Z1618" t="str">
            <v>3115644206</v>
          </cell>
          <cell r="AA1618" t="str">
            <v>arqyeraldineagudelo@gmail.com</v>
          </cell>
          <cell r="AB1618" t="str">
            <v>BRANDON ESTEBAN GONZALEZ OYOLA</v>
          </cell>
          <cell r="AC1618"/>
          <cell r="AD1618">
            <v>45722</v>
          </cell>
          <cell r="AE1618" t="str">
            <v>C7760-2025</v>
          </cell>
          <cell r="AF1618" t="str">
            <v>Ganadores 2025</v>
          </cell>
          <cell r="AG1618">
            <v>45726</v>
          </cell>
          <cell r="AH1618">
            <v>45746</v>
          </cell>
          <cell r="AI1618" t="str">
            <v>SI</v>
          </cell>
          <cell r="AJ1618" t="str">
            <v>BANCOLOMBIA S.A.</v>
          </cell>
          <cell r="AK1618" t="str">
            <v>CRR</v>
          </cell>
          <cell r="AL1618" t="str">
            <v>52571396441</v>
          </cell>
          <cell r="AM1618"/>
          <cell r="AN1618">
            <v>16</v>
          </cell>
          <cell r="AO1618"/>
          <cell r="AP1618" t="str">
            <v>N.A.</v>
          </cell>
          <cell r="AQ1618" t="str">
            <v>N.A.</v>
          </cell>
          <cell r="AR1618" t="str">
            <v>N.A.</v>
          </cell>
          <cell r="AS1618" t="str">
            <v>N.A.</v>
          </cell>
          <cell r="AT1618" t="str">
            <v>0454-2025</v>
          </cell>
          <cell r="AU1618">
            <v>1096</v>
          </cell>
          <cell r="AV1618" t="str">
            <v>1096_C7760-2025</v>
          </cell>
          <cell r="AW1618">
            <v>45769</v>
          </cell>
          <cell r="AX1618">
            <v>45777</v>
          </cell>
          <cell r="AY1618" t="str">
            <v>SI</v>
          </cell>
          <cell r="AZ1618"/>
          <cell r="BA1618"/>
          <cell r="BB1618">
            <v>45777</v>
          </cell>
          <cell r="BC1618" t="str">
            <v>1096 C7760-2025 ASOCIACIÓN RESIEMBRA</v>
          </cell>
          <cell r="BD1618"/>
          <cell r="BE1618"/>
          <cell r="BF1618" t="str">
            <v>RES. 0454-2025 PAGO 1 G1096 C7760-2025</v>
          </cell>
          <cell r="BG1618" t="str">
            <v>038_CERTIFICADO_PRIMER_PAGO_1096_REG_C7760-2025</v>
          </cell>
          <cell r="BH1618"/>
          <cell r="BI1618">
            <v>45789</v>
          </cell>
          <cell r="BJ1618" t="str">
            <v>OSCAR RESTREPO ERAZO</v>
          </cell>
        </row>
        <row r="1619">
          <cell r="D1619" t="str">
            <v>C5314-2025</v>
          </cell>
          <cell r="E1619" t="str">
            <v>CORPORACION  PARA DESARROLLO INTEGRAL DE LA  POBLACION VULNERABLEVISION VIDA</v>
          </cell>
          <cell r="F1619" t="str">
            <v>ESCUELA DE FORMACION AMOR,  ARTE Y PAZ</v>
          </cell>
          <cell r="G1619" t="str">
            <v>DEPARTAMENTAL</v>
          </cell>
          <cell r="H1619" t="str">
            <v>Eje 1. Desarrollo y fortalecimiento de proyectos culturales, artísticos o del patrimonio cultural.</v>
          </cell>
          <cell r="I1619" t="str">
            <v>Danza</v>
          </cell>
          <cell r="J1619" t="str">
            <v>Privado</v>
          </cell>
          <cell r="K1619" t="str">
            <v>Personas jurídicas sin ánimo de lucro de naturaleza privada (fundaciones, asociaciones, corporaciones, organizaciones de base legalmente constituidas, entre otras).</v>
          </cell>
          <cell r="L1619">
            <v>45931</v>
          </cell>
          <cell r="M1619">
            <v>45974</v>
          </cell>
          <cell r="N1619">
            <v>45748</v>
          </cell>
          <cell r="O1619">
            <v>45976</v>
          </cell>
          <cell r="P1619">
            <v>11</v>
          </cell>
          <cell r="Q1619">
            <v>22407000</v>
          </cell>
          <cell r="R1619"/>
          <cell r="S1619">
            <v>22407000</v>
          </cell>
          <cell r="T1619" t="str">
            <v>9015055126</v>
          </cell>
          <cell r="U1619" t="str">
            <v>YENY LORENA PALMA MONTERO</v>
          </cell>
          <cell r="V1619" t="str">
            <v>3138444244</v>
          </cell>
          <cell r="W1619" t="str">
            <v>3214283002</v>
          </cell>
          <cell r="X1619" t="str">
            <v>corporacionvisionyvida@gmail.com</v>
          </cell>
          <cell r="Y1619" t="str">
            <v>JUAN MANUEL CUELLAR</v>
          </cell>
          <cell r="Z1619" t="str">
            <v>3138444244</v>
          </cell>
          <cell r="AA1619" t="str">
            <v>yanguas605@gmail.com</v>
          </cell>
          <cell r="AB1619" t="str">
            <v>DIEGO CAMILO RODRÍGUEZ</v>
          </cell>
          <cell r="AC1619"/>
          <cell r="AD1619">
            <v>45721</v>
          </cell>
          <cell r="AE1619" t="str">
            <v>C5314-2025</v>
          </cell>
          <cell r="AF1619" t="str">
            <v>Ganadores 2025</v>
          </cell>
          <cell r="AG1619">
            <v>45723</v>
          </cell>
          <cell r="AH1619">
            <v>45747</v>
          </cell>
          <cell r="AI1619" t="str">
            <v>SI</v>
          </cell>
          <cell r="AJ1619" t="str">
            <v>BANCOLOMBIA S.A.</v>
          </cell>
          <cell r="AK1619" t="str">
            <v>AHR</v>
          </cell>
          <cell r="AL1619" t="str">
            <v>47300002876</v>
          </cell>
          <cell r="AM1619"/>
          <cell r="AN1619">
            <v>10</v>
          </cell>
          <cell r="AO1619"/>
          <cell r="AP1619" t="str">
            <v>N.A.</v>
          </cell>
          <cell r="AQ1619" t="str">
            <v>N.A.</v>
          </cell>
          <cell r="AR1619" t="str">
            <v>N.A.</v>
          </cell>
          <cell r="AS1619" t="str">
            <v>N.A.</v>
          </cell>
          <cell r="AT1619" t="str">
            <v>0454-2025</v>
          </cell>
          <cell r="AU1619">
            <v>1097</v>
          </cell>
          <cell r="AV1619" t="str">
            <v>1097_C5314-2025</v>
          </cell>
          <cell r="AW1619">
            <v>45769</v>
          </cell>
          <cell r="AX1619">
            <v>45782</v>
          </cell>
          <cell r="AY1619" t="str">
            <v>SI</v>
          </cell>
          <cell r="AZ1619">
            <v>45782</v>
          </cell>
          <cell r="BA1619">
            <v>5</v>
          </cell>
          <cell r="BB1619">
            <v>45784</v>
          </cell>
          <cell r="BC1619" t="str">
            <v>1097 C5314-2025 CORPORACION  PARA DESARROLLO INTEGRAL DE LA  POBLACION VULNERABLEVISION VIDA</v>
          </cell>
          <cell r="BD1619">
            <v>45775</v>
          </cell>
          <cell r="BE1619">
            <v>45775</v>
          </cell>
          <cell r="BF1619" t="str">
            <v>RES. 0454-2025 PAGO 1 G1097 C5314-2025</v>
          </cell>
          <cell r="BG1619" t="str">
            <v>038_CERTIFICADO_PRIMER_PAGO_1097_REG_C5314-2025</v>
          </cell>
          <cell r="BH1619"/>
          <cell r="BI1619">
            <v>45790</v>
          </cell>
          <cell r="BJ1619" t="str">
            <v>OSCAR RESTREPO ERAZO</v>
          </cell>
        </row>
        <row r="1620">
          <cell r="D1620" t="str">
            <v>C10267-2025</v>
          </cell>
          <cell r="E1620" t="str">
            <v>CORPORACION MUSICAL PALOSANTO</v>
          </cell>
          <cell r="F1620" t="str">
            <v>MUSICA PARA LA VIDA, CONSTRUCCIÓN DE PAZ Y CONVIVENCIA</v>
          </cell>
          <cell r="G1620" t="str">
            <v>DEPARTAMENTAL</v>
          </cell>
          <cell r="H1620" t="str">
            <v>Eje 2. Formación: artes, culturas y saberes para la vida.</v>
          </cell>
          <cell r="I1620" t="str">
            <v>Música</v>
          </cell>
          <cell r="J1620" t="str">
            <v>Privado</v>
          </cell>
          <cell r="K1620" t="str">
            <v>Personas jurídicas sin ánimo de lucro de naturaleza privada (fundaciones, asociaciones, corporaciones, organizaciones de base legalmente constituidas, entre otras).</v>
          </cell>
          <cell r="L1620"/>
          <cell r="M1620"/>
          <cell r="N1620">
            <v>45705</v>
          </cell>
          <cell r="O1620">
            <v>45981</v>
          </cell>
          <cell r="P1620">
            <v>11</v>
          </cell>
          <cell r="Q1620">
            <v>28787000</v>
          </cell>
          <cell r="R1620"/>
          <cell r="S1620">
            <v>28787000</v>
          </cell>
          <cell r="T1620" t="str">
            <v>8010008398</v>
          </cell>
          <cell r="U1620" t="str">
            <v>PAULA ANDREA OCAMPO GARATEJO</v>
          </cell>
          <cell r="V1620" t="str">
            <v>3105045433</v>
          </cell>
          <cell r="W1620" t="str">
            <v>3108227033</v>
          </cell>
          <cell r="X1620" t="str">
            <v>palosantocalarca@gmail.com</v>
          </cell>
          <cell r="Y1620" t="str">
            <v>MARCO ANTONIO FERNANDEZ TELLO</v>
          </cell>
          <cell r="Z1620" t="str">
            <v>3105045433</v>
          </cell>
          <cell r="AA1620" t="str">
            <v>palosantocalarca@gmail.com</v>
          </cell>
          <cell r="AB1620" t="str">
            <v>DORIS CABRERA</v>
          </cell>
          <cell r="AC1620"/>
          <cell r="AD1620">
            <v>45721</v>
          </cell>
          <cell r="AE1620" t="str">
            <v>C10267-2025</v>
          </cell>
          <cell r="AF1620" t="str">
            <v>Ganadores 2025</v>
          </cell>
          <cell r="AG1620">
            <v>45723</v>
          </cell>
          <cell r="AH1620">
            <v>45737</v>
          </cell>
          <cell r="AI1620" t="str">
            <v>SI</v>
          </cell>
          <cell r="AJ1620" t="str">
            <v>BANCO DAVIVIENDA S.A.</v>
          </cell>
          <cell r="AK1620" t="str">
            <v>AHR</v>
          </cell>
          <cell r="AL1620" t="str">
            <v>136400049724</v>
          </cell>
          <cell r="AM1620"/>
          <cell r="AN1620">
            <v>26</v>
          </cell>
          <cell r="AO1620"/>
          <cell r="AP1620" t="str">
            <v>N.A.</v>
          </cell>
          <cell r="AQ1620" t="str">
            <v>N.A.</v>
          </cell>
          <cell r="AR1620" t="str">
            <v>N.A.</v>
          </cell>
          <cell r="AS1620" t="str">
            <v>N.A.</v>
          </cell>
          <cell r="AT1620" t="str">
            <v>0454-2025</v>
          </cell>
          <cell r="AU1620">
            <v>1098</v>
          </cell>
          <cell r="AV1620" t="str">
            <v>1098_C10267-2025</v>
          </cell>
          <cell r="AW1620">
            <v>45769</v>
          </cell>
          <cell r="AX1620">
            <v>45783</v>
          </cell>
          <cell r="AY1620" t="str">
            <v>SI</v>
          </cell>
          <cell r="AZ1620">
            <v>45791</v>
          </cell>
          <cell r="BA1620">
            <v>45793</v>
          </cell>
          <cell r="BB1620">
            <v>45783</v>
          </cell>
          <cell r="BC1620" t="str">
            <v>1098 C10267-2025 CORPORACION MUSICAL PALOSANTO</v>
          </cell>
          <cell r="BD1620"/>
          <cell r="BE1620"/>
          <cell r="BF1620" t="str">
            <v>RES. 0454-2025 PAGO 1 G1098 C10267-2025</v>
          </cell>
          <cell r="BG1620" t="str">
            <v>038_CERTIFICADO_PRIMER_PAGO_1098_REG_C10267-2025</v>
          </cell>
          <cell r="BH1620"/>
          <cell r="BI1620">
            <v>45855</v>
          </cell>
          <cell r="BJ1620" t="str">
            <v>DORIS CABRERA</v>
          </cell>
        </row>
        <row r="1621">
          <cell r="D1621" t="str">
            <v>C9541-2025</v>
          </cell>
          <cell r="E1621" t="str">
            <v>CORPORACIÓN ESPÍRITU DE BOYACÁ</v>
          </cell>
          <cell r="F1621" t="str">
            <v>V CAMPEONATO DE BANDAS DE MARCHA SIENTE NUESTRO ESPÍRITU DE BOYACÁ</v>
          </cell>
          <cell r="G1621" t="str">
            <v>DEPARTAMENTAL</v>
          </cell>
          <cell r="H1621" t="str">
            <v>Eje 1. Desarrollo y fortalecimiento de proyectos culturales, artísticos o del patrimonio cultural.</v>
          </cell>
          <cell r="I1621" t="str">
            <v>Música</v>
          </cell>
          <cell r="J1621" t="str">
            <v>Privado</v>
          </cell>
          <cell r="K1621" t="str">
            <v>Personas jurídicas sin ánimo de lucro de naturaleza privada (fundaciones, asociaciones, corporaciones, organizaciones de base legalmente constituidas, entre otras).</v>
          </cell>
          <cell r="L1621">
            <v>45976</v>
          </cell>
          <cell r="M1621">
            <v>45977</v>
          </cell>
          <cell r="N1621">
            <v>45810</v>
          </cell>
          <cell r="O1621">
            <v>45981</v>
          </cell>
          <cell r="P1621">
            <v>11</v>
          </cell>
          <cell r="Q1621">
            <v>24991000</v>
          </cell>
          <cell r="R1621"/>
          <cell r="S1621">
            <v>24991000</v>
          </cell>
          <cell r="T1621" t="str">
            <v>9009592703</v>
          </cell>
          <cell r="U1621" t="str">
            <v>CRISTIAN CAMILO PULIDO COMBARIZA</v>
          </cell>
          <cell r="V1621" t="str">
            <v>3138928711</v>
          </cell>
          <cell r="W1621" t="str">
            <v>3138928711</v>
          </cell>
          <cell r="X1621" t="str">
            <v>espiritudeboyaca@gmail.com</v>
          </cell>
          <cell r="Y1621" t="str">
            <v>VIVIAN CAMILA CHAPARRO IBAÑEZ</v>
          </cell>
          <cell r="Z1621" t="str">
            <v>3204338163</v>
          </cell>
          <cell r="AA1621" t="str">
            <v>viviankmila01@gmail.com</v>
          </cell>
          <cell r="AB1621" t="str">
            <v>EDGAR PEÑUELA</v>
          </cell>
          <cell r="AC1621"/>
          <cell r="AD1621">
            <v>45721</v>
          </cell>
          <cell r="AE1621" t="str">
            <v>C9541-2025</v>
          </cell>
          <cell r="AF1621" t="str">
            <v>Ganadores 2025</v>
          </cell>
          <cell r="AG1621">
            <v>45722</v>
          </cell>
          <cell r="AH1621">
            <v>45747</v>
          </cell>
          <cell r="AI1621" t="str">
            <v>SI</v>
          </cell>
          <cell r="AJ1621" t="str">
            <v>BANCOLOMBIA S.A.</v>
          </cell>
          <cell r="AK1621" t="str">
            <v>AHR</v>
          </cell>
          <cell r="AL1621" t="str">
            <v xml:space="preserve"> 26200000977
</v>
          </cell>
          <cell r="AM1621"/>
          <cell r="AN1621">
            <v>8</v>
          </cell>
          <cell r="AO1621"/>
          <cell r="AP1621" t="str">
            <v>N.A.</v>
          </cell>
          <cell r="AQ1621" t="str">
            <v>N.A.</v>
          </cell>
          <cell r="AR1621" t="str">
            <v>N.A.</v>
          </cell>
          <cell r="AS1621" t="str">
            <v>N.A.</v>
          </cell>
          <cell r="AT1621" t="str">
            <v>0454-2025</v>
          </cell>
          <cell r="AU1621">
            <v>1099</v>
          </cell>
          <cell r="AV1621" t="str">
            <v>1099_C9541-2025</v>
          </cell>
          <cell r="AW1621">
            <v>45769</v>
          </cell>
          <cell r="AX1621">
            <v>45779</v>
          </cell>
          <cell r="AY1621" t="str">
            <v>SI</v>
          </cell>
          <cell r="AZ1621">
            <v>45779</v>
          </cell>
          <cell r="BA1621">
            <v>45782</v>
          </cell>
          <cell r="BB1621">
            <v>45783</v>
          </cell>
          <cell r="BC1621" t="str">
            <v>1099 C9541-2025 CORPORACIÓN ESPÍRITU DE BOYACÁ</v>
          </cell>
          <cell r="BD1621"/>
          <cell r="BE1621"/>
          <cell r="BF1621" t="str">
            <v>RES. 0454-2025 PAGO 1 G1099 C9541-2025</v>
          </cell>
          <cell r="BG1621" t="str">
            <v>038_CERTIFICADO_PRIMER_PAGO_1099_REG_C9541-2025</v>
          </cell>
          <cell r="BH1621"/>
          <cell r="BI1621">
            <v>45789</v>
          </cell>
          <cell r="BJ1621" t="str">
            <v>OSCAR RESTREPO ERAZO</v>
          </cell>
        </row>
        <row r="1622">
          <cell r="D1622" t="str">
            <v>C5062-2025</v>
          </cell>
          <cell r="E1622" t="str">
            <v>FUNDACIÓN CASA TRAMAS</v>
          </cell>
          <cell r="F1622" t="str">
            <v>PUNTADAS VISIBLES: RELATOS GRÁFICOS Y TEXTILES DE MUJERES CAUCANAS.</v>
          </cell>
          <cell r="G1622" t="str">
            <v>DEPARTAMENTAL</v>
          </cell>
          <cell r="H1622" t="str">
            <v>Eje 1. Desarrollo y fortalecimiento de proyectos culturales, artísticos o del patrimonio cultural.</v>
          </cell>
          <cell r="I1622" t="str">
            <v>Artes plásticas y visuales</v>
          </cell>
          <cell r="J1622" t="str">
            <v>Privado</v>
          </cell>
          <cell r="K1622" t="str">
            <v>Personas jurídicas sin ánimo de lucro de naturaleza privada (fundaciones, asociaciones, corporaciones, organizaciones de base legalmente constituidas, entre otras).</v>
          </cell>
          <cell r="L1622"/>
          <cell r="M1622"/>
          <cell r="N1622">
            <v>45717</v>
          </cell>
          <cell r="O1622">
            <v>45976</v>
          </cell>
          <cell r="P1622">
            <v>11</v>
          </cell>
          <cell r="Q1622">
            <v>17882000</v>
          </cell>
          <cell r="R1622"/>
          <cell r="S1622">
            <v>17882000</v>
          </cell>
          <cell r="T1622" t="str">
            <v>9016976087</v>
          </cell>
          <cell r="U1622" t="str">
            <v>PAOLA ANDREA ZAMBRANO VELASCO</v>
          </cell>
          <cell r="V1622" t="str">
            <v>3188177183</v>
          </cell>
          <cell r="W1622" t="str">
            <v>3188177183</v>
          </cell>
          <cell r="X1622" t="str">
            <v>casatramas@gmail.com</v>
          </cell>
          <cell r="Y1622" t="str">
            <v>PAOLA ANDREA ZAMBRANO VELASCO</v>
          </cell>
          <cell r="Z1622" t="str">
            <v>3188177183</v>
          </cell>
          <cell r="AA1622" t="str">
            <v>casatramas@gmail.com</v>
          </cell>
          <cell r="AB1622" t="str">
            <v>JUAN PABLO GODOY CORTÉS</v>
          </cell>
          <cell r="AC1622"/>
          <cell r="AD1622">
            <v>45722</v>
          </cell>
          <cell r="AE1622" t="str">
            <v>C5062-2025</v>
          </cell>
          <cell r="AF1622" t="str">
            <v>Ganadores 2025</v>
          </cell>
          <cell r="AG1622">
            <v>45723</v>
          </cell>
          <cell r="AH1622">
            <v>45743</v>
          </cell>
          <cell r="AI1622" t="str">
            <v>SI</v>
          </cell>
          <cell r="AJ1622" t="str">
            <v>BANCO MUNDO MUJER SA</v>
          </cell>
          <cell r="AK1622" t="str">
            <v>AHR</v>
          </cell>
          <cell r="AL1622" t="str">
            <v>37014563962701</v>
          </cell>
          <cell r="AM1622"/>
          <cell r="AN1622">
            <v>12</v>
          </cell>
          <cell r="AO1622"/>
          <cell r="AP1622" t="str">
            <v>N.A.</v>
          </cell>
          <cell r="AQ1622" t="str">
            <v>N.A.</v>
          </cell>
          <cell r="AR1622" t="str">
            <v>N.A.</v>
          </cell>
          <cell r="AS1622" t="str">
            <v>N.A.</v>
          </cell>
          <cell r="AT1622" t="str">
            <v>0454-2025</v>
          </cell>
          <cell r="AU1622">
            <v>1100</v>
          </cell>
          <cell r="AV1622" t="str">
            <v>1100_C5062-2025</v>
          </cell>
          <cell r="AW1622">
            <v>45769</v>
          </cell>
          <cell r="AX1622">
            <v>45783</v>
          </cell>
          <cell r="AY1622" t="str">
            <v>SI</v>
          </cell>
          <cell r="AZ1622">
            <v>45783</v>
          </cell>
          <cell r="BA1622">
            <v>45793</v>
          </cell>
          <cell r="BB1622">
            <v>45793</v>
          </cell>
          <cell r="BC1622" t="str">
            <v>1100 C5062-2025 FUNDACIÓN CASA TRAMAS</v>
          </cell>
          <cell r="BD1622"/>
          <cell r="BE1622"/>
          <cell r="BF1622" t="str">
            <v>RES. 0454-2025 PAGO 1 G1100 C5062-2025</v>
          </cell>
          <cell r="BG1622" t="str">
            <v>038_CERTIFICADO_PRIMER_PAGO_1100_REG_C5062-2025</v>
          </cell>
          <cell r="BH1622"/>
          <cell r="BI1622">
            <v>45804</v>
          </cell>
          <cell r="BJ1622" t="str">
            <v>OSCAR RESTREPO ERAZO</v>
          </cell>
        </row>
        <row r="1623">
          <cell r="D1623" t="str">
            <v>C10264-2025</v>
          </cell>
          <cell r="E1623" t="str">
            <v>BIBLIOTECA COMUNITARIA RAIZ DE BARRO</v>
          </cell>
          <cell r="F1623" t="str">
            <v>TEJIENDO VIDA COMUNITARIA PARA EL BUEN VIVIR</v>
          </cell>
          <cell r="G1623" t="str">
            <v>DEPARTAMENTAL</v>
          </cell>
          <cell r="H1623" t="str">
            <v>Eje 1. Desarrollo y fortalecimiento de proyectos culturales, artísticos o del patrimonio cultural.</v>
          </cell>
          <cell r="I1623" t="str">
            <v>Lectura, escritura y oralidad</v>
          </cell>
          <cell r="J1623" t="str">
            <v>Privado</v>
          </cell>
          <cell r="K1623" t="str">
            <v>Personas jurídicas sin ánimo de lucro de naturaleza privada (fundaciones, asociaciones, corporaciones, organizaciones de base legalmente constituidas, entre otras).</v>
          </cell>
          <cell r="L1623"/>
          <cell r="M1623"/>
          <cell r="N1623">
            <v>45731</v>
          </cell>
          <cell r="O1623">
            <v>45981</v>
          </cell>
          <cell r="P1623">
            <v>11</v>
          </cell>
          <cell r="Q1623">
            <v>22291000</v>
          </cell>
          <cell r="R1623"/>
          <cell r="S1623">
            <v>22291000</v>
          </cell>
          <cell r="T1623" t="str">
            <v>9013230850</v>
          </cell>
          <cell r="U1623" t="str">
            <v>JOSÉ IGNACIO GARCÍA GÓMEZ</v>
          </cell>
          <cell r="V1623" t="str">
            <v>3005078117</v>
          </cell>
          <cell r="W1623" t="str">
            <v>3005078117</v>
          </cell>
          <cell r="X1623" t="str">
            <v>raizdebarro@gmail.com</v>
          </cell>
          <cell r="Y1623" t="str">
            <v>MAYERLI STEFANY GARAY</v>
          </cell>
          <cell r="Z1623" t="str">
            <v>3013969243</v>
          </cell>
          <cell r="AA1623" t="str">
            <v>raizdebarro@gmail.com</v>
          </cell>
          <cell r="AB1623" t="str">
            <v>JULIAN SUÁREZ</v>
          </cell>
          <cell r="AC1623"/>
          <cell r="AD1623">
            <v>45722</v>
          </cell>
          <cell r="AE1623" t="str">
            <v>C10264-2025</v>
          </cell>
          <cell r="AF1623" t="str">
            <v>Ganadores 2025</v>
          </cell>
          <cell r="AG1623">
            <v>45722</v>
          </cell>
          <cell r="AH1623">
            <v>45737</v>
          </cell>
          <cell r="AI1623" t="str">
            <v>SI</v>
          </cell>
          <cell r="AJ1623" t="str">
            <v>BANCOLOMBIA S.A.</v>
          </cell>
          <cell r="AK1623" t="str">
            <v>AHR</v>
          </cell>
          <cell r="AL1623" t="str">
            <v>23301436815</v>
          </cell>
          <cell r="AM1623"/>
          <cell r="AN1623">
            <v>6</v>
          </cell>
          <cell r="AO1623"/>
          <cell r="AP1623" t="str">
            <v>N.A.</v>
          </cell>
          <cell r="AQ1623" t="str">
            <v>N.A.</v>
          </cell>
          <cell r="AR1623" t="str">
            <v>N.A.</v>
          </cell>
          <cell r="AS1623" t="str">
            <v>N.A.</v>
          </cell>
          <cell r="AT1623" t="str">
            <v>0454-2025</v>
          </cell>
          <cell r="AU1623">
            <v>1101</v>
          </cell>
          <cell r="AV1623" t="str">
            <v>1101_C10264-2025</v>
          </cell>
          <cell r="AW1623">
            <v>45769</v>
          </cell>
          <cell r="AX1623">
            <v>45779</v>
          </cell>
          <cell r="AY1623" t="str">
            <v>SI</v>
          </cell>
          <cell r="AZ1623">
            <v>45779</v>
          </cell>
          <cell r="BA1623">
            <v>45782</v>
          </cell>
          <cell r="BB1623">
            <v>45779</v>
          </cell>
          <cell r="BC1623" t="str">
            <v>1101 C10264-2025 BIBLIOTECA COMUNITARIA RAIZ DE BARRO</v>
          </cell>
          <cell r="BD1623">
            <v>45779</v>
          </cell>
          <cell r="BE1623">
            <v>45782</v>
          </cell>
          <cell r="BF1623" t="str">
            <v>RES. 0454-2025 PAGO 1 G1101 C10264-2025</v>
          </cell>
          <cell r="BG1623" t="str">
            <v>038_CERTIFICADO_PRIMER_PAGO_1101_REG_C10264-2025</v>
          </cell>
          <cell r="BH1623"/>
          <cell r="BI1623">
            <v>45798</v>
          </cell>
          <cell r="BJ1623" t="str">
            <v>OSCAR RESTREPO ERAZO</v>
          </cell>
        </row>
        <row r="1624">
          <cell r="D1624" t="str">
            <v>C5129-2025</v>
          </cell>
          <cell r="E1624" t="str">
            <v>JUNTA DE ACCION COMUNAL DE LA REJOYA</v>
          </cell>
          <cell r="F1624" t="str">
            <v>CULTURA Y PAZ EN LA REJOYA</v>
          </cell>
          <cell r="G1624" t="str">
            <v>DEPARTAMENTAL</v>
          </cell>
          <cell r="H1624" t="str">
            <v>Eje 2. Formación: artes, culturas y saberes para la vida.</v>
          </cell>
          <cell r="I1624" t="str">
            <v>Música</v>
          </cell>
          <cell r="J1624" t="str">
            <v>Privado</v>
          </cell>
          <cell r="K1624" t="str">
            <v>Organismos de acción comunal (Junta de Acción Comunal, Junta de Vivienda Comunitaria, Asociación de Juntas de Acción Comunal, Federaciones de Acción Comunal y Confederación Nacional de Acción Comunal)</v>
          </cell>
          <cell r="L1624">
            <v>45976</v>
          </cell>
          <cell r="M1624">
            <v>45976</v>
          </cell>
          <cell r="N1624">
            <v>45740</v>
          </cell>
          <cell r="O1624">
            <v>45981</v>
          </cell>
          <cell r="P1624">
            <v>11</v>
          </cell>
          <cell r="Q1624">
            <v>15841000</v>
          </cell>
          <cell r="R1624"/>
          <cell r="S1624">
            <v>15841000</v>
          </cell>
          <cell r="T1624" t="str">
            <v>9000242891</v>
          </cell>
          <cell r="U1624" t="str">
            <v>TATIANA MUÑOZ BELTRAN</v>
          </cell>
          <cell r="V1624" t="str">
            <v>3127270141</v>
          </cell>
          <cell r="W1624" t="str">
            <v>3127270141</v>
          </cell>
          <cell r="X1624" t="str">
            <v>cristhycello@hotmail.com</v>
          </cell>
          <cell r="Y1624" t="str">
            <v>CRISTHY ALEJANDRA HOYOS LÓPEZ</v>
          </cell>
          <cell r="Z1624" t="str">
            <v>3127752286</v>
          </cell>
          <cell r="AA1624" t="str">
            <v>cristhycello@hotmail.com</v>
          </cell>
          <cell r="AB1624" t="str">
            <v>KATHERYNE SOLANO</v>
          </cell>
          <cell r="AC1624"/>
          <cell r="AD1624">
            <v>45722</v>
          </cell>
          <cell r="AE1624" t="str">
            <v>C5129-2025</v>
          </cell>
          <cell r="AF1624" t="str">
            <v>Ganadores 2025</v>
          </cell>
          <cell r="AG1624">
            <v>45726</v>
          </cell>
          <cell r="AH1624">
            <v>45756</v>
          </cell>
          <cell r="AI1624" t="str">
            <v>SI</v>
          </cell>
          <cell r="AJ1624" t="str">
            <v>BANCO AGRARIO DE COLOMBIA S.A.</v>
          </cell>
          <cell r="AK1624" t="str">
            <v>AHR</v>
          </cell>
          <cell r="AL1624" t="str">
            <v>469180337375</v>
          </cell>
          <cell r="AM1624"/>
          <cell r="AN1624">
            <v>12</v>
          </cell>
          <cell r="AO1624"/>
          <cell r="AP1624" t="str">
            <v>N.A.</v>
          </cell>
          <cell r="AQ1624" t="str">
            <v>N.A.</v>
          </cell>
          <cell r="AR1624" t="str">
            <v>N.A.</v>
          </cell>
          <cell r="AS1624" t="str">
            <v>N.A.</v>
          </cell>
          <cell r="AT1624" t="str">
            <v>0454-2025</v>
          </cell>
          <cell r="AU1624">
            <v>1102</v>
          </cell>
          <cell r="AV1624" t="str">
            <v>1102_C5129-2025</v>
          </cell>
          <cell r="AW1624">
            <v>45769</v>
          </cell>
          <cell r="AX1624">
            <v>45782</v>
          </cell>
          <cell r="AY1624" t="str">
            <v>SI</v>
          </cell>
          <cell r="AZ1624">
            <v>45784</v>
          </cell>
          <cell r="BA1624">
            <v>45786</v>
          </cell>
          <cell r="BB1624">
            <v>45784</v>
          </cell>
          <cell r="BC1624" t="str">
            <v>1102 C5129-2025 JUNTA DE ACCION COMUNAL DE LA REJOYA</v>
          </cell>
          <cell r="BD1624">
            <v>45777</v>
          </cell>
          <cell r="BE1624">
            <v>45777</v>
          </cell>
          <cell r="BF1624" t="str">
            <v>RES. 0454-2025 PAGO 1 G1102 C5129-2025</v>
          </cell>
          <cell r="BG1624" t="str">
            <v>038_CERTIFICADO_PRIMER_PAGO_1102_REG_C5129-2025</v>
          </cell>
          <cell r="BH1624"/>
          <cell r="BI1624">
            <v>45790</v>
          </cell>
          <cell r="BJ1624" t="str">
            <v>KATHERYNE SOLANO</v>
          </cell>
        </row>
        <row r="1625">
          <cell r="D1625" t="str">
            <v>C5640-2025</v>
          </cell>
          <cell r="E1625" t="str">
            <v>JUNTA DE ACCION COMUNAL VEREDA EL CHARCO</v>
          </cell>
          <cell r="F1625" t="str">
            <v>FESTIVAL DEL BOLLO LIMPIO Y DEL MAIZ BLANCO DE LOS CAMPESINOS COMUNALES,  DEFENSORES DE LA VIDA Y LA PAZ</v>
          </cell>
          <cell r="G1625" t="str">
            <v>DEPARTAMENTAL</v>
          </cell>
          <cell r="H1625" t="str">
            <v>Eje 1. Desarrollo y fortalecimiento de proyectos culturales, artísticos o del patrimonio cultural.</v>
          </cell>
          <cell r="I1625" t="str">
            <v>Actos festivos y lúdicos</v>
          </cell>
          <cell r="J1625" t="str">
            <v>Privado</v>
          </cell>
          <cell r="K1625" t="str">
            <v>Organismos de acción comunal (Junta de Acción Comunal, Junta de Vivienda Comunitaria, Asociación de Juntas de Acción Comunal, Federaciones de Acción Comunal y Confederación Nacional de Acción Comunal)</v>
          </cell>
          <cell r="L1625">
            <v>45961</v>
          </cell>
          <cell r="M1625">
            <v>45963</v>
          </cell>
          <cell r="N1625">
            <v>45811</v>
          </cell>
          <cell r="O1625">
            <v>45964</v>
          </cell>
          <cell r="P1625">
            <v>11</v>
          </cell>
          <cell r="Q1625">
            <v>15550000</v>
          </cell>
          <cell r="R1625"/>
          <cell r="S1625">
            <v>15550000</v>
          </cell>
          <cell r="T1625" t="str">
            <v>9015696064</v>
          </cell>
          <cell r="U1625" t="str">
            <v>HERNEY IGNACIO MIRANDA VEGA</v>
          </cell>
          <cell r="V1625" t="str">
            <v>3126452146</v>
          </cell>
          <cell r="W1625" t="str">
            <v>3116313676</v>
          </cell>
          <cell r="X1625" t="str">
            <v>tilson2604@hotmail.com</v>
          </cell>
          <cell r="Y1625" t="str">
            <v>YESSICA YULIEHT BEDOYA SAENZ</v>
          </cell>
          <cell r="Z1625" t="str">
            <v>3104944008</v>
          </cell>
          <cell r="AA1625" t="str">
            <v>eldagopaternina@gmail.com</v>
          </cell>
          <cell r="AB1625" t="str">
            <v>LEIDY JAZMIN BUITRAGO CAPERA</v>
          </cell>
          <cell r="AC1625"/>
          <cell r="AD1625">
            <v>45721</v>
          </cell>
          <cell r="AE1625" t="str">
            <v>C5640-2025</v>
          </cell>
          <cell r="AF1625" t="str">
            <v>Ganadores 2025</v>
          </cell>
          <cell r="AG1625">
            <v>45726</v>
          </cell>
          <cell r="AH1625">
            <v>45731</v>
          </cell>
          <cell r="AI1625" t="str">
            <v>SI</v>
          </cell>
          <cell r="AJ1625" t="str">
            <v>BANCOLOMBIA S.A.</v>
          </cell>
          <cell r="AK1625" t="str">
            <v>AHR</v>
          </cell>
          <cell r="AL1625" t="str">
            <v>68700001887</v>
          </cell>
          <cell r="AM1625"/>
          <cell r="AN1625">
            <v>15</v>
          </cell>
          <cell r="AO1625"/>
          <cell r="AP1625" t="str">
            <v>N.A.</v>
          </cell>
          <cell r="AQ1625" t="str">
            <v>N.A.</v>
          </cell>
          <cell r="AR1625" t="str">
            <v>N.A.</v>
          </cell>
          <cell r="AS1625" t="str">
            <v>N.A.</v>
          </cell>
          <cell r="AT1625" t="str">
            <v>0454-2025</v>
          </cell>
          <cell r="AU1625">
            <v>1103</v>
          </cell>
          <cell r="AV1625" t="str">
            <v>1103_C5640-2025</v>
          </cell>
          <cell r="AW1625">
            <v>45769</v>
          </cell>
          <cell r="AX1625">
            <v>45782</v>
          </cell>
          <cell r="AY1625" t="str">
            <v>SI</v>
          </cell>
          <cell r="AZ1625">
            <v>45782</v>
          </cell>
          <cell r="BA1625">
            <v>45789</v>
          </cell>
          <cell r="BB1625">
            <v>45790</v>
          </cell>
          <cell r="BC1625" t="str">
            <v>1103 C5640-2025 JUNTA DE ACCION COMUNAL VEREDA EL CHARCO</v>
          </cell>
          <cell r="BD1625">
            <v>45770</v>
          </cell>
          <cell r="BE1625">
            <v>45770</v>
          </cell>
          <cell r="BF1625" t="str">
            <v>RES. 0454-2025 PAGO 1 G1103 C5640-2025</v>
          </cell>
          <cell r="BG1625" t="str">
            <v>038_CERTIFICADO_PRIMER_PAGO_1103_REG_C5640-2025</v>
          </cell>
          <cell r="BH1625"/>
          <cell r="BI1625">
            <v>45798</v>
          </cell>
          <cell r="BJ1625" t="str">
            <v>LEIDY JAZMIN BUITRAGO CAPERA</v>
          </cell>
        </row>
        <row r="1626">
          <cell r="D1626" t="str">
            <v>C5568-2025</v>
          </cell>
          <cell r="E1626" t="str">
            <v>FUNDACION MUSICA DE CHICORAL</v>
          </cell>
          <cell r="F1626" t="str">
            <v>ESCUELA DE MÚSICA DE CHICORAL - PROGRAMA DE FORMACIÓN CULTURAL, SOCIAL Y AMBIENTAL.</v>
          </cell>
          <cell r="G1626" t="str">
            <v>DEPARTAMENTAL</v>
          </cell>
          <cell r="H1626" t="str">
            <v>Eje 2. Formación: artes, culturas y saberes para la vida.</v>
          </cell>
          <cell r="I1626" t="str">
            <v>Música</v>
          </cell>
          <cell r="J1626" t="str">
            <v>Privado</v>
          </cell>
          <cell r="K1626" t="str">
            <v>Personas jurídicas sin ánimo de lucro de naturaleza privada (fundaciones, asociaciones, corporaciones, organizaciones de base legalmente constituidas, entre otras).</v>
          </cell>
          <cell r="L1626"/>
          <cell r="M1626"/>
          <cell r="N1626">
            <v>45677</v>
          </cell>
          <cell r="O1626">
            <v>45981</v>
          </cell>
          <cell r="P1626">
            <v>11</v>
          </cell>
          <cell r="Q1626">
            <v>21572000</v>
          </cell>
          <cell r="R1626"/>
          <cell r="S1626">
            <v>21572000</v>
          </cell>
          <cell r="T1626" t="str">
            <v>9000922148</v>
          </cell>
          <cell r="U1626" t="str">
            <v>EDUARDO URIBE GOMEZ</v>
          </cell>
          <cell r="V1626" t="str">
            <v>3175172738</v>
          </cell>
          <cell r="W1626" t="str">
            <v>3175172738</v>
          </cell>
          <cell r="X1626" t="str">
            <v>contacto@musicoral.org</v>
          </cell>
          <cell r="Y1626" t="str">
            <v>JOSE FABIAN FAJARDO</v>
          </cell>
          <cell r="Z1626" t="str">
            <v>3217242659</v>
          </cell>
          <cell r="AA1626" t="str">
            <v>fabianfajardo96@gmail.com</v>
          </cell>
          <cell r="AB1626" t="str">
            <v>MARIA CRISTINA MORALES</v>
          </cell>
          <cell r="AC1626"/>
          <cell r="AD1626">
            <v>45721</v>
          </cell>
          <cell r="AE1626" t="str">
            <v>C5568-2025</v>
          </cell>
          <cell r="AF1626" t="str">
            <v>Ganadores 2025</v>
          </cell>
          <cell r="AG1626">
            <v>45726</v>
          </cell>
          <cell r="AH1626">
            <v>45777</v>
          </cell>
          <cell r="AI1626" t="str">
            <v>SI</v>
          </cell>
          <cell r="AJ1626" t="str">
            <v>BANCO DAVIVIENDA S.A.</v>
          </cell>
          <cell r="AK1626" t="str">
            <v>AHR</v>
          </cell>
          <cell r="AL1626" t="str">
            <v>015570004141</v>
          </cell>
          <cell r="AM1626"/>
          <cell r="AN1626">
            <v>31</v>
          </cell>
          <cell r="AO1626" t="str">
            <v>Falta certificacion Bancaria</v>
          </cell>
          <cell r="AP1626" t="str">
            <v>N.A.</v>
          </cell>
          <cell r="AQ1626" t="str">
            <v>N.A.</v>
          </cell>
          <cell r="AR1626" t="str">
            <v>N.A.</v>
          </cell>
          <cell r="AS1626" t="str">
            <v>N.A.</v>
          </cell>
          <cell r="AT1626" t="str">
            <v>0454-2025</v>
          </cell>
          <cell r="AU1626">
            <v>1104</v>
          </cell>
          <cell r="AV1626" t="str">
            <v>1104_C5568-2025</v>
          </cell>
          <cell r="AW1626">
            <v>45769</v>
          </cell>
          <cell r="AX1626">
            <v>45775</v>
          </cell>
          <cell r="AY1626" t="str">
            <v>SI</v>
          </cell>
          <cell r="AZ1626">
            <v>45777</v>
          </cell>
          <cell r="BA1626">
            <v>45789</v>
          </cell>
          <cell r="BB1626">
            <v>45784</v>
          </cell>
          <cell r="BC1626" t="str">
            <v>1104 C5568-2025 FUNDACION MUSICA DE CHICORAL</v>
          </cell>
          <cell r="BD1626">
            <v>45783</v>
          </cell>
          <cell r="BE1626">
            <v>45783</v>
          </cell>
          <cell r="BF1626" t="str">
            <v>RES. 0454-2025 PAGO 1 G1104 C5568-2025</v>
          </cell>
          <cell r="BG1626" t="str">
            <v>038_CERTIFICADO_PRIMER_PAGO_1104_REG_C5568-2025</v>
          </cell>
          <cell r="BH1626" t="str">
            <v>Avisar para lanzar el link</v>
          </cell>
          <cell r="BI1626">
            <v>45790</v>
          </cell>
          <cell r="BJ1626" t="str">
            <v>MARIA CRISTINA MORALES</v>
          </cell>
        </row>
        <row r="1627">
          <cell r="D1627" t="str">
            <v>C10153-2025</v>
          </cell>
          <cell r="E1627" t="str">
            <v>FUNDACION ARIA &amp; MEMORIA</v>
          </cell>
          <cell r="F1627" t="str">
            <v>FESTIVAL LIRICALI 2025</v>
          </cell>
          <cell r="G1627" t="str">
            <v>DEPARTAMENTAL</v>
          </cell>
          <cell r="H1627" t="str">
            <v>Eje 1. Desarrollo y fortalecimiento de proyectos culturales, artísticos o del patrimonio cultural.</v>
          </cell>
          <cell r="I1627" t="str">
            <v>Música</v>
          </cell>
          <cell r="J1627" t="str">
            <v>Privado</v>
          </cell>
          <cell r="K1627" t="str">
            <v>Personas jurídicas sin ánimo de lucro de naturaleza privada (fundaciones, asociaciones, corporaciones, organizaciones de base legalmente constituidas, entre otras).</v>
          </cell>
          <cell r="L1627">
            <v>45952</v>
          </cell>
          <cell r="M1627">
            <v>45967</v>
          </cell>
          <cell r="N1627">
            <v>45672</v>
          </cell>
          <cell r="O1627">
            <v>45969</v>
          </cell>
          <cell r="P1627">
            <v>11</v>
          </cell>
          <cell r="Q1627">
            <v>20654000</v>
          </cell>
          <cell r="R1627"/>
          <cell r="S1627">
            <v>20654000</v>
          </cell>
          <cell r="T1627" t="str">
            <v>9008502061</v>
          </cell>
          <cell r="U1627" t="str">
            <v>GUSTAVO RAFAEL HERNANDEZ CAICEDO</v>
          </cell>
          <cell r="V1627" t="str">
            <v>3013409667</v>
          </cell>
          <cell r="W1627" t="str">
            <v>3013409667</v>
          </cell>
          <cell r="X1627" t="str">
            <v>grupoariaymemoria@gmail.com</v>
          </cell>
          <cell r="Y1627" t="str">
            <v>GUSTAVO RAFAEL HERNANDEZ CAICEDO</v>
          </cell>
          <cell r="Z1627" t="str">
            <v>3013409667</v>
          </cell>
          <cell r="AA1627" t="str">
            <v>bigtenor@gmail.com</v>
          </cell>
          <cell r="AB1627" t="str">
            <v>MIGUEL ANGEL RINCÓN</v>
          </cell>
          <cell r="AC1627"/>
          <cell r="AD1627">
            <v>45721</v>
          </cell>
          <cell r="AE1627" t="str">
            <v>C10153-2025</v>
          </cell>
          <cell r="AF1627" t="str">
            <v>Ganadores 2025</v>
          </cell>
          <cell r="AG1627">
            <v>45722</v>
          </cell>
          <cell r="AH1627">
            <v>45737</v>
          </cell>
          <cell r="AI1627" t="str">
            <v>SI</v>
          </cell>
          <cell r="AJ1627" t="str">
            <v>BANCOLOMBIA S.A.</v>
          </cell>
          <cell r="AK1627" t="str">
            <v>CRR</v>
          </cell>
          <cell r="AL1627" t="str">
            <v>81543842285</v>
          </cell>
          <cell r="AM1627"/>
          <cell r="AN1627">
            <v>31</v>
          </cell>
          <cell r="AO1627"/>
          <cell r="AP1627" t="str">
            <v>N.A.</v>
          </cell>
          <cell r="AQ1627" t="str">
            <v>N.A.</v>
          </cell>
          <cell r="AR1627" t="str">
            <v>N.A.</v>
          </cell>
          <cell r="AS1627" t="str">
            <v>N.A.</v>
          </cell>
          <cell r="AT1627" t="str">
            <v>0454-2025</v>
          </cell>
          <cell r="AU1627">
            <v>1105</v>
          </cell>
          <cell r="AV1627" t="str">
            <v>1105_C10153-2025</v>
          </cell>
          <cell r="AW1627">
            <v>45769</v>
          </cell>
          <cell r="AX1627">
            <v>45775</v>
          </cell>
          <cell r="AY1627" t="str">
            <v>SI</v>
          </cell>
          <cell r="AZ1627"/>
          <cell r="BA1627"/>
          <cell r="BB1627">
            <v>45775</v>
          </cell>
          <cell r="BC1627" t="str">
            <v>1105 C10153-2025 FUNDACION ARIA &amp; MEMORIA</v>
          </cell>
          <cell r="BD1627">
            <v>45772</v>
          </cell>
          <cell r="BE1627">
            <v>45772</v>
          </cell>
          <cell r="BF1627" t="str">
            <v>RES. 0454-2025 PAGO 1 G1105 C10153-2025</v>
          </cell>
          <cell r="BG1627" t="str">
            <v>038_CERTIFICADO_PRIMER_PAGO_1105_REG_C10153-2025</v>
          </cell>
          <cell r="BH1627"/>
          <cell r="BI1627">
            <v>45861</v>
          </cell>
          <cell r="BJ1627" t="str">
            <v>MIGUEL ANGEL RINCÓN</v>
          </cell>
        </row>
        <row r="1628">
          <cell r="D1628" t="str">
            <v>C5970-2025</v>
          </cell>
          <cell r="E1628" t="str">
            <v>FUNDACION HUMBACHU</v>
          </cell>
          <cell r="F1628" t="str">
            <v>LABORATORIOS DE CREACIÓN MENDEVI MEINGA. RAÍCES CREATIVAS INDÍGENAS DEL VALLE DEL GUAMUEZ.</v>
          </cell>
          <cell r="G1628" t="str">
            <v>DEPARTAMENTAL</v>
          </cell>
          <cell r="H1628" t="str">
            <v>Eje 1. Desarrollo y fortalecimiento de proyectos culturales, artísticos o del patrimonio cultural.</v>
          </cell>
          <cell r="I1628" t="str">
            <v>Conocimientos tradicionales sobre la naturaleza y el universo</v>
          </cell>
          <cell r="J1628" t="str">
            <v>Privado</v>
          </cell>
          <cell r="K1628" t="str">
            <v>Personas jurídicas sin ánimo de lucro de naturaleza privada (fundaciones, asociaciones, corporaciones, organizaciones de base legalmente constituidas, entre otras).</v>
          </cell>
          <cell r="L1628"/>
          <cell r="M1628"/>
          <cell r="N1628">
            <v>45810</v>
          </cell>
          <cell r="O1628">
            <v>45963</v>
          </cell>
          <cell r="P1628">
            <v>11</v>
          </cell>
          <cell r="Q1628">
            <v>17394000</v>
          </cell>
          <cell r="R1628"/>
          <cell r="S1628">
            <v>17394000</v>
          </cell>
          <cell r="T1628" t="str">
            <v>9017071747</v>
          </cell>
          <cell r="U1628" t="str">
            <v>LEIDY ALEXANDRA CUACES QUISTIAL</v>
          </cell>
          <cell r="V1628" t="str">
            <v>3143543841</v>
          </cell>
          <cell r="W1628" t="str">
            <v>3132496812</v>
          </cell>
          <cell r="X1628" t="str">
            <v>fundacionhumbachu@gmail.com</v>
          </cell>
          <cell r="Y1628" t="str">
            <v>LIBARDO STEVAN CUACES QUISTIAL</v>
          </cell>
          <cell r="Z1628" t="str">
            <v>3143543841</v>
          </cell>
          <cell r="AA1628" t="str">
            <v>lcuacesq@gmail.com</v>
          </cell>
          <cell r="AB1628" t="str">
            <v>NICÓLAS HERNÁNDEZ</v>
          </cell>
          <cell r="AC1628"/>
          <cell r="AD1628">
            <v>45721</v>
          </cell>
          <cell r="AE1628" t="str">
            <v>C5970-2025</v>
          </cell>
          <cell r="AF1628" t="str">
            <v>Ganadores 2025</v>
          </cell>
          <cell r="AG1628">
            <v>45723</v>
          </cell>
          <cell r="AH1628">
            <v>45744</v>
          </cell>
          <cell r="AI1628" t="str">
            <v>SI</v>
          </cell>
          <cell r="AJ1628" t="str">
            <v>BANCO BILBAO VIZCAYA ARGENTARIA COLOMBIA S.A. BBVA</v>
          </cell>
          <cell r="AK1628" t="str">
            <v>AHR</v>
          </cell>
          <cell r="AL1628" t="str">
            <v>00130726000200006772</v>
          </cell>
          <cell r="AM1628"/>
          <cell r="AN1628">
            <v>25</v>
          </cell>
          <cell r="AO1628"/>
          <cell r="AP1628" t="str">
            <v>N.A.</v>
          </cell>
          <cell r="AQ1628" t="str">
            <v>N.A.</v>
          </cell>
          <cell r="AR1628" t="str">
            <v>N.A.</v>
          </cell>
          <cell r="AS1628" t="str">
            <v>N.A.</v>
          </cell>
          <cell r="AT1628" t="str">
            <v>0454-2025</v>
          </cell>
          <cell r="AU1628">
            <v>1106</v>
          </cell>
          <cell r="AV1628" t="str">
            <v>1106_C5970-2025</v>
          </cell>
          <cell r="AW1628">
            <v>45769</v>
          </cell>
          <cell r="AX1628">
            <v>45784</v>
          </cell>
          <cell r="AY1628" t="str">
            <v>SI</v>
          </cell>
          <cell r="AZ1628" t="str">
            <v>N.A.</v>
          </cell>
          <cell r="BA1628" t="str">
            <v>N.A.</v>
          </cell>
          <cell r="BB1628">
            <v>45792</v>
          </cell>
          <cell r="BC1628" t="str">
            <v>1106 C5970-2025 FUNDACION HUMBACHU</v>
          </cell>
          <cell r="BD1628"/>
          <cell r="BE1628"/>
          <cell r="BF1628" t="str">
            <v>RES. 0454-2025 PAGO 1 G1106 C5970-2025</v>
          </cell>
          <cell r="BG1628" t="str">
            <v>038_CERTIFICADO_PRIMER_PAGO_1106_REG_C5970-2025</v>
          </cell>
          <cell r="BH1628"/>
          <cell r="BI1628">
            <v>45790</v>
          </cell>
          <cell r="BJ1628" t="str">
            <v>OSCAR RESTREPO ERAZO</v>
          </cell>
        </row>
        <row r="1629">
          <cell r="D1629" t="str">
            <v>C7725-2025</v>
          </cell>
          <cell r="E1629" t="str">
            <v>FEDERACIÓN NACIONAL DE SORDOS DE COLOMBIA</v>
          </cell>
          <cell r="F1629" t="str">
            <v>REVITALIZANDO LA LENGUA DE SEÑAS COLOMBIANA, LSC EN SU DIVERSIDAD LINGÜÍSTICA Y COMUNITARIA PARA SUS USUARIOS COMO PATRIMONIO DEL PAÍS.</v>
          </cell>
          <cell r="G1629" t="str">
            <v>DEPARTAMENTAL</v>
          </cell>
          <cell r="H1629" t="str">
            <v>Eje 2. Formación: artes, culturas y saberes para la vida.</v>
          </cell>
          <cell r="I1629" t="str">
            <v>Protección, vitalización y transmisión de lenguas nativas</v>
          </cell>
          <cell r="J1629" t="str">
            <v>Privado</v>
          </cell>
          <cell r="K1629" t="str">
            <v>Personas jurídicas sin ánimo de lucro de naturaleza privada (fundaciones, asociaciones, corporaciones, organizaciones de base legalmente constituidas, entre otras).</v>
          </cell>
          <cell r="L1629"/>
          <cell r="M1629"/>
          <cell r="N1629">
            <v>45779</v>
          </cell>
          <cell r="O1629">
            <v>45981</v>
          </cell>
          <cell r="P1629">
            <v>11</v>
          </cell>
          <cell r="Q1629">
            <v>21798000</v>
          </cell>
          <cell r="R1629"/>
          <cell r="S1629">
            <v>21798000</v>
          </cell>
          <cell r="T1629" t="str">
            <v>8605282240</v>
          </cell>
          <cell r="U1629" t="str">
            <v>HENRY MODESTO MEJÍA ROYET</v>
          </cell>
          <cell r="V1629" t="str">
            <v>5713689869</v>
          </cell>
          <cell r="W1629" t="str">
            <v>3152953833</v>
          </cell>
          <cell r="X1629" t="str">
            <v>subdir.programas@fenascol.org.co</v>
          </cell>
          <cell r="Y1629" t="str">
            <v>JOSÉ ANTONIO LEAL CARVAJAL</v>
          </cell>
          <cell r="Z1629" t="str">
            <v>3102705239</v>
          </cell>
          <cell r="AA1629" t="str">
            <v>direcciontecnica@fenascol.org.co</v>
          </cell>
          <cell r="AB1629" t="str">
            <v>NICÓLAS RODRÍGUEZ</v>
          </cell>
          <cell r="AC1629"/>
          <cell r="AD1629">
            <v>45722</v>
          </cell>
          <cell r="AE1629" t="str">
            <v>C7725-2025</v>
          </cell>
          <cell r="AF1629" t="str">
            <v>Ganadores 2025</v>
          </cell>
          <cell r="AG1629">
            <v>45727</v>
          </cell>
          <cell r="AH1629">
            <v>45750</v>
          </cell>
          <cell r="AI1629" t="str">
            <v>SI</v>
          </cell>
          <cell r="AJ1629" t="str">
            <v>BANCO DAVIVIENDA S.A.</v>
          </cell>
          <cell r="AK1629" t="str">
            <v>CRR</v>
          </cell>
          <cell r="AL1629" t="str">
            <v>009969992966</v>
          </cell>
          <cell r="AM1629"/>
          <cell r="AN1629">
            <v>6</v>
          </cell>
          <cell r="AO1629"/>
          <cell r="AP1629" t="str">
            <v>N.A.</v>
          </cell>
          <cell r="AQ1629" t="str">
            <v>N.A.</v>
          </cell>
          <cell r="AR1629" t="str">
            <v>N.A.</v>
          </cell>
          <cell r="AS1629" t="str">
            <v>N.A.</v>
          </cell>
          <cell r="AT1629" t="str">
            <v>0454-2025</v>
          </cell>
          <cell r="AU1629">
            <v>1107</v>
          </cell>
          <cell r="AV1629" t="str">
            <v>1107_C7725-2025</v>
          </cell>
          <cell r="AW1629">
            <v>45769</v>
          </cell>
          <cell r="AX1629">
            <v>45785</v>
          </cell>
          <cell r="AY1629" t="str">
            <v>SI</v>
          </cell>
          <cell r="AZ1629"/>
          <cell r="BA1629"/>
          <cell r="BB1629">
            <v>45785</v>
          </cell>
          <cell r="BC1629" t="str">
            <v>1107 C7725-2025 FEDERACIÓN NACIONAL DE SORDOS DE COLOMBIA</v>
          </cell>
          <cell r="BD1629">
            <v>45785</v>
          </cell>
          <cell r="BE1629">
            <v>45785</v>
          </cell>
          <cell r="BF1629" t="str">
            <v>RES. 0454-2025 PAGO 1 G1107 C7725-2025</v>
          </cell>
          <cell r="BG1629" t="str">
            <v>038_CERTIFICADO_PRIMER_PAGO_1107_REG_C7725-2025</v>
          </cell>
          <cell r="BH1629"/>
          <cell r="BI1629">
            <v>45790</v>
          </cell>
          <cell r="BJ1629" t="str">
            <v>OSCAR RESTREPO ERAZO</v>
          </cell>
        </row>
        <row r="1630">
          <cell r="D1630" t="str">
            <v>C9885-2025</v>
          </cell>
          <cell r="E1630" t="str">
            <v>FUNDACIÓN CULTURAL ENTRELÍNEAS</v>
          </cell>
          <cell r="F1630" t="str">
            <v>PENSAR DESDE COLOMBIA. VOLVER A LA HISTORIA, PENSAR EL PRESENTE, PROYECTAR EL FUTURO.</v>
          </cell>
          <cell r="G1630" t="str">
            <v>DEPARTAMENTAL</v>
          </cell>
          <cell r="H1630" t="str">
            <v>Eje 1. Desarrollo y fortalecimiento de proyectos culturales, artísticos o del patrimonio cultural.</v>
          </cell>
          <cell r="I1630" t="str">
            <v>Patrimonio bibliográfico y documental</v>
          </cell>
          <cell r="J1630" t="str">
            <v>Privado</v>
          </cell>
          <cell r="K1630" t="str">
            <v>Personas jurídicas sin ánimo de lucro de naturaleza privada (fundaciones, asociaciones, corporaciones, organizaciones de base legalmente constituidas, entre otras).</v>
          </cell>
          <cell r="L1630"/>
          <cell r="M1630"/>
          <cell r="N1630">
            <v>45719</v>
          </cell>
          <cell r="O1630">
            <v>45968</v>
          </cell>
          <cell r="P1630">
            <v>11</v>
          </cell>
          <cell r="Q1630">
            <v>27315000</v>
          </cell>
          <cell r="R1630"/>
          <cell r="S1630">
            <v>27315000</v>
          </cell>
          <cell r="T1630" t="str">
            <v>9008232010</v>
          </cell>
          <cell r="U1630" t="str">
            <v>JEIMY ZULAY MORANTES AUNTA</v>
          </cell>
          <cell r="V1630" t="str">
            <v>3214626239</v>
          </cell>
          <cell r="W1630" t="str">
            <v>3203523879</v>
          </cell>
          <cell r="X1630" t="str">
            <v>fundacionculturalentrelineas@gmail.com</v>
          </cell>
          <cell r="Y1630" t="str">
            <v>PABLO ANDRÉS MALPICA LEÓN</v>
          </cell>
          <cell r="Z1630" t="str">
            <v>3214626239</v>
          </cell>
          <cell r="AA1630" t="str">
            <v>pabloaml87@gmail.com</v>
          </cell>
          <cell r="AB1630" t="str">
            <v>SANTIAGO USTARIZ</v>
          </cell>
          <cell r="AC1630"/>
          <cell r="AD1630">
            <v>45722</v>
          </cell>
          <cell r="AE1630" t="str">
            <v>C9885-2025</v>
          </cell>
          <cell r="AF1630" t="str">
            <v>Ganadores 2025</v>
          </cell>
          <cell r="AG1630">
            <v>45723</v>
          </cell>
          <cell r="AH1630"/>
          <cell r="AI1630" t="str">
            <v>SI</v>
          </cell>
          <cell r="AJ1630" t="str">
            <v>CONFIAR COOPERATIVA FINANCIERA</v>
          </cell>
          <cell r="AK1630" t="str">
            <v>AHR</v>
          </cell>
          <cell r="AL1630" t="str">
            <v>197078280</v>
          </cell>
          <cell r="AM1630"/>
          <cell r="AN1630">
            <v>8</v>
          </cell>
          <cell r="AO1630"/>
          <cell r="AP1630" t="str">
            <v>N.A.</v>
          </cell>
          <cell r="AQ1630" t="str">
            <v>N.A.</v>
          </cell>
          <cell r="AR1630" t="str">
            <v>N.A.</v>
          </cell>
          <cell r="AS1630" t="str">
            <v>N.A.</v>
          </cell>
          <cell r="AT1630" t="str">
            <v>0454-2025</v>
          </cell>
          <cell r="AU1630">
            <v>1108</v>
          </cell>
          <cell r="AV1630" t="str">
            <v>1108_C9885-2025</v>
          </cell>
          <cell r="AW1630">
            <v>45769</v>
          </cell>
          <cell r="AX1630">
            <v>45785</v>
          </cell>
          <cell r="AY1630" t="str">
            <v>SI</v>
          </cell>
          <cell r="AZ1630"/>
          <cell r="BA1630"/>
          <cell r="BB1630">
            <v>45785</v>
          </cell>
          <cell r="BC1630" t="str">
            <v>1108 C9885-2025 FUNDACIÓN CULTURAL ENTRELÍNEAS</v>
          </cell>
          <cell r="BD1630"/>
          <cell r="BE1630"/>
          <cell r="BF1630" t="str">
            <v>RES. 0454-2025 PAGO 1 G1108 C9885-2025</v>
          </cell>
          <cell r="BG1630" t="str">
            <v>038_CERTIFICADO_PRIMER_PAGO_1108_REG_C9885-2025</v>
          </cell>
          <cell r="BH1630"/>
          <cell r="BI1630">
            <v>45791</v>
          </cell>
          <cell r="BJ1630" t="str">
            <v>OSCAR RESTREPO ERAZO</v>
          </cell>
        </row>
        <row r="1631">
          <cell r="D1631" t="str">
            <v>C10089-2025</v>
          </cell>
          <cell r="E1631" t="str">
            <v>JUNTA DE ACCIÓN COMUNAL BARRIO CIUDADELA AMAZONICA</v>
          </cell>
          <cell r="F1631" t="str">
            <v>ESCUELA DE INICIACIÓN ARTÍSTICA Y CULTURAL CIUDADELA AMAZÓNICA</v>
          </cell>
          <cell r="G1631" t="str">
            <v>DEPARTAMENTAL</v>
          </cell>
          <cell r="H1631" t="str">
            <v>Eje 2. Formación: artes, culturas y saberes para la vida.</v>
          </cell>
          <cell r="I1631" t="str">
            <v>Artes plásticas y visuales</v>
          </cell>
          <cell r="J1631" t="str">
            <v>Privado</v>
          </cell>
          <cell r="K1631" t="str">
            <v>Organismos de acción comunal (Junta de Acción Comunal, Junta de Vivienda Comunitaria, Asociación de Juntas de Acción Comunal, Federaciones de Acción Comunal y Confederación Nacional de Acción Comunal)</v>
          </cell>
          <cell r="L1631"/>
          <cell r="M1631"/>
          <cell r="N1631">
            <v>45839</v>
          </cell>
          <cell r="O1631">
            <v>45979</v>
          </cell>
          <cell r="P1631">
            <v>11</v>
          </cell>
          <cell r="Q1631">
            <v>14073000</v>
          </cell>
          <cell r="R1631"/>
          <cell r="S1631">
            <v>14073000</v>
          </cell>
          <cell r="T1631" t="str">
            <v>9012470593</v>
          </cell>
          <cell r="U1631" t="str">
            <v>ALCIBIADES HERALDO PAI HERNANDEZ</v>
          </cell>
          <cell r="V1631" t="str">
            <v>3123028357</v>
          </cell>
          <cell r="W1631" t="str">
            <v>3123028357</v>
          </cell>
          <cell r="X1631" t="str">
            <v>direccioncomjac2@hotmail.com</v>
          </cell>
          <cell r="Y1631" t="str">
            <v>WENDY VANESA MELENDEZ MEZA</v>
          </cell>
          <cell r="Z1631" t="str">
            <v>3118535487</v>
          </cell>
          <cell r="AA1631" t="str">
            <v>yul-1418@hotmail.com</v>
          </cell>
          <cell r="AB1631" t="str">
            <v>ANDREA YATE</v>
          </cell>
          <cell r="AC1631"/>
          <cell r="AD1631">
            <v>45721</v>
          </cell>
          <cell r="AE1631" t="str">
            <v>C10089-2025</v>
          </cell>
          <cell r="AF1631" t="str">
            <v>Ganadores 2025</v>
          </cell>
          <cell r="AG1631">
            <v>45723</v>
          </cell>
          <cell r="AH1631">
            <v>45741</v>
          </cell>
          <cell r="AI1631" t="str">
            <v>SI</v>
          </cell>
          <cell r="AJ1631" t="str">
            <v>BANCO AGRARIO DE COLOMBIA S.A.</v>
          </cell>
          <cell r="AK1631" t="str">
            <v>AHR</v>
          </cell>
          <cell r="AL1631" t="str">
            <v>479300216351</v>
          </cell>
          <cell r="AM1631"/>
          <cell r="AN1631">
            <v>25</v>
          </cell>
          <cell r="AO1631"/>
          <cell r="AP1631" t="str">
            <v>N.A.</v>
          </cell>
          <cell r="AQ1631" t="str">
            <v>N.A.</v>
          </cell>
          <cell r="AR1631" t="str">
            <v>N.A.</v>
          </cell>
          <cell r="AS1631" t="str">
            <v>N.A.</v>
          </cell>
          <cell r="AT1631" t="str">
            <v>0454-2025</v>
          </cell>
          <cell r="AU1631">
            <v>1109</v>
          </cell>
          <cell r="AV1631" t="str">
            <v>1109_C10089-2025</v>
          </cell>
          <cell r="AW1631">
            <v>45769</v>
          </cell>
          <cell r="AX1631">
            <v>45789</v>
          </cell>
          <cell r="AY1631" t="str">
            <v>SI</v>
          </cell>
          <cell r="AZ1631">
            <v>45789</v>
          </cell>
          <cell r="BA1631">
            <v>45791</v>
          </cell>
          <cell r="BB1631">
            <v>45792</v>
          </cell>
          <cell r="BC1631" t="str">
            <v>1109 C10089-2025 JUNTA DE ACCIÓN COMUNAL BARRIO CIUDADELA AMAZONICA</v>
          </cell>
          <cell r="BD1631">
            <v>45791</v>
          </cell>
          <cell r="BE1631">
            <v>45791</v>
          </cell>
          <cell r="BF1631" t="str">
            <v>RES. 0454-2025 PAGO 1 G1109 C10089-2025</v>
          </cell>
          <cell r="BG1631" t="str">
            <v>038_CERTIFICADO_PRIMER_PAGO_1109_REG_C10089-2025</v>
          </cell>
          <cell r="BH1631"/>
          <cell r="BI1631">
            <v>45799</v>
          </cell>
          <cell r="BJ1631" t="str">
            <v>ANDREA YATE</v>
          </cell>
        </row>
        <row r="1632">
          <cell r="D1632" t="str">
            <v>C6875-2025</v>
          </cell>
          <cell r="E1632" t="str">
            <v>FUNDACIÓN PARA EL FOMENTO, PROMOCIÓN Y DIFUSIÓN DE LA CULTURA CONEXIÓN CULTURAL</v>
          </cell>
          <cell r="F1632" t="str">
            <v>AGENDATE LA AGENDA CULTURAL DE SANTA MARTA</v>
          </cell>
          <cell r="G1632" t="str">
            <v>DEPARTAMENTAL</v>
          </cell>
          <cell r="H1632" t="str">
            <v>Eje 1. Desarrollo y fortalecimiento de proyectos culturales, artísticos o del patrimonio cultural.</v>
          </cell>
          <cell r="I1632" t="str">
            <v>Medios de comunicación comunitaria</v>
          </cell>
          <cell r="J1632" t="str">
            <v>Privado</v>
          </cell>
          <cell r="K1632" t="str">
            <v>Personas jurídicas sin ánimo de lucro de naturaleza privada (fundaciones, asociaciones, corporaciones, organizaciones de base legalmente constituidas, entre otras).</v>
          </cell>
          <cell r="L1632"/>
          <cell r="M1632"/>
          <cell r="N1632">
            <v>45689</v>
          </cell>
          <cell r="O1632">
            <v>45981</v>
          </cell>
          <cell r="P1632">
            <v>11</v>
          </cell>
          <cell r="Q1632">
            <v>29332000</v>
          </cell>
          <cell r="R1632"/>
          <cell r="S1632">
            <v>29332000</v>
          </cell>
          <cell r="T1632" t="str">
            <v>9003009006</v>
          </cell>
          <cell r="U1632" t="str">
            <v>INÉS MARÍA GUTIÉRREZ PAREJO</v>
          </cell>
          <cell r="V1632" t="str">
            <v>6054300009</v>
          </cell>
          <cell r="W1632" t="str">
            <v>3243587866</v>
          </cell>
          <cell r="X1632" t="str">
            <v>inesmariagu@gmail.com</v>
          </cell>
          <cell r="Y1632" t="str">
            <v>INÉS MARÍA GUTIÉRREZ PAREJO</v>
          </cell>
          <cell r="Z1632" t="str">
            <v>3243587866</v>
          </cell>
          <cell r="AA1632" t="str">
            <v>inesmariagu@gmail.com</v>
          </cell>
          <cell r="AB1632" t="str">
            <v>BRANDON ESTEBAN GONZALEZ OYOLA</v>
          </cell>
          <cell r="AC1632"/>
          <cell r="AD1632">
            <v>45722</v>
          </cell>
          <cell r="AE1632" t="str">
            <v>C6875-2025</v>
          </cell>
          <cell r="AF1632" t="str">
            <v>Ganadores 2025</v>
          </cell>
          <cell r="AG1632">
            <v>45726</v>
          </cell>
          <cell r="AH1632">
            <v>45748</v>
          </cell>
          <cell r="AI1632" t="str">
            <v>SI</v>
          </cell>
          <cell r="AJ1632" t="str">
            <v>BANCOLOMBIA S.A.</v>
          </cell>
          <cell r="AK1632" t="str">
            <v>AHR</v>
          </cell>
          <cell r="AL1632" t="str">
            <v>51652964790</v>
          </cell>
          <cell r="AM1632"/>
          <cell r="AN1632">
            <v>21</v>
          </cell>
          <cell r="AO1632"/>
          <cell r="AP1632" t="str">
            <v>N.A.</v>
          </cell>
          <cell r="AQ1632" t="str">
            <v>N.A.</v>
          </cell>
          <cell r="AR1632" t="str">
            <v>N.A.</v>
          </cell>
          <cell r="AS1632" t="str">
            <v>N.A.</v>
          </cell>
          <cell r="AT1632" t="str">
            <v>0454-2025</v>
          </cell>
          <cell r="AU1632">
            <v>1110</v>
          </cell>
          <cell r="AV1632" t="str">
            <v>1110_C6875-2025</v>
          </cell>
          <cell r="AW1632">
            <v>45769</v>
          </cell>
          <cell r="AX1632">
            <v>45785</v>
          </cell>
          <cell r="AY1632" t="str">
            <v>SI</v>
          </cell>
          <cell r="AZ1632"/>
          <cell r="BA1632"/>
          <cell r="BB1632">
            <v>45785</v>
          </cell>
          <cell r="BC1632" t="str">
            <v>1110 C6875-2025 FUNDACIÓN PARA EL FOMENTO, PROMOCIÓN Y DIFUSIÓN DE LA CULTURA CONEXIÓN CULTURAL</v>
          </cell>
          <cell r="BD1632"/>
          <cell r="BE1632"/>
          <cell r="BF1632" t="str">
            <v>RES. 0454-2025 PAGO 1 G1110 C6875-2025</v>
          </cell>
          <cell r="BG1632" t="str">
            <v>038_CERTIFICADO_PRIMER_PAGO_1110_REG_C6875-2025</v>
          </cell>
          <cell r="BH1632"/>
          <cell r="BI1632">
            <v>45826</v>
          </cell>
          <cell r="BJ1632" t="str">
            <v>OSCAR RESTREPO ERAZO</v>
          </cell>
        </row>
        <row r="1633">
          <cell r="D1633" t="str">
            <v>C6228-2025</v>
          </cell>
          <cell r="E1633" t="str">
            <v>CORPORACION COLECTIVO DE ABOGADOS DEL KARIBE</v>
          </cell>
          <cell r="F1633" t="str">
            <v>“TRENZANDO CULTURA: TRANSIMAGINANDO EL KARIBE"</v>
          </cell>
          <cell r="G1633" t="str">
            <v>DEPARTAMENTAL</v>
          </cell>
          <cell r="H1633" t="str">
            <v>Eje 1. Desarrollo y fortalecimiento de proyectos culturales, artísticos o del patrimonio cultural.</v>
          </cell>
          <cell r="I1633" t="str">
            <v>Artes plásticas y visuales</v>
          </cell>
          <cell r="J1633" t="str">
            <v>Privado</v>
          </cell>
          <cell r="K1633" t="str">
            <v>Personas jurídicas sin ánimo de lucro de naturaleza privada (fundaciones, asociaciones, corporaciones, organizaciones de base legalmente constituidas, entre otras).</v>
          </cell>
          <cell r="L1633">
            <v>45689</v>
          </cell>
          <cell r="M1633">
            <v>45976</v>
          </cell>
          <cell r="N1633">
            <v>45667</v>
          </cell>
          <cell r="O1633">
            <v>45981</v>
          </cell>
          <cell r="P1633">
            <v>11</v>
          </cell>
          <cell r="Q1633">
            <v>18587000</v>
          </cell>
          <cell r="R1633"/>
          <cell r="S1633">
            <v>18587000</v>
          </cell>
          <cell r="T1633" t="str">
            <v>9009860378</v>
          </cell>
          <cell r="U1633" t="str">
            <v>OSCAR CHAVEZ DE LA ROSA</v>
          </cell>
          <cell r="V1633" t="str">
            <v>3165335588</v>
          </cell>
          <cell r="W1633" t="str">
            <v>3165335588</v>
          </cell>
          <cell r="X1633" t="str">
            <v>bcoronadosheyla@colectivoabokar.com</v>
          </cell>
          <cell r="Y1633" t="str">
            <v>OSCAR CHÁVEZ</v>
          </cell>
          <cell r="Z1633" t="str">
            <v>3165335588</v>
          </cell>
          <cell r="AA1633" t="str">
            <v>bcoronadosheyla@colectivoabokar.com</v>
          </cell>
          <cell r="AB1633" t="str">
            <v>DIEGO CAMILO RODRÍGUEZ</v>
          </cell>
          <cell r="AC1633"/>
          <cell r="AD1633">
            <v>45721</v>
          </cell>
          <cell r="AE1633" t="str">
            <v>C6228-2025</v>
          </cell>
          <cell r="AF1633" t="str">
            <v>Ganadores 2025</v>
          </cell>
          <cell r="AG1633">
            <v>45723</v>
          </cell>
          <cell r="AH1633">
            <v>45747</v>
          </cell>
          <cell r="AI1633" t="str">
            <v>SI</v>
          </cell>
          <cell r="AJ1633" t="str">
            <v>BANCOLOMBIA S.A.</v>
          </cell>
          <cell r="AK1633" t="str">
            <v>AHR</v>
          </cell>
          <cell r="AL1633" t="str">
            <v>78866319358</v>
          </cell>
          <cell r="AM1633"/>
          <cell r="AN1633">
            <v>7</v>
          </cell>
          <cell r="AO1633"/>
          <cell r="AP1633" t="str">
            <v>N.A.</v>
          </cell>
          <cell r="AQ1633" t="str">
            <v>N.A.</v>
          </cell>
          <cell r="AR1633" t="str">
            <v>N.A.</v>
          </cell>
          <cell r="AS1633" t="str">
            <v>N.A.</v>
          </cell>
          <cell r="AT1633" t="str">
            <v>0454-2025</v>
          </cell>
          <cell r="AU1633">
            <v>1111</v>
          </cell>
          <cell r="AV1633" t="str">
            <v>1111_C6228-2025</v>
          </cell>
          <cell r="AW1633">
            <v>45769</v>
          </cell>
          <cell r="AX1633">
            <v>45777</v>
          </cell>
          <cell r="AY1633" t="str">
            <v>SI</v>
          </cell>
          <cell r="AZ1633"/>
          <cell r="BA1633"/>
          <cell r="BB1633">
            <v>45777</v>
          </cell>
          <cell r="BC1633" t="str">
            <v>1111 C6228-2025 CORPORACION COLECTIVO DE ABOGADOS DEL KARIBE</v>
          </cell>
          <cell r="BD1633">
            <v>45776</v>
          </cell>
          <cell r="BE1633">
            <v>45776</v>
          </cell>
          <cell r="BF1633" t="str">
            <v>RES. 0454-2025 PAGO 1 G1111 C6228-2025</v>
          </cell>
          <cell r="BG1633" t="str">
            <v>038_CERTIFICADO_PRIMER_PAGO_1111_REG_C6228-2025</v>
          </cell>
          <cell r="BH1633"/>
          <cell r="BI1633">
            <v>45784</v>
          </cell>
          <cell r="BJ1633" t="str">
            <v>OSCAR RESTREPO ERAZO</v>
          </cell>
        </row>
        <row r="1634">
          <cell r="D1634" t="str">
            <v>C6161-2025</v>
          </cell>
          <cell r="E1634" t="str">
            <v>JUNTA DE ACCION COMUNAL VEREDA COLORADO DEL MUNICIPIO DE MONIQUIRA</v>
          </cell>
          <cell r="F1634" t="str">
            <v>: "RAÍCES DE COLORADO: RESCATANDO Y PRESERVANDO NUESTRO PATRIMONIO CULTURAL INMATERIAL"</v>
          </cell>
          <cell r="G1634" t="str">
            <v>DEPARTAMENTAL</v>
          </cell>
          <cell r="H1634" t="str">
            <v>Eje 1. Desarrollo y fortalecimiento de proyectos culturales, artísticos o del patrimonio cultural.</v>
          </cell>
          <cell r="I1634" t="str">
            <v>Patrimonio cultural inmaterial asociado a los espacios culturales</v>
          </cell>
          <cell r="J1634" t="str">
            <v>Privado</v>
          </cell>
          <cell r="K1634" t="str">
            <v>Organismos de acción comunal (Junta de Acción Comunal, Junta de Vivienda Comunitaria, Asociación de Juntas de Acción Comunal, Federaciones de Acción Comunal y Confederación Nacional de Acción Comunal)</v>
          </cell>
          <cell r="L1634">
            <v>45672</v>
          </cell>
          <cell r="M1634">
            <v>45981</v>
          </cell>
          <cell r="N1634">
            <v>45672</v>
          </cell>
          <cell r="O1634">
            <v>45981</v>
          </cell>
          <cell r="P1634">
            <v>11</v>
          </cell>
          <cell r="Q1634">
            <v>25676000</v>
          </cell>
          <cell r="R1634"/>
          <cell r="S1634">
            <v>25676000</v>
          </cell>
          <cell r="T1634" t="str">
            <v>9001583618</v>
          </cell>
          <cell r="U1634" t="str">
            <v>NILSE ROJAS VILLAMIL</v>
          </cell>
          <cell r="V1634" t="str">
            <v>3222174033</v>
          </cell>
          <cell r="W1634" t="str">
            <v>3222174033</v>
          </cell>
          <cell r="X1634" t="str">
            <v>jac.coloradobajo.moni@gmail.com</v>
          </cell>
          <cell r="Y1634" t="str">
            <v>NILSE ROJAS VILLAMIL</v>
          </cell>
          <cell r="Z1634" t="str">
            <v>3222174033</v>
          </cell>
          <cell r="AA1634" t="str">
            <v>nielsreds@gmail.com</v>
          </cell>
          <cell r="AB1634" t="str">
            <v>EDGAR PEÑUELA</v>
          </cell>
          <cell r="AC1634"/>
          <cell r="AD1634">
            <v>45721</v>
          </cell>
          <cell r="AE1634" t="str">
            <v>C6161-2025</v>
          </cell>
          <cell r="AF1634" t="str">
            <v>Ganadores 2025</v>
          </cell>
          <cell r="AG1634">
            <v>45722</v>
          </cell>
          <cell r="AH1634">
            <v>45747</v>
          </cell>
          <cell r="AI1634" t="str">
            <v>SI</v>
          </cell>
          <cell r="AJ1634" t="str">
            <v>BANCO AGRARIO DE COLOMBIA S.A.</v>
          </cell>
          <cell r="AK1634" t="str">
            <v>AHR</v>
          </cell>
          <cell r="AL1634" t="str">
            <v>415510090336</v>
          </cell>
          <cell r="AM1634"/>
          <cell r="AN1634">
            <v>8</v>
          </cell>
          <cell r="AO1634" t="str">
            <v>Pendiente certificado de cuenta bancaria el presentado es de BANCAMIA y no es válido- formato financiera</v>
          </cell>
          <cell r="AP1634" t="str">
            <v>N.A.</v>
          </cell>
          <cell r="AQ1634" t="str">
            <v>N.A.</v>
          </cell>
          <cell r="AR1634" t="str">
            <v>N.A.</v>
          </cell>
          <cell r="AS1634" t="str">
            <v>N.A.</v>
          </cell>
          <cell r="AT1634" t="str">
            <v>0454-2025</v>
          </cell>
          <cell r="AU1634">
            <v>1112</v>
          </cell>
          <cell r="AV1634" t="str">
            <v>1112_C6161-2025</v>
          </cell>
          <cell r="AW1634">
            <v>45769</v>
          </cell>
          <cell r="AX1634">
            <v>45783</v>
          </cell>
          <cell r="AY1634" t="str">
            <v>SI</v>
          </cell>
          <cell r="AZ1634"/>
          <cell r="BA1634"/>
          <cell r="BB1634">
            <v>45782</v>
          </cell>
          <cell r="BC1634" t="str">
            <v>1112 C6161-2025 JUNTA DE ACCION COMUNAL VEREDA COLORADO DEL MUNICIPIO DE MONIQUIRA</v>
          </cell>
          <cell r="BD1634"/>
          <cell r="BE1634"/>
          <cell r="BF1634" t="str">
            <v>RES. 0454-2025 PAGO 1 G1112 C6161-2025</v>
          </cell>
          <cell r="BG1634" t="str">
            <v>038_CERTIFICADO_PRIMER_PAGO_1112_REG_C6161-2025</v>
          </cell>
          <cell r="BH1634">
            <v>45784</v>
          </cell>
          <cell r="BI1634">
            <v>45789</v>
          </cell>
          <cell r="BJ1634" t="str">
            <v>OSCAR RESTREPO ERAZO</v>
          </cell>
        </row>
        <row r="1635">
          <cell r="D1635" t="str">
            <v>C7686-2025</v>
          </cell>
          <cell r="E1635" t="str">
            <v>FUNDACION PROYECTO F22</v>
          </cell>
          <cell r="F1635" t="str">
            <v>TRES PIEDRAS “LA RUTA DEL ALIMENTO”</v>
          </cell>
          <cell r="G1635" t="str">
            <v>DEPARTAMENTAL</v>
          </cell>
          <cell r="H1635" t="str">
            <v>Eje 1. Desarrollo y fortalecimiento de proyectos culturales, artísticos o del patrimonio cultural.</v>
          </cell>
          <cell r="I1635" t="str">
            <v>Conocimientos asociados a cocinas y bebidas tradicionales</v>
          </cell>
          <cell r="J1635" t="str">
            <v>Privado</v>
          </cell>
          <cell r="K1635" t="str">
            <v>Personas jurídicas sin ánimo de lucro de naturaleza privada (fundaciones, asociaciones, corporaciones, organizaciones de base legalmente constituidas, entre otras).</v>
          </cell>
          <cell r="L1635"/>
          <cell r="M1635"/>
          <cell r="N1635">
            <v>45809</v>
          </cell>
          <cell r="O1635">
            <v>45976</v>
          </cell>
          <cell r="P1635">
            <v>11</v>
          </cell>
          <cell r="Q1635">
            <v>18347000</v>
          </cell>
          <cell r="R1635"/>
          <cell r="S1635">
            <v>18347000</v>
          </cell>
          <cell r="T1635" t="str">
            <v>9010009059</v>
          </cell>
          <cell r="U1635" t="str">
            <v>JOSE ANDRES CEBALLOS CABRERA</v>
          </cell>
          <cell r="V1635" t="str">
            <v>3004902691</v>
          </cell>
          <cell r="W1635" t="str">
            <v>3004902691</v>
          </cell>
          <cell r="X1635" t="str">
            <v>proyectosurkunina@gmail.com</v>
          </cell>
          <cell r="Y1635" t="str">
            <v>JOSE ANDRES CEBALLOS CABRERA</v>
          </cell>
          <cell r="Z1635" t="str">
            <v>3004902691</v>
          </cell>
          <cell r="AA1635" t="str">
            <v>andreseballos@gmail.com</v>
          </cell>
          <cell r="AB1635" t="str">
            <v>JOHANNA ROMERO</v>
          </cell>
          <cell r="AC1635"/>
          <cell r="AD1635">
            <v>45721</v>
          </cell>
          <cell r="AE1635" t="str">
            <v>C7686-2025</v>
          </cell>
          <cell r="AF1635" t="str">
            <v>Ganadores 2025</v>
          </cell>
          <cell r="AG1635">
            <v>45722</v>
          </cell>
          <cell r="AH1635">
            <v>45748</v>
          </cell>
          <cell r="AI1635" t="str">
            <v>SI</v>
          </cell>
          <cell r="AJ1635" t="str">
            <v>BANCO MUNDO MUJER SA</v>
          </cell>
          <cell r="AK1635" t="str">
            <v>AHR</v>
          </cell>
          <cell r="AL1635" t="str">
            <v xml:space="preserve">68014829874001
</v>
          </cell>
          <cell r="AM1635"/>
          <cell r="AN1635">
            <v>23</v>
          </cell>
          <cell r="AO1635"/>
          <cell r="AP1635" t="str">
            <v>N.A.</v>
          </cell>
          <cell r="AQ1635" t="str">
            <v>N.A.</v>
          </cell>
          <cell r="AR1635" t="str">
            <v>N.A.</v>
          </cell>
          <cell r="AS1635" t="str">
            <v>N.A.</v>
          </cell>
          <cell r="AT1635" t="str">
            <v>0454-2025</v>
          </cell>
          <cell r="AU1635">
            <v>1113</v>
          </cell>
          <cell r="AV1635" t="str">
            <v>1113_C7686-2025</v>
          </cell>
          <cell r="AW1635">
            <v>45769</v>
          </cell>
          <cell r="AX1635">
            <v>45772</v>
          </cell>
          <cell r="AY1635" t="str">
            <v>SI</v>
          </cell>
          <cell r="AZ1635">
            <v>45772</v>
          </cell>
          <cell r="BA1635">
            <v>45776</v>
          </cell>
          <cell r="BB1635">
            <v>45775</v>
          </cell>
          <cell r="BC1635" t="str">
            <v>1113 C7686-2025 FUNDACION PROYECTO F22</v>
          </cell>
          <cell r="BD1635">
            <v>45772</v>
          </cell>
          <cell r="BE1635">
            <v>45772</v>
          </cell>
          <cell r="BF1635" t="str">
            <v>RES. 0454-2025 PAGO 1 G1113 C7686-2025</v>
          </cell>
          <cell r="BG1635" t="str">
            <v>038_CERTIFICADO_PRIMER_PAGO_1113_REG_C7686-2025</v>
          </cell>
          <cell r="BH1635"/>
          <cell r="BI1635">
            <v>45785</v>
          </cell>
          <cell r="BJ1635" t="str">
            <v>JOHANNA ROMERO</v>
          </cell>
        </row>
        <row r="1636">
          <cell r="D1636" t="str">
            <v>C5958-2025</v>
          </cell>
          <cell r="E1636" t="str">
            <v>ASOCIACION DE PRODUCTORES INDIGENAS AGROECOLOGICO DE SAN ANTONIO DE PALMITO SUCRE ASPROINPAL</v>
          </cell>
          <cell r="F1636" t="str">
            <v>PRIMERA FERIA DE  LAS SEMILLAS CRIOLLAS  DE MAÍZ Y SU PRESERVACIÓN: ¡SEMBRANDO TRADICIÓN!</v>
          </cell>
          <cell r="G1636" t="str">
            <v>DEPARTAMENTAL</v>
          </cell>
          <cell r="H1636" t="str">
            <v>Eje 1. Desarrollo y fortalecimiento de proyectos culturales, artísticos o del patrimonio cultural.</v>
          </cell>
          <cell r="I1636" t="str">
            <v>Patrimonio cultural asociado a la producción tradicional y propia (agropecuaria, forestal, pesquera, recolección de productos silvestres y sistemas comunitarios de intercambio)</v>
          </cell>
          <cell r="J1636" t="str">
            <v>Privado</v>
          </cell>
          <cell r="K1636" t="str">
            <v>Personas jurídicas sin ánimo de lucro de naturaleza privada (fundaciones, asociaciones, corporaciones, organizaciones de base legalmente constituidas, entre otras).</v>
          </cell>
          <cell r="L1636">
            <v>45977</v>
          </cell>
          <cell r="M1636">
            <v>45981</v>
          </cell>
          <cell r="N1636">
            <v>45962</v>
          </cell>
          <cell r="O1636">
            <v>45991</v>
          </cell>
          <cell r="P1636">
            <v>11</v>
          </cell>
          <cell r="Q1636">
            <v>24679000</v>
          </cell>
          <cell r="R1636"/>
          <cell r="S1636">
            <v>24679000</v>
          </cell>
          <cell r="T1636" t="str">
            <v>8230031061</v>
          </cell>
          <cell r="U1636" t="str">
            <v>MARLORIS DEL CARMEN SANTERO CLEMENTE</v>
          </cell>
          <cell r="V1636" t="str">
            <v>3204912154</v>
          </cell>
          <cell r="W1636" t="str">
            <v>3106006638</v>
          </cell>
          <cell r="X1636" t="str">
            <v>braidercontrerasr6@gmail.com</v>
          </cell>
          <cell r="Y1636" t="str">
            <v>RODRIGO JOSE PEREZ RODRIGUEZ</v>
          </cell>
          <cell r="Z1636" t="str">
            <v>3028433272</v>
          </cell>
          <cell r="AA1636" t="str">
            <v>rodrigojpr24@gmail.com</v>
          </cell>
          <cell r="AB1636" t="str">
            <v>JUAN PABLO GODOY CORTÉS</v>
          </cell>
          <cell r="AC1636"/>
          <cell r="AD1636">
            <v>45722</v>
          </cell>
          <cell r="AE1636" t="str">
            <v>C5958-2025</v>
          </cell>
          <cell r="AF1636" t="str">
            <v>Ganadores 2025</v>
          </cell>
          <cell r="AG1636">
            <v>45723</v>
          </cell>
          <cell r="AH1636">
            <v>45743</v>
          </cell>
          <cell r="AI1636" t="str">
            <v>SI</v>
          </cell>
          <cell r="AJ1636" t="str">
            <v>BANCOLOMBIA S.A.</v>
          </cell>
          <cell r="AK1636" t="str">
            <v>CRR</v>
          </cell>
          <cell r="AL1636" t="str">
            <v>50600007227</v>
          </cell>
          <cell r="AM1636"/>
          <cell r="AN1636">
            <v>29</v>
          </cell>
          <cell r="AO1636"/>
          <cell r="AP1636" t="str">
            <v>N.A.</v>
          </cell>
          <cell r="AQ1636" t="str">
            <v>N.A.</v>
          </cell>
          <cell r="AR1636" t="str">
            <v>N.A.</v>
          </cell>
          <cell r="AS1636" t="str">
            <v>N.A.</v>
          </cell>
          <cell r="AT1636" t="str">
            <v>0454-2025</v>
          </cell>
          <cell r="AU1636">
            <v>1114</v>
          </cell>
          <cell r="AV1636" t="str">
            <v>1114_C5958-2025</v>
          </cell>
          <cell r="AW1636">
            <v>45769</v>
          </cell>
          <cell r="AX1636">
            <v>45796</v>
          </cell>
          <cell r="AY1636" t="str">
            <v>SI</v>
          </cell>
          <cell r="AZ1636">
            <v>45796</v>
          </cell>
          <cell r="BA1636">
            <v>45797</v>
          </cell>
          <cell r="BB1636">
            <v>45796</v>
          </cell>
          <cell r="BC1636" t="str">
            <v>1114 C5958-2025 ASOCIACION DE PRODUCTORES INDIGENAS AGROECOLOGICO DE SAN ANTONIO DE PALMITO SUCRE ASPROINPAL</v>
          </cell>
          <cell r="BD1636">
            <v>45771</v>
          </cell>
          <cell r="BE1636">
            <v>45771</v>
          </cell>
          <cell r="BF1636" t="str">
            <v>RES. 0454-2025 PAGO 1 G1114 C5958-2025</v>
          </cell>
          <cell r="BG1636" t="str">
            <v>038_CERTIFICADO_PRIMER_PAGO_1114_REG_C5958-2025</v>
          </cell>
          <cell r="BH1636"/>
          <cell r="BI1636">
            <v>45803</v>
          </cell>
          <cell r="BJ1636" t="str">
            <v>OSCAR RESTREPO ERAZO</v>
          </cell>
        </row>
        <row r="1637">
          <cell r="D1637" t="str">
            <v>C6263-2025</v>
          </cell>
          <cell r="E1637" t="str">
            <v>CORPORACION FOLCLORICA HEREDEROS DEL JOROPO</v>
          </cell>
          <cell r="F1637" t="str">
            <v>FORMACION EN MUSICA Y DANZA LLANERA EN ZONA RURAL DE SAN JOSE DEL GUAVIARE</v>
          </cell>
          <cell r="G1637" t="str">
            <v>DEPARTAMENTAL</v>
          </cell>
          <cell r="H1637" t="str">
            <v>Eje 2. Formación: artes, culturas y saberes para la vida.</v>
          </cell>
          <cell r="I1637" t="str">
            <v>Danza</v>
          </cell>
          <cell r="J1637" t="str">
            <v>Privado</v>
          </cell>
          <cell r="K1637" t="str">
            <v>Personas jurídicas sin ánimo de lucro de naturaleza privada (fundaciones, asociaciones, corporaciones, organizaciones de base legalmente constituidas, entre otras).</v>
          </cell>
          <cell r="L1637"/>
          <cell r="M1637"/>
          <cell r="N1637">
            <v>45717</v>
          </cell>
          <cell r="O1637">
            <v>45981</v>
          </cell>
          <cell r="P1637">
            <v>11</v>
          </cell>
          <cell r="Q1637">
            <v>25155000</v>
          </cell>
          <cell r="R1637"/>
          <cell r="S1637">
            <v>25155000</v>
          </cell>
          <cell r="T1637" t="str">
            <v>9002047886</v>
          </cell>
          <cell r="U1637" t="str">
            <v>JOSE MISAEL GUISA PLAZAS</v>
          </cell>
          <cell r="V1637" t="str">
            <v>3202651975</v>
          </cell>
          <cell r="W1637" t="str">
            <v>3202651975</v>
          </cell>
          <cell r="X1637" t="str">
            <v>guaviary@gmail.com</v>
          </cell>
          <cell r="Y1637" t="str">
            <v>JOSE MISAEL GUISA PLAZAS</v>
          </cell>
          <cell r="Z1637" t="str">
            <v>3202651975</v>
          </cell>
          <cell r="AA1637" t="str">
            <v>herederosdeljoropo@hotmail.com</v>
          </cell>
          <cell r="AB1637" t="str">
            <v>JUAN SEBASTIAN GALINDO</v>
          </cell>
          <cell r="AC1637"/>
          <cell r="AD1637">
            <v>45721</v>
          </cell>
          <cell r="AE1637" t="str">
            <v>C6263-2025</v>
          </cell>
          <cell r="AF1637" t="str">
            <v>Ganadores 2025</v>
          </cell>
          <cell r="AG1637">
            <v>45723</v>
          </cell>
          <cell r="AH1637"/>
          <cell r="AI1637" t="str">
            <v>SI</v>
          </cell>
          <cell r="AJ1637" t="str">
            <v>BANCO POPULAR S. A.</v>
          </cell>
          <cell r="AK1637" t="str">
            <v>AHR</v>
          </cell>
          <cell r="AL1637" t="str">
            <v>22054193875</v>
          </cell>
          <cell r="AM1637"/>
          <cell r="AN1637">
            <v>18</v>
          </cell>
          <cell r="AO1637"/>
          <cell r="AP1637" t="str">
            <v>N.A.</v>
          </cell>
          <cell r="AQ1637" t="str">
            <v>N.A.</v>
          </cell>
          <cell r="AR1637" t="str">
            <v>N.A.</v>
          </cell>
          <cell r="AS1637" t="str">
            <v>N.A.</v>
          </cell>
          <cell r="AT1637" t="str">
            <v>0454-2025</v>
          </cell>
          <cell r="AU1637">
            <v>1115</v>
          </cell>
          <cell r="AV1637" t="str">
            <v>1115_C6263-2025</v>
          </cell>
          <cell r="AW1637">
            <v>45769</v>
          </cell>
          <cell r="AX1637">
            <v>45779</v>
          </cell>
          <cell r="AY1637" t="str">
            <v>SI</v>
          </cell>
          <cell r="AZ1637"/>
          <cell r="BA1637"/>
          <cell r="BB1637">
            <v>45779</v>
          </cell>
          <cell r="BC1637" t="str">
            <v>1115 C6263-2025 CORPORACION FOLCLORICA HEREDEROS DEL JOROPO</v>
          </cell>
          <cell r="BD1637"/>
          <cell r="BE1637"/>
          <cell r="BF1637" t="str">
            <v>RES. 0454-2025 PAGO 1 G1115 C6263-2025</v>
          </cell>
          <cell r="BG1637" t="str">
            <v>038_CERTIFICADO_PRIMER_PAGO_1115_REG_C6263-2025</v>
          </cell>
          <cell r="BH1637">
            <v>45784</v>
          </cell>
          <cell r="BI1637">
            <v>45828</v>
          </cell>
          <cell r="BJ1637" t="str">
            <v>OSCAR RESTREPO ERAZO</v>
          </cell>
        </row>
        <row r="1638">
          <cell r="D1638" t="str">
            <v>C6315-2025</v>
          </cell>
          <cell r="E1638" t="str">
            <v>FUNDACIÓN SIEMBRA</v>
          </cell>
          <cell r="F1638" t="str">
            <v>ARTE-PROYECTO REVISTA CULTURAL AUDIOVISUAL VEINTI3 Y VEINTI4</v>
          </cell>
          <cell r="G1638" t="str">
            <v>DEPARTAMENTAL</v>
          </cell>
          <cell r="H1638" t="str">
            <v>Eje 1. Desarrollo y fortalecimiento de proyectos culturales, artísticos o del patrimonio cultural.</v>
          </cell>
          <cell r="I1638" t="str">
            <v>Audiovisuales</v>
          </cell>
          <cell r="J1638" t="str">
            <v>Privado</v>
          </cell>
          <cell r="K1638" t="str">
            <v>Personas jurídicas sin ánimo de lucro de naturaleza privada (fundaciones, asociaciones, corporaciones, organizaciones de base legalmente constituidas, entre otras).</v>
          </cell>
          <cell r="L1638"/>
          <cell r="M1638"/>
          <cell r="N1638">
            <v>45779</v>
          </cell>
          <cell r="O1638">
            <v>45981</v>
          </cell>
          <cell r="P1638">
            <v>11</v>
          </cell>
          <cell r="Q1638">
            <v>22985000</v>
          </cell>
          <cell r="R1638"/>
          <cell r="S1638">
            <v>22985000</v>
          </cell>
          <cell r="T1638" t="str">
            <v>8260009856</v>
          </cell>
          <cell r="U1638" t="str">
            <v>RODRIGO SIABATTO PIRACÓN</v>
          </cell>
          <cell r="V1638" t="str">
            <v>3208018836</v>
          </cell>
          <cell r="W1638" t="str">
            <v>3208018836</v>
          </cell>
          <cell r="X1638" t="str">
            <v>fundasolsiembra@fundasolsiembra.org</v>
          </cell>
          <cell r="Y1638" t="str">
            <v>RODRIGO SIABATTO PIRACÓN</v>
          </cell>
          <cell r="Z1638" t="str">
            <v>3208018836</v>
          </cell>
          <cell r="AA1638" t="str">
            <v>rodrigo.siembra@gmail.com</v>
          </cell>
          <cell r="AB1638" t="str">
            <v xml:space="preserve">JULIETH CRISTINA HINCAPIÉ HURTADO </v>
          </cell>
          <cell r="AC1638"/>
          <cell r="AD1638">
            <v>45721</v>
          </cell>
          <cell r="AE1638" t="str">
            <v>C6315-2025</v>
          </cell>
          <cell r="AF1638" t="str">
            <v>Ganadores 2025</v>
          </cell>
          <cell r="AG1638">
            <v>45725</v>
          </cell>
          <cell r="AH1638">
            <v>45739</v>
          </cell>
          <cell r="AI1638" t="str">
            <v>SI</v>
          </cell>
          <cell r="AJ1638" t="str">
            <v>BANCO DAVIVIENDA S.A.</v>
          </cell>
          <cell r="AK1638" t="str">
            <v>AHR</v>
          </cell>
          <cell r="AL1638" t="str">
            <v>‭186070326985‬</v>
          </cell>
          <cell r="AM1638"/>
          <cell r="AN1638">
            <v>8</v>
          </cell>
          <cell r="AO1638" t="str">
            <v>SOLO FALTA ANTECEDENTES</v>
          </cell>
          <cell r="AP1638" t="str">
            <v>N.A.</v>
          </cell>
          <cell r="AQ1638" t="str">
            <v>N.A.</v>
          </cell>
          <cell r="AR1638" t="str">
            <v>N.A.</v>
          </cell>
          <cell r="AS1638" t="str">
            <v>N.A.</v>
          </cell>
          <cell r="AT1638" t="str">
            <v>0454-2025</v>
          </cell>
          <cell r="AU1638">
            <v>1116</v>
          </cell>
          <cell r="AV1638" t="str">
            <v>1116_C6315-2025</v>
          </cell>
          <cell r="AW1638">
            <v>45769</v>
          </cell>
          <cell r="AX1638"/>
          <cell r="AY1638"/>
          <cell r="AZ1638"/>
          <cell r="BA1638"/>
          <cell r="BB1638">
            <v>45800</v>
          </cell>
          <cell r="BC1638" t="str">
            <v>1116 C6315-2025 FUNDACIÓN SIEMBRA</v>
          </cell>
          <cell r="BD1638"/>
          <cell r="BE1638"/>
          <cell r="BF1638" t="str">
            <v>RES. 0454-2025 PAGO 1 G1116 C6315-2025</v>
          </cell>
          <cell r="BG1638" t="str">
            <v>038_CERTIFICADO_PRIMER_PAGO_1116_REG_C6315-2025</v>
          </cell>
          <cell r="BH1638">
            <v>45784</v>
          </cell>
          <cell r="BI1638">
            <v>45819</v>
          </cell>
          <cell r="BJ1638" t="str">
            <v xml:space="preserve">JULIETH CRISTINA HINCAPIÉ HURTADO </v>
          </cell>
        </row>
        <row r="1639">
          <cell r="D1639" t="str">
            <v>C6465-2025</v>
          </cell>
          <cell r="E1639" t="str">
            <v>FUNDACION LUNACREA ARTE</v>
          </cell>
          <cell r="F1639" t="str">
            <v>"CONVIVENCIARTE" INCLUSIÓN CON SENTIDO HUMANO DIFERENCIAL, VERSION 2025</v>
          </cell>
          <cell r="G1639" t="str">
            <v>DEPARTAMENTAL</v>
          </cell>
          <cell r="H1639" t="str">
            <v>Eje 1. Desarrollo y fortalecimiento de proyectos culturales, artísticos o del patrimonio cultural.</v>
          </cell>
          <cell r="I1639" t="str">
            <v>Artes plásticas y visuales</v>
          </cell>
          <cell r="J1639" t="str">
            <v>Privado</v>
          </cell>
          <cell r="K1639" t="str">
            <v>Personas jurídicas sin ánimo de lucro de naturaleza privada (fundaciones, asociaciones, corporaciones, organizaciones de base legalmente constituidas, entre otras).</v>
          </cell>
          <cell r="L1639"/>
          <cell r="M1639"/>
          <cell r="N1639">
            <v>45717</v>
          </cell>
          <cell r="O1639">
            <v>45981</v>
          </cell>
          <cell r="P1639">
            <v>11</v>
          </cell>
          <cell r="Q1639">
            <v>17880000</v>
          </cell>
          <cell r="R1639"/>
          <cell r="S1639">
            <v>17880000</v>
          </cell>
          <cell r="T1639" t="str">
            <v>9000140693</v>
          </cell>
          <cell r="U1639" t="str">
            <v xml:space="preserve">OSWALDO ROBERTO GUERRERO </v>
          </cell>
          <cell r="V1639" t="str">
            <v>6017212923</v>
          </cell>
          <cell r="W1639" t="str">
            <v>3006097263</v>
          </cell>
          <cell r="X1639" t="str">
            <v>lunacreartepasto@gmail.com</v>
          </cell>
          <cell r="Y1639" t="str">
            <v>OSWALDO ROBERTO GUERRERO</v>
          </cell>
          <cell r="Z1639" t="str">
            <v>3006097263</v>
          </cell>
          <cell r="AA1639" t="str">
            <v>oswaldo14061959@gmail.com</v>
          </cell>
          <cell r="AB1639" t="str">
            <v>KATHERYNE SOLANO</v>
          </cell>
          <cell r="AC1639"/>
          <cell r="AD1639">
            <v>45722</v>
          </cell>
          <cell r="AE1639" t="str">
            <v>C6465-2025</v>
          </cell>
          <cell r="AF1639" t="str">
            <v>Ganadores 2025</v>
          </cell>
          <cell r="AG1639">
            <v>45726</v>
          </cell>
          <cell r="AH1639">
            <v>45756</v>
          </cell>
          <cell r="AI1639" t="str">
            <v>SI</v>
          </cell>
          <cell r="AJ1639" t="str">
            <v>BANCO DE OCCIDENTE</v>
          </cell>
          <cell r="AK1639" t="str">
            <v>AHR</v>
          </cell>
          <cell r="AL1639" t="str">
            <v>039932298</v>
          </cell>
          <cell r="AM1639"/>
          <cell r="AN1639">
            <v>23</v>
          </cell>
          <cell r="AO1639"/>
          <cell r="AP1639" t="str">
            <v>N.A.</v>
          </cell>
          <cell r="AQ1639" t="str">
            <v>N.A.</v>
          </cell>
          <cell r="AR1639" t="str">
            <v>N.A.</v>
          </cell>
          <cell r="AS1639" t="str">
            <v>N.A.</v>
          </cell>
          <cell r="AT1639" t="str">
            <v>0454-2025</v>
          </cell>
          <cell r="AU1639">
            <v>1117</v>
          </cell>
          <cell r="AV1639" t="str">
            <v>1117_C6465-2025</v>
          </cell>
          <cell r="AW1639">
            <v>45769</v>
          </cell>
          <cell r="AX1639">
            <v>45776</v>
          </cell>
          <cell r="AY1639" t="str">
            <v>SI</v>
          </cell>
          <cell r="AZ1639">
            <v>45782</v>
          </cell>
          <cell r="BA1639">
            <v>45783</v>
          </cell>
          <cell r="BB1639">
            <v>45784</v>
          </cell>
          <cell r="BC1639" t="str">
            <v>1117 C6465-2025 FUNDACION LUNACREA ARTE</v>
          </cell>
          <cell r="BD1639">
            <v>45772</v>
          </cell>
          <cell r="BE1639">
            <v>45772</v>
          </cell>
          <cell r="BF1639" t="str">
            <v>RES. 0454-2025 PAGO 1 G1117 C6465-2025</v>
          </cell>
          <cell r="BG1639" t="str">
            <v>038_CERTIFICADO_PRIMER_PAGO_1117_REG_C6465-2025</v>
          </cell>
          <cell r="BH1639"/>
          <cell r="BI1639">
            <v>45848</v>
          </cell>
          <cell r="BJ1639" t="str">
            <v>KATHERYNE SOLANO</v>
          </cell>
        </row>
        <row r="1640">
          <cell r="D1640" t="str">
            <v>C7010-2025</v>
          </cell>
          <cell r="E1640" t="str">
            <v>ASOCIACIÓN DE PRODUCTORES INDÍGENAS DE GUAYABAL</v>
          </cell>
          <cell r="F1640" t="str">
            <v>IMPLEMENTACIÓN DE ACCIONES PARA LA RECUPERACIÓN Y CONSERVACIÓN DE VARIEDADES NATIVAS DE MAÍZ CON IMPORTANCIA SOCIOCULTURAL PARA LA COMUNIDAD INDÍGENA DE GUAYABAL, ALTO BAUDÓ</v>
          </cell>
          <cell r="G1640" t="str">
            <v>DEPARTAMENTAL</v>
          </cell>
          <cell r="H1640" t="str">
            <v>Eje 1. Desarrollo y fortalecimiento de proyectos culturales, artísticos o del patrimonio cultural.</v>
          </cell>
          <cell r="I1640" t="str">
            <v>Patrimonio cultural asociado a la producción tradicional y propia (agropecuaria, forestal, pesquera, recolección de productos silvestres y sistemas comunitarios de intercambio)</v>
          </cell>
          <cell r="J1640" t="str">
            <v>Privado</v>
          </cell>
          <cell r="K1640" t="str">
            <v>Personas jurídicas sin ánimo de lucro de naturaleza privada (fundaciones, asociaciones, corporaciones, organizaciones de base legalmente constituidas, entre otras).</v>
          </cell>
          <cell r="L1640"/>
          <cell r="M1640"/>
          <cell r="N1640">
            <v>45720</v>
          </cell>
          <cell r="O1640">
            <v>45981</v>
          </cell>
          <cell r="P1640">
            <v>11</v>
          </cell>
          <cell r="Q1640">
            <v>32418000</v>
          </cell>
          <cell r="R1640"/>
          <cell r="S1640">
            <v>32418000</v>
          </cell>
          <cell r="T1640" t="str">
            <v>9011246863</v>
          </cell>
          <cell r="U1640" t="str">
            <v>WILLINGTON LUIS JAVIER ARIAS SARCO</v>
          </cell>
          <cell r="V1640" t="str">
            <v>3235790067</v>
          </cell>
          <cell r="W1640" t="str">
            <v>3235790067</v>
          </cell>
          <cell r="X1640" t="str">
            <v>asoguayabal2017@gmail.com</v>
          </cell>
          <cell r="Y1640" t="str">
            <v>ALEXANDRA PATRICIA PEREA PRADO</v>
          </cell>
          <cell r="Z1640" t="str">
            <v>3205038042</v>
          </cell>
          <cell r="AA1640" t="str">
            <v>luisjaviermosquera2012@gmail.com</v>
          </cell>
          <cell r="AB1640" t="str">
            <v>NICÓLAS HERNÁNDEZ</v>
          </cell>
          <cell r="AC1640"/>
          <cell r="AD1640">
            <v>45721</v>
          </cell>
          <cell r="AE1640" t="str">
            <v>C7010-2025</v>
          </cell>
          <cell r="AF1640" t="str">
            <v>Ganadores 2025</v>
          </cell>
          <cell r="AG1640">
            <v>45723</v>
          </cell>
          <cell r="AH1640">
            <v>45744</v>
          </cell>
          <cell r="AI1640" t="str">
            <v>SI</v>
          </cell>
          <cell r="AJ1640" t="str">
            <v>BANCOOMEVA</v>
          </cell>
          <cell r="AK1640" t="str">
            <v>AHR</v>
          </cell>
          <cell r="AL1640" t="str">
            <v>200102246201</v>
          </cell>
          <cell r="AM1640"/>
          <cell r="AN1640">
            <v>14</v>
          </cell>
          <cell r="AO1640"/>
          <cell r="AP1640" t="str">
            <v>N.A.</v>
          </cell>
          <cell r="AQ1640" t="str">
            <v>N.A.</v>
          </cell>
          <cell r="AR1640" t="str">
            <v>N.A.</v>
          </cell>
          <cell r="AS1640" t="str">
            <v>N.A.</v>
          </cell>
          <cell r="AT1640" t="str">
            <v>0454-2025</v>
          </cell>
          <cell r="AU1640">
            <v>1118</v>
          </cell>
          <cell r="AV1640" t="str">
            <v>1118_C7010-2025</v>
          </cell>
          <cell r="AW1640">
            <v>45769</v>
          </cell>
          <cell r="AX1640">
            <v>45786</v>
          </cell>
          <cell r="AY1640" t="str">
            <v>SI</v>
          </cell>
          <cell r="AZ1640" t="str">
            <v>N.A.</v>
          </cell>
          <cell r="BA1640" t="str">
            <v>N.A.</v>
          </cell>
          <cell r="BB1640">
            <v>45798</v>
          </cell>
          <cell r="BC1640" t="str">
            <v>1118 C7010-2025 ASOCIACIÓN DE PRODUCTORES INDÍGENAS DE GUAYABAL</v>
          </cell>
          <cell r="BD1640"/>
          <cell r="BE1640"/>
          <cell r="BF1640" t="str">
            <v>RES. 0454-2025 PAGO 1 G1118 C7010-2025</v>
          </cell>
          <cell r="BG1640" t="str">
            <v>038_CERTIFICADO_PRIMER_PAGO_1118_REG_C7010-2025</v>
          </cell>
          <cell r="BH1640"/>
          <cell r="BI1640">
            <v>45791</v>
          </cell>
          <cell r="BJ1640" t="str">
            <v>OSCAR RESTREPO ERAZO</v>
          </cell>
        </row>
        <row r="1641">
          <cell r="D1641" t="str">
            <v>C6712-2025</v>
          </cell>
          <cell r="E1641" t="str">
            <v>CORPORACIÓN ARTENOVA</v>
          </cell>
          <cell r="F1641" t="str">
            <v>ESCUELA CARNAVAL</v>
          </cell>
          <cell r="G1641" t="str">
            <v>DEPARTAMENTAL</v>
          </cell>
          <cell r="H1641" t="str">
            <v>Eje 2. Formación: artes, culturas y saberes para la vida.</v>
          </cell>
          <cell r="I1641" t="str">
            <v>Música</v>
          </cell>
          <cell r="J1641" t="str">
            <v>Privado</v>
          </cell>
          <cell r="K1641" t="str">
            <v>Personas jurídicas sin ánimo de lucro de naturaleza privada (fundaciones, asociaciones, corporaciones, organizaciones de base legalmente constituidas, entre otras).</v>
          </cell>
          <cell r="L1641"/>
          <cell r="M1641"/>
          <cell r="N1641">
            <v>45839</v>
          </cell>
          <cell r="O1641">
            <v>45981</v>
          </cell>
          <cell r="P1641">
            <v>11</v>
          </cell>
          <cell r="Q1641">
            <v>19945000</v>
          </cell>
          <cell r="R1641"/>
          <cell r="S1641">
            <v>19945000</v>
          </cell>
          <cell r="T1641" t="str">
            <v>9018816727</v>
          </cell>
          <cell r="U1641" t="str">
            <v>DANIELA ALEJANDRA MENDOZA RUIZ</v>
          </cell>
          <cell r="V1641" t="str">
            <v>3013513001</v>
          </cell>
          <cell r="W1641" t="str">
            <v>3013513001</v>
          </cell>
          <cell r="X1641" t="str">
            <v>corporacionartenova@hotmail.com</v>
          </cell>
          <cell r="Y1641" t="str">
            <v>DAYAN ENRIQUE HURTADO</v>
          </cell>
          <cell r="Z1641" t="str">
            <v>3014581848</v>
          </cell>
          <cell r="AA1641" t="str">
            <v>dayanhurtado18@hotmail.com</v>
          </cell>
          <cell r="AB1641" t="str">
            <v>OSCAR RESTREPO ERAZO</v>
          </cell>
          <cell r="AC1641"/>
          <cell r="AD1641">
            <v>45721</v>
          </cell>
          <cell r="AE1641" t="str">
            <v>C6712-2025</v>
          </cell>
          <cell r="AF1641" t="str">
            <v>Ganadores 2025</v>
          </cell>
          <cell r="AG1641">
            <v>45733</v>
          </cell>
          <cell r="AH1641">
            <v>45747</v>
          </cell>
          <cell r="AI1641" t="str">
            <v>SI</v>
          </cell>
          <cell r="AJ1641" t="str">
            <v>FINANCIERA JURISCOOP SA COMPAÑIA DE FINANCIAMIENTO</v>
          </cell>
          <cell r="AK1641" t="str">
            <v>AHR</v>
          </cell>
          <cell r="AL1641" t="str">
            <v>58500213447</v>
          </cell>
          <cell r="AM1641"/>
          <cell r="AN1641">
            <v>5</v>
          </cell>
          <cell r="AO1641"/>
          <cell r="AP1641" t="str">
            <v>N.A.</v>
          </cell>
          <cell r="AQ1641" t="str">
            <v>N.A.</v>
          </cell>
          <cell r="AR1641" t="str">
            <v>N.A.</v>
          </cell>
          <cell r="AS1641" t="str">
            <v>N.A.</v>
          </cell>
          <cell r="AT1641" t="str">
            <v>0454-2025</v>
          </cell>
          <cell r="AU1641">
            <v>1119</v>
          </cell>
          <cell r="AV1641" t="str">
            <v>1119_C6712-2025</v>
          </cell>
          <cell r="AW1641">
            <v>45769</v>
          </cell>
          <cell r="AX1641">
            <v>45785</v>
          </cell>
          <cell r="AY1641" t="str">
            <v>SI</v>
          </cell>
          <cell r="AZ1641"/>
          <cell r="BA1641"/>
          <cell r="BB1641">
            <v>45785</v>
          </cell>
          <cell r="BC1641" t="str">
            <v>1119 C6712-2025 CORPORACIÓN ARTENOVA</v>
          </cell>
          <cell r="BD1641"/>
          <cell r="BE1641"/>
          <cell r="BF1641" t="str">
            <v>RES. 0454-2025 PAGO 1 G1119 C6712-2025</v>
          </cell>
          <cell r="BG1641" t="str">
            <v>038_CERTIFICADO_PRIMER_PAGO_1119_REG_C6712-2025</v>
          </cell>
          <cell r="BH1641">
            <v>45784</v>
          </cell>
          <cell r="BI1641">
            <v>45792</v>
          </cell>
          <cell r="BJ1641" t="str">
            <v>OSCAR RESTREPO ERAZO</v>
          </cell>
        </row>
        <row r="1642">
          <cell r="D1642" t="str">
            <v>C7974-2025</v>
          </cell>
          <cell r="E1642" t="str">
            <v>ASOCIACION COMUNITARIA PARA LA COMUNICACION Y LA CULTURA</v>
          </cell>
          <cell r="F1642" t="str">
            <v>PROYECTARTE</v>
          </cell>
          <cell r="G1642" t="str">
            <v>DEPARTAMENTAL</v>
          </cell>
          <cell r="H1642" t="str">
            <v>Eje 2. Formación: artes, culturas y saberes para la vida.</v>
          </cell>
          <cell r="I1642" t="str">
            <v>Teatro</v>
          </cell>
          <cell r="J1642" t="str">
            <v>Privado</v>
          </cell>
          <cell r="K1642" t="str">
            <v>Personas jurídicas sin ánimo de lucro de naturaleza privada (fundaciones, asociaciones, corporaciones, organizaciones de base legalmente constituidas, entre otras).</v>
          </cell>
          <cell r="L1642"/>
          <cell r="M1642"/>
          <cell r="N1642">
            <v>45689</v>
          </cell>
          <cell r="O1642">
            <v>45981</v>
          </cell>
          <cell r="P1642">
            <v>11</v>
          </cell>
          <cell r="Q1642">
            <v>18415000</v>
          </cell>
          <cell r="R1642"/>
          <cell r="S1642">
            <v>18415000</v>
          </cell>
          <cell r="T1642" t="str">
            <v>8110464794</v>
          </cell>
          <cell r="U1642" t="str">
            <v>LIBARDO ALFONSO QUINCHIA MAYO</v>
          </cell>
          <cell r="V1642" t="str">
            <v>3137816590</v>
          </cell>
          <cell r="W1642" t="str">
            <v>3137816590</v>
          </cell>
          <cell r="X1642" t="str">
            <v>proyectosculturales1801@gmail.com</v>
          </cell>
          <cell r="Y1642" t="str">
            <v>ELCY DANIELA LOPEZ CASTAÑO</v>
          </cell>
          <cell r="Z1642" t="str">
            <v>3215729597</v>
          </cell>
          <cell r="AA1642" t="str">
            <v>pasanfrasis@gmail.com</v>
          </cell>
          <cell r="AB1642" t="str">
            <v>SANTIAGO USTARIZ</v>
          </cell>
          <cell r="AC1642"/>
          <cell r="AD1642">
            <v>45722</v>
          </cell>
          <cell r="AE1642" t="str">
            <v>C7974-2025</v>
          </cell>
          <cell r="AF1642" t="str">
            <v>Ganadores 2025</v>
          </cell>
          <cell r="AG1642">
            <v>45723</v>
          </cell>
          <cell r="AH1642"/>
          <cell r="AI1642" t="str">
            <v>SI</v>
          </cell>
          <cell r="AJ1642" t="str">
            <v>BANCOLOMBIA S.A.</v>
          </cell>
          <cell r="AK1642" t="str">
            <v>AHR</v>
          </cell>
          <cell r="AL1642" t="str">
            <v>32531570757</v>
          </cell>
          <cell r="AM1642"/>
          <cell r="AN1642">
            <v>2</v>
          </cell>
          <cell r="AO1642"/>
          <cell r="AP1642" t="str">
            <v>N.A.</v>
          </cell>
          <cell r="AQ1642" t="str">
            <v>N.A.</v>
          </cell>
          <cell r="AR1642" t="str">
            <v>N.A.</v>
          </cell>
          <cell r="AS1642" t="str">
            <v>N.A.</v>
          </cell>
          <cell r="AT1642" t="str">
            <v>0454-2025</v>
          </cell>
          <cell r="AU1642">
            <v>1120</v>
          </cell>
          <cell r="AV1642" t="str">
            <v>1120_C7974-2025</v>
          </cell>
          <cell r="AW1642">
            <v>45769</v>
          </cell>
          <cell r="AX1642">
            <v>45784</v>
          </cell>
          <cell r="AY1642" t="str">
            <v>SI</v>
          </cell>
          <cell r="AZ1642"/>
          <cell r="BA1642"/>
          <cell r="BB1642">
            <v>45785</v>
          </cell>
          <cell r="BC1642" t="str">
            <v>1120 C7974-2025 ASOCIACION COMUNITARIA PARA LA COMUNICACION Y LA CULTURA</v>
          </cell>
          <cell r="BD1642"/>
          <cell r="BE1642"/>
          <cell r="BF1642" t="str">
            <v>RES. 0454-2025 PAGO 1 G1120 C7974-2025</v>
          </cell>
          <cell r="BG1642" t="str">
            <v>038_CERTIFICADO_PRIMER_PAGO_1120_REG_C7974-2025</v>
          </cell>
          <cell r="BH1642"/>
          <cell r="BI1642">
            <v>45792</v>
          </cell>
          <cell r="BJ1642" t="str">
            <v>OSCAR RESTREPO ERAZO</v>
          </cell>
        </row>
        <row r="1643">
          <cell r="D1643" t="str">
            <v>C8048-2025</v>
          </cell>
          <cell r="E1643" t="str">
            <v>CORPORACION LICANIA</v>
          </cell>
          <cell r="F1643" t="str">
            <v>ESCUELA DE FORMACIÓN: REVIVIENDO NUESTRA TRADICION MUSICAL</v>
          </cell>
          <cell r="G1643" t="str">
            <v>DEPARTAMENTAL</v>
          </cell>
          <cell r="H1643" t="str">
            <v>Eje 2. Formación: artes, culturas y saberes para la vida.</v>
          </cell>
          <cell r="I1643" t="str">
            <v>Música</v>
          </cell>
          <cell r="J1643" t="str">
            <v>Privado</v>
          </cell>
          <cell r="K1643" t="str">
            <v>Personas jurídicas sin ánimo de lucro de naturaleza privada (fundaciones, asociaciones, corporaciones, organizaciones de base legalmente constituidas, entre otras).</v>
          </cell>
          <cell r="L1643"/>
          <cell r="M1643"/>
          <cell r="N1643">
            <v>45796</v>
          </cell>
          <cell r="O1643">
            <v>45980</v>
          </cell>
          <cell r="P1643">
            <v>11</v>
          </cell>
          <cell r="Q1643">
            <v>18715000</v>
          </cell>
          <cell r="R1643"/>
          <cell r="S1643">
            <v>18715000</v>
          </cell>
          <cell r="T1643" t="str">
            <v>9011106721</v>
          </cell>
          <cell r="U1643" t="str">
            <v>JHON ARLEY ZAPATA GALEANO</v>
          </cell>
          <cell r="V1643" t="str">
            <v>3148964708</v>
          </cell>
          <cell r="W1643" t="str">
            <v>3106330677</v>
          </cell>
          <cell r="X1643" t="str">
            <v>info@licania.org</v>
          </cell>
          <cell r="Y1643" t="str">
            <v>JUAN PABLO GMEZ GIRALDO</v>
          </cell>
          <cell r="Z1643" t="str">
            <v>3017953827</v>
          </cell>
          <cell r="AA1643" t="str">
            <v>pablo.gomez@licania.org</v>
          </cell>
          <cell r="AB1643" t="str">
            <v>ANDREA YATE</v>
          </cell>
          <cell r="AC1643"/>
          <cell r="AD1643">
            <v>45721</v>
          </cell>
          <cell r="AE1643" t="str">
            <v>C8048-2025</v>
          </cell>
          <cell r="AF1643" t="str">
            <v>Ganadores 2025</v>
          </cell>
          <cell r="AG1643">
            <v>45723</v>
          </cell>
          <cell r="AH1643">
            <v>45733</v>
          </cell>
          <cell r="AI1643" t="str">
            <v>SI</v>
          </cell>
          <cell r="AJ1643" t="str">
            <v>BANCOLOMBIA S.A.</v>
          </cell>
          <cell r="AK1643" t="str">
            <v>AHR</v>
          </cell>
          <cell r="AL1643">
            <v>64700014213</v>
          </cell>
          <cell r="AM1643"/>
          <cell r="AN1643">
            <v>2</v>
          </cell>
          <cell r="AO1643"/>
          <cell r="AP1643" t="str">
            <v>N.A.</v>
          </cell>
          <cell r="AQ1643" t="str">
            <v>N.A.</v>
          </cell>
          <cell r="AR1643" t="str">
            <v>N.A.</v>
          </cell>
          <cell r="AS1643" t="str">
            <v>N.A.</v>
          </cell>
          <cell r="AT1643" t="str">
            <v>0454-2025</v>
          </cell>
          <cell r="AU1643">
            <v>1121</v>
          </cell>
          <cell r="AV1643" t="str">
            <v>1121_C8048-2025</v>
          </cell>
          <cell r="AW1643">
            <v>45769</v>
          </cell>
          <cell r="AX1643">
            <v>45785</v>
          </cell>
          <cell r="AY1643" t="str">
            <v>SI</v>
          </cell>
          <cell r="AZ1643">
            <v>45785</v>
          </cell>
          <cell r="BA1643">
            <v>45790</v>
          </cell>
          <cell r="BB1643">
            <v>45790</v>
          </cell>
          <cell r="BC1643" t="str">
            <v>1121 C8048-2025 CORPORACION LICANIA</v>
          </cell>
          <cell r="BD1643">
            <v>45785</v>
          </cell>
          <cell r="BE1643">
            <v>45789</v>
          </cell>
          <cell r="BF1643" t="str">
            <v>RES. 0454-2025 PAGO 1 G1121 C8048-2025</v>
          </cell>
          <cell r="BG1643" t="str">
            <v>038_CERTIFICADO_PRIMER_PAGO_1121_REG_C8048-2025</v>
          </cell>
          <cell r="BH1643"/>
          <cell r="BI1643">
            <v>45798</v>
          </cell>
          <cell r="BJ1643" t="str">
            <v>ANDREA YATE</v>
          </cell>
        </row>
        <row r="1644">
          <cell r="D1644" t="str">
            <v>C8742-2025</v>
          </cell>
          <cell r="E1644" t="str">
            <v>JUNTA DE ACCIÓN COMUNAL VEREDA PEÑA RICA</v>
          </cell>
          <cell r="F1644" t="str">
            <v>INVESTIGACIÓN Y CREACIÓN CULTURAL SOBRE LOS MITOS Y LEYENDAS EN LA ZONA RURAL DEL MUNICIPIO DE LA MERCED</v>
          </cell>
          <cell r="G1644" t="str">
            <v>DEPARTAMENTAL</v>
          </cell>
          <cell r="H1644" t="str">
            <v>Eje 1. Desarrollo y fortalecimiento de proyectos culturales, artísticos o del patrimonio cultural.</v>
          </cell>
          <cell r="I1644" t="str">
            <v>Danza</v>
          </cell>
          <cell r="J1644" t="str">
            <v>Privado</v>
          </cell>
          <cell r="K1644" t="str">
            <v>Organismos de acción comunal (Junta de Acción Comunal, Junta de Vivienda Comunitaria, Asociación de Juntas de Acción Comunal, Federaciones de Acción Comunal y Confederación Nacional de Acción Comunal)</v>
          </cell>
          <cell r="L1644"/>
          <cell r="M1644"/>
          <cell r="N1644">
            <v>45748</v>
          </cell>
          <cell r="O1644">
            <v>45981</v>
          </cell>
          <cell r="P1644">
            <v>11</v>
          </cell>
          <cell r="Q1644">
            <v>27128000</v>
          </cell>
          <cell r="R1644"/>
          <cell r="S1644">
            <v>27128000</v>
          </cell>
          <cell r="T1644" t="str">
            <v>8100069871</v>
          </cell>
          <cell r="U1644" t="str">
            <v>DIANA PAOLA ARANGO GALVIS</v>
          </cell>
          <cell r="V1644" t="str">
            <v>3113483064</v>
          </cell>
          <cell r="W1644" t="str">
            <v>3113483064</v>
          </cell>
          <cell r="X1644" t="str">
            <v>jacpenarica1964@gmail.com</v>
          </cell>
          <cell r="Y1644" t="str">
            <v>DIANA PAOLA ARANGO GALVIS</v>
          </cell>
          <cell r="Z1644" t="str">
            <v>3113483064</v>
          </cell>
          <cell r="AA1644" t="str">
            <v xml:space="preserve">paodiana2880@gmail.com </v>
          </cell>
          <cell r="AB1644" t="str">
            <v>CLAUDIA PATRICIA SALAZAR</v>
          </cell>
          <cell r="AC1644"/>
          <cell r="AD1644">
            <v>45721</v>
          </cell>
          <cell r="AE1644" t="str">
            <v>C8742-2025</v>
          </cell>
          <cell r="AF1644" t="str">
            <v>Ganadores 2025</v>
          </cell>
          <cell r="AG1644">
            <v>45723</v>
          </cell>
          <cell r="AH1644">
            <v>45741</v>
          </cell>
          <cell r="AI1644" t="str">
            <v>SI</v>
          </cell>
          <cell r="AJ1644" t="str">
            <v>BANCO AGRARIO DE COLOMBIA S.A.</v>
          </cell>
          <cell r="AK1644" t="str">
            <v>CRR</v>
          </cell>
          <cell r="AL1644" t="str">
            <v>318460001130</v>
          </cell>
          <cell r="AM1644"/>
          <cell r="AN1644">
            <v>9</v>
          </cell>
          <cell r="AO1644" t="str">
            <v>19/05/2025 DESISTIMIENTO</v>
          </cell>
          <cell r="AP1644" t="str">
            <v>N.A.</v>
          </cell>
          <cell r="AQ1644" t="str">
            <v>N.A.</v>
          </cell>
          <cell r="AR1644" t="str">
            <v>N.A.</v>
          </cell>
          <cell r="AS1644" t="str">
            <v>N.A.</v>
          </cell>
          <cell r="AT1644" t="str">
            <v>0454-2025</v>
          </cell>
          <cell r="AU1644">
            <v>1122</v>
          </cell>
          <cell r="AV1644" t="str">
            <v>1122_C8742-2025</v>
          </cell>
          <cell r="AW1644">
            <v>45769</v>
          </cell>
          <cell r="AX1644"/>
          <cell r="AY1644" t="str">
            <v>DESISTE DE LOS RECURSOS</v>
          </cell>
          <cell r="AZ1644" t="str">
            <v>DESISTE DE LOS RECURSOS</v>
          </cell>
          <cell r="BA1644" t="str">
            <v>DESISTE DE LOS RECURSOS</v>
          </cell>
          <cell r="BB1644" t="str">
            <v>DESISTE DE LOS RECURSOS</v>
          </cell>
          <cell r="BC1644" t="str">
            <v>1122 C8742-2025 JUNTA DE ACCIÓN COMUNAL VEREDA PEÑA RICA</v>
          </cell>
          <cell r="BD1644"/>
          <cell r="BE1644"/>
          <cell r="BF1644" t="str">
            <v>RES. 0454-2025 PAGO 1 G1122 C8742-2025</v>
          </cell>
          <cell r="BG1644" t="str">
            <v>038_CERTIFICADO_PRIMER_PAGO_1122_REG_C8742-2025</v>
          </cell>
          <cell r="BH1644"/>
          <cell r="BI1644"/>
          <cell r="BJ1644" t="str">
            <v>OSCAR RESTREPO ERAZO</v>
          </cell>
        </row>
        <row r="1645">
          <cell r="D1645" t="str">
            <v>C8388-2025</v>
          </cell>
          <cell r="E1645" t="str">
            <v>FUNDACION AMOR Y VIDA</v>
          </cell>
          <cell r="F1645" t="str">
            <v>TURBANA EN EL LENTE: UN ESPACIO PARA EL FOMENTO DE LA CULTURA Y  PAZ DESDE LAS ARTES AUDIOVISUALES</v>
          </cell>
          <cell r="G1645" t="str">
            <v>DEPARTAMENTAL</v>
          </cell>
          <cell r="H1645" t="str">
            <v>Eje 2. Formación: artes, culturas y saberes para la vida.</v>
          </cell>
          <cell r="I1645" t="str">
            <v>Audiovisuales</v>
          </cell>
          <cell r="J1645" t="str">
            <v>Privado</v>
          </cell>
          <cell r="K1645" t="str">
            <v>Personas jurídicas sin ánimo de lucro de naturaleza privada (fundaciones, asociaciones, corporaciones, organizaciones de base legalmente constituidas, entre otras).</v>
          </cell>
          <cell r="L1645"/>
          <cell r="M1645"/>
          <cell r="N1645">
            <v>45811</v>
          </cell>
          <cell r="O1645">
            <v>45964</v>
          </cell>
          <cell r="P1645">
            <v>11</v>
          </cell>
          <cell r="Q1645">
            <v>20335000</v>
          </cell>
          <cell r="R1645"/>
          <cell r="S1645">
            <v>20335000</v>
          </cell>
          <cell r="T1645" t="str">
            <v>8060055735</v>
          </cell>
          <cell r="U1645" t="str">
            <v>HILARI JHORDI ARROYO SANCHEZ</v>
          </cell>
          <cell r="V1645" t="str">
            <v>3222940081</v>
          </cell>
          <cell r="W1645" t="str">
            <v>3222940081</v>
          </cell>
          <cell r="X1645" t="str">
            <v>ayvproyectos2025@gmail.com</v>
          </cell>
          <cell r="Y1645" t="str">
            <v>YOHANDRIS ROBLES GUETO</v>
          </cell>
          <cell r="Z1645" t="str">
            <v>3128304858</v>
          </cell>
          <cell r="AA1645" t="str">
            <v>ayvproyectos2025@gmail.com</v>
          </cell>
          <cell r="AB1645" t="str">
            <v>DIEGO CAMILO RODRÍGUEZ</v>
          </cell>
          <cell r="AC1645"/>
          <cell r="AD1645">
            <v>45721</v>
          </cell>
          <cell r="AE1645" t="str">
            <v>C8388-2025</v>
          </cell>
          <cell r="AF1645" t="str">
            <v>Ganadores 2025</v>
          </cell>
          <cell r="AG1645">
            <v>45723</v>
          </cell>
          <cell r="AH1645"/>
          <cell r="AI1645" t="str">
            <v>NO</v>
          </cell>
          <cell r="AJ1645"/>
          <cell r="AK1645"/>
          <cell r="AL1645"/>
          <cell r="AM1645"/>
          <cell r="AN1645">
            <v>7</v>
          </cell>
          <cell r="AO1645"/>
          <cell r="AP1645" t="str">
            <v>N.A.</v>
          </cell>
          <cell r="AQ1645" t="str">
            <v>N.A.</v>
          </cell>
          <cell r="AR1645" t="str">
            <v>N.A.</v>
          </cell>
          <cell r="AS1645" t="str">
            <v>N.A.</v>
          </cell>
          <cell r="AT1645" t="str">
            <v>0454-2025</v>
          </cell>
          <cell r="AU1645">
            <v>1123</v>
          </cell>
          <cell r="AV1645" t="str">
            <v>1123_C8388-2025</v>
          </cell>
          <cell r="AW1645">
            <v>45769</v>
          </cell>
          <cell r="AX1645" t="str">
            <v>DESISTE DE LOS RECURSOS</v>
          </cell>
          <cell r="AY1645" t="str">
            <v>DESISTE DE LOS RECURSOS</v>
          </cell>
          <cell r="AZ1645" t="str">
            <v>DESISTE DE LOS RECURSOS</v>
          </cell>
          <cell r="BA1645" t="str">
            <v>DESISTE DE LOS RECURSOS</v>
          </cell>
          <cell r="BB1645" t="str">
            <v>DESISTE DE LOS RECURSOS</v>
          </cell>
          <cell r="BC1645" t="str">
            <v>1123 C8388-2025 FUNDACION AMOR Y VIDA</v>
          </cell>
          <cell r="BD1645"/>
          <cell r="BE1645"/>
          <cell r="BF1645" t="str">
            <v>DESISTE DE LOS RECURSOS</v>
          </cell>
          <cell r="BG1645" t="str">
            <v>DESISTE DE LOS RECURSOS</v>
          </cell>
          <cell r="BH1645" t="str">
            <v>DESISTE DE LOS RECURSOS</v>
          </cell>
          <cell r="BI1645" t="str">
            <v>DESISTE DE LOS RECURSOS</v>
          </cell>
          <cell r="BJ1645" t="str">
            <v>OSCAR RESTREPO ERAZO</v>
          </cell>
        </row>
        <row r="1646">
          <cell r="D1646" t="str">
            <v>C9939-2025</v>
          </cell>
          <cell r="E1646" t="str">
            <v>FUNDACION CORAZON EN PARCHES</v>
          </cell>
          <cell r="F1646" t="str">
            <v>SANA, SANA, COLITA DE RANA</v>
          </cell>
          <cell r="G1646" t="str">
            <v>DEPARTAMENTAL</v>
          </cell>
          <cell r="H1646" t="str">
            <v>Eje 1. Desarrollo y fortalecimiento de proyectos culturales, artísticos o del patrimonio cultural.</v>
          </cell>
          <cell r="I1646" t="str">
            <v>Teatro</v>
          </cell>
          <cell r="J1646" t="str">
            <v>Privado</v>
          </cell>
          <cell r="K1646" t="str">
            <v>Personas jurídicas sin ánimo de lucro de naturaleza privada (fundaciones, asociaciones, corporaciones, organizaciones de base legalmente constituidas, entre otras).</v>
          </cell>
          <cell r="L1646"/>
          <cell r="M1646"/>
          <cell r="N1646">
            <v>45839</v>
          </cell>
          <cell r="O1646">
            <v>45981</v>
          </cell>
          <cell r="P1646">
            <v>11</v>
          </cell>
          <cell r="Q1646">
            <v>25190000</v>
          </cell>
          <cell r="R1646"/>
          <cell r="S1646">
            <v>25190000</v>
          </cell>
          <cell r="T1646" t="str">
            <v>9002404386</v>
          </cell>
          <cell r="U1646" t="str">
            <v>ERICSSON IVAN GOMEZ LOZANO</v>
          </cell>
          <cell r="V1646" t="str">
            <v>3154440821</v>
          </cell>
          <cell r="W1646" t="str">
            <v>3145550821</v>
          </cell>
          <cell r="X1646" t="str">
            <v>corazonenparches@gmail.com</v>
          </cell>
          <cell r="Y1646" t="str">
            <v>ERICSSON GOMEZ</v>
          </cell>
          <cell r="Z1646" t="str">
            <v>3154440821</v>
          </cell>
          <cell r="AA1646" t="str">
            <v>ericssongomez@gmail.com</v>
          </cell>
          <cell r="AB1646" t="str">
            <v>EDGAR PEÑUELA</v>
          </cell>
          <cell r="AC1646"/>
          <cell r="AD1646">
            <v>45721</v>
          </cell>
          <cell r="AE1646" t="str">
            <v>C9939-2025</v>
          </cell>
          <cell r="AF1646" t="str">
            <v>Ganadores 2025</v>
          </cell>
          <cell r="AG1646">
            <v>45722</v>
          </cell>
          <cell r="AH1646">
            <v>45747</v>
          </cell>
          <cell r="AI1646" t="str">
            <v>SI</v>
          </cell>
          <cell r="AJ1646" t="str">
            <v>BANCOLOMBIA S.A.</v>
          </cell>
          <cell r="AK1646" t="str">
            <v>AHR</v>
          </cell>
          <cell r="AL1646" t="str">
            <v>09060065265</v>
          </cell>
          <cell r="AM1646"/>
          <cell r="AN1646">
            <v>28</v>
          </cell>
          <cell r="AO1646" t="str">
            <v xml:space="preserve">Pendiente el Rut completo solo viene 1 página </v>
          </cell>
          <cell r="AP1646" t="str">
            <v>N.A.</v>
          </cell>
          <cell r="AQ1646" t="str">
            <v>N.A.</v>
          </cell>
          <cell r="AR1646" t="str">
            <v>N.A.</v>
          </cell>
          <cell r="AS1646" t="str">
            <v>N.A.</v>
          </cell>
          <cell r="AT1646" t="str">
            <v>0454-2025</v>
          </cell>
          <cell r="AU1646">
            <v>1124</v>
          </cell>
          <cell r="AV1646" t="str">
            <v>1124_C9939-2025</v>
          </cell>
          <cell r="AW1646">
            <v>45769</v>
          </cell>
          <cell r="AX1646">
            <v>45783</v>
          </cell>
          <cell r="AY1646" t="str">
            <v>SI</v>
          </cell>
          <cell r="AZ1646"/>
          <cell r="BA1646"/>
          <cell r="BB1646">
            <v>45783</v>
          </cell>
          <cell r="BC1646" t="str">
            <v>1124 C9939-2025 FUNDACION CORAZON EN PARCHES</v>
          </cell>
          <cell r="BD1646"/>
          <cell r="BE1646"/>
          <cell r="BF1646" t="str">
            <v>RES. 0454-2025 PAGO 1 G1124 C9939-2025</v>
          </cell>
          <cell r="BG1646" t="str">
            <v>038_CERTIFICADO_PRIMER_PAGO_1124_REG_C9939-2025</v>
          </cell>
          <cell r="BH1646"/>
          <cell r="BI1646">
            <v>45819</v>
          </cell>
          <cell r="BJ1646" t="str">
            <v>OSCAR RESTREPO ERAZO</v>
          </cell>
        </row>
        <row r="1647">
          <cell r="D1647" t="str">
            <v>C9016-2025</v>
          </cell>
          <cell r="E1647" t="str">
            <v>ASOCIACIÓN COLOMBIA DIVERSA E INCLUYENTE</v>
          </cell>
          <cell r="F1647" t="str">
            <v>XIII ENCUENTRO DE ESCUELAS DE FORMACIÓN ACTORAL "EL ARTE DE CREAR EN COMUNIDAD"</v>
          </cell>
          <cell r="G1647" t="str">
            <v>DEPARTAMENTAL</v>
          </cell>
          <cell r="H1647" t="str">
            <v>Eje 1. Desarrollo y fortalecimiento de proyectos culturales, artísticos o del patrimonio cultural.</v>
          </cell>
          <cell r="I1647" t="str">
            <v>Teatro</v>
          </cell>
          <cell r="J1647" t="str">
            <v>Privado</v>
          </cell>
          <cell r="K1647" t="str">
            <v>Personas jurídicas sin ánimo de lucro de naturaleza privada (fundaciones, asociaciones, corporaciones, organizaciones de base legalmente constituidas, entre otras).</v>
          </cell>
          <cell r="L1647">
            <v>45968</v>
          </cell>
          <cell r="M1647">
            <v>45970</v>
          </cell>
          <cell r="N1647">
            <v>45839</v>
          </cell>
          <cell r="O1647">
            <v>45978</v>
          </cell>
          <cell r="P1647">
            <v>11</v>
          </cell>
          <cell r="Q1647">
            <v>25563000</v>
          </cell>
          <cell r="R1647"/>
          <cell r="S1647">
            <v>25563000</v>
          </cell>
          <cell r="T1647" t="str">
            <v>9005549876</v>
          </cell>
          <cell r="U1647" t="str">
            <v>RAMIRO BORJA BERNAL</v>
          </cell>
          <cell r="V1647" t="str">
            <v>6087605582</v>
          </cell>
          <cell r="W1647" t="str">
            <v>15109882449</v>
          </cell>
          <cell r="X1647" t="str">
            <v>colombia.diversa2019@gmail.com</v>
          </cell>
          <cell r="Y1647" t="str">
            <v>ANDREA CATALINA JIMENEZ BECERRA</v>
          </cell>
          <cell r="Z1647" t="str">
            <v>3204948875</v>
          </cell>
          <cell r="AA1647" t="str">
            <v>catalina.jimenez0206@gmail.com</v>
          </cell>
          <cell r="AB1647" t="str">
            <v>JUAN PABLO GODOY CORTÉS</v>
          </cell>
          <cell r="AC1647"/>
          <cell r="AD1647">
            <v>45722</v>
          </cell>
          <cell r="AE1647" t="str">
            <v>C9016-2025</v>
          </cell>
          <cell r="AF1647" t="str">
            <v>Ganadores 2025</v>
          </cell>
          <cell r="AG1647">
            <v>45723</v>
          </cell>
          <cell r="AH1647">
            <v>45743</v>
          </cell>
          <cell r="AI1647" t="str">
            <v>SI</v>
          </cell>
          <cell r="AJ1647" t="str">
            <v>BCSC S A</v>
          </cell>
          <cell r="AK1647" t="str">
            <v>AHR</v>
          </cell>
          <cell r="AL1647" t="str">
            <v>24033632201</v>
          </cell>
          <cell r="AM1647"/>
          <cell r="AN1647">
            <v>8</v>
          </cell>
          <cell r="AO1647" t="str">
            <v>Hay cambio de representante legal</v>
          </cell>
          <cell r="AP1647" t="str">
            <v>N.A.</v>
          </cell>
          <cell r="AQ1647" t="str">
            <v>N.A.</v>
          </cell>
          <cell r="AR1647" t="str">
            <v>N.A.</v>
          </cell>
          <cell r="AS1647" t="str">
            <v>N.A.</v>
          </cell>
          <cell r="AT1647" t="str">
            <v>0454-2025</v>
          </cell>
          <cell r="AU1647">
            <v>1125</v>
          </cell>
          <cell r="AV1647" t="str">
            <v>1125_C9016-2025</v>
          </cell>
          <cell r="AW1647">
            <v>45769</v>
          </cell>
          <cell r="AX1647">
            <v>45793</v>
          </cell>
          <cell r="AY1647" t="str">
            <v>SI</v>
          </cell>
          <cell r="AZ1647">
            <v>45793</v>
          </cell>
          <cell r="BA1647">
            <v>45793</v>
          </cell>
          <cell r="BB1647">
            <v>45793</v>
          </cell>
          <cell r="BC1647" t="str">
            <v>1125 C9016-2025 ASOCIACIÓN COLOMBIA DIVERSA E INCLUYENTE</v>
          </cell>
          <cell r="BD1647"/>
          <cell r="BE1647"/>
          <cell r="BF1647" t="str">
            <v>RES. 0454-2025 PAGO 1 G1125 C9016-2025</v>
          </cell>
          <cell r="BG1647" t="str">
            <v>038_CERTIFICADO_PRIMER_PAGO_1125_REG_C9016-2025</v>
          </cell>
          <cell r="BH1647"/>
          <cell r="BI1647">
            <v>45803</v>
          </cell>
          <cell r="BJ1647" t="str">
            <v>OSCAR RESTREPO ERAZO</v>
          </cell>
        </row>
        <row r="1648">
          <cell r="D1648" t="str">
            <v>C7601-2025</v>
          </cell>
          <cell r="E1648" t="str">
            <v>CORPORACIÓN PARA EL DESARROLLO Y FOMENTO DE LA CULTURA, LA PAZ Y LA DEMOCRACIA PIEDRAMANÍ</v>
          </cell>
          <cell r="F1648" t="str">
            <v>10A CÁTEDRA DE HISTORIA REGIONAL DE MANIZALES Y CALDAS</v>
          </cell>
          <cell r="G1648" t="str">
            <v>DEPARTAMENTAL</v>
          </cell>
          <cell r="H1648" t="str">
            <v>Eje 1. Desarrollo y fortalecimiento de proyectos culturales, artísticos o del patrimonio cultural.</v>
          </cell>
          <cell r="I1648" t="str">
            <v>Gestión cultural</v>
          </cell>
          <cell r="J1648" t="str">
            <v>Privado</v>
          </cell>
          <cell r="K1648" t="str">
            <v>Personas jurídicas sin ánimo de lucro de naturaleza privada (fundaciones, asociaciones, corporaciones, organizaciones de base legalmente constituidas, entre otras).</v>
          </cell>
          <cell r="L1648"/>
          <cell r="M1648"/>
          <cell r="N1648">
            <v>45800</v>
          </cell>
          <cell r="O1648">
            <v>45972</v>
          </cell>
          <cell r="P1648">
            <v>11</v>
          </cell>
          <cell r="Q1648">
            <v>29010000</v>
          </cell>
          <cell r="R1648"/>
          <cell r="S1648">
            <v>29010000</v>
          </cell>
          <cell r="T1648" t="str">
            <v>9010844603</v>
          </cell>
          <cell r="U1648" t="str">
            <v>ALBA LUCÍA HURTADO PÉREZ</v>
          </cell>
          <cell r="V1648" t="str">
            <v>3138662949</v>
          </cell>
          <cell r="W1648" t="str">
            <v>3116063904</v>
          </cell>
          <cell r="X1648" t="str">
            <v>corppiedramani@gmail.com</v>
          </cell>
          <cell r="Y1648" t="str">
            <v>ALBA LUCÍA HURTADO PÉREZ</v>
          </cell>
          <cell r="Z1648" t="str">
            <v>3116063904</v>
          </cell>
          <cell r="AA1648" t="str">
            <v>corppiedramani@gmail.com</v>
          </cell>
          <cell r="AB1648" t="str">
            <v>JUAN SEBASTIAN GALINDO</v>
          </cell>
          <cell r="AC1648"/>
          <cell r="AD1648">
            <v>45721</v>
          </cell>
          <cell r="AE1648" t="str">
            <v>C7601-2025</v>
          </cell>
          <cell r="AF1648" t="str">
            <v>Ganadores 2025</v>
          </cell>
          <cell r="AG1648">
            <v>45723</v>
          </cell>
          <cell r="AH1648">
            <v>45782</v>
          </cell>
          <cell r="AI1648" t="str">
            <v>SI</v>
          </cell>
          <cell r="AJ1648" t="str">
            <v>BANCO BILBAO VIZCAYA ARGENTARIA COLOMBIA S.A. BBVA</v>
          </cell>
          <cell r="AK1648" t="str">
            <v>AHR</v>
          </cell>
          <cell r="AL1648" t="str">
            <v>0537463077</v>
          </cell>
          <cell r="AM1648"/>
          <cell r="AN1648">
            <v>9</v>
          </cell>
          <cell r="AO1648"/>
          <cell r="AP1648" t="str">
            <v>N.A.</v>
          </cell>
          <cell r="AQ1648" t="str">
            <v>N.A.</v>
          </cell>
          <cell r="AR1648" t="str">
            <v>N.A.</v>
          </cell>
          <cell r="AS1648" t="str">
            <v>N.A.</v>
          </cell>
          <cell r="AT1648" t="str">
            <v>0454-2025</v>
          </cell>
          <cell r="AU1648">
            <v>1126</v>
          </cell>
          <cell r="AV1648" t="str">
            <v>1126_C7601-2025</v>
          </cell>
          <cell r="AW1648">
            <v>45769</v>
          </cell>
          <cell r="AX1648">
            <v>45777</v>
          </cell>
          <cell r="AY1648" t="str">
            <v>SI</v>
          </cell>
          <cell r="AZ1648"/>
          <cell r="BA1648"/>
          <cell r="BB1648">
            <v>45777</v>
          </cell>
          <cell r="BC1648" t="str">
            <v>1126 C7601-2025 CORPORACIÓN PARA EL DESARROLLO Y FOMENTO DE LA CULTURA, LA PAZ Y LA DEMOCRACIA PIEDRAMANÍ</v>
          </cell>
          <cell r="BD1648"/>
          <cell r="BE1648"/>
          <cell r="BF1648" t="str">
            <v>RES. 0454-2025 PAGO 1 G1126 C7601-2025</v>
          </cell>
          <cell r="BG1648" t="str">
            <v>038_CERTIFICADO_PRIMER_PAGO_1126_REG_C7601-2025</v>
          </cell>
          <cell r="BH1648">
            <v>45784</v>
          </cell>
          <cell r="BI1648">
            <v>45784</v>
          </cell>
          <cell r="BJ1648" t="str">
            <v>OSCAR RESTREPO ERAZO</v>
          </cell>
        </row>
        <row r="1649">
          <cell r="D1649" t="str">
            <v>C8328-2025</v>
          </cell>
          <cell r="E1649" t="str">
            <v>FUNDACION PATRIMONIO COLOMBIA</v>
          </cell>
          <cell r="F1649" t="str">
            <v>PATRIMONIO COLOMBIA – GEOVISOR SECTOR ARTESANAL – FASE I</v>
          </cell>
          <cell r="G1649" t="str">
            <v>DEPARTAMENTAL</v>
          </cell>
          <cell r="H1649" t="str">
            <v>Eje 1. Desarrollo y fortalecimiento de proyectos culturales, artísticos o del patrimonio cultural.</v>
          </cell>
          <cell r="I1649" t="str">
            <v>Técnicas y tradiciones asociadas a la fabricación de objetos artesanales</v>
          </cell>
          <cell r="J1649" t="str">
            <v>Privado</v>
          </cell>
          <cell r="K1649" t="str">
            <v>Personas jurídicas sin ánimo de lucro de naturaleza privada (fundaciones, asociaciones, corporaciones, organizaciones de base legalmente constituidas, entre otras).</v>
          </cell>
          <cell r="L1649"/>
          <cell r="M1649"/>
          <cell r="N1649">
            <v>45672</v>
          </cell>
          <cell r="O1649">
            <v>45976</v>
          </cell>
          <cell r="P1649">
            <v>11</v>
          </cell>
          <cell r="Q1649">
            <v>18835000</v>
          </cell>
          <cell r="R1649"/>
          <cell r="S1649">
            <v>18835000</v>
          </cell>
          <cell r="T1649" t="str">
            <v>9018154364</v>
          </cell>
          <cell r="U1649" t="str">
            <v>JIMENA PUYO POSADA</v>
          </cell>
          <cell r="V1649" t="str">
            <v>3016605030</v>
          </cell>
          <cell r="W1649" t="str">
            <v>3016605030</v>
          </cell>
          <cell r="X1649" t="str">
            <v>jimenapuyo@patrimoniocolombia.com</v>
          </cell>
          <cell r="Y1649" t="str">
            <v>CESAR AUGUSTO CAYCEDO YEPE</v>
          </cell>
          <cell r="Z1649" t="str">
            <v>3155084631</v>
          </cell>
          <cell r="AA1649" t="str">
            <v>cesar.ccfinancial@gmail.com</v>
          </cell>
          <cell r="AB1649" t="str">
            <v>JULIAN SUÁREZ</v>
          </cell>
          <cell r="AC1649"/>
          <cell r="AD1649">
            <v>45722</v>
          </cell>
          <cell r="AE1649" t="str">
            <v>C8328-2025</v>
          </cell>
          <cell r="AF1649" t="str">
            <v>Ganadores 2025</v>
          </cell>
          <cell r="AG1649">
            <v>45722</v>
          </cell>
          <cell r="AH1649">
            <v>45736</v>
          </cell>
          <cell r="AI1649" t="str">
            <v>SI</v>
          </cell>
          <cell r="AJ1649" t="str">
            <v>BANCOLOMBIA S.A.</v>
          </cell>
          <cell r="AK1649" t="str">
            <v>AHR</v>
          </cell>
          <cell r="AL1649" t="str">
            <v>25900002864</v>
          </cell>
          <cell r="AM1649"/>
          <cell r="AN1649">
            <v>2</v>
          </cell>
          <cell r="AO1649"/>
          <cell r="AP1649" t="str">
            <v>N.A.</v>
          </cell>
          <cell r="AQ1649" t="str">
            <v>N.A.</v>
          </cell>
          <cell r="AR1649" t="str">
            <v>N.A.</v>
          </cell>
          <cell r="AS1649" t="str">
            <v>N.A.</v>
          </cell>
          <cell r="AT1649" t="str">
            <v>0454-2025</v>
          </cell>
          <cell r="AU1649">
            <v>1127</v>
          </cell>
          <cell r="AV1649" t="str">
            <v>1127_C8328-2025</v>
          </cell>
          <cell r="AW1649">
            <v>45769</v>
          </cell>
          <cell r="AX1649">
            <v>45784</v>
          </cell>
          <cell r="AY1649" t="str">
            <v>SI</v>
          </cell>
          <cell r="AZ1649">
            <v>45784</v>
          </cell>
          <cell r="BA1649">
            <v>45793</v>
          </cell>
          <cell r="BB1649">
            <v>45789</v>
          </cell>
          <cell r="BC1649" t="str">
            <v>1127 C8328-2025 FUNDACION PATRIMONIO COLOMBIA</v>
          </cell>
          <cell r="BD1649">
            <v>45784</v>
          </cell>
          <cell r="BE1649">
            <v>45784</v>
          </cell>
          <cell r="BF1649" t="str">
            <v>RES. 0454-2025 PAGO 1 G1127 C8328-2025</v>
          </cell>
          <cell r="BG1649" t="str">
            <v>038_CERTIFICADO_PRIMER_PAGO_1127_REG_C8328-2025</v>
          </cell>
          <cell r="BH1649"/>
          <cell r="BI1649">
            <v>45793</v>
          </cell>
          <cell r="BJ1649" t="str">
            <v>OSCAR RESTREPO ERAZO</v>
          </cell>
        </row>
        <row r="1650">
          <cell r="D1650" t="str">
            <v>C10528-2025</v>
          </cell>
          <cell r="E1650" t="str">
            <v>CORPORACIÓN CULTURAL TEATRO FARZANTES</v>
          </cell>
          <cell r="F1650" t="str">
            <v>TEATRO Y TERRITORIO PARA LA ESPERANZA</v>
          </cell>
          <cell r="G1650" t="str">
            <v>DEPARTAMENTAL</v>
          </cell>
          <cell r="H1650" t="str">
            <v>Eje 2. Formación: artes, culturas y saberes para la vida.</v>
          </cell>
          <cell r="I1650" t="str">
            <v>Teatro</v>
          </cell>
          <cell r="J1650" t="str">
            <v>Privado</v>
          </cell>
          <cell r="K1650" t="str">
            <v>Personas jurídicas sin ánimo de lucro de naturaleza privada (fundaciones, asociaciones, corporaciones, organizaciones de base legalmente constituidas, entre otras).</v>
          </cell>
          <cell r="L1650"/>
          <cell r="M1650"/>
          <cell r="N1650">
            <v>45755</v>
          </cell>
          <cell r="O1650">
            <v>45981</v>
          </cell>
          <cell r="P1650">
            <v>11</v>
          </cell>
          <cell r="Q1650">
            <v>19322000</v>
          </cell>
          <cell r="R1650"/>
          <cell r="S1650">
            <v>19322000</v>
          </cell>
          <cell r="T1650" t="str">
            <v>9011952183</v>
          </cell>
          <cell r="U1650" t="str">
            <v>ALEJANDRA CASTAÑEDA MONTES</v>
          </cell>
          <cell r="V1650" t="str">
            <v>6048942832</v>
          </cell>
          <cell r="W1650" t="str">
            <v>3137647323</v>
          </cell>
          <cell r="X1650" t="str">
            <v>teatrofarzantes@gmail.com</v>
          </cell>
          <cell r="Y1650" t="str">
            <v>ELKIN ARGIRO ESTRADA GÓMEZ</v>
          </cell>
          <cell r="Z1650" t="str">
            <v>3016630768</v>
          </cell>
          <cell r="AA1650" t="str">
            <v>teatrofarzantes@gmail.com</v>
          </cell>
          <cell r="AB1650" t="str">
            <v xml:space="preserve">JULIETH CRISTINA HINCAPIÉ HURTADO </v>
          </cell>
          <cell r="AC1650"/>
          <cell r="AD1650">
            <v>45721</v>
          </cell>
          <cell r="AE1650" t="str">
            <v>C10528-2025</v>
          </cell>
          <cell r="AF1650" t="str">
            <v>Ganadores 2025</v>
          </cell>
          <cell r="AG1650">
            <v>45725</v>
          </cell>
          <cell r="AH1650"/>
          <cell r="AI1650" t="str">
            <v>SI</v>
          </cell>
          <cell r="AJ1650" t="str">
            <v>CONFIAR COOPERATIVA FINANCIERA</v>
          </cell>
          <cell r="AK1650" t="str">
            <v>AHR</v>
          </cell>
          <cell r="AL1650" t="str">
            <v>217073865</v>
          </cell>
          <cell r="AM1650"/>
          <cell r="AN1650">
            <v>2</v>
          </cell>
          <cell r="AO1650"/>
          <cell r="AP1650" t="str">
            <v>N.A.</v>
          </cell>
          <cell r="AQ1650" t="str">
            <v>N.A.</v>
          </cell>
          <cell r="AR1650" t="str">
            <v>N.A.</v>
          </cell>
          <cell r="AS1650" t="str">
            <v>N.A.</v>
          </cell>
          <cell r="AT1650" t="str">
            <v>0454-2025</v>
          </cell>
          <cell r="AU1650">
            <v>1128</v>
          </cell>
          <cell r="AV1650" t="str">
            <v>1128_C10528-2025</v>
          </cell>
          <cell r="AW1650">
            <v>45769</v>
          </cell>
          <cell r="AX1650">
            <v>45784</v>
          </cell>
          <cell r="AY1650" t="str">
            <v>SI</v>
          </cell>
          <cell r="AZ1650"/>
          <cell r="BA1650"/>
          <cell r="BB1650">
            <v>45785</v>
          </cell>
          <cell r="BC1650" t="str">
            <v>1128 C10528-2025 CORPORACIÓN CULTURAL TEATRO FARZANTES</v>
          </cell>
          <cell r="BD1650"/>
          <cell r="BE1650"/>
          <cell r="BF1650" t="str">
            <v>RES. 0454-2025 PAGO 1 G1128 C10528-2025</v>
          </cell>
          <cell r="BG1650" t="str">
            <v>038_CERTIFICADO_PRIMER_PAGO_1128_REG_C10528-2025</v>
          </cell>
          <cell r="BH1650">
            <v>45784</v>
          </cell>
          <cell r="BI1650">
            <v>45817</v>
          </cell>
          <cell r="BJ1650" t="str">
            <v xml:space="preserve">JULIETH CRISTINA HINCAPIÉ HURTADO </v>
          </cell>
        </row>
        <row r="1651">
          <cell r="D1651" t="str">
            <v>C8711-2025</v>
          </cell>
          <cell r="E1651" t="str">
            <v>FUNDACIÓN CULTURA, AMBIENTE Y PATRIMONIO</v>
          </cell>
          <cell r="F1651" t="str">
            <v>FORMACIÓN ARTÍSTICA EN DANZAS FOLCLÓRICAS A NIÑOS, NIÑAS Y JOVENES DE POBLACIÓN VULNERABLE DEL BARRIO DIVINO NIÑO DEL MUNICIPIO DE VALLEDUPAR.</v>
          </cell>
          <cell r="G1651" t="str">
            <v>DEPARTAMENTAL</v>
          </cell>
          <cell r="H1651" t="str">
            <v>Eje 2. Formación: artes, culturas y saberes para la vida.</v>
          </cell>
          <cell r="I1651" t="str">
            <v>Danza</v>
          </cell>
          <cell r="J1651" t="str">
            <v>Privado</v>
          </cell>
          <cell r="K1651" t="str">
            <v>Personas jurídicas sin ánimo de lucro de naturaleza privada (fundaciones, asociaciones, corporaciones, organizaciones de base legalmente constituidas, entre otras).</v>
          </cell>
          <cell r="L1651">
            <v>45866</v>
          </cell>
          <cell r="M1651">
            <v>45971</v>
          </cell>
          <cell r="N1651">
            <v>45810</v>
          </cell>
          <cell r="O1651">
            <v>45971</v>
          </cell>
          <cell r="P1651">
            <v>11</v>
          </cell>
          <cell r="Q1651">
            <v>33097000</v>
          </cell>
          <cell r="R1651"/>
          <cell r="S1651">
            <v>33097000</v>
          </cell>
          <cell r="T1651" t="str">
            <v>9018818898</v>
          </cell>
          <cell r="U1651" t="str">
            <v>TULIO MILTON MENA PALACIOS</v>
          </cell>
          <cell r="V1651" t="str">
            <v>3043915614</v>
          </cell>
          <cell r="W1651" t="str">
            <v>3043915614</v>
          </cell>
          <cell r="X1651" t="str">
            <v>fundacionculturayambiente@gmail.com</v>
          </cell>
          <cell r="Y1651" t="str">
            <v>MARGELIS SÁNCHEZ VILLAR</v>
          </cell>
          <cell r="Z1651" t="str">
            <v>3003044545</v>
          </cell>
          <cell r="AA1651" t="str">
            <v>Marge19@hotmail.com</v>
          </cell>
          <cell r="AB1651" t="str">
            <v>KATHERYNE SOLANO</v>
          </cell>
          <cell r="AC1651"/>
          <cell r="AD1651">
            <v>45722</v>
          </cell>
          <cell r="AE1651" t="str">
            <v>C8711-2025</v>
          </cell>
          <cell r="AF1651" t="str">
            <v>Ganadores 2025</v>
          </cell>
          <cell r="AG1651">
            <v>45726</v>
          </cell>
          <cell r="AH1651">
            <v>45756</v>
          </cell>
          <cell r="AI1651" t="str">
            <v>SI</v>
          </cell>
          <cell r="AJ1651" t="str">
            <v>BANCO MUNDO MUJER SA</v>
          </cell>
          <cell r="AK1651" t="str">
            <v>AHR</v>
          </cell>
          <cell r="AL1651" t="str">
            <v>46014830241001</v>
          </cell>
          <cell r="AM1651"/>
          <cell r="AN1651">
            <v>13</v>
          </cell>
          <cell r="AO1651"/>
          <cell r="AP1651" t="str">
            <v>N.A.</v>
          </cell>
          <cell r="AQ1651" t="str">
            <v>N.A.</v>
          </cell>
          <cell r="AR1651" t="str">
            <v>N.A.</v>
          </cell>
          <cell r="AS1651" t="str">
            <v>N.A.</v>
          </cell>
          <cell r="AT1651" t="str">
            <v>0454-2025</v>
          </cell>
          <cell r="AU1651">
            <v>1129</v>
          </cell>
          <cell r="AV1651" t="str">
            <v>1129_C8711-2025</v>
          </cell>
          <cell r="AW1651">
            <v>45769</v>
          </cell>
          <cell r="AX1651">
            <v>45778</v>
          </cell>
          <cell r="AY1651" t="str">
            <v>SI</v>
          </cell>
          <cell r="AZ1651">
            <v>45783</v>
          </cell>
          <cell r="BA1651">
            <v>45790</v>
          </cell>
          <cell r="BB1651">
            <v>45783</v>
          </cell>
          <cell r="BC1651" t="str">
            <v>1129 C8711-2025 FUNDACIÓN CULTURA, AMBIENTE Y PATRIMONIO</v>
          </cell>
          <cell r="BD1651">
            <v>45778</v>
          </cell>
          <cell r="BE1651">
            <v>45778</v>
          </cell>
          <cell r="BF1651" t="str">
            <v>RES. 0454-2025 PAGO 1 G1129 C8711-2025</v>
          </cell>
          <cell r="BG1651" t="str">
            <v>038_CERTIFICADO_PRIMER_PAGO_1129_REG_C8711-2025</v>
          </cell>
          <cell r="BH1651"/>
          <cell r="BI1651">
            <v>45790</v>
          </cell>
          <cell r="BJ1651" t="str">
            <v>KATHERYNE SOLANO</v>
          </cell>
        </row>
        <row r="1652">
          <cell r="D1652" t="str">
            <v>C8630-2025</v>
          </cell>
          <cell r="E1652" t="str">
            <v>JUNTA DE ACCIÓN COMUNAL VEREDA LAGUNA LARGA</v>
          </cell>
          <cell r="F1652" t="str">
            <v>ESCUELA RURAL ITINERANTE "GUARAPITO LIBRE"</v>
          </cell>
          <cell r="G1652" t="str">
            <v>DEPARTAMENTAL</v>
          </cell>
          <cell r="H1652" t="str">
            <v>Eje 2. Formación: artes, culturas y saberes para la vida.</v>
          </cell>
          <cell r="I1652" t="str">
            <v>Conocimientos asociados a cocinas y bebidas tradicionales</v>
          </cell>
          <cell r="J1652" t="str">
            <v>Privado</v>
          </cell>
          <cell r="K1652" t="str">
            <v>Organismos de acción comunal (Junta de Acción Comunal, Junta de Vivienda Comunitaria, Asociación de Juntas de Acción Comunal, Federaciones de Acción Comunal y Confederación Nacional de Acción Comunal)</v>
          </cell>
          <cell r="L1652"/>
          <cell r="M1652"/>
          <cell r="N1652">
            <v>45839</v>
          </cell>
          <cell r="O1652">
            <v>45964</v>
          </cell>
          <cell r="P1652">
            <v>11</v>
          </cell>
          <cell r="Q1652">
            <v>20079000</v>
          </cell>
          <cell r="R1652"/>
          <cell r="S1652">
            <v>20079000</v>
          </cell>
          <cell r="T1652" t="str">
            <v>9003598990</v>
          </cell>
          <cell r="U1652" t="str">
            <v>MARTHA DOLORES PALACIOS VERGARA</v>
          </cell>
          <cell r="V1652" t="str">
            <v>3108757771</v>
          </cell>
          <cell r="W1652" t="str">
            <v>3108757771</v>
          </cell>
          <cell r="X1652" t="str">
            <v>jac.vlagunalarga@gmail.com</v>
          </cell>
          <cell r="Y1652" t="str">
            <v>ANDERSON DAVID CALDERÓN RODRIGUEZ</v>
          </cell>
          <cell r="Z1652" t="str">
            <v>3229122255</v>
          </cell>
          <cell r="AA1652" t="str">
            <v>adavidcr12@gmail.com</v>
          </cell>
          <cell r="AB1652" t="str">
            <v>LAURA VALENTINA SOLANILLA ESPINAL</v>
          </cell>
          <cell r="AC1652"/>
          <cell r="AD1652">
            <v>45721</v>
          </cell>
          <cell r="AE1652" t="str">
            <v>C8630-2025</v>
          </cell>
          <cell r="AF1652" t="str">
            <v>Ganadores 2025</v>
          </cell>
          <cell r="AG1652">
            <v>45723</v>
          </cell>
          <cell r="AH1652">
            <v>45756</v>
          </cell>
          <cell r="AI1652" t="str">
            <v>SI</v>
          </cell>
          <cell r="AJ1652" t="str">
            <v>BCSC S A</v>
          </cell>
          <cell r="AK1652" t="str">
            <v>AHR</v>
          </cell>
          <cell r="AL1652" t="str">
            <v>24080260981</v>
          </cell>
          <cell r="AM1652"/>
          <cell r="AN1652">
            <v>16</v>
          </cell>
          <cell r="AO1652"/>
          <cell r="AP1652" t="str">
            <v>N.A.</v>
          </cell>
          <cell r="AQ1652" t="str">
            <v>N.A.</v>
          </cell>
          <cell r="AR1652" t="str">
            <v>N.A.</v>
          </cell>
          <cell r="AS1652" t="str">
            <v>N.A.</v>
          </cell>
          <cell r="AT1652" t="str">
            <v>0454-2025</v>
          </cell>
          <cell r="AU1652">
            <v>1130</v>
          </cell>
          <cell r="AV1652" t="str">
            <v>1130_C8630-2025</v>
          </cell>
          <cell r="AW1652">
            <v>45769</v>
          </cell>
          <cell r="AX1652">
            <v>45786</v>
          </cell>
          <cell r="AY1652" t="str">
            <v>SI</v>
          </cell>
          <cell r="AZ1652">
            <v>45789</v>
          </cell>
          <cell r="BA1652">
            <v>45793</v>
          </cell>
          <cell r="BB1652">
            <v>45793</v>
          </cell>
          <cell r="BC1652" t="str">
            <v>1130 C8630-2025 JUNTA DE ACCIÓN COMUNAL VEREDA LAGUNA LARGA</v>
          </cell>
          <cell r="BD1652">
            <v>45789</v>
          </cell>
          <cell r="BE1652">
            <v>45789</v>
          </cell>
          <cell r="BF1652" t="str">
            <v>RES. 0454-2025 PAGO 1 G1130 C8630-2025</v>
          </cell>
          <cell r="BG1652" t="str">
            <v>038_CERTIFICADO_PRIMER_PAGO_1130_REG_C8630-2025</v>
          </cell>
          <cell r="BH1652"/>
          <cell r="BI1652">
            <v>45804</v>
          </cell>
          <cell r="BJ1652" t="str">
            <v>OSCAR RESTREPO ERAZO</v>
          </cell>
        </row>
        <row r="1653">
          <cell r="D1653" t="str">
            <v>C8247-2025</v>
          </cell>
          <cell r="E1653" t="str">
            <v>FUNDACION AYUDA A LA COMUNIDAD</v>
          </cell>
          <cell r="F1653" t="str">
            <v>BOCETOS DE APRENDIZ</v>
          </cell>
          <cell r="G1653" t="str">
            <v>DEPARTAMENTAL</v>
          </cell>
          <cell r="H1653" t="str">
            <v>Eje 1. Desarrollo y fortalecimiento de proyectos culturales, artísticos o del patrimonio cultural.</v>
          </cell>
          <cell r="I1653" t="str">
            <v>Artes plásticas y visuales</v>
          </cell>
          <cell r="J1653" t="str">
            <v>Privado</v>
          </cell>
          <cell r="K1653" t="str">
            <v>Personas jurídicas sin ánimo de lucro de naturaleza privada (fundaciones, asociaciones, corporaciones, organizaciones de base legalmente constituidas, entre otras).</v>
          </cell>
          <cell r="L1653"/>
          <cell r="M1653"/>
          <cell r="N1653">
            <v>45864</v>
          </cell>
          <cell r="O1653">
            <v>45976</v>
          </cell>
          <cell r="P1653">
            <v>11</v>
          </cell>
          <cell r="Q1653">
            <v>20335000</v>
          </cell>
          <cell r="R1653"/>
          <cell r="S1653">
            <v>20335000</v>
          </cell>
          <cell r="T1653" t="str">
            <v>8060019643</v>
          </cell>
          <cell r="U1653" t="str">
            <v>MONICA DEL CARMEN LOPEZ MACEA</v>
          </cell>
          <cell r="V1653" t="str">
            <v>3011275243</v>
          </cell>
          <cell r="W1653" t="str">
            <v>3011275243</v>
          </cell>
          <cell r="X1653" t="str">
            <v>proyectosayudaalacomunidad@gmail.com</v>
          </cell>
          <cell r="Y1653" t="str">
            <v>LILIA AHUMADA TERÁN</v>
          </cell>
          <cell r="Z1653" t="str">
            <v>3104203442</v>
          </cell>
          <cell r="AA1653" t="str">
            <v>proyectosayudaalacomunidad@gmail.com</v>
          </cell>
          <cell r="AB1653" t="str">
            <v>LAURA VANESSA PUENTES HERNÁNDEZ</v>
          </cell>
          <cell r="AC1653"/>
          <cell r="AD1653">
            <v>45721</v>
          </cell>
          <cell r="AE1653" t="str">
            <v>C8247-2025</v>
          </cell>
          <cell r="AF1653" t="str">
            <v>Ganadores 2025</v>
          </cell>
          <cell r="AG1653">
            <v>45722</v>
          </cell>
          <cell r="AH1653">
            <v>45741</v>
          </cell>
          <cell r="AI1653" t="str">
            <v>SI</v>
          </cell>
          <cell r="AJ1653" t="str">
            <v>BANCOLOMBIA S.A.</v>
          </cell>
          <cell r="AK1653" t="str">
            <v>AHR</v>
          </cell>
          <cell r="AL1653" t="str">
            <v>08575272798</v>
          </cell>
          <cell r="AM1653"/>
          <cell r="AN1653">
            <v>7</v>
          </cell>
          <cell r="AO1653"/>
          <cell r="AP1653" t="str">
            <v>N.A.</v>
          </cell>
          <cell r="AQ1653" t="str">
            <v>N.A.</v>
          </cell>
          <cell r="AR1653" t="str">
            <v>N.A.</v>
          </cell>
          <cell r="AS1653" t="str">
            <v>N.A.</v>
          </cell>
          <cell r="AT1653" t="str">
            <v>0454-2025</v>
          </cell>
          <cell r="AU1653">
            <v>1131</v>
          </cell>
          <cell r="AV1653" t="str">
            <v>1131_C8247-2025</v>
          </cell>
          <cell r="AW1653">
            <v>45769</v>
          </cell>
          <cell r="AX1653"/>
          <cell r="AY1653" t="str">
            <v>SI</v>
          </cell>
          <cell r="AZ1653"/>
          <cell r="BA1653"/>
          <cell r="BB1653">
            <v>45798</v>
          </cell>
          <cell r="BC1653" t="str">
            <v>1131 C8247-2025 FUNDACION AYUDA A LA COMUNIDAD</v>
          </cell>
          <cell r="BD1653">
            <v>45775</v>
          </cell>
          <cell r="BE1653">
            <v>45775</v>
          </cell>
          <cell r="BF1653" t="str">
            <v>RES. 0454-2025 PAGO 1 G1131 C8247-2025</v>
          </cell>
          <cell r="BG1653" t="str">
            <v>038_CERTIFICADO_PRIMER_PAGO_1131_REG_C8247-2025</v>
          </cell>
          <cell r="BH1653"/>
          <cell r="BI1653">
            <v>45842</v>
          </cell>
          <cell r="BJ1653" t="str">
            <v>LAURA VANESSA PUENTES HERNÁNDEZ</v>
          </cell>
        </row>
        <row r="1654">
          <cell r="D1654" t="str">
            <v>C8386-2025</v>
          </cell>
          <cell r="E1654" t="str">
            <v>FUNDACION CERAMICA ITALIA</v>
          </cell>
          <cell r="F1654" t="str">
            <v>MIÉRCOLES DE CULTURA XIII VERSION</v>
          </cell>
          <cell r="G1654" t="str">
            <v>DEPARTAMENTAL</v>
          </cell>
          <cell r="H1654" t="str">
            <v>Eje 3. Circulación de las artes, las culturas y patrimonios.</v>
          </cell>
          <cell r="I1654" t="str">
            <v>Gestión cultural</v>
          </cell>
          <cell r="J1654" t="str">
            <v>Privado</v>
          </cell>
          <cell r="K1654" t="str">
            <v>Personas jurídicas sin ánimo de lucro de naturaleza privada (fundaciones, asociaciones, corporaciones, organizaciones de base legalmente constituidas, entre otras).</v>
          </cell>
          <cell r="L1654"/>
          <cell r="M1654"/>
          <cell r="N1654">
            <v>45689</v>
          </cell>
          <cell r="O1654">
            <v>45980</v>
          </cell>
          <cell r="P1654">
            <v>11</v>
          </cell>
          <cell r="Q1654">
            <v>27919000</v>
          </cell>
          <cell r="R1654"/>
          <cell r="S1654">
            <v>27919000</v>
          </cell>
          <cell r="T1654" t="str">
            <v>8070086375</v>
          </cell>
          <cell r="U1654" t="str">
            <v>PIEDAD VALERO MORA</v>
          </cell>
          <cell r="V1654" t="str">
            <v>3175138674</v>
          </cell>
          <cell r="W1654" t="str">
            <v>3175138674</v>
          </cell>
          <cell r="X1654" t="str">
            <v>fundacion@ceramicaitalia.com</v>
          </cell>
          <cell r="Y1654" t="str">
            <v>KHEYLA JAIMES ORTEGA</v>
          </cell>
          <cell r="Z1654" t="str">
            <v>3175138674</v>
          </cell>
          <cell r="AA1654" t="str">
            <v>fundacion@ceramicaitalia.com</v>
          </cell>
          <cell r="AB1654" t="str">
            <v>MARIA CRISTINA MORALES</v>
          </cell>
          <cell r="AC1654"/>
          <cell r="AD1654">
            <v>45721</v>
          </cell>
          <cell r="AE1654" t="str">
            <v>C8386-2025</v>
          </cell>
          <cell r="AF1654" t="str">
            <v>Ganadores 2025</v>
          </cell>
          <cell r="AG1654">
            <v>45726</v>
          </cell>
          <cell r="AH1654">
            <v>45777</v>
          </cell>
          <cell r="AI1654" t="str">
            <v>SI</v>
          </cell>
          <cell r="AJ1654" t="str">
            <v>BANCO DAVIVIENDA S.A.</v>
          </cell>
          <cell r="AK1654" t="str">
            <v>CRR</v>
          </cell>
          <cell r="AL1654" t="str">
            <v>002006514683</v>
          </cell>
          <cell r="AM1654"/>
          <cell r="AN1654">
            <v>24</v>
          </cell>
          <cell r="AO1654"/>
          <cell r="AP1654" t="str">
            <v>N.A.</v>
          </cell>
          <cell r="AQ1654" t="str">
            <v>N.A.</v>
          </cell>
          <cell r="AR1654" t="str">
            <v>N.A.</v>
          </cell>
          <cell r="AS1654" t="str">
            <v>N.A.</v>
          </cell>
          <cell r="AT1654" t="str">
            <v>0454-2025</v>
          </cell>
          <cell r="AU1654">
            <v>1132</v>
          </cell>
          <cell r="AV1654" t="str">
            <v>1132_C8386-2025</v>
          </cell>
          <cell r="AW1654">
            <v>45769</v>
          </cell>
          <cell r="AX1654">
            <v>45783</v>
          </cell>
          <cell r="AY1654" t="str">
            <v>SI</v>
          </cell>
          <cell r="AZ1654">
            <v>45785</v>
          </cell>
          <cell r="BA1654">
            <v>45786</v>
          </cell>
          <cell r="BB1654">
            <v>45786</v>
          </cell>
          <cell r="BC1654" t="str">
            <v>1132 C8386-2025 FUNDACION CERAMICA ITALIA</v>
          </cell>
          <cell r="BD1654">
            <v>45769</v>
          </cell>
          <cell r="BE1654">
            <v>45769</v>
          </cell>
          <cell r="BF1654" t="str">
            <v>RES. 0454-2025 PAGO 1 G1132 C8386-2025</v>
          </cell>
          <cell r="BG1654" t="str">
            <v>038_CERTIFICADO_PRIMER_PAGO_1132_REG_C8386-2025</v>
          </cell>
          <cell r="BH1654">
            <v>45784</v>
          </cell>
          <cell r="BI1654">
            <v>45791</v>
          </cell>
          <cell r="BJ1654" t="str">
            <v>MARIA CRISTINA MORALES</v>
          </cell>
        </row>
        <row r="1655">
          <cell r="D1655" t="str">
            <v>C9435-2025</v>
          </cell>
          <cell r="E1655" t="str">
            <v>CORPORACIÓN DESARROLLO Y PAZ DEL MAGDALENA MEDIO</v>
          </cell>
          <cell r="F1655" t="str">
            <v>30 AÑOS DE APUESTA POR LA PAZ: UN RECORRIDO DE MEMORIA HISTÓRICA DE LOS PROCESOS CULTURALES Y ARTÍSTICOS IMPLEMENTADOS DESDE EL CORAZÓN DE LAS COMUNIDADES DEL MAGDALENA MEDIO</v>
          </cell>
          <cell r="G1655" t="str">
            <v>DEPARTAMENTAL</v>
          </cell>
          <cell r="H1655" t="str">
            <v>Eje 4. Proyectos artísticos, culturales y patrimoniales que contribuyan a la construcción y consolidación de la paz.</v>
          </cell>
          <cell r="I1655" t="str">
            <v>Patrimonio cultural inmaterial asociado a los espacios culturales</v>
          </cell>
          <cell r="J1655" t="str">
            <v>Privado</v>
          </cell>
          <cell r="K1655" t="str">
            <v>Personas jurídicas sin ánimo de lucro de naturaleza privada (fundaciones, asociaciones, corporaciones, organizaciones de base legalmente constituidas, entre otras).</v>
          </cell>
          <cell r="L1655"/>
          <cell r="M1655"/>
          <cell r="N1655">
            <v>45658</v>
          </cell>
          <cell r="O1655">
            <v>45981</v>
          </cell>
          <cell r="P1655">
            <v>11</v>
          </cell>
          <cell r="Q1655">
            <v>24045000</v>
          </cell>
          <cell r="R1655"/>
          <cell r="S1655">
            <v>24045000</v>
          </cell>
          <cell r="T1655" t="str">
            <v>8290025427</v>
          </cell>
          <cell r="U1655" t="str">
            <v>UBENCEL DUQUE ROJAS</v>
          </cell>
          <cell r="V1655" t="str">
            <v>3115107133</v>
          </cell>
          <cell r="W1655" t="str">
            <v>3105793090</v>
          </cell>
          <cell r="X1655" t="str">
            <v>diana.estupinan@pdpmm.org.co</v>
          </cell>
          <cell r="Y1655" t="str">
            <v>ALEIDA SEPULVEDA</v>
          </cell>
          <cell r="Z1655" t="str">
            <v>3102228174</v>
          </cell>
          <cell r="AA1655" t="str">
            <v>aleida.sepulveda@pdpmm.org</v>
          </cell>
          <cell r="AB1655" t="str">
            <v>MIGUEL ANGEL RINCÓN</v>
          </cell>
          <cell r="AC1655"/>
          <cell r="AD1655">
            <v>45721</v>
          </cell>
          <cell r="AE1655" t="str">
            <v>C9435-2025</v>
          </cell>
          <cell r="AF1655" t="str">
            <v>Ganadores 2025</v>
          </cell>
          <cell r="AG1655">
            <v>45722</v>
          </cell>
          <cell r="AH1655">
            <v>45737</v>
          </cell>
          <cell r="AI1655" t="str">
            <v>SI</v>
          </cell>
          <cell r="AJ1655" t="str">
            <v>BANCO BILBAO VIZCAYA ARGENTARIA COLOMBIA S.A. BBVA</v>
          </cell>
          <cell r="AK1655" t="str">
            <v>AHR</v>
          </cell>
          <cell r="AL1655" t="str">
            <v>084590421</v>
          </cell>
          <cell r="AM1655"/>
          <cell r="AN1655">
            <v>28</v>
          </cell>
          <cell r="AO1655"/>
          <cell r="AP1655" t="str">
            <v>N.A.</v>
          </cell>
          <cell r="AQ1655" t="str">
            <v>N.A.</v>
          </cell>
          <cell r="AR1655" t="str">
            <v>N.A.</v>
          </cell>
          <cell r="AS1655" t="str">
            <v>N.A.</v>
          </cell>
          <cell r="AT1655" t="str">
            <v>0454-2025</v>
          </cell>
          <cell r="AU1655">
            <v>1133</v>
          </cell>
          <cell r="AV1655" t="str">
            <v>1133_C9435-2025</v>
          </cell>
          <cell r="AW1655">
            <v>45769</v>
          </cell>
          <cell r="AX1655"/>
          <cell r="AY1655"/>
          <cell r="AZ1655"/>
          <cell r="BA1655"/>
          <cell r="BB1655">
            <v>45790</v>
          </cell>
          <cell r="BC1655" t="str">
            <v>1133 C9435-2025 CORPORACIÓN DESARROLLO Y PAZ DEL MAGDALENA MEDIO</v>
          </cell>
          <cell r="BD1655"/>
          <cell r="BE1655"/>
          <cell r="BF1655" t="str">
            <v>RES. 0454-2025 PAGO 1 G1133 C9435-2025</v>
          </cell>
          <cell r="BG1655" t="str">
            <v>038_CERTIFICADO_PRIMER_PAGO_1133_REG_C9435-2025</v>
          </cell>
          <cell r="BH1655"/>
          <cell r="BI1655">
            <v>45803</v>
          </cell>
          <cell r="BJ1655" t="str">
            <v>MIGUEL ANGEL RINCÓN</v>
          </cell>
        </row>
        <row r="1656">
          <cell r="D1656" t="str">
            <v>C9182-2025</v>
          </cell>
          <cell r="E1656" t="str">
            <v>ZONA DE ARTE ALTERNATIVO</v>
          </cell>
          <cell r="F1656" t="str">
            <v>X ENCUENTRO INTERNACIONAL DE LECTORES Y ESCRITORES - FUERZA DE LA PALABRA - "RUTAS ITINERANTES: LA LITERATURA COMO DESTINO"</v>
          </cell>
          <cell r="G1656" t="str">
            <v>DEPARTAMENTAL</v>
          </cell>
          <cell r="H1656" t="str">
            <v>Eje 1. Desarrollo y fortalecimiento de proyectos culturales, artísticos o del patrimonio cultural.</v>
          </cell>
          <cell r="I1656" t="str">
            <v>Literatura</v>
          </cell>
          <cell r="J1656" t="str">
            <v>Privado</v>
          </cell>
          <cell r="K1656" t="str">
            <v>Personas jurídicas sin ánimo de lucro de naturaleza privada (fundaciones, asociaciones, corporaciones, organizaciones de base legalmente constituidas, entre otras).</v>
          </cell>
          <cell r="L1656"/>
          <cell r="M1656"/>
          <cell r="N1656">
            <v>45870</v>
          </cell>
          <cell r="O1656">
            <v>45976</v>
          </cell>
          <cell r="P1656">
            <v>11</v>
          </cell>
          <cell r="Q1656">
            <v>20554000</v>
          </cell>
          <cell r="R1656"/>
          <cell r="S1656">
            <v>20554000</v>
          </cell>
          <cell r="T1656" t="str">
            <v>9013786641</v>
          </cell>
          <cell r="U1656" t="str">
            <v>TATIK CARRIÓN RAMOS</v>
          </cell>
          <cell r="V1656" t="str">
            <v>3219450713</v>
          </cell>
          <cell r="W1656" t="str">
            <v>3219450713</v>
          </cell>
          <cell r="X1656" t="str">
            <v>zonadearte2020@gmail.com</v>
          </cell>
          <cell r="Y1656" t="str">
            <v>TATIK CARRIÓN RAMOS</v>
          </cell>
          <cell r="Z1656" t="str">
            <v>3219450713</v>
          </cell>
          <cell r="AA1656" t="str">
            <v>tatikescribe@gmail.com</v>
          </cell>
          <cell r="AB1656" t="str">
            <v>NICÓLAS HERNÁNDEZ</v>
          </cell>
          <cell r="AC1656"/>
          <cell r="AD1656">
            <v>45721</v>
          </cell>
          <cell r="AE1656" t="str">
            <v>C9182-2025</v>
          </cell>
          <cell r="AF1656" t="str">
            <v>Ganadores 2025</v>
          </cell>
          <cell r="AG1656">
            <v>45723</v>
          </cell>
          <cell r="AH1656">
            <v>45744</v>
          </cell>
          <cell r="AI1656" t="str">
            <v>SI</v>
          </cell>
          <cell r="AJ1656" t="str">
            <v>BANCO MUNDO MUJER SA</v>
          </cell>
          <cell r="AK1656" t="str">
            <v>AHR</v>
          </cell>
          <cell r="AL1656" t="str">
            <v>25513972278801</v>
          </cell>
          <cell r="AM1656"/>
          <cell r="AN1656">
            <v>16</v>
          </cell>
          <cell r="AO1656"/>
          <cell r="AP1656" t="str">
            <v>N.A.</v>
          </cell>
          <cell r="AQ1656" t="str">
            <v>N.A.</v>
          </cell>
          <cell r="AR1656" t="str">
            <v>N.A.</v>
          </cell>
          <cell r="AS1656" t="str">
            <v>N.A.</v>
          </cell>
          <cell r="AT1656" t="str">
            <v>0454-2025</v>
          </cell>
          <cell r="AU1656">
            <v>1134</v>
          </cell>
          <cell r="AV1656" t="str">
            <v>1134_C9182-2025</v>
          </cell>
          <cell r="AW1656">
            <v>45769</v>
          </cell>
          <cell r="AX1656">
            <v>45777</v>
          </cell>
          <cell r="AY1656" t="str">
            <v>SI</v>
          </cell>
          <cell r="AZ1656" t="str">
            <v>N.A.</v>
          </cell>
          <cell r="BA1656" t="str">
            <v>N.A.</v>
          </cell>
          <cell r="BB1656">
            <v>45792</v>
          </cell>
          <cell r="BC1656" t="str">
            <v>1134 C9182-2025 ZONA DE ARTE ALTERNATIVO</v>
          </cell>
          <cell r="BD1656"/>
          <cell r="BE1656"/>
          <cell r="BF1656" t="str">
            <v>RES. 0454-2025 PAGO 1 G1134 C9182-2025</v>
          </cell>
          <cell r="BG1656" t="str">
            <v>038_CERTIFICADO_PRIMER_PAGO_1134_REG_C9182-2025</v>
          </cell>
          <cell r="BH1656"/>
          <cell r="BI1656">
            <v>45784</v>
          </cell>
          <cell r="BJ1656" t="str">
            <v>OSCAR RESTREPO ERAZO</v>
          </cell>
        </row>
        <row r="1657">
          <cell r="D1657" t="str">
            <v>C8440-2025</v>
          </cell>
          <cell r="E1657" t="str">
            <v>CORPORACIÓN TEJIDO SOMOS</v>
          </cell>
          <cell r="F1657" t="str">
            <v>TUTU IZUN.</v>
          </cell>
          <cell r="G1657" t="str">
            <v>DEPARTAMENTAL</v>
          </cell>
          <cell r="H1657" t="str">
            <v>Eje 4. Proyectos artísticos, culturales y patrimoniales que contribuyan a la construcción y consolidación de la paz.</v>
          </cell>
          <cell r="I1657" t="str">
            <v>Conocimientos y técnicas tradicionales asociadas al hábitat</v>
          </cell>
          <cell r="J1657" t="str">
            <v>Privado</v>
          </cell>
          <cell r="K1657" t="str">
            <v>Personas jurídicas sin ánimo de lucro de naturaleza privada (fundaciones, asociaciones, corporaciones, organizaciones de base legalmente constituidas, entre otras).</v>
          </cell>
          <cell r="L1657"/>
          <cell r="M1657"/>
          <cell r="N1657">
            <v>45672</v>
          </cell>
          <cell r="O1657">
            <v>45963</v>
          </cell>
          <cell r="P1657">
            <v>11</v>
          </cell>
          <cell r="Q1657">
            <v>28676000</v>
          </cell>
          <cell r="R1657"/>
          <cell r="S1657">
            <v>28676000</v>
          </cell>
          <cell r="T1657" t="str">
            <v>9016400351</v>
          </cell>
          <cell r="U1657" t="str">
            <v>LORENA HENAO ANGEL</v>
          </cell>
          <cell r="V1657" t="str">
            <v>3113608466</v>
          </cell>
          <cell r="W1657" t="str">
            <v>3113608466</v>
          </cell>
          <cell r="X1657" t="str">
            <v>info@tejidosomos.com</v>
          </cell>
          <cell r="Y1657" t="str">
            <v>LORENA HENAO ANGEL</v>
          </cell>
          <cell r="Z1657" t="str">
            <v>3113608466</v>
          </cell>
          <cell r="AA1657" t="str">
            <v>lore.henao91@gmail.com</v>
          </cell>
          <cell r="AB1657" t="str">
            <v>OSCAR RESTREPO ERAZO</v>
          </cell>
          <cell r="AC1657"/>
          <cell r="AD1657">
            <v>45721</v>
          </cell>
          <cell r="AE1657" t="str">
            <v>C8440-2025</v>
          </cell>
          <cell r="AF1657" t="str">
            <v>Ganadores 2025</v>
          </cell>
          <cell r="AG1657">
            <v>45733</v>
          </cell>
          <cell r="AH1657">
            <v>45742</v>
          </cell>
          <cell r="AI1657" t="str">
            <v>SI</v>
          </cell>
          <cell r="AJ1657" t="str">
            <v>SCOTIABANK COLPATRIA SA</v>
          </cell>
          <cell r="AK1657" t="str">
            <v>CRR</v>
          </cell>
          <cell r="AL1657" t="str">
            <v>1471000619</v>
          </cell>
          <cell r="AM1657"/>
          <cell r="AN1657">
            <v>21</v>
          </cell>
          <cell r="AO1657"/>
          <cell r="AP1657" t="str">
            <v>N.A.</v>
          </cell>
          <cell r="AQ1657" t="str">
            <v>N.A.</v>
          </cell>
          <cell r="AR1657" t="str">
            <v>N.A.</v>
          </cell>
          <cell r="AS1657" t="str">
            <v>N.A.</v>
          </cell>
          <cell r="AT1657" t="str">
            <v>0454-2025</v>
          </cell>
          <cell r="AU1657">
            <v>1135</v>
          </cell>
          <cell r="AV1657" t="str">
            <v>1135_C8440-2025</v>
          </cell>
          <cell r="AW1657">
            <v>45769</v>
          </cell>
          <cell r="AX1657">
            <v>45776</v>
          </cell>
          <cell r="AY1657" t="str">
            <v>SI</v>
          </cell>
          <cell r="AZ1657"/>
          <cell r="BA1657"/>
          <cell r="BB1657">
            <v>45776</v>
          </cell>
          <cell r="BC1657" t="str">
            <v>1135 C8440-2025 CORPORACIÓN TEJIDO SOMOS</v>
          </cell>
          <cell r="BD1657"/>
          <cell r="BE1657"/>
          <cell r="BF1657" t="str">
            <v>RES. 0454-2025 PAGO 1 G1135 C8440-2025</v>
          </cell>
          <cell r="BG1657" t="str">
            <v>038_CERTIFICADO_PRIMER_PAGO_1135_REG_C8440-2025</v>
          </cell>
          <cell r="BH1657"/>
          <cell r="BI1657">
            <v>45783</v>
          </cell>
          <cell r="BJ1657" t="str">
            <v>OSCAR RESTREPO ERAZO</v>
          </cell>
        </row>
        <row r="1658">
          <cell r="D1658" t="str">
            <v>C10350-2025</v>
          </cell>
          <cell r="E1658" t="str">
            <v>FUNDACION VUELA LIBRE COLOMBIA</v>
          </cell>
          <cell r="F1658" t="str">
            <v>CINE AL CAMPO</v>
          </cell>
          <cell r="G1658" t="str">
            <v>DEPARTAMENTAL</v>
          </cell>
          <cell r="H1658" t="str">
            <v>Eje 2. Formación: artes, culturas y saberes para la vida.</v>
          </cell>
          <cell r="I1658" t="str">
            <v>Audiovisuales</v>
          </cell>
          <cell r="J1658" t="str">
            <v>Privado</v>
          </cell>
          <cell r="K1658" t="str">
            <v>Personas jurídicas sin ánimo de lucro de naturaleza privada (fundaciones, asociaciones, corporaciones, organizaciones de base legalmente constituidas, entre otras).</v>
          </cell>
          <cell r="L1658"/>
          <cell r="M1658"/>
          <cell r="N1658">
            <v>45664</v>
          </cell>
          <cell r="O1658">
            <v>45981</v>
          </cell>
          <cell r="P1658">
            <v>11</v>
          </cell>
          <cell r="Q1658">
            <v>27193000</v>
          </cell>
          <cell r="R1658"/>
          <cell r="S1658">
            <v>27193000</v>
          </cell>
          <cell r="T1658" t="str">
            <v>9013100213</v>
          </cell>
          <cell r="U1658" t="str">
            <v>MAX MELENDEZ ANGARITA</v>
          </cell>
          <cell r="V1658" t="str">
            <v>3232728540</v>
          </cell>
          <cell r="W1658" t="str">
            <v>3232728540</v>
          </cell>
          <cell r="X1658" t="str">
            <v>fundacionvuelalibrecolombia@gmail.com</v>
          </cell>
          <cell r="Y1658" t="str">
            <v>YULY ARENAS ASCANIO</v>
          </cell>
          <cell r="Z1658" t="str">
            <v>3123824814</v>
          </cell>
          <cell r="AA1658" t="str">
            <v>arenaspsicologo@gmail.com</v>
          </cell>
          <cell r="AB1658" t="str">
            <v>SANTIAGO USTARIZ</v>
          </cell>
          <cell r="AC1658"/>
          <cell r="AD1658">
            <v>45722</v>
          </cell>
          <cell r="AE1658" t="str">
            <v>C10350-2025</v>
          </cell>
          <cell r="AF1658" t="str">
            <v>Ganadores 2025</v>
          </cell>
          <cell r="AG1658">
            <v>45723</v>
          </cell>
          <cell r="AH1658"/>
          <cell r="AI1658" t="str">
            <v>SI</v>
          </cell>
          <cell r="AJ1658" t="str">
            <v>BCSC S A</v>
          </cell>
          <cell r="AK1658" t="str">
            <v>AHR</v>
          </cell>
          <cell r="AL1658" t="str">
            <v>24144097544</v>
          </cell>
          <cell r="AM1658"/>
          <cell r="AN1658">
            <v>24</v>
          </cell>
          <cell r="AO1658"/>
          <cell r="AP1658" t="str">
            <v>N.A.</v>
          </cell>
          <cell r="AQ1658" t="str">
            <v>N.A.</v>
          </cell>
          <cell r="AR1658" t="str">
            <v>N.A.</v>
          </cell>
          <cell r="AS1658" t="str">
            <v>N.A.</v>
          </cell>
          <cell r="AT1658" t="str">
            <v>0454-2025</v>
          </cell>
          <cell r="AU1658">
            <v>1136</v>
          </cell>
          <cell r="AV1658" t="str">
            <v>1136_C10350-2025</v>
          </cell>
          <cell r="AW1658">
            <v>45769</v>
          </cell>
          <cell r="AX1658">
            <v>45782</v>
          </cell>
          <cell r="AY1658" t="str">
            <v>SI</v>
          </cell>
          <cell r="AZ1658">
            <v>45782</v>
          </cell>
          <cell r="BA1658">
            <v>45783</v>
          </cell>
          <cell r="BB1658">
            <v>45783</v>
          </cell>
          <cell r="BC1658" t="str">
            <v>1136 C10350-2025 FUNDACION VUELA LIBRE COLOMBIA</v>
          </cell>
          <cell r="BD1658">
            <v>45779</v>
          </cell>
          <cell r="BE1658">
            <v>45779</v>
          </cell>
          <cell r="BF1658" t="str">
            <v>RES. 0454-2025 PAGO 1 G1136 C10350-2025</v>
          </cell>
          <cell r="BG1658" t="str">
            <v>038_CERTIFICADO_PRIMER_PAGO_1136_REG_C10350-2025</v>
          </cell>
          <cell r="BH1658"/>
          <cell r="BI1658">
            <v>45791</v>
          </cell>
          <cell r="BJ1658" t="str">
            <v>OSCAR RESTREPO ERAZO</v>
          </cell>
        </row>
        <row r="1659">
          <cell r="D1659" t="str">
            <v>C10131-2025</v>
          </cell>
          <cell r="E1659" t="str">
            <v>ORGANIZACION KE TALENTO</v>
          </cell>
          <cell r="F1659" t="str">
            <v>15 VERSION TOMA A LA PAVIMENTADA (EN LA CALLE SE JUEGA, SE BAILA Y SE CANTA"</v>
          </cell>
          <cell r="G1659" t="str">
            <v>DEPARTAMENTAL</v>
          </cell>
          <cell r="H1659" t="str">
            <v>Eje 4. Proyectos artísticos, culturales y patrimoniales que contribuyan a la construcción y consolidación de la paz.</v>
          </cell>
          <cell r="I1659" t="str">
            <v>Danza</v>
          </cell>
          <cell r="J1659" t="str">
            <v>Privado</v>
          </cell>
          <cell r="K1659" t="str">
            <v>Personas jurídicas sin ánimo de lucro de naturaleza privada (fundaciones, asociaciones, corporaciones, organizaciones de base legalmente constituidas, entre otras).</v>
          </cell>
          <cell r="L1659">
            <v>45733</v>
          </cell>
          <cell r="M1659">
            <v>45978</v>
          </cell>
          <cell r="N1659">
            <v>45708</v>
          </cell>
          <cell r="O1659">
            <v>45977</v>
          </cell>
          <cell r="P1659">
            <v>11</v>
          </cell>
          <cell r="Q1659">
            <v>29121000</v>
          </cell>
          <cell r="R1659"/>
          <cell r="S1659">
            <v>29121000</v>
          </cell>
          <cell r="T1659" t="str">
            <v>8220074379</v>
          </cell>
          <cell r="U1659" t="str">
            <v>JOHONNY ALEXANDER CAICEDO HINESTROZA</v>
          </cell>
          <cell r="V1659" t="str">
            <v>3185471676</v>
          </cell>
          <cell r="W1659" t="str">
            <v>3185471676</v>
          </cell>
          <cell r="X1659" t="str">
            <v>ketalento@hotmail.com</v>
          </cell>
          <cell r="Y1659" t="str">
            <v>JOHONNY ALEXANDER CAICEDO HINESTROZA</v>
          </cell>
          <cell r="Z1659" t="str">
            <v>3185471676</v>
          </cell>
          <cell r="AA1659" t="str">
            <v>johonnyalexandercaicedo@hotmail.com</v>
          </cell>
          <cell r="AB1659" t="str">
            <v>ANDREA YATE</v>
          </cell>
          <cell r="AC1659"/>
          <cell r="AD1659">
            <v>45721</v>
          </cell>
          <cell r="AE1659" t="str">
            <v>C10131-2025</v>
          </cell>
          <cell r="AF1659" t="str">
            <v>Ganadores 2025</v>
          </cell>
          <cell r="AG1659">
            <v>45723</v>
          </cell>
          <cell r="AH1659">
            <v>45733</v>
          </cell>
          <cell r="AI1659" t="str">
            <v>SI</v>
          </cell>
          <cell r="AJ1659" t="str">
            <v>BANCOLOMBIA S.A.</v>
          </cell>
          <cell r="AK1659" t="str">
            <v>AHR</v>
          </cell>
          <cell r="AL1659" t="str">
            <v>82800002296</v>
          </cell>
          <cell r="AM1659"/>
          <cell r="AN1659">
            <v>18</v>
          </cell>
          <cell r="AO1659"/>
          <cell r="AP1659" t="str">
            <v>N.A.</v>
          </cell>
          <cell r="AQ1659" t="str">
            <v>N.A.</v>
          </cell>
          <cell r="AR1659" t="str">
            <v>N.A.</v>
          </cell>
          <cell r="AS1659" t="str">
            <v>N.A.</v>
          </cell>
          <cell r="AT1659" t="str">
            <v>0454-2025</v>
          </cell>
          <cell r="AU1659">
            <v>1137</v>
          </cell>
          <cell r="AV1659" t="str">
            <v>1137_C10131-2025</v>
          </cell>
          <cell r="AW1659">
            <v>45769</v>
          </cell>
          <cell r="AX1659">
            <v>45783</v>
          </cell>
          <cell r="AY1659" t="str">
            <v>SI</v>
          </cell>
          <cell r="AZ1659">
            <v>45784</v>
          </cell>
          <cell r="BA1659">
            <v>45789</v>
          </cell>
          <cell r="BB1659">
            <v>45789</v>
          </cell>
          <cell r="BC1659" t="str">
            <v>1137 C10131-2025 ORGANIZACION KE TALENTO</v>
          </cell>
          <cell r="BD1659">
            <v>45783</v>
          </cell>
          <cell r="BE1659">
            <v>45783</v>
          </cell>
          <cell r="BF1659" t="str">
            <v>RES. 0454-2025 PAGO 1 G1137 C10131-2025</v>
          </cell>
          <cell r="BG1659" t="str">
            <v>038_CERTIFICADO_PRIMER_PAGO_1137_REG_C10131-2025</v>
          </cell>
          <cell r="BH1659"/>
          <cell r="BI1659">
            <v>45792</v>
          </cell>
          <cell r="BJ1659" t="str">
            <v>ANDREA YATE</v>
          </cell>
        </row>
        <row r="1660">
          <cell r="D1660" t="str">
            <v>C7856-2025</v>
          </cell>
          <cell r="E1660" t="str">
            <v>FEDERACION DE ACCION COMUNAL DEL DEPARTAMENTO DE CALDAS</v>
          </cell>
          <cell r="F1660" t="str">
            <v>RECONSTRUCCIÓN DEL TEJIDO SOCIAL COMO EJE DE DESARROLLO PARA GENERAR MOVILIDAD SOCIAL PARA LA EQUIDAD E INCLUSIÓN MEDIANTE EL FORTALECIMIENTO DE LAS PRÁCTICAS CULTURALES MEDIADAS POR LA TECNOLOGÍA CON LAS JUNTAS DE ACCIÓN COMUNAL DEL DEPARTAMENTO DE CALDAS...</v>
          </cell>
          <cell r="G1660" t="str">
            <v>DEPARTAMENTAL</v>
          </cell>
          <cell r="H1660" t="str">
            <v>Eje 1. Desarrollo y fortalecimiento de proyectos culturales, artísticos o del patrimonio cultural.</v>
          </cell>
          <cell r="I1660" t="str">
            <v>Emprendimiento cultural</v>
          </cell>
          <cell r="J1660" t="str">
            <v>Privado</v>
          </cell>
          <cell r="K1660" t="str">
            <v>Organismos de acción comunal (Junta de Acción Comunal, Junta de Vivienda Comunitaria, Asociación de Juntas de Acción Comunal, Federaciones de Acción Comunal y Confederación Nacional de Acción Comunal)</v>
          </cell>
          <cell r="L1660"/>
          <cell r="M1660"/>
          <cell r="N1660">
            <v>45717</v>
          </cell>
          <cell r="O1660">
            <v>45976</v>
          </cell>
          <cell r="P1660">
            <v>11</v>
          </cell>
          <cell r="Q1660">
            <v>25806000</v>
          </cell>
          <cell r="R1660"/>
          <cell r="S1660">
            <v>25806000</v>
          </cell>
          <cell r="T1660" t="str">
            <v>8100054701</v>
          </cell>
          <cell r="U1660" t="str">
            <v>LUIS ALFREDO GÓMEZ PARRA</v>
          </cell>
          <cell r="V1660" t="str">
            <v>3146175458</v>
          </cell>
          <cell r="W1660" t="str">
            <v>3146175458</v>
          </cell>
          <cell r="X1660" t="str">
            <v>federacionaccioncomunalcaldas@gmail.com</v>
          </cell>
          <cell r="Y1660" t="str">
            <v>LUIS AFREDO GOMEZ PARRA</v>
          </cell>
          <cell r="Z1660" t="str">
            <v>3146175458</v>
          </cell>
          <cell r="AA1660" t="str">
            <v>alfredochinchina@gmail.com</v>
          </cell>
          <cell r="AB1660" t="str">
            <v>BRANDON ESTEBAN GONZALEZ OYOLA</v>
          </cell>
          <cell r="AC1660"/>
          <cell r="AD1660">
            <v>45722</v>
          </cell>
          <cell r="AE1660" t="str">
            <v>C7856-2025</v>
          </cell>
          <cell r="AF1660" t="str">
            <v>Ganadores 2025</v>
          </cell>
          <cell r="AG1660">
            <v>45726</v>
          </cell>
          <cell r="AH1660">
            <v>45755</v>
          </cell>
          <cell r="AI1660" t="str">
            <v>SI</v>
          </cell>
          <cell r="AJ1660" t="str">
            <v>BANCO DAVIVIENDA S.A.</v>
          </cell>
          <cell r="AK1660" t="str">
            <v>AHR</v>
          </cell>
          <cell r="AL1660" t="str">
            <v>0550085600013727</v>
          </cell>
          <cell r="AM1660"/>
          <cell r="AN1660">
            <v>9</v>
          </cell>
          <cell r="AO1660"/>
          <cell r="AP1660" t="str">
            <v>N.A.</v>
          </cell>
          <cell r="AQ1660" t="str">
            <v>N.A.</v>
          </cell>
          <cell r="AR1660" t="str">
            <v>N.A.</v>
          </cell>
          <cell r="AS1660" t="str">
            <v>N.A.</v>
          </cell>
          <cell r="AT1660" t="str">
            <v>0454-2025</v>
          </cell>
          <cell r="AU1660">
            <v>1138</v>
          </cell>
          <cell r="AV1660" t="str">
            <v>1138_C7856-2025</v>
          </cell>
          <cell r="AW1660">
            <v>45769</v>
          </cell>
          <cell r="AX1660">
            <v>45785</v>
          </cell>
          <cell r="AY1660" t="str">
            <v>SI</v>
          </cell>
          <cell r="AZ1660"/>
          <cell r="BA1660"/>
          <cell r="BB1660">
            <v>45804</v>
          </cell>
          <cell r="BC1660" t="str">
            <v>1138 C7856-2025 FEDERACION DE ACCION COMUNAL DEL DEPARTAMENTO DE CALDAS</v>
          </cell>
          <cell r="BD1660"/>
          <cell r="BE1660"/>
          <cell r="BF1660" t="str">
            <v>RES. 0454-2025 PAGO 1 G1138 C7856-2025</v>
          </cell>
          <cell r="BG1660" t="str">
            <v>038_CERTIFICADO_PRIMER_PAGO_1138_REG_C7856-2025</v>
          </cell>
          <cell r="BH1660"/>
          <cell r="BI1660">
            <v>45819</v>
          </cell>
          <cell r="BJ1660" t="str">
            <v>OSCAR RESTREPO ERAZO</v>
          </cell>
        </row>
        <row r="1661">
          <cell r="D1661" t="str">
            <v>C9235-2025</v>
          </cell>
          <cell r="E1661" t="str">
            <v>ALIANZA COLOMBO FRANCESA DE MANIZALES</v>
          </cell>
          <cell r="F1661" t="str">
            <v>VISIONES CRUZADAS / VISIONS CROISÉES</v>
          </cell>
          <cell r="G1661" t="str">
            <v>DEPARTAMENTAL</v>
          </cell>
          <cell r="H1661" t="str">
            <v>Eje 1. Desarrollo y fortalecimiento de proyectos culturales, artísticos o del patrimonio cultural.</v>
          </cell>
          <cell r="I1661" t="str">
            <v>Gestión cultural</v>
          </cell>
          <cell r="J1661" t="str">
            <v>Privado</v>
          </cell>
          <cell r="K1661" t="str">
            <v>Personas jurídicas sin ánimo de lucro de naturaleza privada (fundaciones, asociaciones, corporaciones, organizaciones de base legalmente constituidas, entre otras).</v>
          </cell>
          <cell r="L1661"/>
          <cell r="M1661"/>
          <cell r="N1661">
            <v>45755</v>
          </cell>
          <cell r="O1661">
            <v>45979</v>
          </cell>
          <cell r="P1661">
            <v>11</v>
          </cell>
          <cell r="Q1661">
            <v>30178000</v>
          </cell>
          <cell r="R1661"/>
          <cell r="S1661">
            <v>30178000</v>
          </cell>
          <cell r="T1661" t="str">
            <v>8908018557</v>
          </cell>
          <cell r="U1661" t="str">
            <v>MARIA MARCELA ECHEVERRI HENAO</v>
          </cell>
          <cell r="V1661" t="str">
            <v>6068860432</v>
          </cell>
          <cell r="W1661" t="str">
            <v>3103868983</v>
          </cell>
          <cell r="X1661" t="str">
            <v>comunicacion.manizales@alianzafrancesa.edu.co</v>
          </cell>
          <cell r="Y1661" t="str">
            <v>ELOISA CASTILLO TORRES</v>
          </cell>
          <cell r="Z1661" t="str">
            <v>3043412337</v>
          </cell>
          <cell r="AA1661" t="str">
            <v>comunicacion.manizales@alianzafrancesa.edu.co</v>
          </cell>
          <cell r="AB1661" t="str">
            <v>DIEGO CAMILO RODRÍGUEZ</v>
          </cell>
          <cell r="AC1661"/>
          <cell r="AD1661">
            <v>45721</v>
          </cell>
          <cell r="AE1661" t="str">
            <v>C9235-2025</v>
          </cell>
          <cell r="AF1661" t="str">
            <v>Ganadores 2025</v>
          </cell>
          <cell r="AG1661">
            <v>45723</v>
          </cell>
          <cell r="AH1661">
            <v>45751</v>
          </cell>
          <cell r="AI1661" t="str">
            <v>SI</v>
          </cell>
          <cell r="AJ1661" t="str">
            <v>BANCOLOMBIA S.A.</v>
          </cell>
          <cell r="AK1661" t="str">
            <v>AHR</v>
          </cell>
          <cell r="AL1661" t="str">
            <v>05921046148</v>
          </cell>
          <cell r="AM1661"/>
          <cell r="AN1661">
            <v>9</v>
          </cell>
          <cell r="AO1661"/>
          <cell r="AP1661" t="str">
            <v>N.A.</v>
          </cell>
          <cell r="AQ1661" t="str">
            <v>N.A.</v>
          </cell>
          <cell r="AR1661" t="str">
            <v>N.A.</v>
          </cell>
          <cell r="AS1661" t="str">
            <v>N.A.</v>
          </cell>
          <cell r="AT1661" t="str">
            <v>0454-2025</v>
          </cell>
          <cell r="AU1661">
            <v>1139</v>
          </cell>
          <cell r="AV1661" t="str">
            <v>1139_C9235-2025</v>
          </cell>
          <cell r="AW1661">
            <v>45769</v>
          </cell>
          <cell r="AX1661">
            <v>45793</v>
          </cell>
          <cell r="AY1661" t="str">
            <v>SI</v>
          </cell>
          <cell r="AZ1661">
            <v>45793</v>
          </cell>
          <cell r="BA1661">
            <v>45796</v>
          </cell>
          <cell r="BB1661">
            <v>45797</v>
          </cell>
          <cell r="BC1661" t="str">
            <v>1139 C9235-2025 ALIANZA COLOMBO FRANCESA DE MANIZALES</v>
          </cell>
          <cell r="BD1661">
            <v>45770</v>
          </cell>
          <cell r="BE1661">
            <v>45770</v>
          </cell>
          <cell r="BF1661" t="str">
            <v>RES. 0454-2025 PAGO 1 G1139 C9235-2025</v>
          </cell>
          <cell r="BG1661" t="str">
            <v>038_CERTIFICADO_PRIMER_PAGO_1139_REG_C9235-2025</v>
          </cell>
          <cell r="BH1661"/>
          <cell r="BI1661">
            <v>45804</v>
          </cell>
          <cell r="BJ1661" t="str">
            <v>OSCAR RESTREPO ERAZO</v>
          </cell>
        </row>
        <row r="1662">
          <cell r="D1662" t="str">
            <v>C8324-2025</v>
          </cell>
          <cell r="E1662" t="str">
            <v>CORPORACIÓN CULTURAL LA COTIZA DE ORO</v>
          </cell>
          <cell r="F1662" t="str">
            <v>17° JOROPODROMO INTERNACIONAL LA COTIZA DE ORO</v>
          </cell>
          <cell r="G1662" t="str">
            <v>DEPARTAMENTAL</v>
          </cell>
          <cell r="H1662" t="str">
            <v>Eje 1. Desarrollo y fortalecimiento de proyectos culturales, artísticos o del patrimonio cultural.</v>
          </cell>
          <cell r="I1662" t="str">
            <v>Danza</v>
          </cell>
          <cell r="J1662" t="str">
            <v>Privado</v>
          </cell>
          <cell r="K1662" t="str">
            <v>Personas jurídicas sin ánimo de lucro de naturaleza privada (fundaciones, asociaciones, corporaciones, organizaciones de base legalmente constituidas, entre otras).</v>
          </cell>
          <cell r="L1662">
            <v>45976</v>
          </cell>
          <cell r="M1662">
            <v>45976</v>
          </cell>
          <cell r="N1662">
            <v>45839</v>
          </cell>
          <cell r="O1662">
            <v>45981</v>
          </cell>
          <cell r="P1662">
            <v>11</v>
          </cell>
          <cell r="Q1662">
            <v>30767000</v>
          </cell>
          <cell r="R1662"/>
          <cell r="S1662">
            <v>30767000</v>
          </cell>
          <cell r="T1662" t="str">
            <v>9004563379</v>
          </cell>
          <cell r="U1662" t="str">
            <v>KIRPA NATALIA CARRILLO REY</v>
          </cell>
          <cell r="V1662" t="str">
            <v>3106809740</v>
          </cell>
          <cell r="W1662">
            <v>3106809740</v>
          </cell>
          <cell r="X1662" t="str">
            <v>lacotizadeoro@hotmail.com</v>
          </cell>
          <cell r="Y1662" t="str">
            <v>KIRPA NATALIA CARRILLO REY</v>
          </cell>
          <cell r="Z1662" t="str">
            <v>3106809740</v>
          </cell>
          <cell r="AA1662" t="str">
            <v>kirpanatalia@hotmail.com</v>
          </cell>
          <cell r="AB1662" t="str">
            <v>DORIS CABRERA</v>
          </cell>
          <cell r="AC1662"/>
          <cell r="AD1662">
            <v>45721</v>
          </cell>
          <cell r="AE1662" t="str">
            <v>C8324-2025</v>
          </cell>
          <cell r="AF1662" t="str">
            <v>Ganadores 2025</v>
          </cell>
          <cell r="AG1662">
            <v>45723</v>
          </cell>
          <cell r="AH1662">
            <v>45748</v>
          </cell>
          <cell r="AI1662" t="str">
            <v>SI</v>
          </cell>
          <cell r="AJ1662" t="str">
            <v>BANCO DE BOGOTA S. A.</v>
          </cell>
          <cell r="AK1662" t="str">
            <v>AHR</v>
          </cell>
          <cell r="AL1662" t="str">
            <v>556216182</v>
          </cell>
          <cell r="AM1662"/>
          <cell r="AN1662">
            <v>22</v>
          </cell>
          <cell r="AO1662" t="str">
            <v>Se solicito subsanación- Nicolas</v>
          </cell>
          <cell r="AP1662" t="str">
            <v>N.A.</v>
          </cell>
          <cell r="AQ1662" t="str">
            <v>N.A.</v>
          </cell>
          <cell r="AR1662" t="str">
            <v>N.A.</v>
          </cell>
          <cell r="AS1662" t="str">
            <v>N.A.</v>
          </cell>
          <cell r="AT1662" t="str">
            <v>0454-2025</v>
          </cell>
          <cell r="AU1662">
            <v>1140</v>
          </cell>
          <cell r="AV1662" t="str">
            <v>1140_C8324-2025</v>
          </cell>
          <cell r="AW1662">
            <v>45769</v>
          </cell>
          <cell r="AX1662">
            <v>45785</v>
          </cell>
          <cell r="AY1662" t="str">
            <v>SI</v>
          </cell>
          <cell r="AZ1662"/>
          <cell r="BA1662"/>
          <cell r="BB1662">
            <v>45849</v>
          </cell>
          <cell r="BC1662" t="str">
            <v>1140 C8324-2025 CORPORACIÓN CULTURAL LA COTIZA DE ORO</v>
          </cell>
          <cell r="BD1662"/>
          <cell r="BE1662"/>
          <cell r="BF1662" t="str">
            <v>RES. 0454-2025 PAGO 1 G1140 C8324-2025</v>
          </cell>
          <cell r="BG1662" t="str">
            <v>038_CERTIFICADO_PRIMER_PAGO_1140_REG_C8324-2025</v>
          </cell>
          <cell r="BH1662"/>
          <cell r="BI1662">
            <v>45870</v>
          </cell>
          <cell r="BJ1662" t="str">
            <v>DORIS CABRERA</v>
          </cell>
        </row>
        <row r="1663">
          <cell r="D1663" t="str">
            <v>C9523-2025</v>
          </cell>
          <cell r="E1663" t="str">
            <v>FUNDACIÓN CÁMARA Y GESTO</v>
          </cell>
          <cell r="F1663" t="str">
            <v>LSCPLAY</v>
          </cell>
          <cell r="G1663" t="str">
            <v>DEPARTAMENTAL</v>
          </cell>
          <cell r="H1663" t="str">
            <v>Eje 1. Desarrollo y fortalecimiento de proyectos culturales, artísticos o del patrimonio cultural.</v>
          </cell>
          <cell r="I1663" t="str">
            <v>Audiovisuales</v>
          </cell>
          <cell r="J1663" t="str">
            <v>Privado</v>
          </cell>
          <cell r="K1663" t="str">
            <v>Personas jurídicas sin ánimo de lucro de naturaleza privada (fundaciones, asociaciones, corporaciones, organizaciones de base legalmente constituidas, entre otras).</v>
          </cell>
          <cell r="L1663"/>
          <cell r="M1663"/>
          <cell r="N1663">
            <v>45778</v>
          </cell>
          <cell r="O1663">
            <v>45981</v>
          </cell>
          <cell r="P1663">
            <v>11</v>
          </cell>
          <cell r="Q1663">
            <v>22213000</v>
          </cell>
          <cell r="R1663"/>
          <cell r="S1663">
            <v>22213000</v>
          </cell>
          <cell r="T1663" t="str">
            <v>9009727270</v>
          </cell>
          <cell r="U1663" t="str">
            <v>JUAN DAVID MONTEALEGRE ARIAS</v>
          </cell>
          <cell r="V1663" t="str">
            <v>3124340291</v>
          </cell>
          <cell r="W1663" t="str">
            <v>3043468875</v>
          </cell>
          <cell r="X1663" t="str">
            <v>funcages@gmail.com</v>
          </cell>
          <cell r="Y1663" t="str">
            <v>JEFERSON DAVID HERNANÁNDEZ CÁCERES</v>
          </cell>
          <cell r="Z1663" t="str">
            <v>3124340291</v>
          </cell>
          <cell r="AA1663" t="str">
            <v>jeferherca52@gmail.com</v>
          </cell>
          <cell r="AB1663" t="str">
            <v>EDGAR PEÑUELA</v>
          </cell>
          <cell r="AC1663"/>
          <cell r="AD1663">
            <v>45721</v>
          </cell>
          <cell r="AE1663" t="str">
            <v>C9523-2025</v>
          </cell>
          <cell r="AF1663" t="str">
            <v>Ganadores 2025</v>
          </cell>
          <cell r="AG1663">
            <v>45722</v>
          </cell>
          <cell r="AH1663">
            <v>45748</v>
          </cell>
          <cell r="AI1663" t="str">
            <v>SI</v>
          </cell>
          <cell r="AJ1663" t="str">
            <v>BANCOLOMBIA S.A.</v>
          </cell>
          <cell r="AK1663" t="str">
            <v>AHR</v>
          </cell>
          <cell r="AL1663" t="str">
            <v>86982795631</v>
          </cell>
          <cell r="AM1663"/>
          <cell r="AN1663">
            <v>30</v>
          </cell>
          <cell r="AO1663" t="str">
            <v>Pendiente Certificado parafiscales - Certificado JCC del Revisor Fiscal Vigente.</v>
          </cell>
          <cell r="AP1663" t="str">
            <v>N.A.</v>
          </cell>
          <cell r="AQ1663" t="str">
            <v>N.A.</v>
          </cell>
          <cell r="AR1663" t="str">
            <v>N.A.</v>
          </cell>
          <cell r="AS1663" t="str">
            <v>N.A.</v>
          </cell>
          <cell r="AT1663" t="str">
            <v>0454-2025</v>
          </cell>
          <cell r="AU1663">
            <v>1141</v>
          </cell>
          <cell r="AV1663" t="str">
            <v>1141_C9523-2025</v>
          </cell>
          <cell r="AW1663">
            <v>45769</v>
          </cell>
          <cell r="AX1663">
            <v>45775</v>
          </cell>
          <cell r="AY1663" t="str">
            <v>SI</v>
          </cell>
          <cell r="AZ1663">
            <v>45775</v>
          </cell>
          <cell r="BA1663">
            <v>45791</v>
          </cell>
          <cell r="BB1663">
            <v>45793</v>
          </cell>
          <cell r="BC1663" t="str">
            <v>1141 C9523-2025 FUNDACIÓN CÁMARA Y GESTO</v>
          </cell>
          <cell r="BD1663">
            <v>45772</v>
          </cell>
          <cell r="BE1663"/>
          <cell r="BF1663" t="str">
            <v>RES. 0454-2025 PAGO 1 G1141 C9523-2025</v>
          </cell>
          <cell r="BG1663" t="str">
            <v>038_CERTIFICADO_PRIMER_PAGO_1141_REG_C9523-2025</v>
          </cell>
          <cell r="BH1663"/>
          <cell r="BI1663">
            <v>45803</v>
          </cell>
          <cell r="BJ1663" t="str">
            <v>OSCAR RESTREPO ERAZO</v>
          </cell>
        </row>
        <row r="1664">
          <cell r="D1664" t="str">
            <v>C8627-2025</v>
          </cell>
          <cell r="E1664" t="str">
            <v>CORPORACION TALLER PRODESAL PROMOCION POPULAR Y DE ALTERNATIVAS AL DESARROLLO</v>
          </cell>
          <cell r="F1664" t="str">
            <v>ESCUELA LABORATORIO DE PRODUCCION AUDIOVISUAL “VISION JOVEN”</v>
          </cell>
          <cell r="G1664" t="str">
            <v>DEPARTAMENTAL</v>
          </cell>
          <cell r="H1664" t="str">
            <v>Eje 2. Formación: artes, culturas y saberes para la vida.</v>
          </cell>
          <cell r="I1664" t="str">
            <v>Audiovisuales</v>
          </cell>
          <cell r="J1664" t="str">
            <v>Privado</v>
          </cell>
          <cell r="K1664" t="str">
            <v>Personas jurídicas sin ánimo de lucro de naturaleza privada (fundaciones, asociaciones, corporaciones, organizaciones de base legalmente constituidas, entre otras).</v>
          </cell>
          <cell r="L1664"/>
          <cell r="M1664"/>
          <cell r="N1664">
            <v>45719</v>
          </cell>
          <cell r="O1664">
            <v>45973</v>
          </cell>
          <cell r="P1664">
            <v>11</v>
          </cell>
          <cell r="Q1664">
            <v>20759000</v>
          </cell>
          <cell r="R1664"/>
          <cell r="S1664">
            <v>20759000</v>
          </cell>
          <cell r="T1664" t="str">
            <v>8000871068</v>
          </cell>
          <cell r="U1664" t="str">
            <v>HENRY LUIS GRACIA AYALA</v>
          </cell>
          <cell r="V1664" t="str">
            <v>6047802623</v>
          </cell>
          <cell r="W1664" t="str">
            <v>3114030767</v>
          </cell>
          <cell r="X1664" t="str">
            <v>prodesal@prodesal.org</v>
          </cell>
          <cell r="Y1664" t="str">
            <v>ANA LUZ ESPITIA PINEDA</v>
          </cell>
          <cell r="Z1664" t="str">
            <v>3104935713</v>
          </cell>
          <cell r="AA1664" t="str">
            <v>anitaespitia2607@gmail.com</v>
          </cell>
          <cell r="AB1664" t="str">
            <v>JUAN PABLO GODOY CORTÉS</v>
          </cell>
          <cell r="AC1664"/>
          <cell r="AD1664">
            <v>45722</v>
          </cell>
          <cell r="AE1664" t="str">
            <v>C8627-2025</v>
          </cell>
          <cell r="AF1664" t="str">
            <v>Ganadores 2025</v>
          </cell>
          <cell r="AG1664">
            <v>45723</v>
          </cell>
          <cell r="AH1664">
            <v>45743</v>
          </cell>
          <cell r="AI1664" t="str">
            <v>SI</v>
          </cell>
          <cell r="AJ1664" t="str">
            <v>BANCOLOMBIA S.A.</v>
          </cell>
          <cell r="AK1664" t="str">
            <v>AHR</v>
          </cell>
          <cell r="AL1664" t="str">
            <v>16600006380</v>
          </cell>
          <cell r="AM1664"/>
          <cell r="AN1664">
            <v>15</v>
          </cell>
          <cell r="AO1664"/>
          <cell r="AP1664" t="str">
            <v>N.A.</v>
          </cell>
          <cell r="AQ1664" t="str">
            <v>N.A.</v>
          </cell>
          <cell r="AR1664" t="str">
            <v>N.A.</v>
          </cell>
          <cell r="AS1664" t="str">
            <v>N.A.</v>
          </cell>
          <cell r="AT1664" t="str">
            <v>0454-2025</v>
          </cell>
          <cell r="AU1664">
            <v>1142</v>
          </cell>
          <cell r="AV1664" t="str">
            <v>1142_C8627-2025</v>
          </cell>
          <cell r="AW1664">
            <v>45769</v>
          </cell>
          <cell r="AX1664">
            <v>45783</v>
          </cell>
          <cell r="AY1664" t="str">
            <v>SI</v>
          </cell>
          <cell r="AZ1664" t="str">
            <v>N/A</v>
          </cell>
          <cell r="BA1664" t="str">
            <v>N/A</v>
          </cell>
          <cell r="BB1664">
            <v>45784</v>
          </cell>
          <cell r="BC1664" t="str">
            <v>1142 C8627-2025 CORPORACION TALLER PRODESAL PROMOCION POPULAR Y DE ALTERNATIVAS AL DESARROLLO</v>
          </cell>
          <cell r="BD1664">
            <v>45777</v>
          </cell>
          <cell r="BE1664">
            <v>45777</v>
          </cell>
          <cell r="BF1664" t="str">
            <v>RES. 0454-2025 PAGO 1 G1142 C8627-2025</v>
          </cell>
          <cell r="BG1664" t="str">
            <v>038_CERTIFICADO_PRIMER_PAGO_1142_REG_C8627-2025</v>
          </cell>
          <cell r="BH1664"/>
          <cell r="BI1664">
            <v>45814</v>
          </cell>
          <cell r="BJ1664" t="str">
            <v>OSCAR RESTREPO ERAZO</v>
          </cell>
        </row>
        <row r="1665">
          <cell r="D1665" t="str">
            <v>C8785-2025</v>
          </cell>
          <cell r="E1665" t="str">
            <v>CORPORACION CENTRO DE ESTUDIOS ESTANISLAO ZULETA.</v>
          </cell>
          <cell r="F1665" t="str">
            <v>NARRATIVAS MEDIÁTICAS DE LA GUERRA EN COLOMBIA</v>
          </cell>
          <cell r="G1665" t="str">
            <v>DEPARTAMENTAL</v>
          </cell>
          <cell r="H1665" t="str">
            <v>Eje 4. Proyectos artísticos, culturales y patrimoniales que contribuyan a la construcción y consolidación de la paz.</v>
          </cell>
          <cell r="I1665" t="str">
            <v>Lectura, escritura y oralidad</v>
          </cell>
          <cell r="J1665" t="str">
            <v>Privado</v>
          </cell>
          <cell r="K1665" t="str">
            <v>Personas jurídicas sin ánimo de lucro de naturaleza privada (fundaciones, asociaciones, corporaciones, organizaciones de base legalmente constituidas, entre otras).</v>
          </cell>
          <cell r="L1665"/>
          <cell r="M1665"/>
          <cell r="N1665">
            <v>45748</v>
          </cell>
          <cell r="O1665">
            <v>45971</v>
          </cell>
          <cell r="P1665">
            <v>11</v>
          </cell>
          <cell r="Q1665">
            <v>7685000</v>
          </cell>
          <cell r="R1665"/>
          <cell r="S1665">
            <v>7685000</v>
          </cell>
          <cell r="T1665" t="str">
            <v>9011938635</v>
          </cell>
          <cell r="U1665" t="str">
            <v>SANTIAGO PIEDRAHITA BETANCUR</v>
          </cell>
          <cell r="V1665" t="str">
            <v>6045507412</v>
          </cell>
          <cell r="W1665" t="str">
            <v>3002975683</v>
          </cell>
          <cell r="X1665" t="str">
            <v>info.ceez@gmail.com</v>
          </cell>
          <cell r="Y1665" t="str">
            <v>SANTIAGO PIEDRAHITA BETANCUR</v>
          </cell>
          <cell r="Z1665" t="str">
            <v>3002975683</v>
          </cell>
          <cell r="AA1665" t="str">
            <v>spiedrahitab@unal.edu.co</v>
          </cell>
          <cell r="AB1665" t="str">
            <v>JULIAN SUÁREZ</v>
          </cell>
          <cell r="AC1665"/>
          <cell r="AD1665">
            <v>45722</v>
          </cell>
          <cell r="AE1665" t="str">
            <v>C8785-2025</v>
          </cell>
          <cell r="AF1665" t="str">
            <v>Ganadores 2025</v>
          </cell>
          <cell r="AG1665">
            <v>45722</v>
          </cell>
          <cell r="AH1665">
            <v>45741</v>
          </cell>
          <cell r="AI1665" t="str">
            <v>SI</v>
          </cell>
          <cell r="AJ1665" t="str">
            <v>CONFIAR COOPERATIVA FINANCIERA</v>
          </cell>
          <cell r="AK1665" t="str">
            <v>AHR</v>
          </cell>
          <cell r="AL1665" t="str">
            <v>138346416</v>
          </cell>
          <cell r="AM1665"/>
          <cell r="AN1665">
            <v>2</v>
          </cell>
          <cell r="AO1665"/>
          <cell r="AP1665" t="str">
            <v>N.A.</v>
          </cell>
          <cell r="AQ1665" t="str">
            <v>N.A.</v>
          </cell>
          <cell r="AR1665" t="str">
            <v>N.A.</v>
          </cell>
          <cell r="AS1665" t="str">
            <v>N.A.</v>
          </cell>
          <cell r="AT1665" t="str">
            <v>0454-2025</v>
          </cell>
          <cell r="AU1665">
            <v>1143</v>
          </cell>
          <cell r="AV1665" t="str">
            <v>1143_C8785-2025</v>
          </cell>
          <cell r="AW1665">
            <v>45769</v>
          </cell>
          <cell r="AX1665">
            <v>45771</v>
          </cell>
          <cell r="AY1665" t="str">
            <v>SI</v>
          </cell>
          <cell r="AZ1665">
            <v>45771</v>
          </cell>
          <cell r="BA1665">
            <v>45772</v>
          </cell>
          <cell r="BB1665">
            <v>45771</v>
          </cell>
          <cell r="BC1665" t="str">
            <v>1143 C8785-2025 CORPORACION CENTRO DE ESTUDIOS ESTANISLAO ZULETA.</v>
          </cell>
          <cell r="BD1665">
            <v>45771</v>
          </cell>
          <cell r="BE1665">
            <v>45772</v>
          </cell>
          <cell r="BF1665" t="str">
            <v>RES. 0454-2025 PAGO 1 G1143 C8785-2025</v>
          </cell>
          <cell r="BG1665" t="str">
            <v>038_CERTIFICADO_PRIMER_PAGO_1143_REG_C8785-2025</v>
          </cell>
          <cell r="BH1665"/>
          <cell r="BI1665">
            <v>45779</v>
          </cell>
          <cell r="BJ1665" t="str">
            <v>OSCAR RESTREPO ERAZO</v>
          </cell>
        </row>
        <row r="1666">
          <cell r="D1666" t="str">
            <v>C11101-2025</v>
          </cell>
          <cell r="E1666" t="str">
            <v>FUNDACIÓN NACIONAL PARA LA PROMOCIÓN Y EL DESARROLLO DE LA ARTESANÍA, LA CULTURA Y EL TURISMO. ACTUR ONG</v>
          </cell>
          <cell r="F1666" t="str">
            <v>RESCATE DE LAS TRADICIONES CULTURALES MEDIANTE LAS ARTES</v>
          </cell>
          <cell r="G1666" t="str">
            <v>DEPARTAMENTAL</v>
          </cell>
          <cell r="H1666" t="str">
            <v>Eje 1. Desarrollo y fortalecimiento de proyectos culturales, artísticos o del patrimonio cultural.</v>
          </cell>
          <cell r="I1666" t="str">
            <v>Técnicas y tradiciones asociadas a la fabricación de objetos artesanales</v>
          </cell>
          <cell r="J1666" t="str">
            <v>Privado</v>
          </cell>
          <cell r="K1666" t="str">
            <v>Personas jurídicas sin ánimo de lucro de naturaleza privada (fundaciones, asociaciones, corporaciones, organizaciones de base legalmente constituidas, entre otras).</v>
          </cell>
          <cell r="L1666"/>
          <cell r="M1666"/>
          <cell r="N1666">
            <v>45726</v>
          </cell>
          <cell r="O1666">
            <v>45981</v>
          </cell>
          <cell r="P1666">
            <v>11</v>
          </cell>
          <cell r="Q1666">
            <v>23868000</v>
          </cell>
          <cell r="R1666"/>
          <cell r="S1666">
            <v>23868000</v>
          </cell>
          <cell r="T1666" t="str">
            <v>9001768679</v>
          </cell>
          <cell r="U1666" t="str">
            <v>LUZ MARINA PARADA MENDEZ</v>
          </cell>
          <cell r="V1666" t="str">
            <v>3114564911</v>
          </cell>
          <cell r="W1666" t="str">
            <v>3114564911</v>
          </cell>
          <cell r="X1666" t="str">
            <v>sossaliliana@hotmail.com</v>
          </cell>
          <cell r="Y1666" t="str">
            <v>LILIANA ALEXANDRA SOSSA VIVAS</v>
          </cell>
          <cell r="Z1666" t="str">
            <v>3114564911</v>
          </cell>
          <cell r="AA1666" t="str">
            <v>sossaliliana@hotmail.com</v>
          </cell>
          <cell r="AB1666" t="str">
            <v xml:space="preserve">JULIETH CRISTINA HINCAPIÉ HURTADO </v>
          </cell>
          <cell r="AC1666"/>
          <cell r="AD1666">
            <v>45721</v>
          </cell>
          <cell r="AE1666" t="str">
            <v>C11101-2025</v>
          </cell>
          <cell r="AF1666" t="str">
            <v>Ganadores 2025</v>
          </cell>
          <cell r="AG1666">
            <v>45725</v>
          </cell>
          <cell r="AH1666">
            <v>45740</v>
          </cell>
          <cell r="AI1666" t="str">
            <v>SI</v>
          </cell>
          <cell r="AJ1666" t="str">
            <v>BCSC S A</v>
          </cell>
          <cell r="AK1666" t="str">
            <v>AHR</v>
          </cell>
          <cell r="AL1666" t="str">
            <v>‭24524379222‬</v>
          </cell>
          <cell r="AM1666"/>
          <cell r="AN1666">
            <v>8</v>
          </cell>
          <cell r="AO1666" t="str">
            <v>SOLO FALTA ANTECEDENTES</v>
          </cell>
          <cell r="AP1666" t="str">
            <v>N.A.</v>
          </cell>
          <cell r="AQ1666" t="str">
            <v>N.A.</v>
          </cell>
          <cell r="AR1666" t="str">
            <v>N.A.</v>
          </cell>
          <cell r="AS1666" t="str">
            <v>N.A.</v>
          </cell>
          <cell r="AT1666" t="str">
            <v>0454-2025</v>
          </cell>
          <cell r="AU1666">
            <v>1144</v>
          </cell>
          <cell r="AV1666" t="str">
            <v>1144_C11101-2025</v>
          </cell>
          <cell r="AW1666">
            <v>45769</v>
          </cell>
          <cell r="AX1666"/>
          <cell r="AY1666"/>
          <cell r="AZ1666"/>
          <cell r="BA1666"/>
          <cell r="BB1666">
            <v>45811</v>
          </cell>
          <cell r="BC1666" t="str">
            <v>1144 C11101-2025 FUNDACIÓN NACIONAL PARA LA PROMOCIÓN Y EL DESARROLLO DE LA ARTESANÍA, LA CULTURA Y EL TURISMO. ACTUR ONG</v>
          </cell>
          <cell r="BD1666"/>
          <cell r="BE1666"/>
          <cell r="BF1666" t="str">
            <v>RES. 0454-2025 PAGO 1 G1144 C11101-2025</v>
          </cell>
          <cell r="BG1666" t="str">
            <v>038_CERTIFICADO_PRIMER_PAGO_1144_REG_C11101-2025</v>
          </cell>
          <cell r="BH1666"/>
          <cell r="BI1666">
            <v>45820</v>
          </cell>
          <cell r="BJ1666" t="str">
            <v xml:space="preserve">JULIETH CRISTINA HINCAPIÉ HURTADO </v>
          </cell>
        </row>
        <row r="1667">
          <cell r="D1667" t="str">
            <v>C9650-2025</v>
          </cell>
          <cell r="E1667" t="str">
            <v>CORPORACIÓN CULTURAL Y ARTÍSTICA RAÍCES VIVAS</v>
          </cell>
          <cell r="F1667" t="str">
            <v>LABORATORIO TEJIENDO Y RESONANDO "PAZARTE"</v>
          </cell>
          <cell r="G1667" t="str">
            <v>DEPARTAMENTAL</v>
          </cell>
          <cell r="H1667" t="str">
            <v>Eje 1. Desarrollo y fortalecimiento de proyectos culturales, artísticos o del patrimonio cultural.</v>
          </cell>
          <cell r="I1667" t="str">
            <v>Danza</v>
          </cell>
          <cell r="J1667" t="str">
            <v>Privado</v>
          </cell>
          <cell r="K1667" t="str">
            <v>Personas jurídicas sin ánimo de lucro de naturaleza privada (fundaciones, asociaciones, corporaciones, organizaciones de base legalmente constituidas, entre otras).</v>
          </cell>
          <cell r="L1667">
            <v>45703</v>
          </cell>
          <cell r="M1667">
            <v>45978</v>
          </cell>
          <cell r="N1667">
            <v>45703</v>
          </cell>
          <cell r="O1667">
            <v>45978</v>
          </cell>
          <cell r="P1667">
            <v>11</v>
          </cell>
          <cell r="Q1667">
            <v>18842000</v>
          </cell>
          <cell r="R1667"/>
          <cell r="S1667">
            <v>18842000</v>
          </cell>
          <cell r="T1667" t="str">
            <v>9014208661</v>
          </cell>
          <cell r="U1667" t="str">
            <v>JOANA CAROLINA NARVÁEZ GONZÁLEZ</v>
          </cell>
          <cell r="V1667" t="str">
            <v>3214896806</v>
          </cell>
          <cell r="W1667" t="str">
            <v>3214896806</v>
          </cell>
          <cell r="X1667" t="str">
            <v>corcuaravi@gmail.com</v>
          </cell>
          <cell r="Y1667" t="str">
            <v>JOANA CAROLINA NARVÁEZ GONZÁLEZ</v>
          </cell>
          <cell r="Z1667" t="str">
            <v>3214896806</v>
          </cell>
          <cell r="AA1667" t="str">
            <v>krito.narvaezg@gmail.com</v>
          </cell>
          <cell r="AB1667" t="str">
            <v>KATHERYNE SOLANO</v>
          </cell>
          <cell r="AC1667"/>
          <cell r="AD1667">
            <v>45722</v>
          </cell>
          <cell r="AE1667" t="str">
            <v>C9650-2025</v>
          </cell>
          <cell r="AF1667" t="str">
            <v>Ganadores 2025</v>
          </cell>
          <cell r="AG1667">
            <v>45726</v>
          </cell>
          <cell r="AH1667">
            <v>45756</v>
          </cell>
          <cell r="AI1667" t="str">
            <v>SI</v>
          </cell>
          <cell r="AJ1667" t="str">
            <v>BANCOLOMBIA S.A.</v>
          </cell>
          <cell r="AK1667" t="str">
            <v>AHR</v>
          </cell>
          <cell r="AL1667" t="str">
            <v>62900001783</v>
          </cell>
          <cell r="AM1667"/>
          <cell r="AN1667">
            <v>11</v>
          </cell>
          <cell r="AO1667"/>
          <cell r="AP1667" t="str">
            <v>N.A.</v>
          </cell>
          <cell r="AQ1667" t="str">
            <v>N.A.</v>
          </cell>
          <cell r="AR1667" t="str">
            <v>N.A.</v>
          </cell>
          <cell r="AS1667" t="str">
            <v>N.A.</v>
          </cell>
          <cell r="AT1667" t="str">
            <v>0454-2025</v>
          </cell>
          <cell r="AU1667">
            <v>1145</v>
          </cell>
          <cell r="AV1667" t="str">
            <v>1145_C9650-2025</v>
          </cell>
          <cell r="AW1667">
            <v>45769</v>
          </cell>
          <cell r="AX1667">
            <v>45776</v>
          </cell>
          <cell r="AY1667" t="str">
            <v>SI</v>
          </cell>
          <cell r="AZ1667">
            <v>45782</v>
          </cell>
          <cell r="BA1667">
            <v>45782</v>
          </cell>
          <cell r="BB1667">
            <v>45782</v>
          </cell>
          <cell r="BC1667" t="str">
            <v>1145 C9650-2025 CORPORACIÓN CULTURAL Y ARTÍSTICA RAÍCES VIVAS</v>
          </cell>
          <cell r="BD1667">
            <v>45775</v>
          </cell>
          <cell r="BE1667">
            <v>45775</v>
          </cell>
          <cell r="BF1667" t="str">
            <v>RES. 0454-2025 PAGO 1 G1145 C9650-2025</v>
          </cell>
          <cell r="BG1667" t="str">
            <v>038_CERTIFICADO_PRIMER_PAGO_1145_REG_C9650-2025</v>
          </cell>
          <cell r="BH1667"/>
          <cell r="BI1667">
            <v>45789</v>
          </cell>
          <cell r="BJ1667" t="str">
            <v>KATHERYNE SOLANO</v>
          </cell>
        </row>
        <row r="1668">
          <cell r="D1668" t="str">
            <v>C9282-2025</v>
          </cell>
          <cell r="E1668" t="str">
            <v>CORPORACIÓN GATO BLANCO</v>
          </cell>
          <cell r="F1668" t="str">
            <v>OROCUE CON IA</v>
          </cell>
          <cell r="G1668" t="str">
            <v>DEPARTAMENTAL</v>
          </cell>
          <cell r="H1668" t="str">
            <v>Eje 2. Formación: artes, culturas y saberes para la vida.</v>
          </cell>
          <cell r="I1668" t="str">
            <v>Medios interactivos y nuevas tecnologías</v>
          </cell>
          <cell r="J1668" t="str">
            <v>Privado</v>
          </cell>
          <cell r="K1668" t="str">
            <v>Personas jurídicas sin ánimo de lucro de naturaleza privada (fundaciones, asociaciones, corporaciones, organizaciones de base legalmente constituidas, entre otras).</v>
          </cell>
          <cell r="L1668"/>
          <cell r="M1668"/>
          <cell r="N1668">
            <v>45782</v>
          </cell>
          <cell r="O1668">
            <v>45981</v>
          </cell>
          <cell r="P1668">
            <v>11</v>
          </cell>
          <cell r="Q1668">
            <v>22224000</v>
          </cell>
          <cell r="R1668"/>
          <cell r="S1668">
            <v>22224000</v>
          </cell>
          <cell r="T1668" t="str">
            <v>9017996243</v>
          </cell>
          <cell r="U1668" t="str">
            <v>SANDRA PATRICIA MALDONADO ZAMBRANO</v>
          </cell>
          <cell r="V1668" t="str">
            <v>3152817614</v>
          </cell>
          <cell r="W1668" t="str">
            <v>3152817614</v>
          </cell>
          <cell r="X1668" t="str">
            <v>corporaciongatoblanco@gmail.com</v>
          </cell>
          <cell r="Y1668" t="str">
            <v>CRISTIAN CAMILO ARCOS CERÓN</v>
          </cell>
          <cell r="Z1668" t="str">
            <v>3103734457</v>
          </cell>
          <cell r="AA1668" t="str">
            <v>arcoscristian80@gmail.com</v>
          </cell>
          <cell r="AB1668" t="str">
            <v>LAURA VALENTINA SOLANILLA ESPINAL</v>
          </cell>
          <cell r="AC1668"/>
          <cell r="AD1668">
            <v>45721</v>
          </cell>
          <cell r="AE1668" t="str">
            <v>C9282-2025</v>
          </cell>
          <cell r="AF1668" t="str">
            <v>Ganadores 2025</v>
          </cell>
          <cell r="AG1668">
            <v>45723</v>
          </cell>
          <cell r="AH1668">
            <v>45784</v>
          </cell>
          <cell r="AI1668" t="str">
            <v>SI</v>
          </cell>
          <cell r="AJ1668" t="str">
            <v>BANCOLOMBIA S.A.</v>
          </cell>
          <cell r="AK1668" t="str">
            <v>AHR</v>
          </cell>
          <cell r="AL1668" t="str">
            <v>74100010451</v>
          </cell>
          <cell r="AM1668"/>
          <cell r="AN1668">
            <v>11</v>
          </cell>
          <cell r="AO1668"/>
          <cell r="AP1668" t="str">
            <v>N.A.</v>
          </cell>
          <cell r="AQ1668" t="str">
            <v>N.A.</v>
          </cell>
          <cell r="AR1668" t="str">
            <v>N.A.</v>
          </cell>
          <cell r="AS1668" t="str">
            <v>N.A.</v>
          </cell>
          <cell r="AT1668" t="str">
            <v>0454-2025</v>
          </cell>
          <cell r="AU1668">
            <v>1146</v>
          </cell>
          <cell r="AV1668" t="str">
            <v>1146_C9282-2025</v>
          </cell>
          <cell r="AW1668">
            <v>45769</v>
          </cell>
          <cell r="AX1668">
            <v>45778</v>
          </cell>
          <cell r="AY1668" t="str">
            <v>SI</v>
          </cell>
          <cell r="AZ1668">
            <v>45785</v>
          </cell>
          <cell r="BA1668">
            <v>45786</v>
          </cell>
          <cell r="BB1668">
            <v>45785</v>
          </cell>
          <cell r="BC1668" t="str">
            <v>1146 C9282-2025 CORPORACIÓN GATO BLANCO</v>
          </cell>
          <cell r="BD1668">
            <v>45786</v>
          </cell>
          <cell r="BE1668">
            <v>45786</v>
          </cell>
          <cell r="BF1668" t="str">
            <v>RES. 0454-2025 PAGO 1 G1146 C9282-2025</v>
          </cell>
          <cell r="BG1668" t="str">
            <v>038_CERTIFICADO_PRIMER_PAGO_1146_REG_C9282-2025</v>
          </cell>
          <cell r="BH1668"/>
          <cell r="BI1668">
            <v>45791</v>
          </cell>
          <cell r="BJ1668" t="str">
            <v>OSCAR RESTREPO ERAZO</v>
          </cell>
        </row>
        <row r="1669">
          <cell r="D1669" t="str">
            <v>C10957-2025</v>
          </cell>
          <cell r="E1669" t="str">
            <v>CORPORACIÓN JUVENIL ARREGLANDO EL PAIS</v>
          </cell>
          <cell r="F1669" t="str">
            <v>CHIVAPAZ LAB  "MEMORIA Y RECONCILIACIÓN"</v>
          </cell>
          <cell r="G1669" t="str">
            <v>DEPARTAMENTAL</v>
          </cell>
          <cell r="H1669" t="str">
            <v>Eje 4. Proyectos artísticos, culturales y patrimoniales que contribuyan a la construcción y consolidación de la paz.</v>
          </cell>
          <cell r="I1669" t="str">
            <v>Técnicas y tradiciones asociadas a la fabricación de objetos artesanales</v>
          </cell>
          <cell r="J1669" t="str">
            <v>Privado</v>
          </cell>
          <cell r="K1669" t="str">
            <v>Personas jurídicas sin ánimo de lucro de naturaleza privada (fundaciones, asociaciones, corporaciones, organizaciones de base legalmente constituidas, entre otras).</v>
          </cell>
          <cell r="L1669"/>
          <cell r="M1669"/>
          <cell r="N1669">
            <v>45839</v>
          </cell>
          <cell r="O1669">
            <v>45981</v>
          </cell>
          <cell r="P1669">
            <v>11</v>
          </cell>
          <cell r="Q1669">
            <v>22347000</v>
          </cell>
          <cell r="R1669"/>
          <cell r="S1669">
            <v>22347000</v>
          </cell>
          <cell r="T1669" t="str">
            <v>9013786974</v>
          </cell>
          <cell r="U1669" t="str">
            <v>BRAYAN STEVEN MURCIA MEDINA</v>
          </cell>
          <cell r="V1669" t="str">
            <v>3222735501</v>
          </cell>
          <cell r="W1669" t="str">
            <v>3222735501</v>
          </cell>
          <cell r="X1669" t="str">
            <v>arreglandoelpaispitalito@gmail.com</v>
          </cell>
          <cell r="Y1669" t="str">
            <v>CRISTIAN DANIEL MENESES CHICAIZA</v>
          </cell>
          <cell r="Z1669" t="str">
            <v>3227938790</v>
          </cell>
          <cell r="AA1669" t="str">
            <v>ricardobch92@gmail.com</v>
          </cell>
          <cell r="AB1669" t="str">
            <v>LAURA VANESSA PUENTES HERNÁNDEZ</v>
          </cell>
          <cell r="AC1669"/>
          <cell r="AD1669">
            <v>45721</v>
          </cell>
          <cell r="AE1669" t="str">
            <v>C10957-2025</v>
          </cell>
          <cell r="AF1669" t="str">
            <v>Ganadores 2025</v>
          </cell>
          <cell r="AG1669">
            <v>45722</v>
          </cell>
          <cell r="AH1669">
            <v>45737</v>
          </cell>
          <cell r="AI1669" t="str">
            <v>SI</v>
          </cell>
          <cell r="AJ1669" t="str">
            <v>BCSC S A</v>
          </cell>
          <cell r="AK1669" t="str">
            <v>AHR</v>
          </cell>
          <cell r="AL1669" t="str">
            <v>24133508967</v>
          </cell>
          <cell r="AM1669"/>
          <cell r="AN1669">
            <v>19</v>
          </cell>
          <cell r="AO1669"/>
          <cell r="AP1669" t="str">
            <v>N.A.</v>
          </cell>
          <cell r="AQ1669" t="str">
            <v>N.A.</v>
          </cell>
          <cell r="AR1669" t="str">
            <v>N.A.</v>
          </cell>
          <cell r="AS1669" t="str">
            <v>N.A.</v>
          </cell>
          <cell r="AT1669" t="str">
            <v>0454-2025</v>
          </cell>
          <cell r="AU1669">
            <v>1147</v>
          </cell>
          <cell r="AV1669" t="str">
            <v>1147_C10957-2025</v>
          </cell>
          <cell r="AW1669">
            <v>45769</v>
          </cell>
          <cell r="AX1669"/>
          <cell r="AY1669" t="str">
            <v>SI</v>
          </cell>
          <cell r="AZ1669"/>
          <cell r="BA1669"/>
          <cell r="BB1669">
            <v>45800</v>
          </cell>
          <cell r="BC1669" t="str">
            <v>1147 C10957-2025 CORPORACIÓN JUVENIL ARREGLANDO EL PAIS</v>
          </cell>
          <cell r="BD1669">
            <v>45777</v>
          </cell>
          <cell r="BE1669">
            <v>45777</v>
          </cell>
          <cell r="BF1669" t="str">
            <v>RES. 0454-2025 PAGO 1 G1147 C10957-2025</v>
          </cell>
          <cell r="BG1669" t="str">
            <v>038_CERTIFICADO_PRIMER_PAGO_1147_REG_C10957-2025</v>
          </cell>
          <cell r="BH1669"/>
          <cell r="BI1669">
            <v>45793</v>
          </cell>
          <cell r="BJ1669" t="str">
            <v>LAURA VANESSA PUENTES HERNÁNDEZ</v>
          </cell>
        </row>
        <row r="1670">
          <cell r="D1670" t="str">
            <v>C10786-2025</v>
          </cell>
          <cell r="E1670" t="str">
            <v>FUNDACIÓN CERRO SECO</v>
          </cell>
          <cell r="F1670" t="str">
            <v>COCINA TRADICIONAL PLATEÑA</v>
          </cell>
          <cell r="G1670" t="str">
            <v>DEPARTAMENTAL</v>
          </cell>
          <cell r="H1670" t="str">
            <v>Eje 1. Desarrollo y fortalecimiento de proyectos culturales, artísticos o del patrimonio cultural.</v>
          </cell>
          <cell r="I1670" t="str">
            <v>Audiovisuales</v>
          </cell>
          <cell r="J1670" t="str">
            <v>Privado</v>
          </cell>
          <cell r="K1670" t="str">
            <v>Personas jurídicas sin ánimo de lucro de naturaleza privada (fundaciones, asociaciones, corporaciones, organizaciones de base legalmente constituidas, entre otras).</v>
          </cell>
          <cell r="L1670"/>
          <cell r="M1670"/>
          <cell r="N1670">
            <v>45797</v>
          </cell>
          <cell r="O1670">
            <v>45976</v>
          </cell>
          <cell r="P1670">
            <v>11</v>
          </cell>
          <cell r="Q1670">
            <v>25510000</v>
          </cell>
          <cell r="R1670"/>
          <cell r="S1670">
            <v>25510000</v>
          </cell>
          <cell r="T1670" t="str">
            <v>9012645263</v>
          </cell>
          <cell r="U1670" t="str">
            <v>MARIO DE JESUS DAZA BARRERA</v>
          </cell>
          <cell r="V1670" t="str">
            <v>3126977976</v>
          </cell>
          <cell r="W1670" t="str">
            <v>3126977976</v>
          </cell>
          <cell r="X1670" t="str">
            <v>cerroseco2024@gmail.com</v>
          </cell>
          <cell r="Y1670" t="str">
            <v>JAVIER SUAREZ PEREZ</v>
          </cell>
          <cell r="Z1670" t="str">
            <v>3124563731</v>
          </cell>
          <cell r="AA1670" t="str">
            <v>cerroseco2024@gmail.com</v>
          </cell>
          <cell r="AB1670" t="str">
            <v>MARIA CRISTINA MORALES</v>
          </cell>
          <cell r="AC1670"/>
          <cell r="AD1670">
            <v>45721</v>
          </cell>
          <cell r="AE1670" t="str">
            <v>C10786-2025</v>
          </cell>
          <cell r="AF1670" t="str">
            <v>Ganadores 2025</v>
          </cell>
          <cell r="AG1670">
            <v>45726</v>
          </cell>
          <cell r="AH1670">
            <v>45777</v>
          </cell>
          <cell r="AI1670" t="str">
            <v>SI</v>
          </cell>
          <cell r="AJ1670" t="str">
            <v>BANCO DAVIVIENDA S.A.</v>
          </cell>
          <cell r="AK1670" t="str">
            <v>AHR</v>
          </cell>
          <cell r="AL1670" t="str">
            <v>108900331589</v>
          </cell>
          <cell r="AM1670"/>
          <cell r="AN1670">
            <v>21</v>
          </cell>
          <cell r="AO1670"/>
          <cell r="AP1670" t="str">
            <v>N.A.</v>
          </cell>
          <cell r="AQ1670" t="str">
            <v>N.A.</v>
          </cell>
          <cell r="AR1670" t="str">
            <v>N.A.</v>
          </cell>
          <cell r="AS1670" t="str">
            <v>N.A.</v>
          </cell>
          <cell r="AT1670" t="str">
            <v>0454-2025</v>
          </cell>
          <cell r="AU1670">
            <v>1148</v>
          </cell>
          <cell r="AV1670" t="str">
            <v>1148_C10786-2025</v>
          </cell>
          <cell r="AW1670">
            <v>45769</v>
          </cell>
          <cell r="AX1670">
            <v>45789</v>
          </cell>
          <cell r="AY1670" t="str">
            <v>SI</v>
          </cell>
          <cell r="AZ1670"/>
          <cell r="BA1670"/>
          <cell r="BB1670">
            <v>45789</v>
          </cell>
          <cell r="BC1670" t="str">
            <v>1148 C10786-2025 FUNDACIÓN CERRO SECO</v>
          </cell>
          <cell r="BD1670">
            <v>45777</v>
          </cell>
          <cell r="BE1670">
            <v>45777</v>
          </cell>
          <cell r="BF1670" t="str">
            <v>RES. 0454-2025 PAGO 1 G1148 C10786-2025</v>
          </cell>
          <cell r="BG1670" t="str">
            <v>038_CERTIFICADO_PRIMER_PAGO_1148_REG_C10786-2025</v>
          </cell>
          <cell r="BH1670" t="str">
            <v>Avisar para lanzar el link</v>
          </cell>
          <cell r="BI1670">
            <v>45793</v>
          </cell>
          <cell r="BJ1670" t="str">
            <v>MARIA CRISTINA MORALES</v>
          </cell>
        </row>
        <row r="1671">
          <cell r="D1671" t="str">
            <v>C9357-2025</v>
          </cell>
          <cell r="E1671" t="str">
            <v>JUNTA DE ACCION COMUNAL DEL BARRIO LA FLORIDA</v>
          </cell>
          <cell r="F1671" t="str">
            <v>FESTIVAL INFANTIL INTERNACIONAL LA PALOMETA DE ORO</v>
          </cell>
          <cell r="G1671" t="str">
            <v>DEPARTAMENTAL</v>
          </cell>
          <cell r="H1671" t="str">
            <v>Eje 1. Desarrollo y fortalecimiento de proyectos culturales, artísticos o del patrimonio cultural.</v>
          </cell>
          <cell r="I1671" t="str">
            <v>Música</v>
          </cell>
          <cell r="J1671" t="str">
            <v>Privado</v>
          </cell>
          <cell r="K1671" t="str">
            <v>Organismos de acción comunal (Junta de Acción Comunal, Junta de Vivienda Comunitaria, Asociación de Juntas de Acción Comunal, Federaciones de Acción Comunal y Confederación Nacional de Acción Comunal)</v>
          </cell>
          <cell r="L1671">
            <v>45968</v>
          </cell>
          <cell r="M1671">
            <v>45970</v>
          </cell>
          <cell r="N1671">
            <v>45782</v>
          </cell>
          <cell r="O1671">
            <v>45975</v>
          </cell>
          <cell r="P1671">
            <v>11</v>
          </cell>
          <cell r="Q1671">
            <v>38694000</v>
          </cell>
          <cell r="R1671"/>
          <cell r="S1671">
            <v>38694000</v>
          </cell>
          <cell r="T1671" t="str">
            <v>9018806793</v>
          </cell>
          <cell r="U1671" t="str">
            <v>HUMBERTO CUENCA DIAZ</v>
          </cell>
          <cell r="V1671" t="str">
            <v>0615406521</v>
          </cell>
          <cell r="W1671" t="str">
            <v>3134562309</v>
          </cell>
          <cell r="X1671" t="str">
            <v>lleiferacosta@gmail.com</v>
          </cell>
          <cell r="Y1671" t="str">
            <v>LLEYFER HAVEY ACOSTA ACOSTA</v>
          </cell>
          <cell r="Z1671" t="str">
            <v>3153542602</v>
          </cell>
          <cell r="AA1671" t="str">
            <v xml:space="preserve">lleiferacosta@gmail.com </v>
          </cell>
          <cell r="AB1671" t="str">
            <v>MIGUEL ANGEL RINCÓN</v>
          </cell>
          <cell r="AC1671"/>
          <cell r="AD1671">
            <v>45721</v>
          </cell>
          <cell r="AE1671" t="str">
            <v>C9357-2025</v>
          </cell>
          <cell r="AF1671" t="str">
            <v>Ganadores 2025</v>
          </cell>
          <cell r="AG1671">
            <v>45722</v>
          </cell>
          <cell r="AH1671">
            <v>45738</v>
          </cell>
          <cell r="AI1671" t="str">
            <v>SI</v>
          </cell>
          <cell r="AJ1671" t="str">
            <v>BANCOLOMBIA S.A.</v>
          </cell>
          <cell r="AK1671" t="str">
            <v>AHR</v>
          </cell>
          <cell r="AL1671" t="str">
            <v>52200002665</v>
          </cell>
          <cell r="AM1671"/>
          <cell r="AN1671">
            <v>33</v>
          </cell>
          <cell r="AO1671"/>
          <cell r="AP1671" t="str">
            <v>N.A.</v>
          </cell>
          <cell r="AQ1671" t="str">
            <v>N.A.</v>
          </cell>
          <cell r="AR1671" t="str">
            <v>N.A.</v>
          </cell>
          <cell r="AS1671" t="str">
            <v>N.A.</v>
          </cell>
          <cell r="AT1671" t="str">
            <v>0454-2025</v>
          </cell>
          <cell r="AU1671">
            <v>1149</v>
          </cell>
          <cell r="AV1671" t="str">
            <v>1149_C9357-2025</v>
          </cell>
          <cell r="AW1671">
            <v>45769</v>
          </cell>
          <cell r="AX1671"/>
          <cell r="AY1671"/>
          <cell r="AZ1671"/>
          <cell r="BA1671"/>
          <cell r="BB1671">
            <v>45786</v>
          </cell>
          <cell r="BC1671" t="str">
            <v>1149 C9357-2025 JUNTA DE ACCION COMUNAL DEL BARRIO LA FLORIDA</v>
          </cell>
          <cell r="BD1671"/>
          <cell r="BE1671"/>
          <cell r="BF1671" t="str">
            <v>RES. 0454-2025 PAGO 1 G1149 C9357-2025</v>
          </cell>
          <cell r="BG1671" t="str">
            <v>038_CERTIFICADO_PRIMER_PAGO_1149_REG_C9357-2025</v>
          </cell>
          <cell r="BH1671"/>
          <cell r="BI1671">
            <v>45793</v>
          </cell>
          <cell r="BJ1671" t="str">
            <v>MIGUEL ANGEL RINCÓN</v>
          </cell>
        </row>
        <row r="1672">
          <cell r="D1672" t="str">
            <v>C9441-2025</v>
          </cell>
          <cell r="E1672" t="str">
            <v>JUNTA DE ACCION COMUNAL DE LA URBANIZACION CONSUELO II</v>
          </cell>
          <cell r="F1672" t="str">
            <v>TALENTOS DE MI LLANO</v>
          </cell>
          <cell r="G1672" t="str">
            <v>DEPARTAMENTAL</v>
          </cell>
          <cell r="H1672" t="str">
            <v>Eje 1. Desarrollo y fortalecimiento de proyectos culturales, artísticos o del patrimonio cultural.</v>
          </cell>
          <cell r="I1672" t="str">
            <v>Música</v>
          </cell>
          <cell r="J1672" t="str">
            <v>Privado</v>
          </cell>
          <cell r="K1672" t="str">
            <v>Organismos de acción comunal (Junta de Acción Comunal, Junta de Vivienda Comunitaria, Asociación de Juntas de Acción Comunal, Federaciones de Acción Comunal y Confederación Nacional de Acción Comunal)</v>
          </cell>
          <cell r="L1672">
            <v>45989</v>
          </cell>
          <cell r="M1672">
            <v>45990</v>
          </cell>
          <cell r="N1672">
            <v>45915</v>
          </cell>
          <cell r="O1672">
            <v>45995</v>
          </cell>
          <cell r="P1672">
            <v>11</v>
          </cell>
          <cell r="Q1672">
            <v>36072000</v>
          </cell>
          <cell r="R1672"/>
          <cell r="S1672">
            <v>36072000</v>
          </cell>
          <cell r="T1672" t="str">
            <v>9016640434</v>
          </cell>
          <cell r="U1672" t="str">
            <v>ALEXANDER LEON SIERRA</v>
          </cell>
          <cell r="V1672" t="str">
            <v>3103127010</v>
          </cell>
          <cell r="W1672" t="str">
            <v>3103127010</v>
          </cell>
          <cell r="X1672" t="str">
            <v>funasiesmitierra@gmail.com</v>
          </cell>
          <cell r="Y1672" t="str">
            <v>FREDY RIVEROS MUÑOZ</v>
          </cell>
          <cell r="Z1672" t="str">
            <v>3219980069</v>
          </cell>
          <cell r="AA1672" t="str">
            <v>frealrimu1986@gmail.com</v>
          </cell>
          <cell r="AB1672" t="str">
            <v>NICÓLAS HERNÁNDEZ</v>
          </cell>
          <cell r="AC1672"/>
          <cell r="AD1672">
            <v>45721</v>
          </cell>
          <cell r="AE1672" t="str">
            <v>C9441-2025</v>
          </cell>
          <cell r="AF1672" t="str">
            <v>Ganadores 2025</v>
          </cell>
          <cell r="AG1672">
            <v>45723</v>
          </cell>
          <cell r="AH1672">
            <v>45777</v>
          </cell>
          <cell r="AI1672" t="str">
            <v>SI</v>
          </cell>
          <cell r="AJ1672" t="str">
            <v>BANCOLOMBIA S.A.</v>
          </cell>
          <cell r="AK1672" t="str">
            <v>AHR</v>
          </cell>
          <cell r="AL1672" t="str">
            <v>28948532974</v>
          </cell>
          <cell r="AM1672"/>
          <cell r="AN1672">
            <v>33</v>
          </cell>
          <cell r="AO1672"/>
          <cell r="AP1672" t="str">
            <v>N.A.</v>
          </cell>
          <cell r="AQ1672" t="str">
            <v>N.A.</v>
          </cell>
          <cell r="AR1672" t="str">
            <v>N.A.</v>
          </cell>
          <cell r="AS1672" t="str">
            <v>N.A.</v>
          </cell>
          <cell r="AT1672" t="str">
            <v>0454-2025</v>
          </cell>
          <cell r="AU1672">
            <v>1150</v>
          </cell>
          <cell r="AV1672" t="str">
            <v>1150_C9441-2025</v>
          </cell>
          <cell r="AW1672">
            <v>45769</v>
          </cell>
          <cell r="AX1672">
            <v>45792</v>
          </cell>
          <cell r="AY1672" t="str">
            <v>SI</v>
          </cell>
          <cell r="AZ1672">
            <v>45792</v>
          </cell>
          <cell r="BA1672">
            <v>45797</v>
          </cell>
          <cell r="BB1672">
            <v>45797</v>
          </cell>
          <cell r="BC1672" t="str">
            <v>1150 C9441-2025 JUNTA DE ACCION COMUNAL DE LA URBANIZACION CONSUELO II</v>
          </cell>
          <cell r="BD1672"/>
          <cell r="BE1672"/>
          <cell r="BF1672" t="str">
            <v>RES. 0454-2025 PAGO 1 G1150 C9441-2025</v>
          </cell>
          <cell r="BG1672" t="str">
            <v>038_CERTIFICADO_PRIMER_PAGO_1150_REG_C9441-2025</v>
          </cell>
          <cell r="BH1672" t="str">
            <v>Avisar para lanzar el link</v>
          </cell>
          <cell r="BI1672">
            <v>45804</v>
          </cell>
          <cell r="BJ1672" t="str">
            <v>OSCAR RESTREPO ERAZO</v>
          </cell>
        </row>
        <row r="1673">
          <cell r="D1673" t="str">
            <v>C9771-2025</v>
          </cell>
          <cell r="E1673" t="str">
            <v>CORPORACION CUIDA NATURA</v>
          </cell>
          <cell r="F1673" t="str">
            <v>FESTIVAL CUIDA NATURA (CUIDEMOS EL AGUA)</v>
          </cell>
          <cell r="G1673" t="str">
            <v>DEPARTAMENTAL</v>
          </cell>
          <cell r="H1673" t="str">
            <v>Eje 1. Desarrollo y fortalecimiento de proyectos culturales, artísticos o del patrimonio cultural.</v>
          </cell>
          <cell r="I1673" t="str">
            <v>Gestión cultural</v>
          </cell>
          <cell r="J1673" t="str">
            <v>Privado</v>
          </cell>
          <cell r="K1673" t="str">
            <v>Personas jurídicas sin ánimo de lucro de naturaleza privada (fundaciones, asociaciones, corporaciones, organizaciones de base legalmente constituidas, entre otras).</v>
          </cell>
          <cell r="L1673"/>
          <cell r="M1673"/>
          <cell r="N1673">
            <v>45689</v>
          </cell>
          <cell r="O1673">
            <v>45981</v>
          </cell>
          <cell r="P1673">
            <v>11</v>
          </cell>
          <cell r="Q1673">
            <v>20353000</v>
          </cell>
          <cell r="R1673"/>
          <cell r="S1673">
            <v>20353000</v>
          </cell>
          <cell r="T1673" t="str">
            <v>9018172826</v>
          </cell>
          <cell r="U1673" t="str">
            <v>GIOVANNI ANDRES NIETO FAUTOQUE</v>
          </cell>
          <cell r="V1673" t="str">
            <v>3213444177</v>
          </cell>
          <cell r="W1673" t="str">
            <v>3213444177</v>
          </cell>
          <cell r="X1673" t="str">
            <v>corporacioncuidanatura@gmail.com</v>
          </cell>
          <cell r="Y1673" t="str">
            <v>GIOVANNI ANDRES NIETO FAUTOQUE</v>
          </cell>
          <cell r="Z1673" t="str">
            <v>3213444177</v>
          </cell>
          <cell r="AA1673" t="str">
            <v>corporacioncuidanatura@gmail.com</v>
          </cell>
          <cell r="AB1673" t="str">
            <v>OSCAR RESTREPO ERAZO</v>
          </cell>
          <cell r="AC1673"/>
          <cell r="AD1673">
            <v>45721</v>
          </cell>
          <cell r="AE1673" t="str">
            <v>C9771-2025</v>
          </cell>
          <cell r="AF1673" t="str">
            <v>Ganadores 2025</v>
          </cell>
          <cell r="AG1673">
            <v>45733</v>
          </cell>
          <cell r="AH1673">
            <v>45747</v>
          </cell>
          <cell r="AI1673" t="str">
            <v>SI</v>
          </cell>
          <cell r="AJ1673" t="str">
            <v>BCSC S A</v>
          </cell>
          <cell r="AK1673" t="str">
            <v>CRR</v>
          </cell>
          <cell r="AL1673" t="str">
            <v>21004310256</v>
          </cell>
          <cell r="AM1673"/>
          <cell r="AN1673">
            <v>6</v>
          </cell>
          <cell r="AO1673"/>
          <cell r="AP1673" t="str">
            <v>N.A.</v>
          </cell>
          <cell r="AQ1673" t="str">
            <v>N.A.</v>
          </cell>
          <cell r="AR1673" t="str">
            <v>N.A.</v>
          </cell>
          <cell r="AS1673" t="str">
            <v>N.A.</v>
          </cell>
          <cell r="AT1673" t="str">
            <v>0454-2025</v>
          </cell>
          <cell r="AU1673">
            <v>1151</v>
          </cell>
          <cell r="AV1673" t="str">
            <v>1151_C9771-2025</v>
          </cell>
          <cell r="AW1673">
            <v>45769</v>
          </cell>
          <cell r="AX1673">
            <v>45777</v>
          </cell>
          <cell r="AY1673" t="str">
            <v>SI</v>
          </cell>
          <cell r="AZ1673"/>
          <cell r="BA1673"/>
          <cell r="BB1673">
            <v>45779</v>
          </cell>
          <cell r="BC1673" t="str">
            <v>1151 C9771-2025 CORPORACION CUIDA NATURA</v>
          </cell>
          <cell r="BD1673"/>
          <cell r="BE1673"/>
          <cell r="BF1673" t="str">
            <v>RES. 0454-2025 PAGO 1 G1151 C9771-2025</v>
          </cell>
          <cell r="BG1673" t="str">
            <v>038_CERTIFICADO_PRIMER_PAGO_1151_REG_C9771-2025</v>
          </cell>
          <cell r="BH1673"/>
          <cell r="BI1673">
            <v>45784</v>
          </cell>
          <cell r="BJ1673" t="str">
            <v>OSCAR RESTREPO ERAZO</v>
          </cell>
        </row>
        <row r="1674">
          <cell r="D1674" t="str">
            <v>C10119-2025</v>
          </cell>
          <cell r="E1674" t="str">
            <v>ASOCIACIÓN PARA LAS INVESTIGACIONES CULTURALES DEL CHOCO</v>
          </cell>
          <cell r="F1674" t="str">
            <v>XII  SEMINARIO DE EDUCACIÓN ARTÍSTICA:  CULTURA DE PAZ EN LA FORMACIÓN ARTÍSTICA</v>
          </cell>
          <cell r="G1674" t="str">
            <v>DEPARTAMENTAL</v>
          </cell>
          <cell r="H1674" t="str">
            <v>Eje 3. Circulación de las artes, las culturas y patrimonios.</v>
          </cell>
          <cell r="I1674" t="str">
            <v>Artes populares</v>
          </cell>
          <cell r="J1674" t="str">
            <v>Privado</v>
          </cell>
          <cell r="K1674" t="str">
            <v>Personas jurídicas sin ánimo de lucro de naturaleza privada (fundaciones, asociaciones, corporaciones, organizaciones de base legalmente constituidas, entre otras).</v>
          </cell>
          <cell r="L1674"/>
          <cell r="M1674"/>
          <cell r="N1674">
            <v>45937</v>
          </cell>
          <cell r="O1674">
            <v>45972</v>
          </cell>
          <cell r="P1674">
            <v>11</v>
          </cell>
          <cell r="Q1674">
            <v>25614000</v>
          </cell>
          <cell r="R1674"/>
          <cell r="S1674">
            <v>25614000</v>
          </cell>
          <cell r="T1674" t="str">
            <v>8180015336</v>
          </cell>
          <cell r="U1674" t="str">
            <v>LEONIDAS VALENCIA VALENCIA</v>
          </cell>
          <cell r="V1674" t="str">
            <v>6046726637</v>
          </cell>
          <cell r="W1674" t="str">
            <v>3143078326</v>
          </cell>
          <cell r="X1674" t="str">
            <v>asinch2013@gmail.com</v>
          </cell>
          <cell r="Y1674" t="str">
            <v>LEONIDAS VALENCIA VALENCIA</v>
          </cell>
          <cell r="Z1674" t="str">
            <v>3143078326</v>
          </cell>
          <cell r="AA1674" t="str">
            <v xml:space="preserve">arquidiocesis </v>
          </cell>
          <cell r="AB1674" t="str">
            <v>SANTIAGO USTARIZ</v>
          </cell>
          <cell r="AC1674"/>
          <cell r="AD1674">
            <v>45722</v>
          </cell>
          <cell r="AE1674" t="str">
            <v>C10119-2025</v>
          </cell>
          <cell r="AF1674" t="str">
            <v>Ganadores 2025</v>
          </cell>
          <cell r="AG1674">
            <v>45723</v>
          </cell>
          <cell r="AH1674"/>
          <cell r="AI1674" t="str">
            <v>SI</v>
          </cell>
          <cell r="AJ1674" t="str">
            <v>BANCO DE BOGOTA S. A.</v>
          </cell>
          <cell r="AK1674" t="str">
            <v>AHR</v>
          </cell>
          <cell r="AL1674" t="str">
            <v>578271249</v>
          </cell>
          <cell r="AM1674"/>
          <cell r="AN1674">
            <v>14</v>
          </cell>
          <cell r="AO1674"/>
          <cell r="AP1674" t="str">
            <v>N.A.</v>
          </cell>
          <cell r="AQ1674" t="str">
            <v>N.A.</v>
          </cell>
          <cell r="AR1674" t="str">
            <v>N.A.</v>
          </cell>
          <cell r="AS1674" t="str">
            <v>N.A.</v>
          </cell>
          <cell r="AT1674" t="str">
            <v>0454-2025</v>
          </cell>
          <cell r="AU1674">
            <v>1152</v>
          </cell>
          <cell r="AV1674" t="str">
            <v>1152_C10119-2025</v>
          </cell>
          <cell r="AW1674">
            <v>45769</v>
          </cell>
          <cell r="AX1674">
            <v>45790</v>
          </cell>
          <cell r="AY1674" t="str">
            <v>SI</v>
          </cell>
          <cell r="AZ1674"/>
          <cell r="BA1674"/>
          <cell r="BB1674">
            <v>45791</v>
          </cell>
          <cell r="BC1674" t="str">
            <v>1152 C10119-2025 ASOCIACIÓN PARA LAS INVESTIGACIONES CULTURALES DEL CHOCO</v>
          </cell>
          <cell r="BD1674"/>
          <cell r="BE1674"/>
          <cell r="BF1674" t="str">
            <v>RES. 0454-2025 PAGO 1 G1152 C10119-2025</v>
          </cell>
          <cell r="BG1674" t="str">
            <v>038_CERTIFICADO_PRIMER_PAGO_1152_REG_C10119-2025</v>
          </cell>
          <cell r="BH1674"/>
          <cell r="BI1674">
            <v>45804</v>
          </cell>
          <cell r="BJ1674" t="str">
            <v>OSCAR RESTREPO ERAZO</v>
          </cell>
        </row>
        <row r="1675">
          <cell r="D1675" t="str">
            <v>C9794-2025</v>
          </cell>
          <cell r="E1675" t="str">
            <v>CORAL SANTA MARIA</v>
          </cell>
          <cell r="F1675" t="str">
            <v>COREANDO NUESTRAS TRADICIONES: UNIDAD EN LA DIVERSIDAD</v>
          </cell>
          <cell r="G1675" t="str">
            <v>DEPARTAMENTAL</v>
          </cell>
          <cell r="H1675" t="str">
            <v>Eje 2. Formación: artes, culturas y saberes para la vida.</v>
          </cell>
          <cell r="I1675" t="str">
            <v>Música</v>
          </cell>
          <cell r="J1675" t="str">
            <v>Privado</v>
          </cell>
          <cell r="K1675" t="str">
            <v>Personas jurídicas sin ánimo de lucro de naturaleza privada (fundaciones, asociaciones, corporaciones, organizaciones de base legalmente constituidas, entre otras).</v>
          </cell>
          <cell r="L1675"/>
          <cell r="M1675"/>
          <cell r="N1675">
            <v>45720</v>
          </cell>
          <cell r="O1675">
            <v>45981</v>
          </cell>
          <cell r="P1675">
            <v>11</v>
          </cell>
          <cell r="Q1675">
            <v>9466000</v>
          </cell>
          <cell r="R1675"/>
          <cell r="S1675">
            <v>9466000</v>
          </cell>
          <cell r="T1675" t="str">
            <v>8908027349</v>
          </cell>
          <cell r="U1675" t="str">
            <v>MARCELA PEDRAZA QUINTERO</v>
          </cell>
          <cell r="V1675" t="str">
            <v>3218890782</v>
          </cell>
          <cell r="W1675" t="str">
            <v>3218890782</v>
          </cell>
          <cell r="X1675" t="str">
            <v>koralsantamaria@gmail.com</v>
          </cell>
          <cell r="Y1675" t="str">
            <v>MARCELA PEDRAZA QUINTERO</v>
          </cell>
          <cell r="Z1675" t="str">
            <v>3218890782</v>
          </cell>
          <cell r="AA1675" t="str">
            <v>MPEDRAZAQ@UNAL.EDU.CO</v>
          </cell>
          <cell r="AB1675" t="str">
            <v>ANDREA YATE</v>
          </cell>
          <cell r="AC1675"/>
          <cell r="AD1675">
            <v>45721</v>
          </cell>
          <cell r="AE1675" t="str">
            <v>C9794-2025</v>
          </cell>
          <cell r="AF1675" t="str">
            <v>Ganadores 2025</v>
          </cell>
          <cell r="AG1675">
            <v>45723</v>
          </cell>
          <cell r="AH1675">
            <v>45733</v>
          </cell>
          <cell r="AI1675" t="str">
            <v>SI</v>
          </cell>
          <cell r="AJ1675" t="str">
            <v>BCSC S A</v>
          </cell>
          <cell r="AK1675" t="str">
            <v>AHR</v>
          </cell>
          <cell r="AL1675" t="str">
            <v>26504464898</v>
          </cell>
          <cell r="AM1675"/>
          <cell r="AN1675">
            <v>9</v>
          </cell>
          <cell r="AO1675" t="str">
            <v xml:space="preserve">Desiste de recursos y envia carta </v>
          </cell>
          <cell r="AP1675" t="str">
            <v>N.A.</v>
          </cell>
          <cell r="AQ1675" t="str">
            <v>N.A.</v>
          </cell>
          <cell r="AR1675" t="str">
            <v>N.A.</v>
          </cell>
          <cell r="AS1675" t="str">
            <v>N.A.</v>
          </cell>
          <cell r="AT1675" t="str">
            <v>0454-2025</v>
          </cell>
          <cell r="AU1675">
            <v>1153</v>
          </cell>
          <cell r="AV1675" t="str">
            <v>1153_C9794-2025</v>
          </cell>
          <cell r="AW1675">
            <v>45769</v>
          </cell>
          <cell r="AX1675" t="str">
            <v>DESISTE DE LOS RECURSOS</v>
          </cell>
          <cell r="AY1675" t="str">
            <v>DESISTE DE LOS RECURSOS</v>
          </cell>
          <cell r="AZ1675" t="str">
            <v>DESISTE DE LOS RECURSOS</v>
          </cell>
          <cell r="BA1675" t="str">
            <v>DESISTE DE LOS RECURSOS</v>
          </cell>
          <cell r="BB1675" t="str">
            <v>DESISTE DE LOS RECURSOS</v>
          </cell>
          <cell r="BC1675" t="str">
            <v>1153 C9794-2025 CORAL SANTA MARIA</v>
          </cell>
          <cell r="BD1675"/>
          <cell r="BE1675"/>
          <cell r="BF1675" t="str">
            <v>DESISTE DE LOS RECURSOS</v>
          </cell>
          <cell r="BG1675" t="str">
            <v>DESISTE DE LOS RECURSOS</v>
          </cell>
          <cell r="BH1675" t="str">
            <v>DESISTE DE LOS RECURSOS</v>
          </cell>
          <cell r="BI1675" t="str">
            <v>DESISTE DE LOS RECURSOS</v>
          </cell>
          <cell r="BJ1675" t="str">
            <v>ANDREA YATE</v>
          </cell>
        </row>
        <row r="1676">
          <cell r="D1676" t="str">
            <v>C9726-2025</v>
          </cell>
          <cell r="E1676" t="str">
            <v>JUNTA DE ACCION COMUNAL BARRIO LAS PALMAS DEL MUNICIPIO DE VALLEDUPAR</v>
          </cell>
          <cell r="F1676" t="str">
            <v>FORMACIÓN ARTÍSTICA EN MUSICAFOLCLÓRICA A NIÑOS, NIÑAS Y JOVENES DE POBLACIÓN VULNERABLE DELBARRIO LAS PALMASDE VALLEDUPAR</v>
          </cell>
          <cell r="G1676" t="str">
            <v>DEPARTAMENTAL</v>
          </cell>
          <cell r="H1676" t="str">
            <v>Eje 2. Formación: artes, culturas y saberes para la vida.</v>
          </cell>
          <cell r="I1676" t="str">
            <v>Música</v>
          </cell>
          <cell r="J1676" t="str">
            <v>Privado</v>
          </cell>
          <cell r="K1676" t="str">
            <v>Organismos de acción comunal (Junta de Acción Comunal, Junta de Vivienda Comunitaria, Asociación de Juntas de Acción Comunal, Federaciones de Acción Comunal y Confederación Nacional de Acción Comunal)</v>
          </cell>
          <cell r="L1676">
            <v>45810</v>
          </cell>
          <cell r="M1676">
            <v>45971</v>
          </cell>
          <cell r="N1676">
            <v>45810</v>
          </cell>
          <cell r="O1676">
            <v>45971</v>
          </cell>
          <cell r="P1676">
            <v>11</v>
          </cell>
          <cell r="Q1676">
            <v>33097000</v>
          </cell>
          <cell r="R1676"/>
          <cell r="S1676">
            <v>33097000</v>
          </cell>
          <cell r="T1676" t="str">
            <v>9000235345</v>
          </cell>
          <cell r="U1676" t="str">
            <v>MARILUZ ROMERO RODRIGUEZ</v>
          </cell>
          <cell r="V1676" t="str">
            <v>3153359301</v>
          </cell>
          <cell r="W1676" t="str">
            <v>3153359301</v>
          </cell>
          <cell r="X1676" t="str">
            <v>laspalmasjac@hotmail.com</v>
          </cell>
          <cell r="Y1676" t="str">
            <v>ALEXANDER MONTES</v>
          </cell>
          <cell r="Z1676" t="str">
            <v>3122354451</v>
          </cell>
          <cell r="AA1676" t="str">
            <v>montes_3000@hotmail.com</v>
          </cell>
          <cell r="AB1676" t="str">
            <v>BRANDON ESTEBAN GONZALEZ OYOLA</v>
          </cell>
          <cell r="AC1676"/>
          <cell r="AD1676">
            <v>45722</v>
          </cell>
          <cell r="AE1676" t="str">
            <v>C9726-2025</v>
          </cell>
          <cell r="AF1676" t="str">
            <v>Ganadores 2025</v>
          </cell>
          <cell r="AG1676">
            <v>45726</v>
          </cell>
          <cell r="AH1676">
            <v>45746</v>
          </cell>
          <cell r="AI1676" t="str">
            <v>SI</v>
          </cell>
          <cell r="AJ1676" t="str">
            <v>BANCOLOMBIA S.A.</v>
          </cell>
          <cell r="AK1676" t="str">
            <v>AHR</v>
          </cell>
          <cell r="AL1676" t="str">
            <v>52422785698</v>
          </cell>
          <cell r="AM1676"/>
          <cell r="AN1676">
            <v>13</v>
          </cell>
          <cell r="AO1676"/>
          <cell r="AP1676" t="str">
            <v>N.A.</v>
          </cell>
          <cell r="AQ1676" t="str">
            <v>N.A.</v>
          </cell>
          <cell r="AR1676" t="str">
            <v>N.A.</v>
          </cell>
          <cell r="AS1676" t="str">
            <v>N.A.</v>
          </cell>
          <cell r="AT1676" t="str">
            <v>0454-2025</v>
          </cell>
          <cell r="AU1676">
            <v>1154</v>
          </cell>
          <cell r="AV1676" t="str">
            <v>1154_C9726-2025</v>
          </cell>
          <cell r="AW1676">
            <v>45769</v>
          </cell>
          <cell r="AX1676">
            <v>45790</v>
          </cell>
          <cell r="AY1676" t="str">
            <v>SI</v>
          </cell>
          <cell r="AZ1676"/>
          <cell r="BA1676"/>
          <cell r="BB1676">
            <v>45791</v>
          </cell>
          <cell r="BC1676" t="str">
            <v>1154 C9726-2025 JUNTA DE ACCION COMUNAL BARRIO LAS PALMAS DEL MUNICIPIO DE VALLEDUPAR</v>
          </cell>
          <cell r="BD1676"/>
          <cell r="BE1676"/>
          <cell r="BF1676" t="str">
            <v>RES. 0454-2025 PAGO 1 G1154 C9726-2025</v>
          </cell>
          <cell r="BG1676" t="str">
            <v>038_CERTIFICADO_PRIMER_PAGO_1154_REG_C9726-2025</v>
          </cell>
          <cell r="BH1676"/>
          <cell r="BI1676">
            <v>45799</v>
          </cell>
          <cell r="BJ1676" t="str">
            <v>OSCAR RESTREPO ERAZO</v>
          </cell>
        </row>
        <row r="1677">
          <cell r="D1677" t="str">
            <v>C9828-2025</v>
          </cell>
          <cell r="E1677" t="str">
            <v>FUNDACIÓN MASTERPEACE BARRANQUILLA</v>
          </cell>
          <cell r="F1677" t="str">
            <v>CLUBES CULTURALES DE LA LOMA: NARRATIVAS AUDIOVISUALES DE UN TEJIDO SOCIAL</v>
          </cell>
          <cell r="G1677" t="str">
            <v>DEPARTAMENTAL</v>
          </cell>
          <cell r="H1677" t="str">
            <v>Eje 2. Formación: artes, culturas y saberes para la vida.</v>
          </cell>
          <cell r="I1677" t="str">
            <v>Audiovisuales</v>
          </cell>
          <cell r="J1677" t="str">
            <v>Privado</v>
          </cell>
          <cell r="K1677" t="str">
            <v>Personas jurídicas sin ánimo de lucro de naturaleza privada (fundaciones, asociaciones, corporaciones, organizaciones de base legalmente constituidas, entre otras).</v>
          </cell>
          <cell r="L1677"/>
          <cell r="M1677"/>
          <cell r="N1677">
            <v>45778</v>
          </cell>
          <cell r="O1677">
            <v>45981</v>
          </cell>
          <cell r="P1677">
            <v>11</v>
          </cell>
          <cell r="Q1677">
            <v>22860000</v>
          </cell>
          <cell r="R1677"/>
          <cell r="S1677">
            <v>22860000</v>
          </cell>
          <cell r="T1677" t="str">
            <v>9014129641</v>
          </cell>
          <cell r="U1677" t="str">
            <v>KEREN MARGARITA VARGAS ARROYO</v>
          </cell>
          <cell r="V1677" t="str">
            <v>3015754210</v>
          </cell>
          <cell r="W1677" t="str">
            <v>3015754210</v>
          </cell>
          <cell r="X1677" t="str">
            <v>humanofacturado@gmail.com</v>
          </cell>
          <cell r="Y1677" t="str">
            <v>KEREN MARGARITA VARGAS ARROYO</v>
          </cell>
          <cell r="Z1677" t="str">
            <v>3015754210</v>
          </cell>
          <cell r="AA1677" t="str">
            <v>humanofacturado@gmail.com</v>
          </cell>
          <cell r="AB1677" t="str">
            <v>CLAUDIA PATRICIA SALAZAR</v>
          </cell>
          <cell r="AC1677"/>
          <cell r="AD1677">
            <v>45721</v>
          </cell>
          <cell r="AE1677" t="str">
            <v>C9828-2025</v>
          </cell>
          <cell r="AF1677" t="str">
            <v>Ganadores 2025</v>
          </cell>
          <cell r="AG1677">
            <v>45723</v>
          </cell>
          <cell r="AH1677">
            <v>45741</v>
          </cell>
          <cell r="AI1677" t="str">
            <v>SI</v>
          </cell>
          <cell r="AJ1677" t="str">
            <v>BANCOLOMBIA S.A.</v>
          </cell>
          <cell r="AK1677" t="str">
            <v>AHR</v>
          </cell>
          <cell r="AL1677" t="str">
            <v>27500000941</v>
          </cell>
          <cell r="AM1677"/>
          <cell r="AN1677">
            <v>5</v>
          </cell>
          <cell r="AO1677"/>
          <cell r="AP1677" t="str">
            <v>N.A.</v>
          </cell>
          <cell r="AQ1677" t="str">
            <v>N.A.</v>
          </cell>
          <cell r="AR1677" t="str">
            <v>N.A.</v>
          </cell>
          <cell r="AS1677" t="str">
            <v>N.A.</v>
          </cell>
          <cell r="AT1677" t="str">
            <v>0454-2025</v>
          </cell>
          <cell r="AU1677">
            <v>1155</v>
          </cell>
          <cell r="AV1677" t="str">
            <v>1155_C9828-2025</v>
          </cell>
          <cell r="AW1677">
            <v>45769</v>
          </cell>
          <cell r="AX1677">
            <v>45783</v>
          </cell>
          <cell r="AY1677" t="str">
            <v>SI</v>
          </cell>
          <cell r="AZ1677">
            <v>45783</v>
          </cell>
          <cell r="BA1677">
            <v>45785</v>
          </cell>
          <cell r="BB1677">
            <v>45785</v>
          </cell>
          <cell r="BC1677" t="str">
            <v>1155 C9828-2025 FUNDACIÓN MASTERPEACE BARRANQUILLA</v>
          </cell>
          <cell r="BD1677">
            <v>45779</v>
          </cell>
          <cell r="BE1677">
            <v>45779</v>
          </cell>
          <cell r="BF1677" t="str">
            <v>RES. 0454-2025 PAGO 1 G1155 C9828-2025</v>
          </cell>
          <cell r="BG1677" t="str">
            <v>038_CERTIFICADO_PRIMER_PAGO_1155_REG_C9828-2025</v>
          </cell>
          <cell r="BH1677"/>
          <cell r="BI1677">
            <v>45791</v>
          </cell>
          <cell r="BJ1677" t="str">
            <v>OSCAR RESTREPO ERAZO</v>
          </cell>
        </row>
        <row r="1678">
          <cell r="D1678" t="str">
            <v>C10223-2025</v>
          </cell>
          <cell r="E1678" t="str">
            <v>FUNDACION CULTURAL ULTRALOIDE</v>
          </cell>
          <cell r="F1678" t="str">
            <v>¡AQUÍ SUENA BARRANQUILLA! ENCUENTRO DE NEGOCIOS DE LA MÚSICA ALTERNATIVA DEL CARIBE</v>
          </cell>
          <cell r="G1678" t="str">
            <v>DEPARTAMENTAL</v>
          </cell>
          <cell r="H1678" t="str">
            <v>Eje 1. Desarrollo y fortalecimiento de proyectos culturales, artísticos o del patrimonio cultural.</v>
          </cell>
          <cell r="I1678" t="str">
            <v>Música</v>
          </cell>
          <cell r="J1678" t="str">
            <v>Privado</v>
          </cell>
          <cell r="K1678" t="str">
            <v>Personas jurídicas sin ánimo de lucro de naturaleza privada (fundaciones, asociaciones, corporaciones, organizaciones de base legalmente constituidas, entre otras).</v>
          </cell>
          <cell r="L1678"/>
          <cell r="M1678"/>
          <cell r="N1678">
            <v>45809</v>
          </cell>
          <cell r="O1678">
            <v>45981</v>
          </cell>
          <cell r="P1678">
            <v>11</v>
          </cell>
          <cell r="Q1678">
            <v>22360000</v>
          </cell>
          <cell r="R1678"/>
          <cell r="S1678">
            <v>22360000</v>
          </cell>
          <cell r="T1678" t="str">
            <v>9018184160</v>
          </cell>
          <cell r="U1678" t="str">
            <v>ISABEL CRISTINA SANCHEZ AYALA</v>
          </cell>
          <cell r="V1678" t="str">
            <v>3002608660</v>
          </cell>
          <cell r="W1678" t="str">
            <v>3002608660</v>
          </cell>
          <cell r="X1678" t="str">
            <v>info@ultraloide.org</v>
          </cell>
          <cell r="Y1678" t="str">
            <v>ISABEL CRISTINA SANCHEZ AYALA</v>
          </cell>
          <cell r="Z1678" t="str">
            <v>3002608660</v>
          </cell>
          <cell r="AA1678" t="str">
            <v>info@ultraloide.org</v>
          </cell>
          <cell r="AB1678" t="str">
            <v>DIEGO CAMILO RODRÍGUEZ</v>
          </cell>
          <cell r="AC1678"/>
          <cell r="AD1678">
            <v>45721</v>
          </cell>
          <cell r="AE1678" t="str">
            <v>C10223-2025</v>
          </cell>
          <cell r="AF1678" t="str">
            <v>Ganadores 2025</v>
          </cell>
          <cell r="AG1678">
            <v>45723</v>
          </cell>
          <cell r="AH1678">
            <v>45748</v>
          </cell>
          <cell r="AI1678" t="str">
            <v>SI</v>
          </cell>
          <cell r="AJ1678" t="str">
            <v>BANCOLOMBIA S.A.</v>
          </cell>
          <cell r="AK1678" t="str">
            <v>AHR</v>
          </cell>
          <cell r="AL1678" t="str">
            <v>48700011271</v>
          </cell>
          <cell r="AM1678"/>
          <cell r="AN1678">
            <v>5</v>
          </cell>
          <cell r="AO1678"/>
          <cell r="AP1678" t="str">
            <v>N.A.</v>
          </cell>
          <cell r="AQ1678" t="str">
            <v>N.A.</v>
          </cell>
          <cell r="AR1678" t="str">
            <v>N.A.</v>
          </cell>
          <cell r="AS1678" t="str">
            <v>N.A.</v>
          </cell>
          <cell r="AT1678" t="str">
            <v>0454-2025</v>
          </cell>
          <cell r="AU1678">
            <v>1156</v>
          </cell>
          <cell r="AV1678" t="str">
            <v>1156_C10223-2025</v>
          </cell>
          <cell r="AW1678">
            <v>45769</v>
          </cell>
          <cell r="AX1678">
            <v>45785</v>
          </cell>
          <cell r="AY1678" t="str">
            <v>SI</v>
          </cell>
          <cell r="AZ1678">
            <v>45779</v>
          </cell>
          <cell r="BA1678">
            <v>45784</v>
          </cell>
          <cell r="BB1678">
            <v>45779</v>
          </cell>
          <cell r="BC1678" t="str">
            <v>1156 C10223-2025 FUNDACION CULTURAL ULTRALOIDE</v>
          </cell>
          <cell r="BD1678">
            <v>45777</v>
          </cell>
          <cell r="BE1678">
            <v>45777</v>
          </cell>
          <cell r="BF1678" t="str">
            <v>RES. 0454-2025 PAGO 1 G1156 C10223-2025</v>
          </cell>
          <cell r="BG1678" t="str">
            <v>038_CERTIFICADO_PRIMER_PAGO_1156_REG_C10223-2025</v>
          </cell>
          <cell r="BH1678"/>
          <cell r="BI1678">
            <v>45786</v>
          </cell>
          <cell r="BJ1678" t="str">
            <v>OSCAR RESTREPO ERAZO</v>
          </cell>
        </row>
        <row r="1679">
          <cell r="D1679" t="str">
            <v>C10142-2025</v>
          </cell>
          <cell r="E1679" t="str">
            <v>FUNDACION REINA ELIZABETH ONG</v>
          </cell>
          <cell r="F1679" t="str">
            <v>ROSTROS DEL ARTE: SIN LÍMITE</v>
          </cell>
          <cell r="G1679" t="str">
            <v>DEPARTAMENTAL</v>
          </cell>
          <cell r="H1679" t="str">
            <v>Eje 2. Formación: artes, culturas y saberes para la vida.</v>
          </cell>
          <cell r="I1679" t="str">
            <v>Artes plásticas y visuales</v>
          </cell>
          <cell r="J1679" t="str">
            <v>Privado</v>
          </cell>
          <cell r="K1679" t="str">
            <v>Personas jurídicas sin ánimo de lucro de naturaleza privada (fundaciones, asociaciones, corporaciones, organizaciones de base legalmente constituidas, entre otras).</v>
          </cell>
          <cell r="L1679"/>
          <cell r="M1679"/>
          <cell r="N1679">
            <v>45692</v>
          </cell>
          <cell r="O1679">
            <v>45969</v>
          </cell>
          <cell r="P1679">
            <v>11</v>
          </cell>
          <cell r="Q1679">
            <v>26129000</v>
          </cell>
          <cell r="R1679"/>
          <cell r="S1679">
            <v>26129000</v>
          </cell>
          <cell r="T1679" t="str">
            <v>9018497254</v>
          </cell>
          <cell r="U1679" t="str">
            <v>CARLOS RICARDO LONDONO GONZALEZ</v>
          </cell>
          <cell r="V1679" t="str">
            <v>3118319502</v>
          </cell>
          <cell r="W1679" t="str">
            <v>3128886611</v>
          </cell>
          <cell r="X1679" t="str">
            <v>contacto@reinaelizabeth.com</v>
          </cell>
          <cell r="Y1679" t="str">
            <v>TANIA ALEXANDRA LONDONO MARTINEZ</v>
          </cell>
          <cell r="Z1679" t="str">
            <v>3118319502</v>
          </cell>
          <cell r="AA1679" t="str">
            <v>tanialondono08@gmail.com</v>
          </cell>
          <cell r="AB1679" t="str">
            <v>DORIS CABRERA</v>
          </cell>
          <cell r="AC1679"/>
          <cell r="AD1679">
            <v>45721</v>
          </cell>
          <cell r="AE1679" t="str">
            <v>C10142-2025</v>
          </cell>
          <cell r="AF1679" t="str">
            <v>Ganadores 2025</v>
          </cell>
          <cell r="AG1679">
            <v>45723</v>
          </cell>
          <cell r="AH1679">
            <v>45748</v>
          </cell>
          <cell r="AI1679" t="str">
            <v>SI</v>
          </cell>
          <cell r="AJ1679" t="str">
            <v>BANCOLOMBIA S.A.</v>
          </cell>
          <cell r="AK1679" t="str">
            <v>AHR</v>
          </cell>
          <cell r="AL1679" t="str">
            <v>77900008149</v>
          </cell>
          <cell r="AM1679"/>
          <cell r="AN1679">
            <v>21</v>
          </cell>
          <cell r="AO1679"/>
          <cell r="AP1679" t="str">
            <v>N.A.</v>
          </cell>
          <cell r="AQ1679" t="str">
            <v>N.A.</v>
          </cell>
          <cell r="AR1679" t="str">
            <v>N.A.</v>
          </cell>
          <cell r="AS1679" t="str">
            <v>N.A.</v>
          </cell>
          <cell r="AT1679" t="str">
            <v>0454-2025</v>
          </cell>
          <cell r="AU1679">
            <v>1157</v>
          </cell>
          <cell r="AV1679" t="str">
            <v>1157_C10142-2025</v>
          </cell>
          <cell r="AW1679">
            <v>45769</v>
          </cell>
          <cell r="AX1679">
            <v>45790</v>
          </cell>
          <cell r="AY1679" t="str">
            <v>SI</v>
          </cell>
          <cell r="AZ1679"/>
          <cell r="BA1679"/>
          <cell r="BB1679">
            <v>45790</v>
          </cell>
          <cell r="BC1679" t="str">
            <v>1157 C10142-2025 FUNDACION REINA ELIZABETH ONG</v>
          </cell>
          <cell r="BD1679"/>
          <cell r="BE1679"/>
          <cell r="BF1679" t="str">
            <v>RES. 0454-2025 PAGO 1 G1157 C10142-2025</v>
          </cell>
          <cell r="BG1679" t="str">
            <v>038_CERTIFICADO_PRIMER_PAGO_1157_REG_C10142-2025</v>
          </cell>
          <cell r="BH1679"/>
          <cell r="BI1679">
            <v>45799</v>
          </cell>
          <cell r="BJ1679" t="str">
            <v>DORIS CABRERA</v>
          </cell>
        </row>
        <row r="1680">
          <cell r="D1680" t="str">
            <v>C10194-2025</v>
          </cell>
          <cell r="E1680" t="str">
            <v>FUNDACION FOLCLORICA FANTASIA DE LA CANDELARIA</v>
          </cell>
          <cell r="F1680" t="str">
            <v>SUELO DE PASION</v>
          </cell>
          <cell r="G1680" t="str">
            <v>DEPARTAMENTAL</v>
          </cell>
          <cell r="H1680" t="str">
            <v>Eje 1. Desarrollo y fortalecimiento de proyectos culturales, artísticos o del patrimonio cultural.</v>
          </cell>
          <cell r="I1680" t="str">
            <v>Danza</v>
          </cell>
          <cell r="J1680" t="str">
            <v>Privado</v>
          </cell>
          <cell r="K1680" t="str">
            <v>Personas jurídicas sin ánimo de lucro de naturaleza privada (fundaciones, asociaciones, corporaciones, organizaciones de base legalmente constituidas, entre otras).</v>
          </cell>
          <cell r="L1680">
            <v>45976</v>
          </cell>
          <cell r="M1680">
            <v>45977</v>
          </cell>
          <cell r="N1680">
            <v>45811</v>
          </cell>
          <cell r="O1680">
            <v>45981</v>
          </cell>
          <cell r="P1680">
            <v>11</v>
          </cell>
          <cell r="Q1680">
            <v>22991000</v>
          </cell>
          <cell r="R1680"/>
          <cell r="S1680">
            <v>22991000</v>
          </cell>
          <cell r="T1680" t="str">
            <v>9002763462</v>
          </cell>
          <cell r="U1680" t="str">
            <v>PETRONA DE JESUS LOBO ROJANO</v>
          </cell>
          <cell r="V1680">
            <v>3006944981</v>
          </cell>
          <cell r="W1680" t="str">
            <v>3023921939</v>
          </cell>
          <cell r="X1680" t="str">
            <v>fandelcaponedera@hotmail.com</v>
          </cell>
          <cell r="Y1680" t="str">
            <v>PETRONA DE JESUS LOBO ROJANO</v>
          </cell>
          <cell r="Z1680" t="str">
            <v>3023921939</v>
          </cell>
          <cell r="AA1680" t="str">
            <v>fandelcaponedera@hotmail.com</v>
          </cell>
          <cell r="AB1680" t="str">
            <v>EDGAR PEÑUELA</v>
          </cell>
          <cell r="AC1680"/>
          <cell r="AD1680">
            <v>45721</v>
          </cell>
          <cell r="AE1680" t="str">
            <v>C10194-2025</v>
          </cell>
          <cell r="AF1680" t="str">
            <v>Ganadores 2025</v>
          </cell>
          <cell r="AG1680">
            <v>45722</v>
          </cell>
          <cell r="AH1680">
            <v>45748</v>
          </cell>
          <cell r="AI1680" t="str">
            <v>SI</v>
          </cell>
          <cell r="AJ1680" t="str">
            <v>BANCO DE BOGOTA S. A.</v>
          </cell>
          <cell r="AK1680" t="str">
            <v>AHR</v>
          </cell>
          <cell r="AL1680" t="str">
            <v>310089271</v>
          </cell>
          <cell r="AM1680"/>
          <cell r="AN1680">
            <v>5</v>
          </cell>
          <cell r="AO1680" t="str">
            <v>Pendiente Certificado de Parafiscales y T.P. Revisor Fiscal</v>
          </cell>
          <cell r="AP1680" t="str">
            <v>N.A.</v>
          </cell>
          <cell r="AQ1680" t="str">
            <v>N.A.</v>
          </cell>
          <cell r="AR1680" t="str">
            <v>N.A.</v>
          </cell>
          <cell r="AS1680" t="str">
            <v>N.A.</v>
          </cell>
          <cell r="AT1680" t="str">
            <v>0454-2025</v>
          </cell>
          <cell r="AU1680">
            <v>1158</v>
          </cell>
          <cell r="AV1680" t="str">
            <v>1158_C10194-2025</v>
          </cell>
          <cell r="AW1680">
            <v>45769</v>
          </cell>
          <cell r="AX1680">
            <v>45799</v>
          </cell>
          <cell r="AY1680" t="str">
            <v>SI</v>
          </cell>
          <cell r="AZ1680">
            <v>45799</v>
          </cell>
          <cell r="BA1680">
            <v>45800</v>
          </cell>
          <cell r="BB1680">
            <v>45800</v>
          </cell>
          <cell r="BC1680" t="str">
            <v>1158 C10194-2025 FUNDACION FOLCLORICA FANTASIA DE LA CANDELARIA</v>
          </cell>
          <cell r="BD1680"/>
          <cell r="BE1680"/>
          <cell r="BF1680" t="str">
            <v>RES. 0454-2025 PAGO 1 G1158 C10194-2025</v>
          </cell>
          <cell r="BG1680" t="str">
            <v>038_CERTIFICADO_PRIMER_PAGO_1158_REG_C10194-2025</v>
          </cell>
          <cell r="BH1680"/>
          <cell r="BI1680">
            <v>45814</v>
          </cell>
          <cell r="BJ1680" t="str">
            <v>OSCAR RESTREPO ERAZO</v>
          </cell>
        </row>
        <row r="1681">
          <cell r="D1681" t="str">
            <v>C10414-2025</v>
          </cell>
          <cell r="E1681" t="str">
            <v>FUNDACIÓN COLOMBIA UNIDA POR LA DIGNIDAD</v>
          </cell>
          <cell r="F1681" t="str">
            <v>CUENTA LA PAZ</v>
          </cell>
          <cell r="G1681" t="str">
            <v>DEPARTAMENTAL</v>
          </cell>
          <cell r="H1681" t="str">
            <v>Eje 4. Proyectos artísticos, culturales y patrimoniales que contribuyan a la construcción y consolidación de la paz.</v>
          </cell>
          <cell r="I1681" t="str">
            <v>Lectura, escritura y oralidad</v>
          </cell>
          <cell r="J1681" t="str">
            <v>Privado</v>
          </cell>
          <cell r="K1681" t="str">
            <v>Personas jurídicas sin ánimo de lucro de naturaleza privada (fundaciones, asociaciones, corporaciones, organizaciones de base legalmente constituidas, entre otras).</v>
          </cell>
          <cell r="L1681"/>
          <cell r="M1681"/>
          <cell r="N1681">
            <v>45782</v>
          </cell>
          <cell r="O1681">
            <v>45968</v>
          </cell>
          <cell r="P1681">
            <v>11</v>
          </cell>
          <cell r="Q1681">
            <v>21377000</v>
          </cell>
          <cell r="R1681"/>
          <cell r="S1681">
            <v>21377000</v>
          </cell>
          <cell r="T1681" t="str">
            <v>9009995431</v>
          </cell>
          <cell r="U1681" t="str">
            <v>MIGUEL ANGEL ARIZA GOENAGA</v>
          </cell>
          <cell r="V1681" t="str">
            <v>5753021603</v>
          </cell>
          <cell r="W1681" t="str">
            <v>3183852728</v>
          </cell>
          <cell r="X1681" t="str">
            <v>dignico@dignicolombia.org</v>
          </cell>
          <cell r="Y1681" t="str">
            <v>NATHALIE AILEN TORRES VARGAS</v>
          </cell>
          <cell r="Z1681" t="str">
            <v>3008639980</v>
          </cell>
          <cell r="AA1681" t="str">
            <v>direccion@dignicolombia.org</v>
          </cell>
          <cell r="AB1681" t="str">
            <v>JOHANNA ROMERO</v>
          </cell>
          <cell r="AC1681"/>
          <cell r="AD1681">
            <v>45721</v>
          </cell>
          <cell r="AE1681" t="str">
            <v>C10414-2025</v>
          </cell>
          <cell r="AF1681" t="str">
            <v>Ganadores 2025</v>
          </cell>
          <cell r="AG1681">
            <v>45722</v>
          </cell>
          <cell r="AH1681">
            <v>45730</v>
          </cell>
          <cell r="AI1681" t="str">
            <v>SI</v>
          </cell>
          <cell r="AJ1681" t="str">
            <v>BANCOLOMBIA S.A.</v>
          </cell>
          <cell r="AK1681" t="str">
            <v>AHR</v>
          </cell>
          <cell r="AL1681" t="str">
            <v xml:space="preserve">08300023852
</v>
          </cell>
          <cell r="AM1681"/>
          <cell r="AN1681">
            <v>5</v>
          </cell>
          <cell r="AO1681"/>
          <cell r="AP1681" t="str">
            <v>N.A.</v>
          </cell>
          <cell r="AQ1681" t="str">
            <v>N.A.</v>
          </cell>
          <cell r="AR1681" t="str">
            <v>N.A.</v>
          </cell>
          <cell r="AS1681" t="str">
            <v>N.A.</v>
          </cell>
          <cell r="AT1681" t="str">
            <v>0454-2025</v>
          </cell>
          <cell r="AU1681">
            <v>1159</v>
          </cell>
          <cell r="AV1681" t="str">
            <v>1159_C10414-2025</v>
          </cell>
          <cell r="AW1681">
            <v>45769</v>
          </cell>
          <cell r="AX1681">
            <v>45781</v>
          </cell>
          <cell r="AY1681" t="str">
            <v>SI</v>
          </cell>
          <cell r="AZ1681">
            <v>45782</v>
          </cell>
          <cell r="BA1681">
            <v>45789</v>
          </cell>
          <cell r="BB1681">
            <v>45789</v>
          </cell>
          <cell r="BC1681" t="str">
            <v>1159 C10414-2025 FUNDACIÓN COLOMBIA UNIDA POR LA DIGNIDAD</v>
          </cell>
          <cell r="BD1681">
            <v>45776</v>
          </cell>
          <cell r="BE1681">
            <v>45776</v>
          </cell>
          <cell r="BF1681" t="str">
            <v>RES. 0454-2025 PAGO 1 G1159 C10414-2025</v>
          </cell>
          <cell r="BG1681" t="str">
            <v>038_CERTIFICADO_PRIMER_PAGO_1159_REG_C10414-2025</v>
          </cell>
          <cell r="BH1681"/>
          <cell r="BI1681">
            <v>45792</v>
          </cell>
          <cell r="BJ1681" t="str">
            <v>JOHANNA ROMERO</v>
          </cell>
        </row>
        <row r="1682">
          <cell r="D1682" t="str">
            <v>C10334-2025</v>
          </cell>
          <cell r="E1682" t="str">
            <v>CORPORACION PARA LA INVESTIGACION Y EL DESARROLLO REGIONAL</v>
          </cell>
          <cell r="F1682" t="str">
            <v>ESTUDIO DE MEDICIÓN DE IMPACTO ECONOMICO Y SOCIAL DE CUATRO FESTIVALES EN EL DEPARTAMENTO DE BOLÍVAR.</v>
          </cell>
          <cell r="G1682" t="str">
            <v>DEPARTAMENTAL</v>
          </cell>
          <cell r="H1682" t="str">
            <v>Eje 1. Desarrollo y fortalecimiento de proyectos culturales, artísticos o del patrimonio cultural.</v>
          </cell>
          <cell r="I1682" t="str">
            <v>Gestión cultural</v>
          </cell>
          <cell r="J1682" t="str">
            <v>Privado</v>
          </cell>
          <cell r="K1682" t="str">
            <v>Personas jurídicas sin ánimo de lucro de naturaleza privada (fundaciones, asociaciones, corporaciones, organizaciones de base legalmente constituidas, entre otras).</v>
          </cell>
          <cell r="L1682"/>
          <cell r="M1682"/>
          <cell r="N1682">
            <v>45663</v>
          </cell>
          <cell r="O1682">
            <v>45976</v>
          </cell>
          <cell r="P1682">
            <v>11</v>
          </cell>
          <cell r="Q1682">
            <v>18162000</v>
          </cell>
          <cell r="R1682"/>
          <cell r="S1682">
            <v>18162000</v>
          </cell>
          <cell r="T1682" t="str">
            <v>8060108011</v>
          </cell>
          <cell r="U1682" t="str">
            <v>OMAR DE JESUS ALVARADO CARREÑO</v>
          </cell>
          <cell r="V1682" t="str">
            <v>6870000000</v>
          </cell>
          <cell r="W1682" t="str">
            <v>3135222473</v>
          </cell>
          <cell r="X1682" t="str">
            <v>hasdavid26@gmail.com</v>
          </cell>
          <cell r="Y1682" t="str">
            <v>HASSAN CASTILLA ATENCIO</v>
          </cell>
          <cell r="Z1682" t="str">
            <v>3208431174</v>
          </cell>
          <cell r="AA1682" t="str">
            <v>hasdavid26@gmail.com</v>
          </cell>
          <cell r="AB1682" t="str">
            <v>JUAN PABLO GODOY CORTÉS</v>
          </cell>
          <cell r="AC1682"/>
          <cell r="AD1682">
            <v>45722</v>
          </cell>
          <cell r="AE1682" t="str">
            <v>C10334-2025</v>
          </cell>
          <cell r="AF1682" t="str">
            <v>Ganadores 2025</v>
          </cell>
          <cell r="AG1682">
            <v>45723</v>
          </cell>
          <cell r="AH1682">
            <v>45743</v>
          </cell>
          <cell r="AI1682" t="str">
            <v>SI</v>
          </cell>
          <cell r="AJ1682" t="str">
            <v>BANCO BILBAO VIZCAYA ARGENTARIA COLOMBIA S.A. BBVA</v>
          </cell>
          <cell r="AK1682" t="str">
            <v>AHR</v>
          </cell>
          <cell r="AL1682" t="str">
            <v>0530000200121896</v>
          </cell>
          <cell r="AM1682"/>
          <cell r="AN1682">
            <v>7</v>
          </cell>
          <cell r="AO1682"/>
          <cell r="AP1682" t="str">
            <v>N.A.</v>
          </cell>
          <cell r="AQ1682" t="str">
            <v>N.A.</v>
          </cell>
          <cell r="AR1682" t="str">
            <v>N.A.</v>
          </cell>
          <cell r="AS1682" t="str">
            <v>N.A.</v>
          </cell>
          <cell r="AT1682" t="str">
            <v>0454-2025</v>
          </cell>
          <cell r="AU1682">
            <v>1160</v>
          </cell>
          <cell r="AV1682" t="str">
            <v>1160_C10334-2025</v>
          </cell>
          <cell r="AW1682">
            <v>45769</v>
          </cell>
          <cell r="AX1682">
            <v>45785</v>
          </cell>
          <cell r="AY1682" t="str">
            <v>SI</v>
          </cell>
          <cell r="AZ1682" t="str">
            <v>N/A</v>
          </cell>
          <cell r="BA1682" t="str">
            <v>N/A</v>
          </cell>
          <cell r="BB1682">
            <v>45784</v>
          </cell>
          <cell r="BC1682" t="str">
            <v>1160 C10334-2025 CORPORACION PARA LA INVESTIGACION Y EL DESARROLLO REGIONAL</v>
          </cell>
          <cell r="BD1682">
            <v>45772</v>
          </cell>
          <cell r="BE1682">
            <v>45772</v>
          </cell>
          <cell r="BF1682" t="str">
            <v>RES. 0454-2025 PAGO 1 G1160 C10334-2025</v>
          </cell>
          <cell r="BG1682" t="str">
            <v>038_CERTIFICADO_PRIMER_PAGO_1160_REG_C10334-2025</v>
          </cell>
          <cell r="BH1682"/>
          <cell r="BI1682">
            <v>45790</v>
          </cell>
          <cell r="BJ1682" t="str">
            <v>OSCAR RESTREPO ERAZO</v>
          </cell>
        </row>
        <row r="1683">
          <cell r="D1683" t="str">
            <v>C10823-2025</v>
          </cell>
          <cell r="E1683" t="str">
            <v>ASOCIACION DE ARTESANOS TEJIENDO SUEÑOS YANACONAS DE SAN SEBASTIAN</v>
          </cell>
          <cell r="F1683" t="str">
            <v>RETORNANDO AL TIEMPO ARMÓNICO DE LOS ANCESTROS MILENARIOS DESDE LA SIEMBRA Y CRIANZA DE LA AWANKA WASI YANAKUNA RUNA</v>
          </cell>
          <cell r="G1683" t="str">
            <v>DEPARTAMENTAL</v>
          </cell>
          <cell r="H1683" t="str">
            <v>Eje 2. Formación: artes, culturas y saberes para la vida.</v>
          </cell>
          <cell r="I1683" t="str">
            <v>Conocimientos y técnicas tradicionales asociadas al hábitat</v>
          </cell>
          <cell r="J1683" t="str">
            <v>Privado</v>
          </cell>
          <cell r="K1683" t="str">
            <v>Personas jurídicas sin ánimo de lucro de naturaleza privada (fundaciones, asociaciones, corporaciones, organizaciones de base legalmente constituidas, entre otras).</v>
          </cell>
          <cell r="L1683"/>
          <cell r="M1683"/>
          <cell r="N1683">
            <v>45736</v>
          </cell>
          <cell r="O1683">
            <v>45981</v>
          </cell>
          <cell r="P1683">
            <v>11</v>
          </cell>
          <cell r="Q1683">
            <v>17474000</v>
          </cell>
          <cell r="R1683"/>
          <cell r="S1683">
            <v>17474000</v>
          </cell>
          <cell r="T1683" t="str">
            <v>9003218434</v>
          </cell>
          <cell r="U1683" t="str">
            <v>NIDIA MAXIMINA UNI CHILITO</v>
          </cell>
          <cell r="V1683" t="str">
            <v>3147175318</v>
          </cell>
          <cell r="W1683" t="str">
            <v>3147175318</v>
          </cell>
          <cell r="X1683" t="str">
            <v>cultura.asotesuyas@gmail.com</v>
          </cell>
          <cell r="Y1683" t="str">
            <v>WAYRA ILLAYUK ANAKONA</v>
          </cell>
          <cell r="Z1683" t="str">
            <v>3215272598</v>
          </cell>
          <cell r="AA1683" t="str">
            <v>wayraillayuk888@gmail.com</v>
          </cell>
          <cell r="AB1683" t="str">
            <v>JUAN SEBASTIAN GALINDO</v>
          </cell>
          <cell r="AC1683"/>
          <cell r="AD1683">
            <v>45721</v>
          </cell>
          <cell r="AE1683" t="str">
            <v>C10823-2025</v>
          </cell>
          <cell r="AF1683" t="str">
            <v>Ganadores 2025</v>
          </cell>
          <cell r="AG1683">
            <v>45723</v>
          </cell>
          <cell r="AH1683">
            <v>45784</v>
          </cell>
          <cell r="AI1683" t="str">
            <v>SI</v>
          </cell>
          <cell r="AJ1683" t="str">
            <v>BANCO MUNDO MUJER SA</v>
          </cell>
          <cell r="AK1683" t="str">
            <v>AHR</v>
          </cell>
          <cell r="AL1683" t="str">
            <v>37614688277701</v>
          </cell>
          <cell r="AM1683"/>
          <cell r="AN1683">
            <v>12</v>
          </cell>
          <cell r="AO1683"/>
          <cell r="AP1683" t="str">
            <v>N.A.</v>
          </cell>
          <cell r="AQ1683" t="str">
            <v>N.A.</v>
          </cell>
          <cell r="AR1683" t="str">
            <v>N.A.</v>
          </cell>
          <cell r="AS1683" t="str">
            <v>N.A.</v>
          </cell>
          <cell r="AT1683" t="str">
            <v>0454-2025</v>
          </cell>
          <cell r="AU1683">
            <v>1161</v>
          </cell>
          <cell r="AV1683" t="str">
            <v>1161_C10823-2025</v>
          </cell>
          <cell r="AW1683">
            <v>45769</v>
          </cell>
          <cell r="AX1683">
            <v>45783</v>
          </cell>
          <cell r="AY1683" t="str">
            <v>NO</v>
          </cell>
          <cell r="AZ1683">
            <v>45790</v>
          </cell>
          <cell r="BA1683"/>
          <cell r="BB1683">
            <v>45798</v>
          </cell>
          <cell r="BC1683" t="str">
            <v>1161 C10823-2025 ASOCIACION DE ARTESANOS TEJIENDO SUEÑOS YANACONAS DE SAN SEBASTIAN</v>
          </cell>
          <cell r="BD1683">
            <v>45784</v>
          </cell>
          <cell r="BE1683"/>
          <cell r="BF1683" t="str">
            <v>RES. 0454-2025 PAGO 1 G1161 C10823-2025</v>
          </cell>
          <cell r="BG1683" t="str">
            <v>038_CERTIFICADO_PRIMER_PAGO_1161_REG_C10823-2025</v>
          </cell>
          <cell r="BH1683"/>
          <cell r="BI1683">
            <v>45811</v>
          </cell>
          <cell r="BJ1683" t="str">
            <v>OSCAR RESTREPO ERAZO</v>
          </cell>
        </row>
        <row r="1684">
          <cell r="D1684" t="str">
            <v>C10563-2025</v>
          </cell>
          <cell r="E1684" t="str">
            <v>JUNTA DE ACCIÓN COMUNAL BARRIO VILLA CONSUELO DEL MUNICIPIO DE MONIQUIRA</v>
          </cell>
          <cell r="F1684" t="str">
            <v>"FIESTA CON RITMOS Y SABORES MONIQUIREÑOS: UN VIAJE CON SON EN EL SAZÓN DEL BARRIO VILLA CONSUELO"</v>
          </cell>
          <cell r="G1684" t="str">
            <v>DEPARTAMENTAL</v>
          </cell>
          <cell r="H1684" t="str">
            <v>Eje 1. Desarrollo y fortalecimiento de proyectos culturales, artísticos o del patrimonio cultural.</v>
          </cell>
          <cell r="I1684" t="str">
            <v>Conocimientos asociados a cocinas y bebidas tradicionales</v>
          </cell>
          <cell r="J1684" t="str">
            <v>Privado</v>
          </cell>
          <cell r="K1684" t="str">
            <v>Organismos de acción comunal (Junta de Acción Comunal, Junta de Vivienda Comunitaria, Asociación de Juntas de Acción Comunal, Federaciones de Acción Comunal y Confederación Nacional de Acción Comunal)</v>
          </cell>
          <cell r="L1684"/>
          <cell r="M1684"/>
          <cell r="N1684">
            <v>45672</v>
          </cell>
          <cell r="O1684">
            <v>45981</v>
          </cell>
          <cell r="P1684">
            <v>11</v>
          </cell>
          <cell r="Q1684">
            <v>24427000</v>
          </cell>
          <cell r="R1684"/>
          <cell r="S1684">
            <v>24427000</v>
          </cell>
          <cell r="T1684" t="str">
            <v>9016323882</v>
          </cell>
          <cell r="U1684" t="str">
            <v>WILSON SOSA ROZO</v>
          </cell>
          <cell r="V1684" t="str">
            <v>3103499048</v>
          </cell>
          <cell r="W1684" t="str">
            <v>3103499048</v>
          </cell>
          <cell r="X1684" t="str">
            <v>jacbarriovillaconsuelo2022@gmail.com</v>
          </cell>
          <cell r="Y1684" t="str">
            <v>WILSON SOSA ROZO</v>
          </cell>
          <cell r="Z1684" t="str">
            <v>3103499048</v>
          </cell>
          <cell r="AA1684" t="str">
            <v>jacbarriovillaconsuelo2022@gmail.com</v>
          </cell>
          <cell r="AB1684" t="str">
            <v>JULIAN SUÁREZ</v>
          </cell>
          <cell r="AC1684"/>
          <cell r="AD1684">
            <v>45722</v>
          </cell>
          <cell r="AE1684" t="str">
            <v>C10563-2025</v>
          </cell>
          <cell r="AF1684" t="str">
            <v>Ganadores 2025</v>
          </cell>
          <cell r="AG1684">
            <v>45722</v>
          </cell>
          <cell r="AH1684">
            <v>45749</v>
          </cell>
          <cell r="AI1684" t="str">
            <v>SI</v>
          </cell>
          <cell r="AJ1684" t="str">
            <v>BANCO AGRARIO DE COLOMBIA S.A.</v>
          </cell>
          <cell r="AK1684" t="str">
            <v>AHR</v>
          </cell>
          <cell r="AL1684" t="str">
            <v>415510090301</v>
          </cell>
          <cell r="AM1684"/>
          <cell r="AN1684">
            <v>8</v>
          </cell>
          <cell r="AO1684"/>
          <cell r="AP1684" t="str">
            <v>N.A.</v>
          </cell>
          <cell r="AQ1684" t="str">
            <v>N.A.</v>
          </cell>
          <cell r="AR1684" t="str">
            <v>N.A.</v>
          </cell>
          <cell r="AS1684" t="str">
            <v>N.A.</v>
          </cell>
          <cell r="AT1684" t="str">
            <v>0454-2025</v>
          </cell>
          <cell r="AU1684">
            <v>1162</v>
          </cell>
          <cell r="AV1684" t="str">
            <v>1162_C10563-2025</v>
          </cell>
          <cell r="AW1684">
            <v>45769</v>
          </cell>
          <cell r="AX1684">
            <v>45779</v>
          </cell>
          <cell r="AY1684" t="str">
            <v>SI</v>
          </cell>
          <cell r="AZ1684"/>
          <cell r="BA1684"/>
          <cell r="BB1684">
            <v>45779</v>
          </cell>
          <cell r="BC1684" t="str">
            <v>1162 C10563-2025 JUNTA DE ACCIÓN COMUNAL BARRIO VILLA CONSUELO DEL MUNICIPIO DE MONIQUIRA</v>
          </cell>
          <cell r="BD1684">
            <v>45779</v>
          </cell>
          <cell r="BE1684">
            <v>45779</v>
          </cell>
          <cell r="BF1684" t="str">
            <v>RES. 0454-2025 PAGO 1 G1162 C10563-2025</v>
          </cell>
          <cell r="BG1684" t="str">
            <v>038_CERTIFICADO_PRIMER_PAGO_1162_REG_C10563-2025</v>
          </cell>
          <cell r="BH1684"/>
          <cell r="BI1684">
            <v>45784</v>
          </cell>
          <cell r="BJ1684" t="str">
            <v>OSCAR RESTREPO ERAZO</v>
          </cell>
        </row>
        <row r="1685">
          <cell r="D1685" t="str">
            <v>C10982-2025</v>
          </cell>
          <cell r="E1685" t="str">
            <v>FUNDACION ARTISTICA Y CULTURAL SINFONIAS DEL CESAR</v>
          </cell>
          <cell r="F1685" t="str">
            <v>TALLERES DE FORMACIÓN EN BANDA SINFÓNICA PARA NIÑOS/AS,  JOVENES  Y PERSONAS MAYORES VULNERABLES DE LA CASA DE LA CULTURA DEL MUNICIPIO DE VALLEDUPAR CESAR</v>
          </cell>
          <cell r="G1685" t="str">
            <v>DEPARTAMENTAL</v>
          </cell>
          <cell r="H1685" t="str">
            <v>Eje 2. Formación: artes, culturas y saberes para la vida.</v>
          </cell>
          <cell r="I1685" t="str">
            <v>Música</v>
          </cell>
          <cell r="J1685" t="str">
            <v>Privado</v>
          </cell>
          <cell r="K1685" t="str">
            <v>Personas jurídicas sin ánimo de lucro de naturaleza privada (fundaciones, asociaciones, corporaciones, organizaciones de base legalmente constituidas, entre otras).</v>
          </cell>
          <cell r="L1685"/>
          <cell r="M1685"/>
          <cell r="N1685">
            <v>45848</v>
          </cell>
          <cell r="O1685">
            <v>45971</v>
          </cell>
          <cell r="P1685">
            <v>11</v>
          </cell>
          <cell r="Q1685">
            <v>33097000</v>
          </cell>
          <cell r="R1685"/>
          <cell r="S1685">
            <v>33097000</v>
          </cell>
          <cell r="T1685" t="str">
            <v>9014409783</v>
          </cell>
          <cell r="U1685" t="str">
            <v>SAMUEL ANDRES CARRILLO BALLEN</v>
          </cell>
          <cell r="V1685" t="str">
            <v>0956542234</v>
          </cell>
          <cell r="W1685" t="str">
            <v>3124946971</v>
          </cell>
          <cell r="X1685" t="str">
            <v>parodipontonheberth@gmail.com</v>
          </cell>
          <cell r="Y1685" t="str">
            <v>SAMUEL ANDRES CARRILLO</v>
          </cell>
          <cell r="Z1685" t="str">
            <v>3124946971</v>
          </cell>
          <cell r="AA1685" t="str">
            <v xml:space="preserve">Bandamunicipalvpar@gmail.com </v>
          </cell>
          <cell r="AB1685" t="str">
            <v xml:space="preserve">JULIETH CRISTINA HINCAPIÉ HURTADO </v>
          </cell>
          <cell r="AC1685"/>
          <cell r="AD1685">
            <v>45721</v>
          </cell>
          <cell r="AE1685" t="str">
            <v>C10982-2025</v>
          </cell>
          <cell r="AF1685" t="str">
            <v>Ganadores 2025</v>
          </cell>
          <cell r="AG1685">
            <v>45725</v>
          </cell>
          <cell r="AH1685">
            <v>45784</v>
          </cell>
          <cell r="AI1685" t="str">
            <v>SI</v>
          </cell>
          <cell r="AJ1685" t="str">
            <v>BANCOLOMBIA S.A.</v>
          </cell>
          <cell r="AK1685" t="str">
            <v>AHR</v>
          </cell>
          <cell r="AL1685" t="str">
            <v>52400003262</v>
          </cell>
          <cell r="AM1685"/>
          <cell r="AN1685">
            <v>13</v>
          </cell>
          <cell r="AO1685"/>
          <cell r="AP1685" t="str">
            <v>N.A.</v>
          </cell>
          <cell r="AQ1685" t="str">
            <v>N.A.</v>
          </cell>
          <cell r="AR1685" t="str">
            <v>N.A.</v>
          </cell>
          <cell r="AS1685" t="str">
            <v>N.A.</v>
          </cell>
          <cell r="AT1685" t="str">
            <v>0454-2025</v>
          </cell>
          <cell r="AU1685">
            <v>1163</v>
          </cell>
          <cell r="AV1685" t="str">
            <v>1163_C10982-2025</v>
          </cell>
          <cell r="AW1685">
            <v>45769</v>
          </cell>
          <cell r="AX1685"/>
          <cell r="AY1685"/>
          <cell r="AZ1685"/>
          <cell r="BA1685"/>
          <cell r="BB1685">
            <v>45804</v>
          </cell>
          <cell r="BC1685" t="str">
            <v>1163 C10982-2025 FUNDACION ARTISTICA Y CULTURAL SINFONIAS DEL CESAR</v>
          </cell>
          <cell r="BD1685"/>
          <cell r="BE1685"/>
          <cell r="BF1685" t="str">
            <v>RES. 0454-2025 PAGO 1 G1163 C10982-2025</v>
          </cell>
          <cell r="BG1685" t="str">
            <v>038_CERTIFICADO_PRIMER_PAGO_1163_REG_C10982-2025</v>
          </cell>
          <cell r="BH1685">
            <v>45784</v>
          </cell>
          <cell r="BI1685">
            <v>45824</v>
          </cell>
          <cell r="BJ1685" t="str">
            <v xml:space="preserve">JULIETH CRISTINA HINCAPIÉ HURTADO </v>
          </cell>
        </row>
        <row r="1686">
          <cell r="D1686" t="str">
            <v>C10896-2025</v>
          </cell>
          <cell r="E1686" t="str">
            <v>STOP DANCE AR-T &amp; FUNDACIÓN</v>
          </cell>
          <cell r="F1686" t="str">
            <v>URBAN FEST RIO: CAMBIO SOCIAL URBANO, RIOHACHA POR LA PAZ</v>
          </cell>
          <cell r="G1686" t="str">
            <v>DEPARTAMENTAL</v>
          </cell>
          <cell r="H1686" t="str">
            <v>Eje 1. Desarrollo y fortalecimiento de proyectos culturales, artísticos o del patrimonio cultural.</v>
          </cell>
          <cell r="I1686" t="str">
            <v>Danza</v>
          </cell>
          <cell r="J1686" t="str">
            <v>Privado</v>
          </cell>
          <cell r="K1686" t="str">
            <v>Personas jurídicas sin ánimo de lucro de naturaleza privada (fundaciones, asociaciones, corporaciones, organizaciones de base legalmente constituidas, entre otras).</v>
          </cell>
          <cell r="L1686">
            <v>45875</v>
          </cell>
          <cell r="M1686">
            <v>45968</v>
          </cell>
          <cell r="N1686">
            <v>45875</v>
          </cell>
          <cell r="O1686">
            <v>45968</v>
          </cell>
          <cell r="P1686">
            <v>11</v>
          </cell>
          <cell r="Q1686">
            <v>39245000</v>
          </cell>
          <cell r="R1686"/>
          <cell r="S1686">
            <v>39245000</v>
          </cell>
          <cell r="T1686">
            <v>9018796143</v>
          </cell>
          <cell r="U1686" t="str">
            <v>ORLANDO PAUL DITTA LAMAR</v>
          </cell>
          <cell r="V1686" t="str">
            <v>3046183303</v>
          </cell>
          <cell r="W1686" t="str">
            <v>3046183303</v>
          </cell>
          <cell r="X1686" t="str">
            <v>stopdanceart@gmail.com</v>
          </cell>
          <cell r="Y1686" t="str">
            <v>ORLANDO PAUL DITTA LAMAR</v>
          </cell>
          <cell r="Z1686" t="str">
            <v>3046183303</v>
          </cell>
          <cell r="AA1686" t="str">
            <v>stopdanceart@gmail.com</v>
          </cell>
          <cell r="AB1686" t="str">
            <v>LAURA VALENTINA SOLANILLA ESPINAL</v>
          </cell>
          <cell r="AC1686"/>
          <cell r="AD1686">
            <v>45721</v>
          </cell>
          <cell r="AE1686" t="str">
            <v>C10896-2025</v>
          </cell>
          <cell r="AF1686" t="str">
            <v>Ganadores 2025</v>
          </cell>
          <cell r="AG1686">
            <v>45723</v>
          </cell>
          <cell r="AH1686">
            <v>45793</v>
          </cell>
          <cell r="AI1686" t="str">
            <v>SI</v>
          </cell>
          <cell r="AJ1686" t="str">
            <v>BANCO DE BOGOTA S. A.</v>
          </cell>
          <cell r="AK1686" t="str">
            <v>AHR</v>
          </cell>
          <cell r="AL1686" t="str">
            <v>088246608</v>
          </cell>
          <cell r="AM1686"/>
          <cell r="AN1686">
            <v>20</v>
          </cell>
          <cell r="AO1686"/>
          <cell r="AP1686" t="str">
            <v>N.A.</v>
          </cell>
          <cell r="AQ1686" t="str">
            <v>N.A.</v>
          </cell>
          <cell r="AR1686" t="str">
            <v>N.A.</v>
          </cell>
          <cell r="AS1686" t="str">
            <v>N.A.</v>
          </cell>
          <cell r="AT1686" t="str">
            <v>0454-2025</v>
          </cell>
          <cell r="AU1686">
            <v>1164</v>
          </cell>
          <cell r="AV1686" t="str">
            <v>1164_C10896-2025</v>
          </cell>
          <cell r="AW1686">
            <v>45769</v>
          </cell>
          <cell r="AX1686">
            <v>45791</v>
          </cell>
          <cell r="AY1686" t="str">
            <v>SI</v>
          </cell>
          <cell r="AZ1686">
            <v>45792</v>
          </cell>
          <cell r="BA1686">
            <v>45796</v>
          </cell>
          <cell r="BB1686">
            <v>45796</v>
          </cell>
          <cell r="BC1686" t="str">
            <v>1164 C10896-2025 STOP DANCE AR-T &amp; FUNDACIÓN</v>
          </cell>
          <cell r="BD1686">
            <v>45791</v>
          </cell>
          <cell r="BE1686">
            <v>45791</v>
          </cell>
          <cell r="BF1686" t="str">
            <v>RES. 0454-2025 PAGO 1 G1164 C10896-2025</v>
          </cell>
          <cell r="BG1686" t="str">
            <v>038_CERTIFICADO_PRIMER_PAGO_1164_REG_C10896-2025</v>
          </cell>
          <cell r="BH1686" t="str">
            <v>Avisar para lanzar el link</v>
          </cell>
          <cell r="BI1686">
            <v>45804</v>
          </cell>
          <cell r="BJ1686" t="str">
            <v>OSCAR RESTREPO ERAZO</v>
          </cell>
        </row>
        <row r="1687">
          <cell r="D1687" t="str">
            <v>C11134-2025</v>
          </cell>
          <cell r="E1687" t="str">
            <v>FUNDACIÓN TOTOROY</v>
          </cell>
          <cell r="F1687" t="str">
            <v>COCINA MONTUNA</v>
          </cell>
          <cell r="G1687" t="str">
            <v>DEPARTAMENTAL</v>
          </cell>
          <cell r="H1687" t="str">
            <v>Eje 1. Desarrollo y fortalecimiento de proyectos culturales, artísticos o del patrimonio cultural.</v>
          </cell>
          <cell r="I1687" t="str">
            <v>Conocimientos asociados a cocinas y bebidas tradicionales</v>
          </cell>
          <cell r="J1687" t="str">
            <v>Privado</v>
          </cell>
          <cell r="K1687" t="str">
            <v>Personas jurídicas sin ánimo de lucro de naturaleza privada (fundaciones, asociaciones, corporaciones, organizaciones de base legalmente constituidas, entre otras).</v>
          </cell>
          <cell r="L1687"/>
          <cell r="M1687"/>
          <cell r="N1687">
            <v>45797</v>
          </cell>
          <cell r="O1687">
            <v>45981</v>
          </cell>
          <cell r="P1687">
            <v>11</v>
          </cell>
          <cell r="Q1687">
            <v>35834000</v>
          </cell>
          <cell r="R1687"/>
          <cell r="S1687">
            <v>35834000</v>
          </cell>
          <cell r="T1687" t="str">
            <v>9012108811</v>
          </cell>
          <cell r="U1687" t="str">
            <v>LUISA FERNANDA DAVID ACOSTA</v>
          </cell>
          <cell r="V1687" t="str">
            <v>3218475645</v>
          </cell>
          <cell r="W1687" t="str">
            <v>3218475645</v>
          </cell>
          <cell r="X1687" t="str">
            <v>funtotoroy@gmail.com</v>
          </cell>
          <cell r="Y1687" t="str">
            <v>JAVIER SUAREZ PEREZ</v>
          </cell>
          <cell r="Z1687" t="str">
            <v>3124563731</v>
          </cell>
          <cell r="AA1687" t="str">
            <v>funtotoroy@gmail.com</v>
          </cell>
          <cell r="AB1687" t="str">
            <v>LAURA VANESSA PUENTES HERNÁNDEZ</v>
          </cell>
          <cell r="AC1687"/>
          <cell r="AD1687">
            <v>45721</v>
          </cell>
          <cell r="AE1687" t="str">
            <v>C11134-2025</v>
          </cell>
          <cell r="AF1687" t="str">
            <v>Ganadores 2025</v>
          </cell>
          <cell r="AG1687">
            <v>45722</v>
          </cell>
          <cell r="AH1687">
            <v>45743</v>
          </cell>
          <cell r="AI1687" t="str">
            <v>SI</v>
          </cell>
          <cell r="AJ1687" t="str">
            <v>BANCO DE BOGOTA S. A.</v>
          </cell>
          <cell r="AK1687" t="str">
            <v>AHR</v>
          </cell>
          <cell r="AL1687" t="str">
            <v>548201169</v>
          </cell>
          <cell r="AM1687"/>
          <cell r="AN1687">
            <v>20</v>
          </cell>
          <cell r="AO1687"/>
          <cell r="AP1687" t="str">
            <v>N.A.</v>
          </cell>
          <cell r="AQ1687" t="str">
            <v>N.A.</v>
          </cell>
          <cell r="AR1687" t="str">
            <v>N.A.</v>
          </cell>
          <cell r="AS1687" t="str">
            <v>N.A.</v>
          </cell>
          <cell r="AT1687" t="str">
            <v>0454-2025</v>
          </cell>
          <cell r="AU1687">
            <v>1165</v>
          </cell>
          <cell r="AV1687" t="str">
            <v>1165_C11134-2025</v>
          </cell>
          <cell r="AW1687">
            <v>45769</v>
          </cell>
          <cell r="AX1687"/>
          <cell r="AY1687" t="str">
            <v>SI</v>
          </cell>
          <cell r="AZ1687"/>
          <cell r="BA1687"/>
          <cell r="BB1687">
            <v>45791</v>
          </cell>
          <cell r="BC1687" t="str">
            <v>1165 C11134-2025 FUNDACIÓN TOTOROY</v>
          </cell>
          <cell r="BD1687">
            <v>45777</v>
          </cell>
          <cell r="BE1687">
            <v>45777</v>
          </cell>
          <cell r="BF1687" t="str">
            <v>RES. 0454-2025 PAGO 1 G1165 C11134-2025</v>
          </cell>
          <cell r="BG1687" t="str">
            <v>038_CERTIFICADO_PRIMER_PAGO_1165_REG_C11134-2025</v>
          </cell>
          <cell r="BH1687"/>
          <cell r="BI1687">
            <v>45799</v>
          </cell>
          <cell r="BJ1687" t="str">
            <v>LAURA VANESSA PUENTES HERNÁNDEZ</v>
          </cell>
        </row>
        <row r="1688">
          <cell r="D1688" t="str">
            <v>C10915-2025</v>
          </cell>
          <cell r="E1688" t="str">
            <v>JUNTA DE ACCION COMUNAL BARRIO CHAPINERO DEL MUNICIPIO DE MONIQUIRA, DEPARTAMENTO DE BOYACÁ</v>
          </cell>
          <cell r="F1688" t="str">
            <v>"AGUINALDOS CON POSTRES: DONDE LA TRADICIÓN DE LA ABUELA SE ENCUENTRA CON LA INNOVACIÓN DEL BARRIO CHAPINERO EN MONIQUIRÁ"</v>
          </cell>
          <cell r="G1688" t="str">
            <v>DEPARTAMENTAL</v>
          </cell>
          <cell r="H1688" t="str">
            <v>Eje 1. Desarrollo y fortalecimiento de proyectos culturales, artísticos o del patrimonio cultural.</v>
          </cell>
          <cell r="I1688" t="str">
            <v>Conocimientos asociados a cocinas y bebidas tradicionales</v>
          </cell>
          <cell r="J1688" t="str">
            <v>Privado</v>
          </cell>
          <cell r="K1688" t="str">
            <v>Organismos de acción comunal (Junta de Acción Comunal, Junta de Vivienda Comunitaria, Asociación de Juntas de Acción Comunal, Federaciones de Acción Comunal y Confederación Nacional de Acción Comunal)</v>
          </cell>
          <cell r="L1688"/>
          <cell r="M1688"/>
          <cell r="N1688">
            <v>45809</v>
          </cell>
          <cell r="O1688">
            <v>45981</v>
          </cell>
          <cell r="P1688">
            <v>11</v>
          </cell>
          <cell r="Q1688">
            <v>23316000</v>
          </cell>
          <cell r="R1688"/>
          <cell r="S1688">
            <v>23316000</v>
          </cell>
          <cell r="T1688" t="str">
            <v>9001585725</v>
          </cell>
          <cell r="U1688" t="str">
            <v>YANNETH FIGUEREDO BARRETO</v>
          </cell>
          <cell r="V1688" t="str">
            <v>3107971371</v>
          </cell>
          <cell r="W1688" t="str">
            <v>3107971371</v>
          </cell>
          <cell r="X1688" t="str">
            <v>jacmoniquira@gmail.com</v>
          </cell>
          <cell r="Y1688" t="str">
            <v>YANNETH FIGUEREDO BARRETO</v>
          </cell>
          <cell r="Z1688" t="str">
            <v>3107971371</v>
          </cell>
          <cell r="AA1688" t="str">
            <v>jacmoniquira@gmail.com</v>
          </cell>
          <cell r="AB1688" t="str">
            <v>LEIDY JAZMIN BUITRAGO CAPERA</v>
          </cell>
          <cell r="AC1688"/>
          <cell r="AD1688">
            <v>45721</v>
          </cell>
          <cell r="AE1688" t="str">
            <v>C10915-2025</v>
          </cell>
          <cell r="AF1688" t="str">
            <v>Ganadores 2025</v>
          </cell>
          <cell r="AG1688">
            <v>45726</v>
          </cell>
          <cell r="AH1688">
            <v>45755</v>
          </cell>
          <cell r="AI1688" t="str">
            <v>SI</v>
          </cell>
          <cell r="AJ1688" t="str">
            <v>BANCO AGRARIO DE COLOMBIA S.A.</v>
          </cell>
          <cell r="AK1688" t="str">
            <v>AHR</v>
          </cell>
          <cell r="AL1688" t="str">
            <v>415510079146</v>
          </cell>
          <cell r="AM1688"/>
          <cell r="AN1688">
            <v>8</v>
          </cell>
          <cell r="AO1688" t="str">
            <v>pide plazo  de 20 dias y vence el 03 de abril</v>
          </cell>
          <cell r="AP1688" t="str">
            <v>N.A.</v>
          </cell>
          <cell r="AQ1688" t="str">
            <v>N.A.</v>
          </cell>
          <cell r="AR1688" t="str">
            <v>N.A.</v>
          </cell>
          <cell r="AS1688" t="str">
            <v>N.A.</v>
          </cell>
          <cell r="AT1688" t="str">
            <v>0454-2025</v>
          </cell>
          <cell r="AU1688">
            <v>1166</v>
          </cell>
          <cell r="AV1688" t="str">
            <v>1166_C10915-2025</v>
          </cell>
          <cell r="AW1688">
            <v>45769</v>
          </cell>
          <cell r="AX1688">
            <v>45783</v>
          </cell>
          <cell r="AY1688" t="str">
            <v>SI</v>
          </cell>
          <cell r="AZ1688">
            <v>45783</v>
          </cell>
          <cell r="BA1688">
            <v>45783</v>
          </cell>
          <cell r="BB1688">
            <v>45784</v>
          </cell>
          <cell r="BC1688" t="str">
            <v>1166 C10915-2025 JUNTA DE ACCION COMUNAL BARRIO CHAPINERO DEL MUNICIPIO DE MONIQUIRA, DEPARTAMENTO DE BOYACÁ</v>
          </cell>
          <cell r="BD1688">
            <v>45782</v>
          </cell>
          <cell r="BE1688">
            <v>45782</v>
          </cell>
          <cell r="BF1688" t="str">
            <v>RES. 0454-2025 PAGO 1 G1166 C10915-2025</v>
          </cell>
          <cell r="BG1688" t="str">
            <v>038_CERTIFICADO_PRIMER_PAGO_1166_REG_C10915-2025</v>
          </cell>
          <cell r="BH1688"/>
          <cell r="BI1688">
            <v>45855</v>
          </cell>
          <cell r="BJ1688" t="str">
            <v>LEIDY JAZMIN BUITRAGO CAPERA</v>
          </cell>
        </row>
        <row r="1689">
          <cell r="D1689" t="str">
            <v>C11018-2025</v>
          </cell>
          <cell r="E1689" t="str">
            <v>JUNTA DE ACCION COMUNAL DE SAN JOSE DE CHILLANQUER</v>
          </cell>
          <cell r="F1689" t="str">
            <v>CULTURA VIVA EN GUACHUCAL: UN LEGADO PARA LA NUEVA GENERACIÓN</v>
          </cell>
          <cell r="G1689" t="str">
            <v>DEPARTAMENTAL</v>
          </cell>
          <cell r="H1689" t="str">
            <v>Eje 2. Formación: artes, culturas y saberes para la vida.</v>
          </cell>
          <cell r="I1689" t="str">
            <v>Danza</v>
          </cell>
          <cell r="J1689" t="str">
            <v>Privado</v>
          </cell>
          <cell r="K1689" t="str">
            <v>Organismos de acción comunal (Junta de Acción Comunal, Junta de Vivienda Comunitaria, Asociación de Juntas de Acción Comunal, Federaciones de Acción Comunal y Confederación Nacional de Acción Comunal)</v>
          </cell>
          <cell r="L1689"/>
          <cell r="M1689"/>
          <cell r="N1689">
            <v>45870</v>
          </cell>
          <cell r="O1689">
            <v>45981</v>
          </cell>
          <cell r="P1689">
            <v>11</v>
          </cell>
          <cell r="Q1689">
            <v>20125000</v>
          </cell>
          <cell r="R1689"/>
          <cell r="S1689">
            <v>20125000</v>
          </cell>
          <cell r="T1689" t="str">
            <v>9014875830</v>
          </cell>
          <cell r="U1689" t="str">
            <v xml:space="preserve">FRANCISCO JAVIER BENAVIDES </v>
          </cell>
          <cell r="V1689" t="str">
            <v>6028373684</v>
          </cell>
          <cell r="W1689" t="str">
            <v>3108393502</v>
          </cell>
          <cell r="X1689" t="str">
            <v>jacchillanquer2022@gmail.com</v>
          </cell>
          <cell r="Y1689" t="str">
            <v>YENI ALEXANDRA TAIMAL</v>
          </cell>
          <cell r="Z1689" t="str">
            <v>3188408625</v>
          </cell>
          <cell r="AA1689" t="str">
            <v>alexandrajennya@gmail.com</v>
          </cell>
          <cell r="AB1689" t="str">
            <v>MARIA CRISTINA MORALES</v>
          </cell>
          <cell r="AC1689"/>
          <cell r="AD1689">
            <v>45721</v>
          </cell>
          <cell r="AE1689" t="str">
            <v>C11018-2025</v>
          </cell>
          <cell r="AF1689" t="str">
            <v>Ganadores 2025</v>
          </cell>
          <cell r="AG1689">
            <v>45726</v>
          </cell>
          <cell r="AH1689">
            <v>45777</v>
          </cell>
          <cell r="AI1689" t="str">
            <v>SI</v>
          </cell>
          <cell r="AJ1689" t="str">
            <v>BANCO MUNDO MUJER SA</v>
          </cell>
          <cell r="AK1689" t="str">
            <v>AHR</v>
          </cell>
          <cell r="AL1689" t="str">
            <v>64314831041901</v>
          </cell>
          <cell r="AM1689"/>
          <cell r="AN1689">
            <v>23</v>
          </cell>
          <cell r="AO1689"/>
          <cell r="AP1689" t="str">
            <v>N.A.</v>
          </cell>
          <cell r="AQ1689" t="str">
            <v>N.A.</v>
          </cell>
          <cell r="AR1689" t="str">
            <v>N.A.</v>
          </cell>
          <cell r="AS1689" t="str">
            <v>N.A.</v>
          </cell>
          <cell r="AT1689" t="str">
            <v>0454-2025</v>
          </cell>
          <cell r="AU1689">
            <v>1167</v>
          </cell>
          <cell r="AV1689" t="str">
            <v>1167_C11018-2025</v>
          </cell>
          <cell r="AW1689">
            <v>45769</v>
          </cell>
          <cell r="AX1689">
            <v>45782</v>
          </cell>
          <cell r="AY1689" t="str">
            <v>SI</v>
          </cell>
          <cell r="AZ1689">
            <v>45783</v>
          </cell>
          <cell r="BA1689">
            <v>45798</v>
          </cell>
          <cell r="BB1689">
            <v>45798</v>
          </cell>
          <cell r="BC1689" t="str">
            <v>1167 C11018-2025 JUNTA DE ACCION COMUNAL DE SAN JOSE DE CHILLANQUER</v>
          </cell>
          <cell r="BD1689">
            <v>45779</v>
          </cell>
          <cell r="BE1689">
            <v>45783</v>
          </cell>
          <cell r="BF1689" t="str">
            <v>RES. 0454-2025 PAGO 1 G1167 C11018-2025</v>
          </cell>
          <cell r="BG1689" t="str">
            <v>038_CERTIFICADO_PRIMER_PAGO_1167_REG_C11018-2025</v>
          </cell>
          <cell r="BH1689" t="str">
            <v>Avisar para lanzar el link</v>
          </cell>
          <cell r="BI1689">
            <v>45807</v>
          </cell>
          <cell r="BJ1689" t="str">
            <v>MARIA CRISTINA MORALES</v>
          </cell>
        </row>
        <row r="1690">
          <cell r="D1690" t="str">
            <v>C11202-2025</v>
          </cell>
          <cell r="E1690" t="str">
            <v>ASOCIACION ONG MENTE ACTIVA</v>
          </cell>
          <cell r="F1690" t="str">
            <v>CIRCO TRADICIONAL A LA ESCUELA: RESCATANDO EL ARTE CIRCENSE EN CÚCUTA Y SU ÁREA METROPOLITANA</v>
          </cell>
          <cell r="G1690" t="str">
            <v>DEPARTAMENTAL</v>
          </cell>
          <cell r="H1690" t="str">
            <v>Eje 1. Desarrollo y fortalecimiento de proyectos culturales, artísticos o del patrimonio cultural.</v>
          </cell>
          <cell r="I1690" t="str">
            <v>Circo</v>
          </cell>
          <cell r="J1690" t="str">
            <v>Privado</v>
          </cell>
          <cell r="K1690" t="str">
            <v>Personas jurídicas sin ánimo de lucro de naturaleza privada (fundaciones, asociaciones, corporaciones, organizaciones de base legalmente constituidas, entre otras).</v>
          </cell>
          <cell r="L1690"/>
          <cell r="M1690"/>
          <cell r="N1690">
            <v>45748</v>
          </cell>
          <cell r="O1690">
            <v>45981</v>
          </cell>
          <cell r="P1690">
            <v>11</v>
          </cell>
          <cell r="Q1690">
            <v>24903000</v>
          </cell>
          <cell r="R1690"/>
          <cell r="S1690">
            <v>24903000</v>
          </cell>
          <cell r="T1690" t="str">
            <v>8070071269</v>
          </cell>
          <cell r="U1690" t="str">
            <v>LLUVIA VEGA QUINTERO</v>
          </cell>
          <cell r="V1690" t="str">
            <v>3132844042</v>
          </cell>
          <cell r="W1690" t="str">
            <v>3132844042</v>
          </cell>
          <cell r="X1690" t="str">
            <v>ongmenteactiva2020@gmail.com</v>
          </cell>
          <cell r="Y1690" t="str">
            <v>MARIA ROSALABA CÁRDENAS DUARTE</v>
          </cell>
          <cell r="Z1690" t="str">
            <v>3203117422</v>
          </cell>
          <cell r="AA1690" t="str">
            <v>marycardenas8231@gmail.com</v>
          </cell>
          <cell r="AB1690" t="str">
            <v>MIGUEL ANGEL RINCÓN</v>
          </cell>
          <cell r="AC1690"/>
          <cell r="AD1690">
            <v>45721</v>
          </cell>
          <cell r="AE1690" t="str">
            <v>C11202-2025</v>
          </cell>
          <cell r="AF1690" t="str">
            <v>Ganadores 2025</v>
          </cell>
          <cell r="AG1690">
            <v>45722</v>
          </cell>
          <cell r="AH1690">
            <v>45737</v>
          </cell>
          <cell r="AI1690" t="str">
            <v>SI</v>
          </cell>
          <cell r="AJ1690" t="str">
            <v>BANCO BILBAO VIZCAYA ARGENTARIA COLOMBIA S.A. BBVA</v>
          </cell>
          <cell r="AK1690" t="str">
            <v>AHR</v>
          </cell>
          <cell r="AL1690" t="str">
            <v>306021361</v>
          </cell>
          <cell r="AM1690"/>
          <cell r="AN1690">
            <v>24</v>
          </cell>
          <cell r="AO1690"/>
          <cell r="AP1690" t="str">
            <v>N.A.</v>
          </cell>
          <cell r="AQ1690" t="str">
            <v>N.A.</v>
          </cell>
          <cell r="AR1690" t="str">
            <v>N.A.</v>
          </cell>
          <cell r="AS1690" t="str">
            <v>N.A.</v>
          </cell>
          <cell r="AT1690" t="str">
            <v>0454-2025</v>
          </cell>
          <cell r="AU1690">
            <v>1168</v>
          </cell>
          <cell r="AV1690" t="str">
            <v>1168_C11202-2025</v>
          </cell>
          <cell r="AW1690">
            <v>45769</v>
          </cell>
          <cell r="AX1690">
            <v>45776</v>
          </cell>
          <cell r="AY1690" t="str">
            <v>SI</v>
          </cell>
          <cell r="AZ1690"/>
          <cell r="BA1690"/>
          <cell r="BB1690">
            <v>45776</v>
          </cell>
          <cell r="BC1690" t="str">
            <v>1168 C11202-2025 ASOCIACION ONG MENTE ACTIVA</v>
          </cell>
          <cell r="BD1690">
            <v>45775</v>
          </cell>
          <cell r="BE1690">
            <v>45775</v>
          </cell>
          <cell r="BF1690" t="str">
            <v>RES. 0454-2025 PAGO 1 G1168 C11202-2025</v>
          </cell>
          <cell r="BG1690" t="str">
            <v>038_CERTIFICADO_PRIMER_PAGO_1168_REG_C11202-2025</v>
          </cell>
          <cell r="BH1690"/>
          <cell r="BI1690">
            <v>45783</v>
          </cell>
          <cell r="BJ1690" t="str">
            <v>MIGUEL ANGEL RINCÓN</v>
          </cell>
        </row>
        <row r="1691">
          <cell r="D1691" t="str">
            <v>C494-2025</v>
          </cell>
          <cell r="E1691" t="str">
            <v>CORPORACION HACERKARTE</v>
          </cell>
          <cell r="F1691" t="str">
            <v>TRAVESIAS DE LA PALABRA</v>
          </cell>
          <cell r="G1691" t="str">
            <v>DEPARTAMENTAL</v>
          </cell>
          <cell r="H1691" t="str">
            <v>Eje 3. Circulación de las artes, las culturas y patrimonios.</v>
          </cell>
          <cell r="I1691" t="str">
            <v>Actos festivos y lúdicos</v>
          </cell>
          <cell r="J1691" t="str">
            <v>Privado</v>
          </cell>
          <cell r="K1691" t="str">
            <v>Personas jurídicas sin ánimo de lucro de naturaleza privada (fundaciones, asociaciones, corporaciones, organizaciones de base legalmente constituidas, entre otras).</v>
          </cell>
          <cell r="L1691">
            <v>46007</v>
          </cell>
          <cell r="M1691">
            <v>46008</v>
          </cell>
          <cell r="N1691">
            <v>45971</v>
          </cell>
          <cell r="O1691">
            <v>46012</v>
          </cell>
          <cell r="P1691">
            <v>12</v>
          </cell>
          <cell r="Q1691">
            <v>26308000</v>
          </cell>
          <cell r="R1691"/>
          <cell r="S1691">
            <v>26308000</v>
          </cell>
          <cell r="T1691" t="str">
            <v>9018215604</v>
          </cell>
          <cell r="U1691" t="str">
            <v>KAREN LIZETH AGUDELO CARDENAS</v>
          </cell>
          <cell r="V1691" t="str">
            <v>3213265152</v>
          </cell>
          <cell r="W1691" t="str">
            <v>3213265152</v>
          </cell>
          <cell r="X1691" t="str">
            <v>hacerkarte123@gmail.com</v>
          </cell>
          <cell r="Y1691" t="str">
            <v>MARIA ISABEL CACACERES</v>
          </cell>
          <cell r="Z1691" t="str">
            <v>3222459304</v>
          </cell>
          <cell r="AA1691" t="str">
            <v>hacerkarte123@gmail.com</v>
          </cell>
          <cell r="AB1691" t="str">
            <v>NICÓLAS HERNÁNDEZ</v>
          </cell>
          <cell r="AC1691"/>
          <cell r="AD1691">
            <v>45721</v>
          </cell>
          <cell r="AE1691" t="str">
            <v>C494-2025</v>
          </cell>
          <cell r="AF1691" t="str">
            <v>Ganadores 2025</v>
          </cell>
          <cell r="AG1691">
            <v>45723</v>
          </cell>
          <cell r="AH1691">
            <v>45775</v>
          </cell>
          <cell r="AI1691" t="str">
            <v>SI</v>
          </cell>
          <cell r="AJ1691" t="str">
            <v>BANCO AGRARIO DE COLOMBIA S.A.</v>
          </cell>
          <cell r="AK1691" t="str">
            <v>AHR</v>
          </cell>
          <cell r="AL1691" t="str">
            <v>460053007083</v>
          </cell>
          <cell r="AM1691"/>
          <cell r="AN1691">
            <v>28</v>
          </cell>
          <cell r="AO1691" t="str">
            <v>FALTA POLIZA Y COMPROBANTE</v>
          </cell>
          <cell r="AP1691" t="str">
            <v>N.A.</v>
          </cell>
          <cell r="AQ1691" t="str">
            <v>N.A.</v>
          </cell>
          <cell r="AR1691" t="str">
            <v>N.A.</v>
          </cell>
          <cell r="AS1691" t="str">
            <v>N.A.</v>
          </cell>
          <cell r="AT1691" t="str">
            <v>0454-2025</v>
          </cell>
          <cell r="AU1691">
            <v>1169</v>
          </cell>
          <cell r="AV1691" t="str">
            <v>1169_C494-2025</v>
          </cell>
          <cell r="AW1691">
            <v>45769</v>
          </cell>
          <cell r="AX1691">
            <v>45796</v>
          </cell>
          <cell r="AY1691" t="str">
            <v>SI</v>
          </cell>
          <cell r="AZ1691" t="str">
            <v>N.A.</v>
          </cell>
          <cell r="BA1691" t="str">
            <v>N.A.</v>
          </cell>
          <cell r="BB1691">
            <v>45805</v>
          </cell>
          <cell r="BC1691" t="str">
            <v>1169 C494-2025 CORPORACION HACERKARTE</v>
          </cell>
          <cell r="BD1691"/>
          <cell r="BE1691"/>
          <cell r="BF1691" t="str">
            <v>RES. 0454-2025 PAGO 1 G1169 C494-2025</v>
          </cell>
          <cell r="BG1691" t="str">
            <v>038_CERTIFICADO_PRIMER_PAGO_1169_REG_C494-2025</v>
          </cell>
          <cell r="BH1691">
            <v>45784</v>
          </cell>
          <cell r="BI1691">
            <v>45828</v>
          </cell>
          <cell r="BJ1691" t="str">
            <v>OSCAR RESTREPO ERAZO</v>
          </cell>
        </row>
        <row r="1692">
          <cell r="D1692" t="str">
            <v>C2325-2025</v>
          </cell>
          <cell r="E1692" t="str">
            <v>CORPORACION FORJADORA DE ALEGRIAS</v>
          </cell>
          <cell r="F1692" t="str">
            <v>III FESTIVAL DE DANZAS TRADICIONALES, HOMENAJE A LA RUEDA DE FANDANGO</v>
          </cell>
          <cell r="G1692" t="str">
            <v>DEPARTAMENTAL</v>
          </cell>
          <cell r="H1692" t="str">
            <v>Eje 1. Desarrollo y fortalecimiento de proyectos culturales, artísticos o del patrimonio cultural.</v>
          </cell>
          <cell r="I1692" t="str">
            <v>Danza</v>
          </cell>
          <cell r="J1692" t="str">
            <v>Privado</v>
          </cell>
          <cell r="K1692" t="str">
            <v>Personas jurídicas sin ánimo de lucro de naturaleza privada (fundaciones, asociaciones, corporaciones, organizaciones de base legalmente constituidas, entre otras).</v>
          </cell>
          <cell r="L1692">
            <v>46003</v>
          </cell>
          <cell r="M1692">
            <v>46005</v>
          </cell>
          <cell r="N1692">
            <v>45978</v>
          </cell>
          <cell r="O1692">
            <v>46017</v>
          </cell>
          <cell r="P1692">
            <v>12</v>
          </cell>
          <cell r="Q1692">
            <v>25813000</v>
          </cell>
          <cell r="R1692"/>
          <cell r="S1692">
            <v>25813000</v>
          </cell>
          <cell r="T1692" t="str">
            <v>9017937269</v>
          </cell>
          <cell r="U1692" t="str">
            <v>ALVARO DE JESUS MERCADO CONTRERAS</v>
          </cell>
          <cell r="V1692" t="str">
            <v>3114126174</v>
          </cell>
          <cell r="W1692" t="str">
            <v>3114126174</v>
          </cell>
          <cell r="X1692" t="str">
            <v>corporacionforjadoradealegrias@gmail.com</v>
          </cell>
          <cell r="Y1692" t="str">
            <v>MARCELA MERCADO CONTRERAS</v>
          </cell>
          <cell r="Z1692" t="str">
            <v>3004391590</v>
          </cell>
          <cell r="AA1692" t="str">
            <v>proyectosconcertacion@gmail.com</v>
          </cell>
          <cell r="AB1692" t="str">
            <v>NICÓLAS RODRÍGUEZ</v>
          </cell>
          <cell r="AC1692"/>
          <cell r="AD1692">
            <v>45722</v>
          </cell>
          <cell r="AE1692" t="str">
            <v>C2325-2025</v>
          </cell>
          <cell r="AF1692" t="str">
            <v>Ganadores 2025</v>
          </cell>
          <cell r="AG1692">
            <v>45727</v>
          </cell>
          <cell r="AH1692">
            <v>45749</v>
          </cell>
          <cell r="AI1692" t="str">
            <v>SI</v>
          </cell>
          <cell r="AJ1692" t="str">
            <v>BANCOLOMBIA S.A.</v>
          </cell>
          <cell r="AK1692" t="str">
            <v>ahr</v>
          </cell>
          <cell r="AL1692" t="str">
            <v>11100002949</v>
          </cell>
          <cell r="AM1692"/>
          <cell r="AN1692">
            <v>29</v>
          </cell>
          <cell r="AO1692"/>
          <cell r="AP1692" t="str">
            <v>N.A.</v>
          </cell>
          <cell r="AQ1692" t="str">
            <v>N.A.</v>
          </cell>
          <cell r="AR1692" t="str">
            <v>N.A.</v>
          </cell>
          <cell r="AS1692" t="str">
            <v>N.A.</v>
          </cell>
          <cell r="AT1692" t="str">
            <v>0454-2025</v>
          </cell>
          <cell r="AU1692">
            <v>1170</v>
          </cell>
          <cell r="AV1692" t="str">
            <v>1170_C2325-2025</v>
          </cell>
          <cell r="AW1692">
            <v>45769</v>
          </cell>
          <cell r="AX1692">
            <v>45786</v>
          </cell>
          <cell r="AY1692" t="str">
            <v>SI</v>
          </cell>
          <cell r="AZ1692"/>
          <cell r="BA1692"/>
          <cell r="BB1692">
            <v>45786</v>
          </cell>
          <cell r="BC1692" t="str">
            <v>1170 C2325-2025 CORPORACION FORJADORA DE ALEGRIAS</v>
          </cell>
          <cell r="BD1692"/>
          <cell r="BE1692"/>
          <cell r="BF1692" t="str">
            <v>RES. 0454-2025 PAGO 1 G1170 C2325-2025</v>
          </cell>
          <cell r="BG1692" t="str">
            <v>038_CERTIFICADO_PRIMER_PAGO_1170_REG_C2325-2025</v>
          </cell>
          <cell r="BH1692">
            <v>45770</v>
          </cell>
          <cell r="BI1692">
            <v>45792</v>
          </cell>
          <cell r="BJ1692" t="str">
            <v>OSCAR RESTREPO ERAZO</v>
          </cell>
        </row>
        <row r="1693">
          <cell r="D1693" t="str">
            <v>C8524-2025</v>
          </cell>
          <cell r="E1693" t="str">
            <v>FUNDACIÓN CULTURAL SABANA</v>
          </cell>
          <cell r="F1693" t="str">
            <v>XXI JOROPERAINTERNACIONAL"CIMARRONEANDOJOROPO</v>
          </cell>
          <cell r="G1693" t="str">
            <v>DEPARTAMENTAL</v>
          </cell>
          <cell r="H1693" t="str">
            <v>Eje 1. Desarrollo y fortalecimiento de proyectos culturales, artísticos o del patrimonio cultural.</v>
          </cell>
          <cell r="I1693" t="str">
            <v>Danza</v>
          </cell>
          <cell r="J1693" t="str">
            <v>Privado</v>
          </cell>
          <cell r="K1693" t="str">
            <v>Personas jurídicas sin ánimo de lucro de naturaleza privada (fundaciones, asociaciones, corporaciones, organizaciones de base legalmente constituidas, entre otras).</v>
          </cell>
          <cell r="L1693">
            <v>46003</v>
          </cell>
          <cell r="M1693">
            <v>46005</v>
          </cell>
          <cell r="N1693">
            <v>45889</v>
          </cell>
          <cell r="O1693">
            <v>46011</v>
          </cell>
          <cell r="P1693">
            <v>12</v>
          </cell>
          <cell r="Q1693">
            <v>32663000</v>
          </cell>
          <cell r="R1693"/>
          <cell r="S1693">
            <v>32663000</v>
          </cell>
          <cell r="T1693" t="str">
            <v>8440046364</v>
          </cell>
          <cell r="U1693" t="str">
            <v>NORALBA MARTINEZ ORTIZ</v>
          </cell>
          <cell r="V1693" t="str">
            <v>3105749311</v>
          </cell>
          <cell r="W1693" t="str">
            <v>3105749311</v>
          </cell>
          <cell r="X1693" t="str">
            <v>fundacionsabana@hotmail.com</v>
          </cell>
          <cell r="Y1693" t="str">
            <v>NORALBA MARTINEZ ORTIZ</v>
          </cell>
          <cell r="Z1693" t="str">
            <v>3105749311</v>
          </cell>
          <cell r="AA1693" t="str">
            <v>noralbasabana@hotmail.es</v>
          </cell>
          <cell r="AB1693" t="str">
            <v>OSCAR RESTREPO ERAZO</v>
          </cell>
          <cell r="AC1693"/>
          <cell r="AD1693">
            <v>45721</v>
          </cell>
          <cell r="AE1693" t="str">
            <v>C8524-2025</v>
          </cell>
          <cell r="AF1693" t="str">
            <v>Ganadores 2025</v>
          </cell>
          <cell r="AG1693">
            <v>45733</v>
          </cell>
          <cell r="AH1693">
            <v>45747</v>
          </cell>
          <cell r="AI1693" t="str">
            <v>SI</v>
          </cell>
          <cell r="AJ1693" t="str">
            <v>BANCO BILBAO VIZCAYA ARGENTARIA COLOMBIA S.A. BBVA</v>
          </cell>
          <cell r="AK1693" t="str">
            <v>CRR</v>
          </cell>
          <cell r="AL1693" t="str">
            <v>981031628</v>
          </cell>
          <cell r="AM1693"/>
          <cell r="AN1693">
            <v>11</v>
          </cell>
          <cell r="AO1693" t="str">
            <v>Enviaron parafiscales firmado por RL y la contadora</v>
          </cell>
          <cell r="AP1693" t="str">
            <v>N.A.</v>
          </cell>
          <cell r="AQ1693" t="str">
            <v>N.A.</v>
          </cell>
          <cell r="AR1693" t="str">
            <v>N.A.</v>
          </cell>
          <cell r="AS1693" t="str">
            <v>N.A.</v>
          </cell>
          <cell r="AT1693" t="str">
            <v>0454-2025</v>
          </cell>
          <cell r="AU1693">
            <v>1171</v>
          </cell>
          <cell r="AV1693" t="str">
            <v>1171_C8524-2025</v>
          </cell>
          <cell r="AW1693">
            <v>45769</v>
          </cell>
          <cell r="AX1693">
            <v>45775</v>
          </cell>
          <cell r="AY1693" t="str">
            <v>SI</v>
          </cell>
          <cell r="AZ1693"/>
          <cell r="BA1693"/>
          <cell r="BB1693">
            <v>45775</v>
          </cell>
          <cell r="BC1693" t="str">
            <v>1171 C8524-2025 FUNDACIÓN CULTURAL SABANA</v>
          </cell>
          <cell r="BD1693"/>
          <cell r="BE1693"/>
          <cell r="BF1693" t="str">
            <v>RES. 0454-2025 PAGO 1 G1171 C8524-2025</v>
          </cell>
          <cell r="BG1693" t="str">
            <v>038_CERTIFICADO_PRIMER_PAGO_1171_REG_C8524-2025</v>
          </cell>
          <cell r="BH1693">
            <v>45784</v>
          </cell>
          <cell r="BI1693">
            <v>45779</v>
          </cell>
          <cell r="BJ1693" t="str">
            <v>OSCAR RESTREPO ERAZO</v>
          </cell>
        </row>
        <row r="1694">
          <cell r="D1694" t="str">
            <v>C3101-2025</v>
          </cell>
          <cell r="E1694" t="str">
            <v>COMUNIDAD INDIGENA OVEJAS SIBERIA</v>
          </cell>
          <cell r="F1694" t="str">
            <v>FORTALECIMIENTO CULTURAL Y POSESIÓN ANUAL DE AUTORIDADES MISAK OVEJAS SIBERIA.</v>
          </cell>
          <cell r="G1694" t="str">
            <v>DEPARTAMENTAL</v>
          </cell>
          <cell r="H1694" t="str">
            <v>Eje 1. Desarrollo y fortalecimiento de proyectos culturales, artísticos o del patrimonio cultural.</v>
          </cell>
          <cell r="I1694" t="str">
            <v>Patrimonio cultural inmaterial asociado a los espacios culturales</v>
          </cell>
          <cell r="J1694" t="str">
            <v>Públicos</v>
          </cell>
          <cell r="K1694" t="str">
            <v>A título colectivo: Resguardos, Cabildos, Asociaciones de cabildos o de autoridades indígenas.</v>
          </cell>
          <cell r="L1694">
            <v>46004</v>
          </cell>
          <cell r="M1694">
            <v>46004</v>
          </cell>
          <cell r="N1694">
            <v>46002</v>
          </cell>
          <cell r="O1694">
            <v>46007</v>
          </cell>
          <cell r="P1694">
            <v>12</v>
          </cell>
          <cell r="Q1694">
            <v>18549000</v>
          </cell>
          <cell r="R1694"/>
          <cell r="S1694">
            <v>18549000</v>
          </cell>
          <cell r="T1694" t="str">
            <v>9001655899</v>
          </cell>
          <cell r="U1694" t="str">
            <v>LINO CALAMBAS YALANDA</v>
          </cell>
          <cell r="V1694" t="str">
            <v>3235211766</v>
          </cell>
          <cell r="W1694" t="str">
            <v>3235211766</v>
          </cell>
          <cell r="X1694" t="str">
            <v>cabildomisakovejassiberia@gmail.com</v>
          </cell>
          <cell r="Y1694" t="str">
            <v>JOSE MANUEL MORALES FERNANDEZ</v>
          </cell>
          <cell r="Z1694" t="str">
            <v>3147218015</v>
          </cell>
          <cell r="AA1694" t="str">
            <v>manufer1988@gmail.com</v>
          </cell>
          <cell r="AB1694" t="str">
            <v>ANDREA YATE</v>
          </cell>
          <cell r="AC1694"/>
          <cell r="AD1694">
            <v>45721</v>
          </cell>
          <cell r="AE1694" t="str">
            <v>C3101-2025</v>
          </cell>
          <cell r="AF1694" t="str">
            <v>Ganadores 2025</v>
          </cell>
          <cell r="AG1694">
            <v>45723</v>
          </cell>
          <cell r="AH1694">
            <v>45735</v>
          </cell>
          <cell r="AI1694" t="str">
            <v>SI</v>
          </cell>
          <cell r="AJ1694" t="str">
            <v>BANCOLOMBIA S.A.</v>
          </cell>
          <cell r="AK1694" t="str">
            <v>CRR</v>
          </cell>
          <cell r="AL1694" t="str">
            <v>26100012255</v>
          </cell>
          <cell r="AM1694"/>
          <cell r="AN1694">
            <v>12</v>
          </cell>
          <cell r="AO1694"/>
          <cell r="AP1694" t="str">
            <v>N.A.</v>
          </cell>
          <cell r="AQ1694" t="str">
            <v>N.A.</v>
          </cell>
          <cell r="AR1694" t="str">
            <v>N.A.</v>
          </cell>
          <cell r="AS1694" t="str">
            <v>N.A.</v>
          </cell>
          <cell r="AT1694" t="str">
            <v>0454-2025</v>
          </cell>
          <cell r="AU1694">
            <v>1172</v>
          </cell>
          <cell r="AV1694" t="str">
            <v>1172_C3101-2025</v>
          </cell>
          <cell r="AW1694">
            <v>45769</v>
          </cell>
          <cell r="AX1694">
            <v>45781</v>
          </cell>
          <cell r="AY1694" t="str">
            <v>SI</v>
          </cell>
          <cell r="AZ1694">
            <v>45782</v>
          </cell>
          <cell r="BA1694">
            <v>45793</v>
          </cell>
          <cell r="BB1694">
            <v>45793</v>
          </cell>
          <cell r="BC1694" t="str">
            <v>1172 C3101-2025 COMUNIDAD INDIGENA OVEJAS SIBERIA</v>
          </cell>
          <cell r="BD1694">
            <v>45776</v>
          </cell>
          <cell r="BE1694">
            <v>45770</v>
          </cell>
          <cell r="BF1694" t="str">
            <v>RES. 0454-2025 PAGO 1 G1172 C3101-2025</v>
          </cell>
          <cell r="BG1694" t="str">
            <v>038_CERTIFICADO_PRIMER_PAGO_1172_REG_C3101-2025</v>
          </cell>
          <cell r="BH1694"/>
          <cell r="BI1694">
            <v>45804</v>
          </cell>
          <cell r="BJ1694" t="str">
            <v>ANDREA YATE</v>
          </cell>
        </row>
        <row r="1695">
          <cell r="D1695" t="str">
            <v>C8579-2025</v>
          </cell>
          <cell r="E1695" t="str">
            <v>CORPORACIÓN FESTIVAL ENTE CARIBE</v>
          </cell>
          <cell r="F1695" t="str">
            <v>ENTE CARIBE FESTIVAL</v>
          </cell>
          <cell r="G1695" t="str">
            <v>DEPARTAMENTAL</v>
          </cell>
          <cell r="H1695" t="str">
            <v>Eje 1. Desarrollo y fortalecimiento de proyectos culturales, artísticos o del patrimonio cultural.</v>
          </cell>
          <cell r="I1695" t="str">
            <v>Teatro</v>
          </cell>
          <cell r="J1695" t="str">
            <v>Privado</v>
          </cell>
          <cell r="K1695" t="str">
            <v>Personas jurídicas sin ánimo de lucro de naturaleza privada (fundaciones, asociaciones, corporaciones, organizaciones de base legalmente constituidas, entre otras).</v>
          </cell>
          <cell r="L1695">
            <v>45994</v>
          </cell>
          <cell r="M1695">
            <v>45997</v>
          </cell>
          <cell r="N1695">
            <v>45810</v>
          </cell>
          <cell r="O1695">
            <v>46017</v>
          </cell>
          <cell r="P1695">
            <v>12</v>
          </cell>
          <cell r="Q1695">
            <v>20785000</v>
          </cell>
          <cell r="R1695"/>
          <cell r="S1695">
            <v>20785000</v>
          </cell>
          <cell r="T1695" t="str">
            <v>9018229404</v>
          </cell>
          <cell r="U1695" t="str">
            <v>IVAN ANTONIO GONZÁLEZ GARCÍA</v>
          </cell>
          <cell r="V1695" t="str">
            <v>3053522611</v>
          </cell>
          <cell r="W1695" t="str">
            <v>3053522611</v>
          </cell>
          <cell r="X1695" t="str">
            <v>info@entecaribe.com</v>
          </cell>
          <cell r="Y1695" t="str">
            <v>IVÁN ANTÓNIO GONZÁLEZ GARCÍA</v>
          </cell>
          <cell r="Z1695" t="str">
            <v>3053522611</v>
          </cell>
          <cell r="AA1695" t="str">
            <v>info@entecaribe.com</v>
          </cell>
          <cell r="AB1695" t="str">
            <v>BRANDON ESTEBAN GONZALEZ OYOLA</v>
          </cell>
          <cell r="AC1695"/>
          <cell r="AD1695">
            <v>45722</v>
          </cell>
          <cell r="AE1695" t="str">
            <v>C8579-2025</v>
          </cell>
          <cell r="AF1695" t="str">
            <v>Ganadores 2025</v>
          </cell>
          <cell r="AG1695">
            <v>45726</v>
          </cell>
          <cell r="AH1695">
            <v>45746</v>
          </cell>
          <cell r="AI1695" t="str">
            <v>SI</v>
          </cell>
          <cell r="AJ1695" t="str">
            <v>BANCO DAVIVIENDA S.A.</v>
          </cell>
          <cell r="AK1695" t="str">
            <v>AHR</v>
          </cell>
          <cell r="AL1695" t="str">
            <v>0550108900518045</v>
          </cell>
          <cell r="AM1695"/>
          <cell r="AN1695">
            <v>7</v>
          </cell>
          <cell r="AO1695"/>
          <cell r="AP1695" t="str">
            <v>N.A.</v>
          </cell>
          <cell r="AQ1695" t="str">
            <v>N.A.</v>
          </cell>
          <cell r="AR1695" t="str">
            <v>N.A.</v>
          </cell>
          <cell r="AS1695" t="str">
            <v>N.A.</v>
          </cell>
          <cell r="AT1695" t="str">
            <v>0454-2025</v>
          </cell>
          <cell r="AU1695">
            <v>1173</v>
          </cell>
          <cell r="AV1695" t="str">
            <v>1173_C8579-2025</v>
          </cell>
          <cell r="AW1695">
            <v>45769</v>
          </cell>
          <cell r="AX1695" t="str">
            <v>DESISTE DE LOS RECURSOS</v>
          </cell>
          <cell r="AY1695" t="str">
            <v>DESISTE DE LOS RECURSOS</v>
          </cell>
          <cell r="AZ1695" t="str">
            <v>DESISTE DE LOS RECURSOS</v>
          </cell>
          <cell r="BA1695" t="str">
            <v>DESISTE DE LOS RECURSOS</v>
          </cell>
          <cell r="BB1695" t="str">
            <v>DESISTE DE LOS RECURSOS</v>
          </cell>
          <cell r="BC1695" t="str">
            <v>1173 C8579-2025 CORPORACIÓN FESTIVAL ENTE CARIBE</v>
          </cell>
          <cell r="BD1695"/>
          <cell r="BE1695"/>
          <cell r="BF1695" t="str">
            <v>RES. 0454-2025 PAGO 1 G1173 C8579-2025</v>
          </cell>
          <cell r="BG1695" t="str">
            <v>038_CERTIFICADO_PRIMER_PAGO_1173_REG_C8579-2025</v>
          </cell>
          <cell r="BH1695"/>
          <cell r="BI1695"/>
          <cell r="BJ1695" t="str">
            <v>OSCAR RESTREPO ERAZO</v>
          </cell>
        </row>
        <row r="1696">
          <cell r="D1696" t="str">
            <v>C11146-2025</v>
          </cell>
          <cell r="E1696" t="str">
            <v>FUNDACION GOTITAS DE AMOR</v>
          </cell>
          <cell r="F1696" t="str">
            <v>BANDA SHOW MUSICAL DE POLONUEVO ¨RITMOS DE PAZ Y TRADICION¨</v>
          </cell>
          <cell r="G1696" t="str">
            <v>DEPARTAMENTAL</v>
          </cell>
          <cell r="H1696" t="str">
            <v>Eje 2. Formación: artes, culturas y saberes para la vida.</v>
          </cell>
          <cell r="I1696" t="str">
            <v>Música</v>
          </cell>
          <cell r="J1696" t="str">
            <v>Privado</v>
          </cell>
          <cell r="K1696" t="str">
            <v>Personas jurídicas sin ánimo de lucro de naturaleza privada (fundaciones, asociaciones, corporaciones, organizaciones de base legalmente constituidas, entre otras).</v>
          </cell>
          <cell r="L1696">
            <v>45999</v>
          </cell>
          <cell r="M1696">
            <v>45999</v>
          </cell>
          <cell r="N1696">
            <v>45778</v>
          </cell>
          <cell r="O1696">
            <v>45999</v>
          </cell>
          <cell r="P1696">
            <v>12</v>
          </cell>
          <cell r="Q1696">
            <v>19945000</v>
          </cell>
          <cell r="R1696"/>
          <cell r="S1696">
            <v>19945000</v>
          </cell>
          <cell r="T1696" t="str">
            <v>9005429409</v>
          </cell>
          <cell r="U1696" t="str">
            <v>LEYLA ESTHER FANDIÑO LOPEZ</v>
          </cell>
          <cell r="V1696" t="str">
            <v>3013893686</v>
          </cell>
          <cell r="W1696" t="str">
            <v>3013893686</v>
          </cell>
          <cell r="X1696" t="str">
            <v>fundaciongotitasdeamor2025@gmail.com</v>
          </cell>
          <cell r="Y1696" t="str">
            <v>MARIBET ISABEL PEÑA VARELA</v>
          </cell>
          <cell r="Z1696" t="str">
            <v>3015130511</v>
          </cell>
          <cell r="AA1696" t="str">
            <v>isabel19991001@gmail.com</v>
          </cell>
          <cell r="AB1696" t="str">
            <v>DORIS CABRERA</v>
          </cell>
          <cell r="AC1696"/>
          <cell r="AD1696">
            <v>45721</v>
          </cell>
          <cell r="AE1696" t="str">
            <v>C11146-2025</v>
          </cell>
          <cell r="AF1696" t="str">
            <v>Ganadores 2025</v>
          </cell>
          <cell r="AG1696">
            <v>45723</v>
          </cell>
          <cell r="AH1696">
            <v>45744</v>
          </cell>
          <cell r="AI1696" t="str">
            <v>SI</v>
          </cell>
          <cell r="AJ1696" t="str">
            <v>BANCO COMERCIAL AV VILLAS S.A.</v>
          </cell>
          <cell r="AK1696" t="str">
            <v>CRR</v>
          </cell>
          <cell r="AL1696" t="str">
            <v>815151865</v>
          </cell>
          <cell r="AM1696"/>
          <cell r="AN1696">
            <v>5</v>
          </cell>
          <cell r="AO1696"/>
          <cell r="AP1696" t="str">
            <v>N.A.</v>
          </cell>
          <cell r="AQ1696" t="str">
            <v>N.A.</v>
          </cell>
          <cell r="AR1696" t="str">
            <v>N.A.</v>
          </cell>
          <cell r="AS1696" t="str">
            <v>N.A.</v>
          </cell>
          <cell r="AT1696" t="str">
            <v>0454-2025</v>
          </cell>
          <cell r="AU1696">
            <v>1174</v>
          </cell>
          <cell r="AV1696" t="str">
            <v>1174_C11146-2025</v>
          </cell>
          <cell r="AW1696">
            <v>45769</v>
          </cell>
          <cell r="AX1696">
            <v>45782</v>
          </cell>
          <cell r="AY1696" t="str">
            <v>SI</v>
          </cell>
          <cell r="AZ1696">
            <v>45782</v>
          </cell>
          <cell r="BA1696"/>
          <cell r="BB1696">
            <v>45782</v>
          </cell>
          <cell r="BC1696" t="str">
            <v>1174 C11146-2025 FUNDACION GOTITAS DE AMOR</v>
          </cell>
          <cell r="BD1696"/>
          <cell r="BE1696"/>
          <cell r="BF1696" t="str">
            <v>RES. 0454-2025 PAGO 1 G1174 C11146-2025</v>
          </cell>
          <cell r="BG1696" t="str">
            <v>038_CERTIFICADO_PRIMER_PAGO_1174_REG_C11146-2025</v>
          </cell>
          <cell r="BH1696"/>
          <cell r="BI1696">
            <v>45848</v>
          </cell>
          <cell r="BJ1696" t="str">
            <v>DORIS CABRERA</v>
          </cell>
        </row>
        <row r="1697">
          <cell r="D1697" t="str">
            <v>C137-2025</v>
          </cell>
          <cell r="E1697" t="str">
            <v>ASOCIACION DE PEQUEÑOS PRODUCTORES AGROPECUARIOS INDIGENAS DEL AMAZONAS</v>
          </cell>
          <cell r="F1697" t="str">
            <v>CIRCULO PALABRA DE VIDA Y RITUAL HIJOS DEL MANGUARE MUINA MURUI</v>
          </cell>
          <cell r="G1697" t="str">
            <v>DEPARTAMENTAL</v>
          </cell>
          <cell r="H1697" t="str">
            <v>Eje 1. Desarrollo y fortalecimiento de proyectos culturales, artísticos o del patrimonio cultural.</v>
          </cell>
          <cell r="I1697" t="str">
            <v>Actos festivos y lúdicos</v>
          </cell>
          <cell r="J1697" t="str">
            <v>Privado</v>
          </cell>
          <cell r="K1697" t="str">
            <v>Personas jurídicas sin ánimo de lucro de naturaleza privada (fundaciones, asociaciones, corporaciones, organizaciones de base legalmente constituidas, entre otras).</v>
          </cell>
          <cell r="L1697">
            <v>45772</v>
          </cell>
          <cell r="M1697">
            <v>45774</v>
          </cell>
          <cell r="N1697">
            <v>45740</v>
          </cell>
          <cell r="O1697">
            <v>45808</v>
          </cell>
          <cell r="P1697">
            <v>4</v>
          </cell>
          <cell r="Q1697">
            <v>3783000</v>
          </cell>
          <cell r="R1697"/>
          <cell r="S1697">
            <v>3783000</v>
          </cell>
          <cell r="T1697" t="str">
            <v>9002034744</v>
          </cell>
          <cell r="U1697" t="str">
            <v>ISABEL FABIOLA FLOREZ FARIRATOFE</v>
          </cell>
          <cell r="V1697" t="str">
            <v>3138238370</v>
          </cell>
          <cell r="W1697" t="str">
            <v>3138238370</v>
          </cell>
          <cell r="X1697" t="str">
            <v>appaiamazonas@gmail.com</v>
          </cell>
          <cell r="Y1697" t="str">
            <v>ISABEL FAIOLA FLOREZ FARIRATOFE</v>
          </cell>
          <cell r="Z1697" t="str">
            <v>3138238370</v>
          </cell>
          <cell r="AA1697" t="str">
            <v>isaflorfarira@gmail.com</v>
          </cell>
          <cell r="AB1697" t="str">
            <v>MARIA CRISTINA MORALES</v>
          </cell>
          <cell r="AC1697"/>
          <cell r="AD1697">
            <v>45721</v>
          </cell>
          <cell r="AE1697" t="str">
            <v>C137-2025</v>
          </cell>
          <cell r="AF1697" t="str">
            <v>Ganadores 2025</v>
          </cell>
          <cell r="AG1697">
            <v>45722</v>
          </cell>
          <cell r="AH1697" t="str">
            <v>Desiste del apoyo</v>
          </cell>
          <cell r="AI1697" t="str">
            <v>SI</v>
          </cell>
          <cell r="AJ1697"/>
          <cell r="AK1697"/>
          <cell r="AL1697" t="str">
            <v>Desiste del apoyo</v>
          </cell>
          <cell r="AM1697"/>
          <cell r="AN1697">
            <v>1</v>
          </cell>
          <cell r="AO1697"/>
          <cell r="AP1697" t="str">
            <v>N.A.</v>
          </cell>
          <cell r="AQ1697" t="str">
            <v>N.A.</v>
          </cell>
          <cell r="AR1697" t="str">
            <v>N.A.</v>
          </cell>
          <cell r="AS1697" t="str">
            <v>N.A.</v>
          </cell>
          <cell r="AT1697" t="str">
            <v>DESISTE</v>
          </cell>
          <cell r="AU1697" t="str">
            <v>DESISTE</v>
          </cell>
          <cell r="AV1697" t="str">
            <v>000DESISTE_C137-2025</v>
          </cell>
          <cell r="AW1697"/>
          <cell r="AX1697" t="str">
            <v>DESISTE DE LOS RECURSOS</v>
          </cell>
          <cell r="AY1697" t="str">
            <v>DESISTE DE LOS RECURSOS</v>
          </cell>
          <cell r="AZ1697" t="str">
            <v>DESISTE DE LOS RECURSOS</v>
          </cell>
          <cell r="BA1697" t="str">
            <v>DESISTE DE LOS RECURSOS</v>
          </cell>
          <cell r="BB1697" t="str">
            <v>DESISTE DE LOS RECURSOS</v>
          </cell>
          <cell r="BC1697"/>
          <cell r="BD1697"/>
          <cell r="BE1697"/>
          <cell r="BF1697" t="str">
            <v>DESISTE DE LOS RECURSOS</v>
          </cell>
          <cell r="BG1697" t="str">
            <v>DESISTE DE LOS RECURSOS</v>
          </cell>
          <cell r="BH1697" t="str">
            <v>DESISTE DE LOS RECURSOS</v>
          </cell>
          <cell r="BI1697" t="str">
            <v>DESISTE DE LOS RECURSOS</v>
          </cell>
          <cell r="BJ1697"/>
        </row>
        <row r="1698">
          <cell r="D1698" t="str">
            <v>C8399-2025</v>
          </cell>
          <cell r="E1698" t="str">
            <v>INSTITUCION EDUCATIVA DE BACHILLERATO</v>
          </cell>
          <cell r="F1698" t="str">
            <v>CREACIÒN DE UN ENSAMBLE MUSICAL EN LA INSTITUCIÓN EDUCATIVA DE BACHILLERATO DE LA CRUZ NARIÑO.</v>
          </cell>
          <cell r="G1698" t="str">
            <v>DEPARTAMENTAL</v>
          </cell>
          <cell r="H1698" t="str">
            <v>Eje 2. Formación: artes, culturas y saberes para la vida.</v>
          </cell>
          <cell r="I1698" t="str">
            <v>Música</v>
          </cell>
          <cell r="J1698" t="str">
            <v>Públicos</v>
          </cell>
          <cell r="K1698" t="str">
            <v>Personas jurídicas del sector público: gobernaciones, alcaldías, entidades públicas de carácter cultural e instituciones educativas públicas.</v>
          </cell>
          <cell r="L1698"/>
          <cell r="M1698"/>
          <cell r="N1698">
            <v>45684</v>
          </cell>
          <cell r="O1698">
            <v>45777</v>
          </cell>
          <cell r="P1698">
            <v>4</v>
          </cell>
          <cell r="Q1698">
            <v>21020000</v>
          </cell>
          <cell r="R1698"/>
          <cell r="S1698">
            <v>21020000</v>
          </cell>
          <cell r="T1698" t="str">
            <v>8912014291</v>
          </cell>
          <cell r="U1698" t="str">
            <v>DARIO RODRIGO ROSERO ARBOLEDA</v>
          </cell>
          <cell r="V1698" t="str">
            <v>3226162623</v>
          </cell>
          <cell r="W1698" t="str">
            <v>3226162623</v>
          </cell>
          <cell r="X1698" t="str">
            <v>rarboleda816@gmail.com</v>
          </cell>
          <cell r="Y1698" t="str">
            <v>DAYANA ESTEFANIA MOLINA REALPE</v>
          </cell>
          <cell r="Z1698" t="str">
            <v>3128107644</v>
          </cell>
          <cell r="AA1698" t="str">
            <v>Estefaniamolina11@outlook.com</v>
          </cell>
          <cell r="AB1698" t="str">
            <v>ANDREA YATE</v>
          </cell>
          <cell r="AC1698"/>
          <cell r="AD1698">
            <v>45721</v>
          </cell>
          <cell r="AE1698" t="str">
            <v>C8399-2025</v>
          </cell>
          <cell r="AF1698" t="str">
            <v>Convenios</v>
          </cell>
          <cell r="AG1698">
            <v>45723</v>
          </cell>
          <cell r="AH1698">
            <v>45728</v>
          </cell>
          <cell r="AI1698" t="str">
            <v>SI</v>
          </cell>
          <cell r="AJ1698" t="str">
            <v>BANCO AGRARIO DE COLOMBIA S.A.</v>
          </cell>
          <cell r="AK1698" t="str">
            <v>AHR</v>
          </cell>
          <cell r="AL1698" t="str">
            <v>048400000351</v>
          </cell>
          <cell r="AM1698" t="str">
            <v>C8399-2025 - CREACION DE UN ENSAMBLE MUSICAL EN LA INSTITUCION EDUCATIVA DE BACHILLERATO DE LA CRUZ NARIÑO.</v>
          </cell>
          <cell r="AN1698">
            <v>23</v>
          </cell>
          <cell r="AO1698"/>
          <cell r="AP1698" t="str">
            <v>122125</v>
          </cell>
          <cell r="AQ1698">
            <v>45735</v>
          </cell>
          <cell r="AR1698" t="str">
            <v>OK</v>
          </cell>
          <cell r="AS1698">
            <v>45743</v>
          </cell>
          <cell r="AT1698" t="str">
            <v>N.A.</v>
          </cell>
          <cell r="AU1698" t="str">
            <v>0. Convenio</v>
          </cell>
          <cell r="AV1698" t="str">
            <v>N.A.</v>
          </cell>
          <cell r="AW1698" t="str">
            <v>N.A.</v>
          </cell>
          <cell r="AX1698" t="str">
            <v>N.A.</v>
          </cell>
          <cell r="AY1698" t="str">
            <v>N.A.</v>
          </cell>
          <cell r="AZ1698" t="str">
            <v>N.A.</v>
          </cell>
          <cell r="BA1698" t="str">
            <v>N.A.</v>
          </cell>
          <cell r="BB1698" t="str">
            <v>N.A.</v>
          </cell>
          <cell r="BC1698"/>
          <cell r="BD1698" t="str">
            <v>N.A.</v>
          </cell>
          <cell r="BE1698" t="str">
            <v>N.A.</v>
          </cell>
          <cell r="BF1698"/>
          <cell r="BG1698"/>
          <cell r="BH1698"/>
          <cell r="BI1698"/>
          <cell r="BJ1698"/>
        </row>
        <row r="1699">
          <cell r="D1699" t="str">
            <v>C7961-2025</v>
          </cell>
          <cell r="E1699" t="str">
            <v>MUNICIPIO DE EL TAMBO</v>
          </cell>
          <cell r="F1699" t="str">
            <v>ENCUENTRO DE DANZAS Y CHIRIMIAS "VOCES Y PASOS DE PAZ: TEJIENDO MEMORIAS"</v>
          </cell>
          <cell r="G1699" t="str">
            <v>DEPARTAMENTAL</v>
          </cell>
          <cell r="H1699" t="str">
            <v>Eje 4. Proyectos artísticos, culturales y patrimoniales que contribuyan a la construcción y consolidación de la paz.</v>
          </cell>
          <cell r="I1699" t="str">
            <v>Danza</v>
          </cell>
          <cell r="J1699" t="str">
            <v>Públicos</v>
          </cell>
          <cell r="K1699" t="str">
            <v>Personas jurídicas del sector público: gobernaciones, alcaldías, entidades públicas de carácter cultural e instituciones educativas públicas.</v>
          </cell>
          <cell r="L1699">
            <v>45758</v>
          </cell>
          <cell r="M1699">
            <v>45758</v>
          </cell>
          <cell r="N1699">
            <v>45699</v>
          </cell>
          <cell r="O1699">
            <v>45792</v>
          </cell>
          <cell r="P1699">
            <v>4</v>
          </cell>
          <cell r="Q1699">
            <v>17334000</v>
          </cell>
          <cell r="R1699"/>
          <cell r="S1699">
            <v>17334000</v>
          </cell>
          <cell r="T1699" t="str">
            <v>8915009786</v>
          </cell>
          <cell r="U1699" t="str">
            <v>JOSE DAVID MONTENEGRO PRADO</v>
          </cell>
          <cell r="V1699" t="str">
            <v>3207979642</v>
          </cell>
          <cell r="W1699" t="str">
            <v>3207979642</v>
          </cell>
          <cell r="X1699" t="str">
            <v>planeacionmunicipal@eltambo-cauca.gov.co</v>
          </cell>
          <cell r="Y1699" t="str">
            <v>CHRISTIAN DARIO PONCE GUAMPE</v>
          </cell>
          <cell r="Z1699" t="str">
            <v>3122218475</v>
          </cell>
          <cell r="AA1699" t="str">
            <v>CULTURAYDEPORTE@ELTAMBO-CAUCA.GOV.CO</v>
          </cell>
          <cell r="AB1699" t="str">
            <v>BRANDON ESTEBAN GONZALEZ OYOLA</v>
          </cell>
          <cell r="AC1699"/>
          <cell r="AD1699">
            <v>45722</v>
          </cell>
          <cell r="AE1699" t="str">
            <v>C7961-2025</v>
          </cell>
          <cell r="AF1699" t="str">
            <v>Convenios</v>
          </cell>
          <cell r="AG1699">
            <v>45726</v>
          </cell>
          <cell r="AH1699">
            <v>45727</v>
          </cell>
          <cell r="AI1699" t="str">
            <v>SI</v>
          </cell>
          <cell r="AJ1699" t="str">
            <v>BANCO AGRARIO DE COLOMBIA S.A.</v>
          </cell>
          <cell r="AK1699" t="str">
            <v>CRR</v>
          </cell>
          <cell r="AL1699" t="str">
            <v>021010010862</v>
          </cell>
          <cell r="AM1699" t="str">
            <v>C7961-2025 - ENCUENTRO DE DANZAS Y CHIRIMIAS VOCES Y PASOS DE PAZ: TEJIENDO MEMORIAS</v>
          </cell>
          <cell r="AN1699">
            <v>12</v>
          </cell>
          <cell r="AO1699"/>
          <cell r="AP1699" t="str">
            <v>122225</v>
          </cell>
          <cell r="AQ1699">
            <v>45735</v>
          </cell>
          <cell r="AR1699" t="str">
            <v>OK</v>
          </cell>
          <cell r="AS1699">
            <v>45741</v>
          </cell>
          <cell r="AT1699" t="str">
            <v>N.A.</v>
          </cell>
          <cell r="AU1699" t="str">
            <v>0. Convenio</v>
          </cell>
          <cell r="AV1699" t="str">
            <v>N.A.</v>
          </cell>
          <cell r="AW1699" t="str">
            <v>N.A.</v>
          </cell>
          <cell r="AX1699" t="str">
            <v>N.A.</v>
          </cell>
          <cell r="AY1699" t="str">
            <v>N.A.</v>
          </cell>
          <cell r="AZ1699" t="str">
            <v>N.A.</v>
          </cell>
          <cell r="BA1699" t="str">
            <v>N.A.</v>
          </cell>
          <cell r="BB1699" t="str">
            <v>N.A.</v>
          </cell>
          <cell r="BC1699"/>
          <cell r="BD1699" t="str">
            <v>N.A.</v>
          </cell>
          <cell r="BE1699" t="str">
            <v>N.A.</v>
          </cell>
          <cell r="BF1699"/>
          <cell r="BG1699"/>
          <cell r="BH1699"/>
          <cell r="BI1699"/>
          <cell r="BJ1699"/>
        </row>
        <row r="1700">
          <cell r="D1700" t="str">
            <v>C2894-2025</v>
          </cell>
          <cell r="E1700" t="str">
            <v>MUNICIPIO DE VALENCIA</v>
          </cell>
          <cell r="F1700" t="str">
            <v>XV FESTIVAL GASTRONÓMICO Y CULTURAL DE LA PAPAYA</v>
          </cell>
          <cell r="G1700" t="str">
            <v>DEPARTAMENTAL</v>
          </cell>
          <cell r="H1700" t="str">
            <v>Eje 1. Desarrollo y fortalecimiento de proyectos culturales, artísticos o del patrimonio cultural.</v>
          </cell>
          <cell r="I1700" t="str">
            <v>Conocimientos asociados a cocinas y bebidas tradicionales</v>
          </cell>
          <cell r="J1700" t="str">
            <v>Públicos</v>
          </cell>
          <cell r="K1700" t="str">
            <v>Personas jurídicas del sector público: gobernaciones, alcaldías, entidades públicas de carácter cultural e instituciones educativas públicas.</v>
          </cell>
          <cell r="L1700">
            <v>45747</v>
          </cell>
          <cell r="M1700">
            <v>45751</v>
          </cell>
          <cell r="N1700">
            <v>45679</v>
          </cell>
          <cell r="O1700">
            <v>45761</v>
          </cell>
          <cell r="P1700">
            <v>4</v>
          </cell>
          <cell r="Q1700">
            <v>18587000</v>
          </cell>
          <cell r="R1700"/>
          <cell r="S1700">
            <v>18587000</v>
          </cell>
          <cell r="T1700" t="str">
            <v>8000968088</v>
          </cell>
          <cell r="U1700" t="str">
            <v>ANGEL DARIO SUAREZ MARTINEZ</v>
          </cell>
          <cell r="V1700" t="str">
            <v>3107186298</v>
          </cell>
          <cell r="W1700" t="str">
            <v>3107186298</v>
          </cell>
          <cell r="X1700" t="str">
            <v>jorpadilla72@gmail.com</v>
          </cell>
          <cell r="Y1700" t="str">
            <v>JORGE LUIS PADILLA ALMANZA</v>
          </cell>
          <cell r="Z1700" t="str">
            <v>3233911828</v>
          </cell>
          <cell r="AA1700" t="str">
            <v xml:space="preserve">jorpadilla72@gmail.com </v>
          </cell>
          <cell r="AB1700" t="str">
            <v>BRANDON ESTEBAN GONZALEZ OYOLA</v>
          </cell>
          <cell r="AC1700"/>
          <cell r="AD1700">
            <v>45722</v>
          </cell>
          <cell r="AE1700" t="str">
            <v>C2894-2025</v>
          </cell>
          <cell r="AF1700" t="str">
            <v>Convenios</v>
          </cell>
          <cell r="AG1700">
            <v>45726</v>
          </cell>
          <cell r="AH1700">
            <v>45728</v>
          </cell>
          <cell r="AI1700" t="str">
            <v>SI</v>
          </cell>
          <cell r="AJ1700" t="str">
            <v>BANCOLOMBIA S.A.</v>
          </cell>
          <cell r="AK1700" t="str">
            <v>AHR</v>
          </cell>
          <cell r="AL1700" t="str">
            <v>67700002428</v>
          </cell>
          <cell r="AM1700" t="str">
            <v>C2894-2025 - XV FESTIVAL GASTRONOMICO Y CULTURAL DE LA PAPAYA</v>
          </cell>
          <cell r="AN1700">
            <v>15</v>
          </cell>
          <cell r="AO1700"/>
          <cell r="AP1700" t="str">
            <v>122525</v>
          </cell>
          <cell r="AQ1700">
            <v>45735</v>
          </cell>
          <cell r="AR1700" t="str">
            <v>OK</v>
          </cell>
          <cell r="AS1700">
            <v>45741</v>
          </cell>
          <cell r="AT1700" t="str">
            <v>N.A.</v>
          </cell>
          <cell r="AU1700" t="str">
            <v>0. Convenio</v>
          </cell>
          <cell r="AV1700" t="str">
            <v>N.A.</v>
          </cell>
          <cell r="AW1700" t="str">
            <v>N.A.</v>
          </cell>
          <cell r="AX1700" t="str">
            <v>N.A.</v>
          </cell>
          <cell r="AY1700" t="str">
            <v>N.A.</v>
          </cell>
          <cell r="AZ1700" t="str">
            <v>N.A.</v>
          </cell>
          <cell r="BA1700" t="str">
            <v>N.A.</v>
          </cell>
          <cell r="BB1700" t="str">
            <v>N.A.</v>
          </cell>
          <cell r="BC1700"/>
          <cell r="BD1700" t="str">
            <v>N.A.</v>
          </cell>
          <cell r="BE1700" t="str">
            <v>N.A.</v>
          </cell>
          <cell r="BF1700"/>
          <cell r="BG1700"/>
          <cell r="BH1700"/>
          <cell r="BI1700"/>
          <cell r="BJ1700"/>
        </row>
        <row r="1701">
          <cell r="D1701" t="str">
            <v>C514-2025</v>
          </cell>
          <cell r="E1701" t="str">
            <v>MUNICIPIO DE GUAPOTA</v>
          </cell>
          <cell r="F1701" t="str">
            <v>LECTURA, ESCRITURA Y ORALIDAD UN RECORRIDO MAGICO POR EL CAMPO</v>
          </cell>
          <cell r="G1701" t="str">
            <v>DEPARTAMENTAL</v>
          </cell>
          <cell r="H1701" t="str">
            <v>Eje 1. Desarrollo y fortalecimiento de proyectos culturales, artísticos o del patrimonio cultural.</v>
          </cell>
          <cell r="I1701" t="str">
            <v>Lectura, escritura y oralidad</v>
          </cell>
          <cell r="J1701" t="str">
            <v>Públicos</v>
          </cell>
          <cell r="K1701" t="str">
            <v>Personas jurídicas del sector público: gobernaciones, alcaldías, entidades públicas de carácter cultural e instituciones educativas públicas.</v>
          </cell>
          <cell r="L1701"/>
          <cell r="M1701"/>
          <cell r="N1701">
            <v>45670</v>
          </cell>
          <cell r="O1701">
            <v>45777</v>
          </cell>
          <cell r="P1701">
            <v>4</v>
          </cell>
          <cell r="Q1701">
            <v>24614000</v>
          </cell>
          <cell r="R1701"/>
          <cell r="S1701">
            <v>24614000</v>
          </cell>
          <cell r="T1701" t="str">
            <v>8902049790</v>
          </cell>
          <cell r="U1701" t="str">
            <v>EDISSON ARLEY CORTES VALLEJO</v>
          </cell>
          <cell r="V1701" t="str">
            <v>3213698652</v>
          </cell>
          <cell r="W1701" t="str">
            <v>3213698652</v>
          </cell>
          <cell r="X1701" t="str">
            <v>guapotamunicipio@gmail.com</v>
          </cell>
          <cell r="Y1701" t="str">
            <v>MAYRA ALEJANDDRA BECERRA</v>
          </cell>
          <cell r="Z1701" t="str">
            <v>3134145051</v>
          </cell>
          <cell r="AA1701" t="str">
            <v>mayraalejandrabecerragualdron@gmail.com</v>
          </cell>
          <cell r="AB1701" t="str">
            <v>CLAUDIA PATRICIA SALAZAR</v>
          </cell>
          <cell r="AC1701"/>
          <cell r="AD1701">
            <v>45721</v>
          </cell>
          <cell r="AE1701" t="str">
            <v>C514-2025</v>
          </cell>
          <cell r="AF1701" t="str">
            <v>Convenios</v>
          </cell>
          <cell r="AG1701">
            <v>45723</v>
          </cell>
          <cell r="AH1701">
            <v>45728</v>
          </cell>
          <cell r="AI1701" t="str">
            <v>SI</v>
          </cell>
          <cell r="AJ1701" t="str">
            <v>BANCOLOMBIA S.A.</v>
          </cell>
          <cell r="AK1701" t="str">
            <v>CRR</v>
          </cell>
          <cell r="AL1701" t="str">
            <v xml:space="preserve">29069230249 </v>
          </cell>
          <cell r="AM1701" t="str">
            <v>C514-2025 - LECTURA, ESCRITURA Y ORALIDAD UN RECORRIDO MAGICO POR EL CAMPO</v>
          </cell>
          <cell r="AN1701">
            <v>28</v>
          </cell>
          <cell r="AO1701" t="str">
            <v>Solicita incluir el correo alcaldia@guapota-santander.gov.co</v>
          </cell>
          <cell r="AP1701" t="str">
            <v>123025</v>
          </cell>
          <cell r="AQ1701">
            <v>45735</v>
          </cell>
          <cell r="AR1701" t="str">
            <v>OK</v>
          </cell>
          <cell r="AS1701">
            <v>45750</v>
          </cell>
          <cell r="AT1701" t="str">
            <v>N.A.</v>
          </cell>
          <cell r="AU1701" t="str">
            <v>0. Convenio</v>
          </cell>
          <cell r="AV1701" t="str">
            <v>N.A.</v>
          </cell>
          <cell r="AW1701" t="str">
            <v>N.A.</v>
          </cell>
          <cell r="AX1701" t="str">
            <v>N.A.</v>
          </cell>
          <cell r="AY1701" t="str">
            <v>N.A.</v>
          </cell>
          <cell r="AZ1701" t="str">
            <v>N.A.</v>
          </cell>
          <cell r="BA1701" t="str">
            <v>N.A.</v>
          </cell>
          <cell r="BB1701" t="str">
            <v>N.A.</v>
          </cell>
          <cell r="BC1701"/>
          <cell r="BD1701" t="str">
            <v>N.A.</v>
          </cell>
          <cell r="BE1701" t="str">
            <v>N.A.</v>
          </cell>
          <cell r="BF1701"/>
          <cell r="BG1701"/>
          <cell r="BH1701"/>
          <cell r="BI1701"/>
          <cell r="BJ1701"/>
        </row>
        <row r="1702">
          <cell r="D1702" t="str">
            <v>C745-2025</v>
          </cell>
          <cell r="E1702" t="str">
            <v>MUNICIPIO DE GUADALUPE</v>
          </cell>
          <cell r="F1702" t="str">
            <v>LEO-LECTURA, ESCRITURA Y ORALIDAD EN EL CAMPO</v>
          </cell>
          <cell r="G1702" t="str">
            <v>DEPARTAMENTAL</v>
          </cell>
          <cell r="H1702" t="str">
            <v>Eje 1. Desarrollo y fortalecimiento de proyectos culturales, artísticos o del patrimonio cultural.</v>
          </cell>
          <cell r="I1702" t="str">
            <v>Lectura, escritura y oralidad</v>
          </cell>
          <cell r="J1702" t="str">
            <v>Públicos</v>
          </cell>
          <cell r="K1702" t="str">
            <v>Personas jurídicas del sector público: gobernaciones, alcaldías, entidades públicas de carácter cultural e instituciones educativas públicas.</v>
          </cell>
          <cell r="L1702"/>
          <cell r="M1702"/>
          <cell r="N1702">
            <v>45670</v>
          </cell>
          <cell r="O1702">
            <v>45777</v>
          </cell>
          <cell r="P1702">
            <v>4</v>
          </cell>
          <cell r="Q1702">
            <v>26957000</v>
          </cell>
          <cell r="R1702"/>
          <cell r="S1702">
            <v>26957000</v>
          </cell>
          <cell r="T1702" t="str">
            <v>8000996949</v>
          </cell>
          <cell r="U1702" t="str">
            <v>GUSTAVO FRANCO GOMEZ</v>
          </cell>
          <cell r="V1702" t="str">
            <v>3175696878</v>
          </cell>
          <cell r="W1702" t="str">
            <v>3175696878</v>
          </cell>
          <cell r="X1702" t="str">
            <v>alcaldiaguadalupe2022@gmail.com</v>
          </cell>
          <cell r="Y1702" t="str">
            <v>ALVARO VILLALBA PARRA</v>
          </cell>
          <cell r="Z1702" t="str">
            <v>3204681936</v>
          </cell>
          <cell r="AA1702" t="str">
            <v>alvarovillalbaparra1@gmail.com</v>
          </cell>
          <cell r="AB1702" t="str">
            <v>CLAUDIA PATRICIA SALAZAR</v>
          </cell>
          <cell r="AC1702"/>
          <cell r="AD1702">
            <v>45721</v>
          </cell>
          <cell r="AE1702" t="str">
            <v>C745-2025</v>
          </cell>
          <cell r="AF1702" t="str">
            <v>Convenios</v>
          </cell>
          <cell r="AG1702">
            <v>45723</v>
          </cell>
          <cell r="AH1702">
            <v>45728</v>
          </cell>
          <cell r="AI1702" t="str">
            <v>SI</v>
          </cell>
          <cell r="AJ1702" t="str">
            <v>BANCO AGRARIO DE COLOMBIA S.A.</v>
          </cell>
          <cell r="AK1702" t="str">
            <v>CRR</v>
          </cell>
          <cell r="AL1702" t="str">
            <v>060540000688</v>
          </cell>
          <cell r="AM1702" t="str">
            <v>C745-2025 - LEO-LECTURA, ESCRITURA Y ORALIDAD EN EL CAMPO</v>
          </cell>
          <cell r="AN1702">
            <v>28</v>
          </cell>
          <cell r="AO1702"/>
          <cell r="AP1702" t="str">
            <v>123225</v>
          </cell>
          <cell r="AQ1702">
            <v>45735</v>
          </cell>
          <cell r="AR1702" t="str">
            <v>OK</v>
          </cell>
          <cell r="AS1702">
            <v>45743</v>
          </cell>
          <cell r="AT1702" t="str">
            <v>N.A.</v>
          </cell>
          <cell r="AU1702" t="str">
            <v>0. Convenio</v>
          </cell>
          <cell r="AV1702" t="str">
            <v>N.A.</v>
          </cell>
          <cell r="AW1702" t="str">
            <v>N.A.</v>
          </cell>
          <cell r="AX1702" t="str">
            <v>N.A.</v>
          </cell>
          <cell r="AY1702" t="str">
            <v>N.A.</v>
          </cell>
          <cell r="AZ1702" t="str">
            <v>N.A.</v>
          </cell>
          <cell r="BA1702" t="str">
            <v>N.A.</v>
          </cell>
          <cell r="BB1702" t="str">
            <v>N.A.</v>
          </cell>
          <cell r="BC1702"/>
          <cell r="BD1702" t="str">
            <v>N.A.</v>
          </cell>
          <cell r="BE1702" t="str">
            <v>N.A.</v>
          </cell>
          <cell r="BF1702"/>
          <cell r="BG1702"/>
          <cell r="BH1702"/>
          <cell r="BI1702"/>
          <cell r="BJ1702"/>
        </row>
        <row r="1703">
          <cell r="D1703" t="str">
            <v>C4680-2025</v>
          </cell>
          <cell r="E1703" t="str">
            <v>MUNICIPIO DEL PEÑON</v>
          </cell>
          <cell r="F1703" t="str">
            <v>VOCES DE FUEGO : RESCATANDO NUESTRA MEMORIA HISTORICA, EN LA BIBLIOTECA JOSÉ PRESENTACIÓN VENECIA, DE EL PEÑON BOLIVAR</v>
          </cell>
          <cell r="G1703" t="str">
            <v>DEPARTAMENTAL</v>
          </cell>
          <cell r="H1703" t="str">
            <v>Eje 2. Formación: artes, culturas y saberes para la vida.</v>
          </cell>
          <cell r="I1703" t="str">
            <v>Patrimonio cultural inmaterial asociado a los espacios culturales</v>
          </cell>
          <cell r="J1703" t="str">
            <v>Públicos</v>
          </cell>
          <cell r="K1703" t="str">
            <v>Personas jurídicas del sector público: gobernaciones, alcaldías, entidades públicas de carácter cultural e instituciones educativas públicas.</v>
          </cell>
          <cell r="L1703"/>
          <cell r="M1703"/>
          <cell r="N1703">
            <v>45719</v>
          </cell>
          <cell r="O1703">
            <v>45777</v>
          </cell>
          <cell r="P1703">
            <v>4</v>
          </cell>
          <cell r="Q1703">
            <v>18017000</v>
          </cell>
          <cell r="R1703"/>
          <cell r="S1703">
            <v>18017000</v>
          </cell>
          <cell r="T1703" t="str">
            <v>8060014398</v>
          </cell>
          <cell r="U1703" t="str">
            <v>LUIS ALBERTO CENTENO OLIVARES</v>
          </cell>
          <cell r="V1703" t="str">
            <v>3003450443</v>
          </cell>
          <cell r="W1703" t="str">
            <v>3003450443</v>
          </cell>
          <cell r="X1703" t="str">
            <v>imezav23@gmail.com</v>
          </cell>
          <cell r="Y1703" t="str">
            <v>JOHAN ALBERTO ELLES MORA</v>
          </cell>
          <cell r="Z1703" t="str">
            <v>3204151307</v>
          </cell>
          <cell r="AA1703" t="str">
            <v>josepresentacionpu@hotmail.com</v>
          </cell>
          <cell r="AB1703" t="str">
            <v>DIEGO CAMILO RODRÍGUEZ</v>
          </cell>
          <cell r="AC1703"/>
          <cell r="AD1703">
            <v>45721</v>
          </cell>
          <cell r="AE1703" t="str">
            <v>C4680-2025</v>
          </cell>
          <cell r="AF1703" t="str">
            <v>Convenios</v>
          </cell>
          <cell r="AG1703">
            <v>45723</v>
          </cell>
          <cell r="AH1703">
            <v>45728</v>
          </cell>
          <cell r="AI1703" t="str">
            <v>SI</v>
          </cell>
          <cell r="AJ1703" t="str">
            <v>BANCOLOMBIA S.A.</v>
          </cell>
          <cell r="AK1703" t="str">
            <v>CRR</v>
          </cell>
          <cell r="AL1703" t="str">
            <v>29763195407</v>
          </cell>
          <cell r="AM1703" t="str">
            <v>C4680-2025 - VOCES DE FUEGO : RESCATANDO NUESTRA MEMORIA HISTORICA, EN LA BIBLIOTECA JOSÉ PRESENTACION VENECIA, DE EL PEÑON BOLIVAR</v>
          </cell>
          <cell r="AN1703">
            <v>7</v>
          </cell>
          <cell r="AO1703"/>
          <cell r="AP1703" t="str">
            <v>123525</v>
          </cell>
          <cell r="AQ1703">
            <v>45735</v>
          </cell>
          <cell r="AR1703" t="str">
            <v>OK</v>
          </cell>
          <cell r="AS1703">
            <v>45744</v>
          </cell>
          <cell r="AT1703" t="str">
            <v>N.A.</v>
          </cell>
          <cell r="AU1703" t="str">
            <v>0. Convenio</v>
          </cell>
          <cell r="AV1703" t="str">
            <v>N.A.</v>
          </cell>
          <cell r="AW1703" t="str">
            <v>N.A.</v>
          </cell>
          <cell r="AX1703" t="str">
            <v>N.A.</v>
          </cell>
          <cell r="AY1703" t="str">
            <v>N.A.</v>
          </cell>
          <cell r="AZ1703" t="str">
            <v>N.A.</v>
          </cell>
          <cell r="BA1703" t="str">
            <v>N.A.</v>
          </cell>
          <cell r="BB1703" t="str">
            <v>N.A.</v>
          </cell>
          <cell r="BC1703"/>
          <cell r="BD1703" t="str">
            <v>N.A.</v>
          </cell>
          <cell r="BE1703" t="str">
            <v>N.A.</v>
          </cell>
          <cell r="BF1703"/>
          <cell r="BG1703"/>
          <cell r="BH1703"/>
          <cell r="BI1703"/>
          <cell r="BJ1703"/>
        </row>
        <row r="1704">
          <cell r="D1704" t="str">
            <v>C422-2025</v>
          </cell>
          <cell r="E1704" t="str">
            <v>INSTITUCION EDUCATIVA DEPARTAMENTAL MARIA ALFARO DE OSPINO</v>
          </cell>
          <cell r="F1704" t="str">
            <v>“RESCATE Y VALORIZACIÓN DEL PATRIMONIO CULTURAL MUNICIPAL”</v>
          </cell>
          <cell r="G1704" t="str">
            <v>DEPARTAMENTAL</v>
          </cell>
          <cell r="H1704" t="str">
            <v>Eje 1. Desarrollo y fortalecimiento de proyectos culturales, artísticos o del patrimonio cultural.</v>
          </cell>
          <cell r="I1704" t="str">
            <v>Lectura, escritura y oralidad</v>
          </cell>
          <cell r="J1704" t="str">
            <v>Públicos</v>
          </cell>
          <cell r="K1704" t="str">
            <v>Personas jurídicas del sector público: gobernaciones, alcaldías, entidades públicas de carácter cultural e instituciones educativas públicas.</v>
          </cell>
          <cell r="L1704"/>
          <cell r="M1704"/>
          <cell r="N1704">
            <v>45703</v>
          </cell>
          <cell r="O1704">
            <v>45772</v>
          </cell>
          <cell r="P1704">
            <v>4</v>
          </cell>
          <cell r="Q1704">
            <v>25495000</v>
          </cell>
          <cell r="R1704"/>
          <cell r="S1704">
            <v>25495000</v>
          </cell>
          <cell r="T1704" t="str">
            <v>8190020397</v>
          </cell>
          <cell r="U1704" t="str">
            <v>JAVIER DE JESUS MARBELLO JIMENEZ</v>
          </cell>
          <cell r="V1704" t="str">
            <v>3135165952</v>
          </cell>
          <cell r="W1704" t="str">
            <v>3135165952</v>
          </cell>
          <cell r="X1704" t="str">
            <v>proyectosmarialfaro@gmail.com</v>
          </cell>
          <cell r="Y1704" t="str">
            <v>YOSELIN MARIA MARBELLO SIERRA</v>
          </cell>
          <cell r="Z1704" t="str">
            <v>3205962673</v>
          </cell>
          <cell r="AA1704" t="str">
            <v>alvayomasi2020@gmail.com</v>
          </cell>
          <cell r="AB1704" t="str">
            <v>DORIS CABRERA</v>
          </cell>
          <cell r="AC1704"/>
          <cell r="AD1704">
            <v>45721</v>
          </cell>
          <cell r="AE1704" t="str">
            <v>C422-2025</v>
          </cell>
          <cell r="AF1704" t="str">
            <v>Convenios</v>
          </cell>
          <cell r="AG1704">
            <v>45722</v>
          </cell>
          <cell r="AH1704">
            <v>45727</v>
          </cell>
          <cell r="AI1704" t="str">
            <v>SI</v>
          </cell>
          <cell r="AJ1704" t="str">
            <v>BANCO AGRARIO DE COLOMBIA S.A.</v>
          </cell>
          <cell r="AK1704" t="str">
            <v>AHR</v>
          </cell>
          <cell r="AL1704" t="str">
            <v>442443006764</v>
          </cell>
          <cell r="AM1704" t="str">
            <v>C422-2025 - RESCATE Y VALORIZACION DEL PATRIMONIO CULTURAL MUNICIPAL</v>
          </cell>
          <cell r="AN1704">
            <v>21</v>
          </cell>
          <cell r="AO1704"/>
          <cell r="AP1704" t="str">
            <v>123725</v>
          </cell>
          <cell r="AQ1704">
            <v>45735</v>
          </cell>
          <cell r="AR1704" t="str">
            <v>OK</v>
          </cell>
          <cell r="AS1704">
            <v>45742</v>
          </cell>
          <cell r="AT1704" t="str">
            <v>N.A.</v>
          </cell>
          <cell r="AU1704" t="str">
            <v>0. Convenio</v>
          </cell>
          <cell r="AV1704" t="str">
            <v>N.A.</v>
          </cell>
          <cell r="AW1704" t="str">
            <v>N.A.</v>
          </cell>
          <cell r="AX1704" t="str">
            <v>N.A.</v>
          </cell>
          <cell r="AY1704" t="str">
            <v>N.A.</v>
          </cell>
          <cell r="AZ1704" t="str">
            <v>N.A.</v>
          </cell>
          <cell r="BA1704" t="str">
            <v>N.A.</v>
          </cell>
          <cell r="BB1704" t="str">
            <v>N.A.</v>
          </cell>
          <cell r="BC1704"/>
          <cell r="BD1704" t="str">
            <v>N.A.</v>
          </cell>
          <cell r="BE1704" t="str">
            <v>N.A.</v>
          </cell>
          <cell r="BF1704"/>
          <cell r="BG1704"/>
          <cell r="BH1704"/>
          <cell r="BI1704"/>
          <cell r="BJ1704"/>
        </row>
        <row r="1705">
          <cell r="D1705" t="str">
            <v>C4849-2025</v>
          </cell>
          <cell r="E1705" t="str">
            <v>MUNICIPIO DE FILADELFIA</v>
          </cell>
          <cell r="F1705" t="str">
            <v>LETRAS QUE AFIANZAN NUESTRA TRADICIÓN CULTURAL - 29° ENCUENTRO DE ESCRITORES DANILO CRUZ VELEZ</v>
          </cell>
          <cell r="G1705" t="str">
            <v>DEPARTAMENTAL</v>
          </cell>
          <cell r="H1705" t="str">
            <v>Eje 1. Desarrollo y fortalecimiento de proyectos culturales, artísticos o del patrimonio cultural.</v>
          </cell>
          <cell r="I1705" t="str">
            <v>Lectura, escritura y oralidad</v>
          </cell>
          <cell r="J1705" t="str">
            <v>Públicos</v>
          </cell>
          <cell r="K1705" t="str">
            <v>Personas jurídicas del sector público: gobernaciones, alcaldías, entidades públicas de carácter cultural e instituciones educativas públicas.</v>
          </cell>
          <cell r="L1705">
            <v>45770</v>
          </cell>
          <cell r="M1705">
            <v>45773</v>
          </cell>
          <cell r="N1705">
            <v>45692</v>
          </cell>
          <cell r="O1705">
            <v>45808</v>
          </cell>
          <cell r="P1705">
            <v>4</v>
          </cell>
          <cell r="Q1705">
            <v>22640000</v>
          </cell>
          <cell r="R1705"/>
          <cell r="S1705">
            <v>22640000</v>
          </cell>
          <cell r="T1705" t="str">
            <v>8908011449</v>
          </cell>
          <cell r="U1705" t="str">
            <v>OSCAR EDUARDO ALZATE CANO</v>
          </cell>
          <cell r="V1705" t="str">
            <v>3147964213</v>
          </cell>
          <cell r="W1705" t="str">
            <v>3147964213</v>
          </cell>
          <cell r="X1705" t="str">
            <v>desarrollocomunitario@filadelfia-caldas.gov.co</v>
          </cell>
          <cell r="Y1705" t="str">
            <v>LEIDY CAROLINA HENAO ALVAREZ</v>
          </cell>
          <cell r="Z1705" t="str">
            <v>3153403866</v>
          </cell>
          <cell r="AA1705" t="str">
            <v>desarrollocomunitario@filadelfia-caldas.gov.co</v>
          </cell>
          <cell r="AB1705" t="str">
            <v>DORIS CABRERA</v>
          </cell>
          <cell r="AC1705"/>
          <cell r="AD1705">
            <v>45721</v>
          </cell>
          <cell r="AE1705" t="str">
            <v>C4849-2025</v>
          </cell>
          <cell r="AF1705" t="str">
            <v>Convenios</v>
          </cell>
          <cell r="AG1705">
            <v>45722</v>
          </cell>
          <cell r="AH1705">
            <v>45728</v>
          </cell>
          <cell r="AI1705" t="str">
            <v>SI</v>
          </cell>
          <cell r="AJ1705" t="str">
            <v>BANCO DAVIVIENDA S.A.</v>
          </cell>
          <cell r="AK1705" t="str">
            <v>AHR</v>
          </cell>
          <cell r="AL1705" t="str">
            <v>.000426003612</v>
          </cell>
          <cell r="AM1705" t="str">
            <v>C4849-2025 - LETRAS QUE AFIANZAN NUESTRA TRADICION CULTURAL - 29° ENCUENTRO DE ESCRITORES DANILO CRUZ VELEZ</v>
          </cell>
          <cell r="AN1705">
            <v>9</v>
          </cell>
          <cell r="AO1705"/>
          <cell r="AP1705" t="str">
            <v>125425</v>
          </cell>
          <cell r="AQ1705">
            <v>45735</v>
          </cell>
          <cell r="AR1705" t="str">
            <v>OK</v>
          </cell>
          <cell r="AS1705">
            <v>45741</v>
          </cell>
          <cell r="AT1705" t="str">
            <v>N.A.</v>
          </cell>
          <cell r="AU1705" t="str">
            <v>0. Convenio</v>
          </cell>
          <cell r="AV1705" t="str">
            <v>N.A.</v>
          </cell>
          <cell r="AW1705" t="str">
            <v>N.A.</v>
          </cell>
          <cell r="AX1705" t="str">
            <v>N.A.</v>
          </cell>
          <cell r="AY1705" t="str">
            <v>N.A.</v>
          </cell>
          <cell r="AZ1705" t="str">
            <v>N.A.</v>
          </cell>
          <cell r="BA1705" t="str">
            <v>N.A.</v>
          </cell>
          <cell r="BB1705" t="str">
            <v>N.A.</v>
          </cell>
          <cell r="BC1705"/>
          <cell r="BD1705" t="str">
            <v>N.A.</v>
          </cell>
          <cell r="BE1705" t="str">
            <v>N.A.</v>
          </cell>
          <cell r="BF1705"/>
          <cell r="BG1705"/>
          <cell r="BH1705"/>
          <cell r="BI1705"/>
          <cell r="BJ1705"/>
        </row>
        <row r="1706">
          <cell r="D1706" t="str">
            <v>C7598-2025</v>
          </cell>
          <cell r="E1706" t="str">
            <v>MUNICIPIO DE LOS SANTOS</v>
          </cell>
          <cell r="F1706" t="str">
            <v>LA MONTAÑA LEE</v>
          </cell>
          <cell r="G1706" t="str">
            <v>DEPARTAMENTAL</v>
          </cell>
          <cell r="H1706" t="str">
            <v>Eje 1. Desarrollo y fortalecimiento de proyectos culturales, artísticos o del patrimonio cultural.</v>
          </cell>
          <cell r="I1706" t="str">
            <v>Lectura, escritura y oralidad</v>
          </cell>
          <cell r="J1706" t="str">
            <v>Públicos</v>
          </cell>
          <cell r="K1706" t="str">
            <v>Personas jurídicas del sector público: gobernaciones, alcaldías, entidades públicas de carácter cultural e instituciones educativas públicas.</v>
          </cell>
          <cell r="L1706">
            <v>45751</v>
          </cell>
          <cell r="M1706">
            <v>45751</v>
          </cell>
          <cell r="N1706">
            <v>45672</v>
          </cell>
          <cell r="O1706">
            <v>45764</v>
          </cell>
          <cell r="P1706">
            <v>4</v>
          </cell>
          <cell r="Q1706">
            <v>24045000</v>
          </cell>
          <cell r="R1706"/>
          <cell r="S1706">
            <v>24045000</v>
          </cell>
          <cell r="T1706">
            <v>8902045379</v>
          </cell>
          <cell r="U1706" t="str">
            <v>DIEGO ARMANDO MENDOZA ARENAS</v>
          </cell>
          <cell r="V1706" t="str">
            <v>3204744631</v>
          </cell>
          <cell r="W1706" t="str">
            <v>3107597288</v>
          </cell>
          <cell r="X1706" t="str">
            <v>rossomariag@gmail.com</v>
          </cell>
          <cell r="Y1706" t="str">
            <v>MARIA CAMILA ROSSO GAUTA</v>
          </cell>
          <cell r="Z1706" t="str">
            <v>3169432020</v>
          </cell>
          <cell r="AA1706" t="str">
            <v>rossomariag@gmail.com</v>
          </cell>
          <cell r="AB1706" t="str">
            <v>JUAN PABLO GODOY CORTÉS</v>
          </cell>
          <cell r="AC1706"/>
          <cell r="AD1706">
            <v>45721</v>
          </cell>
          <cell r="AE1706" t="str">
            <v>C7598-2025</v>
          </cell>
          <cell r="AF1706" t="str">
            <v>Convenios</v>
          </cell>
          <cell r="AG1706">
            <v>45723</v>
          </cell>
          <cell r="AH1706">
            <v>45727</v>
          </cell>
          <cell r="AI1706" t="str">
            <v>SI</v>
          </cell>
          <cell r="AJ1706" t="str">
            <v>BANCO DAVIVIENDA S.A.</v>
          </cell>
          <cell r="AK1706" t="str">
            <v>AHR</v>
          </cell>
          <cell r="AL1706" t="str">
            <v>0550046200856246</v>
          </cell>
          <cell r="AM1706" t="str">
            <v>C7598-2025 - LA MONTAÑA LEE</v>
          </cell>
          <cell r="AN1706">
            <v>28</v>
          </cell>
          <cell r="AO1706"/>
          <cell r="AP1706" t="str">
            <v>125525</v>
          </cell>
          <cell r="AQ1706">
            <v>45735</v>
          </cell>
          <cell r="AR1706" t="str">
            <v>OK</v>
          </cell>
          <cell r="AS1706">
            <v>45742</v>
          </cell>
          <cell r="AT1706" t="str">
            <v>N.A.</v>
          </cell>
          <cell r="AU1706" t="str">
            <v>0. Convenio</v>
          </cell>
          <cell r="AV1706" t="str">
            <v>N.A.</v>
          </cell>
          <cell r="AW1706" t="str">
            <v>N.A.</v>
          </cell>
          <cell r="AX1706" t="str">
            <v>N.A.</v>
          </cell>
          <cell r="AY1706" t="str">
            <v>N.A.</v>
          </cell>
          <cell r="AZ1706" t="str">
            <v>N.A.</v>
          </cell>
          <cell r="BA1706" t="str">
            <v>N.A.</v>
          </cell>
          <cell r="BB1706" t="str">
            <v>N.A.</v>
          </cell>
          <cell r="BC1706"/>
          <cell r="BD1706" t="str">
            <v>N.A.</v>
          </cell>
          <cell r="BE1706" t="str">
            <v>N.A.</v>
          </cell>
          <cell r="BF1706"/>
          <cell r="BG1706"/>
          <cell r="BH1706"/>
          <cell r="BI1706"/>
          <cell r="BJ1706"/>
        </row>
        <row r="1707">
          <cell r="D1707" t="str">
            <v>C440-2025</v>
          </cell>
          <cell r="E1707" t="str">
            <v>MUNICIPIO DE JENESANO</v>
          </cell>
          <cell r="F1707" t="str">
            <v>ARTE, MEMORIA Y COHESIÓN PARA LA SALVAGUARDA DEL PATRIMONIO INMATERIAL EXPRESADO EN LA SEMANA MAYOR DE JENESANO</v>
          </cell>
          <cell r="G1707" t="str">
            <v>DEPARTAMENTAL</v>
          </cell>
          <cell r="H1707" t="str">
            <v>Eje 1. Desarrollo y fortalecimiento de proyectos culturales, artísticos o del patrimonio cultural.</v>
          </cell>
          <cell r="I1707" t="str">
            <v>Teatro</v>
          </cell>
          <cell r="J1707" t="str">
            <v>Públicos</v>
          </cell>
          <cell r="K1707" t="str">
            <v>Personas jurídicas del sector público: gobernaciones, alcaldías, entidades públicas de carácter cultural e instituciones educativas públicas.</v>
          </cell>
          <cell r="L1707">
            <v>45760</v>
          </cell>
          <cell r="M1707">
            <v>45767</v>
          </cell>
          <cell r="N1707">
            <v>45666</v>
          </cell>
          <cell r="O1707">
            <v>45808</v>
          </cell>
          <cell r="P1707">
            <v>4</v>
          </cell>
          <cell r="Q1707">
            <v>26140000</v>
          </cell>
          <cell r="R1707"/>
          <cell r="S1707">
            <v>26140000</v>
          </cell>
          <cell r="T1707" t="str">
            <v>8918013764</v>
          </cell>
          <cell r="U1707" t="str">
            <v>HUGO ALEXANDER REYES PARRA</v>
          </cell>
          <cell r="V1707" t="str">
            <v>3118093257</v>
          </cell>
          <cell r="W1707" t="str">
            <v>3118093257</v>
          </cell>
          <cell r="X1707" t="str">
            <v>culturayturismo@jenesano-boyaca.gov.co</v>
          </cell>
          <cell r="Y1707" t="str">
            <v>RUBÉN DARÍO SANDOVAL BERMÚDEZ</v>
          </cell>
          <cell r="Z1707" t="str">
            <v>3027460860</v>
          </cell>
          <cell r="AA1707" t="str">
            <v>culturayturismo@jenesano-boyaca.gov.co</v>
          </cell>
          <cell r="AB1707" t="str">
            <v>JULIAN SUÁREZ</v>
          </cell>
          <cell r="AC1707"/>
          <cell r="AD1707">
            <v>45721</v>
          </cell>
          <cell r="AE1707" t="str">
            <v>C440-2025</v>
          </cell>
          <cell r="AF1707" t="str">
            <v>Convenios</v>
          </cell>
          <cell r="AG1707">
            <v>45722</v>
          </cell>
          <cell r="AH1707">
            <v>45727</v>
          </cell>
          <cell r="AI1707" t="str">
            <v>SI</v>
          </cell>
          <cell r="AJ1707" t="str">
            <v>BANCO AGRARIO DE COLOMBIA S.A.</v>
          </cell>
          <cell r="AK1707" t="str">
            <v>CRR</v>
          </cell>
          <cell r="AL1707" t="str">
            <v>015350000012</v>
          </cell>
          <cell r="AM1707" t="str">
            <v>C440-2025 - ARTE, MEMORIA Y COHESION PARA LA SALVAGUARDA DEL PATRIMONIO INMATERIAL EXPRESADO EN LA SEMANA MAYOR DE JENESANO</v>
          </cell>
          <cell r="AN1707">
            <v>8</v>
          </cell>
          <cell r="AO1707"/>
          <cell r="AP1707" t="str">
            <v>125825</v>
          </cell>
          <cell r="AQ1707">
            <v>45735</v>
          </cell>
          <cell r="AR1707" t="str">
            <v>OK</v>
          </cell>
          <cell r="AS1707">
            <v>45741</v>
          </cell>
          <cell r="AT1707" t="str">
            <v>N.A.</v>
          </cell>
          <cell r="AU1707" t="str">
            <v>0. Convenio</v>
          </cell>
          <cell r="AV1707" t="str">
            <v>N.A.</v>
          </cell>
          <cell r="AW1707" t="str">
            <v>N.A.</v>
          </cell>
          <cell r="AX1707" t="str">
            <v>N.A.</v>
          </cell>
          <cell r="AY1707" t="str">
            <v>N.A.</v>
          </cell>
          <cell r="AZ1707" t="str">
            <v>N.A.</v>
          </cell>
          <cell r="BA1707" t="str">
            <v>N.A.</v>
          </cell>
          <cell r="BB1707" t="str">
            <v>N.A.</v>
          </cell>
          <cell r="BC1707"/>
          <cell r="BD1707" t="str">
            <v>N.A.</v>
          </cell>
          <cell r="BE1707" t="str">
            <v>N.A.</v>
          </cell>
          <cell r="BF1707"/>
          <cell r="BG1707"/>
          <cell r="BH1707"/>
          <cell r="BI1707"/>
          <cell r="BJ1707"/>
        </row>
        <row r="1708">
          <cell r="D1708" t="str">
            <v>C4494-2025</v>
          </cell>
          <cell r="E1708" t="str">
            <v>MUNICIPIO DEL AGRADO</v>
          </cell>
          <cell r="F1708" t="str">
            <v>FERIA AGROEMPRESARIAL, EMPRENDIMIENTO Y TURISMO "JOSÉ MARÍA ROJAS GARRIDO"</v>
          </cell>
          <cell r="G1708" t="str">
            <v>DEPARTAMENTAL</v>
          </cell>
          <cell r="H1708" t="str">
            <v>Eje 1. Desarrollo y fortalecimiento de proyectos culturales, artísticos o del patrimonio cultural.</v>
          </cell>
          <cell r="I1708" t="str">
            <v>Patrimonio cultural asociado a la producción tradicional y propia (agropecuaria, forestal, pesquera, recolección de productos silvestres y sistemas comunitarios de intercambio)</v>
          </cell>
          <cell r="J1708" t="str">
            <v>Públicos</v>
          </cell>
          <cell r="K1708" t="str">
            <v>Personas jurídicas del sector público: gobernaciones, alcaldías, entidades públicas de carácter cultural e instituciones educativas públicas.</v>
          </cell>
          <cell r="L1708">
            <v>45764</v>
          </cell>
          <cell r="M1708">
            <v>45767</v>
          </cell>
          <cell r="N1708">
            <v>45748</v>
          </cell>
          <cell r="O1708">
            <v>45777</v>
          </cell>
          <cell r="P1708">
            <v>4</v>
          </cell>
          <cell r="Q1708">
            <v>18448000</v>
          </cell>
          <cell r="R1708"/>
          <cell r="S1708">
            <v>18448000</v>
          </cell>
          <cell r="T1708" t="str">
            <v>8911801399</v>
          </cell>
          <cell r="U1708" t="str">
            <v>MARÍA NELFFY RINCÓN MÉNDEZ</v>
          </cell>
          <cell r="V1708" t="str">
            <v>3222694303</v>
          </cell>
          <cell r="W1708" t="str">
            <v>3222694303</v>
          </cell>
          <cell r="X1708" t="str">
            <v>secretariaeducacion@elagrado-huila.gov.co</v>
          </cell>
          <cell r="Y1708" t="str">
            <v>ALVARO ALVAREZ GONZALEZ</v>
          </cell>
          <cell r="Z1708" t="str">
            <v>3145588041</v>
          </cell>
          <cell r="AA1708" t="str">
            <v>secretariaeducacion@elagrado-huila.gov.co</v>
          </cell>
          <cell r="AB1708" t="str">
            <v xml:space="preserve">JULIETH CRISTINA HINCAPIÉ HURTADO </v>
          </cell>
          <cell r="AC1708"/>
          <cell r="AD1708">
            <v>45721</v>
          </cell>
          <cell r="AE1708" t="str">
            <v>C4494-2025</v>
          </cell>
          <cell r="AF1708" t="str">
            <v>Convenios</v>
          </cell>
          <cell r="AG1708">
            <v>45728</v>
          </cell>
          <cell r="AH1708">
            <v>45728</v>
          </cell>
          <cell r="AI1708" t="str">
            <v>SI</v>
          </cell>
          <cell r="AJ1708" t="str">
            <v>BANCO AGRARIO DE COLOMBIA S.A.</v>
          </cell>
          <cell r="AK1708" t="str">
            <v>CRR</v>
          </cell>
          <cell r="AL1708" t="str">
            <v>‭339020050029</v>
          </cell>
          <cell r="AM1708" t="str">
            <v>C4494-2025 - FERIA AGROEMPRESARIAL, EMPRENDIMIENTO Y TURISMO JOSÉ MARÍA ROJAS GARRIDO</v>
          </cell>
          <cell r="AN1708">
            <v>19</v>
          </cell>
          <cell r="AO1708"/>
          <cell r="AP1708">
            <v>126425</v>
          </cell>
          <cell r="AQ1708">
            <v>45735</v>
          </cell>
          <cell r="AR1708" t="str">
            <v>OK</v>
          </cell>
          <cell r="AS1708">
            <v>45744</v>
          </cell>
          <cell r="AT1708" t="str">
            <v>N.A.</v>
          </cell>
          <cell r="AU1708" t="str">
            <v>0. Convenio</v>
          </cell>
          <cell r="AV1708" t="str">
            <v>N.A.</v>
          </cell>
          <cell r="AW1708" t="str">
            <v>N.A.</v>
          </cell>
          <cell r="AX1708" t="str">
            <v>N.A.</v>
          </cell>
          <cell r="AY1708" t="str">
            <v>N.A.</v>
          </cell>
          <cell r="AZ1708" t="str">
            <v>N.A.</v>
          </cell>
          <cell r="BA1708" t="str">
            <v>N.A.</v>
          </cell>
          <cell r="BB1708" t="str">
            <v>N.A.</v>
          </cell>
          <cell r="BC1708"/>
          <cell r="BD1708" t="str">
            <v>N.A.</v>
          </cell>
          <cell r="BE1708" t="str">
            <v>N.A.</v>
          </cell>
          <cell r="BF1708"/>
          <cell r="BG1708"/>
          <cell r="BH1708"/>
          <cell r="BI1708"/>
          <cell r="BJ1708"/>
        </row>
        <row r="1709">
          <cell r="D1709" t="str">
            <v>C8126-2025</v>
          </cell>
          <cell r="E1709" t="str">
            <v>MUNICIPIO DE COPACABANA</v>
          </cell>
          <cell r="F1709" t="str">
            <v>FERIA DEL LIBRO: COPACABANA ENTRE LÍNEAS</v>
          </cell>
          <cell r="G1709" t="str">
            <v>DEPARTAMENTAL</v>
          </cell>
          <cell r="H1709" t="str">
            <v>Eje 3. Circulación de las artes, las culturas y patrimonios.</v>
          </cell>
          <cell r="I1709" t="str">
            <v>Literatura</v>
          </cell>
          <cell r="J1709" t="str">
            <v>Públicos</v>
          </cell>
          <cell r="K1709" t="str">
            <v>Personas jurídicas del sector público: gobernaciones, alcaldías, entidades públicas de carácter cultural e instituciones educativas públicas.</v>
          </cell>
          <cell r="L1709">
            <v>45770</v>
          </cell>
          <cell r="M1709">
            <v>45773</v>
          </cell>
          <cell r="N1709">
            <v>45720</v>
          </cell>
          <cell r="O1709">
            <v>45800</v>
          </cell>
          <cell r="P1709">
            <v>4</v>
          </cell>
          <cell r="Q1709">
            <v>17180000</v>
          </cell>
          <cell r="R1709"/>
          <cell r="S1709">
            <v>17180000</v>
          </cell>
          <cell r="T1709" t="str">
            <v>8909807673</v>
          </cell>
          <cell r="U1709" t="str">
            <v>JOHNNATAN ANDRÉS PINEDA AGUDELO</v>
          </cell>
          <cell r="V1709" t="str">
            <v>6044270069</v>
          </cell>
          <cell r="W1709" t="str">
            <v>3105046920</v>
          </cell>
          <cell r="X1709" t="str">
            <v>casadelacultura@copacabana.gov.co</v>
          </cell>
          <cell r="Y1709" t="str">
            <v>RAFAEL ANDRÉS MEJÍA ECHEVERRI</v>
          </cell>
          <cell r="Z1709" t="str">
            <v>3105975686</v>
          </cell>
          <cell r="AA1709" t="str">
            <v>rafa.meje@gmail.com</v>
          </cell>
          <cell r="AB1709" t="str">
            <v>KATHERYNE SOLANO</v>
          </cell>
          <cell r="AC1709"/>
          <cell r="AD1709">
            <v>45721</v>
          </cell>
          <cell r="AE1709" t="str">
            <v>C8126-2025</v>
          </cell>
          <cell r="AF1709" t="str">
            <v>Convenios</v>
          </cell>
          <cell r="AG1709">
            <v>45726</v>
          </cell>
          <cell r="AH1709">
            <v>45727</v>
          </cell>
          <cell r="AI1709" t="str">
            <v>SI</v>
          </cell>
          <cell r="AJ1709" t="str">
            <v>BANCO DE BOGOTA S. A.</v>
          </cell>
          <cell r="AK1709" t="str">
            <v>AHR</v>
          </cell>
          <cell r="AL1709" t="str">
            <v>294438486</v>
          </cell>
          <cell r="AM1709" t="str">
            <v>C8126-2025 - FERIA DEL LIBRO: COPACABANA ENTRE LÍNEAS</v>
          </cell>
          <cell r="AN1709">
            <v>2</v>
          </cell>
          <cell r="AO1709"/>
          <cell r="AP1709" t="str">
            <v>126825</v>
          </cell>
          <cell r="AQ1709">
            <v>45735</v>
          </cell>
          <cell r="AR1709" t="str">
            <v>OK</v>
          </cell>
          <cell r="AS1709">
            <v>45775</v>
          </cell>
          <cell r="AT1709" t="str">
            <v>N.A.</v>
          </cell>
          <cell r="AU1709" t="str">
            <v>0. Convenio</v>
          </cell>
          <cell r="AV1709" t="str">
            <v>N.A.</v>
          </cell>
          <cell r="AW1709" t="str">
            <v>N.A.</v>
          </cell>
          <cell r="AX1709" t="str">
            <v>N.A.</v>
          </cell>
          <cell r="AY1709" t="str">
            <v>N.A.</v>
          </cell>
          <cell r="AZ1709" t="str">
            <v>N.A.</v>
          </cell>
          <cell r="BA1709" t="str">
            <v>N.A.</v>
          </cell>
          <cell r="BB1709" t="str">
            <v>N.A.</v>
          </cell>
          <cell r="BC1709"/>
          <cell r="BD1709" t="str">
            <v>N.A.</v>
          </cell>
          <cell r="BE1709" t="str">
            <v>N.A.</v>
          </cell>
          <cell r="BF1709"/>
          <cell r="BG1709"/>
          <cell r="BH1709"/>
          <cell r="BI1709"/>
          <cell r="BJ1709"/>
        </row>
        <row r="1710">
          <cell r="D1710" t="str">
            <v>C10231-2025</v>
          </cell>
          <cell r="E1710" t="str">
            <v>MUNICIPIO DE BARBACOAS</v>
          </cell>
          <cell r="F1710" t="str">
            <v>LA PARTERÍA Y MEDICINA TRADICIONAL: UNA HERENCIA ANCESTRAL</v>
          </cell>
          <cell r="G1710" t="str">
            <v>DEPARTAMENTAL</v>
          </cell>
          <cell r="H1710" t="str">
            <v>Eje 1. Desarrollo y fortalecimiento de proyectos culturales, artísticos o del patrimonio cultural.</v>
          </cell>
          <cell r="I1710" t="str">
            <v>Medicina tradicional</v>
          </cell>
          <cell r="J1710" t="str">
            <v>Públicos</v>
          </cell>
          <cell r="K1710" t="str">
            <v>Personas jurídicas del sector público: gobernaciones, alcaldías, entidades públicas de carácter cultural e instituciones educativas públicas.</v>
          </cell>
          <cell r="L1710"/>
          <cell r="M1710"/>
          <cell r="N1710">
            <v>45689</v>
          </cell>
          <cell r="O1710">
            <v>45751</v>
          </cell>
          <cell r="P1710">
            <v>4</v>
          </cell>
          <cell r="Q1710">
            <v>17974000</v>
          </cell>
          <cell r="R1710"/>
          <cell r="S1710">
            <v>17974000</v>
          </cell>
          <cell r="T1710" t="str">
            <v>8000990617</v>
          </cell>
          <cell r="U1710" t="str">
            <v>MARIO ALEXANDER HURTADO QUIÑONES</v>
          </cell>
          <cell r="V1710" t="str">
            <v>3113664450</v>
          </cell>
          <cell r="W1710" t="str">
            <v>3113664450</v>
          </cell>
          <cell r="X1710" t="str">
            <v>institutodeculturabarbacoas@gmail.com</v>
          </cell>
          <cell r="Y1710" t="str">
            <v>YERSON SEGUNDO ANGULO QUIÑONES</v>
          </cell>
          <cell r="Z1710" t="str">
            <v>3206669531</v>
          </cell>
          <cell r="AA1710" t="str">
            <v>yersonquinonesd@gmail.com</v>
          </cell>
          <cell r="AB1710" t="str">
            <v>KATHERYNE SOLANO</v>
          </cell>
          <cell r="AC1710"/>
          <cell r="AD1710">
            <v>45721</v>
          </cell>
          <cell r="AE1710" t="str">
            <v>C10231-2025</v>
          </cell>
          <cell r="AF1710" t="str">
            <v>Convenios</v>
          </cell>
          <cell r="AG1710">
            <v>45726</v>
          </cell>
          <cell r="AH1710">
            <v>45727</v>
          </cell>
          <cell r="AI1710" t="str">
            <v>SI</v>
          </cell>
          <cell r="AJ1710" t="str">
            <v>BANCO AGRARIO DE COLOMBIA S.A.</v>
          </cell>
          <cell r="AK1710" t="str">
            <v>CRR</v>
          </cell>
          <cell r="AL1710" t="str">
            <v>348600001252</v>
          </cell>
          <cell r="AM1710" t="str">
            <v>C10231-2025 - LA PARTERÍA Y MEDICINA TRADICIONAL: UNA HERENCIA ANCESTRAL</v>
          </cell>
          <cell r="AN1710">
            <v>23</v>
          </cell>
          <cell r="AO1710"/>
          <cell r="AP1710" t="str">
            <v>127325</v>
          </cell>
          <cell r="AQ1710">
            <v>45735</v>
          </cell>
          <cell r="AR1710" t="str">
            <v>OK</v>
          </cell>
          <cell r="AS1710">
            <v>45741</v>
          </cell>
          <cell r="AT1710" t="str">
            <v>N.A.</v>
          </cell>
          <cell r="AU1710" t="str">
            <v>0. Convenio</v>
          </cell>
          <cell r="AV1710" t="str">
            <v>N.A.</v>
          </cell>
          <cell r="AW1710" t="str">
            <v>N.A.</v>
          </cell>
          <cell r="AX1710" t="str">
            <v>N.A.</v>
          </cell>
          <cell r="AY1710" t="str">
            <v>N.A.</v>
          </cell>
          <cell r="AZ1710" t="str">
            <v>N.A.</v>
          </cell>
          <cell r="BA1710" t="str">
            <v>N.A.</v>
          </cell>
          <cell r="BB1710" t="str">
            <v>N.A.</v>
          </cell>
          <cell r="BC1710"/>
          <cell r="BD1710" t="str">
            <v>N.A.</v>
          </cell>
          <cell r="BE1710" t="str">
            <v>N.A.</v>
          </cell>
          <cell r="BF1710"/>
          <cell r="BG1710"/>
          <cell r="BH1710"/>
          <cell r="BI1710"/>
          <cell r="BJ1710"/>
        </row>
        <row r="1711">
          <cell r="D1711" t="str">
            <v>C8033-2025</v>
          </cell>
          <cell r="E1711" t="str">
            <v>INSTITUCION EDUCATIVA NACIONALEIZADO DE EL PASO</v>
          </cell>
          <cell r="F1711" t="str">
            <v>RAICES EN MOVIMIENTO: DESCUBRIENDO LA DANZA AFRODESCENDIENTES</v>
          </cell>
          <cell r="G1711" t="str">
            <v>DEPARTAMENTAL</v>
          </cell>
          <cell r="H1711" t="str">
            <v>Eje 1. Desarrollo y fortalecimiento de proyectos culturales, artísticos o del patrimonio cultural.</v>
          </cell>
          <cell r="I1711" t="str">
            <v>Danza</v>
          </cell>
          <cell r="J1711" t="str">
            <v>Públicos</v>
          </cell>
          <cell r="K1711" t="str">
            <v>Personas jurídicas del sector público: gobernaciones, alcaldías, entidades públicas de carácter cultural e instituciones educativas públicas.</v>
          </cell>
          <cell r="L1711"/>
          <cell r="M1711"/>
          <cell r="N1711">
            <v>45733</v>
          </cell>
          <cell r="O1711">
            <v>45770</v>
          </cell>
          <cell r="P1711">
            <v>4</v>
          </cell>
          <cell r="Q1711">
            <v>30156000</v>
          </cell>
          <cell r="R1711"/>
          <cell r="S1711">
            <v>30156000</v>
          </cell>
          <cell r="T1711" t="str">
            <v>8240023289</v>
          </cell>
          <cell r="U1711" t="str">
            <v>ALFONSO RAFAEL OCHOA MACHUCA</v>
          </cell>
          <cell r="V1711" t="str">
            <v>6055712642</v>
          </cell>
          <cell r="W1711" t="str">
            <v>3145541932</v>
          </cell>
          <cell r="X1711" t="str">
            <v>intitucioneducativaelpasonacio@gmail.com</v>
          </cell>
          <cell r="Y1711" t="str">
            <v>LUIS ALEJANDRO VILLAMIZAR JIMENEZ</v>
          </cell>
          <cell r="Z1711" t="str">
            <v>3053520765</v>
          </cell>
          <cell r="AA1711" t="str">
            <v>luis.villamizar@conalpa.edu.co</v>
          </cell>
          <cell r="AB1711" t="str">
            <v>KATHERYNE SOLANO</v>
          </cell>
          <cell r="AC1711"/>
          <cell r="AD1711">
            <v>45721</v>
          </cell>
          <cell r="AE1711" t="str">
            <v>C8033-2025</v>
          </cell>
          <cell r="AF1711" t="str">
            <v>Convenios</v>
          </cell>
          <cell r="AG1711">
            <v>45726</v>
          </cell>
          <cell r="AH1711">
            <v>45727</v>
          </cell>
          <cell r="AI1711" t="str">
            <v>SI</v>
          </cell>
          <cell r="AJ1711" t="str">
            <v>BANCO AGRARIO DE COLOMBIA S.A.</v>
          </cell>
          <cell r="AK1711" t="str">
            <v>CRR</v>
          </cell>
          <cell r="AL1711" t="str">
            <v>024140008426</v>
          </cell>
          <cell r="AM1711" t="str">
            <v>C8033-2025 - RAICES EN MOVIMIENTO: DESCUBRIENDO LA DANZA AFRODESCENDIENTES</v>
          </cell>
          <cell r="AN1711">
            <v>13</v>
          </cell>
          <cell r="AO1711"/>
          <cell r="AP1711" t="str">
            <v>127625</v>
          </cell>
          <cell r="AQ1711">
            <v>45735</v>
          </cell>
          <cell r="AR1711" t="str">
            <v>OK</v>
          </cell>
          <cell r="AS1711">
            <v>45741</v>
          </cell>
          <cell r="AT1711" t="str">
            <v>N.A.</v>
          </cell>
          <cell r="AU1711" t="str">
            <v>0. Convenio</v>
          </cell>
          <cell r="AV1711" t="str">
            <v>N.A.</v>
          </cell>
          <cell r="AW1711" t="str">
            <v>N.A.</v>
          </cell>
          <cell r="AX1711" t="str">
            <v>N.A.</v>
          </cell>
          <cell r="AY1711" t="str">
            <v>N.A.</v>
          </cell>
          <cell r="AZ1711" t="str">
            <v>N.A.</v>
          </cell>
          <cell r="BA1711" t="str">
            <v>N.A.</v>
          </cell>
          <cell r="BB1711" t="str">
            <v>N.A.</v>
          </cell>
          <cell r="BC1711"/>
          <cell r="BD1711" t="str">
            <v>N.A.</v>
          </cell>
          <cell r="BE1711" t="str">
            <v>N.A.</v>
          </cell>
          <cell r="BF1711"/>
          <cell r="BG1711"/>
          <cell r="BH1711"/>
          <cell r="BI1711"/>
          <cell r="BJ1711"/>
        </row>
        <row r="1712">
          <cell r="D1712" t="str">
            <v>C112-2025</v>
          </cell>
          <cell r="E1712" t="str">
            <v>MUNICIPIO DE PARAMO</v>
          </cell>
          <cell r="F1712" t="str">
            <v>CULTIVANDO LECTURA, ESCRITURA Y ORALIDAD EN MI CAMPO</v>
          </cell>
          <cell r="G1712" t="str">
            <v>DEPARTAMENTAL</v>
          </cell>
          <cell r="H1712" t="str">
            <v>Eje 1. Desarrollo y fortalecimiento de proyectos culturales, artísticos o del patrimonio cultural.</v>
          </cell>
          <cell r="I1712" t="str">
            <v>Lectura, escritura y oralidad</v>
          </cell>
          <cell r="J1712" t="str">
            <v>Públicos</v>
          </cell>
          <cell r="K1712" t="str">
            <v>Personas jurídicas del sector público: gobernaciones, alcaldías, entidades públicas de carácter cultural e instituciones educativas públicas.</v>
          </cell>
          <cell r="L1712"/>
          <cell r="M1712"/>
          <cell r="N1712">
            <v>45672</v>
          </cell>
          <cell r="O1712">
            <v>45777</v>
          </cell>
          <cell r="P1712">
            <v>4</v>
          </cell>
          <cell r="Q1712">
            <v>24614000</v>
          </cell>
          <cell r="R1712"/>
          <cell r="S1712">
            <v>24614000</v>
          </cell>
          <cell r="T1712" t="str">
            <v>8000998192</v>
          </cell>
          <cell r="U1712" t="str">
            <v>MAURICIO GAMEZ HERNANDEZ</v>
          </cell>
          <cell r="V1712" t="str">
            <v>3012390839</v>
          </cell>
          <cell r="W1712" t="str">
            <v>3012390839</v>
          </cell>
          <cell r="X1712" t="str">
            <v>paramomunicipio@gmail.com</v>
          </cell>
          <cell r="Y1712" t="str">
            <v>ALVARO VILLALBA PARRA</v>
          </cell>
          <cell r="Z1712" t="str">
            <v>3204681936</v>
          </cell>
          <cell r="AA1712" t="str">
            <v>alvarovillalbaparra1@gmail.com</v>
          </cell>
          <cell r="AB1712" t="str">
            <v>LAURA VANESSA PUENTES HERNÁNDEZ</v>
          </cell>
          <cell r="AC1712"/>
          <cell r="AD1712">
            <v>45721</v>
          </cell>
          <cell r="AE1712" t="str">
            <v>C112-2025</v>
          </cell>
          <cell r="AF1712" t="str">
            <v>Convenios</v>
          </cell>
          <cell r="AG1712">
            <v>45722</v>
          </cell>
          <cell r="AH1712">
            <v>45730</v>
          </cell>
          <cell r="AI1712" t="str">
            <v>SI</v>
          </cell>
          <cell r="AJ1712" t="str">
            <v>BANCOLOMBIA S.A.</v>
          </cell>
          <cell r="AK1712" t="str">
            <v>CRR</v>
          </cell>
          <cell r="AL1712">
            <v>32218228731</v>
          </cell>
          <cell r="AM1712" t="str">
            <v>C112-2025 - CULTIVANDO LECTURA, ESCRITURA Y ORALIDAD EN MI CAMPO</v>
          </cell>
          <cell r="AN1712">
            <v>28</v>
          </cell>
          <cell r="AO1712"/>
          <cell r="AP1712" t="str">
            <v>127825</v>
          </cell>
          <cell r="AQ1712">
            <v>45735</v>
          </cell>
          <cell r="AR1712" t="str">
            <v>OK</v>
          </cell>
          <cell r="AS1712">
            <v>45743</v>
          </cell>
          <cell r="AT1712" t="str">
            <v>N.A.</v>
          </cell>
          <cell r="AU1712" t="str">
            <v>0. Convenio</v>
          </cell>
          <cell r="AV1712" t="str">
            <v>N.A.</v>
          </cell>
          <cell r="AW1712" t="str">
            <v>N.A.</v>
          </cell>
          <cell r="AX1712" t="str">
            <v>N.A.</v>
          </cell>
          <cell r="AY1712" t="str">
            <v>N.A.</v>
          </cell>
          <cell r="AZ1712" t="str">
            <v>N.A.</v>
          </cell>
          <cell r="BA1712" t="str">
            <v>N.A.</v>
          </cell>
          <cell r="BB1712" t="str">
            <v>N.A.</v>
          </cell>
          <cell r="BC1712"/>
          <cell r="BD1712" t="str">
            <v>N.A.</v>
          </cell>
          <cell r="BE1712" t="str">
            <v>N.A.</v>
          </cell>
          <cell r="BF1712"/>
          <cell r="BG1712"/>
          <cell r="BH1712"/>
          <cell r="BI1712"/>
          <cell r="BJ1712"/>
        </row>
        <row r="1713">
          <cell r="D1713" t="str">
            <v>C4021-2025</v>
          </cell>
          <cell r="E1713" t="str">
            <v>MUNICIPIO DE BUSBANZA</v>
          </cell>
          <cell r="F1713" t="str">
            <v>SEMANA SANTA BUSBANZA 2025</v>
          </cell>
          <cell r="G1713" t="str">
            <v>DEPARTAMENTAL</v>
          </cell>
          <cell r="H1713" t="str">
            <v>Eje 1. Desarrollo y fortalecimiento de proyectos culturales, artísticos o del patrimonio cultural.</v>
          </cell>
          <cell r="I1713" t="str">
            <v>Eventos religiosos tradicionales de carácter colectivo</v>
          </cell>
          <cell r="J1713" t="str">
            <v>Públicos</v>
          </cell>
          <cell r="K1713" t="str">
            <v>Personas jurídicas del sector público: gobernaciones, alcaldías, entidades públicas de carácter cultural e instituciones educativas públicas.</v>
          </cell>
          <cell r="L1713">
            <v>45764</v>
          </cell>
          <cell r="M1713">
            <v>45765</v>
          </cell>
          <cell r="N1713">
            <v>45689</v>
          </cell>
          <cell r="O1713">
            <v>45789</v>
          </cell>
          <cell r="P1713">
            <v>4</v>
          </cell>
          <cell r="Q1713">
            <v>20309000</v>
          </cell>
          <cell r="R1713"/>
          <cell r="S1713">
            <v>20309000</v>
          </cell>
          <cell r="T1713" t="str">
            <v>8000997148</v>
          </cell>
          <cell r="U1713" t="str">
            <v>RODOLFO ANDRES TORRES AGUDELO</v>
          </cell>
          <cell r="V1713" t="str">
            <v>3112182153</v>
          </cell>
          <cell r="W1713" t="str">
            <v>3112182153</v>
          </cell>
          <cell r="X1713" t="str">
            <v>contactenos@busbanza-boyaca.gov.co</v>
          </cell>
          <cell r="Y1713" t="str">
            <v>JOSE HERNANDEZ</v>
          </cell>
          <cell r="Z1713" t="str">
            <v>3212784063</v>
          </cell>
          <cell r="AA1713" t="str">
            <v>contactenos@busbanza-boyaca.gov.co</v>
          </cell>
          <cell r="AB1713" t="str">
            <v>OSCAR RESTREPO ERAZO</v>
          </cell>
          <cell r="AC1713"/>
          <cell r="AD1713">
            <v>45721</v>
          </cell>
          <cell r="AE1713" t="str">
            <v>C4021-2025</v>
          </cell>
          <cell r="AF1713" t="str">
            <v>Convenios</v>
          </cell>
          <cell r="AG1713">
            <v>45728</v>
          </cell>
          <cell r="AH1713">
            <v>45728</v>
          </cell>
          <cell r="AI1713" t="str">
            <v>SI</v>
          </cell>
          <cell r="AJ1713" t="str">
            <v>BANCO DE BOGOTA S. A.</v>
          </cell>
          <cell r="AK1713" t="str">
            <v>AHR</v>
          </cell>
          <cell r="AL1713" t="str">
            <v>596164764</v>
          </cell>
          <cell r="AM1713" t="str">
            <v>C4021-2025 - SEMANA SANTA BUSBANZA 2025</v>
          </cell>
          <cell r="AN1713">
            <v>8</v>
          </cell>
          <cell r="AO1713"/>
          <cell r="AP1713" t="str">
            <v>128225</v>
          </cell>
          <cell r="AQ1713">
            <v>45735</v>
          </cell>
          <cell r="AR1713" t="str">
            <v>OK</v>
          </cell>
          <cell r="AS1713">
            <v>45741</v>
          </cell>
          <cell r="AT1713" t="str">
            <v>N.A.</v>
          </cell>
          <cell r="AU1713" t="str">
            <v>0. Convenio</v>
          </cell>
          <cell r="AV1713" t="str">
            <v>N.A.</v>
          </cell>
          <cell r="AW1713" t="str">
            <v>N.A.</v>
          </cell>
          <cell r="AX1713" t="str">
            <v>N.A.</v>
          </cell>
          <cell r="AY1713" t="str">
            <v>N.A.</v>
          </cell>
          <cell r="AZ1713" t="str">
            <v>N.A.</v>
          </cell>
          <cell r="BA1713" t="str">
            <v>N.A.</v>
          </cell>
          <cell r="BB1713" t="str">
            <v>N.A.</v>
          </cell>
          <cell r="BC1713"/>
          <cell r="BD1713" t="str">
            <v>N.A.</v>
          </cell>
          <cell r="BE1713" t="str">
            <v>N.A.</v>
          </cell>
          <cell r="BF1713"/>
          <cell r="BG1713"/>
          <cell r="BH1713"/>
          <cell r="BI1713"/>
          <cell r="BJ1713"/>
        </row>
        <row r="1714">
          <cell r="D1714" t="str">
            <v>C4579-2025</v>
          </cell>
          <cell r="E1714" t="str">
            <v>MUNICIPIO DE ALEJANDRÍA</v>
          </cell>
          <cell r="F1714" t="str">
            <v>FESTIVAL DE LETRAS Y VOCES ALEJANDRINAS</v>
          </cell>
          <cell r="G1714" t="str">
            <v>DEPARTAMENTAL</v>
          </cell>
          <cell r="H1714" t="str">
            <v>Eje 1. Desarrollo y fortalecimiento de proyectos culturales, artísticos o del patrimonio cultural.</v>
          </cell>
          <cell r="I1714" t="str">
            <v>Lectura, escritura y oralidad</v>
          </cell>
          <cell r="J1714" t="str">
            <v>Públicos</v>
          </cell>
          <cell r="K1714" t="str">
            <v>Personas jurídicas del sector público: gobernaciones, alcaldías, entidades públicas de carácter cultural e instituciones educativas públicas.</v>
          </cell>
          <cell r="L1714">
            <v>45770</v>
          </cell>
          <cell r="M1714">
            <v>45770</v>
          </cell>
          <cell r="N1714">
            <v>45691</v>
          </cell>
          <cell r="O1714">
            <v>45853</v>
          </cell>
          <cell r="P1714">
            <v>4</v>
          </cell>
          <cell r="Q1714">
            <v>19692000</v>
          </cell>
          <cell r="R1714"/>
          <cell r="S1714">
            <v>19692000</v>
          </cell>
          <cell r="T1714" t="str">
            <v>8909837011</v>
          </cell>
          <cell r="U1714" t="str">
            <v>GLORIA CECILIA NARANJO OSORIO</v>
          </cell>
          <cell r="V1714" t="str">
            <v>6048660087</v>
          </cell>
          <cell r="W1714" t="str">
            <v>3128337704</v>
          </cell>
          <cell r="X1714" t="str">
            <v>teleitarearchivoaudiovisual@gmail.com</v>
          </cell>
          <cell r="Y1714" t="str">
            <v>SEBASTIÁN DE JESÚS YARCE GIL</v>
          </cell>
          <cell r="Z1714" t="str">
            <v>3224966836</v>
          </cell>
          <cell r="AA1714" t="str">
            <v xml:space="preserve">TELEITAREARCHIVOAUDIOVISUAL@GMAIL.COM </v>
          </cell>
          <cell r="AB1714" t="str">
            <v>SANTIAGO USTARIZ</v>
          </cell>
          <cell r="AC1714"/>
          <cell r="AD1714">
            <v>45721</v>
          </cell>
          <cell r="AE1714" t="str">
            <v>C4579-2025</v>
          </cell>
          <cell r="AF1714" t="str">
            <v>Convenios</v>
          </cell>
          <cell r="AG1714">
            <v>45723</v>
          </cell>
          <cell r="AH1714"/>
          <cell r="AI1714" t="str">
            <v>SI</v>
          </cell>
          <cell r="AJ1714" t="str">
            <v>BANCOLOMBIA S.A.</v>
          </cell>
          <cell r="AK1714" t="str">
            <v>AHR</v>
          </cell>
          <cell r="AL1714" t="str">
            <v>33476992562</v>
          </cell>
          <cell r="AM1714" t="str">
            <v>C4579-2025 - FESTIVAL DE LETRAS Y VOCES ALEJANDRINAS</v>
          </cell>
          <cell r="AN1714">
            <v>2</v>
          </cell>
          <cell r="AO1714"/>
          <cell r="AP1714" t="str">
            <v>128625</v>
          </cell>
          <cell r="AQ1714">
            <v>45735</v>
          </cell>
          <cell r="AR1714" t="str">
            <v>OK</v>
          </cell>
          <cell r="AS1714">
            <v>45741</v>
          </cell>
          <cell r="AT1714" t="str">
            <v>N.A.</v>
          </cell>
          <cell r="AU1714" t="str">
            <v>0. Convenio</v>
          </cell>
          <cell r="AV1714" t="str">
            <v>N.A.</v>
          </cell>
          <cell r="AW1714" t="str">
            <v>N.A.</v>
          </cell>
          <cell r="AX1714" t="str">
            <v>N.A.</v>
          </cell>
          <cell r="AY1714" t="str">
            <v>N.A.</v>
          </cell>
          <cell r="AZ1714" t="str">
            <v>N.A.</v>
          </cell>
          <cell r="BA1714" t="str">
            <v>N.A.</v>
          </cell>
          <cell r="BB1714" t="str">
            <v>N.A.</v>
          </cell>
          <cell r="BC1714"/>
          <cell r="BD1714" t="str">
            <v>N.A.</v>
          </cell>
          <cell r="BE1714" t="str">
            <v>N.A.</v>
          </cell>
          <cell r="BF1714"/>
          <cell r="BG1714"/>
          <cell r="BH1714"/>
          <cell r="BI1714"/>
          <cell r="BJ1714"/>
        </row>
        <row r="1715">
          <cell r="D1715" t="str">
            <v>C9902-2025</v>
          </cell>
          <cell r="E1715" t="str">
            <v>INSTITUTO MUNICIPAL PARA EL FOMENTO DEL DEPORTE LA CULTURA RECREACION EL APROVECHAMIENTO DEL TIEMPO LIBRE Y LA EDUCACION FISICA IMDERMITI</v>
          </cell>
          <cell r="F1715" t="str">
            <v>NARRAR CON VOCES DE PAZ</v>
          </cell>
          <cell r="G1715" t="str">
            <v>DEPARTAMENTAL</v>
          </cell>
          <cell r="H1715" t="str">
            <v>Eje 1. Desarrollo y fortalecimiento de proyectos culturales, artísticos o del patrimonio cultural.</v>
          </cell>
          <cell r="I1715" t="str">
            <v>Lectura, escritura y oralidad</v>
          </cell>
          <cell r="J1715" t="str">
            <v>Públicos</v>
          </cell>
          <cell r="K1715" t="str">
            <v>Personas jurídicas del sector público: gobernaciones, alcaldías, entidades públicas de carácter cultural e instituciones educativas públicas.</v>
          </cell>
          <cell r="L1715"/>
          <cell r="M1715"/>
          <cell r="N1715">
            <v>45717</v>
          </cell>
          <cell r="O1715">
            <v>45777</v>
          </cell>
          <cell r="P1715">
            <v>4</v>
          </cell>
          <cell r="Q1715">
            <v>18856000</v>
          </cell>
          <cell r="R1715"/>
          <cell r="S1715">
            <v>18856000</v>
          </cell>
          <cell r="T1715" t="str">
            <v>9003796019</v>
          </cell>
          <cell r="U1715" t="str">
            <v>GISSELA CAROLINA FONTALVO MENESES</v>
          </cell>
          <cell r="V1715" t="str">
            <v>3185167666</v>
          </cell>
          <cell r="W1715" t="str">
            <v>3103858595</v>
          </cell>
          <cell r="X1715" t="str">
            <v>imdermiti@simiti-bolivar.gov.co</v>
          </cell>
          <cell r="Y1715" t="str">
            <v>NILSON FAJARDO GARCIA</v>
          </cell>
          <cell r="Z1715" t="str">
            <v>3116531840</v>
          </cell>
          <cell r="AA1715" t="str">
            <v>soledacuarta@gmail.com</v>
          </cell>
          <cell r="AB1715" t="str">
            <v>SANTIAGO USTARIZ</v>
          </cell>
          <cell r="AC1715"/>
          <cell r="AD1715">
            <v>45721</v>
          </cell>
          <cell r="AE1715" t="str">
            <v>C9902-2025</v>
          </cell>
          <cell r="AF1715" t="str">
            <v>Convenios</v>
          </cell>
          <cell r="AG1715">
            <v>45723</v>
          </cell>
          <cell r="AH1715"/>
          <cell r="AI1715" t="str">
            <v>SI</v>
          </cell>
          <cell r="AJ1715" t="str">
            <v>BANCO AGRARIO DE COLOMBIA S.A.</v>
          </cell>
          <cell r="AK1715" t="str">
            <v>AHR</v>
          </cell>
          <cell r="AL1715" t="str">
            <v>412653000916</v>
          </cell>
          <cell r="AM1715" t="str">
            <v>C9902-2025 - NARRAR CON VOCES DE PAZ</v>
          </cell>
          <cell r="AN1715">
            <v>7</v>
          </cell>
          <cell r="AO1715"/>
          <cell r="AP1715" t="str">
            <v>128825</v>
          </cell>
          <cell r="AQ1715">
            <v>45735</v>
          </cell>
          <cell r="AR1715" t="str">
            <v>OK</v>
          </cell>
          <cell r="AS1715">
            <v>45741</v>
          </cell>
          <cell r="AT1715" t="str">
            <v>N.A.</v>
          </cell>
          <cell r="AU1715" t="str">
            <v>0. Convenio</v>
          </cell>
          <cell r="AV1715" t="str">
            <v>N.A.</v>
          </cell>
          <cell r="AW1715" t="str">
            <v>N.A.</v>
          </cell>
          <cell r="AX1715" t="str">
            <v>N.A.</v>
          </cell>
          <cell r="AY1715" t="str">
            <v>N.A.</v>
          </cell>
          <cell r="AZ1715" t="str">
            <v>N.A.</v>
          </cell>
          <cell r="BA1715" t="str">
            <v>N.A.</v>
          </cell>
          <cell r="BB1715" t="str">
            <v>N.A.</v>
          </cell>
          <cell r="BC1715"/>
          <cell r="BD1715" t="str">
            <v>N.A.</v>
          </cell>
          <cell r="BE1715" t="str">
            <v>N.A.</v>
          </cell>
          <cell r="BF1715"/>
          <cell r="BG1715"/>
          <cell r="BH1715"/>
          <cell r="BI1715"/>
          <cell r="BJ1715"/>
        </row>
        <row r="1716">
          <cell r="D1716" t="str">
            <v>C2838-2025</v>
          </cell>
          <cell r="E1716" t="str">
            <v>MUNICIPIO DE EL CASTILLO</v>
          </cell>
          <cell r="F1716" t="str">
            <v>XVI FESTIVAL DE LA FRATERNIDAD CASTILLENSE</v>
          </cell>
          <cell r="G1716" t="str">
            <v>DEPARTAMENTAL</v>
          </cell>
          <cell r="H1716" t="str">
            <v>Eje 1. Desarrollo y fortalecimiento de proyectos culturales, artísticos o del patrimonio cultural.</v>
          </cell>
          <cell r="I1716" t="str">
            <v>Actos festivos y lúdicos</v>
          </cell>
          <cell r="J1716" t="str">
            <v>Públicos</v>
          </cell>
          <cell r="K1716" t="str">
            <v>Personas jurídicas del sector público: gobernaciones, alcaldías, entidades públicas de carácter cultural e instituciones educativas públicas.</v>
          </cell>
          <cell r="L1716">
            <v>45779</v>
          </cell>
          <cell r="M1716">
            <v>45783</v>
          </cell>
          <cell r="N1716">
            <v>45691</v>
          </cell>
          <cell r="O1716">
            <v>45783</v>
          </cell>
          <cell r="P1716">
            <v>5</v>
          </cell>
          <cell r="Q1716">
            <v>25299000</v>
          </cell>
          <cell r="R1716"/>
          <cell r="S1716">
            <v>25299000</v>
          </cell>
          <cell r="T1716" t="str">
            <v>8920992782</v>
          </cell>
          <cell r="U1716" t="str">
            <v>DAIMER OTALORA VERA</v>
          </cell>
          <cell r="V1716" t="str">
            <v>6086540004</v>
          </cell>
          <cell r="W1716" t="str">
            <v>3208770069</v>
          </cell>
          <cell r="X1716" t="str">
            <v>biblioteca1@elcastillo-meta.gov.co</v>
          </cell>
          <cell r="Y1716" t="str">
            <v>ANGELA VIRGINIA CORREA RINCON</v>
          </cell>
          <cell r="Z1716" t="str">
            <v>3142412900</v>
          </cell>
          <cell r="AA1716" t="str">
            <v>gobierno@elcastillo-meta.gov.co</v>
          </cell>
          <cell r="AB1716" t="str">
            <v>DORIS CABRERA</v>
          </cell>
          <cell r="AC1716"/>
          <cell r="AD1716">
            <v>45721</v>
          </cell>
          <cell r="AE1716" t="str">
            <v>C2838-2025</v>
          </cell>
          <cell r="AF1716" t="str">
            <v>Convenios</v>
          </cell>
          <cell r="AG1716">
            <v>45722</v>
          </cell>
          <cell r="AH1716">
            <v>45730</v>
          </cell>
          <cell r="AI1716" t="str">
            <v>SI</v>
          </cell>
          <cell r="AJ1716" t="str">
            <v>BANCO AGRARIO DE COLOMBIA S.A.</v>
          </cell>
          <cell r="AK1716" t="str">
            <v>AHR</v>
          </cell>
          <cell r="AL1716" t="str">
            <v>445123004363</v>
          </cell>
          <cell r="AM1716" t="str">
            <v>C2838-2025 - XVI FESTIVAL DE LA FRATERNIDAD CASTILLENSE</v>
          </cell>
          <cell r="AN1716">
            <v>22</v>
          </cell>
          <cell r="AO1716"/>
          <cell r="AP1716" t="str">
            <v>129125</v>
          </cell>
          <cell r="AQ1716">
            <v>45735</v>
          </cell>
          <cell r="AR1716" t="str">
            <v>OK</v>
          </cell>
          <cell r="AS1716">
            <v>45741</v>
          </cell>
          <cell r="AT1716" t="str">
            <v>N.A.</v>
          </cell>
          <cell r="AU1716" t="str">
            <v>0. Convenio</v>
          </cell>
          <cell r="AV1716" t="str">
            <v>N.A.</v>
          </cell>
          <cell r="AW1716" t="str">
            <v>N.A.</v>
          </cell>
          <cell r="AX1716" t="str">
            <v>N.A.</v>
          </cell>
          <cell r="AY1716" t="str">
            <v>N.A.</v>
          </cell>
          <cell r="AZ1716" t="str">
            <v>N.A.</v>
          </cell>
          <cell r="BA1716" t="str">
            <v>N.A.</v>
          </cell>
          <cell r="BB1716" t="str">
            <v>N.A.</v>
          </cell>
          <cell r="BC1716"/>
          <cell r="BD1716" t="str">
            <v>N.A.</v>
          </cell>
          <cell r="BE1716" t="str">
            <v>N.A.</v>
          </cell>
          <cell r="BF1716"/>
          <cell r="BG1716"/>
          <cell r="BH1716"/>
          <cell r="BI1716"/>
          <cell r="BJ1716"/>
        </row>
        <row r="1717">
          <cell r="D1717" t="str">
            <v>C10672-2025</v>
          </cell>
          <cell r="E1717" t="str">
            <v>DEPARTAMENTO DE BOLIVAR</v>
          </cell>
          <cell r="F1717" t="str">
            <v>I CUMBRE DEPARTAMENTAL DE GESTORES CULTURALES DE BOLÍVAR</v>
          </cell>
          <cell r="G1717" t="str">
            <v>DEPARTAMENTAL</v>
          </cell>
          <cell r="H1717" t="str">
            <v>Eje 1. Desarrollo y fortalecimiento de proyectos culturales, artísticos o del patrimonio cultural.</v>
          </cell>
          <cell r="I1717" t="str">
            <v>Gestión cultural</v>
          </cell>
          <cell r="J1717" t="str">
            <v>Públicos</v>
          </cell>
          <cell r="K1717" t="str">
            <v>Personas jurídicas del sector público: gobernaciones, alcaldías, entidades públicas de carácter cultural e instituciones educativas públicas.</v>
          </cell>
          <cell r="L1717">
            <v>45806</v>
          </cell>
          <cell r="M1717">
            <v>45807</v>
          </cell>
          <cell r="N1717">
            <v>45735</v>
          </cell>
          <cell r="O1717">
            <v>45838</v>
          </cell>
          <cell r="P1717">
            <v>5</v>
          </cell>
          <cell r="Q1717">
            <v>20785000</v>
          </cell>
          <cell r="R1717"/>
          <cell r="S1717">
            <v>20785000</v>
          </cell>
          <cell r="T1717" t="str">
            <v>8904800591</v>
          </cell>
          <cell r="U1717" t="str">
            <v>YAMIL HERNANDO ARANA PADAUI</v>
          </cell>
          <cell r="V1717" t="str">
            <v>3134304929</v>
          </cell>
          <cell r="W1717" t="str">
            <v>3134304929</v>
          </cell>
          <cell r="X1717" t="str">
            <v>gobernacionbolivar2426@gmail.com</v>
          </cell>
          <cell r="Y1717" t="str">
            <v>LINA PAOLA RODRIGUEZ FERNANDEZ</v>
          </cell>
          <cell r="Z1717" t="str">
            <v>3134304929</v>
          </cell>
          <cell r="AA1717" t="str">
            <v>icultur.cultura@gmail.com</v>
          </cell>
          <cell r="AB1717" t="str">
            <v>DORIS CABRERA</v>
          </cell>
          <cell r="AC1717"/>
          <cell r="AD1717">
            <v>45721</v>
          </cell>
          <cell r="AE1717" t="str">
            <v>C10672-2025</v>
          </cell>
          <cell r="AF1717" t="str">
            <v>Convenios</v>
          </cell>
          <cell r="AG1717">
            <v>45722</v>
          </cell>
          <cell r="AH1717">
            <v>45747</v>
          </cell>
          <cell r="AI1717" t="str">
            <v>SI</v>
          </cell>
          <cell r="AJ1717" t="str">
            <v>BANCOLOMBIA S.A.</v>
          </cell>
          <cell r="AK1717" t="str">
            <v>CRR</v>
          </cell>
          <cell r="AL1717" t="str">
            <v>35208589433</v>
          </cell>
          <cell r="AM1717" t="str">
            <v>C10672-2025 - I CUMBRE DEPARTAMENTAL DE GESTORES CULTURALES DE BOLÍVAR</v>
          </cell>
          <cell r="AN1717">
            <v>7</v>
          </cell>
          <cell r="AO1717"/>
          <cell r="AP1717" t="str">
            <v>129425</v>
          </cell>
          <cell r="AQ1717">
            <v>45735</v>
          </cell>
          <cell r="AR1717" t="str">
            <v>OK</v>
          </cell>
          <cell r="AS1717">
            <v>45748</v>
          </cell>
          <cell r="AT1717" t="str">
            <v>N.A.</v>
          </cell>
          <cell r="AU1717" t="str">
            <v>0. Convenio</v>
          </cell>
          <cell r="AV1717" t="str">
            <v>N.A.</v>
          </cell>
          <cell r="AW1717" t="str">
            <v>N.A.</v>
          </cell>
          <cell r="AX1717" t="str">
            <v>N.A.</v>
          </cell>
          <cell r="AY1717" t="str">
            <v>N.A.</v>
          </cell>
          <cell r="AZ1717" t="str">
            <v>N.A.</v>
          </cell>
          <cell r="BA1717" t="str">
            <v>N.A.</v>
          </cell>
          <cell r="BB1717" t="str">
            <v>N.A.</v>
          </cell>
          <cell r="BC1717"/>
          <cell r="BD1717" t="str">
            <v>N.A.</v>
          </cell>
          <cell r="BE1717" t="str">
            <v>N.A.</v>
          </cell>
          <cell r="BF1717"/>
          <cell r="BG1717"/>
          <cell r="BH1717"/>
          <cell r="BI1717"/>
          <cell r="BJ1717"/>
        </row>
        <row r="1718">
          <cell r="D1718" t="str">
            <v>C861-2025</v>
          </cell>
          <cell r="E1718" t="str">
            <v>MUNICIPIO DE JESUS MARIA</v>
          </cell>
          <cell r="F1718" t="str">
            <v>LEE, ESCRIBE Y HABLA EN MI CAMPO</v>
          </cell>
          <cell r="G1718" t="str">
            <v>DEPARTAMENTAL</v>
          </cell>
          <cell r="H1718" t="str">
            <v>Eje 1. Desarrollo y fortalecimiento de proyectos culturales, artísticos o del patrimonio cultural.</v>
          </cell>
          <cell r="I1718" t="str">
            <v>Lectura, escritura y oralidad</v>
          </cell>
          <cell r="J1718" t="str">
            <v>Públicos</v>
          </cell>
          <cell r="K1718" t="str">
            <v>Personas jurídicas del sector público: gobernaciones, alcaldías, entidades públicas de carácter cultural e instituciones educativas públicas.</v>
          </cell>
          <cell r="L1718"/>
          <cell r="M1718"/>
          <cell r="N1718">
            <v>45686</v>
          </cell>
          <cell r="O1718">
            <v>45807</v>
          </cell>
          <cell r="P1718">
            <v>5</v>
          </cell>
          <cell r="Q1718">
            <v>25772000</v>
          </cell>
          <cell r="R1718"/>
          <cell r="S1718">
            <v>25772000</v>
          </cell>
          <cell r="T1718" t="str">
            <v>8902109462</v>
          </cell>
          <cell r="U1718" t="str">
            <v>FREINER LEONEL FARFAN LAMUS</v>
          </cell>
          <cell r="V1718" t="str">
            <v>3106987675</v>
          </cell>
          <cell r="W1718" t="str">
            <v>3106987675</v>
          </cell>
          <cell r="X1718" t="str">
            <v>jesusmariamunicipio@gmail.com</v>
          </cell>
          <cell r="Y1718" t="str">
            <v>ZARICK MARIANA VILLALBA</v>
          </cell>
          <cell r="Z1718" t="str">
            <v>3165375009</v>
          </cell>
          <cell r="AA1718" t="str">
            <v>fabiolita261@hotmail.com</v>
          </cell>
          <cell r="AB1718" t="str">
            <v>EDGAR PEÑUELA</v>
          </cell>
          <cell r="AC1718"/>
          <cell r="AD1718">
            <v>45721</v>
          </cell>
          <cell r="AE1718" t="str">
            <v>C861-2025</v>
          </cell>
          <cell r="AF1718" t="str">
            <v>Convenios</v>
          </cell>
          <cell r="AG1718">
            <v>45722</v>
          </cell>
          <cell r="AH1718">
            <v>45729</v>
          </cell>
          <cell r="AI1718" t="str">
            <v>SI</v>
          </cell>
          <cell r="AJ1718" t="str">
            <v>BANCO AGRARIO DE COLOMBIA S.A.</v>
          </cell>
          <cell r="AK1718" t="str">
            <v>CRR</v>
          </cell>
          <cell r="AL1718" t="str">
            <v>060570000178</v>
          </cell>
          <cell r="AM1718" t="str">
            <v>C861-2025 - LEE, ESCRIBE Y HABLA EN MI CAMPO</v>
          </cell>
          <cell r="AN1718">
            <v>28</v>
          </cell>
          <cell r="AO1718" t="str">
            <v>Falta certificado de Parafiscales emitido por el Representante Legal - SUBSANADO- Falta Convenio firmado- Subsanado</v>
          </cell>
          <cell r="AP1718" t="str">
            <v>129825</v>
          </cell>
          <cell r="AQ1718">
            <v>45735</v>
          </cell>
          <cell r="AR1718" t="str">
            <v>OK</v>
          </cell>
          <cell r="AS1718">
            <v>45743</v>
          </cell>
          <cell r="AT1718" t="str">
            <v>N.A.</v>
          </cell>
          <cell r="AU1718" t="str">
            <v>0. Convenio</v>
          </cell>
          <cell r="AV1718" t="str">
            <v>N.A.</v>
          </cell>
          <cell r="AW1718" t="str">
            <v>N.A.</v>
          </cell>
          <cell r="AX1718" t="str">
            <v>N.A.</v>
          </cell>
          <cell r="AY1718" t="str">
            <v>N.A.</v>
          </cell>
          <cell r="AZ1718" t="str">
            <v>N.A.</v>
          </cell>
          <cell r="BA1718" t="str">
            <v>N.A.</v>
          </cell>
          <cell r="BB1718" t="str">
            <v>N.A.</v>
          </cell>
          <cell r="BC1718"/>
          <cell r="BD1718" t="str">
            <v>N.A.</v>
          </cell>
          <cell r="BE1718" t="str">
            <v>N.A.</v>
          </cell>
          <cell r="BF1718"/>
          <cell r="BG1718"/>
          <cell r="BH1718"/>
          <cell r="BI1718"/>
          <cell r="BJ1718"/>
        </row>
        <row r="1719">
          <cell r="D1719" t="str">
            <v>C3644-2025</v>
          </cell>
          <cell r="E1719" t="str">
            <v>MUNICIPIO DE SOTAQUIRA</v>
          </cell>
          <cell r="F1719" t="str">
            <v>CONCURSO PASION POR LA DANZA Y MARCIALIDAD</v>
          </cell>
          <cell r="G1719" t="str">
            <v>DEPARTAMENTAL</v>
          </cell>
          <cell r="H1719" t="str">
            <v>Eje 1. Desarrollo y fortalecimiento de proyectos culturales, artísticos o del patrimonio cultural.</v>
          </cell>
          <cell r="I1719" t="str">
            <v>Danza</v>
          </cell>
          <cell r="J1719" t="str">
            <v>Públicos</v>
          </cell>
          <cell r="K1719" t="str">
            <v>Personas jurídicas del sector público: gobernaciones, alcaldías, entidades públicas de carácter cultural e instituciones educativas públicas.</v>
          </cell>
          <cell r="L1719">
            <v>45808</v>
          </cell>
          <cell r="M1719">
            <v>45808</v>
          </cell>
          <cell r="N1719">
            <v>45740</v>
          </cell>
          <cell r="O1719">
            <v>45814</v>
          </cell>
          <cell r="P1719">
            <v>5</v>
          </cell>
          <cell r="Q1719">
            <v>27315000</v>
          </cell>
          <cell r="R1719"/>
          <cell r="S1719">
            <v>27315000</v>
          </cell>
          <cell r="T1719" t="str">
            <v>8918010611</v>
          </cell>
          <cell r="U1719" t="str">
            <v>SALOMON BUITRAGO FONSECA</v>
          </cell>
          <cell r="V1719" t="str">
            <v>3112640319</v>
          </cell>
          <cell r="W1719" t="str">
            <v>3112640319</v>
          </cell>
          <cell r="X1719" t="str">
            <v>biblioteca@sotaquira-boyaca.gov.co</v>
          </cell>
          <cell r="Y1719" t="str">
            <v>MAGDA FABIOLA GARCIA LOPEZ</v>
          </cell>
          <cell r="Z1719" t="str">
            <v>3125420043</v>
          </cell>
          <cell r="AA1719" t="str">
            <v>gestionsocial@sotaquira-boyaca.gov.co</v>
          </cell>
          <cell r="AB1719" t="str">
            <v>EDGAR PEÑUELA</v>
          </cell>
          <cell r="AC1719"/>
          <cell r="AD1719">
            <v>45721</v>
          </cell>
          <cell r="AE1719" t="str">
            <v>C3644-2025</v>
          </cell>
          <cell r="AF1719" t="str">
            <v>Convenios</v>
          </cell>
          <cell r="AG1719">
            <v>45722</v>
          </cell>
          <cell r="AH1719">
            <v>45729</v>
          </cell>
          <cell r="AI1719" t="str">
            <v>SI</v>
          </cell>
          <cell r="AJ1719" t="str">
            <v>BANCO AGRARIO DE COLOMBIA S.A.</v>
          </cell>
          <cell r="AK1719" t="str">
            <v>CRR</v>
          </cell>
          <cell r="AL1719" t="str">
            <v>015800000026</v>
          </cell>
          <cell r="AM1719" t="str">
            <v>C3644-2025 - CONCURSO PASION POR LA DANZA Y MARCIALIDAD</v>
          </cell>
          <cell r="AN1719">
            <v>8</v>
          </cell>
          <cell r="AO1719" t="str">
            <v>Falta certificado de Parafiscales emitido por el Representante Legal- SUBSANADO</v>
          </cell>
          <cell r="AP1719" t="str">
            <v>129925</v>
          </cell>
          <cell r="AQ1719">
            <v>45735</v>
          </cell>
          <cell r="AR1719" t="str">
            <v>OK</v>
          </cell>
          <cell r="AS1719">
            <v>45742</v>
          </cell>
          <cell r="AT1719" t="str">
            <v>N.A.</v>
          </cell>
          <cell r="AU1719" t="str">
            <v>0. Convenio</v>
          </cell>
          <cell r="AV1719" t="str">
            <v>N.A.</v>
          </cell>
          <cell r="AW1719" t="str">
            <v>N.A.</v>
          </cell>
          <cell r="AX1719" t="str">
            <v>N.A.</v>
          </cell>
          <cell r="AY1719" t="str">
            <v>N.A.</v>
          </cell>
          <cell r="AZ1719" t="str">
            <v>N.A.</v>
          </cell>
          <cell r="BA1719" t="str">
            <v>N.A.</v>
          </cell>
          <cell r="BB1719" t="str">
            <v>N.A.</v>
          </cell>
          <cell r="BC1719"/>
          <cell r="BD1719" t="str">
            <v>N.A.</v>
          </cell>
          <cell r="BE1719" t="str">
            <v>N.A.</v>
          </cell>
          <cell r="BF1719"/>
          <cell r="BG1719"/>
          <cell r="BH1719"/>
          <cell r="BI1719"/>
          <cell r="BJ1719"/>
        </row>
        <row r="1720">
          <cell r="D1720" t="str">
            <v>C5980-2025</v>
          </cell>
          <cell r="E1720" t="str">
            <v>INSTITUCION EDUCATIVA SANCHEZ</v>
          </cell>
          <cell r="F1720" t="str">
            <v>FORTALECIMIENTO DE LA IDENTIDAD CULTURAL DE LAS COMUNIDADES NEGRAS DE LOS CONCEJOS MENORES DE SANTA ROSA Y SÁNCHEZ DEL TERRITORIO COLECTIVO COPDICONC EN EL MUNICIPIO DE POLICARPA</v>
          </cell>
          <cell r="G1720" t="str">
            <v>DEPARTAMENTAL</v>
          </cell>
          <cell r="H1720" t="str">
            <v>Eje 4. Proyectos artísticos, culturales y patrimoniales que contribuyan a la construcción y consolidación de la paz.</v>
          </cell>
          <cell r="I1720" t="str">
            <v>Actos festivos y lúdicos</v>
          </cell>
          <cell r="J1720" t="str">
            <v>Públicos</v>
          </cell>
          <cell r="K1720" t="str">
            <v>Personas jurídicas del sector público: gobernaciones, alcaldías, entidades públicas de carácter cultural e instituciones educativas públicas.</v>
          </cell>
          <cell r="L1720">
            <v>45797</v>
          </cell>
          <cell r="M1720">
            <v>45808</v>
          </cell>
          <cell r="N1720">
            <v>45733</v>
          </cell>
          <cell r="O1720">
            <v>45870</v>
          </cell>
          <cell r="P1720">
            <v>5</v>
          </cell>
          <cell r="Q1720">
            <v>19685000</v>
          </cell>
          <cell r="R1720"/>
          <cell r="S1720">
            <v>19685000</v>
          </cell>
          <cell r="T1720" t="str">
            <v>9015921994</v>
          </cell>
          <cell r="U1720" t="str">
            <v>CARLOS FIDEL BURBANO GUEVARA</v>
          </cell>
          <cell r="V1720" t="str">
            <v>3207449429</v>
          </cell>
          <cell r="W1720" t="str">
            <v>3207449429</v>
          </cell>
          <cell r="X1720" t="str">
            <v>cfburbanog@uqvirtual.edu.co</v>
          </cell>
          <cell r="Y1720" t="str">
            <v>CARLOS FIDEL BURBANO GUEVARA</v>
          </cell>
          <cell r="Z1720" t="str">
            <v>3207449429</v>
          </cell>
          <cell r="AA1720" t="str">
            <v>cfburbanog@uqvirtual.edu.co</v>
          </cell>
          <cell r="AB1720" t="str">
            <v>EDGAR PEÑUELA</v>
          </cell>
          <cell r="AC1720"/>
          <cell r="AD1720">
            <v>45721</v>
          </cell>
          <cell r="AE1720" t="str">
            <v>C5980-2025</v>
          </cell>
          <cell r="AF1720" t="str">
            <v>Convenios</v>
          </cell>
          <cell r="AG1720">
            <v>45722</v>
          </cell>
          <cell r="AH1720">
            <v>45730</v>
          </cell>
          <cell r="AI1720" t="str">
            <v>SI</v>
          </cell>
          <cell r="AJ1720" t="str">
            <v>BANCO POPULAR S. A.</v>
          </cell>
          <cell r="AK1720" t="str">
            <v>AHR</v>
          </cell>
          <cell r="AL1720" t="str">
            <v>500805106171</v>
          </cell>
          <cell r="AM1720" t="str">
            <v>C5980-2025 - FORTALECIMIENTO DE LA IDENTIDAD CULTURAL DE LAS COMUNIDADES NEGRAS DE LOS CONCEJOS MENORES DE SANTA ROSA Y SÁNCHEZ DEL TERRITORIO COLECTIVO COPDICONC EN EL MUNICIPIO DE POLICARPA</v>
          </cell>
          <cell r="AN1720">
            <v>23</v>
          </cell>
          <cell r="AO1720" t="str">
            <v>Falta Certificado Parafiscales y formato financiera- SUBSANADO</v>
          </cell>
          <cell r="AP1720" t="str">
            <v>130325</v>
          </cell>
          <cell r="AQ1720">
            <v>45735</v>
          </cell>
          <cell r="AR1720" t="str">
            <v>OK</v>
          </cell>
          <cell r="AS1720">
            <v>45741</v>
          </cell>
          <cell r="AT1720" t="str">
            <v>N.A.</v>
          </cell>
          <cell r="AU1720" t="str">
            <v>0. Convenio</v>
          </cell>
          <cell r="AV1720" t="str">
            <v>N.A.</v>
          </cell>
          <cell r="AW1720" t="str">
            <v>N.A.</v>
          </cell>
          <cell r="AX1720" t="str">
            <v>N.A.</v>
          </cell>
          <cell r="AY1720" t="str">
            <v>N.A.</v>
          </cell>
          <cell r="AZ1720" t="str">
            <v>N.A.</v>
          </cell>
          <cell r="BA1720" t="str">
            <v>N.A.</v>
          </cell>
          <cell r="BB1720" t="str">
            <v>N.A.</v>
          </cell>
          <cell r="BC1720"/>
          <cell r="BD1720" t="str">
            <v>N.A.</v>
          </cell>
          <cell r="BE1720" t="str">
            <v>N.A.</v>
          </cell>
          <cell r="BF1720"/>
          <cell r="BG1720"/>
          <cell r="BH1720"/>
          <cell r="BI1720"/>
          <cell r="BJ1720"/>
        </row>
        <row r="1721">
          <cell r="D1721" t="str">
            <v>C8749-2025</v>
          </cell>
          <cell r="E1721" t="str">
            <v>MUNICIPIO DE VENTAQUEMADA</v>
          </cell>
          <cell r="F1721" t="str">
            <v>SAZONES Y SABERES VENTAQUEMENSES</v>
          </cell>
          <cell r="G1721" t="str">
            <v>DEPARTAMENTAL</v>
          </cell>
          <cell r="H1721" t="str">
            <v>Eje 1. Desarrollo y fortalecimiento de proyectos culturales, artísticos o del patrimonio cultural.</v>
          </cell>
          <cell r="I1721" t="str">
            <v>Conocimientos asociados a cocinas y bebidas tradicionales</v>
          </cell>
          <cell r="J1721" t="str">
            <v>Públicos</v>
          </cell>
          <cell r="K1721" t="str">
            <v>Personas jurídicas del sector público: gobernaciones, alcaldías, entidades públicas de carácter cultural e instituciones educativas públicas.</v>
          </cell>
          <cell r="L1721"/>
          <cell r="M1721"/>
          <cell r="N1721">
            <v>45717</v>
          </cell>
          <cell r="O1721">
            <v>45808</v>
          </cell>
          <cell r="P1721">
            <v>5</v>
          </cell>
          <cell r="Q1721">
            <v>18187000</v>
          </cell>
          <cell r="R1721"/>
          <cell r="S1721">
            <v>18187000</v>
          </cell>
          <cell r="T1721" t="str">
            <v>8918009862</v>
          </cell>
          <cell r="U1721" t="str">
            <v>OSCAR CAMILO MONTAÑEZ BOHORQUEZ</v>
          </cell>
          <cell r="V1721" t="str">
            <v>3142718777</v>
          </cell>
          <cell r="W1721" t="str">
            <v>3142718777</v>
          </cell>
          <cell r="X1721" t="str">
            <v>contactenos@ventaquemada-boyaca.gov.co</v>
          </cell>
          <cell r="Y1721" t="str">
            <v>OSCAR JAVIER BUITRAGO UMBARILA</v>
          </cell>
          <cell r="Z1721" t="str">
            <v>3186208506</v>
          </cell>
          <cell r="AA1721" t="str">
            <v>director@culturayturismo-ventaquemada-boyaca.gov.co</v>
          </cell>
          <cell r="AB1721" t="str">
            <v>JOHANNA ROMERO</v>
          </cell>
          <cell r="AC1721"/>
          <cell r="AD1721">
            <v>45721</v>
          </cell>
          <cell r="AE1721" t="str">
            <v>C8749-2025</v>
          </cell>
          <cell r="AF1721" t="str">
            <v>Convenios</v>
          </cell>
          <cell r="AG1721">
            <v>45722</v>
          </cell>
          <cell r="AH1721">
            <v>45733</v>
          </cell>
          <cell r="AI1721" t="str">
            <v>SI</v>
          </cell>
          <cell r="AJ1721" t="str">
            <v>BANCOLOMBIA S.A.</v>
          </cell>
          <cell r="AK1721" t="str">
            <v>AHR</v>
          </cell>
          <cell r="AL1721">
            <v>60679638681</v>
          </cell>
          <cell r="AM1721" t="str">
            <v>C8749-2025 - SAZONES Y SABERES VENTAQUEMENSES</v>
          </cell>
          <cell r="AN1721">
            <v>8</v>
          </cell>
          <cell r="AO1721"/>
          <cell r="AP1721" t="str">
            <v>130525</v>
          </cell>
          <cell r="AQ1721">
            <v>45735</v>
          </cell>
          <cell r="AR1721" t="str">
            <v>OK</v>
          </cell>
          <cell r="AS1721">
            <v>45742</v>
          </cell>
          <cell r="AT1721" t="str">
            <v>N.A.</v>
          </cell>
          <cell r="AU1721" t="str">
            <v>0. Convenio</v>
          </cell>
          <cell r="AV1721" t="str">
            <v>N.A.</v>
          </cell>
          <cell r="AW1721" t="str">
            <v>N.A.</v>
          </cell>
          <cell r="AX1721" t="str">
            <v>N.A.</v>
          </cell>
          <cell r="AY1721" t="str">
            <v>N.A.</v>
          </cell>
          <cell r="AZ1721" t="str">
            <v>N.A.</v>
          </cell>
          <cell r="BA1721" t="str">
            <v>N.A.</v>
          </cell>
          <cell r="BB1721" t="str">
            <v>N.A.</v>
          </cell>
          <cell r="BC1721"/>
          <cell r="BD1721" t="str">
            <v>N.A.</v>
          </cell>
          <cell r="BE1721" t="str">
            <v>N.A.</v>
          </cell>
          <cell r="BF1721"/>
          <cell r="BG1721"/>
          <cell r="BH1721"/>
          <cell r="BI1721"/>
          <cell r="BJ1721"/>
        </row>
        <row r="1722">
          <cell r="D1722" t="str">
            <v>C4649-2025</v>
          </cell>
          <cell r="E1722" t="str">
            <v>INSTITUCION EDUCATICA TECNICO ETNO ECOLOGICO CXHAB WALA DE VITONCO</v>
          </cell>
          <cell r="F1722" t="str">
            <v>CXHAB WALA, TRAS LA HUELLA DE LOS MAYORES.</v>
          </cell>
          <cell r="G1722" t="str">
            <v>DEPARTAMENTAL</v>
          </cell>
          <cell r="H1722" t="str">
            <v>Eje 1. Desarrollo y fortalecimiento de proyectos culturales, artísticos o del patrimonio cultural.</v>
          </cell>
          <cell r="I1722" t="str">
            <v>Juegos y deportes tradicionales</v>
          </cell>
          <cell r="J1722" t="str">
            <v>Públicos</v>
          </cell>
          <cell r="K1722" t="str">
            <v>Personas jurídicas del sector público: gobernaciones, alcaldías, entidades públicas de carácter cultural e instituciones educativas públicas.</v>
          </cell>
          <cell r="L1722">
            <v>45805</v>
          </cell>
          <cell r="M1722">
            <v>45807</v>
          </cell>
          <cell r="N1722">
            <v>45796</v>
          </cell>
          <cell r="O1722">
            <v>45808</v>
          </cell>
          <cell r="P1722">
            <v>5</v>
          </cell>
          <cell r="Q1722">
            <v>17882000</v>
          </cell>
          <cell r="R1722"/>
          <cell r="S1722">
            <v>17882000</v>
          </cell>
          <cell r="T1722" t="str">
            <v>8170056195</v>
          </cell>
          <cell r="U1722" t="str">
            <v>WILSON OTELA VELASCO</v>
          </cell>
          <cell r="V1722" t="str">
            <v>3104776178</v>
          </cell>
          <cell r="W1722" t="str">
            <v>3104776178</v>
          </cell>
          <cell r="X1722" t="str">
            <v>rectoria@etnoecologicocxhabwala.edu.co</v>
          </cell>
          <cell r="Y1722" t="str">
            <v>JESUS HABEY COPAQUE</v>
          </cell>
          <cell r="Z1722" t="str">
            <v>3104778295</v>
          </cell>
          <cell r="AA1722" t="str">
            <v>tesoreria@etnoecologicocxhabwala.edu.co</v>
          </cell>
          <cell r="AB1722" t="str">
            <v>JUAN PABLO GODOY CORTÉS</v>
          </cell>
          <cell r="AC1722"/>
          <cell r="AD1722">
            <v>45721</v>
          </cell>
          <cell r="AE1722" t="str">
            <v>C4649-2025</v>
          </cell>
          <cell r="AF1722" t="str">
            <v>Convenios</v>
          </cell>
          <cell r="AG1722">
            <v>45723</v>
          </cell>
          <cell r="AH1722">
            <v>45728</v>
          </cell>
          <cell r="AI1722" t="str">
            <v>SI</v>
          </cell>
          <cell r="AJ1722" t="str">
            <v>BANCO AGRARIO DE COLOMBIA S.A.</v>
          </cell>
          <cell r="AK1722" t="str">
            <v>CRR</v>
          </cell>
          <cell r="AL1722" t="str">
            <v>021400007460</v>
          </cell>
          <cell r="AM1722" t="str">
            <v>C4649-2025 - CXHAB WALA, TRAS LA HUELLA DE LOS MAYORES.</v>
          </cell>
          <cell r="AN1722">
            <v>12</v>
          </cell>
          <cell r="AO1722"/>
          <cell r="AP1722" t="str">
            <v>130825</v>
          </cell>
          <cell r="AQ1722">
            <v>45735</v>
          </cell>
          <cell r="AR1722" t="str">
            <v>OK</v>
          </cell>
          <cell r="AS1722">
            <v>45741</v>
          </cell>
          <cell r="AT1722" t="str">
            <v>N.A.</v>
          </cell>
          <cell r="AU1722" t="str">
            <v>0. Convenio</v>
          </cell>
          <cell r="AV1722" t="str">
            <v>N.A.</v>
          </cell>
          <cell r="AW1722" t="str">
            <v>N.A.</v>
          </cell>
          <cell r="AX1722" t="str">
            <v>N.A.</v>
          </cell>
          <cell r="AY1722" t="str">
            <v>N.A.</v>
          </cell>
          <cell r="AZ1722" t="str">
            <v>N.A.</v>
          </cell>
          <cell r="BA1722" t="str">
            <v>N.A.</v>
          </cell>
          <cell r="BB1722" t="str">
            <v>N.A.</v>
          </cell>
          <cell r="BC1722"/>
          <cell r="BD1722" t="str">
            <v>N.A.</v>
          </cell>
          <cell r="BE1722" t="str">
            <v>N.A.</v>
          </cell>
          <cell r="BF1722"/>
          <cell r="BG1722"/>
          <cell r="BH1722"/>
          <cell r="BI1722"/>
          <cell r="BJ1722"/>
        </row>
        <row r="1723">
          <cell r="D1723" t="str">
            <v>C1788-2025</v>
          </cell>
          <cell r="E1723" t="str">
            <v>INSTITUCION EDUCATIVA CHAMPAGNAT</v>
          </cell>
          <cell r="F1723" t="str">
            <v>MI BANDA MARCIAL, UN ARTE QUE GENERA CONVIVENCIA Y PAZ.</v>
          </cell>
          <cell r="G1723" t="str">
            <v>DEPARTAMENTAL</v>
          </cell>
          <cell r="H1723" t="str">
            <v>Eje 2. Formación: artes, culturas y saberes para la vida.</v>
          </cell>
          <cell r="I1723" t="str">
            <v>Música</v>
          </cell>
          <cell r="J1723" t="str">
            <v>Públicos</v>
          </cell>
          <cell r="K1723" t="str">
            <v>Personas jurídicas del sector público: gobernaciones, alcaldías, entidades públicas de carácter cultural e instituciones educativas públicas.</v>
          </cell>
          <cell r="L1723"/>
          <cell r="M1723"/>
          <cell r="N1723">
            <v>45691</v>
          </cell>
          <cell r="O1723">
            <v>45807</v>
          </cell>
          <cell r="P1723">
            <v>5</v>
          </cell>
          <cell r="Q1723">
            <v>15865000</v>
          </cell>
          <cell r="R1723"/>
          <cell r="S1723">
            <v>15865000</v>
          </cell>
          <cell r="T1723" t="str">
            <v>8460000966</v>
          </cell>
          <cell r="U1723" t="str">
            <v>DERLY HOYOS MENDEZ</v>
          </cell>
          <cell r="V1723" t="str">
            <v>3213604882</v>
          </cell>
          <cell r="W1723" t="str">
            <v>3213604882</v>
          </cell>
          <cell r="X1723" t="str">
            <v>champagnatsibundoy782@gmail.com</v>
          </cell>
          <cell r="Y1723" t="str">
            <v>FREDY DIAZ</v>
          </cell>
          <cell r="Z1723" t="str">
            <v>3126461196</v>
          </cell>
          <cell r="AA1723" t="str">
            <v>champagnatsibundoy782@gmail.com</v>
          </cell>
          <cell r="AB1723" t="str">
            <v>JUAN SEBASTIAN GALINDO</v>
          </cell>
          <cell r="AC1723"/>
          <cell r="AD1723">
            <v>45721</v>
          </cell>
          <cell r="AE1723" t="str">
            <v>C1788-2025</v>
          </cell>
          <cell r="AF1723" t="str">
            <v>Convenios</v>
          </cell>
          <cell r="AG1723">
            <v>45723</v>
          </cell>
          <cell r="AH1723">
            <v>45742</v>
          </cell>
          <cell r="AI1723" t="str">
            <v>SI</v>
          </cell>
          <cell r="AJ1723" t="str">
            <v>BANCO POPULAR S. A.</v>
          </cell>
          <cell r="AK1723" t="str">
            <v>CRR</v>
          </cell>
          <cell r="AL1723" t="str">
            <v>110445061112</v>
          </cell>
          <cell r="AM1723" t="str">
            <v>C1788-2025 - MI BANDA MARCIAL, UN ARTE QUE GENERA CONVIVENCIA Y PAZ.</v>
          </cell>
          <cell r="AN1723">
            <v>25</v>
          </cell>
          <cell r="AO1723"/>
          <cell r="AP1723" t="str">
            <v>131125</v>
          </cell>
          <cell r="AQ1723">
            <v>45735</v>
          </cell>
          <cell r="AR1723" t="str">
            <v>OK</v>
          </cell>
          <cell r="AS1723">
            <v>45742</v>
          </cell>
          <cell r="AT1723" t="str">
            <v>N.A.</v>
          </cell>
          <cell r="AU1723" t="str">
            <v>0. Convenio</v>
          </cell>
          <cell r="AV1723" t="str">
            <v>N.A.</v>
          </cell>
          <cell r="AW1723" t="str">
            <v>N.A.</v>
          </cell>
          <cell r="AX1723" t="str">
            <v>N.A.</v>
          </cell>
          <cell r="AY1723" t="str">
            <v>N.A.</v>
          </cell>
          <cell r="AZ1723" t="str">
            <v>N.A.</v>
          </cell>
          <cell r="BA1723" t="str">
            <v>N.A.</v>
          </cell>
          <cell r="BB1723" t="str">
            <v>N.A.</v>
          </cell>
          <cell r="BC1723"/>
          <cell r="BD1723" t="str">
            <v>N.A.</v>
          </cell>
          <cell r="BE1723" t="str">
            <v>N.A.</v>
          </cell>
          <cell r="BF1723"/>
          <cell r="BG1723"/>
          <cell r="BH1723"/>
          <cell r="BI1723"/>
          <cell r="BJ1723"/>
        </row>
        <row r="1724">
          <cell r="D1724" t="str">
            <v>C4161-2025</v>
          </cell>
          <cell r="E1724" t="str">
            <v>DISTRITO TURISTICO Y CULTURAL DE CARTAGENA DE INDIAS</v>
          </cell>
          <cell r="F1724" t="str">
            <v>SEMBRANDO Y CULTIVANDO LECTORES - ESTRATEGIA LEO (LECTURA, ESCRITURA Y ORALIDAD) Y CUIDADO DEL MEDIO AMBIENTE  EN EL CENTRO CULTURAL Y BIBLIOTECA LAS PILANDERAS, DEL BARRIO EL  POZON, DISTRITO TURISTICO Y CULTURAL DE CARTAGENA DE INDIAS</v>
          </cell>
          <cell r="G1724" t="str">
            <v>DEPARTAMENTAL</v>
          </cell>
          <cell r="H1724" t="str">
            <v>Eje 1. Desarrollo y fortalecimiento de proyectos culturales, artísticos o del patrimonio cultural.</v>
          </cell>
          <cell r="I1724" t="str">
            <v>Lectura, escritura y oralidad</v>
          </cell>
          <cell r="J1724" t="str">
            <v>Públicos</v>
          </cell>
          <cell r="K1724" t="str">
            <v>Personas jurídicas del sector público: gobernaciones, alcaldías, entidades públicas de carácter cultural e instituciones educativas públicas.</v>
          </cell>
          <cell r="L1724"/>
          <cell r="M1724"/>
          <cell r="N1724">
            <v>45710</v>
          </cell>
          <cell r="O1724">
            <v>45799</v>
          </cell>
          <cell r="P1724">
            <v>5</v>
          </cell>
          <cell r="Q1724">
            <v>19017000</v>
          </cell>
          <cell r="R1724"/>
          <cell r="S1724">
            <v>19017000</v>
          </cell>
          <cell r="T1724" t="str">
            <v>8904801844</v>
          </cell>
          <cell r="U1724" t="str">
            <v>BRUNO ENRIQUE HERNANDEZ RAMOS</v>
          </cell>
          <cell r="V1724" t="str">
            <v>6056411370</v>
          </cell>
          <cell r="W1724" t="str">
            <v>3205334319</v>
          </cell>
          <cell r="X1724" t="str">
            <v>ciudadesamigas@cartagena.gov.co</v>
          </cell>
          <cell r="Y1724" t="str">
            <v>MARIA MERCEDES ABONDANO ESCOBAR</v>
          </cell>
          <cell r="Z1724" t="str">
            <v>3205334319</v>
          </cell>
          <cell r="AA1724" t="str">
            <v>cooperacion@cartagena.gov.co</v>
          </cell>
          <cell r="AB1724" t="str">
            <v>JULIAN SUÁREZ</v>
          </cell>
          <cell r="AC1724"/>
          <cell r="AD1724">
            <v>45721</v>
          </cell>
          <cell r="AE1724" t="str">
            <v>C4161-2025</v>
          </cell>
          <cell r="AF1724" t="str">
            <v>Convenios</v>
          </cell>
          <cell r="AG1724">
            <v>45722</v>
          </cell>
          <cell r="AH1724">
            <v>45757</v>
          </cell>
          <cell r="AI1724" t="str">
            <v>SI</v>
          </cell>
          <cell r="AJ1724" t="str">
            <v>BANCO POPULAR S. A.</v>
          </cell>
          <cell r="AK1724" t="str">
            <v>AHR</v>
          </cell>
          <cell r="AL1724" t="str">
            <v>220230404030</v>
          </cell>
          <cell r="AM1724" t="str">
            <v>C4161-2025 - SEMBRANDO Y CULTIVANDO LECTORES - ESTRATEGIA LEO (LECTURA, ESCRITURA Y ORALIDAD) Y CUIDADO DEL MEDIO AMBIENTE  EN EL CENTRO CULTURAL Y BIBLIOTECA LAS PILANDERAS, DEL BARRIO EL  POZON, DISTRITO TURISTICO Y CULTURAL DE CARTAGENA DE INDIAS</v>
          </cell>
          <cell r="AN1724">
            <v>7</v>
          </cell>
          <cell r="AO1724"/>
          <cell r="AP1724" t="str">
            <v>131425</v>
          </cell>
          <cell r="AQ1724">
            <v>45735</v>
          </cell>
          <cell r="AR1724" t="str">
            <v>OK</v>
          </cell>
          <cell r="AS1724">
            <v>45769</v>
          </cell>
          <cell r="AT1724" t="str">
            <v>N.A.</v>
          </cell>
          <cell r="AU1724" t="str">
            <v>0. Convenio</v>
          </cell>
          <cell r="AV1724" t="str">
            <v>N.A.</v>
          </cell>
          <cell r="AW1724" t="str">
            <v>N.A.</v>
          </cell>
          <cell r="AX1724" t="str">
            <v>N.A.</v>
          </cell>
          <cell r="AY1724" t="str">
            <v>N.A.</v>
          </cell>
          <cell r="AZ1724" t="str">
            <v>N.A.</v>
          </cell>
          <cell r="BA1724" t="str">
            <v>N.A.</v>
          </cell>
          <cell r="BB1724" t="str">
            <v>N.A.</v>
          </cell>
          <cell r="BC1724"/>
          <cell r="BD1724" t="str">
            <v>N.A.</v>
          </cell>
          <cell r="BE1724" t="str">
            <v>N.A.</v>
          </cell>
          <cell r="BF1724"/>
          <cell r="BG1724"/>
          <cell r="BH1724"/>
          <cell r="BI1724"/>
          <cell r="BJ1724"/>
        </row>
        <row r="1725">
          <cell r="D1725" t="str">
            <v>C4024-2025</v>
          </cell>
          <cell r="E1725" t="str">
            <v>INSTITUCION EDUCATIVA EL BANCO</v>
          </cell>
          <cell r="F1725" t="str">
            <v>"NARRATIVAS PARA LEER, ESCRIBIR Y CONTAR LO RURAL" PARA CONSOLIDAR LA PAZ</v>
          </cell>
          <cell r="G1725" t="str">
            <v>DEPARTAMENTAL</v>
          </cell>
          <cell r="H1725" t="str">
            <v>Eje 4. Proyectos artísticos, culturales y patrimoniales que contribuyan a la construcción y consolidación de la paz.</v>
          </cell>
          <cell r="I1725" t="str">
            <v>Lectura, escritura y oralidad</v>
          </cell>
          <cell r="J1725" t="str">
            <v>Públicos</v>
          </cell>
          <cell r="K1725" t="str">
            <v>Personas jurídicas del sector público: gobernaciones, alcaldías, entidades públicas de carácter cultural e instituciones educativas públicas.</v>
          </cell>
          <cell r="L1725"/>
          <cell r="M1725"/>
          <cell r="N1725">
            <v>45691</v>
          </cell>
          <cell r="O1725">
            <v>45808</v>
          </cell>
          <cell r="P1725">
            <v>5</v>
          </cell>
          <cell r="Q1725">
            <v>23291000</v>
          </cell>
          <cell r="R1725"/>
          <cell r="S1725">
            <v>23291000</v>
          </cell>
          <cell r="T1725" t="str">
            <v>8440026706</v>
          </cell>
          <cell r="U1725" t="str">
            <v>JAIRO ABELARDO CENTENO VILLAMIZAR</v>
          </cell>
          <cell r="V1725" t="str">
            <v>3144396085</v>
          </cell>
          <cell r="W1725" t="str">
            <v>3144396085</v>
          </cell>
          <cell r="X1725" t="str">
            <v>ieelbanco@sedcasanare.gov.co</v>
          </cell>
          <cell r="Y1725" t="str">
            <v>JAIRO ABELARDO CENTENO VILLAMIZAR</v>
          </cell>
          <cell r="Z1725" t="str">
            <v>3144396085</v>
          </cell>
          <cell r="AA1725" t="str">
            <v>jairo0502@gmail.com</v>
          </cell>
          <cell r="AB1725" t="str">
            <v>JULIAN SUÁREZ</v>
          </cell>
          <cell r="AC1725"/>
          <cell r="AD1725">
            <v>45721</v>
          </cell>
          <cell r="AE1725" t="str">
            <v>C4024-2025</v>
          </cell>
          <cell r="AF1725" t="str">
            <v>Convenios</v>
          </cell>
          <cell r="AG1725">
            <v>45722</v>
          </cell>
          <cell r="AH1725">
            <v>45736</v>
          </cell>
          <cell r="AI1725" t="str">
            <v>SI</v>
          </cell>
          <cell r="AJ1725" t="str">
            <v>BANCO AGRARIO DE COLOMBIA S.A.</v>
          </cell>
          <cell r="AK1725" t="str">
            <v>AHR</v>
          </cell>
          <cell r="AL1725" t="str">
            <v>486462005717</v>
          </cell>
          <cell r="AM1725" t="str">
            <v>C4024-2025 - NARRATIVAS PARA LEER, ESCRIBIR Y CONTAR LO RURAL PARA CONSOLIDAR LA PAZ</v>
          </cell>
          <cell r="AN1725">
            <v>11</v>
          </cell>
          <cell r="AO1725"/>
          <cell r="AP1725" t="str">
            <v>131525</v>
          </cell>
          <cell r="AQ1725">
            <v>45735</v>
          </cell>
          <cell r="AR1725" t="str">
            <v>OK</v>
          </cell>
          <cell r="AS1725">
            <v>45742</v>
          </cell>
          <cell r="AT1725" t="str">
            <v>N.A.</v>
          </cell>
          <cell r="AU1725" t="str">
            <v>0. Convenio</v>
          </cell>
          <cell r="AV1725" t="str">
            <v>N.A.</v>
          </cell>
          <cell r="AW1725" t="str">
            <v>N.A.</v>
          </cell>
          <cell r="AX1725" t="str">
            <v>N.A.</v>
          </cell>
          <cell r="AY1725" t="str">
            <v>N.A.</v>
          </cell>
          <cell r="AZ1725" t="str">
            <v>N.A.</v>
          </cell>
          <cell r="BA1725" t="str">
            <v>N.A.</v>
          </cell>
          <cell r="BB1725" t="str">
            <v>N.A.</v>
          </cell>
          <cell r="BC1725"/>
          <cell r="BD1725" t="str">
            <v>N.A.</v>
          </cell>
          <cell r="BE1725" t="str">
            <v>N.A.</v>
          </cell>
          <cell r="BF1725"/>
          <cell r="BG1725"/>
          <cell r="BH1725"/>
          <cell r="BI1725"/>
          <cell r="BJ1725"/>
        </row>
        <row r="1726">
          <cell r="D1726" t="str">
            <v>C6481-2025</v>
          </cell>
          <cell r="E1726" t="str">
            <v>ESCUELA NORMAL SUPERIOR FRANCISCO DE PAULA SANTANDER</v>
          </cell>
          <cell r="F1726" t="str">
            <v>FESTIVAL FOLCLÓRICO MARIA MANTILLA PRADA</v>
          </cell>
          <cell r="G1726" t="str">
            <v>DEPARTAMENTAL</v>
          </cell>
          <cell r="H1726" t="str">
            <v>Eje 1. Desarrollo y fortalecimiento de proyectos culturales, artísticos o del patrimonio cultural.</v>
          </cell>
          <cell r="I1726" t="str">
            <v>Danza</v>
          </cell>
          <cell r="J1726" t="str">
            <v>Públicos</v>
          </cell>
          <cell r="K1726" t="str">
            <v>Personas jurídicas del sector público: gobernaciones, alcaldías, entidades públicas de carácter cultural e instituciones educativas públicas.</v>
          </cell>
          <cell r="L1726">
            <v>45787</v>
          </cell>
          <cell r="M1726">
            <v>45788</v>
          </cell>
          <cell r="N1726">
            <v>45726</v>
          </cell>
          <cell r="O1726">
            <v>45795</v>
          </cell>
          <cell r="P1726">
            <v>5</v>
          </cell>
          <cell r="Q1726">
            <v>25772000</v>
          </cell>
          <cell r="R1726"/>
          <cell r="S1726">
            <v>25772000</v>
          </cell>
          <cell r="T1726" t="str">
            <v>8902050720</v>
          </cell>
          <cell r="U1726" t="str">
            <v>TERESA MORENO TORRES</v>
          </cell>
          <cell r="V1726" t="str">
            <v>3214339999</v>
          </cell>
          <cell r="W1726" t="str">
            <v>3153858825</v>
          </cell>
          <cell r="X1726" t="str">
            <v>festidanzamariamantilla@gmail.com</v>
          </cell>
          <cell r="Y1726" t="str">
            <v>DAVID ALEJANDRO SERRANO RODRIGUEZ</v>
          </cell>
          <cell r="Z1726" t="str">
            <v>3214339999</v>
          </cell>
          <cell r="AA1726" t="str">
            <v>CORPODALEJANDROS@GMAIL.COM</v>
          </cell>
          <cell r="AB1726" t="str">
            <v xml:space="preserve">JULIETH CRISTINA HINCAPIÉ HURTADO </v>
          </cell>
          <cell r="AC1726"/>
          <cell r="AD1726">
            <v>45721</v>
          </cell>
          <cell r="AE1726" t="str">
            <v>C6481-2025</v>
          </cell>
          <cell r="AF1726" t="str">
            <v>Convenios</v>
          </cell>
          <cell r="AG1726">
            <v>45728</v>
          </cell>
          <cell r="AH1726">
            <v>45730</v>
          </cell>
          <cell r="AI1726" t="str">
            <v>SI</v>
          </cell>
          <cell r="AJ1726" t="str">
            <v>BANCO POPULAR S. A.</v>
          </cell>
          <cell r="AK1726" t="str">
            <v>CRR</v>
          </cell>
          <cell r="AL1726" t="str">
            <v>‭110700010358</v>
          </cell>
          <cell r="AM1726" t="str">
            <v>C6481-2025 - FESTIVAL FOLCLORICO MARIA MANTILLA PRADA</v>
          </cell>
          <cell r="AN1726">
            <v>28</v>
          </cell>
          <cell r="AO1726"/>
          <cell r="AP1726">
            <v>131925</v>
          </cell>
          <cell r="AQ1726">
            <v>45735</v>
          </cell>
          <cell r="AR1726" t="str">
            <v>OK</v>
          </cell>
          <cell r="AS1726">
            <v>45742</v>
          </cell>
          <cell r="AT1726" t="str">
            <v>N.A.</v>
          </cell>
          <cell r="AU1726" t="str">
            <v>0. Convenio</v>
          </cell>
          <cell r="AV1726" t="str">
            <v>N.A.</v>
          </cell>
          <cell r="AW1726" t="str">
            <v>N.A.</v>
          </cell>
          <cell r="AX1726" t="str">
            <v>N.A.</v>
          </cell>
          <cell r="AY1726" t="str">
            <v>N.A.</v>
          </cell>
          <cell r="AZ1726" t="str">
            <v>N.A.</v>
          </cell>
          <cell r="BA1726" t="str">
            <v>N.A.</v>
          </cell>
          <cell r="BB1726" t="str">
            <v>N.A.</v>
          </cell>
          <cell r="BC1726"/>
          <cell r="BD1726" t="str">
            <v>N.A.</v>
          </cell>
          <cell r="BE1726" t="str">
            <v>N.A.</v>
          </cell>
          <cell r="BF1726"/>
          <cell r="BG1726"/>
          <cell r="BH1726"/>
          <cell r="BI1726"/>
          <cell r="BJ1726"/>
        </row>
        <row r="1727">
          <cell r="D1727" t="str">
            <v>C6413-2025</v>
          </cell>
          <cell r="E1727" t="str">
            <v>INSTITUCIÓN EDUCATIVA RURAL PRESBÍTERO MARIO ÁNGEL</v>
          </cell>
          <cell r="F1727" t="str">
            <v>AGENTES CULTURALES JUVENILES RURALES GESTORES DE PAZ Y CONVIVENCIA</v>
          </cell>
          <cell r="G1727" t="str">
            <v>DEPARTAMENTAL</v>
          </cell>
          <cell r="H1727" t="str">
            <v>Eje 4. Proyectos artísticos, culturales y patrimoniales que contribuyan a la construcción y consolidación de la paz.</v>
          </cell>
          <cell r="I1727" t="str">
            <v>Gestión cultural</v>
          </cell>
          <cell r="J1727" t="str">
            <v>Públicos</v>
          </cell>
          <cell r="K1727" t="str">
            <v>Personas jurídicas del sector público: gobernaciones, alcaldías, entidades públicas de carácter cultural e instituciones educativas públicas.</v>
          </cell>
          <cell r="L1727">
            <v>45691</v>
          </cell>
          <cell r="M1727">
            <v>45808</v>
          </cell>
          <cell r="N1727">
            <v>45691</v>
          </cell>
          <cell r="O1727">
            <v>45808</v>
          </cell>
          <cell r="P1727">
            <v>5</v>
          </cell>
          <cell r="Q1727">
            <v>18415000</v>
          </cell>
          <cell r="R1727"/>
          <cell r="S1727">
            <v>18415000</v>
          </cell>
          <cell r="T1727" t="str">
            <v>9013752559</v>
          </cell>
          <cell r="U1727" t="str">
            <v>ALBER ANDREI ZULUAGA GALEANO</v>
          </cell>
          <cell r="V1727" t="str">
            <v>6048650077</v>
          </cell>
          <cell r="W1727" t="str">
            <v>3137774493</v>
          </cell>
          <cell r="X1727" t="str">
            <v>k.tatianajc@gmail.com</v>
          </cell>
          <cell r="Y1727" t="str">
            <v>KELLY TATIANA JIMÉNEZ CARMONA</v>
          </cell>
          <cell r="Z1727" t="str">
            <v>3015971958</v>
          </cell>
          <cell r="AA1727" t="str">
            <v>k.tatianajc@gmail.com</v>
          </cell>
          <cell r="AB1727" t="str">
            <v xml:space="preserve">JULIETH CRISTINA HINCAPIÉ HURTADO </v>
          </cell>
          <cell r="AC1727"/>
          <cell r="AD1727">
            <v>45721</v>
          </cell>
          <cell r="AE1727" t="str">
            <v>C6413-2025</v>
          </cell>
          <cell r="AF1727" t="str">
            <v>Convenios</v>
          </cell>
          <cell r="AG1727">
            <v>45728</v>
          </cell>
          <cell r="AH1727">
            <v>45742</v>
          </cell>
          <cell r="AI1727" t="str">
            <v>SI</v>
          </cell>
          <cell r="AJ1727" t="str">
            <v>BANCO DAVIVIENDA S.A.</v>
          </cell>
          <cell r="AK1727" t="str">
            <v>AHR</v>
          </cell>
          <cell r="AL1727" t="str">
            <v>397100048024</v>
          </cell>
          <cell r="AM1727" t="str">
            <v>C6413-2025 - AGENTES CULTURALES JUVENILES RURALES GESTORES DE PAZ Y CONVIVENCIA</v>
          </cell>
          <cell r="AN1727">
            <v>2</v>
          </cell>
          <cell r="AO1727"/>
          <cell r="AP1727" t="str">
            <v>132225</v>
          </cell>
          <cell r="AQ1727">
            <v>45735</v>
          </cell>
          <cell r="AR1727" t="str">
            <v>OK</v>
          </cell>
          <cell r="AS1727">
            <v>45742</v>
          </cell>
          <cell r="AT1727" t="str">
            <v>N.A.</v>
          </cell>
          <cell r="AU1727" t="str">
            <v>0. Convenio</v>
          </cell>
          <cell r="AV1727" t="str">
            <v>N.A.</v>
          </cell>
          <cell r="AW1727" t="str">
            <v>N.A.</v>
          </cell>
          <cell r="AX1727" t="str">
            <v>N.A.</v>
          </cell>
          <cell r="AY1727" t="str">
            <v>N.A.</v>
          </cell>
          <cell r="AZ1727" t="str">
            <v>N.A.</v>
          </cell>
          <cell r="BA1727" t="str">
            <v>N.A.</v>
          </cell>
          <cell r="BB1727" t="str">
            <v>N.A.</v>
          </cell>
          <cell r="BC1727"/>
          <cell r="BD1727" t="str">
            <v>N.A.</v>
          </cell>
          <cell r="BE1727" t="str">
            <v>N.A.</v>
          </cell>
          <cell r="BF1727"/>
          <cell r="BG1727"/>
          <cell r="BH1727"/>
          <cell r="BI1727"/>
          <cell r="BJ1727"/>
        </row>
        <row r="1728">
          <cell r="D1728" t="str">
            <v>C3453-2025</v>
          </cell>
          <cell r="E1728" t="str">
            <v>MUNICIPIO DE BURITICÁ</v>
          </cell>
          <cell r="F1728" t="str">
            <v>PROCESO DE FORMACIÓN: "COSECHANDO CULTURA A RITMO DE PAZ"</v>
          </cell>
          <cell r="G1728" t="str">
            <v>DEPARTAMENTAL</v>
          </cell>
          <cell r="H1728" t="str">
            <v>Eje 2. Formación: artes, culturas y saberes para la vida.</v>
          </cell>
          <cell r="I1728" t="str">
            <v>Danza</v>
          </cell>
          <cell r="J1728" t="str">
            <v>Públicos</v>
          </cell>
          <cell r="K1728" t="str">
            <v>Personas jurídicas del sector público: gobernaciones, alcaldías, entidades públicas de carácter cultural e instituciones educativas públicas.</v>
          </cell>
          <cell r="L1728"/>
          <cell r="M1728"/>
          <cell r="N1728">
            <v>45661</v>
          </cell>
          <cell r="O1728">
            <v>45807</v>
          </cell>
          <cell r="P1728">
            <v>5</v>
          </cell>
          <cell r="Q1728">
            <v>19261000</v>
          </cell>
          <cell r="R1728"/>
          <cell r="S1728">
            <v>19261000</v>
          </cell>
          <cell r="T1728" t="str">
            <v>8909838080</v>
          </cell>
          <cell r="U1728" t="str">
            <v>JOSE LUIS RODRIGUEZ USUGA</v>
          </cell>
          <cell r="V1728" t="str">
            <v>8527015</v>
          </cell>
          <cell r="W1728" t="str">
            <v>3127950620</v>
          </cell>
          <cell r="X1728" t="str">
            <v>culturaburitica@gmail.com</v>
          </cell>
          <cell r="Y1728" t="str">
            <v>CARLOS ANDRES ZAPATA GUZMAN</v>
          </cell>
          <cell r="Z1728" t="str">
            <v>3113966001</v>
          </cell>
          <cell r="AA1728" t="str">
            <v>culturaburitica@gmail.com</v>
          </cell>
          <cell r="AB1728" t="str">
            <v>LAURA VALENTINA SOLANILLA ESPINAL</v>
          </cell>
          <cell r="AC1728"/>
          <cell r="AD1728">
            <v>45721</v>
          </cell>
          <cell r="AE1728" t="str">
            <v>C3453-2025</v>
          </cell>
          <cell r="AF1728" t="str">
            <v>Convenios</v>
          </cell>
          <cell r="AG1728">
            <v>45723</v>
          </cell>
          <cell r="AH1728">
            <v>45733</v>
          </cell>
          <cell r="AI1728" t="str">
            <v>SI</v>
          </cell>
          <cell r="AJ1728" t="str">
            <v>BANCOLOMBIA S.A.</v>
          </cell>
          <cell r="AK1728" t="str">
            <v>CRR</v>
          </cell>
          <cell r="AL1728" t="str">
            <v>24054274923</v>
          </cell>
          <cell r="AM1728" t="str">
            <v>C3453-2025 - PROCESO DE FORMACION: COSECHANDO CULTURA A RITMO DE PAZ</v>
          </cell>
          <cell r="AN1728">
            <v>2</v>
          </cell>
          <cell r="AO1728" t="str">
            <v>Solicito prorroga.</v>
          </cell>
          <cell r="AP1728" t="str">
            <v>139325</v>
          </cell>
          <cell r="AQ1728">
            <v>45736</v>
          </cell>
          <cell r="AR1728" t="str">
            <v>OK</v>
          </cell>
          <cell r="AS1728">
            <v>45750</v>
          </cell>
          <cell r="AT1728" t="str">
            <v>N.A.</v>
          </cell>
          <cell r="AU1728" t="str">
            <v>0. Convenio</v>
          </cell>
          <cell r="AV1728" t="str">
            <v>N.A.</v>
          </cell>
          <cell r="AW1728" t="str">
            <v>N.A.</v>
          </cell>
          <cell r="AX1728" t="str">
            <v>N.A.</v>
          </cell>
          <cell r="AY1728" t="str">
            <v>N.A.</v>
          </cell>
          <cell r="AZ1728" t="str">
            <v>N.A.</v>
          </cell>
          <cell r="BA1728" t="str">
            <v>N.A.</v>
          </cell>
          <cell r="BB1728" t="str">
            <v>N.A.</v>
          </cell>
          <cell r="BC1728"/>
          <cell r="BD1728" t="str">
            <v>N.A.</v>
          </cell>
          <cell r="BE1728" t="str">
            <v>N.A.</v>
          </cell>
          <cell r="BF1728"/>
          <cell r="BG1728"/>
          <cell r="BH1728"/>
          <cell r="BI1728"/>
          <cell r="BJ1728"/>
        </row>
        <row r="1729">
          <cell r="D1729" t="str">
            <v>C5948-2025</v>
          </cell>
          <cell r="E1729" t="str">
            <v>MUNICIPIO DE LA CALERA CUNDINAMARCA</v>
          </cell>
          <cell r="F1729" t="str">
            <v>FORMULACIÓN DEL PLAN DE MANEJO ARQUEOLÓGICO MUNICIPAL DE LA CALERA CUNDINAMARCA: FASES DE CARACTERIZACIÓN Y ORDENAMIENTO.</v>
          </cell>
          <cell r="G1729" t="str">
            <v>DEPARTAMENTAL</v>
          </cell>
          <cell r="H1729" t="str">
            <v>Eje 1. Desarrollo y fortalecimiento de proyectos culturales, artísticos o del patrimonio cultural.</v>
          </cell>
          <cell r="I1729" t="str">
            <v>Patrimonio arqueológico</v>
          </cell>
          <cell r="J1729" t="str">
            <v>Públicos</v>
          </cell>
          <cell r="K1729" t="str">
            <v>Personas jurídicas del sector público: gobernaciones, alcaldías, entidades públicas de carácter cultural e instituciones educativas públicas.</v>
          </cell>
          <cell r="L1729"/>
          <cell r="M1729"/>
          <cell r="N1729">
            <v>45658</v>
          </cell>
          <cell r="O1729">
            <v>45807</v>
          </cell>
          <cell r="P1729">
            <v>5</v>
          </cell>
          <cell r="Q1729">
            <v>20972000</v>
          </cell>
          <cell r="R1729"/>
          <cell r="S1729">
            <v>20972000</v>
          </cell>
          <cell r="T1729" t="str">
            <v>8999997125</v>
          </cell>
          <cell r="U1729" t="str">
            <v>JUAN CARLOS HERNANDEZ AREVALO</v>
          </cell>
          <cell r="V1729" t="str">
            <v>6018754077</v>
          </cell>
          <cell r="W1729" t="str">
            <v>3102069657</v>
          </cell>
          <cell r="X1729" t="str">
            <v>cultura@lacalera-cundinamarca.gov.co</v>
          </cell>
          <cell r="Y1729" t="str">
            <v>CESAR ANDRES GOMEZ LEON</v>
          </cell>
          <cell r="Z1729" t="str">
            <v>3223751049</v>
          </cell>
          <cell r="AA1729" t="str">
            <v>cultura@lacalera-cundinamarca.gov.co</v>
          </cell>
          <cell r="AB1729" t="str">
            <v>LAURA VANESSA PUENTES HERNÁNDEZ</v>
          </cell>
          <cell r="AC1729"/>
          <cell r="AD1729">
            <v>45721</v>
          </cell>
          <cell r="AE1729" t="str">
            <v>C5948-2025</v>
          </cell>
          <cell r="AF1729" t="str">
            <v>Convenios</v>
          </cell>
          <cell r="AG1729">
            <v>45722</v>
          </cell>
          <cell r="AH1729">
            <v>45741</v>
          </cell>
          <cell r="AI1729" t="str">
            <v>SI</v>
          </cell>
          <cell r="AJ1729" t="str">
            <v>BANCO DAVIVIENDA S.A.</v>
          </cell>
          <cell r="AK1729" t="str">
            <v>AHR</v>
          </cell>
          <cell r="AL1729" t="str">
            <v>462600082509</v>
          </cell>
          <cell r="AM1729" t="str">
            <v>C5948-2025 - FORMULACION DEL PLAN DE MANEJO ARQUEOLOGICO MUNICIPAL DE LA CALERA CUNDINAMARCA: FASES DE CARACTERIZACION Y ORDENAMIENTO.</v>
          </cell>
          <cell r="AN1729">
            <v>16</v>
          </cell>
          <cell r="AO1729"/>
          <cell r="AP1729" t="str">
            <v>139525</v>
          </cell>
          <cell r="AQ1729">
            <v>45736</v>
          </cell>
          <cell r="AR1729" t="str">
            <v>OK</v>
          </cell>
          <cell r="AS1729">
            <v>45741</v>
          </cell>
          <cell r="AT1729" t="str">
            <v>N.A.</v>
          </cell>
          <cell r="AU1729" t="str">
            <v>0. Convenio</v>
          </cell>
          <cell r="AV1729" t="str">
            <v>N.A.</v>
          </cell>
          <cell r="AW1729" t="str">
            <v>N.A.</v>
          </cell>
          <cell r="AX1729" t="str">
            <v>N.A.</v>
          </cell>
          <cell r="AY1729" t="str">
            <v>N.A.</v>
          </cell>
          <cell r="AZ1729" t="str">
            <v>N.A.</v>
          </cell>
          <cell r="BA1729" t="str">
            <v>N.A.</v>
          </cell>
          <cell r="BB1729" t="str">
            <v>N.A.</v>
          </cell>
          <cell r="BC1729"/>
          <cell r="BD1729" t="str">
            <v>N.A.</v>
          </cell>
          <cell r="BE1729" t="str">
            <v>N.A.</v>
          </cell>
          <cell r="BF1729"/>
          <cell r="BG1729"/>
          <cell r="BH1729"/>
          <cell r="BI1729"/>
          <cell r="BJ1729"/>
        </row>
        <row r="1730">
          <cell r="D1730" t="str">
            <v>C10526-2025</v>
          </cell>
          <cell r="E1730" t="str">
            <v>MUNICIPIO DE CUBARRAL</v>
          </cell>
          <cell r="F1730" t="str">
            <v>"CANTAME UN CUENTO".</v>
          </cell>
          <cell r="G1730" t="str">
            <v>DEPARTAMENTAL</v>
          </cell>
          <cell r="H1730" t="str">
            <v>Eje 2. Formación: artes, culturas y saberes para la vida.</v>
          </cell>
          <cell r="I1730" t="str">
            <v>Lectura, escritura y oralidad</v>
          </cell>
          <cell r="J1730" t="str">
            <v>Públicos</v>
          </cell>
          <cell r="K1730" t="str">
            <v>Personas jurídicas del sector público: gobernaciones, alcaldías, entidades públicas de carácter cultural e instituciones educativas públicas.</v>
          </cell>
          <cell r="L1730"/>
          <cell r="M1730"/>
          <cell r="N1730">
            <v>45702</v>
          </cell>
          <cell r="O1730">
            <v>45790</v>
          </cell>
          <cell r="P1730">
            <v>5</v>
          </cell>
          <cell r="Q1730">
            <v>22168000</v>
          </cell>
          <cell r="R1730"/>
          <cell r="S1730">
            <v>22168000</v>
          </cell>
          <cell r="T1730" t="str">
            <v>8920008120</v>
          </cell>
          <cell r="U1730" t="str">
            <v>BRAYHANN CAMILO VELASQUEZ SUAREZ</v>
          </cell>
          <cell r="V1730" t="str">
            <v>00000000000</v>
          </cell>
          <cell r="W1730" t="str">
            <v>3112830386</v>
          </cell>
          <cell r="X1730" t="str">
            <v>casadelacultura@cubarral-meta.gov.co</v>
          </cell>
          <cell r="Y1730" t="str">
            <v>MELKER ORTIZ CANGREJO</v>
          </cell>
          <cell r="Z1730" t="str">
            <v>3209359409</v>
          </cell>
          <cell r="AA1730" t="str">
            <v>melkerortiz@hotmail.com</v>
          </cell>
          <cell r="AB1730" t="str">
            <v>MARIA CRISTINA MORALES</v>
          </cell>
          <cell r="AC1730"/>
          <cell r="AD1730">
            <v>45721</v>
          </cell>
          <cell r="AE1730" t="str">
            <v>C10526-2025</v>
          </cell>
          <cell r="AF1730" t="str">
            <v>Convenios</v>
          </cell>
          <cell r="AG1730">
            <v>45723</v>
          </cell>
          <cell r="AH1730">
            <v>45730</v>
          </cell>
          <cell r="AI1730" t="str">
            <v>SI</v>
          </cell>
          <cell r="AJ1730" t="str">
            <v>BANCO DE BOGOTA S. A.</v>
          </cell>
          <cell r="AK1730" t="str">
            <v>AHR</v>
          </cell>
          <cell r="AL1730" t="str">
            <v>358099950</v>
          </cell>
          <cell r="AM1730" t="str">
            <v>C10526-2025 - CANTAME UN CUENTO.</v>
          </cell>
          <cell r="AN1730">
            <v>22</v>
          </cell>
          <cell r="AO1730"/>
          <cell r="AP1730" t="str">
            <v>139725</v>
          </cell>
          <cell r="AQ1730">
            <v>45736</v>
          </cell>
          <cell r="AR1730" t="str">
            <v>OK</v>
          </cell>
          <cell r="AS1730">
            <v>45743</v>
          </cell>
          <cell r="AT1730" t="str">
            <v>N.A.</v>
          </cell>
          <cell r="AU1730" t="str">
            <v>0. Convenio</v>
          </cell>
          <cell r="AV1730" t="str">
            <v>N.A.</v>
          </cell>
          <cell r="AW1730" t="str">
            <v>N.A.</v>
          </cell>
          <cell r="AX1730" t="str">
            <v>N.A.</v>
          </cell>
          <cell r="AY1730" t="str">
            <v>N.A.</v>
          </cell>
          <cell r="AZ1730" t="str">
            <v>N.A.</v>
          </cell>
          <cell r="BA1730" t="str">
            <v>N.A.</v>
          </cell>
          <cell r="BB1730" t="str">
            <v>N.A.</v>
          </cell>
          <cell r="BC1730"/>
          <cell r="BD1730" t="str">
            <v>N.A.</v>
          </cell>
          <cell r="BE1730" t="str">
            <v>N.A.</v>
          </cell>
          <cell r="BF1730"/>
          <cell r="BG1730"/>
          <cell r="BH1730"/>
          <cell r="BI1730"/>
          <cell r="BJ1730"/>
        </row>
        <row r="1731">
          <cell r="D1731" t="str">
            <v>C1279-2025</v>
          </cell>
          <cell r="E1731" t="str">
            <v>INSTITUCIÓN EDUCATIVA SAN ANTONIO DE PADUA</v>
          </cell>
          <cell r="F1731" t="str">
            <v>ENTRE PETROGLIFOS Y ESCUELA SE HACE PATRIMONIO.</v>
          </cell>
          <cell r="G1731" t="str">
            <v>DEPARTAMENTAL</v>
          </cell>
          <cell r="H1731" t="str">
            <v>Eje 2. Formación: artes, culturas y saberes para la vida.</v>
          </cell>
          <cell r="I1731" t="str">
            <v>Patrimonio arqueológico</v>
          </cell>
          <cell r="J1731" t="str">
            <v>Públicos</v>
          </cell>
          <cell r="K1731" t="str">
            <v>Personas jurídicas del sector público: gobernaciones, alcaldías, entidades públicas de carácter cultural e instituciones educativas públicas.</v>
          </cell>
          <cell r="L1731"/>
          <cell r="M1731"/>
          <cell r="N1731">
            <v>45699</v>
          </cell>
          <cell r="O1731">
            <v>45807</v>
          </cell>
          <cell r="P1731">
            <v>5</v>
          </cell>
          <cell r="Q1731">
            <v>19146000</v>
          </cell>
          <cell r="R1731"/>
          <cell r="S1731">
            <v>19146000</v>
          </cell>
          <cell r="T1731" t="str">
            <v>8110251539</v>
          </cell>
          <cell r="U1731" t="str">
            <v>CARLOS ENRIQUE SANTACRUZ CAICEDO</v>
          </cell>
          <cell r="V1731" t="str">
            <v>3502042748</v>
          </cell>
          <cell r="W1731" t="str">
            <v>3502042748</v>
          </cell>
          <cell r="X1731" t="str">
            <v>bpimtamesis@gmail.com</v>
          </cell>
          <cell r="Y1731" t="str">
            <v>CARLOS MARIO VELASQUEZ RAMIREZ</v>
          </cell>
          <cell r="Z1731" t="str">
            <v>3502042748</v>
          </cell>
          <cell r="AA1731" t="str">
            <v>bpimtamesis@gmail.com</v>
          </cell>
          <cell r="AB1731" t="str">
            <v>MIGUEL ANGEL RINCÓN</v>
          </cell>
          <cell r="AC1731"/>
          <cell r="AD1731">
            <v>45721</v>
          </cell>
          <cell r="AE1731" t="str">
            <v>C1279-2025</v>
          </cell>
          <cell r="AF1731" t="str">
            <v>Convenios</v>
          </cell>
          <cell r="AG1731">
            <v>45722</v>
          </cell>
          <cell r="AH1731">
            <v>45729</v>
          </cell>
          <cell r="AI1731" t="str">
            <v>SI</v>
          </cell>
          <cell r="AJ1731" t="str">
            <v>BANCO DAVIVIENDA S.A.</v>
          </cell>
          <cell r="AK1731" t="str">
            <v>AHR</v>
          </cell>
          <cell r="AL1731">
            <v>99400022550</v>
          </cell>
          <cell r="AM1731" t="str">
            <v>C1279-2025 - ENTRE PETROGLIFOS Y ESCUELA SE HACE PATRIMONIO.</v>
          </cell>
          <cell r="AN1731">
            <v>2</v>
          </cell>
          <cell r="AO1731"/>
          <cell r="AP1731" t="str">
            <v>139925</v>
          </cell>
          <cell r="AQ1731">
            <v>45736</v>
          </cell>
          <cell r="AR1731" t="str">
            <v>OK</v>
          </cell>
          <cell r="AS1731">
            <v>45741</v>
          </cell>
          <cell r="AT1731" t="str">
            <v>N.A.</v>
          </cell>
          <cell r="AU1731" t="str">
            <v>0. Convenio</v>
          </cell>
          <cell r="AV1731" t="str">
            <v>N.A.</v>
          </cell>
          <cell r="AW1731" t="str">
            <v>N.A.</v>
          </cell>
          <cell r="AX1731" t="str">
            <v>N.A.</v>
          </cell>
          <cell r="AY1731" t="str">
            <v>N.A.</v>
          </cell>
          <cell r="AZ1731" t="str">
            <v>N.A.</v>
          </cell>
          <cell r="BA1731" t="str">
            <v>N.A.</v>
          </cell>
          <cell r="BB1731" t="str">
            <v>N.A.</v>
          </cell>
          <cell r="BC1731"/>
          <cell r="BD1731" t="str">
            <v>N.A.</v>
          </cell>
          <cell r="BE1731" t="str">
            <v>N.A.</v>
          </cell>
          <cell r="BF1731"/>
          <cell r="BG1731"/>
          <cell r="BH1731"/>
          <cell r="BI1731"/>
          <cell r="BJ1731"/>
        </row>
        <row r="1732">
          <cell r="D1732" t="str">
            <v>C4991-2025</v>
          </cell>
          <cell r="E1732" t="str">
            <v>MUNICIPIO DE VIRACACHA</v>
          </cell>
          <cell r="F1732" t="str">
            <v>LAS SIETE MARAVILLAS DE LA LECTURA Y DIVERSIÓN:UN VIAJE POR NARANJOS, PIRGUATA, CHEN, ICARINA, CAROS, PARRAS, GALINDOS</v>
          </cell>
          <cell r="G1732" t="str">
            <v>DEPARTAMENTAL</v>
          </cell>
          <cell r="H1732" t="str">
            <v>Eje 4. Proyectos artísticos, culturales y patrimoniales que contribuyan a la construcción y consolidación de la paz.</v>
          </cell>
          <cell r="I1732" t="str">
            <v>Literatura</v>
          </cell>
          <cell r="J1732" t="str">
            <v>Públicos</v>
          </cell>
          <cell r="K1732" t="str">
            <v>Personas jurídicas del sector público: gobernaciones, alcaldías, entidades públicas de carácter cultural e instituciones educativas públicas.</v>
          </cell>
          <cell r="L1732"/>
          <cell r="M1732"/>
          <cell r="N1732">
            <v>45717</v>
          </cell>
          <cell r="O1732">
            <v>45808</v>
          </cell>
          <cell r="P1732">
            <v>5</v>
          </cell>
          <cell r="Q1732">
            <v>20425000</v>
          </cell>
          <cell r="R1732"/>
          <cell r="S1732">
            <v>20425000</v>
          </cell>
          <cell r="T1732" t="str">
            <v>8918013470</v>
          </cell>
          <cell r="U1732" t="str">
            <v>WILSON FRANCISCO ARIAS GUERRA</v>
          </cell>
          <cell r="V1732" t="str">
            <v>3223116491</v>
          </cell>
          <cell r="W1732" t="str">
            <v>3223116491</v>
          </cell>
          <cell r="X1732" t="str">
            <v>gobierno@viracacha-boyaca.gov.co</v>
          </cell>
          <cell r="Y1732" t="str">
            <v>ANDREA CAROLINA MORENO TENJO</v>
          </cell>
          <cell r="Z1732" t="str">
            <v>3115548474</v>
          </cell>
          <cell r="AA1732" t="str">
            <v>bibliotecapublicaviracacha@gmail.com</v>
          </cell>
          <cell r="AB1732" t="str">
            <v>NICÓLAS HERNÁNDEZ</v>
          </cell>
          <cell r="AC1732"/>
          <cell r="AD1732">
            <v>45721</v>
          </cell>
          <cell r="AE1732" t="str">
            <v>C4991-2025</v>
          </cell>
          <cell r="AF1732" t="str">
            <v>Convenios</v>
          </cell>
          <cell r="AG1732">
            <v>45723</v>
          </cell>
          <cell r="AH1732">
            <v>45733</v>
          </cell>
          <cell r="AI1732" t="str">
            <v>SI</v>
          </cell>
          <cell r="AJ1732" t="str">
            <v>BANCOLOMBIA S.A.</v>
          </cell>
          <cell r="AK1732" t="str">
            <v>AHR</v>
          </cell>
          <cell r="AL1732">
            <v>92365465721</v>
          </cell>
          <cell r="AM1732" t="str">
            <v>C4991-2025 - LAS SIETE MARAVILLAS DE LA LECTURA Y DIVERSION:UN VIAJE POR NARANJOS, PIRGUATA, CHEN, ICARINA, CAROS, PARRAS, GALINDOS</v>
          </cell>
          <cell r="AN1732">
            <v>8</v>
          </cell>
          <cell r="AO1732"/>
          <cell r="AP1732" t="str">
            <v>140025</v>
          </cell>
          <cell r="AQ1732">
            <v>45736</v>
          </cell>
          <cell r="AR1732" t="str">
            <v>OK</v>
          </cell>
          <cell r="AS1732">
            <v>45742</v>
          </cell>
          <cell r="AT1732" t="str">
            <v>N.A.</v>
          </cell>
          <cell r="AU1732" t="str">
            <v>0. Convenio</v>
          </cell>
          <cell r="AV1732" t="str">
            <v>N.A.</v>
          </cell>
          <cell r="AW1732" t="str">
            <v>N.A.</v>
          </cell>
          <cell r="AX1732" t="str">
            <v>N.A.</v>
          </cell>
          <cell r="AY1732" t="str">
            <v>N.A.</v>
          </cell>
          <cell r="AZ1732" t="str">
            <v>N.A.</v>
          </cell>
          <cell r="BA1732" t="str">
            <v>N.A.</v>
          </cell>
          <cell r="BB1732" t="str">
            <v>N.A.</v>
          </cell>
          <cell r="BC1732"/>
          <cell r="BD1732" t="str">
            <v>N.A.</v>
          </cell>
          <cell r="BE1732" t="str">
            <v>N.A.</v>
          </cell>
          <cell r="BF1732"/>
          <cell r="BG1732"/>
          <cell r="BH1732"/>
          <cell r="BI1732"/>
          <cell r="BJ1732"/>
        </row>
        <row r="1733">
          <cell r="D1733" t="str">
            <v>C6210-2025</v>
          </cell>
          <cell r="E1733" t="str">
            <v>INSTITUCION EDUCATIVA ANTONIO ROLDAN BETANCUR</v>
          </cell>
          <cell r="F1733" t="str">
            <v>BRICEÑO: MIL Y UNA HISTORIAS POR CONTAR</v>
          </cell>
          <cell r="G1733" t="str">
            <v>DEPARTAMENTAL</v>
          </cell>
          <cell r="H1733" t="str">
            <v>Eje 4. Proyectos artísticos, culturales y patrimoniales que contribuyan a la construcción y consolidación de la paz.</v>
          </cell>
          <cell r="I1733" t="str">
            <v>Audiovisuales</v>
          </cell>
          <cell r="J1733" t="str">
            <v>Públicos</v>
          </cell>
          <cell r="K1733" t="str">
            <v>Personas jurídicas del sector público: gobernaciones, alcaldías, entidades públicas de carácter cultural e instituciones educativas públicas.</v>
          </cell>
          <cell r="L1733"/>
          <cell r="M1733"/>
          <cell r="N1733">
            <v>45692</v>
          </cell>
          <cell r="O1733">
            <v>45808</v>
          </cell>
          <cell r="P1733">
            <v>5</v>
          </cell>
          <cell r="Q1733">
            <v>17587000</v>
          </cell>
          <cell r="R1733"/>
          <cell r="S1733">
            <v>17587000</v>
          </cell>
          <cell r="T1733" t="str">
            <v>8110181443</v>
          </cell>
          <cell r="U1733" t="str">
            <v>RURICO FERNANDO MENA PEREA</v>
          </cell>
          <cell r="V1733" t="str">
            <v>3146714924</v>
          </cell>
          <cell r="W1733" t="str">
            <v>3146714924</v>
          </cell>
          <cell r="X1733" t="str">
            <v>mariaalejandra.isaza@ieantonioroldanbetancur.edu.co</v>
          </cell>
          <cell r="Y1733" t="str">
            <v>MARIA ALEJANDRA ISAZA ZAPATA</v>
          </cell>
          <cell r="Z1733" t="str">
            <v>3136086548</v>
          </cell>
          <cell r="AA1733" t="str">
            <v>mariaalejandra.isaza@ieantonioroldanbetancur.edu.co</v>
          </cell>
          <cell r="AB1733" t="str">
            <v>NICÓLAS HERNÁNDEZ</v>
          </cell>
          <cell r="AC1733"/>
          <cell r="AD1733">
            <v>45721</v>
          </cell>
          <cell r="AE1733" t="str">
            <v>C6210-2025</v>
          </cell>
          <cell r="AF1733" t="str">
            <v>Convenios</v>
          </cell>
          <cell r="AG1733">
            <v>45723</v>
          </cell>
          <cell r="AH1733">
            <v>45733</v>
          </cell>
          <cell r="AI1733" t="str">
            <v>SI</v>
          </cell>
          <cell r="AJ1733" t="str">
            <v>BANCO AGRARIO DE COLOMBIA S.A.</v>
          </cell>
          <cell r="AK1733" t="str">
            <v>AHR</v>
          </cell>
          <cell r="AL1733" t="str">
            <v>413983002628</v>
          </cell>
          <cell r="AM1733" t="str">
            <v>C6210-2025 - BRICEÑO: MIL Y UNA HISTORIAS POR CONTAR</v>
          </cell>
          <cell r="AN1733">
            <v>2</v>
          </cell>
          <cell r="AO1733"/>
          <cell r="AP1733" t="str">
            <v>140325</v>
          </cell>
          <cell r="AQ1733">
            <v>45736</v>
          </cell>
          <cell r="AR1733" t="str">
            <v>OK</v>
          </cell>
          <cell r="AS1733">
            <v>45750</v>
          </cell>
          <cell r="AT1733" t="str">
            <v>N.A.</v>
          </cell>
          <cell r="AU1733" t="str">
            <v>0. Convenio</v>
          </cell>
          <cell r="AV1733" t="str">
            <v>N.A.</v>
          </cell>
          <cell r="AW1733" t="str">
            <v>N.A.</v>
          </cell>
          <cell r="AX1733" t="str">
            <v>N.A.</v>
          </cell>
          <cell r="AY1733" t="str">
            <v>N.A.</v>
          </cell>
          <cell r="AZ1733" t="str">
            <v>N.A.</v>
          </cell>
          <cell r="BA1733" t="str">
            <v>N.A.</v>
          </cell>
          <cell r="BB1733" t="str">
            <v>N.A.</v>
          </cell>
          <cell r="BC1733"/>
          <cell r="BD1733" t="str">
            <v>N.A.</v>
          </cell>
          <cell r="BE1733" t="str">
            <v>N.A.</v>
          </cell>
          <cell r="BF1733"/>
          <cell r="BG1733"/>
          <cell r="BH1733"/>
          <cell r="BI1733"/>
          <cell r="BJ1733"/>
        </row>
        <row r="1734">
          <cell r="D1734" t="str">
            <v>C286-2025</v>
          </cell>
          <cell r="E1734" t="str">
            <v>INSTITUCIÓN EDUCATIVA LA LIBERTAD</v>
          </cell>
          <cell r="F1734" t="str">
            <v>NUESTRAS RAÍCES, NUESTRA CULTURA Y DIVERSIDAD EN EL ARTE DE DANZAR SE TOMA LAS CALLES DEL MUNICIPIO VALLE DEL GUAMUEZ. SEGUNDA VERSIÓN.</v>
          </cell>
          <cell r="G1734" t="str">
            <v>DEPARTAMENTAL</v>
          </cell>
          <cell r="H1734" t="str">
            <v>Eje 2. Formación: artes, culturas y saberes para la vida.</v>
          </cell>
          <cell r="I1734" t="str">
            <v>Danza</v>
          </cell>
          <cell r="J1734" t="str">
            <v>Públicos</v>
          </cell>
          <cell r="K1734" t="str">
            <v>Personas jurídicas del sector público: gobernaciones, alcaldías, entidades públicas de carácter cultural e instituciones educativas públicas.</v>
          </cell>
          <cell r="L1734">
            <v>45793</v>
          </cell>
          <cell r="M1734">
            <v>45793</v>
          </cell>
          <cell r="N1734">
            <v>45703</v>
          </cell>
          <cell r="O1734">
            <v>45808</v>
          </cell>
          <cell r="P1734">
            <v>5</v>
          </cell>
          <cell r="Q1734">
            <v>16241000</v>
          </cell>
          <cell r="R1734"/>
          <cell r="S1734">
            <v>16241000</v>
          </cell>
          <cell r="T1734" t="str">
            <v>9004126571</v>
          </cell>
          <cell r="U1734" t="str">
            <v xml:space="preserve">GIRARDOT JURADO </v>
          </cell>
          <cell r="V1734" t="str">
            <v>3143317164</v>
          </cell>
          <cell r="W1734" t="str">
            <v>3143317164</v>
          </cell>
          <cell r="X1734" t="str">
            <v>girardotjuradoliblibertad@gmail.com</v>
          </cell>
          <cell r="Y1734" t="str">
            <v>JAIRO ALBERTO VELASCO GARCIA</v>
          </cell>
          <cell r="Z1734" t="str">
            <v>3238034978</v>
          </cell>
          <cell r="AA1734" t="str">
            <v>javega09114@gmail.com</v>
          </cell>
          <cell r="AB1734" t="str">
            <v>NICÓLAS RODRÍGUEZ</v>
          </cell>
          <cell r="AC1734"/>
          <cell r="AD1734">
            <v>45721</v>
          </cell>
          <cell r="AE1734" t="str">
            <v>C286-2025</v>
          </cell>
          <cell r="AF1734" t="str">
            <v>Convenios</v>
          </cell>
          <cell r="AG1734">
            <v>45727</v>
          </cell>
          <cell r="AH1734">
            <v>45742</v>
          </cell>
          <cell r="AI1734" t="str">
            <v>SI</v>
          </cell>
          <cell r="AJ1734" t="str">
            <v>BANCO AGRARIO DE COLOMBIA S.A.</v>
          </cell>
          <cell r="AK1734" t="str">
            <v>CRR</v>
          </cell>
          <cell r="AL1734" t="str">
            <v>379100002201</v>
          </cell>
          <cell r="AM1734" t="str">
            <v>C286-2025 - NUESTRAS RAÍCES, NUESTRA CULTURA Y DIVERSIDAD EN EL ARTE DE DANZAR SE TOMA LAS CALLES DEL MUNICIPIO VALLE DEL GUAMUEZ. SEGUNDA VERSION.</v>
          </cell>
          <cell r="AN1734">
            <v>25</v>
          </cell>
          <cell r="AO1734" t="str">
            <v>falta secop</v>
          </cell>
          <cell r="AP1734" t="str">
            <v>140825</v>
          </cell>
          <cell r="AQ1734">
            <v>45736</v>
          </cell>
          <cell r="AR1734" t="str">
            <v>OK</v>
          </cell>
          <cell r="AS1734">
            <v>45743</v>
          </cell>
          <cell r="AT1734" t="str">
            <v>N.A.</v>
          </cell>
          <cell r="AU1734" t="str">
            <v>0. Convenio</v>
          </cell>
          <cell r="AV1734" t="str">
            <v>N.A.</v>
          </cell>
          <cell r="AW1734" t="str">
            <v>N.A.</v>
          </cell>
          <cell r="AX1734" t="str">
            <v>N.A.</v>
          </cell>
          <cell r="AY1734" t="str">
            <v>N.A.</v>
          </cell>
          <cell r="AZ1734" t="str">
            <v>N.A.</v>
          </cell>
          <cell r="BA1734" t="str">
            <v>N.A.</v>
          </cell>
          <cell r="BB1734" t="str">
            <v>N.A.</v>
          </cell>
          <cell r="BC1734"/>
          <cell r="BD1734" t="str">
            <v>N.A.</v>
          </cell>
          <cell r="BE1734" t="str">
            <v>N.A.</v>
          </cell>
          <cell r="BF1734"/>
          <cell r="BG1734"/>
          <cell r="BH1734"/>
          <cell r="BI1734"/>
          <cell r="BJ1734"/>
        </row>
        <row r="1735">
          <cell r="D1735" t="str">
            <v>C629-2025</v>
          </cell>
          <cell r="E1735" t="str">
            <v>MUNICIPIO DE ONZAGA</v>
          </cell>
          <cell r="F1735" t="str">
            <v>LLEVANDO MI BIBLIO AL CAMPO</v>
          </cell>
          <cell r="G1735" t="str">
            <v>DEPARTAMENTAL</v>
          </cell>
          <cell r="H1735" t="str">
            <v>Eje 1. Desarrollo y fortalecimiento de proyectos culturales, artísticos o del patrimonio cultural.</v>
          </cell>
          <cell r="I1735" t="str">
            <v>Lectura, escritura y oralidad</v>
          </cell>
          <cell r="J1735" t="str">
            <v>Públicos</v>
          </cell>
          <cell r="K1735" t="str">
            <v>Personas jurídicas del sector público: gobernaciones, alcaldías, entidades públicas de carácter cultural e instituciones educativas públicas.</v>
          </cell>
          <cell r="L1735"/>
          <cell r="M1735"/>
          <cell r="N1735">
            <v>45670</v>
          </cell>
          <cell r="O1735">
            <v>45782</v>
          </cell>
          <cell r="P1735">
            <v>5</v>
          </cell>
          <cell r="Q1735">
            <v>24614000</v>
          </cell>
          <cell r="R1735"/>
          <cell r="S1735">
            <v>24614000</v>
          </cell>
          <cell r="T1735" t="str">
            <v>8902081485</v>
          </cell>
          <cell r="U1735" t="str">
            <v>JUAN FERNANDO CACERES NAVAS</v>
          </cell>
          <cell r="V1735" t="str">
            <v>3102151563</v>
          </cell>
          <cell r="W1735" t="str">
            <v>3102151563</v>
          </cell>
          <cell r="X1735" t="str">
            <v>municipioonzaga@gmail.com</v>
          </cell>
          <cell r="Y1735" t="str">
            <v>NINI MALDONADO VARGAS</v>
          </cell>
          <cell r="Z1735" t="str">
            <v>3134145051</v>
          </cell>
          <cell r="AA1735" t="str">
            <v>maldonadovargasnini@gmail.com</v>
          </cell>
          <cell r="AB1735" t="str">
            <v>NICÓLAS RODRÍGUEZ</v>
          </cell>
          <cell r="AC1735"/>
          <cell r="AD1735">
            <v>45721</v>
          </cell>
          <cell r="AE1735" t="str">
            <v>C629-2025</v>
          </cell>
          <cell r="AF1735" t="str">
            <v>Convenios</v>
          </cell>
          <cell r="AG1735">
            <v>45727</v>
          </cell>
          <cell r="AH1735">
            <v>45742</v>
          </cell>
          <cell r="AI1735" t="str">
            <v>SI</v>
          </cell>
          <cell r="AJ1735" t="str">
            <v>BANCO AGRARIO DE COLOMBIA S.A.</v>
          </cell>
          <cell r="AK1735" t="str">
            <v>AHR</v>
          </cell>
          <cell r="AL1735" t="str">
            <v>460673002804</v>
          </cell>
          <cell r="AM1735" t="str">
            <v>C629-2025 - LLEVANDO MI BIBLIO AL CAMPO</v>
          </cell>
          <cell r="AN1735">
            <v>28</v>
          </cell>
          <cell r="AO1735"/>
          <cell r="AP1735" t="str">
            <v>140925</v>
          </cell>
          <cell r="AQ1735">
            <v>45736</v>
          </cell>
          <cell r="AR1735" t="str">
            <v>OK</v>
          </cell>
          <cell r="AS1735">
            <v>45748</v>
          </cell>
          <cell r="AT1735" t="str">
            <v>N.A.</v>
          </cell>
          <cell r="AU1735" t="str">
            <v>0. Convenio</v>
          </cell>
          <cell r="AV1735" t="str">
            <v>N.A.</v>
          </cell>
          <cell r="AW1735" t="str">
            <v>N.A.</v>
          </cell>
          <cell r="AX1735" t="str">
            <v>N.A.</v>
          </cell>
          <cell r="AY1735" t="str">
            <v>N.A.</v>
          </cell>
          <cell r="AZ1735" t="str">
            <v>N.A.</v>
          </cell>
          <cell r="BA1735" t="str">
            <v>N.A.</v>
          </cell>
          <cell r="BB1735" t="str">
            <v>N.A.</v>
          </cell>
          <cell r="BC1735"/>
          <cell r="BD1735" t="str">
            <v>N.A.</v>
          </cell>
          <cell r="BE1735" t="str">
            <v>N.A.</v>
          </cell>
          <cell r="BF1735"/>
          <cell r="BG1735"/>
          <cell r="BH1735"/>
          <cell r="BI1735"/>
          <cell r="BJ1735"/>
        </row>
        <row r="1736">
          <cell r="D1736" t="str">
            <v>C6358-2025</v>
          </cell>
          <cell r="E1736" t="str">
            <v>INSTITUCION EDUCATIVA DISTRITAL CRISTO REY</v>
          </cell>
          <cell r="F1736" t="str">
            <v>PRIMER ENCUENTRO ESTUDIANTIL “A RITMOS DE IDENTIDAD AFROCOLOMBIANA”</v>
          </cell>
          <cell r="G1736" t="str">
            <v>DEPARTAMENTAL</v>
          </cell>
          <cell r="H1736" t="str">
            <v>Eje 2. Formación: artes, culturas y saberes para la vida.</v>
          </cell>
          <cell r="I1736" t="str">
            <v>Danza</v>
          </cell>
          <cell r="J1736" t="str">
            <v>Públicos</v>
          </cell>
          <cell r="K1736" t="str">
            <v>Personas jurídicas del sector público: gobernaciones, alcaldías, entidades públicas de carácter cultural e instituciones educativas públicas.</v>
          </cell>
          <cell r="L1736">
            <v>45806</v>
          </cell>
          <cell r="M1736">
            <v>45807</v>
          </cell>
          <cell r="N1736">
            <v>45691</v>
          </cell>
          <cell r="O1736">
            <v>45821</v>
          </cell>
          <cell r="P1736">
            <v>5</v>
          </cell>
          <cell r="Q1736">
            <v>24899000</v>
          </cell>
          <cell r="R1736"/>
          <cell r="S1736">
            <v>24899000</v>
          </cell>
          <cell r="T1736" t="str">
            <v>8190052143</v>
          </cell>
          <cell r="U1736" t="str">
            <v>HELMER ALBERTO MAESTRE SALGADO</v>
          </cell>
          <cell r="V1736" t="str">
            <v>6054350147</v>
          </cell>
          <cell r="W1736">
            <v>3012390050</v>
          </cell>
          <cell r="X1736" t="str">
            <v>identidadafrocolombiano@gmail.com</v>
          </cell>
          <cell r="Y1736" t="str">
            <v>RAMIRO JOSE CARDONA MORALES</v>
          </cell>
          <cell r="Z1736" t="str">
            <v>C9939-2025</v>
          </cell>
          <cell r="AA1736" t="str">
            <v>ramiro.cardona@hotmail.com</v>
          </cell>
          <cell r="AB1736" t="str">
            <v>OSCAR RESTREPO ERAZO</v>
          </cell>
          <cell r="AC1736"/>
          <cell r="AD1736">
            <v>45721</v>
          </cell>
          <cell r="AE1736" t="str">
            <v>C6358-2025</v>
          </cell>
          <cell r="AF1736" t="str">
            <v>Convenios</v>
          </cell>
          <cell r="AG1736">
            <v>45731</v>
          </cell>
          <cell r="AH1736">
            <v>45731</v>
          </cell>
          <cell r="AI1736" t="str">
            <v>SI</v>
          </cell>
          <cell r="AJ1736" t="str">
            <v>BANCO DAVIVIENDA S.A.</v>
          </cell>
          <cell r="AK1736" t="str">
            <v>AHR</v>
          </cell>
          <cell r="AL1736" t="str">
            <v>0550116100130511</v>
          </cell>
          <cell r="AM1736" t="str">
            <v>C6358-2025 - PRIMER ENCUENTRO ESTUDIANTIL A RITMOS DE IDENTIDAD AFROCOLOMBIANA</v>
          </cell>
          <cell r="AN1736">
            <v>21</v>
          </cell>
          <cell r="AO1736" t="str">
            <v>DOCUMENTO SUBSANADO EL 25/04/2025 DE AUT. PARA CONTRATAR</v>
          </cell>
          <cell r="AP1736" t="str">
            <v>141125</v>
          </cell>
          <cell r="AQ1736">
            <v>45736</v>
          </cell>
          <cell r="AR1736" t="str">
            <v>OK</v>
          </cell>
          <cell r="AS1736">
            <v>45775</v>
          </cell>
          <cell r="AT1736" t="str">
            <v>N.A.</v>
          </cell>
          <cell r="AU1736" t="str">
            <v>0. Convenio</v>
          </cell>
          <cell r="AV1736" t="str">
            <v>N.A.</v>
          </cell>
          <cell r="AW1736" t="str">
            <v>N.A.</v>
          </cell>
          <cell r="AX1736" t="str">
            <v>N.A.</v>
          </cell>
          <cell r="AY1736" t="str">
            <v>N.A.</v>
          </cell>
          <cell r="AZ1736" t="str">
            <v>N.A.</v>
          </cell>
          <cell r="BA1736" t="str">
            <v>N.A.</v>
          </cell>
          <cell r="BB1736" t="str">
            <v>N.A.</v>
          </cell>
          <cell r="BC1736"/>
          <cell r="BD1736" t="str">
            <v>N.A.</v>
          </cell>
          <cell r="BE1736" t="str">
            <v>N.A.</v>
          </cell>
          <cell r="BF1736"/>
          <cell r="BG1736"/>
          <cell r="BH1736"/>
          <cell r="BI1736"/>
          <cell r="BJ1736"/>
        </row>
        <row r="1737">
          <cell r="D1737" t="str">
            <v>C10117-2025</v>
          </cell>
          <cell r="E1737" t="str">
            <v>CENTRO INDIGENA GUAHIBO MACAGUAN</v>
          </cell>
          <cell r="F1737" t="str">
            <v>CULTURA INDIGENA VIVA</v>
          </cell>
          <cell r="G1737" t="str">
            <v>DEPARTAMENTAL</v>
          </cell>
          <cell r="H1737" t="str">
            <v>Eje 2. Formación: artes, culturas y saberes para la vida.</v>
          </cell>
          <cell r="I1737" t="str">
            <v>Protección, vitalización y transmisión de lenguas nativas</v>
          </cell>
          <cell r="J1737" t="str">
            <v>Públicos</v>
          </cell>
          <cell r="K1737" t="str">
            <v>Personas jurídicas del sector público: gobernaciones, alcaldías, entidades públicas de carácter cultural e instituciones educativas públicas.</v>
          </cell>
          <cell r="L1737"/>
          <cell r="M1737"/>
          <cell r="N1737">
            <v>45689</v>
          </cell>
          <cell r="O1737">
            <v>45808</v>
          </cell>
          <cell r="P1737">
            <v>5</v>
          </cell>
          <cell r="Q1737">
            <v>26811000</v>
          </cell>
          <cell r="R1737"/>
          <cell r="S1737">
            <v>26811000</v>
          </cell>
          <cell r="T1737" t="str">
            <v>8340017656</v>
          </cell>
          <cell r="U1737" t="str">
            <v>BAUTISTA TIRADO MARTHA ROCIO</v>
          </cell>
          <cell r="V1737" t="str">
            <v>3202091240</v>
          </cell>
          <cell r="W1737" t="str">
            <v>3202091240</v>
          </cell>
          <cell r="X1737" t="str">
            <v>proyectomakaguan@gmail.com</v>
          </cell>
          <cell r="Y1737" t="str">
            <v>JHONATAN MIRANDA DURAN</v>
          </cell>
          <cell r="Z1737" t="str">
            <v>3102265894</v>
          </cell>
          <cell r="AA1737" t="str">
            <v>ie.indigenamakaguanfortul@gmail.com</v>
          </cell>
          <cell r="AB1737" t="str">
            <v>SANTIAGO USTARIZ</v>
          </cell>
          <cell r="AC1737"/>
          <cell r="AD1737">
            <v>45721</v>
          </cell>
          <cell r="AE1737" t="str">
            <v>C10117-2025</v>
          </cell>
          <cell r="AF1737" t="str">
            <v>Convenios</v>
          </cell>
          <cell r="AG1737">
            <v>45723</v>
          </cell>
          <cell r="AH1737"/>
          <cell r="AI1737" t="str">
            <v>SI</v>
          </cell>
          <cell r="AJ1737" t="str">
            <v>BANCO DAVIVIENDA S.A.</v>
          </cell>
          <cell r="AK1737" t="str">
            <v>AHR</v>
          </cell>
          <cell r="AL1737" t="str">
            <v>108900217226</v>
          </cell>
          <cell r="AM1737" t="str">
            <v>C10117-2025 - CULTURA INDIGENA VIVA</v>
          </cell>
          <cell r="AN1737">
            <v>3</v>
          </cell>
          <cell r="AO1737"/>
          <cell r="AP1737" t="str">
            <v>141225</v>
          </cell>
          <cell r="AQ1737">
            <v>45736</v>
          </cell>
          <cell r="AR1737" t="str">
            <v>OK</v>
          </cell>
          <cell r="AS1737">
            <v>45741</v>
          </cell>
          <cell r="AT1737" t="str">
            <v>N.A.</v>
          </cell>
          <cell r="AU1737" t="str">
            <v>0. Convenio</v>
          </cell>
          <cell r="AV1737" t="str">
            <v>N.A.</v>
          </cell>
          <cell r="AW1737" t="str">
            <v>N.A.</v>
          </cell>
          <cell r="AX1737" t="str">
            <v>N.A.</v>
          </cell>
          <cell r="AY1737" t="str">
            <v>N.A.</v>
          </cell>
          <cell r="AZ1737" t="str">
            <v>N.A.</v>
          </cell>
          <cell r="BA1737" t="str">
            <v>N.A.</v>
          </cell>
          <cell r="BB1737" t="str">
            <v>N.A.</v>
          </cell>
          <cell r="BC1737"/>
          <cell r="BD1737" t="str">
            <v>N.A.</v>
          </cell>
          <cell r="BE1737" t="str">
            <v>N.A.</v>
          </cell>
          <cell r="BF1737"/>
          <cell r="BG1737"/>
          <cell r="BH1737"/>
          <cell r="BI1737"/>
          <cell r="BJ1737"/>
        </row>
        <row r="1738">
          <cell r="D1738" t="str">
            <v>C603-2025</v>
          </cell>
          <cell r="E1738" t="str">
            <v>MUNICIPIO DE GUAPOTA</v>
          </cell>
          <cell r="F1738" t="str">
            <v>PINTANDO Y DANZANDO VOY EXPRESANDO</v>
          </cell>
          <cell r="G1738" t="str">
            <v>DEPARTAMENTAL</v>
          </cell>
          <cell r="H1738" t="str">
            <v>Eje 2. Formación: artes, culturas y saberes para la vida.</v>
          </cell>
          <cell r="I1738" t="str">
            <v>Artes plásticas y visuales</v>
          </cell>
          <cell r="J1738" t="str">
            <v>Públicos</v>
          </cell>
          <cell r="K1738" t="str">
            <v>Personas jurídicas del sector público: gobernaciones, alcaldías, entidades públicas de carácter cultural e instituciones educativas públicas.</v>
          </cell>
          <cell r="L1738"/>
          <cell r="M1738"/>
          <cell r="N1738">
            <v>45677</v>
          </cell>
          <cell r="O1738">
            <v>45838</v>
          </cell>
          <cell r="P1738">
            <v>6</v>
          </cell>
          <cell r="Q1738">
            <v>27559000</v>
          </cell>
          <cell r="R1738"/>
          <cell r="S1738">
            <v>27559000</v>
          </cell>
          <cell r="T1738" t="str">
            <v>8902049790</v>
          </cell>
          <cell r="U1738" t="str">
            <v>EDISSON ARLEY CORTES VALLEJO</v>
          </cell>
          <cell r="V1738" t="str">
            <v>3213698652</v>
          </cell>
          <cell r="W1738" t="str">
            <v>3213698652</v>
          </cell>
          <cell r="X1738" t="str">
            <v>guapotamunicipio@gmail.com</v>
          </cell>
          <cell r="Y1738" t="str">
            <v>KAREN MILENA SEPULVEDA</v>
          </cell>
          <cell r="Z1738" t="str">
            <v>3165375009</v>
          </cell>
          <cell r="AA1738" t="str">
            <v>fabiolita261@hotmail.com</v>
          </cell>
          <cell r="AB1738" t="str">
            <v>BRANDON ESTEBAN GONZALEZ OYOLA</v>
          </cell>
          <cell r="AC1738"/>
          <cell r="AD1738">
            <v>45722</v>
          </cell>
          <cell r="AE1738" t="str">
            <v>C603-2025</v>
          </cell>
          <cell r="AF1738" t="str">
            <v>Convenios</v>
          </cell>
          <cell r="AG1738">
            <v>45726</v>
          </cell>
          <cell r="AH1738">
            <v>45733</v>
          </cell>
          <cell r="AI1738" t="str">
            <v>SI</v>
          </cell>
          <cell r="AJ1738" t="str">
            <v>BANCOLOMBIA S.A.</v>
          </cell>
          <cell r="AK1738" t="str">
            <v>CRR</v>
          </cell>
          <cell r="AL1738" t="str">
            <v>29069230249</v>
          </cell>
          <cell r="AM1738" t="str">
            <v>C603-2025 - PINTANDO Y DANZANDO VOY EXPRESANDO</v>
          </cell>
          <cell r="AN1738">
            <v>28</v>
          </cell>
          <cell r="AO1738"/>
          <cell r="AP1738" t="str">
            <v>141425</v>
          </cell>
          <cell r="AQ1738">
            <v>45736</v>
          </cell>
          <cell r="AR1738" t="str">
            <v>OK</v>
          </cell>
          <cell r="AS1738">
            <v>45748</v>
          </cell>
          <cell r="AT1738" t="str">
            <v>N.A.</v>
          </cell>
          <cell r="AU1738" t="str">
            <v>0. Convenio</v>
          </cell>
          <cell r="AV1738" t="str">
            <v>N.A.</v>
          </cell>
          <cell r="AW1738" t="str">
            <v>N.A.</v>
          </cell>
          <cell r="AX1738" t="str">
            <v>N.A.</v>
          </cell>
          <cell r="AY1738" t="str">
            <v>N.A.</v>
          </cell>
          <cell r="AZ1738" t="str">
            <v>N.A.</v>
          </cell>
          <cell r="BA1738" t="str">
            <v>N.A.</v>
          </cell>
          <cell r="BB1738" t="str">
            <v>N.A.</v>
          </cell>
          <cell r="BC1738"/>
          <cell r="BD1738" t="str">
            <v>N.A.</v>
          </cell>
          <cell r="BE1738" t="str">
            <v>N.A.</v>
          </cell>
          <cell r="BF1738"/>
          <cell r="BG1738"/>
          <cell r="BH1738"/>
          <cell r="BI1738"/>
          <cell r="BJ1738"/>
        </row>
        <row r="1739">
          <cell r="D1739" t="str">
            <v>C3470-2025</v>
          </cell>
          <cell r="E1739" t="str">
            <v>INSTITUCIÓN EDUCATIVA SEMINARIO MISIONAL</v>
          </cell>
          <cell r="F1739" t="str">
            <v>HUELLAS SONORAS DE COLOMBIA; ENSEÑANZA MUSICAL PARA LA NIÑEZ Y LA JUVENTUD</v>
          </cell>
          <cell r="G1739" t="str">
            <v>DEPARTAMENTAL</v>
          </cell>
          <cell r="H1739" t="str">
            <v>Eje 2. Formación: artes, culturas y saberes para la vida.</v>
          </cell>
          <cell r="I1739" t="str">
            <v>Música</v>
          </cell>
          <cell r="J1739" t="str">
            <v>Públicos</v>
          </cell>
          <cell r="K1739" t="str">
            <v>Personas jurídicas del sector público: gobernaciones, alcaldías, entidades públicas de carácter cultural e instituciones educativas públicas.</v>
          </cell>
          <cell r="L1739">
            <v>45822</v>
          </cell>
          <cell r="M1739">
            <v>45822</v>
          </cell>
          <cell r="N1739">
            <v>45708</v>
          </cell>
          <cell r="O1739">
            <v>45828</v>
          </cell>
          <cell r="P1739">
            <v>6</v>
          </cell>
          <cell r="Q1739">
            <v>17394000</v>
          </cell>
          <cell r="R1739"/>
          <cell r="S1739">
            <v>17394000</v>
          </cell>
          <cell r="T1739" t="str">
            <v>8460003763</v>
          </cell>
          <cell r="U1739" t="str">
            <v>SEGUNDO VICTOR ARCINIEGAS GUERRERO</v>
          </cell>
          <cell r="V1739">
            <v>3117337071</v>
          </cell>
          <cell r="W1739">
            <v>3117337071</v>
          </cell>
          <cell r="X1739" t="str">
            <v>guibeva@gmail.com</v>
          </cell>
          <cell r="Y1739" t="str">
            <v>EDUARD CRUZ</v>
          </cell>
          <cell r="Z1739" t="str">
            <v>3218414003</v>
          </cell>
          <cell r="AA1739" t="str">
            <v>eduardcruz37@hotmail.com</v>
          </cell>
          <cell r="AB1739" t="str">
            <v>CLAUDIA PATRICIA SALAZAR</v>
          </cell>
          <cell r="AC1739"/>
          <cell r="AD1739">
            <v>45721</v>
          </cell>
          <cell r="AE1739" t="str">
            <v>C3470-2025</v>
          </cell>
          <cell r="AF1739" t="str">
            <v>Convenios</v>
          </cell>
          <cell r="AG1739">
            <v>45723</v>
          </cell>
          <cell r="AH1739">
            <v>45742</v>
          </cell>
          <cell r="AI1739" t="str">
            <v>SI</v>
          </cell>
          <cell r="AJ1739" t="str">
            <v>BANCO AGRARIO DE COLOMBIA S.A.</v>
          </cell>
          <cell r="AK1739" t="str">
            <v>CRR</v>
          </cell>
          <cell r="AL1739" t="str">
            <v>079010010993</v>
          </cell>
          <cell r="AM1739" t="str">
            <v>C3470-2025 - HUELLAS SONORAS DE COLOMBIA; ENSEÑANZA MUSICAL PARA LA NIÑEZ Y LA JUVENTUD</v>
          </cell>
          <cell r="AN1739">
            <v>25</v>
          </cell>
          <cell r="AO1739" t="str">
            <v>CAMBIO DE REPRESENTANTE LEGAL - SERVIO HUGO ESCOBAR CC 12971753</v>
          </cell>
          <cell r="AP1739" t="str">
            <v>141625</v>
          </cell>
          <cell r="AQ1739">
            <v>45736</v>
          </cell>
          <cell r="AR1739" t="str">
            <v>OK</v>
          </cell>
          <cell r="AS1739">
            <v>45743</v>
          </cell>
          <cell r="AT1739" t="str">
            <v>N.A.</v>
          </cell>
          <cell r="AU1739" t="str">
            <v>0. Convenio</v>
          </cell>
          <cell r="AV1739" t="str">
            <v>N.A.</v>
          </cell>
          <cell r="AW1739" t="str">
            <v>N.A.</v>
          </cell>
          <cell r="AX1739" t="str">
            <v>N.A.</v>
          </cell>
          <cell r="AY1739" t="str">
            <v>N.A.</v>
          </cell>
          <cell r="AZ1739" t="str">
            <v>N.A.</v>
          </cell>
          <cell r="BA1739" t="str">
            <v>N.A.</v>
          </cell>
          <cell r="BB1739" t="str">
            <v>N.A.</v>
          </cell>
          <cell r="BC1739"/>
          <cell r="BD1739" t="str">
            <v>N.A.</v>
          </cell>
          <cell r="BE1739" t="str">
            <v>N.A.</v>
          </cell>
          <cell r="BF1739"/>
          <cell r="BG1739"/>
          <cell r="BH1739"/>
          <cell r="BI1739"/>
          <cell r="BJ1739"/>
        </row>
        <row r="1740">
          <cell r="D1740" t="str">
            <v>C100-2025</v>
          </cell>
          <cell r="E1740" t="str">
            <v>INSTITUCIÓN EDUCATIVA DEPARTAMENTAL TIERRA DE PROMISIÓN</v>
          </cell>
          <cell r="F1740" t="str">
            <v>CONCURSO DEPARTAMENTAL ESTUDIANTIL DE RAJALEÑAS</v>
          </cell>
          <cell r="G1740" t="str">
            <v>DEPARTAMENTAL</v>
          </cell>
          <cell r="H1740" t="str">
            <v>Eje 1. Desarrollo y fortalecimiento de proyectos culturales, artísticos o del patrimonio cultural.</v>
          </cell>
          <cell r="I1740" t="str">
            <v>Música</v>
          </cell>
          <cell r="J1740" t="str">
            <v>Públicos</v>
          </cell>
          <cell r="K1740" t="str">
            <v>Personas jurídicas del sector público: gobernaciones, alcaldías, entidades públicas de carácter cultural e instituciones educativas públicas.</v>
          </cell>
          <cell r="L1740">
            <v>45800</v>
          </cell>
          <cell r="M1740">
            <v>45821</v>
          </cell>
          <cell r="N1740">
            <v>45671</v>
          </cell>
          <cell r="O1740">
            <v>45869</v>
          </cell>
          <cell r="P1740">
            <v>6</v>
          </cell>
          <cell r="Q1740">
            <v>16275000</v>
          </cell>
          <cell r="R1740"/>
          <cell r="S1740">
            <v>16275000</v>
          </cell>
          <cell r="T1740" t="str">
            <v>8911800201</v>
          </cell>
          <cell r="U1740" t="str">
            <v>PABLO EMILIO POLO COLLAZOS</v>
          </cell>
          <cell r="V1740" t="str">
            <v>6088492309</v>
          </cell>
          <cell r="W1740" t="str">
            <v>3208117127</v>
          </cell>
          <cell r="X1740" t="str">
            <v>iedepartamental@alcaldianeiva.gov.co</v>
          </cell>
          <cell r="Y1740" t="str">
            <v>PABLO EMILIO POLO COLLAZOS</v>
          </cell>
          <cell r="Z1740" t="str">
            <v>3208117127</v>
          </cell>
          <cell r="AA1740" t="str">
            <v>papo650921@hotmail.com</v>
          </cell>
          <cell r="AB1740" t="str">
            <v>DIEGO CAMILO RODRÍGUEZ</v>
          </cell>
          <cell r="AC1740"/>
          <cell r="AD1740">
            <v>45721</v>
          </cell>
          <cell r="AE1740" t="str">
            <v>C100-2025</v>
          </cell>
          <cell r="AF1740" t="str">
            <v>Convenios</v>
          </cell>
          <cell r="AG1740">
            <v>45723</v>
          </cell>
          <cell r="AH1740">
            <v>45730</v>
          </cell>
          <cell r="AI1740" t="str">
            <v>SI</v>
          </cell>
          <cell r="AJ1740" t="str">
            <v>BANCO DE BOGOTA S. A.</v>
          </cell>
          <cell r="AK1740" t="str">
            <v>CRR</v>
          </cell>
          <cell r="AL1740" t="str">
            <v>638037507</v>
          </cell>
          <cell r="AM1740" t="str">
            <v>C100-2025 - CONCURSO DEPARTAMENTAL ESTUDIANTIL DE RAJALEÑAS</v>
          </cell>
          <cell r="AN1740">
            <v>19</v>
          </cell>
          <cell r="AO1740"/>
          <cell r="AP1740" t="str">
            <v>141925</v>
          </cell>
          <cell r="AQ1740">
            <v>45736</v>
          </cell>
          <cell r="AR1740" t="str">
            <v>OK</v>
          </cell>
          <cell r="AS1740">
            <v>45742</v>
          </cell>
          <cell r="AT1740" t="str">
            <v>N.A.</v>
          </cell>
          <cell r="AU1740" t="str">
            <v>0. Convenio</v>
          </cell>
          <cell r="AV1740" t="str">
            <v>N.A.</v>
          </cell>
          <cell r="AW1740" t="str">
            <v>N.A.</v>
          </cell>
          <cell r="AX1740" t="str">
            <v>N.A.</v>
          </cell>
          <cell r="AY1740" t="str">
            <v>N.A.</v>
          </cell>
          <cell r="AZ1740" t="str">
            <v>N.A.</v>
          </cell>
          <cell r="BA1740" t="str">
            <v>N.A.</v>
          </cell>
          <cell r="BB1740" t="str">
            <v>N.A.</v>
          </cell>
          <cell r="BC1740"/>
          <cell r="BD1740" t="str">
            <v>N.A.</v>
          </cell>
          <cell r="BE1740" t="str">
            <v>N.A.</v>
          </cell>
          <cell r="BF1740"/>
          <cell r="BG1740"/>
          <cell r="BH1740"/>
          <cell r="BI1740"/>
          <cell r="BJ1740"/>
        </row>
        <row r="1741">
          <cell r="D1741" t="str">
            <v>C4007-2025</v>
          </cell>
          <cell r="E1741" t="str">
            <v>MUNICIPIO DE PAEZ</v>
          </cell>
          <cell r="F1741" t="str">
            <v>"PALABRAS QUE SANAN: PROYECTO DE ESCRITURA CREATIVA POR LA PAZ EN BELALCÁZAR, CAUCA"</v>
          </cell>
          <cell r="G1741" t="str">
            <v>DEPARTAMENTAL</v>
          </cell>
          <cell r="H1741" t="str">
            <v>Eje 4. Proyectos artísticos, culturales y patrimoniales que contribuyan a la construcción y consolidación de la paz.</v>
          </cell>
          <cell r="I1741" t="str">
            <v>Literatura</v>
          </cell>
          <cell r="J1741" t="str">
            <v>Públicos</v>
          </cell>
          <cell r="K1741" t="str">
            <v>Personas jurídicas del sector público: gobernaciones, alcaldías, entidades públicas de carácter cultural e instituciones educativas públicas.</v>
          </cell>
          <cell r="L1741"/>
          <cell r="M1741"/>
          <cell r="N1741">
            <v>45693</v>
          </cell>
          <cell r="O1741">
            <v>45813</v>
          </cell>
          <cell r="P1741">
            <v>6</v>
          </cell>
          <cell r="Q1741">
            <v>17474000</v>
          </cell>
          <cell r="R1741"/>
          <cell r="S1741">
            <v>17474000</v>
          </cell>
          <cell r="T1741" t="str">
            <v>8000959802</v>
          </cell>
          <cell r="U1741" t="str">
            <v>HUGO JAVIER MUÑOZ ACHIPIZ</v>
          </cell>
          <cell r="V1741" t="str">
            <v>3148910707</v>
          </cell>
          <cell r="W1741" t="str">
            <v>3137981630</v>
          </cell>
          <cell r="X1741" t="str">
            <v>deporteycultura@paez-cauca.gov.co</v>
          </cell>
          <cell r="Y1741" t="str">
            <v>HUGO JAVIER MUÑOZ ACHIPIZ</v>
          </cell>
          <cell r="Z1741" t="str">
            <v>3217559601</v>
          </cell>
          <cell r="AA1741" t="str">
            <v>larryfabian7@gmail.com</v>
          </cell>
          <cell r="AB1741" t="str">
            <v>DIEGO CAMILO RODRÍGUEZ</v>
          </cell>
          <cell r="AC1741"/>
          <cell r="AD1741">
            <v>45721</v>
          </cell>
          <cell r="AE1741" t="str">
            <v>C4007-2025</v>
          </cell>
          <cell r="AF1741" t="str">
            <v>Convenios</v>
          </cell>
          <cell r="AG1741">
            <v>45723</v>
          </cell>
          <cell r="AH1741">
            <v>45730</v>
          </cell>
          <cell r="AI1741" t="str">
            <v>SI</v>
          </cell>
          <cell r="AJ1741" t="str">
            <v>BANCO AGRARIO DE COLOMBIA S.A.</v>
          </cell>
          <cell r="AK1741" t="str">
            <v>CRR</v>
          </cell>
          <cell r="AL1741" t="str">
            <v>021400000176</v>
          </cell>
          <cell r="AM1741" t="str">
            <v>C4007-2025 - PALABRAS QUE SANAN: PROYECTO DE ESCRITURA CREATIVA POR LA PAZ EN BELALCÁZAR, CAUCA</v>
          </cell>
          <cell r="AN1741">
            <v>12</v>
          </cell>
          <cell r="AO1741"/>
          <cell r="AP1741" t="str">
            <v>142425</v>
          </cell>
          <cell r="AQ1741">
            <v>45736</v>
          </cell>
          <cell r="AR1741" t="str">
            <v>OK</v>
          </cell>
          <cell r="AS1741">
            <v>45742</v>
          </cell>
          <cell r="AT1741" t="str">
            <v>N.A.</v>
          </cell>
          <cell r="AU1741" t="str">
            <v>0. Convenio</v>
          </cell>
          <cell r="AV1741" t="str">
            <v>N.A.</v>
          </cell>
          <cell r="AW1741" t="str">
            <v>N.A.</v>
          </cell>
          <cell r="AX1741" t="str">
            <v>N.A.</v>
          </cell>
          <cell r="AY1741" t="str">
            <v>N.A.</v>
          </cell>
          <cell r="AZ1741" t="str">
            <v>N.A.</v>
          </cell>
          <cell r="BA1741" t="str">
            <v>N.A.</v>
          </cell>
          <cell r="BB1741" t="str">
            <v>N.A.</v>
          </cell>
          <cell r="BC1741"/>
          <cell r="BD1741" t="str">
            <v>N.A.</v>
          </cell>
          <cell r="BE1741" t="str">
            <v>N.A.</v>
          </cell>
          <cell r="BF1741"/>
          <cell r="BG1741"/>
          <cell r="BH1741"/>
          <cell r="BI1741"/>
          <cell r="BJ1741"/>
        </row>
        <row r="1742">
          <cell r="D1742" t="str">
            <v>C3667-2025</v>
          </cell>
          <cell r="E1742" t="str">
            <v>INSTITUCIÓN EDUCATIVA RURAL PUERTO ROSARIO</v>
          </cell>
          <cell r="F1742" t="str">
            <v>ECOS MUSICALES DE COLOMBIA FORMACIÓN  PARA NIÑOS Y JÓVENES</v>
          </cell>
          <cell r="G1742" t="str">
            <v>DEPARTAMENTAL</v>
          </cell>
          <cell r="H1742" t="str">
            <v>Eje 2. Formación: artes, culturas y saberes para la vida.</v>
          </cell>
          <cell r="I1742" t="str">
            <v>Música</v>
          </cell>
          <cell r="J1742" t="str">
            <v>Públicos</v>
          </cell>
          <cell r="K1742" t="str">
            <v>Personas jurídicas del sector público: gobernaciones, alcaldías, entidades públicas de carácter cultural e instituciones educativas públicas.</v>
          </cell>
          <cell r="L1742">
            <v>45822</v>
          </cell>
          <cell r="M1742">
            <v>45822</v>
          </cell>
          <cell r="N1742">
            <v>45708</v>
          </cell>
          <cell r="O1742">
            <v>45828</v>
          </cell>
          <cell r="P1742">
            <v>6</v>
          </cell>
          <cell r="Q1742">
            <v>17394000</v>
          </cell>
          <cell r="R1742"/>
          <cell r="S1742">
            <v>17394000</v>
          </cell>
          <cell r="T1742" t="str">
            <v>8460035193</v>
          </cell>
          <cell r="U1742" t="str">
            <v>OLIVERIO BARRERA SANCHEZ</v>
          </cell>
          <cell r="V1742" t="str">
            <v>3102888162</v>
          </cell>
          <cell r="W1742" t="str">
            <v>3202608167</v>
          </cell>
          <cell r="X1742" t="str">
            <v>iepuertorosario2025@gmail.com</v>
          </cell>
          <cell r="Y1742" t="str">
            <v>RAUL GUILLERMO BENAVIDES VALLEJO</v>
          </cell>
          <cell r="Z1742" t="str">
            <v>3206354472</v>
          </cell>
          <cell r="AA1742" t="str">
            <v>guibeva@gmail.com</v>
          </cell>
          <cell r="AB1742" t="str">
            <v>DIEGO CAMILO RODRÍGUEZ</v>
          </cell>
          <cell r="AC1742"/>
          <cell r="AD1742">
            <v>45721</v>
          </cell>
          <cell r="AE1742" t="str">
            <v>C3667-2025</v>
          </cell>
          <cell r="AF1742" t="str">
            <v>Convenios</v>
          </cell>
          <cell r="AG1742">
            <v>45723</v>
          </cell>
          <cell r="AH1742">
            <v>45733</v>
          </cell>
          <cell r="AI1742" t="str">
            <v>SI</v>
          </cell>
          <cell r="AJ1742" t="str">
            <v>BANCO AGRARIO DE COLOMBIA S.A.</v>
          </cell>
          <cell r="AK1742" t="str">
            <v>AHR</v>
          </cell>
          <cell r="AL1742" t="str">
            <v>479030054915</v>
          </cell>
          <cell r="AM1742" t="str">
            <v>C3667-2025 - ECOS MUSICALES DE COLOMBIA FORMACION  PARA NIÑOS Y JOVENES</v>
          </cell>
          <cell r="AN1742">
            <v>25</v>
          </cell>
          <cell r="AO1742"/>
          <cell r="AP1742" t="str">
            <v>142625</v>
          </cell>
          <cell r="AQ1742">
            <v>45736</v>
          </cell>
          <cell r="AR1742" t="str">
            <v>OK</v>
          </cell>
          <cell r="AS1742">
            <v>45741</v>
          </cell>
          <cell r="AT1742" t="str">
            <v>N.A.</v>
          </cell>
          <cell r="AU1742" t="str">
            <v>0. Convenio</v>
          </cell>
          <cell r="AV1742" t="str">
            <v>N.A.</v>
          </cell>
          <cell r="AW1742" t="str">
            <v>N.A.</v>
          </cell>
          <cell r="AX1742" t="str">
            <v>N.A.</v>
          </cell>
          <cell r="AY1742" t="str">
            <v>N.A.</v>
          </cell>
          <cell r="AZ1742" t="str">
            <v>N.A.</v>
          </cell>
          <cell r="BA1742" t="str">
            <v>N.A.</v>
          </cell>
          <cell r="BB1742" t="str">
            <v>N.A.</v>
          </cell>
          <cell r="BC1742"/>
          <cell r="BD1742" t="str">
            <v>N.A.</v>
          </cell>
          <cell r="BE1742" t="str">
            <v>N.A.</v>
          </cell>
          <cell r="BF1742"/>
          <cell r="BG1742"/>
          <cell r="BH1742"/>
          <cell r="BI1742"/>
          <cell r="BJ1742"/>
        </row>
        <row r="1743">
          <cell r="D1743" t="str">
            <v>C4897-2025</v>
          </cell>
          <cell r="E1743" t="str">
            <v>MUNICIPIO DE ARATOCA</v>
          </cell>
          <cell r="F1743" t="str">
            <v>DANZA Y ARTE POR LA VIDA</v>
          </cell>
          <cell r="G1743" t="str">
            <v>DEPARTAMENTAL</v>
          </cell>
          <cell r="H1743" t="str">
            <v>Eje 2. Formación: artes, culturas y saberes para la vida.</v>
          </cell>
          <cell r="I1743" t="str">
            <v>Danza</v>
          </cell>
          <cell r="J1743" t="str">
            <v>Públicos</v>
          </cell>
          <cell r="K1743" t="str">
            <v>Personas jurídicas del sector público: gobernaciones, alcaldías, entidades públicas de carácter cultural e instituciones educativas públicas.</v>
          </cell>
          <cell r="L1743"/>
          <cell r="M1743"/>
          <cell r="N1743">
            <v>45691</v>
          </cell>
          <cell r="O1743">
            <v>45812</v>
          </cell>
          <cell r="P1743">
            <v>6</v>
          </cell>
          <cell r="Q1743">
            <v>25190000</v>
          </cell>
          <cell r="R1743"/>
          <cell r="S1743">
            <v>25190000</v>
          </cell>
          <cell r="T1743" t="str">
            <v>8902053345</v>
          </cell>
          <cell r="U1743" t="str">
            <v>ALEXANDER GALVIS RAMIREZ</v>
          </cell>
          <cell r="V1743" t="str">
            <v>3124785997</v>
          </cell>
          <cell r="W1743" t="str">
            <v>3124785997</v>
          </cell>
          <cell r="X1743" t="str">
            <v>aratocamunicipio@gmail.com</v>
          </cell>
          <cell r="Y1743" t="str">
            <v>NICOLLE ESTEFANNY ARIAS</v>
          </cell>
          <cell r="Z1743" t="str">
            <v>3108747010</v>
          </cell>
          <cell r="AA1743" t="str">
            <v>arielfernandoariasmaldonado@gmail.com</v>
          </cell>
          <cell r="AB1743" t="str">
            <v>DIEGO CAMILO RODRÍGUEZ</v>
          </cell>
          <cell r="AC1743"/>
          <cell r="AD1743">
            <v>45721</v>
          </cell>
          <cell r="AE1743" t="str">
            <v>C4897-2025</v>
          </cell>
          <cell r="AF1743" t="str">
            <v>Convenios</v>
          </cell>
          <cell r="AG1743">
            <v>45723</v>
          </cell>
          <cell r="AH1743">
            <v>45734</v>
          </cell>
          <cell r="AI1743" t="str">
            <v>SI</v>
          </cell>
          <cell r="AJ1743" t="str">
            <v>BANCO AGRARIO DE COLOMBIA S.A.</v>
          </cell>
          <cell r="AK1743" t="str">
            <v>AHR</v>
          </cell>
          <cell r="AL1743" t="str">
            <v>060100000086</v>
          </cell>
          <cell r="AM1743" t="str">
            <v>C4897-2025 - DANZA Y ARTE POR LA VIDA</v>
          </cell>
          <cell r="AN1743">
            <v>28</v>
          </cell>
          <cell r="AO1743"/>
          <cell r="AP1743" t="str">
            <v>142925</v>
          </cell>
          <cell r="AQ1743">
            <v>45736</v>
          </cell>
          <cell r="AR1743" t="str">
            <v>OK</v>
          </cell>
          <cell r="AS1743">
            <v>45744</v>
          </cell>
          <cell r="AT1743" t="str">
            <v>N.A.</v>
          </cell>
          <cell r="AU1743" t="str">
            <v>0. Convenio</v>
          </cell>
          <cell r="AV1743" t="str">
            <v>N.A.</v>
          </cell>
          <cell r="AW1743" t="str">
            <v>N.A.</v>
          </cell>
          <cell r="AX1743" t="str">
            <v>N.A.</v>
          </cell>
          <cell r="AY1743" t="str">
            <v>N.A.</v>
          </cell>
          <cell r="AZ1743" t="str">
            <v>N.A.</v>
          </cell>
          <cell r="BA1743" t="str">
            <v>N.A.</v>
          </cell>
          <cell r="BB1743" t="str">
            <v>N.A.</v>
          </cell>
          <cell r="BC1743"/>
          <cell r="BD1743" t="str">
            <v>N.A.</v>
          </cell>
          <cell r="BE1743" t="str">
            <v>N.A.</v>
          </cell>
          <cell r="BF1743"/>
          <cell r="BG1743"/>
          <cell r="BH1743"/>
          <cell r="BI1743"/>
          <cell r="BJ1743"/>
        </row>
        <row r="1744">
          <cell r="D1744" t="str">
            <v>C819-2025</v>
          </cell>
          <cell r="E1744" t="str">
            <v>MUNICIPIO DE ULLOA</v>
          </cell>
          <cell r="F1744" t="str">
            <v>LETRAS, SUEÑOS E HISTORIAS QUE EVOCAN A ULLOA</v>
          </cell>
          <cell r="G1744" t="str">
            <v>DEPARTAMENTAL</v>
          </cell>
          <cell r="H1744" t="str">
            <v>Eje 1. Desarrollo y fortalecimiento de proyectos culturales, artísticos o del patrimonio cultural.</v>
          </cell>
          <cell r="I1744" t="str">
            <v>Lectura, escritura y oralidad</v>
          </cell>
          <cell r="J1744" t="str">
            <v>Públicos</v>
          </cell>
          <cell r="K1744" t="str">
            <v>Personas jurídicas del sector público: gobernaciones, alcaldías, entidades públicas de carácter cultural e instituciones educativas públicas.</v>
          </cell>
          <cell r="L1744"/>
          <cell r="M1744"/>
          <cell r="N1744">
            <v>45677</v>
          </cell>
          <cell r="O1744">
            <v>45814</v>
          </cell>
          <cell r="P1744">
            <v>6</v>
          </cell>
          <cell r="Q1744">
            <v>9290000</v>
          </cell>
          <cell r="R1744"/>
          <cell r="S1744">
            <v>9290000</v>
          </cell>
          <cell r="T1744" t="str">
            <v>8001005295</v>
          </cell>
          <cell r="U1744" t="str">
            <v>MIGUEL ANTONIO MATEUS BEDOYA</v>
          </cell>
          <cell r="V1744" t="str">
            <v>3226854133</v>
          </cell>
          <cell r="W1744" t="str">
            <v>3226854133</v>
          </cell>
          <cell r="X1744" t="str">
            <v>umata@ulloa-valle.gov.co</v>
          </cell>
          <cell r="Y1744" t="str">
            <v>JHEFFERSON ANDRES PERAFAN BOCANEGRA</v>
          </cell>
          <cell r="Z1744" t="str">
            <v>3182107591</v>
          </cell>
          <cell r="AA1744" t="str">
            <v>umata@ulloa-valle.gov.co</v>
          </cell>
          <cell r="AB1744" t="str">
            <v>DORIS CABRERA</v>
          </cell>
          <cell r="AC1744"/>
          <cell r="AD1744">
            <v>45721</v>
          </cell>
          <cell r="AE1744" t="str">
            <v>C819-2025</v>
          </cell>
          <cell r="AF1744" t="str">
            <v>Convenios</v>
          </cell>
          <cell r="AG1744">
            <v>45722</v>
          </cell>
          <cell r="AH1744">
            <v>45729</v>
          </cell>
          <cell r="AI1744" t="str">
            <v>SI</v>
          </cell>
          <cell r="AJ1744" t="str">
            <v>BANCO AGRARIO DE COLOMBIA S.A.</v>
          </cell>
          <cell r="AK1744" t="str">
            <v>CRR</v>
          </cell>
          <cell r="AL1744" t="str">
            <v>369820000445</v>
          </cell>
          <cell r="AM1744" t="str">
            <v>C819-2025 - LETRAS, SUEÑOS E HISTORIAS QUE EVOCAN A ULLOA</v>
          </cell>
          <cell r="AN1744">
            <v>31</v>
          </cell>
          <cell r="AO1744"/>
          <cell r="AP1744" t="str">
            <v>143125</v>
          </cell>
          <cell r="AQ1744">
            <v>45736</v>
          </cell>
          <cell r="AR1744" t="str">
            <v>OK</v>
          </cell>
          <cell r="AS1744">
            <v>45741</v>
          </cell>
          <cell r="AT1744" t="str">
            <v>N.A.</v>
          </cell>
          <cell r="AU1744" t="str">
            <v>0. Convenio</v>
          </cell>
          <cell r="AV1744" t="str">
            <v>N.A.</v>
          </cell>
          <cell r="AW1744" t="str">
            <v>N.A.</v>
          </cell>
          <cell r="AX1744" t="str">
            <v>N.A.</v>
          </cell>
          <cell r="AY1744" t="str">
            <v>N.A.</v>
          </cell>
          <cell r="AZ1744" t="str">
            <v>N.A.</v>
          </cell>
          <cell r="BA1744" t="str">
            <v>N.A.</v>
          </cell>
          <cell r="BB1744" t="str">
            <v>N.A.</v>
          </cell>
          <cell r="BC1744"/>
          <cell r="BD1744" t="str">
            <v>N.A.</v>
          </cell>
          <cell r="BE1744" t="str">
            <v>N.A.</v>
          </cell>
          <cell r="BF1744"/>
          <cell r="BG1744"/>
          <cell r="BH1744"/>
          <cell r="BI1744"/>
          <cell r="BJ1744"/>
        </row>
        <row r="1745">
          <cell r="D1745" t="str">
            <v>C6889-2025</v>
          </cell>
          <cell r="E1745" t="str">
            <v>MUNICIPIO DE CORRALES</v>
          </cell>
          <cell r="F1745" t="str">
            <v>XII FESTIVAL GASTRONOMICO Y DE MUSICAS COLOMBIANAS “SABOR A CORRALES”</v>
          </cell>
          <cell r="G1745" t="str">
            <v>DEPARTAMENTAL</v>
          </cell>
          <cell r="H1745" t="str">
            <v>Eje 1. Desarrollo y fortalecimiento de proyectos culturales, artísticos o del patrimonio cultural.</v>
          </cell>
          <cell r="I1745" t="str">
            <v>Conocimientos asociados a cocinas y bebidas tradicionales</v>
          </cell>
          <cell r="J1745" t="str">
            <v>Públicos</v>
          </cell>
          <cell r="K1745" t="str">
            <v>Personas jurídicas del sector público: gobernaciones, alcaldías, entidades públicas de carácter cultural e instituciones educativas públicas.</v>
          </cell>
          <cell r="L1745"/>
          <cell r="M1745"/>
          <cell r="N1745">
            <v>45719</v>
          </cell>
          <cell r="O1745">
            <v>45818</v>
          </cell>
          <cell r="P1745">
            <v>6</v>
          </cell>
          <cell r="Q1745">
            <v>17218000</v>
          </cell>
          <cell r="R1745"/>
          <cell r="S1745">
            <v>17218000</v>
          </cell>
          <cell r="T1745" t="str">
            <v>8918557482</v>
          </cell>
          <cell r="U1745" t="str">
            <v>DONALD ARLEY AGUDELO ALFONSO</v>
          </cell>
          <cell r="V1745" t="str">
            <v>3103287398</v>
          </cell>
          <cell r="W1745" t="str">
            <v>3103287398</v>
          </cell>
          <cell r="X1745" t="str">
            <v>cultura@corrales-boyaca.gov.co</v>
          </cell>
          <cell r="Y1745" t="str">
            <v>NELSON O PIÑEROS TORRES</v>
          </cell>
          <cell r="Z1745" t="str">
            <v>3103287398</v>
          </cell>
          <cell r="AA1745" t="str">
            <v>cultura@corrales-boyaca.gov.co</v>
          </cell>
          <cell r="AB1745" t="str">
            <v>DORIS CABRERA</v>
          </cell>
          <cell r="AC1745"/>
          <cell r="AD1745">
            <v>45721</v>
          </cell>
          <cell r="AE1745" t="str">
            <v>C6889-2025</v>
          </cell>
          <cell r="AF1745" t="str">
            <v>Convenios</v>
          </cell>
          <cell r="AG1745">
            <v>45722</v>
          </cell>
          <cell r="AH1745">
            <v>45733</v>
          </cell>
          <cell r="AI1745" t="str">
            <v>SI</v>
          </cell>
          <cell r="AJ1745" t="str">
            <v>BANCO DE BOGOTA S. A.</v>
          </cell>
          <cell r="AK1745" t="str">
            <v>CRR</v>
          </cell>
          <cell r="AL1745" t="str">
            <v>596440826</v>
          </cell>
          <cell r="AM1745" t="str">
            <v>C6889-2025 - XII FESTIVAL GASTRONOMICO Y DE MUSICAS COLOMBIANAS SABOR A CORRALES</v>
          </cell>
          <cell r="AN1745">
            <v>8</v>
          </cell>
          <cell r="AO1745"/>
          <cell r="AP1745" t="str">
            <v>143525</v>
          </cell>
          <cell r="AQ1745">
            <v>45736</v>
          </cell>
          <cell r="AR1745" t="str">
            <v>OK</v>
          </cell>
          <cell r="AS1745">
            <v>45785</v>
          </cell>
          <cell r="AT1745" t="str">
            <v>N.A.</v>
          </cell>
          <cell r="AU1745" t="str">
            <v>0. Convenio</v>
          </cell>
          <cell r="AV1745" t="str">
            <v>N.A.</v>
          </cell>
          <cell r="AW1745" t="str">
            <v>N.A.</v>
          </cell>
          <cell r="AX1745" t="str">
            <v>N.A.</v>
          </cell>
          <cell r="AY1745" t="str">
            <v>N.A.</v>
          </cell>
          <cell r="AZ1745" t="str">
            <v>N.A.</v>
          </cell>
          <cell r="BA1745" t="str">
            <v>N.A.</v>
          </cell>
          <cell r="BB1745" t="str">
            <v>N.A.</v>
          </cell>
          <cell r="BC1745"/>
          <cell r="BD1745" t="str">
            <v>N.A.</v>
          </cell>
          <cell r="BE1745" t="str">
            <v>N.A.</v>
          </cell>
          <cell r="BF1745"/>
          <cell r="BG1745"/>
          <cell r="BH1745"/>
          <cell r="BI1745"/>
          <cell r="BJ1745"/>
        </row>
        <row r="1746">
          <cell r="D1746" t="str">
            <v>C6298-2025</v>
          </cell>
          <cell r="E1746" t="str">
            <v>CASA DE LA CULTURA PIEDRA DEL SOL</v>
          </cell>
          <cell r="F1746" t="str">
            <v>CARAVANA LÚDICA POR LA PAZ: CULTURA Y JUEGO PARA LA CONVIVENCIA</v>
          </cell>
          <cell r="G1746" t="str">
            <v>DEPARTAMENTAL</v>
          </cell>
          <cell r="H1746" t="str">
            <v>Eje 4. Proyectos artísticos, culturales y patrimoniales que contribuyan a la construcción y consolidación de la paz.</v>
          </cell>
          <cell r="I1746" t="str">
            <v>Lectura, escritura y oralidad</v>
          </cell>
          <cell r="J1746" t="str">
            <v>Públicos</v>
          </cell>
          <cell r="K1746" t="str">
            <v>Personas jurídicas del sector público: gobernaciones, alcaldías, entidades públicas de carácter cultural e instituciones educativas públicas.</v>
          </cell>
          <cell r="L1746"/>
          <cell r="M1746"/>
          <cell r="N1746">
            <v>45726</v>
          </cell>
          <cell r="O1746">
            <v>45817</v>
          </cell>
          <cell r="P1746">
            <v>6</v>
          </cell>
          <cell r="Q1746">
            <v>24614000</v>
          </cell>
          <cell r="R1746"/>
          <cell r="S1746">
            <v>24614000</v>
          </cell>
          <cell r="T1746" t="str">
            <v>8002190068</v>
          </cell>
          <cell r="U1746" t="str">
            <v>OLIVERIO SOLANO CALA</v>
          </cell>
          <cell r="V1746" t="str">
            <v>3153537330</v>
          </cell>
          <cell r="W1746" t="str">
            <v>3153537330</v>
          </cell>
          <cell r="X1746" t="str">
            <v>cuentasmusicacasadecultura@gmail.com</v>
          </cell>
          <cell r="Y1746" t="str">
            <v>OLIVERIO SOLANO CALA</v>
          </cell>
          <cell r="Z1746" t="str">
            <v>3153537330</v>
          </cell>
          <cell r="AA1746" t="str">
            <v>director@casadeculturapiedradelsol.gov.co</v>
          </cell>
          <cell r="AB1746" t="str">
            <v>DORIS CABRERA</v>
          </cell>
          <cell r="AC1746"/>
          <cell r="AD1746">
            <v>45721</v>
          </cell>
          <cell r="AE1746" t="str">
            <v>C6298-2025</v>
          </cell>
          <cell r="AF1746" t="str">
            <v>Convenios</v>
          </cell>
          <cell r="AG1746">
            <v>45722</v>
          </cell>
          <cell r="AH1746">
            <v>45729</v>
          </cell>
          <cell r="AI1746" t="str">
            <v>SI</v>
          </cell>
          <cell r="AJ1746" t="str">
            <v>BANCO DE BOGOTA S. A.</v>
          </cell>
          <cell r="AK1746" t="str">
            <v>CRR</v>
          </cell>
          <cell r="AL1746" t="str">
            <v>319061057</v>
          </cell>
          <cell r="AM1746" t="str">
            <v>C6298-2025 - CARAVANA LÚDICA POR LA PAZ: CULTURA Y JUEGO PARA LA CONVIVENCIA</v>
          </cell>
          <cell r="AN1746">
            <v>28</v>
          </cell>
          <cell r="AO1746"/>
          <cell r="AP1746" t="str">
            <v>143825</v>
          </cell>
          <cell r="AQ1746">
            <v>45736</v>
          </cell>
          <cell r="AR1746" t="str">
            <v>OK</v>
          </cell>
          <cell r="AS1746">
            <v>45744</v>
          </cell>
          <cell r="AT1746" t="str">
            <v>N.A.</v>
          </cell>
          <cell r="AU1746" t="str">
            <v>0. Convenio</v>
          </cell>
          <cell r="AV1746" t="str">
            <v>N.A.</v>
          </cell>
          <cell r="AW1746" t="str">
            <v>N.A.</v>
          </cell>
          <cell r="AX1746" t="str">
            <v>N.A.</v>
          </cell>
          <cell r="AY1746" t="str">
            <v>N.A.</v>
          </cell>
          <cell r="AZ1746" t="str">
            <v>N.A.</v>
          </cell>
          <cell r="BA1746" t="str">
            <v>N.A.</v>
          </cell>
          <cell r="BB1746" t="str">
            <v>N.A.</v>
          </cell>
          <cell r="BC1746"/>
          <cell r="BD1746" t="str">
            <v>N.A.</v>
          </cell>
          <cell r="BE1746" t="str">
            <v>N.A.</v>
          </cell>
          <cell r="BF1746"/>
          <cell r="BG1746"/>
          <cell r="BH1746"/>
          <cell r="BI1746"/>
          <cell r="BJ1746"/>
        </row>
        <row r="1747">
          <cell r="D1747" t="str">
            <v>C2635-2025</v>
          </cell>
          <cell r="E1747" t="str">
            <v>CENTRO EDUCATIVO  NOREAN</v>
          </cell>
          <cell r="F1747" t="str">
            <v>"ARTE EN MOVIMIENTO" ESCUELA DE FORMACIÓN ARTÍSTICA</v>
          </cell>
          <cell r="G1747" t="str">
            <v>DEPARTAMENTAL</v>
          </cell>
          <cell r="H1747" t="str">
            <v>Eje 2. Formación: artes, culturas y saberes para la vida.</v>
          </cell>
          <cell r="I1747" t="str">
            <v>Música</v>
          </cell>
          <cell r="J1747" t="str">
            <v>Públicos</v>
          </cell>
          <cell r="K1747" t="str">
            <v>Personas jurídicas del sector público: gobernaciones, alcaldías, entidades públicas de carácter cultural e instituciones educativas públicas.</v>
          </cell>
          <cell r="L1747"/>
          <cell r="M1747"/>
          <cell r="N1747">
            <v>45689</v>
          </cell>
          <cell r="O1747">
            <v>45821</v>
          </cell>
          <cell r="P1747">
            <v>6</v>
          </cell>
          <cell r="Q1747">
            <v>30156000</v>
          </cell>
          <cell r="R1747"/>
          <cell r="S1747">
            <v>30156000</v>
          </cell>
          <cell r="T1747" t="str">
            <v>8240060623</v>
          </cell>
          <cell r="U1747" t="str">
            <v>FERNANDO MARIN ARIZA</v>
          </cell>
          <cell r="V1747" t="str">
            <v>3053421648</v>
          </cell>
          <cell r="W1747" t="str">
            <v>3053421648</v>
          </cell>
          <cell r="X1747" t="str">
            <v>fermariz120572@yahoo.es</v>
          </cell>
          <cell r="Y1747" t="str">
            <v>CHRISTIAM ENRIQUE ORTEGA SANCHEZ</v>
          </cell>
          <cell r="Z1747" t="str">
            <v>3046817254</v>
          </cell>
          <cell r="AA1747" t="str">
            <v>christiamproyectos@gmail.com</v>
          </cell>
          <cell r="AB1747" t="str">
            <v>EDGAR PEÑUELA</v>
          </cell>
          <cell r="AC1747"/>
          <cell r="AD1747">
            <v>45721</v>
          </cell>
          <cell r="AE1747" t="str">
            <v>C2635-2025</v>
          </cell>
          <cell r="AF1747" t="str">
            <v>Convenios</v>
          </cell>
          <cell r="AG1747">
            <v>45722</v>
          </cell>
          <cell r="AH1747">
            <v>45733</v>
          </cell>
          <cell r="AI1747" t="str">
            <v>SI</v>
          </cell>
          <cell r="AJ1747" t="str">
            <v>BANCO AGRARIO DE COLOMBIA S.A.</v>
          </cell>
          <cell r="AK1747" t="str">
            <v>AHR</v>
          </cell>
          <cell r="AL1747" t="str">
            <v>424013013319</v>
          </cell>
          <cell r="AM1747" t="str">
            <v>C2635-2025 - ARTE EN MOVIMIENTO ESCUELA DE FORMACION ARTÍSTICA</v>
          </cell>
          <cell r="AN1747">
            <v>13</v>
          </cell>
          <cell r="AO1747" t="str">
            <v>Falta convenio firmado - subsanado</v>
          </cell>
          <cell r="AP1747" t="str">
            <v>144125</v>
          </cell>
          <cell r="AQ1747">
            <v>45736</v>
          </cell>
          <cell r="AR1747" t="str">
            <v>OK</v>
          </cell>
          <cell r="AS1747">
            <v>45742</v>
          </cell>
          <cell r="AT1747" t="str">
            <v>N.A.</v>
          </cell>
          <cell r="AU1747" t="str">
            <v>0. Convenio</v>
          </cell>
          <cell r="AV1747" t="str">
            <v>N.A.</v>
          </cell>
          <cell r="AW1747" t="str">
            <v>N.A.</v>
          </cell>
          <cell r="AX1747" t="str">
            <v>N.A.</v>
          </cell>
          <cell r="AY1747" t="str">
            <v>N.A.</v>
          </cell>
          <cell r="AZ1747" t="str">
            <v>N.A.</v>
          </cell>
          <cell r="BA1747" t="str">
            <v>N.A.</v>
          </cell>
          <cell r="BB1747" t="str">
            <v>N.A.</v>
          </cell>
          <cell r="BC1747"/>
          <cell r="BD1747" t="str">
            <v>N.A.</v>
          </cell>
          <cell r="BE1747" t="str">
            <v>N.A.</v>
          </cell>
          <cell r="BF1747"/>
          <cell r="BG1747"/>
          <cell r="BH1747"/>
          <cell r="BI1747"/>
          <cell r="BJ1747"/>
        </row>
        <row r="1748">
          <cell r="D1748" t="str">
            <v>C4036-2025</v>
          </cell>
          <cell r="E1748" t="str">
            <v>MUNICIPIO DE MOTAVITA</v>
          </cell>
          <cell r="F1748" t="str">
            <v>6TO FESTIVAL NACIONAL DE DANZA TRADICIONAL CAMPESINA INFANTIL POR PAREJA Y 1ER CONCURSO DE MÚSICA CARRANGUERA CAMPESINA INFANTIL: MOTAVITA, CUNA DE TRADICIONES</v>
          </cell>
          <cell r="G1748" t="str">
            <v>DEPARTAMENTAL</v>
          </cell>
          <cell r="H1748" t="str">
            <v>Eje 1. Desarrollo y fortalecimiento de proyectos culturales, artísticos o del patrimonio cultural.</v>
          </cell>
          <cell r="I1748" t="str">
            <v>Danza</v>
          </cell>
          <cell r="J1748" t="str">
            <v>Públicos</v>
          </cell>
          <cell r="K1748" t="str">
            <v>Personas jurídicas del sector público: gobernaciones, alcaldías, entidades públicas de carácter cultural e instituciones educativas públicas.</v>
          </cell>
          <cell r="L1748">
            <v>45822</v>
          </cell>
          <cell r="M1748">
            <v>45823</v>
          </cell>
          <cell r="N1748">
            <v>45670</v>
          </cell>
          <cell r="O1748">
            <v>45891</v>
          </cell>
          <cell r="P1748">
            <v>6</v>
          </cell>
          <cell r="Q1748">
            <v>24991000</v>
          </cell>
          <cell r="R1748"/>
          <cell r="S1748">
            <v>24991000</v>
          </cell>
          <cell r="T1748" t="str">
            <v>8918019946</v>
          </cell>
          <cell r="U1748" t="str">
            <v>NESTOR ARMANDO SUAREZ CETINA</v>
          </cell>
          <cell r="V1748" t="str">
            <v>3138080845</v>
          </cell>
          <cell r="W1748" t="str">
            <v>3138080845</v>
          </cell>
          <cell r="X1748" t="str">
            <v>contactenos@motavita-boyaca.gov.co</v>
          </cell>
          <cell r="Y1748" t="str">
            <v>JIMMY JAVIER MOLINA MELO</v>
          </cell>
          <cell r="Z1748" t="str">
            <v>3103162658</v>
          </cell>
          <cell r="AA1748" t="str">
            <v>jmolina70@uan.edu.co</v>
          </cell>
          <cell r="AB1748" t="str">
            <v>JOHANNA ROMERO</v>
          </cell>
          <cell r="AC1748"/>
          <cell r="AD1748">
            <v>45721</v>
          </cell>
          <cell r="AE1748" t="str">
            <v>C4036-2025</v>
          </cell>
          <cell r="AF1748" t="str">
            <v>Convenios</v>
          </cell>
          <cell r="AG1748">
            <v>45722</v>
          </cell>
          <cell r="AH1748">
            <v>45733</v>
          </cell>
          <cell r="AI1748" t="str">
            <v>SI</v>
          </cell>
          <cell r="AJ1748" t="str">
            <v>BANCOLOMBIA S.A.</v>
          </cell>
          <cell r="AK1748" t="str">
            <v>AHR</v>
          </cell>
          <cell r="AL1748">
            <v>60600004175</v>
          </cell>
          <cell r="AM1748" t="str">
            <v>C4036-2025 - 6TO FESTIVAL NACIONAL DE DANZA TRADICIONAL CAMPESINA INFANTIL POR PAREJA Y 1ER CONCURSO DE MÚSICA CARRANGUERA CAMPESINA INFANTIL: MOTAVITA, CUNA DE TRADICIONES</v>
          </cell>
          <cell r="AN1748">
            <v>8</v>
          </cell>
          <cell r="AO1748"/>
          <cell r="AP1748" t="str">
            <v>144425</v>
          </cell>
          <cell r="AQ1748">
            <v>45736</v>
          </cell>
          <cell r="AR1748" t="str">
            <v>OK</v>
          </cell>
          <cell r="AS1748">
            <v>45742</v>
          </cell>
          <cell r="AT1748" t="str">
            <v>N.A.</v>
          </cell>
          <cell r="AU1748" t="str">
            <v>0. Convenio</v>
          </cell>
          <cell r="AV1748" t="str">
            <v>N.A.</v>
          </cell>
          <cell r="AW1748" t="str">
            <v>N.A.</v>
          </cell>
          <cell r="AX1748" t="str">
            <v>N.A.</v>
          </cell>
          <cell r="AY1748" t="str">
            <v>N.A.</v>
          </cell>
          <cell r="AZ1748" t="str">
            <v>N.A.</v>
          </cell>
          <cell r="BA1748" t="str">
            <v>N.A.</v>
          </cell>
          <cell r="BB1748" t="str">
            <v>N.A.</v>
          </cell>
          <cell r="BC1748"/>
          <cell r="BD1748" t="str">
            <v>N.A.</v>
          </cell>
          <cell r="BE1748" t="str">
            <v>N.A.</v>
          </cell>
          <cell r="BF1748"/>
          <cell r="BG1748"/>
          <cell r="BH1748"/>
          <cell r="BI1748"/>
          <cell r="BJ1748"/>
        </row>
        <row r="1749">
          <cell r="D1749" t="str">
            <v>C10644-2025</v>
          </cell>
          <cell r="E1749" t="str">
            <v>INSTITUCION EDUCATIVA TECNICA COMERCIAL DE SANTO TOMAS</v>
          </cell>
          <cell r="F1749" t="str">
            <v>FESTIVAL ARTISTICO Y CULTURAL "HUELLAS DEL ARTE"</v>
          </cell>
          <cell r="G1749" t="str">
            <v>DEPARTAMENTAL</v>
          </cell>
          <cell r="H1749" t="str">
            <v>Eje 1. Desarrollo y fortalecimiento de proyectos culturales, artísticos o del patrimonio cultural.</v>
          </cell>
          <cell r="I1749" t="str">
            <v>Danza</v>
          </cell>
          <cell r="J1749" t="str">
            <v>Públicos</v>
          </cell>
          <cell r="K1749" t="str">
            <v>Personas jurídicas del sector público: gobernaciones, alcaldías, entidades públicas de carácter cultural e instituciones educativas públicas.</v>
          </cell>
          <cell r="L1749"/>
          <cell r="M1749"/>
          <cell r="N1749">
            <v>45717</v>
          </cell>
          <cell r="O1749">
            <v>45838</v>
          </cell>
          <cell r="P1749">
            <v>6</v>
          </cell>
          <cell r="Q1749">
            <v>19945000</v>
          </cell>
          <cell r="R1749"/>
          <cell r="S1749">
            <v>19945000</v>
          </cell>
          <cell r="T1749" t="str">
            <v>8020070746</v>
          </cell>
          <cell r="U1749" t="str">
            <v>JULIO CESAR STAND BARRAZA</v>
          </cell>
          <cell r="V1749" t="str">
            <v>3145500340</v>
          </cell>
          <cell r="W1749" t="str">
            <v>3145500340</v>
          </cell>
          <cell r="X1749" t="str">
            <v>iecomercialsantotomas@sedatlantico.gov.co</v>
          </cell>
          <cell r="Y1749" t="str">
            <v>LEONARDO ALFREDO CASTILLO ESCORCIA</v>
          </cell>
          <cell r="Z1749" t="str">
            <v>3008620612</v>
          </cell>
          <cell r="AA1749" t="str">
            <v>leonardocastillo1986@gmail.com</v>
          </cell>
          <cell r="AB1749" t="str">
            <v>JOHANNA ROMERO</v>
          </cell>
          <cell r="AC1749"/>
          <cell r="AD1749">
            <v>45721</v>
          </cell>
          <cell r="AE1749" t="str">
            <v>C10644-2025</v>
          </cell>
          <cell r="AF1749" t="str">
            <v>Convenios</v>
          </cell>
          <cell r="AG1749">
            <v>45722</v>
          </cell>
          <cell r="AH1749">
            <v>45735</v>
          </cell>
          <cell r="AI1749" t="str">
            <v>SI</v>
          </cell>
          <cell r="AJ1749" t="str">
            <v>BANCO AGRARIO DE COLOMBIA S.A.</v>
          </cell>
          <cell r="AK1749" t="str">
            <v>CRR</v>
          </cell>
          <cell r="AL1749">
            <v>316600001770</v>
          </cell>
          <cell r="AM1749" t="str">
            <v>C10644-2025 - FESTIVAL ARTISTICO Y CULTURAL HUELLAS DEL ARTE</v>
          </cell>
          <cell r="AN1749">
            <v>5</v>
          </cell>
          <cell r="AO1749"/>
          <cell r="AP1749" t="str">
            <v>144725</v>
          </cell>
          <cell r="AQ1749">
            <v>45736</v>
          </cell>
          <cell r="AR1749" t="str">
            <v>OK</v>
          </cell>
          <cell r="AS1749">
            <v>45741</v>
          </cell>
          <cell r="AT1749" t="str">
            <v>N.A.</v>
          </cell>
          <cell r="AU1749" t="str">
            <v>0. Convenio</v>
          </cell>
          <cell r="AV1749" t="str">
            <v>N.A.</v>
          </cell>
          <cell r="AW1749" t="str">
            <v>N.A.</v>
          </cell>
          <cell r="AX1749" t="str">
            <v>N.A.</v>
          </cell>
          <cell r="AY1749" t="str">
            <v>N.A.</v>
          </cell>
          <cell r="AZ1749" t="str">
            <v>N.A.</v>
          </cell>
          <cell r="BA1749" t="str">
            <v>N.A.</v>
          </cell>
          <cell r="BB1749" t="str">
            <v>N.A.</v>
          </cell>
          <cell r="BC1749"/>
          <cell r="BD1749" t="str">
            <v>N.A.</v>
          </cell>
          <cell r="BE1749" t="str">
            <v>N.A.</v>
          </cell>
          <cell r="BF1749"/>
          <cell r="BG1749"/>
          <cell r="BH1749"/>
          <cell r="BI1749"/>
          <cell r="BJ1749"/>
        </row>
        <row r="1750">
          <cell r="D1750" t="str">
            <v>C1063-2025</v>
          </cell>
          <cell r="E1750" t="str">
            <v>INSTITUCION EDUCATIVA NUESTRA SEÑORA DE BELEN</v>
          </cell>
          <cell r="F1750" t="str">
            <v>CULTURAS DE PAZ Y VIDA, TALLERES DE FORMACION INTERDISCIPLINAR PARA NIÑOS, NIÑAS Y JOVENES</v>
          </cell>
          <cell r="G1750" t="str">
            <v>DEPARTAMENTAL</v>
          </cell>
          <cell r="H1750" t="str">
            <v>Eje 2. Formación: artes, culturas y saberes para la vida.</v>
          </cell>
          <cell r="I1750" t="str">
            <v>Danza</v>
          </cell>
          <cell r="J1750" t="str">
            <v>Públicos</v>
          </cell>
          <cell r="K1750" t="str">
            <v>Personas jurídicas del sector público: gobernaciones, alcaldías, entidades públicas de carácter cultural e instituciones educativas públicas.</v>
          </cell>
          <cell r="L1750"/>
          <cell r="M1750"/>
          <cell r="N1750">
            <v>45689</v>
          </cell>
          <cell r="O1750">
            <v>45838</v>
          </cell>
          <cell r="P1750">
            <v>6</v>
          </cell>
          <cell r="Q1750">
            <v>18395000</v>
          </cell>
          <cell r="R1750"/>
          <cell r="S1750">
            <v>18395000</v>
          </cell>
          <cell r="T1750" t="str">
            <v>8912020849</v>
          </cell>
          <cell r="U1750" t="str">
            <v>CARLOS ORLANDO ORTIZ ORTIZ</v>
          </cell>
          <cell r="V1750" t="str">
            <v>3104146253</v>
          </cell>
          <cell r="W1750" t="str">
            <v>3104146253</v>
          </cell>
          <cell r="X1750" t="str">
            <v>proyectosinensbel@gmail.com</v>
          </cell>
          <cell r="Y1750" t="str">
            <v>ANDRES CORREA</v>
          </cell>
          <cell r="Z1750" t="str">
            <v>3207620076</v>
          </cell>
          <cell r="AA1750" t="str">
            <v>rootsramirez51@gmail.com</v>
          </cell>
          <cell r="AB1750" t="str">
            <v>JUAN PABLO GODOY CORTÉS</v>
          </cell>
          <cell r="AC1750"/>
          <cell r="AD1750">
            <v>45721</v>
          </cell>
          <cell r="AE1750" t="str">
            <v>C1063-2025</v>
          </cell>
          <cell r="AF1750" t="str">
            <v>Convenios</v>
          </cell>
          <cell r="AG1750">
            <v>45723</v>
          </cell>
          <cell r="AH1750">
            <v>45730</v>
          </cell>
          <cell r="AI1750" t="str">
            <v>SI</v>
          </cell>
          <cell r="AJ1750" t="str">
            <v>BANCO AGRARIO DE COLOMBIA S.A.</v>
          </cell>
          <cell r="AK1750" t="str">
            <v>AHR</v>
          </cell>
          <cell r="AL1750" t="str">
            <v>048340001071</v>
          </cell>
          <cell r="AM1750" t="str">
            <v>C1063-2025 - CULTURAS DE PAZ Y VIDA, TALLERES DE FORMACION INTERDISCIPLINAR PARA NIÑOS, NIÑAS Y JOVENES</v>
          </cell>
          <cell r="AN1750">
            <v>23</v>
          </cell>
          <cell r="AO1750"/>
          <cell r="AP1750" t="str">
            <v>144925</v>
          </cell>
          <cell r="AQ1750">
            <v>45736</v>
          </cell>
          <cell r="AR1750" t="str">
            <v>OK</v>
          </cell>
          <cell r="AS1750">
            <v>45742</v>
          </cell>
          <cell r="AT1750" t="str">
            <v>N.A.</v>
          </cell>
          <cell r="AU1750" t="str">
            <v>0. Convenio</v>
          </cell>
          <cell r="AV1750" t="str">
            <v>N.A.</v>
          </cell>
          <cell r="AW1750" t="str">
            <v>N.A.</v>
          </cell>
          <cell r="AX1750" t="str">
            <v>N.A.</v>
          </cell>
          <cell r="AY1750" t="str">
            <v>N.A.</v>
          </cell>
          <cell r="AZ1750" t="str">
            <v>N.A.</v>
          </cell>
          <cell r="BA1750" t="str">
            <v>N.A.</v>
          </cell>
          <cell r="BB1750" t="str">
            <v>N.A.</v>
          </cell>
          <cell r="BC1750"/>
          <cell r="BD1750" t="str">
            <v>N.A.</v>
          </cell>
          <cell r="BE1750" t="str">
            <v>N.A.</v>
          </cell>
          <cell r="BF1750"/>
          <cell r="BG1750"/>
          <cell r="BH1750"/>
          <cell r="BI1750"/>
          <cell r="BJ1750"/>
        </row>
        <row r="1751">
          <cell r="D1751" t="str">
            <v>C10312-2025</v>
          </cell>
          <cell r="E1751" t="str">
            <v>INSTITUCIÓN EDUCATIVA BELLO HORIZONTE</v>
          </cell>
          <cell r="F1751" t="str">
            <v>CAQUETEÑIDAD, FESTIVAL FOLCLORICO SAN PEDRITO INSTITUCIÓN EDUCATIVA BELLO HORIZONTE FLORENCIA.</v>
          </cell>
          <cell r="G1751" t="str">
            <v>DEPARTAMENTAL</v>
          </cell>
          <cell r="H1751" t="str">
            <v>Eje 1. Desarrollo y fortalecimiento de proyectos culturales, artísticos o del patrimonio cultural.</v>
          </cell>
          <cell r="I1751" t="str">
            <v>Danza</v>
          </cell>
          <cell r="J1751" t="str">
            <v>Públicos</v>
          </cell>
          <cell r="K1751" t="str">
            <v>Personas jurídicas del sector público: gobernaciones, alcaldías, entidades públicas de carácter cultural e instituciones educativas públicas.</v>
          </cell>
          <cell r="L1751"/>
          <cell r="M1751"/>
          <cell r="N1751">
            <v>45719</v>
          </cell>
          <cell r="O1751">
            <v>45811</v>
          </cell>
          <cell r="P1751">
            <v>6</v>
          </cell>
          <cell r="Q1751">
            <v>10087000</v>
          </cell>
          <cell r="R1751"/>
          <cell r="S1751">
            <v>10087000</v>
          </cell>
          <cell r="T1751" t="str">
            <v>9002853564</v>
          </cell>
          <cell r="U1751" t="str">
            <v>JHON JARDENSON TRUJILLO CALDERON</v>
          </cell>
          <cell r="V1751" t="str">
            <v>3142239708</v>
          </cell>
          <cell r="W1751" t="str">
            <v>3118693641</v>
          </cell>
          <cell r="X1751" t="str">
            <v>bellohorizonte@florencia.edu.co</v>
          </cell>
          <cell r="Y1751" t="str">
            <v>YURKBRIANER LOZANO HERNÁNDEZ</v>
          </cell>
          <cell r="Z1751" t="str">
            <v>3132700492</v>
          </cell>
          <cell r="AA1751" t="str">
            <v>yurklozano@gmail.com</v>
          </cell>
          <cell r="AB1751" t="str">
            <v>JUAN PABLO GODOY CORTÉS</v>
          </cell>
          <cell r="AC1751"/>
          <cell r="AD1751">
            <v>45721</v>
          </cell>
          <cell r="AE1751" t="str">
            <v>C10312-2025</v>
          </cell>
          <cell r="AF1751" t="str">
            <v>Convenios</v>
          </cell>
          <cell r="AG1751">
            <v>45723</v>
          </cell>
          <cell r="AH1751">
            <v>45733</v>
          </cell>
          <cell r="AI1751" t="str">
            <v>SI</v>
          </cell>
          <cell r="AJ1751" t="str">
            <v>BANCO POPULAR S. A.</v>
          </cell>
          <cell r="AK1751" t="str">
            <v>CRR</v>
          </cell>
          <cell r="AL1751" t="str">
            <v>110620061689</v>
          </cell>
          <cell r="AM1751" t="str">
            <v>C10312-2025 - CAQUETEÑIDAD, FESTIVAL FOLCLORICO SAN PEDRITO INSTITUCION EDUCATIVA BELLO HORIZONTE FLORENCIA.</v>
          </cell>
          <cell r="AN1751">
            <v>10</v>
          </cell>
          <cell r="AO1751"/>
          <cell r="AP1751" t="str">
            <v>145225</v>
          </cell>
          <cell r="AQ1751">
            <v>45736</v>
          </cell>
          <cell r="AR1751" t="str">
            <v>OK</v>
          </cell>
          <cell r="AS1751">
            <v>45742</v>
          </cell>
          <cell r="AT1751" t="str">
            <v>N.A.</v>
          </cell>
          <cell r="AU1751" t="str">
            <v>0. Convenio</v>
          </cell>
          <cell r="AV1751" t="str">
            <v>N.A.</v>
          </cell>
          <cell r="AW1751" t="str">
            <v>N.A.</v>
          </cell>
          <cell r="AX1751" t="str">
            <v>N.A.</v>
          </cell>
          <cell r="AY1751" t="str">
            <v>N.A.</v>
          </cell>
          <cell r="AZ1751" t="str">
            <v>N.A.</v>
          </cell>
          <cell r="BA1751" t="str">
            <v>N.A.</v>
          </cell>
          <cell r="BB1751" t="str">
            <v>N.A.</v>
          </cell>
          <cell r="BC1751"/>
          <cell r="BD1751" t="str">
            <v>N.A.</v>
          </cell>
          <cell r="BE1751" t="str">
            <v>N.A.</v>
          </cell>
          <cell r="BF1751"/>
          <cell r="BG1751"/>
          <cell r="BH1751"/>
          <cell r="BI1751"/>
          <cell r="BJ1751"/>
        </row>
        <row r="1752">
          <cell r="D1752" t="str">
            <v>C9548-2025</v>
          </cell>
          <cell r="E1752" t="str">
            <v>MUNICIPO DE BELLO</v>
          </cell>
          <cell r="F1752" t="str">
            <v>UNIVERSO SONORO</v>
          </cell>
          <cell r="G1752" t="str">
            <v>DEPARTAMENTAL</v>
          </cell>
          <cell r="H1752" t="str">
            <v>Eje 2. Formación: artes, culturas y saberes para la vida.</v>
          </cell>
          <cell r="I1752" t="str">
            <v>Música</v>
          </cell>
          <cell r="J1752" t="str">
            <v>Públicos</v>
          </cell>
          <cell r="K1752" t="str">
            <v>Personas jurídicas del sector público: gobernaciones, alcaldías, entidades públicas de carácter cultural e instituciones educativas públicas.</v>
          </cell>
          <cell r="L1752"/>
          <cell r="M1752"/>
          <cell r="N1752">
            <v>45658</v>
          </cell>
          <cell r="O1752">
            <v>45809</v>
          </cell>
          <cell r="P1752">
            <v>6</v>
          </cell>
          <cell r="Q1752">
            <v>19261000</v>
          </cell>
          <cell r="R1752"/>
          <cell r="S1752">
            <v>19261000</v>
          </cell>
          <cell r="T1752" t="str">
            <v>8909801121</v>
          </cell>
          <cell r="U1752" t="str">
            <v>YULIETH LORENA GONZALEZ OSPINA</v>
          </cell>
          <cell r="V1752" t="str">
            <v>6046047944</v>
          </cell>
          <cell r="W1752" t="str">
            <v>3006294591</v>
          </cell>
          <cell r="X1752" t="str">
            <v>andres.palaciovelez@bello.gov.co</v>
          </cell>
          <cell r="Y1752" t="str">
            <v>ANDRES DAVID AYALA GARCIA</v>
          </cell>
          <cell r="Z1752" t="str">
            <v>3007739333</v>
          </cell>
          <cell r="AA1752" t="str">
            <v>davidoorsmusica@gmail.com</v>
          </cell>
          <cell r="AB1752" t="str">
            <v>JUAN SEBASTIAN GALINDO</v>
          </cell>
          <cell r="AC1752"/>
          <cell r="AD1752">
            <v>45721</v>
          </cell>
          <cell r="AE1752" t="str">
            <v>C9548-2025</v>
          </cell>
          <cell r="AF1752" t="str">
            <v>Convenios</v>
          </cell>
          <cell r="AG1752">
            <v>45723</v>
          </cell>
          <cell r="AH1752">
            <v>45750</v>
          </cell>
          <cell r="AI1752" t="str">
            <v>SI</v>
          </cell>
          <cell r="AJ1752" t="str">
            <v>BANCO DAVIVIENDA S.A.</v>
          </cell>
          <cell r="AK1752" t="str">
            <v>AHR</v>
          </cell>
          <cell r="AL1752" t="str">
            <v>037500058575</v>
          </cell>
          <cell r="AM1752" t="str">
            <v>C9548-2025 - UNIVERSO SONORO</v>
          </cell>
          <cell r="AN1752">
            <v>2</v>
          </cell>
          <cell r="AO1752"/>
          <cell r="AP1752" t="str">
            <v>145525</v>
          </cell>
          <cell r="AQ1752">
            <v>45736</v>
          </cell>
          <cell r="AR1752" t="str">
            <v>OK</v>
          </cell>
          <cell r="AS1752">
            <v>45785</v>
          </cell>
          <cell r="AT1752" t="str">
            <v>N.A.</v>
          </cell>
          <cell r="AU1752" t="str">
            <v>0. Convenio</v>
          </cell>
          <cell r="AV1752" t="str">
            <v>N.A.</v>
          </cell>
          <cell r="AW1752" t="str">
            <v>N.A.</v>
          </cell>
          <cell r="AX1752" t="str">
            <v>N.A.</v>
          </cell>
          <cell r="AY1752" t="str">
            <v>N.A.</v>
          </cell>
          <cell r="AZ1752" t="str">
            <v>N.A.</v>
          </cell>
          <cell r="BA1752" t="str">
            <v>N.A.</v>
          </cell>
          <cell r="BB1752" t="str">
            <v>N.A.</v>
          </cell>
          <cell r="BC1752"/>
          <cell r="BD1752" t="str">
            <v>N.A.</v>
          </cell>
          <cell r="BE1752" t="str">
            <v>N.A.</v>
          </cell>
          <cell r="BF1752"/>
          <cell r="BG1752"/>
          <cell r="BH1752"/>
          <cell r="BI1752"/>
          <cell r="BJ1752"/>
        </row>
        <row r="1753">
          <cell r="D1753" t="str">
            <v>C730-2025</v>
          </cell>
          <cell r="E1753" t="str">
            <v>MUNICIPIO DE ARENAL</v>
          </cell>
          <cell r="F1753" t="str">
            <v>FORTALECIMIENTO DE LA BIBLIOTECA PUBLICA MUNICIPAL RAUL JIMÉNEZ ARIZA, A TRAVES DEL PROGRAMA DE LECTURAS DRAMÁTICAS, DIRIGIDO A NIÑOS, NIÑAS, ADOLESCENTES Y JOVENES ESTUDIANTES</v>
          </cell>
          <cell r="G1753" t="str">
            <v>DEPARTAMENTAL</v>
          </cell>
          <cell r="H1753" t="str">
            <v>Eje 2. Formación: artes, culturas y saberes para la vida.</v>
          </cell>
          <cell r="I1753" t="str">
            <v>Lectura, escritura y oralidad</v>
          </cell>
          <cell r="J1753" t="str">
            <v>Públicos</v>
          </cell>
          <cell r="K1753" t="str">
            <v>Personas jurídicas del sector público: gobernaciones, alcaldías, entidades públicas de carácter cultural e instituciones educativas públicas.</v>
          </cell>
          <cell r="L1753"/>
          <cell r="M1753"/>
          <cell r="N1753">
            <v>45665</v>
          </cell>
          <cell r="O1753">
            <v>45838</v>
          </cell>
          <cell r="P1753">
            <v>6</v>
          </cell>
          <cell r="Q1753">
            <v>17742000</v>
          </cell>
          <cell r="R1753"/>
          <cell r="S1753">
            <v>17742000</v>
          </cell>
          <cell r="T1753" t="str">
            <v>8060019374</v>
          </cell>
          <cell r="U1753" t="str">
            <v>RAMON ZAYAS FONSECA</v>
          </cell>
          <cell r="V1753" t="str">
            <v>3167550420</v>
          </cell>
          <cell r="W1753" t="str">
            <v>3167550420</v>
          </cell>
          <cell r="X1753" t="str">
            <v>municipiodearenal@gmail.com</v>
          </cell>
          <cell r="Y1753" t="str">
            <v>FRANCO SAÚL PABUENA GOMEZ</v>
          </cell>
          <cell r="Z1753" t="str">
            <v>3136124515</v>
          </cell>
          <cell r="AA1753" t="str">
            <v>municipiodearenal@gmail.com</v>
          </cell>
          <cell r="AB1753" t="str">
            <v>JULIAN SUÁREZ</v>
          </cell>
          <cell r="AC1753"/>
          <cell r="AD1753">
            <v>45721</v>
          </cell>
          <cell r="AE1753" t="str">
            <v>C730-2025</v>
          </cell>
          <cell r="AF1753" t="str">
            <v>Convenios</v>
          </cell>
          <cell r="AG1753">
            <v>45722</v>
          </cell>
          <cell r="AH1753">
            <v>45740</v>
          </cell>
          <cell r="AI1753" t="str">
            <v>SI</v>
          </cell>
          <cell r="AJ1753" t="str">
            <v>BANCOLOMBIA S.A.</v>
          </cell>
          <cell r="AK1753" t="str">
            <v>CRR</v>
          </cell>
          <cell r="AL1753" t="str">
            <v>29720339182</v>
          </cell>
          <cell r="AM1753" t="str">
            <v>C730-2025 - FORTALECIMIENTO DE LA BIBLIOTECA PUBLICA MUNICIPAL RAUL JIMÉNEZ ARIZA, A TRAVES DEL PROGRAMA DE LECTURAS DRAMÁTICAS, DIRIGIDO A NIÑOS, NIÑAS, ADOLESCENTES Y JOVENES ESTUDIANTES</v>
          </cell>
          <cell r="AN1753">
            <v>7</v>
          </cell>
          <cell r="AO1753"/>
          <cell r="AP1753" t="str">
            <v>145825</v>
          </cell>
          <cell r="AQ1753">
            <v>45736</v>
          </cell>
          <cell r="AR1753" t="str">
            <v>OK</v>
          </cell>
          <cell r="AS1753">
            <v>45744</v>
          </cell>
          <cell r="AT1753" t="str">
            <v>N.A.</v>
          </cell>
          <cell r="AU1753" t="str">
            <v>0. Convenio</v>
          </cell>
          <cell r="AV1753" t="str">
            <v>N.A.</v>
          </cell>
          <cell r="AW1753" t="str">
            <v>N.A.</v>
          </cell>
          <cell r="AX1753" t="str">
            <v>N.A.</v>
          </cell>
          <cell r="AY1753" t="str">
            <v>N.A.</v>
          </cell>
          <cell r="AZ1753" t="str">
            <v>N.A.</v>
          </cell>
          <cell r="BA1753" t="str">
            <v>N.A.</v>
          </cell>
          <cell r="BB1753" t="str">
            <v>N.A.</v>
          </cell>
          <cell r="BC1753"/>
          <cell r="BD1753" t="str">
            <v>N.A.</v>
          </cell>
          <cell r="BE1753" t="str">
            <v>N.A.</v>
          </cell>
          <cell r="BF1753"/>
          <cell r="BG1753"/>
          <cell r="BH1753"/>
          <cell r="BI1753"/>
          <cell r="BJ1753"/>
        </row>
        <row r="1754">
          <cell r="D1754" t="str">
            <v>C4880-2025</v>
          </cell>
          <cell r="E1754" t="str">
            <v>INSTITUCIÓN EDUCATIVA LA INMACULADA</v>
          </cell>
          <cell r="F1754" t="str">
            <v>JUGANDO Y BAILANDO  CONSTRUIMOS SOCIEDAD</v>
          </cell>
          <cell r="G1754" t="str">
            <v>DEPARTAMENTAL</v>
          </cell>
          <cell r="H1754" t="str">
            <v>Eje 2. Formación: artes, culturas y saberes para la vida.</v>
          </cell>
          <cell r="I1754" t="str">
            <v>Danza</v>
          </cell>
          <cell r="J1754" t="str">
            <v>Públicos</v>
          </cell>
          <cell r="K1754" t="str">
            <v>Personas jurídicas del sector público: gobernaciones, alcaldías, entidades públicas de carácter cultural e instituciones educativas públicas.</v>
          </cell>
          <cell r="L1754">
            <v>45812</v>
          </cell>
          <cell r="M1754">
            <v>45813</v>
          </cell>
          <cell r="N1754">
            <v>45719</v>
          </cell>
          <cell r="O1754">
            <v>45832</v>
          </cell>
          <cell r="P1754">
            <v>6</v>
          </cell>
          <cell r="Q1754">
            <v>22082000</v>
          </cell>
          <cell r="R1754"/>
          <cell r="S1754">
            <v>22082000</v>
          </cell>
          <cell r="T1754" t="str">
            <v>8440034632</v>
          </cell>
          <cell r="U1754" t="str">
            <v>HAKELIN PEDRAZA PEDRAZA</v>
          </cell>
          <cell r="V1754" t="str">
            <v>3206748550</v>
          </cell>
          <cell r="W1754" t="str">
            <v>3206748550</v>
          </cell>
          <cell r="X1754" t="str">
            <v>lainmaculada.orocue.casanare@gmail.com</v>
          </cell>
          <cell r="Y1754" t="str">
            <v>JORGE NIXON VARGAS SANDOVAL</v>
          </cell>
          <cell r="Z1754" t="str">
            <v>3125233526</v>
          </cell>
          <cell r="AA1754" t="str">
            <v>jnvargas29@gmail.com</v>
          </cell>
          <cell r="AB1754" t="str">
            <v>JULIAN SUÁREZ</v>
          </cell>
          <cell r="AC1754"/>
          <cell r="AD1754">
            <v>45721</v>
          </cell>
          <cell r="AE1754" t="str">
            <v>C4880-2025</v>
          </cell>
          <cell r="AF1754" t="str">
            <v>Convenios</v>
          </cell>
          <cell r="AG1754">
            <v>45722</v>
          </cell>
          <cell r="AH1754">
            <v>45730</v>
          </cell>
          <cell r="AI1754" t="str">
            <v>SI</v>
          </cell>
          <cell r="AJ1754" t="str">
            <v>BANCOLOMBIA S.A.</v>
          </cell>
          <cell r="AK1754" t="str">
            <v>AHR</v>
          </cell>
          <cell r="AL1754" t="str">
            <v>63559252541</v>
          </cell>
          <cell r="AM1754" t="str">
            <v>C4880-2025 - JUGANDO Y BAILANDO  CONSTRUIMOS SOCIEDAD</v>
          </cell>
          <cell r="AN1754">
            <v>11</v>
          </cell>
          <cell r="AO1754"/>
          <cell r="AP1754" t="str">
            <v>149125</v>
          </cell>
          <cell r="AQ1754">
            <v>45736</v>
          </cell>
          <cell r="AR1754" t="str">
            <v>OK</v>
          </cell>
          <cell r="AS1754">
            <v>45741</v>
          </cell>
          <cell r="AT1754" t="str">
            <v>N.A.</v>
          </cell>
          <cell r="AU1754" t="str">
            <v>0. Convenio</v>
          </cell>
          <cell r="AV1754" t="str">
            <v>N.A.</v>
          </cell>
          <cell r="AW1754" t="str">
            <v>N.A.</v>
          </cell>
          <cell r="AX1754" t="str">
            <v>N.A.</v>
          </cell>
          <cell r="AY1754" t="str">
            <v>N.A.</v>
          </cell>
          <cell r="AZ1754" t="str">
            <v>N.A.</v>
          </cell>
          <cell r="BA1754" t="str">
            <v>N.A.</v>
          </cell>
          <cell r="BB1754" t="str">
            <v>N.A.</v>
          </cell>
          <cell r="BC1754"/>
          <cell r="BD1754" t="str">
            <v>N.A.</v>
          </cell>
          <cell r="BE1754" t="str">
            <v>N.A.</v>
          </cell>
          <cell r="BF1754"/>
          <cell r="BG1754"/>
          <cell r="BH1754"/>
          <cell r="BI1754"/>
          <cell r="BJ1754"/>
        </row>
        <row r="1755">
          <cell r="D1755" t="str">
            <v>C6821-2025</v>
          </cell>
          <cell r="E1755" t="str">
            <v>MUNICIPIO DE PAEZ</v>
          </cell>
          <cell r="F1755" t="str">
            <v>"COMPARSAS DE NUESTRA TIERRA: CELEBRACIÓN PLURIÉTNICA DE LAS FIESTAS DE SAN PEDRO EN PÁEZ, CAUCA"</v>
          </cell>
          <cell r="G1755" t="str">
            <v>DEPARTAMENTAL</v>
          </cell>
          <cell r="H1755" t="str">
            <v>Eje 1. Desarrollo y fortalecimiento de proyectos culturales, artísticos o del patrimonio cultural.</v>
          </cell>
          <cell r="I1755" t="str">
            <v>Eventos religiosos tradicionales de carácter colectivo</v>
          </cell>
          <cell r="J1755" t="str">
            <v>Públicos</v>
          </cell>
          <cell r="K1755" t="str">
            <v>Personas jurídicas del sector público: gobernaciones, alcaldías, entidades públicas de carácter cultural e instituciones educativas públicas.</v>
          </cell>
          <cell r="L1755">
            <v>45836</v>
          </cell>
          <cell r="M1755">
            <v>45838</v>
          </cell>
          <cell r="N1755">
            <v>45720</v>
          </cell>
          <cell r="O1755">
            <v>45843</v>
          </cell>
          <cell r="P1755">
            <v>6</v>
          </cell>
          <cell r="Q1755">
            <v>17882000</v>
          </cell>
          <cell r="R1755"/>
          <cell r="S1755">
            <v>17882000</v>
          </cell>
          <cell r="T1755" t="str">
            <v>8000959802</v>
          </cell>
          <cell r="U1755" t="str">
            <v>HUGO JAVIER MUÑOZ ACHIPIZ</v>
          </cell>
          <cell r="V1755" t="str">
            <v>3148910707</v>
          </cell>
          <cell r="W1755" t="str">
            <v>3137981630</v>
          </cell>
          <cell r="X1755" t="str">
            <v>deporteycultura@paez-cauca.gov.co</v>
          </cell>
          <cell r="Y1755" t="str">
            <v>HUGO JAVIER MUÑOZ ACHIPIZ</v>
          </cell>
          <cell r="Z1755" t="str">
            <v>3217559601</v>
          </cell>
          <cell r="AA1755" t="str">
            <v>larryfabian7@gmail.com</v>
          </cell>
          <cell r="AB1755" t="str">
            <v>JULIAN SUÁREZ</v>
          </cell>
          <cell r="AC1755"/>
          <cell r="AD1755">
            <v>45721</v>
          </cell>
          <cell r="AE1755" t="str">
            <v>C6821-2025</v>
          </cell>
          <cell r="AF1755" t="str">
            <v>Convenios</v>
          </cell>
          <cell r="AG1755">
            <v>45722</v>
          </cell>
          <cell r="AH1755">
            <v>45728</v>
          </cell>
          <cell r="AI1755" t="str">
            <v>SI</v>
          </cell>
          <cell r="AJ1755" t="str">
            <v>BANCO AGRARIO DE COLOMBIA S.A.</v>
          </cell>
          <cell r="AK1755" t="str">
            <v>CRR</v>
          </cell>
          <cell r="AL1755" t="str">
            <v>021400000176</v>
          </cell>
          <cell r="AM1755" t="str">
            <v>C6821-2025 - COMPARSAS DE NUESTRA TIERRA: CELEBRACION PLURIÉTNICA DE LAS FIESTAS DE SAN PEDRO EN PÁEZ, CAUCA</v>
          </cell>
          <cell r="AN1755">
            <v>12</v>
          </cell>
          <cell r="AO1755"/>
          <cell r="AP1755" t="str">
            <v>149425</v>
          </cell>
          <cell r="AQ1755">
            <v>45736</v>
          </cell>
          <cell r="AR1755" t="str">
            <v>OK</v>
          </cell>
          <cell r="AS1755">
            <v>45742</v>
          </cell>
          <cell r="AT1755" t="str">
            <v>N.A.</v>
          </cell>
          <cell r="AU1755" t="str">
            <v>0. Convenio</v>
          </cell>
          <cell r="AV1755" t="str">
            <v>N.A.</v>
          </cell>
          <cell r="AW1755" t="str">
            <v>N.A.</v>
          </cell>
          <cell r="AX1755" t="str">
            <v>N.A.</v>
          </cell>
          <cell r="AY1755" t="str">
            <v>N.A.</v>
          </cell>
          <cell r="AZ1755" t="str">
            <v>N.A.</v>
          </cell>
          <cell r="BA1755" t="str">
            <v>N.A.</v>
          </cell>
          <cell r="BB1755" t="str">
            <v>N.A.</v>
          </cell>
          <cell r="BC1755"/>
          <cell r="BD1755" t="str">
            <v>N.A.</v>
          </cell>
          <cell r="BE1755" t="str">
            <v>N.A.</v>
          </cell>
          <cell r="BF1755"/>
          <cell r="BG1755"/>
          <cell r="BH1755"/>
          <cell r="BI1755"/>
          <cell r="BJ1755"/>
        </row>
        <row r="1756">
          <cell r="D1756" t="str">
            <v>C1761-2025</v>
          </cell>
          <cell r="E1756" t="str">
            <v>INSTITUCIÓN EDUCATIVA INDUSTRIAL MARÍA AUXILIADORA</v>
          </cell>
          <cell r="F1756" t="str">
            <v>TERCER ENCUENTRO MUNICIPAL DE DANZAS ANCESTRALES DE LAS COMUNIDADES NEGRAS DEL PACÍFICO COLOMBIANO</v>
          </cell>
          <cell r="G1756" t="str">
            <v>DEPARTAMENTAL</v>
          </cell>
          <cell r="H1756" t="str">
            <v>Eje 1. Desarrollo y fortalecimiento de proyectos culturales, artísticos o del patrimonio cultural.</v>
          </cell>
          <cell r="I1756" t="str">
            <v>Danza</v>
          </cell>
          <cell r="J1756" t="str">
            <v>Públicos</v>
          </cell>
          <cell r="K1756" t="str">
            <v>Personas jurídicas del sector público: gobernaciones, alcaldías, entidades públicas de carácter cultural e instituciones educativas públicas.</v>
          </cell>
          <cell r="L1756">
            <v>45814</v>
          </cell>
          <cell r="M1756">
            <v>45814</v>
          </cell>
          <cell r="N1756">
            <v>45782</v>
          </cell>
          <cell r="O1756">
            <v>45821</v>
          </cell>
          <cell r="P1756">
            <v>6</v>
          </cell>
          <cell r="Q1756">
            <v>26911000</v>
          </cell>
          <cell r="R1756"/>
          <cell r="S1756">
            <v>26911000</v>
          </cell>
          <cell r="T1756" t="str">
            <v>8916800633</v>
          </cell>
          <cell r="U1756" t="str">
            <v>CARLOS ORLANDO CÓRDOBA MURILLO</v>
          </cell>
          <cell r="V1756" t="str">
            <v>6016702356</v>
          </cell>
          <cell r="W1756" t="str">
            <v>3148205755</v>
          </cell>
          <cell r="X1756" t="str">
            <v>caorcomu@gmail.com</v>
          </cell>
          <cell r="Y1756" t="str">
            <v>CARLOS ORLANDO CÓRDOBA MURILLO</v>
          </cell>
          <cell r="Z1756" t="str">
            <v>3148205755</v>
          </cell>
          <cell r="AA1756" t="str">
            <v>caorcomu@gmail.com</v>
          </cell>
          <cell r="AB1756" t="str">
            <v xml:space="preserve">JULIETH CRISTINA HINCAPIÉ HURTADO </v>
          </cell>
          <cell r="AC1756"/>
          <cell r="AD1756">
            <v>45721</v>
          </cell>
          <cell r="AE1756" t="str">
            <v>C1761-2025</v>
          </cell>
          <cell r="AF1756" t="str">
            <v>Convenios</v>
          </cell>
          <cell r="AG1756">
            <v>45728</v>
          </cell>
          <cell r="AH1756">
            <v>45742</v>
          </cell>
          <cell r="AI1756" t="str">
            <v>SI</v>
          </cell>
          <cell r="AJ1756" t="str">
            <v>BANCO AGRARIO DE COLOMBIA S.A.</v>
          </cell>
          <cell r="AK1756" t="str">
            <v>CRR</v>
          </cell>
          <cell r="AL1756" t="str">
            <v>333200001399</v>
          </cell>
          <cell r="AM1756" t="str">
            <v>C1761-2025 - TERCER ENCUENTRO MUNICIPAL DE DANZAS ANCESTRALES DE LAS COMUNIDADES NEGRAS DEL PACÍFICO COLOMBIANO</v>
          </cell>
          <cell r="AN1756">
            <v>14</v>
          </cell>
          <cell r="AO1756"/>
          <cell r="AP1756" t="str">
            <v>149725</v>
          </cell>
          <cell r="AQ1756">
            <v>45736</v>
          </cell>
          <cell r="AR1756" t="str">
            <v>OK</v>
          </cell>
          <cell r="AS1756">
            <v>45744</v>
          </cell>
          <cell r="AT1756" t="str">
            <v>N.A.</v>
          </cell>
          <cell r="AU1756" t="str">
            <v>0. Convenio</v>
          </cell>
          <cell r="AV1756" t="str">
            <v>N.A.</v>
          </cell>
          <cell r="AW1756" t="str">
            <v>N.A.</v>
          </cell>
          <cell r="AX1756" t="str">
            <v>N.A.</v>
          </cell>
          <cell r="AY1756" t="str">
            <v>N.A.</v>
          </cell>
          <cell r="AZ1756" t="str">
            <v>N.A.</v>
          </cell>
          <cell r="BA1756" t="str">
            <v>N.A.</v>
          </cell>
          <cell r="BB1756" t="str">
            <v>N.A.</v>
          </cell>
          <cell r="BC1756"/>
          <cell r="BD1756" t="str">
            <v>N.A.</v>
          </cell>
          <cell r="BE1756" t="str">
            <v>N.A.</v>
          </cell>
          <cell r="BF1756"/>
          <cell r="BG1756"/>
          <cell r="BH1756"/>
          <cell r="BI1756"/>
          <cell r="BJ1756"/>
        </row>
        <row r="1757">
          <cell r="D1757" t="str">
            <v>C6760-2025</v>
          </cell>
          <cell r="E1757" t="str">
            <v>MUNICIPIO DE SIBATE</v>
          </cell>
          <cell r="F1757" t="str">
            <v>XXIV FESTIVAL ARTÍSTICO Y CULTURAL XIUA</v>
          </cell>
          <cell r="G1757" t="str">
            <v>DEPARTAMENTAL</v>
          </cell>
          <cell r="H1757" t="str">
            <v>Eje 1. Desarrollo y fortalecimiento de proyectos culturales, artísticos o del patrimonio cultural.</v>
          </cell>
          <cell r="I1757" t="str">
            <v>Música</v>
          </cell>
          <cell r="J1757" t="str">
            <v>Públicos</v>
          </cell>
          <cell r="K1757" t="str">
            <v>Personas jurídicas del sector público: gobernaciones, alcaldías, entidades públicas de carácter cultural e instituciones educativas públicas.</v>
          </cell>
          <cell r="L1757">
            <v>45835</v>
          </cell>
          <cell r="M1757">
            <v>45838</v>
          </cell>
          <cell r="N1757">
            <v>45677</v>
          </cell>
          <cell r="O1757">
            <v>45838</v>
          </cell>
          <cell r="P1757">
            <v>6</v>
          </cell>
          <cell r="Q1757">
            <v>20079000</v>
          </cell>
          <cell r="R1757"/>
          <cell r="S1757">
            <v>20079000</v>
          </cell>
          <cell r="T1757" t="str">
            <v>8999993724</v>
          </cell>
          <cell r="U1757" t="str">
            <v>LUIS MANUEL GONZALEZ RAMIREZ</v>
          </cell>
          <cell r="V1757" t="str">
            <v>6017250106</v>
          </cell>
          <cell r="W1757" t="str">
            <v>3142007641</v>
          </cell>
          <cell r="X1757" t="str">
            <v>cultura@sibate-cundinamarca.gov.co</v>
          </cell>
          <cell r="Y1757" t="str">
            <v>ANTONIO FEDERICO ARDILA LINARES</v>
          </cell>
          <cell r="Z1757" t="str">
            <v>3112787973</v>
          </cell>
          <cell r="AA1757" t="str">
            <v>gestioncultural@sibate-cundinamarca.gov.co</v>
          </cell>
          <cell r="AB1757" t="str">
            <v xml:space="preserve">JULIETH CRISTINA HINCAPIÉ HURTADO </v>
          </cell>
          <cell r="AC1757"/>
          <cell r="AD1757">
            <v>45721</v>
          </cell>
          <cell r="AE1757" t="str">
            <v>C6760-2025</v>
          </cell>
          <cell r="AF1757" t="str">
            <v>Convenios</v>
          </cell>
          <cell r="AG1757">
            <v>45728</v>
          </cell>
          <cell r="AH1757">
            <v>45732</v>
          </cell>
          <cell r="AI1757" t="str">
            <v>SI</v>
          </cell>
          <cell r="AJ1757" t="str">
            <v>BANCO DAVIVIENDA S.A.</v>
          </cell>
          <cell r="AK1757" t="str">
            <v>AHR</v>
          </cell>
          <cell r="AL1757" t="str">
            <v>466600000197‬</v>
          </cell>
          <cell r="AM1757" t="str">
            <v>C6760-2025 - XXIV FESTIVAL ARTÍSTICO Y CULTURAL XIUA</v>
          </cell>
          <cell r="AN1757">
            <v>16</v>
          </cell>
          <cell r="AO1757"/>
          <cell r="AP1757">
            <v>150025</v>
          </cell>
          <cell r="AQ1757">
            <v>45736</v>
          </cell>
          <cell r="AR1757" t="str">
            <v>OK</v>
          </cell>
          <cell r="AS1757">
            <v>45742</v>
          </cell>
          <cell r="AT1757" t="str">
            <v>N.A.</v>
          </cell>
          <cell r="AU1757" t="str">
            <v>0. Convenio</v>
          </cell>
          <cell r="AV1757" t="str">
            <v>N.A.</v>
          </cell>
          <cell r="AW1757" t="str">
            <v>N.A.</v>
          </cell>
          <cell r="AX1757" t="str">
            <v>N.A.</v>
          </cell>
          <cell r="AY1757" t="str">
            <v>N.A.</v>
          </cell>
          <cell r="AZ1757" t="str">
            <v>N.A.</v>
          </cell>
          <cell r="BA1757" t="str">
            <v>N.A.</v>
          </cell>
          <cell r="BB1757" t="str">
            <v>N.A.</v>
          </cell>
          <cell r="BC1757"/>
          <cell r="BD1757" t="str">
            <v>N.A.</v>
          </cell>
          <cell r="BE1757" t="str">
            <v>N.A.</v>
          </cell>
          <cell r="BF1757"/>
          <cell r="BG1757"/>
          <cell r="BH1757"/>
          <cell r="BI1757"/>
          <cell r="BJ1757"/>
        </row>
        <row r="1758">
          <cell r="D1758" t="str">
            <v>C3301-2025</v>
          </cell>
          <cell r="E1758" t="str">
            <v>MUNICIPIO DE EL CAIRO</v>
          </cell>
          <cell r="F1758" t="str">
            <v>XI FESTIVAL DE CULTURA POR LA PAZ</v>
          </cell>
          <cell r="G1758" t="str">
            <v>DEPARTAMENTAL</v>
          </cell>
          <cell r="H1758" t="str">
            <v>Eje 4. Proyectos artísticos, culturales y patrimoniales que contribuyan a la construcción y consolidación de la paz.</v>
          </cell>
          <cell r="I1758" t="str">
            <v>Música</v>
          </cell>
          <cell r="J1758" t="str">
            <v>Públicos</v>
          </cell>
          <cell r="K1758" t="str">
            <v>Personas jurídicas del sector público: gobernaciones, alcaldías, entidades públicas de carácter cultural e instituciones educativas públicas.</v>
          </cell>
          <cell r="L1758">
            <v>45717</v>
          </cell>
          <cell r="M1758">
            <v>45838</v>
          </cell>
          <cell r="N1758">
            <v>45717</v>
          </cell>
          <cell r="O1758">
            <v>45838</v>
          </cell>
          <cell r="P1758">
            <v>6</v>
          </cell>
          <cell r="Q1758">
            <v>21110000</v>
          </cell>
          <cell r="R1758"/>
          <cell r="S1758">
            <v>21110000</v>
          </cell>
          <cell r="T1758" t="str">
            <v>8001005152</v>
          </cell>
          <cell r="U1758" t="str">
            <v>ORLAIN SALAZAR RAMÌREZ</v>
          </cell>
          <cell r="V1758" t="str">
            <v>6022077455</v>
          </cell>
          <cell r="W1758" t="str">
            <v>3105197955</v>
          </cell>
          <cell r="X1758" t="str">
            <v>direccioncultural@elcairo-valle.gov.co</v>
          </cell>
          <cell r="Y1758" t="str">
            <v>OLGA LILIAN PALACIOS VALENCIA</v>
          </cell>
          <cell r="Z1758" t="str">
            <v>3128709346</v>
          </cell>
          <cell r="AA1758" t="str">
            <v>lilian9845@hotmail.com</v>
          </cell>
          <cell r="AB1758" t="str">
            <v>KATHERYNE SOLANO</v>
          </cell>
          <cell r="AC1758"/>
          <cell r="AD1758">
            <v>45721</v>
          </cell>
          <cell r="AE1758" t="str">
            <v>C3301-2025</v>
          </cell>
          <cell r="AF1758" t="str">
            <v>Convenios</v>
          </cell>
          <cell r="AG1758">
            <v>45726</v>
          </cell>
          <cell r="AH1758">
            <v>45732</v>
          </cell>
          <cell r="AI1758" t="str">
            <v>SI</v>
          </cell>
          <cell r="AJ1758" t="str">
            <v>BANCO DAVIVIENDA S.A.</v>
          </cell>
          <cell r="AK1758" t="str">
            <v>CRR</v>
          </cell>
          <cell r="AL1758" t="str">
            <v>128769998518</v>
          </cell>
          <cell r="AM1758" t="str">
            <v>C3301-2025 - XI FESTIVAL DE CULTURA POR LA PAZ</v>
          </cell>
          <cell r="AN1758">
            <v>31</v>
          </cell>
          <cell r="AO1758"/>
          <cell r="AP1758" t="str">
            <v>150325</v>
          </cell>
          <cell r="AQ1758">
            <v>45736</v>
          </cell>
          <cell r="AR1758" t="str">
            <v>OK</v>
          </cell>
          <cell r="AS1758">
            <v>45744</v>
          </cell>
          <cell r="AT1758" t="str">
            <v>N.A.</v>
          </cell>
          <cell r="AU1758" t="str">
            <v>0. Convenio</v>
          </cell>
          <cell r="AV1758" t="str">
            <v>N.A.</v>
          </cell>
          <cell r="AW1758" t="str">
            <v>N.A.</v>
          </cell>
          <cell r="AX1758" t="str">
            <v>N.A.</v>
          </cell>
          <cell r="AY1758" t="str">
            <v>N.A.</v>
          </cell>
          <cell r="AZ1758" t="str">
            <v>N.A.</v>
          </cell>
          <cell r="BA1758" t="str">
            <v>N.A.</v>
          </cell>
          <cell r="BB1758" t="str">
            <v>N.A.</v>
          </cell>
          <cell r="BC1758"/>
          <cell r="BD1758" t="str">
            <v>N.A.</v>
          </cell>
          <cell r="BE1758" t="str">
            <v>N.A.</v>
          </cell>
          <cell r="BF1758"/>
          <cell r="BG1758"/>
          <cell r="BH1758"/>
          <cell r="BI1758"/>
          <cell r="BJ1758"/>
        </row>
        <row r="1759">
          <cell r="D1759" t="str">
            <v>C3121-2025</v>
          </cell>
          <cell r="E1759" t="str">
            <v>MUNICIPIO DE LA PLATA</v>
          </cell>
          <cell r="F1759" t="str">
            <v>NOCHES PLATEÑAS: IDENTIDAD, TURISMO Y DESARROLLO COMUNITARIO</v>
          </cell>
          <cell r="G1759" t="str">
            <v>DEPARTAMENTAL</v>
          </cell>
          <cell r="H1759" t="str">
            <v>Eje 1. Desarrollo y fortalecimiento de proyectos culturales, artísticos o del patrimonio cultural.</v>
          </cell>
          <cell r="I1759" t="str">
            <v>Música</v>
          </cell>
          <cell r="J1759" t="str">
            <v>Públicos</v>
          </cell>
          <cell r="K1759" t="str">
            <v>Personas jurídicas del sector público: gobernaciones, alcaldías, entidades públicas de carácter cultural e instituciones educativas públicas.</v>
          </cell>
          <cell r="L1759"/>
          <cell r="M1759"/>
          <cell r="N1759">
            <v>45705</v>
          </cell>
          <cell r="O1759">
            <v>45838</v>
          </cell>
          <cell r="P1759">
            <v>6</v>
          </cell>
          <cell r="Q1759">
            <v>24956000</v>
          </cell>
          <cell r="R1759"/>
          <cell r="S1759">
            <v>24956000</v>
          </cell>
          <cell r="T1759" t="str">
            <v>8911801557</v>
          </cell>
          <cell r="U1759" t="str">
            <v>CAMILO OSPINA MARTINEZ</v>
          </cell>
          <cell r="V1759" t="str">
            <v>3112622262</v>
          </cell>
          <cell r="W1759" t="str">
            <v>3102017545</v>
          </cell>
          <cell r="X1759" t="str">
            <v>laplatahuilacultural@gmail.com</v>
          </cell>
          <cell r="Y1759" t="str">
            <v>ADRIANA CAROLINA VILLADA RAMÍREZ</v>
          </cell>
          <cell r="Z1759" t="str">
            <v>3158409638</v>
          </cell>
          <cell r="AA1759" t="str">
            <v>acvillada42@gmail.com</v>
          </cell>
          <cell r="AB1759" t="str">
            <v>KATHERYNE SOLANO</v>
          </cell>
          <cell r="AC1759"/>
          <cell r="AD1759">
            <v>45721</v>
          </cell>
          <cell r="AE1759" t="str">
            <v>C3121-2025</v>
          </cell>
          <cell r="AF1759" t="str">
            <v>Convenios</v>
          </cell>
          <cell r="AG1759">
            <v>45726</v>
          </cell>
          <cell r="AH1759">
            <v>45733</v>
          </cell>
          <cell r="AI1759" t="str">
            <v>SI</v>
          </cell>
          <cell r="AJ1759" t="str">
            <v>BANCO DE BOGOTA S. A.</v>
          </cell>
          <cell r="AK1759" t="str">
            <v>AHR</v>
          </cell>
          <cell r="AL1759" t="str">
            <v>398374363</v>
          </cell>
          <cell r="AM1759" t="str">
            <v>C3121-2025 - NOCHES PLATEÑAS: IDENTIDAD, TURISMO Y DESARROLLO COMUNITARIO</v>
          </cell>
          <cell r="AN1759">
            <v>19</v>
          </cell>
          <cell r="AO1759"/>
          <cell r="AP1759" t="str">
            <v>150725</v>
          </cell>
          <cell r="AQ1759">
            <v>45736</v>
          </cell>
          <cell r="AR1759" t="str">
            <v>OK</v>
          </cell>
          <cell r="AS1759">
            <v>45744</v>
          </cell>
          <cell r="AT1759" t="str">
            <v>N.A.</v>
          </cell>
          <cell r="AU1759" t="str">
            <v>0. Convenio</v>
          </cell>
          <cell r="AV1759" t="str">
            <v>N.A.</v>
          </cell>
          <cell r="AW1759" t="str">
            <v>N.A.</v>
          </cell>
          <cell r="AX1759" t="str">
            <v>N.A.</v>
          </cell>
          <cell r="AY1759" t="str">
            <v>N.A.</v>
          </cell>
          <cell r="AZ1759" t="str">
            <v>N.A.</v>
          </cell>
          <cell r="BA1759" t="str">
            <v>N.A.</v>
          </cell>
          <cell r="BB1759" t="str">
            <v>N.A.</v>
          </cell>
          <cell r="BC1759"/>
          <cell r="BD1759" t="str">
            <v>N.A.</v>
          </cell>
          <cell r="BE1759" t="str">
            <v>N.A.</v>
          </cell>
          <cell r="BF1759"/>
          <cell r="BG1759"/>
          <cell r="BH1759"/>
          <cell r="BI1759"/>
          <cell r="BJ1759"/>
        </row>
        <row r="1760">
          <cell r="D1760" t="str">
            <v>C3762-2025</v>
          </cell>
          <cell r="E1760" t="str">
            <v>MUNICIPIO DE HOBO</v>
          </cell>
          <cell r="F1760" t="str">
            <v>HOBO DE LETRAS, UN PARAÍSO PARA EL JARDÍN DE LAS PALABRAS</v>
          </cell>
          <cell r="G1760" t="str">
            <v>DEPARTAMENTAL</v>
          </cell>
          <cell r="H1760" t="str">
            <v>Eje 1. Desarrollo y fortalecimiento de proyectos culturales, artísticos o del patrimonio cultural.</v>
          </cell>
          <cell r="I1760" t="str">
            <v>Lectura, escritura y oralidad</v>
          </cell>
          <cell r="J1760" t="str">
            <v>Públicos</v>
          </cell>
          <cell r="K1760" t="str">
            <v>Personas jurídicas del sector público: gobernaciones, alcaldías, entidades públicas de carácter cultural e instituciones educativas públicas.</v>
          </cell>
          <cell r="L1760"/>
          <cell r="M1760"/>
          <cell r="N1760">
            <v>45691</v>
          </cell>
          <cell r="O1760">
            <v>45823</v>
          </cell>
          <cell r="P1760">
            <v>6</v>
          </cell>
          <cell r="Q1760">
            <v>21993000</v>
          </cell>
          <cell r="R1760"/>
          <cell r="S1760">
            <v>21993000</v>
          </cell>
          <cell r="T1760" t="str">
            <v>8911800193</v>
          </cell>
          <cell r="U1760" t="str">
            <v>YHON ALBER MORA LIZCANO</v>
          </cell>
          <cell r="V1760" t="str">
            <v>3212504492</v>
          </cell>
          <cell r="W1760" t="str">
            <v>3212504492</v>
          </cell>
          <cell r="X1760" t="str">
            <v>mhobohuila@gmail.com</v>
          </cell>
          <cell r="Y1760" t="str">
            <v>FERNANDO HERRERA</v>
          </cell>
          <cell r="Z1760" t="str">
            <v>3134384990</v>
          </cell>
          <cell r="AA1760" t="str">
            <v>ferarielh@gmail.com</v>
          </cell>
          <cell r="AB1760" t="str">
            <v>KATHERYNE SOLANO</v>
          </cell>
          <cell r="AC1760"/>
          <cell r="AD1760">
            <v>45721</v>
          </cell>
          <cell r="AE1760" t="str">
            <v>C3762-2025</v>
          </cell>
          <cell r="AF1760" t="str">
            <v>Convenios</v>
          </cell>
          <cell r="AG1760">
            <v>45726</v>
          </cell>
          <cell r="AH1760">
            <v>45733</v>
          </cell>
          <cell r="AI1760" t="str">
            <v>SI</v>
          </cell>
          <cell r="AJ1760" t="str">
            <v>BANCO AGRARIO DE COLOMBIA S.A.</v>
          </cell>
          <cell r="AK1760" t="str">
            <v>CRR</v>
          </cell>
          <cell r="AL1760" t="str">
            <v>339220000311</v>
          </cell>
          <cell r="AM1760" t="str">
            <v>C3762-2025 - HOBO DE LETRAS, UN PARAÍSO PARA EL JARDÍN DE LAS PALABRAS</v>
          </cell>
          <cell r="AN1760">
            <v>19</v>
          </cell>
          <cell r="AO1760"/>
          <cell r="AP1760" t="str">
            <v>151025</v>
          </cell>
          <cell r="AQ1760">
            <v>45736</v>
          </cell>
          <cell r="AR1760" t="str">
            <v>OK</v>
          </cell>
          <cell r="AS1760">
            <v>45741</v>
          </cell>
          <cell r="AT1760" t="str">
            <v>N.A.</v>
          </cell>
          <cell r="AU1760" t="str">
            <v>0. Convenio</v>
          </cell>
          <cell r="AV1760" t="str">
            <v>N.A.</v>
          </cell>
          <cell r="AW1760" t="str">
            <v>N.A.</v>
          </cell>
          <cell r="AX1760" t="str">
            <v>N.A.</v>
          </cell>
          <cell r="AY1760" t="str">
            <v>N.A.</v>
          </cell>
          <cell r="AZ1760" t="str">
            <v>N.A.</v>
          </cell>
          <cell r="BA1760" t="str">
            <v>N.A.</v>
          </cell>
          <cell r="BB1760" t="str">
            <v>N.A.</v>
          </cell>
          <cell r="BC1760"/>
          <cell r="BD1760" t="str">
            <v>N.A.</v>
          </cell>
          <cell r="BE1760" t="str">
            <v>N.A.</v>
          </cell>
          <cell r="BF1760"/>
          <cell r="BG1760"/>
          <cell r="BH1760"/>
          <cell r="BI1760"/>
          <cell r="BJ1760"/>
        </row>
        <row r="1761">
          <cell r="D1761" t="str">
            <v>C6789-2025</v>
          </cell>
          <cell r="E1761" t="str">
            <v>INSTITUCION EDUCATIVA  VILLA ESTER</v>
          </cell>
          <cell r="F1761" t="str">
            <v>TRANSFERENCIA DE CONOCIMIENTO Y FORTALECIMIENTO DE LAS CAPACIDADES ANCESTRAL, QUE CONTRIBUYEN A SALVAGUARDAR EL PATRIMONIO CULTURAL VIVO A TRAVÉS HUERTAS ESCOLARES, EN LOS ESTUDIANTES DE LA INSTITUCIÓN EDUCATIVA VILLA ESTER, MUNICIPIO DE PUERTO ESCONDIDO – CÓRDOBA.</v>
          </cell>
          <cell r="G1761" t="str">
            <v>DEPARTAMENTAL</v>
          </cell>
          <cell r="H1761" t="str">
            <v>Eje 2. Formación: artes, culturas y saberes para la vida.</v>
          </cell>
          <cell r="I1761" t="str">
            <v>Patrimonio cultural asociado a la producción tradicional y propia (agropecuaria, forestal, pesquera, recolección de productos silvestres y sistemas comunitarios de intercambio)</v>
          </cell>
          <cell r="J1761" t="str">
            <v>Públicos</v>
          </cell>
          <cell r="K1761" t="str">
            <v>Personas jurídicas del sector público: gobernaciones, alcaldías, entidades públicas de carácter cultural e instituciones educativas públicas.</v>
          </cell>
          <cell r="L1761"/>
          <cell r="M1761"/>
          <cell r="N1761">
            <v>45731</v>
          </cell>
          <cell r="O1761">
            <v>45823</v>
          </cell>
          <cell r="P1761">
            <v>6</v>
          </cell>
          <cell r="Q1761">
            <v>17669000</v>
          </cell>
          <cell r="R1761"/>
          <cell r="S1761">
            <v>17669000</v>
          </cell>
          <cell r="T1761" t="str">
            <v>9002643983</v>
          </cell>
          <cell r="U1761" t="str">
            <v>EDWIN CEBALLOS FUENTES</v>
          </cell>
          <cell r="V1761" t="str">
            <v>3117422621</v>
          </cell>
          <cell r="W1761" t="str">
            <v>3117422621</v>
          </cell>
          <cell r="X1761" t="str">
            <v>ievillaester@gmail.com</v>
          </cell>
          <cell r="Y1761" t="str">
            <v>EDWIN CEBALLOS FUENTES</v>
          </cell>
          <cell r="Z1761" t="str">
            <v>300</v>
          </cell>
          <cell r="AA1761" t="str">
            <v>ineve2016@gmail.com</v>
          </cell>
          <cell r="AB1761" t="str">
            <v>LAURA VALENTINA SOLANILLA ESPINAL</v>
          </cell>
          <cell r="AC1761"/>
          <cell r="AD1761">
            <v>45721</v>
          </cell>
          <cell r="AE1761" t="str">
            <v>C6789-2025</v>
          </cell>
          <cell r="AF1761" t="str">
            <v>Convenios</v>
          </cell>
          <cell r="AG1761">
            <v>45723</v>
          </cell>
          <cell r="AH1761">
            <v>45734</v>
          </cell>
          <cell r="AI1761" t="str">
            <v>SI</v>
          </cell>
          <cell r="AJ1761" t="str">
            <v>BANCO AGRARIO DE COLOMBIA S.A.</v>
          </cell>
          <cell r="AK1761" t="str">
            <v>CRR</v>
          </cell>
          <cell r="AL1761" t="str">
            <v>327690000432</v>
          </cell>
          <cell r="AM1761" t="str">
            <v>C6789-2025 - TRANSFERENCIA DE CONOCIMIENTO Y FORTALECIMIENTO DE LAS CAPACIDADES ANCESTRAL, QUE CONTRIBUYEN A SALVAGUARDAR EL PATRIMONIO CULTURAL VIVO A TRAVÉS HUERTAS ESCOLARES, EN LOS ESTUDIANTES DE LA INSTITUCION EDUCATIVA VILLA ESTER, MUNICIPIO DE PUERTO ESCONDIDO – CORDOBA.</v>
          </cell>
          <cell r="AN1761">
            <v>15</v>
          </cell>
          <cell r="AO1761"/>
          <cell r="AP1761" t="str">
            <v>151325</v>
          </cell>
          <cell r="AQ1761">
            <v>45736</v>
          </cell>
          <cell r="AR1761" t="str">
            <v>OK</v>
          </cell>
          <cell r="AS1761">
            <v>45741</v>
          </cell>
          <cell r="AT1761" t="str">
            <v>N.A.</v>
          </cell>
          <cell r="AU1761" t="str">
            <v>0. Convenio</v>
          </cell>
          <cell r="AV1761" t="str">
            <v>N.A.</v>
          </cell>
          <cell r="AW1761" t="str">
            <v>N.A.</v>
          </cell>
          <cell r="AX1761" t="str">
            <v>N.A.</v>
          </cell>
          <cell r="AY1761" t="str">
            <v>N.A.</v>
          </cell>
          <cell r="AZ1761" t="str">
            <v>N.A.</v>
          </cell>
          <cell r="BA1761" t="str">
            <v>N.A.</v>
          </cell>
          <cell r="BB1761" t="str">
            <v>N.A.</v>
          </cell>
          <cell r="BC1761"/>
          <cell r="BD1761" t="str">
            <v>N.A.</v>
          </cell>
          <cell r="BE1761" t="str">
            <v>N.A.</v>
          </cell>
          <cell r="BF1761"/>
          <cell r="BG1761"/>
          <cell r="BH1761"/>
          <cell r="BI1761"/>
          <cell r="BJ1761"/>
        </row>
        <row r="1762">
          <cell r="D1762" t="str">
            <v>C3651-2025</v>
          </cell>
          <cell r="E1762" t="str">
            <v>INSTITUCION EDUCATIVA RIO TAPAJE</v>
          </cell>
          <cell r="F1762" t="str">
            <v>LA DANZA TRADICIONAL DE LA COSTA PACIFICA NARIÑENSE COMO HERRAMIENTA PARA EVITAR EL SUICIDIO    EN 100 ESTUDIANTES ENTRE EDADES DE 12 A 17 AÑOS QUE PRESENTAN BAJO RENDIMIENTO ACADEMICO, ALTERACION EN EL ESTADO DE ANIMO O QUE SEAN VICTIMAS DE CUALQUIER TIPO DE VIOLENCIA INTRAFAMILIAR.</v>
          </cell>
          <cell r="G1762" t="str">
            <v>DEPARTAMENTAL</v>
          </cell>
          <cell r="H1762" t="str">
            <v>Eje 2. Formación: artes, culturas y saberes para la vida.</v>
          </cell>
          <cell r="I1762" t="str">
            <v>Danza</v>
          </cell>
          <cell r="J1762" t="str">
            <v>Públicos</v>
          </cell>
          <cell r="K1762" t="str">
            <v>Personas jurídicas del sector público: gobernaciones, alcaldías, entidades públicas de carácter cultural e instituciones educativas públicas.</v>
          </cell>
          <cell r="L1762"/>
          <cell r="M1762"/>
          <cell r="N1762">
            <v>45719</v>
          </cell>
          <cell r="O1762">
            <v>45838</v>
          </cell>
          <cell r="P1762">
            <v>6</v>
          </cell>
          <cell r="Q1762">
            <v>18820000</v>
          </cell>
          <cell r="R1762"/>
          <cell r="S1762">
            <v>18820000</v>
          </cell>
          <cell r="T1762" t="str">
            <v>8400010184</v>
          </cell>
          <cell r="U1762" t="str">
            <v>JORGE ELIECER CUNDUMI OCORO</v>
          </cell>
          <cell r="V1762" t="str">
            <v>7470110876</v>
          </cell>
          <cell r="W1762" t="str">
            <v>3186423764</v>
          </cell>
          <cell r="X1762" t="str">
            <v>iemixtoriotapaje2024@gmail.com</v>
          </cell>
          <cell r="Y1762" t="str">
            <v>JORGE ELIECER CUNDUMI OCORO</v>
          </cell>
          <cell r="Z1762" t="str">
            <v>3186423764</v>
          </cell>
          <cell r="AA1762" t="str">
            <v>jcundumiocoro@gmail.com</v>
          </cell>
          <cell r="AB1762" t="str">
            <v>LAURA VANESSA PUENTES HERNÁNDEZ</v>
          </cell>
          <cell r="AC1762"/>
          <cell r="AD1762">
            <v>45721</v>
          </cell>
          <cell r="AE1762" t="str">
            <v>C3651-2025</v>
          </cell>
          <cell r="AF1762" t="str">
            <v>Convenios</v>
          </cell>
          <cell r="AG1762">
            <v>45722</v>
          </cell>
          <cell r="AH1762">
            <v>45741</v>
          </cell>
          <cell r="AI1762" t="str">
            <v>SI</v>
          </cell>
          <cell r="AJ1762" t="str">
            <v>BANCO AGRARIO DE COLOMBIA S.A.</v>
          </cell>
          <cell r="AK1762" t="str">
            <v>CRR</v>
          </cell>
          <cell r="AL1762" t="str">
            <v>348260000149</v>
          </cell>
          <cell r="AM1762" t="str">
            <v>C3651-2025 - LA DANZA TRADICIONAL DE LA COSTA PACIFICA NARIÑENSE COMO HERRAMIENTA PARA EVITAR EL SUICIDIO    EN 100 ESTUDIANTES ENTRE EDADES DE 12 A 17 AÑOS QUE PRESENTAN BAJO RENDIMIENTO ACADEMICO, ALTERACION EN EL ESTADO DE ANIMO O QUE SEAN VICTIMAS DE CUALQUIER TIPO DE VIOLENCIA INTRAFAMILIAR.</v>
          </cell>
          <cell r="AN1762">
            <v>23</v>
          </cell>
          <cell r="AO1762"/>
          <cell r="AP1762" t="str">
            <v>151525</v>
          </cell>
          <cell r="AQ1762">
            <v>45736</v>
          </cell>
          <cell r="AR1762" t="str">
            <v>OK</v>
          </cell>
          <cell r="AS1762">
            <v>45742</v>
          </cell>
          <cell r="AT1762" t="str">
            <v>N.A.</v>
          </cell>
          <cell r="AU1762" t="str">
            <v>0. Convenio</v>
          </cell>
          <cell r="AV1762" t="str">
            <v>N.A.</v>
          </cell>
          <cell r="AW1762" t="str">
            <v>N.A.</v>
          </cell>
          <cell r="AX1762" t="str">
            <v>N.A.</v>
          </cell>
          <cell r="AY1762" t="str">
            <v>N.A.</v>
          </cell>
          <cell r="AZ1762" t="str">
            <v>N.A.</v>
          </cell>
          <cell r="BA1762" t="str">
            <v>N.A.</v>
          </cell>
          <cell r="BB1762" t="str">
            <v>N.A.</v>
          </cell>
          <cell r="BC1762"/>
          <cell r="BD1762" t="str">
            <v>N.A.</v>
          </cell>
          <cell r="BE1762" t="str">
            <v>N.A.</v>
          </cell>
          <cell r="BF1762"/>
          <cell r="BG1762"/>
          <cell r="BH1762"/>
          <cell r="BI1762"/>
          <cell r="BJ1762"/>
        </row>
        <row r="1763">
          <cell r="D1763" t="str">
            <v>C10594-2025</v>
          </cell>
          <cell r="E1763" t="str">
            <v>MUNICIPIO DE MOGOTES</v>
          </cell>
          <cell r="F1763" t="str">
            <v>FESTIVAL CULTURAL Y FIESTAS DEL RETORNO "CULTURA, PAZ Y TERRITORIO"</v>
          </cell>
          <cell r="G1763" t="str">
            <v>DEPARTAMENTAL</v>
          </cell>
          <cell r="H1763" t="str">
            <v>Eje 1. Desarrollo y fortalecimiento de proyectos culturales, artísticos o del patrimonio cultural.</v>
          </cell>
          <cell r="I1763" t="str">
            <v>Actos festivos y lúdicos</v>
          </cell>
          <cell r="J1763" t="str">
            <v>Públicos</v>
          </cell>
          <cell r="K1763" t="str">
            <v>Personas jurídicas del sector público: gobernaciones, alcaldías, entidades públicas de carácter cultural e instituciones educativas públicas.</v>
          </cell>
          <cell r="L1763">
            <v>45828</v>
          </cell>
          <cell r="M1763">
            <v>45830</v>
          </cell>
          <cell r="N1763">
            <v>45689</v>
          </cell>
          <cell r="O1763">
            <v>45842</v>
          </cell>
          <cell r="P1763">
            <v>6</v>
          </cell>
          <cell r="Q1763">
            <v>27559000</v>
          </cell>
          <cell r="R1763"/>
          <cell r="S1763">
            <v>27559000</v>
          </cell>
          <cell r="T1763" t="str">
            <v>8902056325</v>
          </cell>
          <cell r="U1763" t="str">
            <v>LEIDY JOHANA ALMEIDA BALCARCEL</v>
          </cell>
          <cell r="V1763" t="str">
            <v>3123521628</v>
          </cell>
          <cell r="W1763" t="str">
            <v>3123521628</v>
          </cell>
          <cell r="X1763" t="str">
            <v>casa.cultura@mogotes-santander.gov.co</v>
          </cell>
          <cell r="Y1763" t="str">
            <v>MONICA MOGOTES</v>
          </cell>
          <cell r="Z1763" t="str">
            <v>3123521628</v>
          </cell>
          <cell r="AA1763" t="str">
            <v>GESTIONCULTURALSA@GMAIL.COM</v>
          </cell>
          <cell r="AB1763" t="str">
            <v>LAURA VANESSA PUENTES HERNÁNDEZ</v>
          </cell>
          <cell r="AC1763"/>
          <cell r="AD1763">
            <v>45721</v>
          </cell>
          <cell r="AE1763" t="str">
            <v>C10594-2025</v>
          </cell>
          <cell r="AF1763" t="str">
            <v>Convenios</v>
          </cell>
          <cell r="AG1763">
            <v>45722</v>
          </cell>
          <cell r="AH1763">
            <v>45741</v>
          </cell>
          <cell r="AI1763" t="str">
            <v>SI</v>
          </cell>
          <cell r="AJ1763" t="str">
            <v>BANCO AGRARIO DE COLOMBIA S.A.</v>
          </cell>
          <cell r="AK1763" t="str">
            <v>AHR</v>
          </cell>
          <cell r="AL1763" t="str">
            <v>460653002530</v>
          </cell>
          <cell r="AM1763" t="str">
            <v>C10594-2025 - FESTIVAL CULTURAL Y FIESTAS DEL RETORNO CULTURA, PAZ Y TERRITORIO</v>
          </cell>
          <cell r="AN1763">
            <v>28</v>
          </cell>
          <cell r="AO1763"/>
          <cell r="AP1763" t="str">
            <v>151725</v>
          </cell>
          <cell r="AQ1763">
            <v>45736</v>
          </cell>
          <cell r="AR1763" t="str">
            <v>OK</v>
          </cell>
          <cell r="AS1763">
            <v>45742</v>
          </cell>
          <cell r="AT1763" t="str">
            <v>N.A.</v>
          </cell>
          <cell r="AU1763" t="str">
            <v>0. Convenio</v>
          </cell>
          <cell r="AV1763" t="str">
            <v>N.A.</v>
          </cell>
          <cell r="AW1763" t="str">
            <v>N.A.</v>
          </cell>
          <cell r="AX1763" t="str">
            <v>N.A.</v>
          </cell>
          <cell r="AY1763" t="str">
            <v>N.A.</v>
          </cell>
          <cell r="AZ1763" t="str">
            <v>N.A.</v>
          </cell>
          <cell r="BA1763" t="str">
            <v>N.A.</v>
          </cell>
          <cell r="BB1763" t="str">
            <v>N.A.</v>
          </cell>
          <cell r="BC1763"/>
          <cell r="BD1763" t="str">
            <v>N.A.</v>
          </cell>
          <cell r="BE1763" t="str">
            <v>N.A.</v>
          </cell>
          <cell r="BF1763"/>
          <cell r="BG1763"/>
          <cell r="BH1763"/>
          <cell r="BI1763"/>
          <cell r="BJ1763"/>
        </row>
        <row r="1764">
          <cell r="D1764" t="str">
            <v>C5977-2025</v>
          </cell>
          <cell r="E1764" t="str">
            <v>INSTITUCION EDUCATIVA RURAL  JORDAN GUISIA</v>
          </cell>
          <cell r="F1764" t="str">
            <v>"TELÓN EDUCATIVO Y CULTURAL : UN PROYECTO TEATRAL EN EL ALMA DE LA INSTITUCIÓN EDUCATIVA JORDAN GUISÍA"</v>
          </cell>
          <cell r="G1764" t="str">
            <v>DEPARTAMENTAL</v>
          </cell>
          <cell r="H1764" t="str">
            <v>Eje 2. Formación: artes, culturas y saberes para la vida.</v>
          </cell>
          <cell r="I1764" t="str">
            <v>Teatro</v>
          </cell>
          <cell r="J1764" t="str">
            <v>Públicos</v>
          </cell>
          <cell r="K1764" t="str">
            <v>Personas jurídicas del sector público: gobernaciones, alcaldías, entidades públicas de carácter cultural e instituciones educativas públicas.</v>
          </cell>
          <cell r="L1764">
            <v>45821</v>
          </cell>
          <cell r="M1764">
            <v>45821</v>
          </cell>
          <cell r="N1764">
            <v>45708</v>
          </cell>
          <cell r="O1764">
            <v>45828</v>
          </cell>
          <cell r="P1764">
            <v>6</v>
          </cell>
          <cell r="Q1764">
            <v>17005000</v>
          </cell>
          <cell r="R1764"/>
          <cell r="S1764">
            <v>17005000</v>
          </cell>
          <cell r="T1764" t="str">
            <v>8460036080</v>
          </cell>
          <cell r="U1764" t="str">
            <v>JESUS ANTONY JURADO VALLEJO</v>
          </cell>
          <cell r="V1764" t="str">
            <v>3122241250</v>
          </cell>
          <cell r="W1764" t="str">
            <v>3122241250</v>
          </cell>
          <cell r="X1764" t="str">
            <v>iejordanguisa2022@gmail.com</v>
          </cell>
          <cell r="Y1764" t="str">
            <v>ALBA ALICIA  PINCHAO CUCHALA</v>
          </cell>
          <cell r="Z1764" t="str">
            <v>3205684286</v>
          </cell>
          <cell r="AA1764" t="str">
            <v>maropicu@sucrecolon.edu.co</v>
          </cell>
          <cell r="AB1764" t="str">
            <v>LEIDY JAZMIN BUITRAGO CAPERA</v>
          </cell>
          <cell r="AC1764"/>
          <cell r="AD1764">
            <v>45721</v>
          </cell>
          <cell r="AE1764" t="str">
            <v>C5977-2025</v>
          </cell>
          <cell r="AF1764" t="str">
            <v>Convenios</v>
          </cell>
          <cell r="AG1764">
            <v>45726</v>
          </cell>
          <cell r="AH1764">
            <v>45735</v>
          </cell>
          <cell r="AI1764" t="str">
            <v>SI</v>
          </cell>
          <cell r="AJ1764" t="str">
            <v>BANCO AGRARIO DE COLOMBIA S.A.</v>
          </cell>
          <cell r="AK1764" t="str">
            <v>AHR</v>
          </cell>
          <cell r="AL1764" t="str">
            <v>479103004318</v>
          </cell>
          <cell r="AM1764" t="str">
            <v>C5977-2025 - TELON EDUCATIVO Y CULTURAL : UN PROYECTO TEATRAL EN EL ALMA DE LA INSTITUCION EDUCATIVA JORDAN GUISÍA</v>
          </cell>
          <cell r="AN1764">
            <v>25</v>
          </cell>
          <cell r="AO1764"/>
          <cell r="AP1764" t="str">
            <v>152025</v>
          </cell>
          <cell r="AQ1764">
            <v>45736</v>
          </cell>
          <cell r="AR1764" t="str">
            <v>OK</v>
          </cell>
          <cell r="AS1764">
            <v>45742</v>
          </cell>
          <cell r="AT1764" t="str">
            <v>N.A.</v>
          </cell>
          <cell r="AU1764" t="str">
            <v>0. Convenio</v>
          </cell>
          <cell r="AV1764" t="str">
            <v>N.A.</v>
          </cell>
          <cell r="AW1764" t="str">
            <v>N.A.</v>
          </cell>
          <cell r="AX1764" t="str">
            <v>N.A.</v>
          </cell>
          <cell r="AY1764" t="str">
            <v>N.A.</v>
          </cell>
          <cell r="AZ1764" t="str">
            <v>N.A.</v>
          </cell>
          <cell r="BA1764" t="str">
            <v>N.A.</v>
          </cell>
          <cell r="BB1764" t="str">
            <v>N.A.</v>
          </cell>
          <cell r="BC1764"/>
          <cell r="BD1764" t="str">
            <v>N.A.</v>
          </cell>
          <cell r="BE1764" t="str">
            <v>N.A.</v>
          </cell>
          <cell r="BF1764"/>
          <cell r="BG1764"/>
          <cell r="BH1764"/>
          <cell r="BI1764"/>
          <cell r="BJ1764"/>
        </row>
        <row r="1765">
          <cell r="D1765" t="str">
            <v>C9656-2025</v>
          </cell>
          <cell r="E1765" t="str">
            <v>MUNICIPIO DE NÓVITA</v>
          </cell>
          <cell r="F1765" t="str">
            <v>"VENI TE CUENTO"</v>
          </cell>
          <cell r="G1765" t="str">
            <v>DEPARTAMENTAL</v>
          </cell>
          <cell r="H1765" t="str">
            <v>Eje 2. Formación: artes, culturas y saberes para la vida.</v>
          </cell>
          <cell r="I1765" t="str">
            <v>Lectura, escritura y oralidad</v>
          </cell>
          <cell r="J1765" t="str">
            <v>Públicos</v>
          </cell>
          <cell r="K1765" t="str">
            <v>Personas jurídicas del sector público: gobernaciones, alcaldías, entidades públicas de carácter cultural e instituciones educativas públicas.</v>
          </cell>
          <cell r="L1765"/>
          <cell r="M1765"/>
          <cell r="N1765">
            <v>45693</v>
          </cell>
          <cell r="O1765">
            <v>45830</v>
          </cell>
          <cell r="P1765">
            <v>6</v>
          </cell>
          <cell r="Q1765">
            <v>27571000</v>
          </cell>
          <cell r="R1765"/>
          <cell r="S1765">
            <v>27571000</v>
          </cell>
          <cell r="T1765" t="str">
            <v>8916800751</v>
          </cell>
          <cell r="U1765" t="str">
            <v>ALBERTO WILLIAMS RIVAS ASPRILLA</v>
          </cell>
          <cell r="V1765" t="str">
            <v>3116079237</v>
          </cell>
          <cell r="W1765" t="str">
            <v>3116079237</v>
          </cell>
          <cell r="X1765" t="str">
            <v>tesoreria@novita-choco.gov.co</v>
          </cell>
          <cell r="Y1765" t="str">
            <v>FREDDY JACINTO HURTADO PEÑALOZA</v>
          </cell>
          <cell r="Z1765" t="str">
            <v>3207941675</v>
          </cell>
          <cell r="AA1765" t="str">
            <v>fredijacintohurtado@gmail.com</v>
          </cell>
          <cell r="AB1765" t="str">
            <v>LEIDY JAZMIN BUITRAGO CAPERA</v>
          </cell>
          <cell r="AC1765"/>
          <cell r="AD1765">
            <v>45721</v>
          </cell>
          <cell r="AE1765" t="str">
            <v>C9656-2025</v>
          </cell>
          <cell r="AF1765" t="str">
            <v>Convenios</v>
          </cell>
          <cell r="AG1765">
            <v>45726</v>
          </cell>
          <cell r="AH1765">
            <v>45737</v>
          </cell>
          <cell r="AI1765" t="str">
            <v>SI</v>
          </cell>
          <cell r="AJ1765" t="str">
            <v>BANCO DE BOGOTA S. A.</v>
          </cell>
          <cell r="AK1765" t="str">
            <v>CRR</v>
          </cell>
          <cell r="AL1765" t="str">
            <v>378254742</v>
          </cell>
          <cell r="AM1765" t="str">
            <v>C9656-2025 - VENI TE CUENTO</v>
          </cell>
          <cell r="AN1765">
            <v>14</v>
          </cell>
          <cell r="AO1765"/>
          <cell r="AP1765" t="str">
            <v>152225</v>
          </cell>
          <cell r="AQ1765">
            <v>45736</v>
          </cell>
          <cell r="AR1765" t="str">
            <v>OK</v>
          </cell>
          <cell r="AS1765">
            <v>45744</v>
          </cell>
          <cell r="AT1765" t="str">
            <v>N.A.</v>
          </cell>
          <cell r="AU1765" t="str">
            <v>0. Convenio</v>
          </cell>
          <cell r="AV1765" t="str">
            <v>N.A.</v>
          </cell>
          <cell r="AW1765" t="str">
            <v>N.A.</v>
          </cell>
          <cell r="AX1765" t="str">
            <v>N.A.</v>
          </cell>
          <cell r="AY1765" t="str">
            <v>N.A.</v>
          </cell>
          <cell r="AZ1765" t="str">
            <v>N.A.</v>
          </cell>
          <cell r="BA1765" t="str">
            <v>N.A.</v>
          </cell>
          <cell r="BB1765" t="str">
            <v>N.A.</v>
          </cell>
          <cell r="BC1765"/>
          <cell r="BD1765" t="str">
            <v>N.A.</v>
          </cell>
          <cell r="BE1765" t="str">
            <v>N.A.</v>
          </cell>
          <cell r="BF1765"/>
          <cell r="BG1765"/>
          <cell r="BH1765"/>
          <cell r="BI1765"/>
          <cell r="BJ1765"/>
        </row>
        <row r="1766">
          <cell r="D1766" t="str">
            <v>C3662-2025</v>
          </cell>
          <cell r="E1766" t="str">
            <v>INSTITUCION EDUCATIVA FIDEL DE MONTCLAR</v>
          </cell>
          <cell r="F1766" t="str">
            <v>NOTAS DE PAZ - TALLERES DE FORMACIÓN MUSICOMARCIAL EN LA INSTITUCIÓN EDUCATIVA FIDEL DE MONTCLAR. – MOCOA PUTUMAYO</v>
          </cell>
          <cell r="G1766" t="str">
            <v>DEPARTAMENTAL</v>
          </cell>
          <cell r="H1766" t="str">
            <v>Eje 2. Formación: artes, culturas y saberes para la vida.</v>
          </cell>
          <cell r="I1766" t="str">
            <v>Música</v>
          </cell>
          <cell r="J1766" t="str">
            <v>Públicos</v>
          </cell>
          <cell r="K1766" t="str">
            <v>Personas jurídicas del sector público: gobernaciones, alcaldías, entidades públicas de carácter cultural e instituciones educativas públicas.</v>
          </cell>
          <cell r="L1766"/>
          <cell r="M1766"/>
          <cell r="N1766">
            <v>45691</v>
          </cell>
          <cell r="O1766">
            <v>45835</v>
          </cell>
          <cell r="P1766">
            <v>6</v>
          </cell>
          <cell r="Q1766">
            <v>17787000</v>
          </cell>
          <cell r="R1766"/>
          <cell r="S1766">
            <v>17787000</v>
          </cell>
          <cell r="T1766" t="str">
            <v>8460004439</v>
          </cell>
          <cell r="U1766" t="str">
            <v>ELIAS RICARDO NAVARRO HUELGAS</v>
          </cell>
          <cell r="V1766" t="str">
            <v>3182524149</v>
          </cell>
          <cell r="W1766" t="str">
            <v>3182524149</v>
          </cell>
          <cell r="X1766" t="str">
            <v>montcleartmocoa@gmail.com</v>
          </cell>
          <cell r="Y1766" t="str">
            <v>DAVID DIAZ</v>
          </cell>
          <cell r="Z1766" t="str">
            <v>3126461196</v>
          </cell>
          <cell r="AA1766" t="str">
            <v>montcleartmocoa@gmail.com</v>
          </cell>
          <cell r="AB1766" t="str">
            <v>LEIDY JAZMIN BUITRAGO CAPERA</v>
          </cell>
          <cell r="AC1766"/>
          <cell r="AD1766">
            <v>45721</v>
          </cell>
          <cell r="AE1766" t="str">
            <v>C3662-2025</v>
          </cell>
          <cell r="AF1766" t="str">
            <v>Convenios</v>
          </cell>
          <cell r="AG1766">
            <v>45726</v>
          </cell>
          <cell r="AH1766">
            <v>45733</v>
          </cell>
          <cell r="AI1766" t="str">
            <v>SI</v>
          </cell>
          <cell r="AJ1766" t="str">
            <v>BANCO POPULAR S. A.</v>
          </cell>
          <cell r="AK1766" t="str">
            <v>CRR</v>
          </cell>
          <cell r="AL1766" t="str">
            <v>110690122593</v>
          </cell>
          <cell r="AM1766" t="str">
            <v>C3662-2025 - NOTAS DE PAZ - TALLERES DE FORMACION MUSICOMARCIAL EN LA INSTITUCION EDUCATIVA FIDEL DE MONTCLAR. – MOCOA PUTUMAYO</v>
          </cell>
          <cell r="AN1766">
            <v>25</v>
          </cell>
          <cell r="AO1766"/>
          <cell r="AP1766" t="str">
            <v>152425</v>
          </cell>
          <cell r="AQ1766">
            <v>45736</v>
          </cell>
          <cell r="AR1766" t="str">
            <v>OK</v>
          </cell>
          <cell r="AS1766">
            <v>45750</v>
          </cell>
          <cell r="AT1766" t="str">
            <v>N.A.</v>
          </cell>
          <cell r="AU1766" t="str">
            <v>0. Convenio</v>
          </cell>
          <cell r="AV1766" t="str">
            <v>N.A.</v>
          </cell>
          <cell r="AW1766" t="str">
            <v>N.A.</v>
          </cell>
          <cell r="AX1766" t="str">
            <v>N.A.</v>
          </cell>
          <cell r="AY1766" t="str">
            <v>N.A.</v>
          </cell>
          <cell r="AZ1766" t="str">
            <v>N.A.</v>
          </cell>
          <cell r="BA1766" t="str">
            <v>N.A.</v>
          </cell>
          <cell r="BB1766" t="str">
            <v>N.A.</v>
          </cell>
          <cell r="BC1766"/>
          <cell r="BD1766" t="str">
            <v>N.A.</v>
          </cell>
          <cell r="BE1766" t="str">
            <v>N.A.</v>
          </cell>
          <cell r="BF1766"/>
          <cell r="BG1766"/>
          <cell r="BH1766"/>
          <cell r="BI1766"/>
          <cell r="BJ1766"/>
        </row>
        <row r="1767">
          <cell r="D1767" t="str">
            <v>C8936-2025</v>
          </cell>
          <cell r="E1767" t="str">
            <v>MUNICIPIO DE SAHAGUN</v>
          </cell>
          <cell r="F1767" t="str">
            <v>NARRAR ES UNA NOTA: LECTURA, ESCRITURA Y ORALIDAD EN JÓVENES DE SAHAGÚN (CÓRDOBA) A TRAVÉS DE CANCIONES NARRATIVAS</v>
          </cell>
          <cell r="G1767" t="str">
            <v>DEPARTAMENTAL</v>
          </cell>
          <cell r="H1767" t="str">
            <v>Eje 1. Desarrollo y fortalecimiento de proyectos culturales, artísticos o del patrimonio cultural.</v>
          </cell>
          <cell r="I1767" t="str">
            <v>Lectura, escritura y oralidad</v>
          </cell>
          <cell r="J1767" t="str">
            <v>Públicos</v>
          </cell>
          <cell r="K1767" t="str">
            <v>Personas jurídicas del sector público: gobernaciones, alcaldías, entidades públicas de carácter cultural e instituciones educativas públicas.</v>
          </cell>
          <cell r="L1767"/>
          <cell r="M1767"/>
          <cell r="N1767">
            <v>45717</v>
          </cell>
          <cell r="O1767">
            <v>45835</v>
          </cell>
          <cell r="P1767">
            <v>6</v>
          </cell>
          <cell r="Q1767">
            <v>17440000</v>
          </cell>
          <cell r="R1767"/>
          <cell r="S1767">
            <v>17440000</v>
          </cell>
          <cell r="T1767" t="str">
            <v>8000967778</v>
          </cell>
          <cell r="U1767" t="str">
            <v>JAIRO ANDRÉS BALMACEDA OTERO</v>
          </cell>
          <cell r="V1767" t="str">
            <v>7599050</v>
          </cell>
          <cell r="W1767" t="str">
            <v>3015743009</v>
          </cell>
          <cell r="X1767" t="str">
            <v>cultura@semsahagun.gov.co</v>
          </cell>
          <cell r="Y1767" t="str">
            <v>ESTEBAN ANDRÉS ABAD TAPIA</v>
          </cell>
          <cell r="Z1767" t="str">
            <v>32108204846</v>
          </cell>
          <cell r="AA1767" t="str">
            <v>abadestebant@gmail.com</v>
          </cell>
          <cell r="AB1767" t="str">
            <v>LEIDY JAZMIN BUITRAGO CAPERA</v>
          </cell>
          <cell r="AC1767"/>
          <cell r="AD1767">
            <v>45721</v>
          </cell>
          <cell r="AE1767" t="str">
            <v>C8936-2025</v>
          </cell>
          <cell r="AF1767" t="str">
            <v>Convenios</v>
          </cell>
          <cell r="AG1767">
            <v>45726</v>
          </cell>
          <cell r="AH1767">
            <v>45734</v>
          </cell>
          <cell r="AI1767" t="str">
            <v>SI</v>
          </cell>
          <cell r="AJ1767" t="str">
            <v>BANCO BILBAO VIZCAYA ARGENTARIA COLOMBIA S.A. BBVA</v>
          </cell>
          <cell r="AK1767" t="str">
            <v>CRR</v>
          </cell>
          <cell r="AL1767" t="str">
            <v xml:space="preserve"> 760139451</v>
          </cell>
          <cell r="AM1767" t="str">
            <v>C8936-2025 - NARRAR ES UNA NOTA: LECTURA, ESCRITURA Y ORALIDAD EN JOVENES DE SAHAGÚN (CORDOBA) A TRAVÉS DE CANCIONES NARRATIVAS</v>
          </cell>
          <cell r="AN1767">
            <v>15</v>
          </cell>
          <cell r="AO1767"/>
          <cell r="AP1767" t="str">
            <v>152725</v>
          </cell>
          <cell r="AQ1767">
            <v>45736</v>
          </cell>
          <cell r="AR1767" t="str">
            <v>OK</v>
          </cell>
          <cell r="AS1767">
            <v>45742</v>
          </cell>
          <cell r="AT1767" t="str">
            <v>N.A.</v>
          </cell>
          <cell r="AU1767" t="str">
            <v>0. Convenio</v>
          </cell>
          <cell r="AV1767" t="str">
            <v>N.A.</v>
          </cell>
          <cell r="AW1767" t="str">
            <v>N.A.</v>
          </cell>
          <cell r="AX1767" t="str">
            <v>N.A.</v>
          </cell>
          <cell r="AY1767" t="str">
            <v>N.A.</v>
          </cell>
          <cell r="AZ1767" t="str">
            <v>N.A.</v>
          </cell>
          <cell r="BA1767" t="str">
            <v>N.A.</v>
          </cell>
          <cell r="BB1767" t="str">
            <v>N.A.</v>
          </cell>
          <cell r="BC1767"/>
          <cell r="BD1767" t="str">
            <v>N.A.</v>
          </cell>
          <cell r="BE1767" t="str">
            <v>N.A.</v>
          </cell>
          <cell r="BF1767"/>
          <cell r="BG1767"/>
          <cell r="BH1767"/>
          <cell r="BI1767"/>
          <cell r="BJ1767"/>
        </row>
        <row r="1768">
          <cell r="D1768" t="str">
            <v>C1649-2025</v>
          </cell>
          <cell r="E1768" t="str">
            <v>MUNICIPIO NOROSI BOLIVAR</v>
          </cell>
          <cell r="F1768" t="str">
            <v>FORTALECIMIENTO DE LA BIBLIOTECA PÚBLICA MUNICIPAL DE NOROSI, A TRAVES DEL PROGRAMA DE FORMACIÓN EN LECTURAS DRAMATICAS DE LOS CUENTOS DE RAFAEL POMBO, DIRIGIDO A NIÑOS, NIÑAS, ADOLESCENTES Y JOVENES ESTUDIANTES</v>
          </cell>
          <cell r="G1768" t="str">
            <v>DEPARTAMENTAL</v>
          </cell>
          <cell r="H1768" t="str">
            <v>Eje 2. Formación: artes, culturas y saberes para la vida.</v>
          </cell>
          <cell r="I1768" t="str">
            <v>Lectura, escritura y oralidad</v>
          </cell>
          <cell r="J1768" t="str">
            <v>Públicos</v>
          </cell>
          <cell r="K1768" t="str">
            <v>Personas jurídicas del sector público: gobernaciones, alcaldías, entidades públicas de carácter cultural e instituciones educativas públicas.</v>
          </cell>
          <cell r="L1768"/>
          <cell r="M1768"/>
          <cell r="N1768">
            <v>45665</v>
          </cell>
          <cell r="O1768">
            <v>45838</v>
          </cell>
          <cell r="P1768">
            <v>6</v>
          </cell>
          <cell r="Q1768">
            <v>17742000</v>
          </cell>
          <cell r="R1768"/>
          <cell r="S1768">
            <v>17742000</v>
          </cell>
          <cell r="T1768" t="str">
            <v>9001928336</v>
          </cell>
          <cell r="U1768" t="str">
            <v>WILBERTO FONSECA ARBELAEZ</v>
          </cell>
          <cell r="V1768" t="str">
            <v>3215023249</v>
          </cell>
          <cell r="W1768" t="str">
            <v>3215023249</v>
          </cell>
          <cell r="X1768" t="str">
            <v>contactenosnorosibolivar@gmail.com</v>
          </cell>
          <cell r="Y1768" t="str">
            <v>WILBERTO FONSECA ARBELAEZ</v>
          </cell>
          <cell r="Z1768" t="str">
            <v>3215023249</v>
          </cell>
          <cell r="AA1768" t="str">
            <v>contactenosnorosibolivar@gmail.com</v>
          </cell>
          <cell r="AB1768" t="str">
            <v>MARIA CRISTINA MORALES</v>
          </cell>
          <cell r="AC1768"/>
          <cell r="AD1768">
            <v>45721</v>
          </cell>
          <cell r="AE1768" t="str">
            <v>C1649-2025</v>
          </cell>
          <cell r="AF1768" t="str">
            <v>Convenios</v>
          </cell>
          <cell r="AG1768">
            <v>45726</v>
          </cell>
          <cell r="AH1768">
            <v>45731</v>
          </cell>
          <cell r="AI1768" t="str">
            <v>SI</v>
          </cell>
          <cell r="AJ1768" t="str">
            <v>BANCO DE BOGOTA S. A.</v>
          </cell>
          <cell r="AK1768" t="str">
            <v>CRR</v>
          </cell>
          <cell r="AL1768" t="str">
            <v>116261348</v>
          </cell>
          <cell r="AM1768" t="str">
            <v>C1649-2025 - FORTALECIMIENTO DE LA BIBLIOTECA PÚBLICA MUNICIPAL DE NOROSI, A TRAVES DEL PROGRAMA DE FORMACION EN LECTURAS DRAMATICAS DE LOS CUENTOS DE RAFAEL POMBO, DIRIGIDO A NIÑOS, NIÑAS, ADOLESCENTES Y JOVENES ESTUDIANTES</v>
          </cell>
          <cell r="AN1768">
            <v>7</v>
          </cell>
          <cell r="AO1768"/>
          <cell r="AP1768" t="str">
            <v>154825</v>
          </cell>
          <cell r="AQ1768">
            <v>45736</v>
          </cell>
          <cell r="AR1768" t="str">
            <v>OK</v>
          </cell>
          <cell r="AS1768">
            <v>45750</v>
          </cell>
          <cell r="AT1768" t="str">
            <v>N.A.</v>
          </cell>
          <cell r="AU1768" t="str">
            <v>0. Convenio</v>
          </cell>
          <cell r="AV1768" t="str">
            <v>N.A.</v>
          </cell>
          <cell r="AW1768" t="str">
            <v>N.A.</v>
          </cell>
          <cell r="AX1768" t="str">
            <v>N.A.</v>
          </cell>
          <cell r="AY1768" t="str">
            <v>N.A.</v>
          </cell>
          <cell r="AZ1768" t="str">
            <v>N.A.</v>
          </cell>
          <cell r="BA1768" t="str">
            <v>N.A.</v>
          </cell>
          <cell r="BB1768" t="str">
            <v>N.A.</v>
          </cell>
          <cell r="BC1768"/>
          <cell r="BD1768" t="str">
            <v>N.A.</v>
          </cell>
          <cell r="BE1768" t="str">
            <v>N.A.</v>
          </cell>
          <cell r="BF1768"/>
          <cell r="BG1768"/>
          <cell r="BH1768"/>
          <cell r="BI1768"/>
          <cell r="BJ1768"/>
        </row>
        <row r="1769">
          <cell r="D1769" t="str">
            <v>C1191-2025</v>
          </cell>
          <cell r="E1769" t="str">
            <v>INSTITUCION EDUCATIVA SANTA ROSA DE LIMA</v>
          </cell>
          <cell r="F1769" t="str">
            <v>LOS REMEDIOS DE LA TIERRA</v>
          </cell>
          <cell r="G1769" t="str">
            <v>DEPARTAMENTAL</v>
          </cell>
          <cell r="H1769" t="str">
            <v>Eje 2. Formación: artes, culturas y saberes para la vida.</v>
          </cell>
          <cell r="I1769" t="str">
            <v>Lectura, escritura y oralidad</v>
          </cell>
          <cell r="J1769" t="str">
            <v>Públicos</v>
          </cell>
          <cell r="K1769" t="str">
            <v>Personas jurídicas del sector público: gobernaciones, alcaldías, entidades públicas de carácter cultural e instituciones educativas públicas.</v>
          </cell>
          <cell r="L1769"/>
          <cell r="M1769"/>
          <cell r="N1769">
            <v>45754</v>
          </cell>
          <cell r="O1769">
            <v>45835</v>
          </cell>
          <cell r="P1769">
            <v>6</v>
          </cell>
          <cell r="Q1769">
            <v>18095000</v>
          </cell>
          <cell r="R1769"/>
          <cell r="S1769">
            <v>18095000</v>
          </cell>
          <cell r="T1769" t="str">
            <v>8000345325</v>
          </cell>
          <cell r="U1769" t="str">
            <v>WILLIAN HERNANDO VALLEJO CHAMPUTIS</v>
          </cell>
          <cell r="V1769" t="str">
            <v>3206783182</v>
          </cell>
          <cell r="W1769" t="str">
            <v>3206783182</v>
          </cell>
          <cell r="X1769" t="str">
            <v>iesantarosadelima2025@gmail.com</v>
          </cell>
          <cell r="Y1769" t="str">
            <v>JUAN NARVAEZ</v>
          </cell>
          <cell r="Z1769" t="str">
            <v>3234925450</v>
          </cell>
          <cell r="AA1769" t="str">
            <v>juanse0131@gmail.com</v>
          </cell>
          <cell r="AB1769" t="str">
            <v>MIGUEL ANGEL RINCÓN</v>
          </cell>
          <cell r="AC1769"/>
          <cell r="AD1769">
            <v>45721</v>
          </cell>
          <cell r="AE1769" t="str">
            <v>C1191-2025</v>
          </cell>
          <cell r="AF1769" t="str">
            <v>Convenios</v>
          </cell>
          <cell r="AG1769">
            <v>45722</v>
          </cell>
          <cell r="AH1769">
            <v>45730</v>
          </cell>
          <cell r="AI1769" t="str">
            <v>SI</v>
          </cell>
          <cell r="AJ1769" t="str">
            <v>BANCO DAVIVIENDA S.A.</v>
          </cell>
          <cell r="AK1769" t="str">
            <v>AHR</v>
          </cell>
          <cell r="AL1769" t="str">
            <v>106600215797</v>
          </cell>
          <cell r="AM1769" t="str">
            <v>C1191-2025 - LOS REMEDIOS DE LA TIERRA</v>
          </cell>
          <cell r="AN1769">
            <v>23</v>
          </cell>
          <cell r="AO1769"/>
          <cell r="AP1769" t="str">
            <v>154925</v>
          </cell>
          <cell r="AQ1769">
            <v>45736</v>
          </cell>
          <cell r="AR1769" t="str">
            <v>OK</v>
          </cell>
          <cell r="AS1769">
            <v>45741</v>
          </cell>
          <cell r="AT1769" t="str">
            <v>N.A.</v>
          </cell>
          <cell r="AU1769" t="str">
            <v>0. Convenio</v>
          </cell>
          <cell r="AV1769" t="str">
            <v>N.A.</v>
          </cell>
          <cell r="AW1769" t="str">
            <v>N.A.</v>
          </cell>
          <cell r="AX1769" t="str">
            <v>N.A.</v>
          </cell>
          <cell r="AY1769" t="str">
            <v>N.A.</v>
          </cell>
          <cell r="AZ1769" t="str">
            <v>N.A.</v>
          </cell>
          <cell r="BA1769" t="str">
            <v>N.A.</v>
          </cell>
          <cell r="BB1769" t="str">
            <v>N.A.</v>
          </cell>
          <cell r="BC1769"/>
          <cell r="BD1769" t="str">
            <v>N.A.</v>
          </cell>
          <cell r="BE1769" t="str">
            <v>N.A.</v>
          </cell>
          <cell r="BF1769"/>
          <cell r="BG1769"/>
          <cell r="BH1769"/>
          <cell r="BI1769"/>
          <cell r="BJ1769"/>
        </row>
        <row r="1770">
          <cell r="D1770" t="str">
            <v>C576-2025</v>
          </cell>
          <cell r="E1770" t="str">
            <v>MUNICIPIO DE PRADERA</v>
          </cell>
          <cell r="F1770" t="str">
            <v>RITMOS DE PAZ</v>
          </cell>
          <cell r="G1770" t="str">
            <v>DEPARTAMENTAL</v>
          </cell>
          <cell r="H1770" t="str">
            <v>Eje 4. Proyectos artísticos, culturales y patrimoniales que contribuyan a la construcción y consolidación de la paz.</v>
          </cell>
          <cell r="I1770" t="str">
            <v>Danza</v>
          </cell>
          <cell r="J1770" t="str">
            <v>Públicos</v>
          </cell>
          <cell r="K1770" t="str">
            <v>Personas jurídicas del sector público: gobernaciones, alcaldías, entidades públicas de carácter cultural e instituciones educativas públicas.</v>
          </cell>
          <cell r="L1770"/>
          <cell r="M1770"/>
          <cell r="N1770">
            <v>45712</v>
          </cell>
          <cell r="O1770">
            <v>45821</v>
          </cell>
          <cell r="P1770">
            <v>6</v>
          </cell>
          <cell r="Q1770">
            <v>17840000</v>
          </cell>
          <cell r="R1770"/>
          <cell r="S1770">
            <v>17840000</v>
          </cell>
          <cell r="T1770" t="str">
            <v>8913801150</v>
          </cell>
          <cell r="U1770" t="str">
            <v>FRANCISCO JAVIER GUZMAN FIGUEROA</v>
          </cell>
          <cell r="V1770" t="str">
            <v>6022672653</v>
          </cell>
          <cell r="W1770" t="str">
            <v>3226569485</v>
          </cell>
          <cell r="X1770" t="str">
            <v>educacionmunicipal@pradera-valle.gov.co</v>
          </cell>
          <cell r="Y1770" t="str">
            <v>INGRID KATERINE WILCHEZ</v>
          </cell>
          <cell r="Z1770" t="str">
            <v>3226569485</v>
          </cell>
          <cell r="AA1770" t="str">
            <v>educacionmunicipal@pradera-valle.gov.co</v>
          </cell>
          <cell r="AB1770" t="str">
            <v>NICÓLAS HERNÁNDEZ</v>
          </cell>
          <cell r="AC1770"/>
          <cell r="AD1770">
            <v>45721</v>
          </cell>
          <cell r="AE1770" t="str">
            <v>C576-2025</v>
          </cell>
          <cell r="AF1770" t="str">
            <v>Convenios</v>
          </cell>
          <cell r="AG1770">
            <v>45723</v>
          </cell>
          <cell r="AH1770">
            <v>45734</v>
          </cell>
          <cell r="AI1770" t="str">
            <v>SI</v>
          </cell>
          <cell r="AJ1770" t="str">
            <v>BANCOLOMBIA S.A.</v>
          </cell>
          <cell r="AK1770" t="str">
            <v>AHR</v>
          </cell>
          <cell r="AL1770">
            <v>86400001893</v>
          </cell>
          <cell r="AM1770" t="str">
            <v>C576-2025 - RITMOS DE PAZ</v>
          </cell>
          <cell r="AN1770">
            <v>31</v>
          </cell>
          <cell r="AO1770"/>
          <cell r="AP1770" t="str">
            <v>155025</v>
          </cell>
          <cell r="AQ1770">
            <v>45736</v>
          </cell>
          <cell r="AR1770" t="str">
            <v>OK</v>
          </cell>
          <cell r="AS1770">
            <v>45750</v>
          </cell>
          <cell r="AT1770" t="str">
            <v>N.A.</v>
          </cell>
          <cell r="AU1770" t="str">
            <v>0. Convenio</v>
          </cell>
          <cell r="AV1770" t="str">
            <v>N.A.</v>
          </cell>
          <cell r="AW1770" t="str">
            <v>N.A.</v>
          </cell>
          <cell r="AX1770" t="str">
            <v>N.A.</v>
          </cell>
          <cell r="AY1770" t="str">
            <v>N.A.</v>
          </cell>
          <cell r="AZ1770" t="str">
            <v>N.A.</v>
          </cell>
          <cell r="BA1770" t="str">
            <v>N.A.</v>
          </cell>
          <cell r="BB1770" t="str">
            <v>N.A.</v>
          </cell>
          <cell r="BC1770"/>
          <cell r="BD1770" t="str">
            <v>N.A.</v>
          </cell>
          <cell r="BE1770" t="str">
            <v>N.A.</v>
          </cell>
          <cell r="BF1770"/>
          <cell r="BG1770"/>
          <cell r="BH1770"/>
          <cell r="BI1770"/>
          <cell r="BJ1770"/>
        </row>
        <row r="1771">
          <cell r="D1771" t="str">
            <v>C4094-2025</v>
          </cell>
          <cell r="E1771" t="str">
            <v>MUNICIPIO DE GRANADA</v>
          </cell>
          <cell r="F1771" t="str">
            <v>RELATOS DE VIDA Y DE PAZ: TALLER DE ESCRITURA CREATIVA PARA NIÑOS, NIÑAS Y JÓVENES.</v>
          </cell>
          <cell r="G1771" t="str">
            <v>DEPARTAMENTAL</v>
          </cell>
          <cell r="H1771" t="str">
            <v>Eje 2. Formación: artes, culturas y saberes para la vida.</v>
          </cell>
          <cell r="I1771" t="str">
            <v>Literatura</v>
          </cell>
          <cell r="J1771" t="str">
            <v>Públicos</v>
          </cell>
          <cell r="K1771" t="str">
            <v>Personas jurídicas del sector público: gobernaciones, alcaldías, entidades públicas de carácter cultural e instituciones educativas públicas.</v>
          </cell>
          <cell r="L1771"/>
          <cell r="M1771"/>
          <cell r="N1771">
            <v>45746</v>
          </cell>
          <cell r="O1771">
            <v>45838</v>
          </cell>
          <cell r="P1771">
            <v>6</v>
          </cell>
          <cell r="Q1771">
            <v>22168000</v>
          </cell>
          <cell r="R1771"/>
          <cell r="S1771">
            <v>22168000</v>
          </cell>
          <cell r="T1771" t="str">
            <v>8920992435</v>
          </cell>
          <cell r="U1771" t="str">
            <v>JUAN CARLOS MENDOZA RENDON</v>
          </cell>
          <cell r="V1771" t="str">
            <v>3105690903</v>
          </cell>
          <cell r="W1771" t="str">
            <v>3124130597</v>
          </cell>
          <cell r="X1771" t="str">
            <v>despacho@granada-meta.gov.co</v>
          </cell>
          <cell r="Y1771" t="str">
            <v>JUAN CARLOS MENDOZA RENDON</v>
          </cell>
          <cell r="Z1771" t="str">
            <v>3124130597</v>
          </cell>
          <cell r="AA1771" t="str">
            <v>despacho@granada-meta.gov.co</v>
          </cell>
          <cell r="AB1771" t="str">
            <v>NICÓLAS HERNÁNDEZ</v>
          </cell>
          <cell r="AC1771"/>
          <cell r="AD1771">
            <v>45721</v>
          </cell>
          <cell r="AE1771" t="str">
            <v>C4094-2025</v>
          </cell>
          <cell r="AF1771" t="str">
            <v>Convenios</v>
          </cell>
          <cell r="AG1771">
            <v>45723</v>
          </cell>
          <cell r="AH1771">
            <v>45790</v>
          </cell>
          <cell r="AI1771" t="str">
            <v>SI</v>
          </cell>
          <cell r="AJ1771" t="str">
            <v>BANCO DE BOGOTA S. A.</v>
          </cell>
          <cell r="AK1771" t="str">
            <v>CRR</v>
          </cell>
          <cell r="AL1771" t="str">
            <v>350032249</v>
          </cell>
          <cell r="AM1771" t="str">
            <v>C4094-2025 - RELATOS DE VIDA Y DE PAZ: TALLER DE ESCRITURA CREATIVA PARA NIÑOS, NIÑAS Y JOVENES.</v>
          </cell>
          <cell r="AN1771">
            <v>22</v>
          </cell>
          <cell r="AO1771"/>
          <cell r="AP1771" t="str">
            <v>155125</v>
          </cell>
          <cell r="AQ1771">
            <v>45736</v>
          </cell>
          <cell r="AR1771" t="str">
            <v>OK</v>
          </cell>
          <cell r="AS1771">
            <v>45791</v>
          </cell>
          <cell r="AT1771" t="str">
            <v>N.A.</v>
          </cell>
          <cell r="AU1771" t="str">
            <v>0. Convenio</v>
          </cell>
          <cell r="AV1771" t="str">
            <v>N.A.</v>
          </cell>
          <cell r="AW1771" t="str">
            <v>N.A.</v>
          </cell>
          <cell r="AX1771" t="str">
            <v>N.A.</v>
          </cell>
          <cell r="AY1771" t="str">
            <v>N.A.</v>
          </cell>
          <cell r="AZ1771" t="str">
            <v>N.A.</v>
          </cell>
          <cell r="BA1771" t="str">
            <v>N.A.</v>
          </cell>
          <cell r="BB1771" t="str">
            <v>N.A.</v>
          </cell>
          <cell r="BC1771"/>
          <cell r="BD1771" t="str">
            <v>N.A.</v>
          </cell>
          <cell r="BE1771" t="str">
            <v>N.A.</v>
          </cell>
          <cell r="BF1771"/>
          <cell r="BG1771"/>
          <cell r="BH1771"/>
          <cell r="BI1771"/>
          <cell r="BJ1771"/>
        </row>
        <row r="1772">
          <cell r="D1772" t="str">
            <v>C2848-2025</v>
          </cell>
          <cell r="E1772" t="str">
            <v>MUNICIPIO DE EBÉJICO</v>
          </cell>
          <cell r="F1772" t="str">
            <v>HUELLAS MUSICALES DE EBÉJICO</v>
          </cell>
          <cell r="G1772" t="str">
            <v>DEPARTAMENTAL</v>
          </cell>
          <cell r="H1772" t="str">
            <v>Eje 2. Formación: artes, culturas y saberes para la vida.</v>
          </cell>
          <cell r="I1772" t="str">
            <v>Música</v>
          </cell>
          <cell r="J1772" t="str">
            <v>Públicos</v>
          </cell>
          <cell r="K1772" t="str">
            <v>Personas jurídicas del sector público: gobernaciones, alcaldías, entidades públicas de carácter cultural e instituciones educativas públicas.</v>
          </cell>
          <cell r="L1772"/>
          <cell r="M1772"/>
          <cell r="N1772">
            <v>45719</v>
          </cell>
          <cell r="O1772">
            <v>45838</v>
          </cell>
          <cell r="P1772">
            <v>6</v>
          </cell>
          <cell r="Q1772">
            <v>18560000</v>
          </cell>
          <cell r="R1772"/>
          <cell r="S1772">
            <v>18560000</v>
          </cell>
          <cell r="T1772" t="str">
            <v>8909836647</v>
          </cell>
          <cell r="U1772" t="str">
            <v>DAVID ALONSO RESTREPO CASTRILLON</v>
          </cell>
          <cell r="V1772" t="str">
            <v>3197621147</v>
          </cell>
          <cell r="W1772" t="str">
            <v>3128907202</v>
          </cell>
          <cell r="X1772" t="str">
            <v>escuelademusica.rav@gmail.com</v>
          </cell>
          <cell r="Y1772" t="str">
            <v>JORGE ANDRES SANCHEZ GUERRA</v>
          </cell>
          <cell r="Z1772" t="str">
            <v>3197621147</v>
          </cell>
          <cell r="AA1772" t="str">
            <v>jasanchezg93@gmail.com</v>
          </cell>
          <cell r="AB1772" t="str">
            <v>NICÓLAS RODRÍGUEZ</v>
          </cell>
          <cell r="AC1772"/>
          <cell r="AD1772">
            <v>45721</v>
          </cell>
          <cell r="AE1772" t="str">
            <v>C2848-2025</v>
          </cell>
          <cell r="AF1772" t="str">
            <v>Convenios</v>
          </cell>
          <cell r="AG1772">
            <v>45727</v>
          </cell>
          <cell r="AH1772">
            <v>45749</v>
          </cell>
          <cell r="AI1772" t="str">
            <v>SI</v>
          </cell>
          <cell r="AJ1772" t="str">
            <v>BANCOLOMBIA S.A.</v>
          </cell>
          <cell r="AK1772" t="str">
            <v>AHR</v>
          </cell>
          <cell r="AL1772" t="str">
            <v>24079668211</v>
          </cell>
          <cell r="AM1772" t="str">
            <v>C2848-2025 - HUELLAS MUSICALES DE EBÉJICO</v>
          </cell>
          <cell r="AN1772">
            <v>2</v>
          </cell>
          <cell r="AO1772"/>
          <cell r="AP1772" t="str">
            <v>155225</v>
          </cell>
          <cell r="AQ1772">
            <v>45736</v>
          </cell>
          <cell r="AR1772" t="str">
            <v>OK</v>
          </cell>
          <cell r="AS1772">
            <v>45750</v>
          </cell>
          <cell r="AT1772" t="str">
            <v>N.A.</v>
          </cell>
          <cell r="AU1772" t="str">
            <v>0. Convenio</v>
          </cell>
          <cell r="AV1772" t="str">
            <v>N.A.</v>
          </cell>
          <cell r="AW1772" t="str">
            <v>N.A.</v>
          </cell>
          <cell r="AX1772" t="str">
            <v>N.A.</v>
          </cell>
          <cell r="AY1772" t="str">
            <v>N.A.</v>
          </cell>
          <cell r="AZ1772" t="str">
            <v>N.A.</v>
          </cell>
          <cell r="BA1772" t="str">
            <v>N.A.</v>
          </cell>
          <cell r="BB1772" t="str">
            <v>N.A.</v>
          </cell>
          <cell r="BC1772"/>
          <cell r="BD1772" t="str">
            <v>N.A.</v>
          </cell>
          <cell r="BE1772" t="str">
            <v>N.A.</v>
          </cell>
          <cell r="BF1772"/>
          <cell r="BG1772"/>
          <cell r="BH1772"/>
          <cell r="BI1772"/>
          <cell r="BJ1772"/>
        </row>
        <row r="1773">
          <cell r="D1773" t="str">
            <v>C4275-2025</v>
          </cell>
          <cell r="E1773" t="str">
            <v>MUNICIPIO DE SAN PEDRO DE URABA</v>
          </cell>
          <cell r="F1773" t="str">
            <v>BIBLIOTECA DE MEMORIAS VIVAS EN LA ORALIDAD, LA ESCRITURA Y LA IMAGEN</v>
          </cell>
          <cell r="G1773" t="str">
            <v>DEPARTAMENTAL</v>
          </cell>
          <cell r="H1773" t="str">
            <v>Eje 4. Proyectos artísticos, culturales y patrimoniales que contribuyan a la construcción y consolidación de la paz.</v>
          </cell>
          <cell r="I1773" t="str">
            <v>Patrimonio bibliográfico y documental</v>
          </cell>
          <cell r="J1773" t="str">
            <v>Públicos</v>
          </cell>
          <cell r="K1773" t="str">
            <v>Personas jurídicas del sector público: gobernaciones, alcaldías, entidades públicas de carácter cultural e instituciones educativas públicas.</v>
          </cell>
          <cell r="L1773"/>
          <cell r="M1773"/>
          <cell r="N1773">
            <v>45717</v>
          </cell>
          <cell r="O1773">
            <v>45838</v>
          </cell>
          <cell r="P1773">
            <v>6</v>
          </cell>
          <cell r="Q1773">
            <v>18415000</v>
          </cell>
          <cell r="R1773"/>
          <cell r="S1773">
            <v>18415000</v>
          </cell>
          <cell r="T1773" t="str">
            <v>8909838145</v>
          </cell>
          <cell r="U1773" t="str">
            <v>NEVER JACINTO CARVAJAL MIRANDA</v>
          </cell>
          <cell r="V1773" t="str">
            <v>0578205502</v>
          </cell>
          <cell r="W1773" t="str">
            <v>3114121415</v>
          </cell>
          <cell r="X1773" t="str">
            <v>culturasanpedrodeuraba@gmail.com</v>
          </cell>
          <cell r="Y1773" t="str">
            <v>MARCELA JUDITH CASTAÑO GUTIÉRREZ</v>
          </cell>
          <cell r="Z1773" t="str">
            <v>3104685545</v>
          </cell>
          <cell r="AA1773" t="str">
            <v>marceypri@gmail.com</v>
          </cell>
          <cell r="AB1773" t="str">
            <v>SANTIAGO USTARIZ</v>
          </cell>
          <cell r="AC1773"/>
          <cell r="AD1773">
            <v>45721</v>
          </cell>
          <cell r="AE1773" t="str">
            <v>C4275-2025</v>
          </cell>
          <cell r="AF1773" t="str">
            <v>Convenios</v>
          </cell>
          <cell r="AG1773">
            <v>45723</v>
          </cell>
          <cell r="AH1773"/>
          <cell r="AI1773" t="str">
            <v>SI</v>
          </cell>
          <cell r="AJ1773" t="str">
            <v>BANCOLOMBIA S.A.</v>
          </cell>
          <cell r="AK1773" t="str">
            <v>AHR</v>
          </cell>
          <cell r="AL1773" t="str">
            <v>64567514925</v>
          </cell>
          <cell r="AM1773" t="str">
            <v>C4275-2025 - BIBLIOTECA DE MEMORIAS VIVAS EN LA ORALIDAD, LA ESCRITURA Y LA IMAGEN</v>
          </cell>
          <cell r="AN1773">
            <v>2</v>
          </cell>
          <cell r="AO1773"/>
          <cell r="AP1773" t="str">
            <v>155325</v>
          </cell>
          <cell r="AQ1773">
            <v>45736</v>
          </cell>
          <cell r="AR1773" t="str">
            <v>OK</v>
          </cell>
          <cell r="AS1773">
            <v>45742</v>
          </cell>
          <cell r="AT1773" t="str">
            <v>N.A.</v>
          </cell>
          <cell r="AU1773" t="str">
            <v>0. Convenio</v>
          </cell>
          <cell r="AV1773" t="str">
            <v>N.A.</v>
          </cell>
          <cell r="AW1773" t="str">
            <v>N.A.</v>
          </cell>
          <cell r="AX1773" t="str">
            <v>N.A.</v>
          </cell>
          <cell r="AY1773" t="str">
            <v>N.A.</v>
          </cell>
          <cell r="AZ1773" t="str">
            <v>N.A.</v>
          </cell>
          <cell r="BA1773" t="str">
            <v>N.A.</v>
          </cell>
          <cell r="BB1773" t="str">
            <v>N.A.</v>
          </cell>
          <cell r="BC1773"/>
          <cell r="BD1773" t="str">
            <v>N.A.</v>
          </cell>
          <cell r="BE1773" t="str">
            <v>N.A.</v>
          </cell>
          <cell r="BF1773"/>
          <cell r="BG1773"/>
          <cell r="BH1773"/>
          <cell r="BI1773"/>
          <cell r="BJ1773"/>
        </row>
        <row r="1774">
          <cell r="D1774" t="str">
            <v>C4637-2025</v>
          </cell>
          <cell r="E1774" t="str">
            <v>MUNICIPIO DE JESUS MARIA</v>
          </cell>
          <cell r="F1774" t="str">
            <v>PINTA Y DANZA POR UN SUEÑO</v>
          </cell>
          <cell r="G1774" t="str">
            <v>DEPARTAMENTAL</v>
          </cell>
          <cell r="H1774" t="str">
            <v>Eje 2. Formación: artes, culturas y saberes para la vida.</v>
          </cell>
          <cell r="I1774" t="str">
            <v>Artes plásticas y visuales</v>
          </cell>
          <cell r="J1774" t="str">
            <v>Públicos</v>
          </cell>
          <cell r="K1774" t="str">
            <v>Personas jurídicas del sector público: gobernaciones, alcaldías, entidades públicas de carácter cultural e instituciones educativas públicas.</v>
          </cell>
          <cell r="L1774"/>
          <cell r="M1774"/>
          <cell r="N1774">
            <v>45692</v>
          </cell>
          <cell r="O1774">
            <v>45823</v>
          </cell>
          <cell r="P1774">
            <v>6</v>
          </cell>
          <cell r="Q1774">
            <v>27559000</v>
          </cell>
          <cell r="R1774"/>
          <cell r="S1774">
            <v>27559000</v>
          </cell>
          <cell r="T1774" t="str">
            <v>8902109462</v>
          </cell>
          <cell r="U1774" t="str">
            <v>FREINER LEONEL FARFAN LAMUS</v>
          </cell>
          <cell r="V1774" t="str">
            <v>3106987675</v>
          </cell>
          <cell r="W1774" t="str">
            <v>3106987675</v>
          </cell>
          <cell r="X1774" t="str">
            <v>jesusmariamunicipio@gmail.com</v>
          </cell>
          <cell r="Y1774" t="str">
            <v>HERMES MORA</v>
          </cell>
          <cell r="Z1774" t="str">
            <v>3204681936</v>
          </cell>
          <cell r="AA1774" t="str">
            <v>hermesjulianm@gmail.com</v>
          </cell>
          <cell r="AB1774" t="str">
            <v>SANTIAGO USTARIZ</v>
          </cell>
          <cell r="AC1774"/>
          <cell r="AD1774">
            <v>45721</v>
          </cell>
          <cell r="AE1774" t="str">
            <v>C4637-2025</v>
          </cell>
          <cell r="AF1774" t="str">
            <v>Convenios</v>
          </cell>
          <cell r="AG1774">
            <v>45723</v>
          </cell>
          <cell r="AH1774"/>
          <cell r="AI1774" t="str">
            <v>SI</v>
          </cell>
          <cell r="AJ1774" t="str">
            <v>BANCO AGRARIO DE COLOMBIA S.A.</v>
          </cell>
          <cell r="AK1774" t="str">
            <v>CRR</v>
          </cell>
          <cell r="AL1774" t="str">
            <v>060570000178</v>
          </cell>
          <cell r="AM1774" t="str">
            <v>C4637-2025 - PINTA Y DANZA POR UN SUEÑO</v>
          </cell>
          <cell r="AN1774">
            <v>28</v>
          </cell>
          <cell r="AO1774"/>
          <cell r="AP1774" t="str">
            <v>155425</v>
          </cell>
          <cell r="AQ1774">
            <v>45736</v>
          </cell>
          <cell r="AR1774" t="str">
            <v>OK</v>
          </cell>
          <cell r="AS1774">
            <v>45743</v>
          </cell>
          <cell r="AT1774" t="str">
            <v>N.A.</v>
          </cell>
          <cell r="AU1774" t="str">
            <v>0. Convenio</v>
          </cell>
          <cell r="AV1774" t="str">
            <v>N.A.</v>
          </cell>
          <cell r="AW1774" t="str">
            <v>N.A.</v>
          </cell>
          <cell r="AX1774" t="str">
            <v>N.A.</v>
          </cell>
          <cell r="AY1774" t="str">
            <v>N.A.</v>
          </cell>
          <cell r="AZ1774" t="str">
            <v>N.A.</v>
          </cell>
          <cell r="BA1774" t="str">
            <v>N.A.</v>
          </cell>
          <cell r="BB1774" t="str">
            <v>N.A.</v>
          </cell>
          <cell r="BC1774"/>
          <cell r="BD1774" t="str">
            <v>N.A.</v>
          </cell>
          <cell r="BE1774" t="str">
            <v>N.A.</v>
          </cell>
          <cell r="BF1774"/>
          <cell r="BG1774"/>
          <cell r="BH1774"/>
          <cell r="BI1774"/>
          <cell r="BJ1774"/>
        </row>
        <row r="1775">
          <cell r="D1775" t="str">
            <v>C10106-2025</v>
          </cell>
          <cell r="E1775" t="str">
            <v>INSTITUCION EDUCATIVA CALLEJON</v>
          </cell>
          <cell r="F1775" t="str">
            <v>SONIDOS Y PASOS DE MI TIERRA: GAITA Y BAILA PARA LA VIDA</v>
          </cell>
          <cell r="G1775" t="str">
            <v>DEPARTAMENTAL</v>
          </cell>
          <cell r="H1775" t="str">
            <v>Eje 2. Formación: artes, culturas y saberes para la vida.</v>
          </cell>
          <cell r="I1775" t="str">
            <v>Música</v>
          </cell>
          <cell r="J1775" t="str">
            <v>Públicos</v>
          </cell>
          <cell r="K1775" t="str">
            <v>Personas jurídicas del sector público: gobernaciones, alcaldías, entidades públicas de carácter cultural e instituciones educativas públicas.</v>
          </cell>
          <cell r="L1775"/>
          <cell r="M1775"/>
          <cell r="N1775">
            <v>45689</v>
          </cell>
          <cell r="O1775">
            <v>45838</v>
          </cell>
          <cell r="P1775">
            <v>6</v>
          </cell>
          <cell r="Q1775">
            <v>27011000</v>
          </cell>
          <cell r="R1775"/>
          <cell r="S1775">
            <v>27011000</v>
          </cell>
          <cell r="T1775" t="str">
            <v>8230005481</v>
          </cell>
          <cell r="U1775" t="str">
            <v>LEONEL JOSE VILORIA RODRIGUEZ</v>
          </cell>
          <cell r="V1775" t="str">
            <v>3147118419</v>
          </cell>
          <cell r="W1775" t="str">
            <v>3147118419</v>
          </cell>
          <cell r="X1775" t="str">
            <v>ie.callejon@sucre.edu.co</v>
          </cell>
          <cell r="Y1775" t="str">
            <v>LEONEL VILORIA RODRIGUEZ</v>
          </cell>
          <cell r="Z1775" t="str">
            <v>3147118419</v>
          </cell>
          <cell r="AA1775" t="str">
            <v>ie.callejon@sucre.edu.co</v>
          </cell>
          <cell r="AB1775" t="str">
            <v>SANTIAGO USTARIZ</v>
          </cell>
          <cell r="AC1775"/>
          <cell r="AD1775">
            <v>45721</v>
          </cell>
          <cell r="AE1775" t="str">
            <v>C10106-2025</v>
          </cell>
          <cell r="AF1775" t="str">
            <v>Convenios</v>
          </cell>
          <cell r="AG1775">
            <v>45723</v>
          </cell>
          <cell r="AH1775"/>
          <cell r="AI1775" t="str">
            <v>SI</v>
          </cell>
          <cell r="AJ1775" t="str">
            <v>BANCO AGRARIO DE COLOMBIA S.A.</v>
          </cell>
          <cell r="AK1775" t="str">
            <v>AHR</v>
          </cell>
          <cell r="AL1775" t="str">
            <v>463140008346</v>
          </cell>
          <cell r="AM1775" t="str">
            <v>C10106-2025 - SONIDOS Y PASOS DE MI TIERRA: GAITA Y BAILA PARA LA VIDA</v>
          </cell>
          <cell r="AN1775">
            <v>29</v>
          </cell>
          <cell r="AO1775"/>
          <cell r="AP1775" t="str">
            <v>155525</v>
          </cell>
          <cell r="AQ1775">
            <v>45736</v>
          </cell>
          <cell r="AR1775" t="str">
            <v>OK</v>
          </cell>
          <cell r="AS1775">
            <v>45741</v>
          </cell>
          <cell r="AT1775" t="str">
            <v>N.A.</v>
          </cell>
          <cell r="AU1775" t="str">
            <v>0. Convenio</v>
          </cell>
          <cell r="AV1775" t="str">
            <v>N.A.</v>
          </cell>
          <cell r="AW1775" t="str">
            <v>N.A.</v>
          </cell>
          <cell r="AX1775" t="str">
            <v>N.A.</v>
          </cell>
          <cell r="AY1775" t="str">
            <v>N.A.</v>
          </cell>
          <cell r="AZ1775" t="str">
            <v>N.A.</v>
          </cell>
          <cell r="BA1775" t="str">
            <v>N.A.</v>
          </cell>
          <cell r="BB1775" t="str">
            <v>N.A.</v>
          </cell>
          <cell r="BC1775"/>
          <cell r="BD1775" t="str">
            <v>N.A.</v>
          </cell>
          <cell r="BE1775" t="str">
            <v>N.A.</v>
          </cell>
          <cell r="BF1775"/>
          <cell r="BG1775"/>
          <cell r="BH1775"/>
          <cell r="BI1775"/>
          <cell r="BJ1775"/>
        </row>
        <row r="1776">
          <cell r="D1776" t="str">
            <v>C6373-2025</v>
          </cell>
          <cell r="E1776" t="str">
            <v>INSTITUTO MUNICIPAL DEL DEPORTE, LA CULTURA Y LA RECREACIÓN</v>
          </cell>
          <cell r="F1776" t="str">
            <v>XVIII ENCUENTRO INTERNACIONAL CULTURAL VÍCTOR RAÚL ROJAS PEÑA DE CHIQUINQUIRÁ.</v>
          </cell>
          <cell r="G1776" t="str">
            <v>DEPARTAMENTAL</v>
          </cell>
          <cell r="H1776" t="str">
            <v>Eje 1. Desarrollo y fortalecimiento de proyectos culturales, artísticos o del patrimonio cultural.</v>
          </cell>
          <cell r="I1776" t="str">
            <v>Danza</v>
          </cell>
          <cell r="J1776" t="str">
            <v>Públicos</v>
          </cell>
          <cell r="K1776" t="str">
            <v>Personas jurídicas del sector público: gobernaciones, alcaldías, entidades públicas de carácter cultural e instituciones educativas públicas.</v>
          </cell>
          <cell r="L1776">
            <v>45860</v>
          </cell>
          <cell r="M1776">
            <v>45865</v>
          </cell>
          <cell r="N1776">
            <v>45782</v>
          </cell>
          <cell r="O1776">
            <v>45869</v>
          </cell>
          <cell r="P1776">
            <v>7</v>
          </cell>
          <cell r="Q1776">
            <v>26724000</v>
          </cell>
          <cell r="R1776"/>
          <cell r="S1776">
            <v>26724000</v>
          </cell>
          <cell r="T1776" t="str">
            <v>8200005170</v>
          </cell>
          <cell r="U1776" t="str">
            <v>RAFAEL ORLANDO PARRA CORTES</v>
          </cell>
          <cell r="V1776" t="str">
            <v>6087265016</v>
          </cell>
          <cell r="W1776" t="str">
            <v>3134428781</v>
          </cell>
          <cell r="X1776" t="str">
            <v>contactenos@imdcr.gov.co</v>
          </cell>
          <cell r="Y1776" t="str">
            <v>YEIMY REYES ROJAS</v>
          </cell>
          <cell r="Z1776" t="str">
            <v>3124981674</v>
          </cell>
          <cell r="AA1776" t="str">
            <v>IMDECUR@CHIQUINQUIRA-BOYACA.GOV.CO</v>
          </cell>
          <cell r="AB1776" t="str">
            <v>ANDREA YATE</v>
          </cell>
          <cell r="AC1776"/>
          <cell r="AD1776">
            <v>45721</v>
          </cell>
          <cell r="AE1776" t="str">
            <v>C6373-2025</v>
          </cell>
          <cell r="AF1776" t="str">
            <v>Convenios</v>
          </cell>
          <cell r="AG1776">
            <v>45723</v>
          </cell>
          <cell r="AH1776">
            <v>45735</v>
          </cell>
          <cell r="AI1776" t="str">
            <v>SI</v>
          </cell>
          <cell r="AJ1776" t="str">
            <v>BCSC S A</v>
          </cell>
          <cell r="AK1776" t="str">
            <v>CRR</v>
          </cell>
          <cell r="AL1776" t="str">
            <v>21002578405</v>
          </cell>
          <cell r="AM1776" t="str">
            <v>C6373-2025 - XVIII ENCUENTRO INTERNACIONAL CULTURAL VÍCTOR RAÚL ROJAS PEÑA DE CHIQUINQUIRÁ.</v>
          </cell>
          <cell r="AN1776">
            <v>8</v>
          </cell>
          <cell r="AO1776"/>
          <cell r="AP1776" t="str">
            <v>155625</v>
          </cell>
          <cell r="AQ1776">
            <v>45736</v>
          </cell>
          <cell r="AR1776" t="str">
            <v>OK</v>
          </cell>
          <cell r="AS1776">
            <v>45743</v>
          </cell>
          <cell r="AT1776" t="str">
            <v>N.A.</v>
          </cell>
          <cell r="AU1776" t="str">
            <v>0. Convenio</v>
          </cell>
          <cell r="AV1776" t="str">
            <v>N.A.</v>
          </cell>
          <cell r="AW1776" t="str">
            <v>N.A.</v>
          </cell>
          <cell r="AX1776" t="str">
            <v>N.A.</v>
          </cell>
          <cell r="AY1776" t="str">
            <v>N.A.</v>
          </cell>
          <cell r="AZ1776" t="str">
            <v>N.A.</v>
          </cell>
          <cell r="BA1776" t="str">
            <v>N.A.</v>
          </cell>
          <cell r="BB1776" t="str">
            <v>N.A.</v>
          </cell>
          <cell r="BC1776"/>
          <cell r="BD1776" t="str">
            <v>N.A.</v>
          </cell>
          <cell r="BE1776" t="str">
            <v>N.A.</v>
          </cell>
          <cell r="BF1776"/>
          <cell r="BG1776"/>
          <cell r="BH1776"/>
          <cell r="BI1776"/>
          <cell r="BJ1776"/>
        </row>
        <row r="1777">
          <cell r="D1777" t="str">
            <v>C1758-2025</v>
          </cell>
          <cell r="E1777" t="str">
            <v>INSTITUCIÓN EDUCATIVA TÉCNICO AGROPECUARIO CHINULITO</v>
          </cell>
          <cell r="F1777" t="str">
            <v>SONIDOS DE ESPERANZA Y CULTURA DE PAZ A TRAVÉS DE LA MÚSICA EN CHINULITO - FASE II</v>
          </cell>
          <cell r="G1777" t="str">
            <v>DEPARTAMENTAL</v>
          </cell>
          <cell r="H1777" t="str">
            <v>Eje 4. Proyectos artísticos, culturales y patrimoniales que contribuyan a la construcción y consolidación de la paz.</v>
          </cell>
          <cell r="I1777" t="str">
            <v>Música</v>
          </cell>
          <cell r="J1777" t="str">
            <v>Públicos</v>
          </cell>
          <cell r="K1777" t="str">
            <v>Personas jurídicas del sector público: gobernaciones, alcaldías, entidades públicas de carácter cultural e instituciones educativas públicas.</v>
          </cell>
          <cell r="L1777"/>
          <cell r="M1777"/>
          <cell r="N1777">
            <v>45717</v>
          </cell>
          <cell r="O1777">
            <v>45868</v>
          </cell>
          <cell r="P1777">
            <v>7</v>
          </cell>
          <cell r="Q1777">
            <v>25085000</v>
          </cell>
          <cell r="R1777"/>
          <cell r="S1777">
            <v>25085000</v>
          </cell>
          <cell r="T1777" t="str">
            <v>9014629946</v>
          </cell>
          <cell r="U1777" t="str">
            <v>ABDEL ENRIQUE TAPIA VERGARA</v>
          </cell>
          <cell r="V1777" t="str">
            <v>3006703118</v>
          </cell>
          <cell r="W1777" t="str">
            <v>3006703118</v>
          </cell>
          <cell r="X1777" t="str">
            <v>ieta.chinulito@sucre.edu.co</v>
          </cell>
          <cell r="Y1777" t="str">
            <v>ABDEL ENRIQUE TAPIA VERGARA</v>
          </cell>
          <cell r="Z1777" t="str">
            <v>3006703118</v>
          </cell>
          <cell r="AA1777" t="str">
            <v xml:space="preserve">abd31070@hotmail.com </v>
          </cell>
          <cell r="AB1777" t="str">
            <v>BRANDON ESTEBAN GONZALEZ OYOLA</v>
          </cell>
          <cell r="AC1777"/>
          <cell r="AD1777">
            <v>45722</v>
          </cell>
          <cell r="AE1777" t="str">
            <v>C1758-2025</v>
          </cell>
          <cell r="AF1777" t="str">
            <v>Convenios</v>
          </cell>
          <cell r="AG1777">
            <v>45726</v>
          </cell>
          <cell r="AH1777">
            <v>45736</v>
          </cell>
          <cell r="AI1777" t="str">
            <v>SI</v>
          </cell>
          <cell r="AJ1777" t="str">
            <v>BANCO AGRARIO DE COLOMBIA S.A.</v>
          </cell>
          <cell r="AK1777" t="str">
            <v>AHR</v>
          </cell>
          <cell r="AL1777" t="str">
            <v>463140121258</v>
          </cell>
          <cell r="AM1777" t="str">
            <v>C1758-2025 - SONIDOS DE ESPERANZA Y CULTURA DE PAZ A TRAVÉS DE LA MÚSICA EN CHINULITO - FASE II</v>
          </cell>
          <cell r="AN1777">
            <v>29</v>
          </cell>
          <cell r="AO1777"/>
          <cell r="AP1777" t="str">
            <v>155725</v>
          </cell>
          <cell r="AQ1777">
            <v>45736</v>
          </cell>
          <cell r="AR1777" t="str">
            <v>OK</v>
          </cell>
          <cell r="AS1777">
            <v>45748</v>
          </cell>
          <cell r="AT1777" t="str">
            <v>N.A.</v>
          </cell>
          <cell r="AU1777" t="str">
            <v>0. Convenio</v>
          </cell>
          <cell r="AV1777" t="str">
            <v>N.A.</v>
          </cell>
          <cell r="AW1777" t="str">
            <v>N.A.</v>
          </cell>
          <cell r="AX1777" t="str">
            <v>N.A.</v>
          </cell>
          <cell r="AY1777" t="str">
            <v>N.A.</v>
          </cell>
          <cell r="AZ1777" t="str">
            <v>N.A.</v>
          </cell>
          <cell r="BA1777" t="str">
            <v>N.A.</v>
          </cell>
          <cell r="BB1777" t="str">
            <v>N.A.</v>
          </cell>
          <cell r="BC1777"/>
          <cell r="BD1777" t="str">
            <v>N.A.</v>
          </cell>
          <cell r="BE1777" t="str">
            <v>N.A.</v>
          </cell>
          <cell r="BF1777"/>
          <cell r="BG1777"/>
          <cell r="BH1777"/>
          <cell r="BI1777"/>
          <cell r="BJ1777"/>
        </row>
        <row r="1778">
          <cell r="D1778" t="str">
            <v>C2634-2025</v>
          </cell>
          <cell r="E1778" t="str">
            <v>INSTITUCION EDUCATIVA TECNICA LORENZA BUSTAMANTE MEDINA</v>
          </cell>
          <cell r="F1778" t="str">
            <v>FORMACIÓN ARTISTICA Y CULTURAL EN EL ÁREA DE LA MUSICA TRADICIONAL DE TAMBORAS, TAMBOBANDAS, BANDA DE MARCHA DE LA INSTITUCION EDUCATIVA TECNICA LORENZA BUSTAMANTE MEDINA</v>
          </cell>
          <cell r="G1778" t="str">
            <v>DEPARTAMENTAL</v>
          </cell>
          <cell r="H1778" t="str">
            <v>Eje 2. Formación: artes, culturas y saberes para la vida.</v>
          </cell>
          <cell r="I1778" t="str">
            <v>Música</v>
          </cell>
          <cell r="J1778" t="str">
            <v>Públicos</v>
          </cell>
          <cell r="K1778" t="str">
            <v>Personas jurídicas del sector público: gobernaciones, alcaldías, entidades públicas de carácter cultural e instituciones educativas públicas.</v>
          </cell>
          <cell r="L1778"/>
          <cell r="M1778"/>
          <cell r="N1778">
            <v>45677</v>
          </cell>
          <cell r="O1778">
            <v>45866</v>
          </cell>
          <cell r="P1778">
            <v>7</v>
          </cell>
          <cell r="Q1778">
            <v>24491000</v>
          </cell>
          <cell r="R1778"/>
          <cell r="S1778">
            <v>24491000</v>
          </cell>
          <cell r="T1778" t="str">
            <v>8240022678</v>
          </cell>
          <cell r="U1778" t="str">
            <v>HECTOR JOSEPH SANCHEZ MOLINA</v>
          </cell>
          <cell r="V1778" t="str">
            <v>3205765966</v>
          </cell>
          <cell r="W1778" t="str">
            <v>3205765966</v>
          </cell>
          <cell r="X1778" t="str">
            <v>lobumeeducativa@gmail.com</v>
          </cell>
          <cell r="Y1778" t="str">
            <v>MANUEL SALVADOR MEJIA SAUCEDO</v>
          </cell>
          <cell r="Z1778" t="str">
            <v>3135851552</v>
          </cell>
          <cell r="AA1778" t="str">
            <v>mejia1508manuel@gmail.com</v>
          </cell>
          <cell r="AB1778" t="str">
            <v>BRANDON ESTEBAN GONZALEZ OYOLA</v>
          </cell>
          <cell r="AC1778"/>
          <cell r="AD1778">
            <v>45722</v>
          </cell>
          <cell r="AE1778" t="str">
            <v>C2634-2025</v>
          </cell>
          <cell r="AF1778" t="str">
            <v>Convenios</v>
          </cell>
          <cell r="AG1778">
            <v>45726</v>
          </cell>
          <cell r="AH1778">
            <v>45741</v>
          </cell>
          <cell r="AI1778" t="str">
            <v>SI</v>
          </cell>
          <cell r="AJ1778" t="str">
            <v>BANCO AGRARIO DE COLOMBIA S.A.</v>
          </cell>
          <cell r="AK1778" t="str">
            <v>CRR</v>
          </cell>
          <cell r="AL1778" t="str">
            <v>024160012357</v>
          </cell>
          <cell r="AM1778" t="str">
            <v>C2634-2025 - FORMACION ARTISTICA Y CULTURAL EN EL ÁREA DE LA MUSICA TRADICIONAL DE TAMBORAS, TAMBOBANDAS, BANDA DE MARCHA DE LA INSTITUCION EDUCATIVA TECNICA LORENZA BUSTAMANTE MEDINA</v>
          </cell>
          <cell r="AN1778">
            <v>13</v>
          </cell>
          <cell r="AO1778"/>
          <cell r="AP1778">
            <v>155825</v>
          </cell>
          <cell r="AQ1778">
            <v>45736</v>
          </cell>
          <cell r="AR1778" t="str">
            <v>OK</v>
          </cell>
          <cell r="AS1778">
            <v>45743</v>
          </cell>
          <cell r="AT1778" t="str">
            <v>N.A.</v>
          </cell>
          <cell r="AU1778" t="str">
            <v>0. Convenio</v>
          </cell>
          <cell r="AV1778" t="str">
            <v>N.A.</v>
          </cell>
          <cell r="AW1778" t="str">
            <v>N.A.</v>
          </cell>
          <cell r="AX1778" t="str">
            <v>N.A.</v>
          </cell>
          <cell r="AY1778" t="str">
            <v>N.A.</v>
          </cell>
          <cell r="AZ1778" t="str">
            <v>N.A.</v>
          </cell>
          <cell r="BA1778" t="str">
            <v>N.A.</v>
          </cell>
          <cell r="BB1778" t="str">
            <v>N.A.</v>
          </cell>
          <cell r="BC1778"/>
          <cell r="BD1778" t="str">
            <v>N.A.</v>
          </cell>
          <cell r="BE1778" t="str">
            <v>N.A.</v>
          </cell>
          <cell r="BF1778"/>
          <cell r="BG1778"/>
          <cell r="BH1778"/>
          <cell r="BI1778"/>
          <cell r="BJ1778"/>
        </row>
        <row r="1779">
          <cell r="D1779" t="str">
            <v>C6394-2025</v>
          </cell>
          <cell r="E1779" t="str">
            <v>MUNICIPIO DE URIBIA</v>
          </cell>
          <cell r="F1779" t="str">
            <v>“FORTALECIMIENTO DEL PROGRAMA “BIBLIOTECA AL PARQUE COMO UNA ESTRATEGIA PARA FOMENTAR EL GUSTO Y EL HÁBITO DE LA LECTURA Y ESCRITURA EN ESTUDIANTES DE BASICA PRIMARIA”.</v>
          </cell>
          <cell r="G1779" t="str">
            <v>DEPARTAMENTAL</v>
          </cell>
          <cell r="H1779" t="str">
            <v>Eje 1. Desarrollo y fortalecimiento de proyectos culturales, artísticos o del patrimonio cultural.</v>
          </cell>
          <cell r="I1779" t="str">
            <v>Lectura, escritura y oralidad</v>
          </cell>
          <cell r="J1779" t="str">
            <v>Públicos</v>
          </cell>
          <cell r="K1779" t="str">
            <v>Personas jurídicas del sector público: gobernaciones, alcaldías, entidades públicas de carácter cultural e instituciones educativas públicas.</v>
          </cell>
          <cell r="L1779">
            <v>45841</v>
          </cell>
          <cell r="M1779">
            <v>45842</v>
          </cell>
          <cell r="N1779">
            <v>45720</v>
          </cell>
          <cell r="O1779">
            <v>45842</v>
          </cell>
          <cell r="P1779">
            <v>7</v>
          </cell>
          <cell r="Q1779">
            <v>32205000</v>
          </cell>
          <cell r="R1779"/>
          <cell r="S1779">
            <v>32205000</v>
          </cell>
          <cell r="T1779" t="str">
            <v>8921151554</v>
          </cell>
          <cell r="U1779" t="str">
            <v>JAIME LUIS BUITRAGO GARCIA</v>
          </cell>
          <cell r="V1779" t="str">
            <v>0356745689</v>
          </cell>
          <cell r="W1779" t="str">
            <v>3113953494</v>
          </cell>
          <cell r="X1779" t="str">
            <v>centrocultural@uribia-laguajira.gov.co</v>
          </cell>
          <cell r="Y1779" t="str">
            <v>SULIBETH GUTIERREZ PEREZ</v>
          </cell>
          <cell r="Z1779" t="str">
            <v>3214777739</v>
          </cell>
          <cell r="AA1779" t="str">
            <v>sulibethg@gmail.com</v>
          </cell>
          <cell r="AB1779" t="str">
            <v>CLAUDIA PATRICIA SALAZAR</v>
          </cell>
          <cell r="AC1779"/>
          <cell r="AD1779">
            <v>45721</v>
          </cell>
          <cell r="AE1779" t="str">
            <v>C6394-2025</v>
          </cell>
          <cell r="AF1779" t="str">
            <v>Convenios</v>
          </cell>
          <cell r="AG1779">
            <v>45723</v>
          </cell>
          <cell r="AH1779">
            <v>45756</v>
          </cell>
          <cell r="AI1779" t="str">
            <v>SI</v>
          </cell>
          <cell r="AJ1779" t="str">
            <v>BANCOLOMBIA S.A.</v>
          </cell>
          <cell r="AK1779" t="str">
            <v>CRR</v>
          </cell>
          <cell r="AL1779" t="str">
            <v>52652441829</v>
          </cell>
          <cell r="AM1779" t="str">
            <v>C6394-2025 - FORTALECIMIENTO DEL PROGRAMA BIBLIOTECA AL PARQUE COMO UNA ESTRATEGIA PARA FOMENTAR EL GUSTO Y EL HÁBITO DE LA LECTURA Y ESCRITURA EN ESTUDIANTES DE BASICA PRIMARIA.</v>
          </cell>
          <cell r="AN1779">
            <v>20</v>
          </cell>
          <cell r="AO1779"/>
          <cell r="AP1779" t="str">
            <v>155925</v>
          </cell>
          <cell r="AQ1779">
            <v>45736</v>
          </cell>
          <cell r="AR1779" t="str">
            <v>OK</v>
          </cell>
          <cell r="AS1779">
            <v>45757</v>
          </cell>
          <cell r="AT1779" t="str">
            <v>N.A.</v>
          </cell>
          <cell r="AU1779" t="str">
            <v>0. Convenio</v>
          </cell>
          <cell r="AV1779" t="str">
            <v>N.A.</v>
          </cell>
          <cell r="AW1779" t="str">
            <v>N.A.</v>
          </cell>
          <cell r="AX1779" t="str">
            <v>N.A.</v>
          </cell>
          <cell r="AY1779" t="str">
            <v>N.A.</v>
          </cell>
          <cell r="AZ1779" t="str">
            <v>N.A.</v>
          </cell>
          <cell r="BA1779" t="str">
            <v>N.A.</v>
          </cell>
          <cell r="BB1779" t="str">
            <v>N.A.</v>
          </cell>
          <cell r="BC1779"/>
          <cell r="BD1779" t="str">
            <v>N.A.</v>
          </cell>
          <cell r="BE1779" t="str">
            <v>N.A.</v>
          </cell>
          <cell r="BF1779"/>
          <cell r="BG1779"/>
          <cell r="BH1779"/>
          <cell r="BI1779"/>
          <cell r="BJ1779"/>
        </row>
        <row r="1780">
          <cell r="D1780" t="str">
            <v>C2778-2025</v>
          </cell>
          <cell r="E1780" t="str">
            <v>INSTITUCION EDUCATIVA MADRE AMALIA</v>
          </cell>
          <cell r="F1780" t="str">
            <v>TEJIENDO IDENTIDAD EN TORNO A LA MUSICA ANCESTRAL, EL TURISMO CULTURAL Y LA COCINA TRADICIONAL</v>
          </cell>
          <cell r="G1780" t="str">
            <v>DEPARTAMENTAL</v>
          </cell>
          <cell r="H1780" t="str">
            <v>Eje 2. Formación: artes, culturas y saberes para la vida.</v>
          </cell>
          <cell r="I1780" t="str">
            <v>Música</v>
          </cell>
          <cell r="J1780" t="str">
            <v>Públicos</v>
          </cell>
          <cell r="K1780" t="str">
            <v>Personas jurídicas del sector público: gobernaciones, alcaldías, entidades públicas de carácter cultural e instituciones educativas públicas.</v>
          </cell>
          <cell r="L1780"/>
          <cell r="M1780"/>
          <cell r="N1780">
            <v>45719</v>
          </cell>
          <cell r="O1780">
            <v>45869</v>
          </cell>
          <cell r="P1780">
            <v>7</v>
          </cell>
          <cell r="Q1780">
            <v>25243000</v>
          </cell>
          <cell r="R1780"/>
          <cell r="S1780">
            <v>25243000</v>
          </cell>
          <cell r="T1780" t="str">
            <v>8230004831</v>
          </cell>
          <cell r="U1780" t="str">
            <v>MARCO ANTONIO CONTRERAS CONTRERAS</v>
          </cell>
          <cell r="V1780" t="str">
            <v>6052802876</v>
          </cell>
          <cell r="W1780" t="str">
            <v>3202651829</v>
          </cell>
          <cell r="X1780" t="str">
            <v>rector0431@sincelejoaprende.edu.co</v>
          </cell>
          <cell r="Y1780" t="str">
            <v>ABELARDO JOSE GARCIA DIAZ</v>
          </cell>
          <cell r="Z1780" t="str">
            <v>3145971734</v>
          </cell>
          <cell r="AA1780" t="str">
            <v>gabelardojose@yahoo.es</v>
          </cell>
          <cell r="AB1780" t="str">
            <v>DIEGO CAMILO RODRÍGUEZ</v>
          </cell>
          <cell r="AC1780"/>
          <cell r="AD1780">
            <v>45721</v>
          </cell>
          <cell r="AE1780" t="str">
            <v>C2778-2025</v>
          </cell>
          <cell r="AF1780" t="str">
            <v>Convenios</v>
          </cell>
          <cell r="AG1780">
            <v>45723</v>
          </cell>
          <cell r="AH1780">
            <v>45734</v>
          </cell>
          <cell r="AI1780" t="str">
            <v>SI</v>
          </cell>
          <cell r="AJ1780" t="str">
            <v>BANCO POPULAR S. A.</v>
          </cell>
          <cell r="AK1780" t="str">
            <v>CRR</v>
          </cell>
          <cell r="AL1780" t="str">
            <v>110650025166</v>
          </cell>
          <cell r="AM1780" t="str">
            <v>C2778-2025 - TEJIENDO IDENTIDAD EN TORNO A LA MUSICA ANCESTRAL, EL TURISMO CULTURAL Y LA COCINA TRADICIONAL</v>
          </cell>
          <cell r="AN1780">
            <v>29</v>
          </cell>
          <cell r="AO1780"/>
          <cell r="AP1780" t="str">
            <v>156025</v>
          </cell>
          <cell r="AQ1780">
            <v>45736</v>
          </cell>
          <cell r="AR1780" t="str">
            <v>OK</v>
          </cell>
          <cell r="AS1780">
            <v>45741</v>
          </cell>
          <cell r="AT1780" t="str">
            <v>N.A.</v>
          </cell>
          <cell r="AU1780" t="str">
            <v>0. Convenio</v>
          </cell>
          <cell r="AV1780" t="str">
            <v>N.A.</v>
          </cell>
          <cell r="AW1780" t="str">
            <v>N.A.</v>
          </cell>
          <cell r="AX1780" t="str">
            <v>N.A.</v>
          </cell>
          <cell r="AY1780" t="str">
            <v>N.A.</v>
          </cell>
          <cell r="AZ1780" t="str">
            <v>N.A.</v>
          </cell>
          <cell r="BA1780" t="str">
            <v>N.A.</v>
          </cell>
          <cell r="BB1780" t="str">
            <v>N.A.</v>
          </cell>
          <cell r="BC1780"/>
          <cell r="BD1780" t="str">
            <v>N.A.</v>
          </cell>
          <cell r="BE1780" t="str">
            <v>N.A.</v>
          </cell>
          <cell r="BF1780"/>
          <cell r="BG1780"/>
          <cell r="BH1780"/>
          <cell r="BI1780"/>
          <cell r="BJ1780"/>
        </row>
        <row r="1781">
          <cell r="D1781" t="str">
            <v>C9833-2025</v>
          </cell>
          <cell r="E1781" t="str">
            <v>MUNICIPIO DE PAZ DE ARIPORO</v>
          </cell>
          <cell r="F1781" t="str">
            <v>VIVA LA LECTURA</v>
          </cell>
          <cell r="G1781" t="str">
            <v>DEPARTAMENTAL</v>
          </cell>
          <cell r="H1781" t="str">
            <v>Eje 1. Desarrollo y fortalecimiento de proyectos culturales, artísticos o del patrimonio cultural.</v>
          </cell>
          <cell r="I1781" t="str">
            <v>Lectura, escritura y oralidad</v>
          </cell>
          <cell r="J1781" t="str">
            <v>Públicos</v>
          </cell>
          <cell r="K1781" t="str">
            <v>Personas jurídicas del sector público: gobernaciones, alcaldías, entidades públicas de carácter cultural e instituciones educativas públicas.</v>
          </cell>
          <cell r="L1781"/>
          <cell r="M1781"/>
          <cell r="N1781">
            <v>45735</v>
          </cell>
          <cell r="O1781">
            <v>45856</v>
          </cell>
          <cell r="P1781">
            <v>7</v>
          </cell>
          <cell r="Q1781">
            <v>26457000</v>
          </cell>
          <cell r="R1781"/>
          <cell r="S1781">
            <v>26457000</v>
          </cell>
          <cell r="T1781" t="str">
            <v>8001036598</v>
          </cell>
          <cell r="U1781" t="str">
            <v>JORGE CAMILO ABRIL TARACHE</v>
          </cell>
          <cell r="V1781" t="str">
            <v>06863703842</v>
          </cell>
          <cell r="W1781" t="str">
            <v>3127100055</v>
          </cell>
          <cell r="X1781" t="str">
            <v>s.desarrollosocial@pazdeariporo-casanare.gov.co</v>
          </cell>
          <cell r="Y1781" t="str">
            <v>ANDERSON FABIAN SASTOQUE TAMAYO</v>
          </cell>
          <cell r="Z1781" t="str">
            <v>3213834007</v>
          </cell>
          <cell r="AA1781" t="str">
            <v>bpmpazdeariporo@gmail.com</v>
          </cell>
          <cell r="AB1781" t="str">
            <v>DIEGO CAMILO RODRÍGUEZ</v>
          </cell>
          <cell r="AC1781"/>
          <cell r="AD1781">
            <v>45721</v>
          </cell>
          <cell r="AE1781" t="str">
            <v>C9833-2025</v>
          </cell>
          <cell r="AF1781" t="str">
            <v>Convenios</v>
          </cell>
          <cell r="AG1781">
            <v>45723</v>
          </cell>
          <cell r="AH1781">
            <v>45733</v>
          </cell>
          <cell r="AI1781" t="str">
            <v>SI</v>
          </cell>
          <cell r="AJ1781" t="str">
            <v>BANCO DE BOGOTA S. A.</v>
          </cell>
          <cell r="AK1781" t="str">
            <v>CRR</v>
          </cell>
          <cell r="AL1781" t="str">
            <v>700009103</v>
          </cell>
          <cell r="AM1781" t="str">
            <v>C9833-2025 - VIVA LA LECTURA</v>
          </cell>
          <cell r="AN1781">
            <v>11</v>
          </cell>
          <cell r="AO1781"/>
          <cell r="AP1781" t="str">
            <v>156125</v>
          </cell>
          <cell r="AQ1781">
            <v>45736</v>
          </cell>
          <cell r="AR1781" t="str">
            <v>OK</v>
          </cell>
          <cell r="AS1781">
            <v>45757</v>
          </cell>
          <cell r="AT1781" t="str">
            <v>N.A.</v>
          </cell>
          <cell r="AU1781" t="str">
            <v>0. Convenio</v>
          </cell>
          <cell r="AV1781" t="str">
            <v>N.A.</v>
          </cell>
          <cell r="AW1781" t="str">
            <v>N.A.</v>
          </cell>
          <cell r="AX1781" t="str">
            <v>N.A.</v>
          </cell>
          <cell r="AY1781" t="str">
            <v>N.A.</v>
          </cell>
          <cell r="AZ1781" t="str">
            <v>N.A.</v>
          </cell>
          <cell r="BA1781" t="str">
            <v>N.A.</v>
          </cell>
          <cell r="BB1781" t="str">
            <v>N.A.</v>
          </cell>
          <cell r="BC1781"/>
          <cell r="BD1781" t="str">
            <v>N.A.</v>
          </cell>
          <cell r="BE1781" t="str">
            <v>N.A.</v>
          </cell>
          <cell r="BF1781"/>
          <cell r="BG1781"/>
          <cell r="BH1781"/>
          <cell r="BI1781"/>
          <cell r="BJ1781"/>
        </row>
        <row r="1782">
          <cell r="D1782" t="str">
            <v>C4387-2025</v>
          </cell>
          <cell r="E1782" t="str">
            <v>MUNICIPIO DE MALLAMA</v>
          </cell>
          <cell r="F1782" t="str">
            <v>FORTALECIMIENTO DE LAS EXPRESIONES ARTISTICAS Y CULTURALES A TRAVES DEL VI FESTIVAL INTERNACIONAL DE DANZA EN EL MUNICIPIO DE MALLAMA - NARIÑO</v>
          </cell>
          <cell r="G1782" t="str">
            <v>DEPARTAMENTAL</v>
          </cell>
          <cell r="H1782" t="str">
            <v>Eje 1. Desarrollo y fortalecimiento de proyectos culturales, artísticos o del patrimonio cultural.</v>
          </cell>
          <cell r="I1782" t="str">
            <v>Danza</v>
          </cell>
          <cell r="J1782" t="str">
            <v>Públicos</v>
          </cell>
          <cell r="K1782" t="str">
            <v>Personas jurídicas del sector público: gobernaciones, alcaldías, entidades públicas de carácter cultural e instituciones educativas públicas.</v>
          </cell>
          <cell r="L1782">
            <v>45856</v>
          </cell>
          <cell r="M1782">
            <v>45857</v>
          </cell>
          <cell r="N1782">
            <v>45762</v>
          </cell>
          <cell r="O1782">
            <v>45900</v>
          </cell>
          <cell r="P1782">
            <v>7</v>
          </cell>
          <cell r="Q1782">
            <v>18395000</v>
          </cell>
          <cell r="R1782"/>
          <cell r="S1782">
            <v>18395000</v>
          </cell>
          <cell r="T1782" t="str">
            <v>8000991084</v>
          </cell>
          <cell r="U1782" t="str">
            <v>GIOVANNY ALVEIRO MUÑOZ BURBANO</v>
          </cell>
          <cell r="V1782" t="str">
            <v>3148508602</v>
          </cell>
          <cell r="W1782" t="str">
            <v>3148508602</v>
          </cell>
          <cell r="X1782" t="str">
            <v>secretariadeplaneacion@mallama-narino.gov.co</v>
          </cell>
          <cell r="Y1782" t="str">
            <v>PEDRO ALEXANDER CALDERON AITE</v>
          </cell>
          <cell r="Z1782" t="str">
            <v>3162525066</v>
          </cell>
          <cell r="AA1782" t="str">
            <v>caldepedroalexander@gmail.com</v>
          </cell>
          <cell r="AB1782" t="str">
            <v>DIEGO CAMILO RODRÍGUEZ</v>
          </cell>
          <cell r="AC1782"/>
          <cell r="AD1782">
            <v>45721</v>
          </cell>
          <cell r="AE1782" t="str">
            <v>C4387-2025</v>
          </cell>
          <cell r="AF1782" t="str">
            <v>Convenios</v>
          </cell>
          <cell r="AG1782">
            <v>45723</v>
          </cell>
          <cell r="AH1782">
            <v>45734</v>
          </cell>
          <cell r="AI1782" t="str">
            <v>SI</v>
          </cell>
          <cell r="AJ1782" t="str">
            <v>BANCOLOMBIA S.A.</v>
          </cell>
          <cell r="AK1782" t="str">
            <v>AHR</v>
          </cell>
          <cell r="AL1782" t="str">
            <v>88500002696</v>
          </cell>
          <cell r="AM1782" t="str">
            <v>C4387-2025 - FORTALECIMIENTO DE LAS EXPRESIONES ARTISTICAS Y CULTURALES A TRAVES DEL VI FESTIVAL INTERNACIONAL DE DANZA EN EL MUNICIPIO DE MALLAMA - NARIÑO</v>
          </cell>
          <cell r="AN1782">
            <v>23</v>
          </cell>
          <cell r="AO1782"/>
          <cell r="AP1782" t="str">
            <v>156225</v>
          </cell>
          <cell r="AQ1782">
            <v>45736</v>
          </cell>
          <cell r="AR1782" t="str">
            <v>OK</v>
          </cell>
          <cell r="AS1782">
            <v>45742</v>
          </cell>
          <cell r="AT1782" t="str">
            <v>N.A.</v>
          </cell>
          <cell r="AU1782" t="str">
            <v>0. Convenio</v>
          </cell>
          <cell r="AV1782" t="str">
            <v>N.A.</v>
          </cell>
          <cell r="AW1782" t="str">
            <v>N.A.</v>
          </cell>
          <cell r="AX1782" t="str">
            <v>N.A.</v>
          </cell>
          <cell r="AY1782" t="str">
            <v>N.A.</v>
          </cell>
          <cell r="AZ1782" t="str">
            <v>N.A.</v>
          </cell>
          <cell r="BA1782" t="str">
            <v>N.A.</v>
          </cell>
          <cell r="BB1782" t="str">
            <v>N.A.</v>
          </cell>
          <cell r="BC1782"/>
          <cell r="BD1782" t="str">
            <v>N.A.</v>
          </cell>
          <cell r="BE1782" t="str">
            <v>N.A.</v>
          </cell>
          <cell r="BF1782"/>
          <cell r="BG1782"/>
          <cell r="BH1782"/>
          <cell r="BI1782"/>
          <cell r="BJ1782"/>
        </row>
        <row r="1783">
          <cell r="D1783" t="str">
            <v>C7788-2025</v>
          </cell>
          <cell r="E1783" t="str">
            <v>MUNICIPIO DE PUERTO ESCONDIDO</v>
          </cell>
          <cell r="F1783" t="str">
            <v>BIBLIOMEMORIA,ESPACIO COLECTIVO PARA LA PAZ</v>
          </cell>
          <cell r="G1783" t="str">
            <v>DEPARTAMENTAL</v>
          </cell>
          <cell r="H1783" t="str">
            <v>Eje 2. Formación: artes, culturas y saberes para la vida.</v>
          </cell>
          <cell r="I1783" t="str">
            <v>Lectura, escritura y oralidad</v>
          </cell>
          <cell r="J1783" t="str">
            <v>Públicos</v>
          </cell>
          <cell r="K1783" t="str">
            <v>Personas jurídicas del sector público: gobernaciones, alcaldías, entidades públicas de carácter cultural e instituciones educativas públicas.</v>
          </cell>
          <cell r="L1783"/>
          <cell r="M1783"/>
          <cell r="N1783">
            <v>45692</v>
          </cell>
          <cell r="O1783">
            <v>45842</v>
          </cell>
          <cell r="P1783">
            <v>7</v>
          </cell>
          <cell r="Q1783">
            <v>18587000</v>
          </cell>
          <cell r="R1783"/>
          <cell r="S1783">
            <v>18587000</v>
          </cell>
          <cell r="T1783" t="str">
            <v>8000967707</v>
          </cell>
          <cell r="U1783" t="str">
            <v>IVYA JUDITH MARZOLA REDONDO</v>
          </cell>
          <cell r="V1783" t="str">
            <v>3145452149</v>
          </cell>
          <cell r="W1783" t="str">
            <v>3145452149</v>
          </cell>
          <cell r="X1783" t="str">
            <v>desarrollo@puertoescondido-cordoba.gov.co</v>
          </cell>
          <cell r="Y1783" t="str">
            <v>DERLYS ELENA BARRIOS BARONA</v>
          </cell>
          <cell r="Z1783" t="str">
            <v>3168097440</v>
          </cell>
          <cell r="AA1783" t="str">
            <v>desarrollo@puertoescondido-cordoba.gov.co</v>
          </cell>
          <cell r="AB1783" t="str">
            <v>DIEGO CAMILO RODRÍGUEZ</v>
          </cell>
          <cell r="AC1783"/>
          <cell r="AD1783">
            <v>45721</v>
          </cell>
          <cell r="AE1783" t="str">
            <v>C7788-2025</v>
          </cell>
          <cell r="AF1783" t="str">
            <v>Convenios</v>
          </cell>
          <cell r="AG1783">
            <v>45723</v>
          </cell>
          <cell r="AH1783">
            <v>45733</v>
          </cell>
          <cell r="AI1783" t="str">
            <v>SI</v>
          </cell>
          <cell r="AJ1783" t="str">
            <v>BANCO AGRARIO DE COLOMBIA S.A.</v>
          </cell>
          <cell r="AK1783" t="str">
            <v>AHR</v>
          </cell>
          <cell r="AL1783" t="str">
            <v>427693001440</v>
          </cell>
          <cell r="AM1783" t="str">
            <v>C7788-2025 - BIBLIOMEMORIA,ESPACIO COLECTIVO PARA LA PAZ</v>
          </cell>
          <cell r="AN1783">
            <v>15</v>
          </cell>
          <cell r="AO1783"/>
          <cell r="AP1783" t="str">
            <v>156325</v>
          </cell>
          <cell r="AQ1783">
            <v>45736</v>
          </cell>
          <cell r="AR1783" t="str">
            <v>OK</v>
          </cell>
          <cell r="AS1783">
            <v>45742</v>
          </cell>
          <cell r="AT1783" t="str">
            <v>N.A.</v>
          </cell>
          <cell r="AU1783" t="str">
            <v>0. Convenio</v>
          </cell>
          <cell r="AV1783" t="str">
            <v>N.A.</v>
          </cell>
          <cell r="AW1783" t="str">
            <v>N.A.</v>
          </cell>
          <cell r="AX1783" t="str">
            <v>N.A.</v>
          </cell>
          <cell r="AY1783" t="str">
            <v>N.A.</v>
          </cell>
          <cell r="AZ1783" t="str">
            <v>N.A.</v>
          </cell>
          <cell r="BA1783" t="str">
            <v>N.A.</v>
          </cell>
          <cell r="BB1783" t="str">
            <v>N.A.</v>
          </cell>
          <cell r="BC1783"/>
          <cell r="BD1783" t="str">
            <v>N.A.</v>
          </cell>
          <cell r="BE1783" t="str">
            <v>N.A.</v>
          </cell>
          <cell r="BF1783"/>
          <cell r="BG1783"/>
          <cell r="BH1783"/>
          <cell r="BI1783"/>
          <cell r="BJ1783"/>
        </row>
        <row r="1784">
          <cell r="D1784" t="str">
            <v>C3193-2025</v>
          </cell>
          <cell r="E1784" t="str">
            <v>ASOCIACIÓN SUPRADEPARTAMENTAL DE MUNICIPIOS PARA EL PROGRESO "ASOSUPRO"</v>
          </cell>
          <cell r="F1784" t="str">
            <v>CAMINOS CULTURALES EN LA RECONSTRUCCIÓN DE LAZOS COMUNITARIOS PARA LA PAZ II: LLEGANDO A LA VILLAVICENCIO PROFUNDA</v>
          </cell>
          <cell r="G1784" t="str">
            <v>DEPARTAMENTAL</v>
          </cell>
          <cell r="H1784" t="str">
            <v>Eje 4. Proyectos artísticos, culturales y patrimoniales que contribuyan a la construcción y consolidación de la paz.</v>
          </cell>
          <cell r="I1784" t="str">
            <v>Gestión cultural</v>
          </cell>
          <cell r="J1784" t="str">
            <v>Públicos</v>
          </cell>
          <cell r="K1784" t="str">
            <v>Personas jurídicas del sector público: gobernaciones, alcaldías, entidades públicas de carácter cultural e instituciones educativas públicas.</v>
          </cell>
          <cell r="L1784"/>
          <cell r="M1784"/>
          <cell r="N1784">
            <v>45748</v>
          </cell>
          <cell r="O1784">
            <v>45839</v>
          </cell>
          <cell r="P1784">
            <v>7</v>
          </cell>
          <cell r="Q1784">
            <v>22168000</v>
          </cell>
          <cell r="R1784"/>
          <cell r="S1784">
            <v>22168000</v>
          </cell>
          <cell r="T1784" t="str">
            <v>9014453873</v>
          </cell>
          <cell r="U1784" t="str">
            <v>JORGE ANDRÉS GONZALEZ BAQUERO VANEGAS</v>
          </cell>
          <cell r="V1784" t="str">
            <v>86616623648</v>
          </cell>
          <cell r="W1784" t="str">
            <v>3108708920</v>
          </cell>
          <cell r="X1784" t="str">
            <v>cultura@asosupro.gov.co</v>
          </cell>
          <cell r="Y1784" t="str">
            <v>JONATHAN CORPAS GARZÓN</v>
          </cell>
          <cell r="Z1784" t="str">
            <v>3222531858</v>
          </cell>
          <cell r="AA1784" t="str">
            <v>jonathancorpas@gmail.com</v>
          </cell>
          <cell r="AB1784" t="str">
            <v>DORIS CABRERA</v>
          </cell>
          <cell r="AC1784"/>
          <cell r="AD1784">
            <v>45721</v>
          </cell>
          <cell r="AE1784" t="str">
            <v>C3193-2025</v>
          </cell>
          <cell r="AF1784" t="str">
            <v>Convenios</v>
          </cell>
          <cell r="AG1784">
            <v>45722</v>
          </cell>
          <cell r="AH1784">
            <v>45737</v>
          </cell>
          <cell r="AI1784" t="str">
            <v>SI</v>
          </cell>
          <cell r="AJ1784" t="str">
            <v>BANCO DAVIVIENDA S.A.</v>
          </cell>
          <cell r="AK1784" t="str">
            <v>CRR</v>
          </cell>
          <cell r="AL1784" t="str">
            <v>.096069995429</v>
          </cell>
          <cell r="AM1784" t="str">
            <v>C3193-2025 - CAMINOS CULTURALES EN LA RECONSTRUCCION DE LAZOS COMUNITARIOS PARA LA PAZ II: LLEGANDO A LA VILLAVICENCIO PROFUNDA</v>
          </cell>
          <cell r="AN1784">
            <v>22</v>
          </cell>
          <cell r="AO1784"/>
          <cell r="AP1784">
            <v>226325</v>
          </cell>
          <cell r="AQ1784">
            <v>45761</v>
          </cell>
          <cell r="AR1784" t="str">
            <v>OK</v>
          </cell>
          <cell r="AS1784">
            <v>45769</v>
          </cell>
          <cell r="AT1784" t="str">
            <v>N.A.</v>
          </cell>
          <cell r="AU1784" t="str">
            <v>0. Convenio</v>
          </cell>
          <cell r="AV1784" t="str">
            <v>N.A.</v>
          </cell>
          <cell r="AW1784" t="str">
            <v>N.A.</v>
          </cell>
          <cell r="AX1784" t="str">
            <v>N.A.</v>
          </cell>
          <cell r="AY1784" t="str">
            <v>N.A.</v>
          </cell>
          <cell r="AZ1784" t="str">
            <v>N.A.</v>
          </cell>
          <cell r="BA1784" t="str">
            <v>N.A.</v>
          </cell>
          <cell r="BB1784" t="str">
            <v>N.A.</v>
          </cell>
          <cell r="BC1784"/>
          <cell r="BD1784" t="str">
            <v>N.A.</v>
          </cell>
          <cell r="BE1784" t="str">
            <v>N.A.</v>
          </cell>
          <cell r="BF1784"/>
          <cell r="BG1784"/>
          <cell r="BH1784"/>
          <cell r="BI1784"/>
          <cell r="BJ1784"/>
        </row>
        <row r="1785">
          <cell r="D1785" t="str">
            <v>C10316-2025</v>
          </cell>
          <cell r="E1785" t="str">
            <v>MUNICIPIO DE MANÍ</v>
          </cell>
          <cell r="F1785" t="str">
            <v>MANÍ ESTÁ FIRME CON LA LECTURA</v>
          </cell>
          <cell r="G1785" t="str">
            <v>DEPARTAMENTAL</v>
          </cell>
          <cell r="H1785" t="str">
            <v>Eje 1. Desarrollo y fortalecimiento de proyectos culturales, artísticos o del patrimonio cultural.</v>
          </cell>
          <cell r="I1785" t="str">
            <v>Lectura, escritura y oralidad</v>
          </cell>
          <cell r="J1785" t="str">
            <v>Públicos</v>
          </cell>
          <cell r="K1785" t="str">
            <v>Personas jurídicas del sector público: gobernaciones, alcaldías, entidades públicas de carácter cultural e instituciones educativas públicas.</v>
          </cell>
          <cell r="L1785"/>
          <cell r="M1785"/>
          <cell r="N1785">
            <v>45719</v>
          </cell>
          <cell r="O1785">
            <v>45869</v>
          </cell>
          <cell r="P1785">
            <v>7</v>
          </cell>
          <cell r="Q1785">
            <v>29824000</v>
          </cell>
          <cell r="R1785"/>
          <cell r="S1785">
            <v>29824000</v>
          </cell>
          <cell r="T1785" t="str">
            <v>8000084563</v>
          </cell>
          <cell r="U1785" t="str">
            <v>FERNEY CHAPARRO PERDOMO</v>
          </cell>
          <cell r="V1785" t="str">
            <v>3102798825</v>
          </cell>
          <cell r="W1785" t="str">
            <v>3102798825</v>
          </cell>
          <cell r="X1785" t="str">
            <v>bibliotecamunicipal@mani-casanare.gov.co</v>
          </cell>
          <cell r="Y1785" t="str">
            <v>DEISON LEONARDO VEGA</v>
          </cell>
          <cell r="Z1785" t="str">
            <v>3102561087</v>
          </cell>
          <cell r="AA1785" t="str">
            <v>bpmmani51@gmail.com</v>
          </cell>
          <cell r="AB1785" t="str">
            <v>DORIS CABRERA</v>
          </cell>
          <cell r="AC1785"/>
          <cell r="AD1785">
            <v>45721</v>
          </cell>
          <cell r="AE1785" t="str">
            <v>C10316-2025</v>
          </cell>
          <cell r="AF1785" t="str">
            <v>Convenios</v>
          </cell>
          <cell r="AG1785">
            <v>45722</v>
          </cell>
          <cell r="AH1785">
            <v>45733</v>
          </cell>
          <cell r="AI1785" t="str">
            <v>SI</v>
          </cell>
          <cell r="AJ1785" t="str">
            <v>BANCOLOMBIA S.A.</v>
          </cell>
          <cell r="AK1785" t="str">
            <v>AHR</v>
          </cell>
          <cell r="AL1785" t="str">
            <v>70700002146</v>
          </cell>
          <cell r="AM1785" t="str">
            <v>C10316-2025 - MANÍ ESTÁ FIRME CON LA LECTURA</v>
          </cell>
          <cell r="AN1785">
            <v>11</v>
          </cell>
          <cell r="AO1785"/>
          <cell r="AP1785" t="str">
            <v>156425</v>
          </cell>
          <cell r="AQ1785">
            <v>45736</v>
          </cell>
          <cell r="AR1785" t="str">
            <v>OK</v>
          </cell>
          <cell r="AS1785">
            <v>45742</v>
          </cell>
          <cell r="AT1785" t="str">
            <v>N.A.</v>
          </cell>
          <cell r="AU1785" t="str">
            <v>0. Convenio</v>
          </cell>
          <cell r="AV1785" t="str">
            <v>N.A.</v>
          </cell>
          <cell r="AW1785" t="str">
            <v>N.A.</v>
          </cell>
          <cell r="AX1785" t="str">
            <v>N.A.</v>
          </cell>
          <cell r="AY1785" t="str">
            <v>N.A.</v>
          </cell>
          <cell r="AZ1785" t="str">
            <v>N.A.</v>
          </cell>
          <cell r="BA1785" t="str">
            <v>N.A.</v>
          </cell>
          <cell r="BB1785" t="str">
            <v>N.A.</v>
          </cell>
          <cell r="BC1785"/>
          <cell r="BD1785" t="str">
            <v>N.A.</v>
          </cell>
          <cell r="BE1785" t="str">
            <v>N.A.</v>
          </cell>
          <cell r="BF1785"/>
          <cell r="BG1785"/>
          <cell r="BH1785"/>
          <cell r="BI1785"/>
          <cell r="BJ1785"/>
        </row>
        <row r="1786">
          <cell r="D1786" t="str">
            <v>C2515-2025</v>
          </cell>
          <cell r="E1786" t="str">
            <v>INSTITUCION EDUCATIVA "BELEN"</v>
          </cell>
          <cell r="F1786" t="str">
            <v>TEJIENDO LA PAZ: MÚSICA Y DANZA FOLCLÓRICA INCLUSIVA, SEGUNDA EDICIÓN.</v>
          </cell>
          <cell r="G1786" t="str">
            <v>DEPARTAMENTAL</v>
          </cell>
          <cell r="H1786" t="str">
            <v>Eje 2. Formación: artes, culturas y saberes para la vida.</v>
          </cell>
          <cell r="I1786" t="str">
            <v>Danza</v>
          </cell>
          <cell r="J1786" t="str">
            <v>Públicos</v>
          </cell>
          <cell r="K1786" t="str">
            <v>Personas jurídicas del sector público: gobernaciones, alcaldías, entidades públicas de carácter cultural e instituciones educativas públicas.</v>
          </cell>
          <cell r="L1786"/>
          <cell r="M1786"/>
          <cell r="N1786">
            <v>45706</v>
          </cell>
          <cell r="O1786">
            <v>45856</v>
          </cell>
          <cell r="P1786">
            <v>7</v>
          </cell>
          <cell r="Q1786">
            <v>17751000</v>
          </cell>
          <cell r="R1786"/>
          <cell r="S1786">
            <v>17751000</v>
          </cell>
          <cell r="T1786" t="str">
            <v>9000173011</v>
          </cell>
          <cell r="U1786" t="str">
            <v>YASAIRA ESTER MEJÍA BELTRAN</v>
          </cell>
          <cell r="V1786" t="str">
            <v>3146341945</v>
          </cell>
          <cell r="W1786" t="str">
            <v>3146341945</v>
          </cell>
          <cell r="X1786" t="str">
            <v>monchy19ruiz@hotmail.com</v>
          </cell>
          <cell r="Y1786" t="str">
            <v>RAMON CARMELO RUIZ CHICA</v>
          </cell>
          <cell r="Z1786" t="str">
            <v>3218889503</v>
          </cell>
          <cell r="AA1786" t="str">
            <v>monchy19ruiz@hotmail.com</v>
          </cell>
          <cell r="AB1786" t="str">
            <v>EDGAR PEÑUELA</v>
          </cell>
          <cell r="AC1786"/>
          <cell r="AD1786">
            <v>45721</v>
          </cell>
          <cell r="AE1786" t="str">
            <v>C2515-2025</v>
          </cell>
          <cell r="AF1786" t="str">
            <v>Convenios</v>
          </cell>
          <cell r="AG1786">
            <v>45722</v>
          </cell>
          <cell r="AH1786">
            <v>45733</v>
          </cell>
          <cell r="AI1786" t="str">
            <v>SI</v>
          </cell>
          <cell r="AJ1786" t="str">
            <v>BANCOLOMBIA S.A.</v>
          </cell>
          <cell r="AK1786" t="str">
            <v>CRR</v>
          </cell>
          <cell r="AL1786" t="str">
            <v xml:space="preserve"> 71797072564</v>
          </cell>
          <cell r="AM1786" t="str">
            <v>C2515-2025 - TEJIENDO LA PAZ: MÚSICA Y DANZA FOLCLORICA INCLUSIVA, SEGUNDA EDICION.</v>
          </cell>
          <cell r="AN1786">
            <v>15</v>
          </cell>
          <cell r="AO1786" t="str">
            <v>Se adjunta CDP que estaba pendiente</v>
          </cell>
          <cell r="AP1786">
            <v>226425</v>
          </cell>
          <cell r="AQ1786">
            <v>45761</v>
          </cell>
          <cell r="AR1786" t="str">
            <v>OK</v>
          </cell>
          <cell r="AS1786">
            <v>45750</v>
          </cell>
          <cell r="AT1786" t="str">
            <v>N.A.</v>
          </cell>
          <cell r="AU1786" t="str">
            <v>0. Convenio</v>
          </cell>
          <cell r="AV1786" t="str">
            <v>N.A.</v>
          </cell>
          <cell r="AW1786" t="str">
            <v>N.A.</v>
          </cell>
          <cell r="AX1786" t="str">
            <v>N.A.</v>
          </cell>
          <cell r="AY1786" t="str">
            <v>N.A.</v>
          </cell>
          <cell r="AZ1786" t="str">
            <v>N.A.</v>
          </cell>
          <cell r="BA1786" t="str">
            <v>N.A.</v>
          </cell>
          <cell r="BB1786" t="str">
            <v>N.A.</v>
          </cell>
          <cell r="BC1786"/>
          <cell r="BD1786" t="str">
            <v>N.A.</v>
          </cell>
          <cell r="BE1786" t="str">
            <v>N.A.</v>
          </cell>
          <cell r="BF1786"/>
          <cell r="BG1786"/>
          <cell r="BH1786"/>
          <cell r="BI1786"/>
          <cell r="BJ1786"/>
        </row>
        <row r="1787">
          <cell r="D1787" t="str">
            <v>C10712-2025</v>
          </cell>
          <cell r="E1787" t="str">
            <v>COLEGIO LA CAMPIÑA</v>
          </cell>
          <cell r="F1787" t="str">
            <v>"EXPRESIONES DE PAZ, RITMOS DE RECONCILIACIÓN"</v>
          </cell>
          <cell r="G1787" t="str">
            <v>DEPARTAMENTAL</v>
          </cell>
          <cell r="H1787" t="str">
            <v>Eje 4. Proyectos artísticos, culturales y patrimoniales que contribuyan a la construcción y consolidación de la paz.</v>
          </cell>
          <cell r="I1787" t="str">
            <v>Danza</v>
          </cell>
          <cell r="J1787" t="str">
            <v>Públicos</v>
          </cell>
          <cell r="K1787" t="str">
            <v>Personas jurídicas del sector público: gobernaciones, alcaldías, entidades públicas de carácter cultural e instituciones educativas públicas.</v>
          </cell>
          <cell r="L1787"/>
          <cell r="M1787"/>
          <cell r="N1787">
            <v>45726</v>
          </cell>
          <cell r="O1787">
            <v>45869</v>
          </cell>
          <cell r="P1787">
            <v>7</v>
          </cell>
          <cell r="Q1787">
            <v>27780000</v>
          </cell>
          <cell r="R1787"/>
          <cell r="S1787">
            <v>27780000</v>
          </cell>
          <cell r="T1787" t="str">
            <v>8440015506</v>
          </cell>
          <cell r="U1787" t="str">
            <v>ARIEL BELTRAN SAENZ</v>
          </cell>
          <cell r="V1787" t="str">
            <v>0986333390</v>
          </cell>
          <cell r="W1787" t="str">
            <v>3125835085</v>
          </cell>
          <cell r="X1787" t="str">
            <v>colegiocampina@hotmail.com</v>
          </cell>
          <cell r="Y1787" t="str">
            <v>SANDRA JUDITH GARZON MALDONADO</v>
          </cell>
          <cell r="Z1787" t="str">
            <v>3106088537</v>
          </cell>
          <cell r="AA1787" t="str">
            <v>laprofesandrag@gmail.com</v>
          </cell>
          <cell r="AB1787" t="str">
            <v>JOHANNA ROMERO</v>
          </cell>
          <cell r="AC1787"/>
          <cell r="AD1787">
            <v>45721</v>
          </cell>
          <cell r="AE1787" t="str">
            <v>C10712-2025</v>
          </cell>
          <cell r="AF1787" t="str">
            <v>Convenios</v>
          </cell>
          <cell r="AG1787">
            <v>45722</v>
          </cell>
          <cell r="AH1787">
            <v>45735</v>
          </cell>
          <cell r="AI1787" t="str">
            <v>SI</v>
          </cell>
          <cell r="AJ1787" t="str">
            <v>BANCO BILBAO VIZCAYA ARGENTARIA COLOMBIA S.A. BBVA</v>
          </cell>
          <cell r="AK1787" t="str">
            <v>AHR</v>
          </cell>
          <cell r="AL1787" t="str">
            <v xml:space="preserve">0981448822
</v>
          </cell>
          <cell r="AM1787" t="str">
            <v>C10712-2025 - EXPRESIONES DE PAZ, RITMOS DE RECONCILIACION</v>
          </cell>
          <cell r="AN1787">
            <v>11</v>
          </cell>
          <cell r="AO1787"/>
          <cell r="AP1787" t="str">
            <v>156625</v>
          </cell>
          <cell r="AQ1787">
            <v>45736</v>
          </cell>
          <cell r="AR1787" t="str">
            <v>OK</v>
          </cell>
          <cell r="AS1787">
            <v>45744</v>
          </cell>
          <cell r="AT1787" t="str">
            <v>N.A.</v>
          </cell>
          <cell r="AU1787" t="str">
            <v>0. Convenio</v>
          </cell>
          <cell r="AV1787" t="str">
            <v>N.A.</v>
          </cell>
          <cell r="AW1787" t="str">
            <v>N.A.</v>
          </cell>
          <cell r="AX1787" t="str">
            <v>N.A.</v>
          </cell>
          <cell r="AY1787" t="str">
            <v>N.A.</v>
          </cell>
          <cell r="AZ1787" t="str">
            <v>N.A.</v>
          </cell>
          <cell r="BA1787" t="str">
            <v>N.A.</v>
          </cell>
          <cell r="BB1787" t="str">
            <v>N.A.</v>
          </cell>
          <cell r="BC1787"/>
          <cell r="BD1787" t="str">
            <v>N.A.</v>
          </cell>
          <cell r="BE1787" t="str">
            <v>N.A.</v>
          </cell>
          <cell r="BF1787"/>
          <cell r="BG1787"/>
          <cell r="BH1787"/>
          <cell r="BI1787"/>
          <cell r="BJ1787"/>
        </row>
        <row r="1788">
          <cell r="D1788" t="str">
            <v>C5798-2025</v>
          </cell>
          <cell r="E1788" t="str">
            <v>MUNICIPIO DE DISTRACCION</v>
          </cell>
          <cell r="F1788" t="str">
            <v>“TODOS A LEER Y ESCRIBIR”</v>
          </cell>
          <cell r="G1788" t="str">
            <v>DEPARTAMENTAL</v>
          </cell>
          <cell r="H1788" t="str">
            <v>Eje 1. Desarrollo y fortalecimiento de proyectos culturales, artísticos o del patrimonio cultural.</v>
          </cell>
          <cell r="I1788" t="str">
            <v>Lectura, escritura y oralidad</v>
          </cell>
          <cell r="J1788" t="str">
            <v>Públicos</v>
          </cell>
          <cell r="K1788" t="str">
            <v>Personas jurídicas del sector público: gobernaciones, alcaldías, entidades públicas de carácter cultural e instituciones educativas públicas.</v>
          </cell>
          <cell r="L1788"/>
          <cell r="M1788"/>
          <cell r="N1788">
            <v>45720</v>
          </cell>
          <cell r="O1788">
            <v>45842</v>
          </cell>
          <cell r="P1788">
            <v>7</v>
          </cell>
          <cell r="Q1788">
            <v>30630000</v>
          </cell>
          <cell r="R1788"/>
          <cell r="S1788">
            <v>30630000</v>
          </cell>
          <cell r="T1788" t="str">
            <v>8250001667</v>
          </cell>
          <cell r="U1788" t="str">
            <v>JACOB ARNALDO BRITO BRITO</v>
          </cell>
          <cell r="V1788" t="str">
            <v>0000000000</v>
          </cell>
          <cell r="W1788" t="str">
            <v>3015490346</v>
          </cell>
          <cell r="X1788" t="str">
            <v>alcaldia@distraccion-laguajira.gov.co</v>
          </cell>
          <cell r="Y1788" t="str">
            <v>JAMME ALBERTO OÑATE BRITO</v>
          </cell>
          <cell r="Z1788" t="str">
            <v>3102647755</v>
          </cell>
          <cell r="AA1788" t="str">
            <v>secretariadegobierno@distraccion-laguajira.gov.co</v>
          </cell>
          <cell r="AB1788" t="str">
            <v>JUAN PABLO GODOY CORTÉS</v>
          </cell>
          <cell r="AC1788"/>
          <cell r="AD1788">
            <v>45721</v>
          </cell>
          <cell r="AE1788" t="str">
            <v>C5798-2025</v>
          </cell>
          <cell r="AF1788" t="str">
            <v>Convenios</v>
          </cell>
          <cell r="AG1788">
            <v>45723</v>
          </cell>
          <cell r="AH1788">
            <v>45744</v>
          </cell>
          <cell r="AI1788" t="str">
            <v>SI</v>
          </cell>
          <cell r="AJ1788" t="str">
            <v>BANCO DE BOGOTA S. A.</v>
          </cell>
          <cell r="AK1788" t="str">
            <v>CRR</v>
          </cell>
          <cell r="AL1788" t="str">
            <v>318036142</v>
          </cell>
          <cell r="AM1788" t="str">
            <v>C5798-2025 - TODOS A LEER Y ESCRIBIR</v>
          </cell>
          <cell r="AN1788">
            <v>20</v>
          </cell>
          <cell r="AO1788"/>
          <cell r="AP1788" t="str">
            <v>156725</v>
          </cell>
          <cell r="AQ1788">
            <v>45736</v>
          </cell>
          <cell r="AR1788" t="str">
            <v>OK</v>
          </cell>
          <cell r="AS1788">
            <v>45748</v>
          </cell>
          <cell r="AT1788" t="str">
            <v>N.A.</v>
          </cell>
          <cell r="AU1788" t="str">
            <v>0. Convenio</v>
          </cell>
          <cell r="AV1788" t="str">
            <v>N.A.</v>
          </cell>
          <cell r="AW1788" t="str">
            <v>N.A.</v>
          </cell>
          <cell r="AX1788" t="str">
            <v>N.A.</v>
          </cell>
          <cell r="AY1788" t="str">
            <v>N.A.</v>
          </cell>
          <cell r="AZ1788" t="str">
            <v>N.A.</v>
          </cell>
          <cell r="BA1788" t="str">
            <v>N.A.</v>
          </cell>
          <cell r="BB1788" t="str">
            <v>N.A.</v>
          </cell>
          <cell r="BC1788"/>
          <cell r="BD1788" t="str">
            <v>N.A.</v>
          </cell>
          <cell r="BE1788" t="str">
            <v>N.A.</v>
          </cell>
          <cell r="BF1788"/>
          <cell r="BG1788"/>
          <cell r="BH1788"/>
          <cell r="BI1788"/>
          <cell r="BJ1788"/>
        </row>
        <row r="1789">
          <cell r="D1789" t="str">
            <v>C2456-2025</v>
          </cell>
          <cell r="E1789" t="str">
            <v>CENTRO EDUCATIVO LUIS ALBERTO BADILLO QUINTERO</v>
          </cell>
          <cell r="F1789" t="str">
            <v>FORTALECIMIENTO DE LA IDENTIDAD CULTURAL A TRAVÉS DE LA MÚSICA Y LA DANZA TRADICIONAL</v>
          </cell>
          <cell r="G1789" t="str">
            <v>DEPARTAMENTAL</v>
          </cell>
          <cell r="H1789" t="str">
            <v>Eje 2. Formación: artes, culturas y saberes para la vida.</v>
          </cell>
          <cell r="I1789" t="str">
            <v>Danza</v>
          </cell>
          <cell r="J1789" t="str">
            <v>Públicos</v>
          </cell>
          <cell r="K1789" t="str">
            <v>Personas jurídicas del sector público: gobernaciones, alcaldías, entidades públicas de carácter cultural e instituciones educativas públicas.</v>
          </cell>
          <cell r="L1789"/>
          <cell r="M1789"/>
          <cell r="N1789">
            <v>45717</v>
          </cell>
          <cell r="O1789">
            <v>45868</v>
          </cell>
          <cell r="P1789">
            <v>7</v>
          </cell>
          <cell r="Q1789">
            <v>29295000</v>
          </cell>
          <cell r="R1789"/>
          <cell r="S1789">
            <v>29295000</v>
          </cell>
          <cell r="T1789" t="str">
            <v>8240060569</v>
          </cell>
          <cell r="U1789" t="str">
            <v>ROSA EDTITH MONTIEL MONTIEL</v>
          </cell>
          <cell r="V1789" t="str">
            <v>3167029598</v>
          </cell>
          <cell r="W1789" t="str">
            <v>3167029598</v>
          </cell>
          <cell r="X1789" t="str">
            <v>centroeducativocelab@gmail.com</v>
          </cell>
          <cell r="Y1789" t="str">
            <v>JAVIER ENRIQUE CRUZ HERRERA</v>
          </cell>
          <cell r="Z1789" t="str">
            <v>3132303128</v>
          </cell>
          <cell r="AA1789" t="str">
            <v>jjeecchh@hotmail.com</v>
          </cell>
          <cell r="AB1789" t="str">
            <v>JUAN SEBASTIAN GALINDO</v>
          </cell>
          <cell r="AC1789"/>
          <cell r="AD1789">
            <v>45721</v>
          </cell>
          <cell r="AE1789" t="str">
            <v>C2456-2025</v>
          </cell>
          <cell r="AF1789" t="str">
            <v>Convenios</v>
          </cell>
          <cell r="AG1789">
            <v>45723</v>
          </cell>
          <cell r="AH1789">
            <v>45742</v>
          </cell>
          <cell r="AI1789" t="str">
            <v>SI</v>
          </cell>
          <cell r="AJ1789" t="str">
            <v>BANCO AGRARIO DE COLOMBIA S.A.</v>
          </cell>
          <cell r="AK1789" t="str">
            <v>CRR</v>
          </cell>
          <cell r="AL1789" t="str">
            <v>324010003337</v>
          </cell>
          <cell r="AM1789" t="str">
            <v>C2456-2025 - FORTALECIMIENTO DE LA IDENTIDAD CULTURAL A TRAVÉS DE LA MÚSICA Y LA DANZA TRADICIONAL</v>
          </cell>
          <cell r="AN1789">
            <v>13</v>
          </cell>
          <cell r="AO1789"/>
          <cell r="AP1789" t="str">
            <v>156825</v>
          </cell>
          <cell r="AQ1789">
            <v>45736</v>
          </cell>
          <cell r="AR1789" t="str">
            <v>OK</v>
          </cell>
          <cell r="AS1789">
            <v>45742</v>
          </cell>
          <cell r="AT1789" t="str">
            <v>N.A.</v>
          </cell>
          <cell r="AU1789" t="str">
            <v>0. Convenio</v>
          </cell>
          <cell r="AV1789" t="str">
            <v>N.A.</v>
          </cell>
          <cell r="AW1789" t="str">
            <v>N.A.</v>
          </cell>
          <cell r="AX1789" t="str">
            <v>N.A.</v>
          </cell>
          <cell r="AY1789" t="str">
            <v>N.A.</v>
          </cell>
          <cell r="AZ1789" t="str">
            <v>N.A.</v>
          </cell>
          <cell r="BA1789" t="str">
            <v>N.A.</v>
          </cell>
          <cell r="BB1789" t="str">
            <v>N.A.</v>
          </cell>
          <cell r="BC1789"/>
          <cell r="BD1789" t="str">
            <v>N.A.</v>
          </cell>
          <cell r="BE1789" t="str">
            <v>N.A.</v>
          </cell>
          <cell r="BF1789"/>
          <cell r="BG1789"/>
          <cell r="BH1789"/>
          <cell r="BI1789"/>
          <cell r="BJ1789"/>
        </row>
        <row r="1790">
          <cell r="D1790" t="str">
            <v>C6393-2025</v>
          </cell>
          <cell r="E1790" t="str">
            <v>MUNICIPIO DE TAME</v>
          </cell>
          <cell r="F1790" t="str">
            <v>VOCES DE PAZ: LEER PARA TRANSFORMAR</v>
          </cell>
          <cell r="G1790" t="str">
            <v>DEPARTAMENTAL</v>
          </cell>
          <cell r="H1790" t="str">
            <v>Eje 1. Desarrollo y fortalecimiento de proyectos culturales, artísticos o del patrimonio cultural.</v>
          </cell>
          <cell r="I1790" t="str">
            <v>Lectura, escritura y oralidad</v>
          </cell>
          <cell r="J1790" t="str">
            <v>Públicos</v>
          </cell>
          <cell r="K1790" t="str">
            <v>Personas jurídicas del sector público: gobernaciones, alcaldías, entidades públicas de carácter cultural e instituciones educativas públicas.</v>
          </cell>
          <cell r="L1790"/>
          <cell r="M1790"/>
          <cell r="N1790">
            <v>45705</v>
          </cell>
          <cell r="O1790">
            <v>45842</v>
          </cell>
          <cell r="P1790">
            <v>7</v>
          </cell>
          <cell r="Q1790">
            <v>28163000</v>
          </cell>
          <cell r="R1790"/>
          <cell r="S1790">
            <v>28163000</v>
          </cell>
          <cell r="T1790" t="str">
            <v>8001028013</v>
          </cell>
          <cell r="U1790" t="str">
            <v>MIGUEL ANGEL BASTOS MORALES</v>
          </cell>
          <cell r="V1790" t="str">
            <v>6078886129</v>
          </cell>
          <cell r="W1790" t="str">
            <v>3102065597</v>
          </cell>
          <cell r="X1790" t="str">
            <v>educacion@tame-arauca.gov.co</v>
          </cell>
          <cell r="Y1790" t="str">
            <v>WILBERT ORLANDO RINCON TEATIN</v>
          </cell>
          <cell r="Z1790" t="str">
            <v>3105743410</v>
          </cell>
          <cell r="AA1790" t="str">
            <v>wilrincon2715@hotmail.com</v>
          </cell>
          <cell r="AB1790" t="str">
            <v xml:space="preserve">JULIETH CRISTINA HINCAPIÉ HURTADO </v>
          </cell>
          <cell r="AC1790"/>
          <cell r="AD1790">
            <v>45721</v>
          </cell>
          <cell r="AE1790" t="str">
            <v>C6393-2025</v>
          </cell>
          <cell r="AF1790" t="str">
            <v>Convenios</v>
          </cell>
          <cell r="AG1790">
            <v>45728</v>
          </cell>
          <cell r="AH1790">
            <v>45733</v>
          </cell>
          <cell r="AI1790" t="str">
            <v>SI</v>
          </cell>
          <cell r="AJ1790" t="str">
            <v>BANCO AGRARIO DE COLOMBIA S.A.</v>
          </cell>
          <cell r="AK1790" t="str">
            <v>CRR</v>
          </cell>
          <cell r="AL1790" t="str">
            <v>073700019760‬</v>
          </cell>
          <cell r="AM1790" t="str">
            <v>C6393-2025 - VOCES DE PAZ: LEER PARA TRANSFORMAR</v>
          </cell>
          <cell r="AN1790">
            <v>3</v>
          </cell>
          <cell r="AO1790"/>
          <cell r="AP1790">
            <v>156925</v>
          </cell>
          <cell r="AQ1790">
            <v>45736</v>
          </cell>
          <cell r="AR1790" t="str">
            <v>OK</v>
          </cell>
          <cell r="AS1790">
            <v>45742</v>
          </cell>
          <cell r="AT1790" t="str">
            <v>N.A.</v>
          </cell>
          <cell r="AU1790" t="str">
            <v>0. Convenio</v>
          </cell>
          <cell r="AV1790" t="str">
            <v>N.A.</v>
          </cell>
          <cell r="AW1790" t="str">
            <v>N.A.</v>
          </cell>
          <cell r="AX1790" t="str">
            <v>N.A.</v>
          </cell>
          <cell r="AY1790" t="str">
            <v>N.A.</v>
          </cell>
          <cell r="AZ1790" t="str">
            <v>N.A.</v>
          </cell>
          <cell r="BA1790" t="str">
            <v>N.A.</v>
          </cell>
          <cell r="BB1790" t="str">
            <v>N.A.</v>
          </cell>
          <cell r="BC1790"/>
          <cell r="BD1790" t="str">
            <v>N.A.</v>
          </cell>
          <cell r="BE1790" t="str">
            <v>N.A.</v>
          </cell>
          <cell r="BF1790"/>
          <cell r="BG1790"/>
          <cell r="BH1790"/>
          <cell r="BI1790"/>
          <cell r="BJ1790"/>
        </row>
        <row r="1791">
          <cell r="D1791" t="str">
            <v>C6098-2025</v>
          </cell>
          <cell r="E1791" t="str">
            <v>MUNICIPIO DE PUERTO CAICEDO</v>
          </cell>
          <cell r="F1791" t="str">
            <v>MITOS Y LEYENDAS: “HISTORIAS ANCESTRALES, VOCES DE MI PUEBLO”</v>
          </cell>
          <cell r="G1791" t="str">
            <v>DEPARTAMENTAL</v>
          </cell>
          <cell r="H1791" t="str">
            <v>Eje 2. Formación: artes, culturas y saberes para la vida.</v>
          </cell>
          <cell r="I1791" t="str">
            <v>Literatura</v>
          </cell>
          <cell r="J1791" t="str">
            <v>Públicos</v>
          </cell>
          <cell r="K1791" t="str">
            <v>Personas jurídicas del sector público: gobernaciones, alcaldías, entidades públicas de carácter cultural e instituciones educativas públicas.</v>
          </cell>
          <cell r="L1791"/>
          <cell r="M1791"/>
          <cell r="N1791">
            <v>45748</v>
          </cell>
          <cell r="O1791">
            <v>45869</v>
          </cell>
          <cell r="P1791">
            <v>7</v>
          </cell>
          <cell r="Q1791">
            <v>18184000</v>
          </cell>
          <cell r="R1791"/>
          <cell r="S1791">
            <v>18184000</v>
          </cell>
          <cell r="T1791" t="str">
            <v>8002298872</v>
          </cell>
          <cell r="U1791" t="str">
            <v>EDERTH ADRIAN IBARRA OLIVA</v>
          </cell>
          <cell r="V1791" t="str">
            <v>3162360256</v>
          </cell>
          <cell r="W1791" t="str">
            <v>3162360256</v>
          </cell>
          <cell r="X1791" t="str">
            <v>alcaldia@puertocaicedo-putumayo.gov.co</v>
          </cell>
          <cell r="Y1791" t="str">
            <v>NORA FERNANDA RODRIGUEZ REVELO</v>
          </cell>
          <cell r="Z1791" t="str">
            <v>3103288104</v>
          </cell>
          <cell r="AA1791" t="str">
            <v>casaculturamunicipal@puertocaicedo-putumayo.gov.co</v>
          </cell>
          <cell r="AB1791" t="str">
            <v>LAURA VALENTINA SOLANILLA ESPINAL</v>
          </cell>
          <cell r="AC1791"/>
          <cell r="AD1791">
            <v>45721</v>
          </cell>
          <cell r="AE1791" t="str">
            <v>C6098-2025</v>
          </cell>
          <cell r="AF1791" t="str">
            <v>Convenios</v>
          </cell>
          <cell r="AG1791">
            <v>45723</v>
          </cell>
          <cell r="AH1791">
            <v>45734</v>
          </cell>
          <cell r="AI1791" t="str">
            <v>SI</v>
          </cell>
          <cell r="AJ1791" t="str">
            <v>BANCOLOMBIA S.A.</v>
          </cell>
          <cell r="AK1791" t="str">
            <v>CRR</v>
          </cell>
          <cell r="AL1791" t="str">
            <v>45153388817</v>
          </cell>
          <cell r="AM1791" t="str">
            <v>C6098-2025 - MITOS Y LEYENDAS: HISTORIAS ANCESTRALES, VOCES DE MI PUEBLO</v>
          </cell>
          <cell r="AN1791">
            <v>25</v>
          </cell>
          <cell r="AO1791"/>
          <cell r="AP1791" t="str">
            <v>157025</v>
          </cell>
          <cell r="AQ1791">
            <v>45736</v>
          </cell>
          <cell r="AR1791" t="str">
            <v>OK</v>
          </cell>
          <cell r="AS1791">
            <v>45741</v>
          </cell>
          <cell r="AT1791" t="str">
            <v>N.A.</v>
          </cell>
          <cell r="AU1791" t="str">
            <v>0. Convenio</v>
          </cell>
          <cell r="AV1791" t="str">
            <v>N.A.</v>
          </cell>
          <cell r="AW1791" t="str">
            <v>N.A.</v>
          </cell>
          <cell r="AX1791" t="str">
            <v>N.A.</v>
          </cell>
          <cell r="AY1791" t="str">
            <v>N.A.</v>
          </cell>
          <cell r="AZ1791" t="str">
            <v>N.A.</v>
          </cell>
          <cell r="BA1791" t="str">
            <v>N.A.</v>
          </cell>
          <cell r="BB1791" t="str">
            <v>N.A.</v>
          </cell>
          <cell r="BC1791"/>
          <cell r="BD1791" t="str">
            <v>N.A.</v>
          </cell>
          <cell r="BE1791" t="str">
            <v>N.A.</v>
          </cell>
          <cell r="BF1791"/>
          <cell r="BG1791"/>
          <cell r="BH1791"/>
          <cell r="BI1791"/>
          <cell r="BJ1791"/>
        </row>
        <row r="1792">
          <cell r="D1792" t="str">
            <v>C2339-2025</v>
          </cell>
          <cell r="E1792" t="str">
            <v>MUNICIPIO DE ROLDANILLO</v>
          </cell>
          <cell r="F1792" t="str">
            <v>SABORES ANCESTRALES DE ROLDANILLO: RESCATE Y PROMOCIÓN DE LA COCINA TRADICIONAL</v>
          </cell>
          <cell r="G1792" t="str">
            <v>DEPARTAMENTAL</v>
          </cell>
          <cell r="H1792" t="str">
            <v>Eje 2. Formación: artes, culturas y saberes para la vida.</v>
          </cell>
          <cell r="I1792" t="str">
            <v>Conocimientos asociados a cocinas y bebidas tradicionales</v>
          </cell>
          <cell r="J1792" t="str">
            <v>Públicos</v>
          </cell>
          <cell r="K1792" t="str">
            <v>Personas jurídicas del sector público: gobernaciones, alcaldías, entidades públicas de carácter cultural e instituciones educativas públicas.</v>
          </cell>
          <cell r="L1792"/>
          <cell r="M1792"/>
          <cell r="N1792">
            <v>45719</v>
          </cell>
          <cell r="O1792">
            <v>45857</v>
          </cell>
          <cell r="P1792">
            <v>7</v>
          </cell>
          <cell r="Q1792">
            <v>18020000</v>
          </cell>
          <cell r="R1792"/>
          <cell r="S1792">
            <v>18020000</v>
          </cell>
          <cell r="T1792" t="str">
            <v>8919002896</v>
          </cell>
          <cell r="U1792" t="str">
            <v>JAIME RIOS ALVAREZ</v>
          </cell>
          <cell r="V1792" t="str">
            <v>3136264712</v>
          </cell>
          <cell r="W1792" t="str">
            <v>3136264712</v>
          </cell>
          <cell r="X1792" t="str">
            <v>culturayturismo@roldanillo-valle.gov.co</v>
          </cell>
          <cell r="Y1792" t="str">
            <v>CARLOS ANDRES VELASQUEZ ANDRADE</v>
          </cell>
          <cell r="Z1792" t="str">
            <v>3136602192</v>
          </cell>
          <cell r="AA1792" t="str">
            <v>carloscaballero124@gmail.com</v>
          </cell>
          <cell r="AB1792" t="str">
            <v>LAURA VALENTINA SOLANILLA ESPINAL</v>
          </cell>
          <cell r="AC1792"/>
          <cell r="AD1792">
            <v>45721</v>
          </cell>
          <cell r="AE1792" t="str">
            <v>C2339-2025</v>
          </cell>
          <cell r="AF1792" t="str">
            <v>Convenios</v>
          </cell>
          <cell r="AG1792">
            <v>45723</v>
          </cell>
          <cell r="AH1792">
            <v>45734</v>
          </cell>
          <cell r="AI1792" t="str">
            <v>SI</v>
          </cell>
          <cell r="AJ1792" t="str">
            <v>BANCO DAVIVIENDA S.A.</v>
          </cell>
          <cell r="AK1792" t="str">
            <v>CRR</v>
          </cell>
          <cell r="AL1792" t="str">
            <v>324026707</v>
          </cell>
          <cell r="AM1792" t="str">
            <v>C2339-2025 - SABORES ANCESTRALES DE ROLDANILLO: RESCATE Y PROMOCION DE LA COCINA TRADICIONAL</v>
          </cell>
          <cell r="AN1792">
            <v>31</v>
          </cell>
          <cell r="AO1792"/>
          <cell r="AP1792" t="str">
            <v>157125</v>
          </cell>
          <cell r="AQ1792">
            <v>45736</v>
          </cell>
          <cell r="AR1792" t="str">
            <v>OK</v>
          </cell>
          <cell r="AS1792">
            <v>45743</v>
          </cell>
          <cell r="AT1792" t="str">
            <v>N.A.</v>
          </cell>
          <cell r="AU1792" t="str">
            <v>0. Convenio</v>
          </cell>
          <cell r="AV1792" t="str">
            <v>N.A.</v>
          </cell>
          <cell r="AW1792" t="str">
            <v>N.A.</v>
          </cell>
          <cell r="AX1792" t="str">
            <v>N.A.</v>
          </cell>
          <cell r="AY1792" t="str">
            <v>N.A.</v>
          </cell>
          <cell r="AZ1792" t="str">
            <v>N.A.</v>
          </cell>
          <cell r="BA1792" t="str">
            <v>N.A.</v>
          </cell>
          <cell r="BB1792" t="str">
            <v>N.A.</v>
          </cell>
          <cell r="BC1792"/>
          <cell r="BD1792" t="str">
            <v>N.A.</v>
          </cell>
          <cell r="BE1792" t="str">
            <v>N.A.</v>
          </cell>
          <cell r="BF1792"/>
          <cell r="BG1792"/>
          <cell r="BH1792"/>
          <cell r="BI1792"/>
          <cell r="BJ1792"/>
        </row>
        <row r="1793">
          <cell r="D1793" t="str">
            <v>C8876-2025</v>
          </cell>
          <cell r="E1793" t="str">
            <v>MUNICIPIO DE MANAURE BALCON DEL CESAR</v>
          </cell>
          <cell r="F1793" t="str">
            <v>EXPLORANDO Y CONOCIENDO LA RIQUEZA ARQUEOLÓGICA DE MANAURE</v>
          </cell>
          <cell r="G1793" t="str">
            <v>DEPARTAMENTAL</v>
          </cell>
          <cell r="H1793" t="str">
            <v>Eje 1. Desarrollo y fortalecimiento de proyectos culturales, artísticos o del patrimonio cultural.</v>
          </cell>
          <cell r="I1793" t="str">
            <v>Patrimonio arqueológico</v>
          </cell>
          <cell r="J1793" t="str">
            <v>Públicos</v>
          </cell>
          <cell r="K1793" t="str">
            <v>Personas jurídicas del sector público: gobernaciones, alcaldías, entidades públicas de carácter cultural e instituciones educativas públicas.</v>
          </cell>
          <cell r="L1793"/>
          <cell r="M1793"/>
          <cell r="N1793">
            <v>45691</v>
          </cell>
          <cell r="O1793">
            <v>45841</v>
          </cell>
          <cell r="P1793">
            <v>7</v>
          </cell>
          <cell r="Q1793">
            <v>24427000</v>
          </cell>
          <cell r="R1793"/>
          <cell r="S1793">
            <v>24427000</v>
          </cell>
          <cell r="T1793" t="str">
            <v>8923017615</v>
          </cell>
          <cell r="U1793" t="str">
            <v>JUAN CARLOS ARAUJO OROZCO</v>
          </cell>
          <cell r="V1793" t="str">
            <v>3103625409</v>
          </cell>
          <cell r="W1793" t="str">
            <v>3103625409</v>
          </cell>
          <cell r="X1793" t="str">
            <v>yeseniacuervoalvarez@gmail.com</v>
          </cell>
          <cell r="Y1793" t="str">
            <v>YESENIA ÁLVAREZ CUERVO</v>
          </cell>
          <cell r="Z1793" t="str">
            <v>3244660883</v>
          </cell>
          <cell r="AA1793" t="str">
            <v>yeseniacuervoalvarez@gmail.com</v>
          </cell>
          <cell r="AB1793" t="str">
            <v>LAURA VALENTINA SOLANILLA ESPINAL</v>
          </cell>
          <cell r="AC1793"/>
          <cell r="AD1793">
            <v>45721</v>
          </cell>
          <cell r="AE1793" t="str">
            <v>C8876-2025</v>
          </cell>
          <cell r="AF1793" t="str">
            <v>Convenios</v>
          </cell>
          <cell r="AG1793">
            <v>45723</v>
          </cell>
          <cell r="AH1793">
            <v>43910</v>
          </cell>
          <cell r="AI1793" t="str">
            <v>SI</v>
          </cell>
          <cell r="AJ1793" t="str">
            <v>BANCO AGRARIO DE COLOMBIA S.A.</v>
          </cell>
          <cell r="AK1793" t="str">
            <v>AHR</v>
          </cell>
          <cell r="AL1793" t="str">
            <v>424203001317</v>
          </cell>
          <cell r="AM1793" t="str">
            <v>C8876-2025 - EXPLORANDO Y CONOCIENDO LA RIQUEZA ARQUEOLOGICA DE MANAURE</v>
          </cell>
          <cell r="AN1793">
            <v>13</v>
          </cell>
          <cell r="AO1793"/>
          <cell r="AP1793" t="str">
            <v>157225</v>
          </cell>
          <cell r="AQ1793">
            <v>45736</v>
          </cell>
          <cell r="AR1793" t="str">
            <v>OK</v>
          </cell>
          <cell r="AS1793">
            <v>45741</v>
          </cell>
          <cell r="AT1793" t="str">
            <v>N.A.</v>
          </cell>
          <cell r="AU1793" t="str">
            <v>0. Convenio</v>
          </cell>
          <cell r="AV1793" t="str">
            <v>N.A.</v>
          </cell>
          <cell r="AW1793" t="str">
            <v>N.A.</v>
          </cell>
          <cell r="AX1793" t="str">
            <v>N.A.</v>
          </cell>
          <cell r="AY1793" t="str">
            <v>N.A.</v>
          </cell>
          <cell r="AZ1793" t="str">
            <v>N.A.</v>
          </cell>
          <cell r="BA1793" t="str">
            <v>N.A.</v>
          </cell>
          <cell r="BB1793" t="str">
            <v>N.A.</v>
          </cell>
          <cell r="BC1793"/>
          <cell r="BD1793" t="str">
            <v>N.A.</v>
          </cell>
          <cell r="BE1793" t="str">
            <v>N.A.</v>
          </cell>
          <cell r="BF1793"/>
          <cell r="BG1793"/>
          <cell r="BH1793"/>
          <cell r="BI1793"/>
          <cell r="BJ1793"/>
        </row>
        <row r="1794">
          <cell r="D1794" t="str">
            <v>C6728-2025</v>
          </cell>
          <cell r="E1794" t="str">
            <v>INSTITUCION EDUCATIVA DISTRITAL FRANCISCO DE PAULA SANTANDER</v>
          </cell>
          <cell r="F1794" t="str">
            <v>SEGUNDO INTERCAMBIO CULTURAL, AXIOLOGICO Y PEDAGOGICO INTERREGIONAL DE TURISMO COLOMBIANO</v>
          </cell>
          <cell r="G1794" t="str">
            <v>DEPARTAMENTAL</v>
          </cell>
          <cell r="H1794" t="str">
            <v>Eje 1. Desarrollo y fortalecimiento de proyectos culturales, artísticos o del patrimonio cultural.</v>
          </cell>
          <cell r="I1794" t="str">
            <v>Turismo cultural</v>
          </cell>
          <cell r="J1794" t="str">
            <v>Públicos</v>
          </cell>
          <cell r="K1794" t="str">
            <v>Personas jurídicas del sector público: gobernaciones, alcaldías, entidades públicas de carácter cultural e instituciones educativas públicas.</v>
          </cell>
          <cell r="L1794">
            <v>45859</v>
          </cell>
          <cell r="M1794">
            <v>45864</v>
          </cell>
          <cell r="N1794">
            <v>45805</v>
          </cell>
          <cell r="O1794">
            <v>45864</v>
          </cell>
          <cell r="P1794">
            <v>7</v>
          </cell>
          <cell r="Q1794">
            <v>24899000</v>
          </cell>
          <cell r="R1794"/>
          <cell r="S1794">
            <v>24899000</v>
          </cell>
          <cell r="T1794" t="str">
            <v>8190012532</v>
          </cell>
          <cell r="U1794" t="str">
            <v>JOSE ADRIAN VILLADA BONILLA</v>
          </cell>
          <cell r="V1794" t="str">
            <v>3157646617</v>
          </cell>
          <cell r="W1794" t="str">
            <v>3157646617</v>
          </cell>
          <cell r="X1794" t="str">
            <v>iedlasantander@gmail.com</v>
          </cell>
          <cell r="Y1794" t="str">
            <v>SALMA JULIETH LOPEZ DE LA ROSA</v>
          </cell>
          <cell r="Z1794" t="str">
            <v>3128030725</v>
          </cell>
          <cell r="AA1794" t="str">
            <v>salsalmon1906@gmail.com</v>
          </cell>
          <cell r="AB1794" t="str">
            <v>LAURA VANESSA PUENTES HERNÁNDEZ</v>
          </cell>
          <cell r="AC1794"/>
          <cell r="AD1794">
            <v>45721</v>
          </cell>
          <cell r="AE1794" t="str">
            <v>C6728-2025</v>
          </cell>
          <cell r="AF1794" t="str">
            <v>Convenios</v>
          </cell>
          <cell r="AG1794">
            <v>45722</v>
          </cell>
          <cell r="AH1794">
            <v>45735</v>
          </cell>
          <cell r="AI1794" t="str">
            <v>SI</v>
          </cell>
          <cell r="AJ1794" t="str">
            <v>BANCO DE BOGOTA S. A.</v>
          </cell>
          <cell r="AK1794" t="str">
            <v>AHR</v>
          </cell>
          <cell r="AL1794" t="str">
            <v>564574861</v>
          </cell>
          <cell r="AM1794" t="str">
            <v>C6728-2025 - SEGUNDO INTERCAMBIO CULTURAL, AXIOLOGICO Y PEDAGOGICO INTERREGIONAL DE TURISMO COLOMBIANO</v>
          </cell>
          <cell r="AN1794">
            <v>21</v>
          </cell>
          <cell r="AO1794"/>
          <cell r="AP1794" t="str">
            <v>157325</v>
          </cell>
          <cell r="AQ1794">
            <v>45736</v>
          </cell>
          <cell r="AR1794" t="str">
            <v>OK</v>
          </cell>
          <cell r="AS1794">
            <v>45741</v>
          </cell>
          <cell r="AT1794" t="str">
            <v>N.A.</v>
          </cell>
          <cell r="AU1794" t="str">
            <v>0. Convenio</v>
          </cell>
          <cell r="AV1794" t="str">
            <v>N.A.</v>
          </cell>
          <cell r="AW1794" t="str">
            <v>N.A.</v>
          </cell>
          <cell r="AX1794" t="str">
            <v>N.A.</v>
          </cell>
          <cell r="AY1794" t="str">
            <v>N.A.</v>
          </cell>
          <cell r="AZ1794" t="str">
            <v>N.A.</v>
          </cell>
          <cell r="BA1794" t="str">
            <v>N.A.</v>
          </cell>
          <cell r="BB1794" t="str">
            <v>N.A.</v>
          </cell>
          <cell r="BC1794"/>
          <cell r="BD1794" t="str">
            <v>N.A.</v>
          </cell>
          <cell r="BE1794" t="str">
            <v>N.A.</v>
          </cell>
          <cell r="BF1794"/>
          <cell r="BG1794"/>
          <cell r="BH1794"/>
          <cell r="BI1794"/>
          <cell r="BJ1794"/>
        </row>
        <row r="1795">
          <cell r="D1795" t="str">
            <v>C4641-2025</v>
          </cell>
          <cell r="E1795" t="str">
            <v>MUNICIPIO DE NUNCHIA</v>
          </cell>
          <cell r="F1795" t="str">
            <v>NAVEGANTES DE LA ESPERANZA” UN VIAJE POR TIERRAS LEJANAS PARA AYUDAR A DESCUBRIR LAS MARAVILLAS DE LA LECTURA</v>
          </cell>
          <cell r="G1795" t="str">
            <v>DEPARTAMENTAL</v>
          </cell>
          <cell r="H1795" t="str">
            <v>Eje 1. Desarrollo y fortalecimiento de proyectos culturales, artísticos o del patrimonio cultural.</v>
          </cell>
          <cell r="I1795" t="str">
            <v>Literatura</v>
          </cell>
          <cell r="J1795" t="str">
            <v>Públicos</v>
          </cell>
          <cell r="K1795" t="str">
            <v>Personas jurídicas del sector público: gobernaciones, alcaldías, entidades públicas de carácter cultural e instituciones educativas públicas.</v>
          </cell>
          <cell r="L1795"/>
          <cell r="M1795"/>
          <cell r="N1795">
            <v>45693</v>
          </cell>
          <cell r="O1795">
            <v>45869</v>
          </cell>
          <cell r="P1795">
            <v>7</v>
          </cell>
          <cell r="Q1795">
            <v>23908000</v>
          </cell>
          <cell r="R1795"/>
          <cell r="S1795">
            <v>23908000</v>
          </cell>
          <cell r="T1795" t="str">
            <v>8000994254</v>
          </cell>
          <cell r="U1795" t="str">
            <v>YEISON ROMALDO GUICON BARRERA</v>
          </cell>
          <cell r="V1795" t="str">
            <v>3204149042</v>
          </cell>
          <cell r="W1795" t="str">
            <v>3204149042</v>
          </cell>
          <cell r="X1795" t="str">
            <v>secdesarrollosocial@nunchia-casanare.gov.co</v>
          </cell>
          <cell r="Y1795" t="str">
            <v>MARIA ROSA ALINA DURAN DURAN</v>
          </cell>
          <cell r="Z1795" t="str">
            <v>3133115321</v>
          </cell>
          <cell r="AA1795" t="str">
            <v>bibliotecamunicipal@nunchia-casanare.gov.co</v>
          </cell>
          <cell r="AB1795" t="str">
            <v>LEIDY JAZMIN BUITRAGO CAPERA</v>
          </cell>
          <cell r="AC1795"/>
          <cell r="AD1795">
            <v>45721</v>
          </cell>
          <cell r="AE1795" t="str">
            <v>C4641-2025</v>
          </cell>
          <cell r="AF1795" t="str">
            <v>Convenios</v>
          </cell>
          <cell r="AG1795">
            <v>45726</v>
          </cell>
          <cell r="AH1795">
            <v>45731</v>
          </cell>
          <cell r="AI1795" t="str">
            <v>SI</v>
          </cell>
          <cell r="AJ1795" t="str">
            <v>BANCO AGRARIO DE COLOMBIA S.A.</v>
          </cell>
          <cell r="AK1795" t="str">
            <v>CRR</v>
          </cell>
          <cell r="AL1795" t="str">
            <v xml:space="preserve"> 8000994254</v>
          </cell>
          <cell r="AM1795" t="str">
            <v>C4641-2025 - NAVEGANTES DE LA ESPERANZA UN VIAJE POR TIERRAS LEJANAS PARA AYUDAR A DESCUBRIR LAS MARAVILLAS DE LA LECTURA</v>
          </cell>
          <cell r="AN1795">
            <v>11</v>
          </cell>
          <cell r="AO1795"/>
          <cell r="AP1795" t="str">
            <v>157425</v>
          </cell>
          <cell r="AQ1795">
            <v>45736</v>
          </cell>
          <cell r="AR1795" t="str">
            <v>OK</v>
          </cell>
          <cell r="AS1795">
            <v>45744</v>
          </cell>
          <cell r="AT1795" t="str">
            <v>N.A.</v>
          </cell>
          <cell r="AU1795" t="str">
            <v>0. Convenio</v>
          </cell>
          <cell r="AV1795" t="str">
            <v>N.A.</v>
          </cell>
          <cell r="AW1795" t="str">
            <v>N.A.</v>
          </cell>
          <cell r="AX1795" t="str">
            <v>N.A.</v>
          </cell>
          <cell r="AY1795" t="str">
            <v>N.A.</v>
          </cell>
          <cell r="AZ1795" t="str">
            <v>N.A.</v>
          </cell>
          <cell r="BA1795" t="str">
            <v>N.A.</v>
          </cell>
          <cell r="BB1795" t="str">
            <v>N.A.</v>
          </cell>
          <cell r="BC1795"/>
          <cell r="BD1795" t="str">
            <v>N.A.</v>
          </cell>
          <cell r="BE1795" t="str">
            <v>N.A.</v>
          </cell>
          <cell r="BF1795"/>
          <cell r="BG1795"/>
          <cell r="BH1795"/>
          <cell r="BI1795"/>
          <cell r="BJ1795"/>
        </row>
        <row r="1796">
          <cell r="D1796" t="str">
            <v>C9283-2025</v>
          </cell>
          <cell r="E1796" t="str">
            <v>UNIVERSIDAD DEL ATLÁNTICO</v>
          </cell>
          <cell r="F1796" t="str">
            <v>NUEVAS CIUDADANÍAS AUDIOVISUALES</v>
          </cell>
          <cell r="G1796" t="str">
            <v>DEPARTAMENTAL</v>
          </cell>
          <cell r="H1796" t="str">
            <v>Eje 2. Formación: artes, culturas y saberes para la vida.</v>
          </cell>
          <cell r="I1796" t="str">
            <v>Audiovisuales</v>
          </cell>
          <cell r="J1796" t="str">
            <v>Públicos</v>
          </cell>
          <cell r="K1796" t="str">
            <v>Personas jurídicas del sector público: gobernaciones, alcaldías, entidades públicas de carácter cultural e instituciones educativas públicas.</v>
          </cell>
          <cell r="L1796"/>
          <cell r="M1796"/>
          <cell r="N1796">
            <v>45787</v>
          </cell>
          <cell r="O1796">
            <v>45858</v>
          </cell>
          <cell r="P1796">
            <v>7</v>
          </cell>
          <cell r="Q1796">
            <v>23876000</v>
          </cell>
          <cell r="R1796"/>
          <cell r="S1796">
            <v>23876000</v>
          </cell>
          <cell r="T1796" t="str">
            <v>8901022573</v>
          </cell>
          <cell r="U1796" t="str">
            <v>MARYLUZ DEL CARMEN STEVENSON DEL VECCHIO</v>
          </cell>
          <cell r="V1796" t="str">
            <v>6053162666</v>
          </cell>
          <cell r="W1796" t="str">
            <v>3012661480</v>
          </cell>
          <cell r="X1796" t="str">
            <v>houmehretminani@mail.uniatlantico.edu.co</v>
          </cell>
          <cell r="Y1796" t="str">
            <v>HOUMEHR ETMINANI MOSLEHI</v>
          </cell>
          <cell r="Z1796" t="str">
            <v>3043648151</v>
          </cell>
          <cell r="AA1796" t="str">
            <v>houmehretminani@mail.uniatlantico.co</v>
          </cell>
          <cell r="AB1796" t="str">
            <v>LEIDY JAZMIN BUITRAGO CAPERA</v>
          </cell>
          <cell r="AC1796"/>
          <cell r="AD1796">
            <v>45721</v>
          </cell>
          <cell r="AE1796" t="str">
            <v>C9283-2025</v>
          </cell>
          <cell r="AF1796" t="str">
            <v>Convenios</v>
          </cell>
          <cell r="AG1796">
            <v>45726</v>
          </cell>
          <cell r="AH1796">
            <v>45734</v>
          </cell>
          <cell r="AI1796" t="str">
            <v>SI</v>
          </cell>
          <cell r="AJ1796" t="str">
            <v>BANCO DAVIVIENDA S.A.</v>
          </cell>
          <cell r="AK1796" t="str">
            <v>AHR</v>
          </cell>
          <cell r="AL1796" t="str">
            <v>482800028714</v>
          </cell>
          <cell r="AM1796" t="str">
            <v>C9283-2025 - NUEVAS CIUDADANÍAS AUDIOVISUALES</v>
          </cell>
          <cell r="AN1796">
            <v>5</v>
          </cell>
          <cell r="AO1796"/>
          <cell r="AP1796" t="str">
            <v>157525</v>
          </cell>
          <cell r="AQ1796">
            <v>45736</v>
          </cell>
          <cell r="AR1796" t="str">
            <v>OK</v>
          </cell>
          <cell r="AS1796">
            <v>45748</v>
          </cell>
          <cell r="AT1796" t="str">
            <v>N.A.</v>
          </cell>
          <cell r="AU1796" t="str">
            <v>0. Convenio</v>
          </cell>
          <cell r="AV1796" t="str">
            <v>N.A.</v>
          </cell>
          <cell r="AW1796" t="str">
            <v>N.A.</v>
          </cell>
          <cell r="AX1796" t="str">
            <v>N.A.</v>
          </cell>
          <cell r="AY1796" t="str">
            <v>N.A.</v>
          </cell>
          <cell r="AZ1796" t="str">
            <v>N.A.</v>
          </cell>
          <cell r="BA1796" t="str">
            <v>N.A.</v>
          </cell>
          <cell r="BB1796" t="str">
            <v>N.A.</v>
          </cell>
          <cell r="BC1796"/>
          <cell r="BD1796" t="str">
            <v>N.A.</v>
          </cell>
          <cell r="BE1796" t="str">
            <v>N.A.</v>
          </cell>
          <cell r="BF1796"/>
          <cell r="BG1796"/>
          <cell r="BH1796"/>
          <cell r="BI1796"/>
          <cell r="BJ1796"/>
        </row>
        <row r="1797">
          <cell r="D1797" t="str">
            <v>C1487-2025</v>
          </cell>
          <cell r="E1797" t="str">
            <v>MUNICIPIO DE MAHATES</v>
          </cell>
          <cell r="F1797" t="str">
            <v>FORTALECIMIENTO DE LA IDENTIDAD CULTURAL Y PROMOCIÓN DE LA PAZ A TRAVÉS DE TALLERES DE FORMACIÓN ARTÍSTICA EN MAHATES, BOLÍVAR</v>
          </cell>
          <cell r="G1797" t="str">
            <v>DEPARTAMENTAL</v>
          </cell>
          <cell r="H1797" t="str">
            <v>Eje 2. Formación: artes, culturas y saberes para la vida.</v>
          </cell>
          <cell r="I1797" t="str">
            <v>Música</v>
          </cell>
          <cell r="J1797" t="str">
            <v>Públicos</v>
          </cell>
          <cell r="K1797" t="str">
            <v>Personas jurídicas del sector público: gobernaciones, alcaldías, entidades públicas de carácter cultural e instituciones educativas públicas.</v>
          </cell>
          <cell r="L1797"/>
          <cell r="M1797"/>
          <cell r="N1797">
            <v>45719</v>
          </cell>
          <cell r="O1797">
            <v>45841</v>
          </cell>
          <cell r="P1797">
            <v>7</v>
          </cell>
          <cell r="Q1797">
            <v>19692000</v>
          </cell>
          <cell r="R1797"/>
          <cell r="S1797">
            <v>19692000</v>
          </cell>
          <cell r="T1797" t="str">
            <v>8000955143</v>
          </cell>
          <cell r="U1797" t="str">
            <v>AGUSTIN TERCERO PALOMINO AGAMEZ</v>
          </cell>
          <cell r="V1797" t="str">
            <v>3004788090</v>
          </cell>
          <cell r="W1797" t="str">
            <v>3004788090</v>
          </cell>
          <cell r="X1797" t="str">
            <v>educacion@mahates-bolivar.gov.co</v>
          </cell>
          <cell r="Y1797" t="str">
            <v>CARLYDIS MEZA FERIA</v>
          </cell>
          <cell r="Z1797" t="str">
            <v>3165887378</v>
          </cell>
          <cell r="AA1797" t="str">
            <v>carlydismeza@gmail.com</v>
          </cell>
          <cell r="AB1797" t="str">
            <v>MIGUEL ANGEL RINCÓN</v>
          </cell>
          <cell r="AC1797"/>
          <cell r="AD1797">
            <v>45721</v>
          </cell>
          <cell r="AE1797" t="str">
            <v>C1487-2025</v>
          </cell>
          <cell r="AF1797" t="str">
            <v>Convenios</v>
          </cell>
          <cell r="AG1797">
            <v>45722</v>
          </cell>
          <cell r="AH1797">
            <v>45730</v>
          </cell>
          <cell r="AI1797" t="str">
            <v>SI</v>
          </cell>
          <cell r="AJ1797" t="str">
            <v>BANCO DE BOGOTA S. A.</v>
          </cell>
          <cell r="AK1797" t="str">
            <v>CRR</v>
          </cell>
          <cell r="AL1797" t="str">
            <v>204681761</v>
          </cell>
          <cell r="AM1797" t="str">
            <v>C1487-2025 - FORTALECIMIENTO DE LA IDENTIDAD CULTURAL Y PROMOCION DE LA PAZ A TRAVÉS DE TALLERES DE FORMACION ARTÍSTICA EN MAHATES, BOLÍVAR</v>
          </cell>
          <cell r="AN1797">
            <v>7</v>
          </cell>
          <cell r="AO1797"/>
          <cell r="AP1797" t="str">
            <v>157625</v>
          </cell>
          <cell r="AQ1797">
            <v>45736</v>
          </cell>
          <cell r="AR1797" t="str">
            <v>OK</v>
          </cell>
          <cell r="AS1797">
            <v>45743</v>
          </cell>
          <cell r="AT1797" t="str">
            <v>N.A.</v>
          </cell>
          <cell r="AU1797" t="str">
            <v>0. Convenio</v>
          </cell>
          <cell r="AV1797" t="str">
            <v>N.A.</v>
          </cell>
          <cell r="AW1797" t="str">
            <v>N.A.</v>
          </cell>
          <cell r="AX1797" t="str">
            <v>N.A.</v>
          </cell>
          <cell r="AY1797" t="str">
            <v>N.A.</v>
          </cell>
          <cell r="AZ1797" t="str">
            <v>N.A.</v>
          </cell>
          <cell r="BA1797" t="str">
            <v>N.A.</v>
          </cell>
          <cell r="BB1797" t="str">
            <v>N.A.</v>
          </cell>
          <cell r="BC1797"/>
          <cell r="BD1797" t="str">
            <v>N.A.</v>
          </cell>
          <cell r="BE1797" t="str">
            <v>N.A.</v>
          </cell>
          <cell r="BF1797"/>
          <cell r="BG1797"/>
          <cell r="BH1797"/>
          <cell r="BI1797"/>
          <cell r="BJ1797"/>
        </row>
        <row r="1798">
          <cell r="D1798" t="str">
            <v>C4087-2025</v>
          </cell>
          <cell r="E1798" t="str">
            <v>MUNICIPIO EL PITAL</v>
          </cell>
          <cell r="F1798" t="str">
            <v>CELEBRACIÓN FOLCLÓRICA FIESTAS DE MI TIERRA-SAN JUAN Y SAN PEDRO</v>
          </cell>
          <cell r="G1798" t="str">
            <v>DEPARTAMENTAL</v>
          </cell>
          <cell r="H1798" t="str">
            <v>Eje 1. Desarrollo y fortalecimiento de proyectos culturales, artísticos o del patrimonio cultural.</v>
          </cell>
          <cell r="I1798" t="str">
            <v>Patrimonio cultural inmaterial asociado a los espacios culturales</v>
          </cell>
          <cell r="J1798" t="str">
            <v>Públicos</v>
          </cell>
          <cell r="K1798" t="str">
            <v>Personas jurídicas del sector público: gobernaciones, alcaldías, entidades públicas de carácter cultural e instituciones educativas públicas.</v>
          </cell>
          <cell r="L1798">
            <v>45830</v>
          </cell>
          <cell r="M1798">
            <v>45839</v>
          </cell>
          <cell r="N1798">
            <v>45687</v>
          </cell>
          <cell r="O1798">
            <v>45850</v>
          </cell>
          <cell r="P1798">
            <v>7</v>
          </cell>
          <cell r="Q1798">
            <v>23041000</v>
          </cell>
          <cell r="R1798"/>
          <cell r="S1798">
            <v>23041000</v>
          </cell>
          <cell r="T1798" t="str">
            <v>8911801990</v>
          </cell>
          <cell r="U1798" t="str">
            <v>CARLOS ALBERTO RODRIGUEZ MONTEALEGRE</v>
          </cell>
          <cell r="V1798" t="str">
            <v>6088327102</v>
          </cell>
          <cell r="W1798" t="str">
            <v>3229514852</v>
          </cell>
          <cell r="X1798" t="str">
            <v>cultura@elpital-huila.gov.co</v>
          </cell>
          <cell r="Y1798" t="str">
            <v>ELSA ROCIO OBANDO RIVERA</v>
          </cell>
          <cell r="Z1798" t="str">
            <v>3144511687</v>
          </cell>
          <cell r="AA1798" t="str">
            <v>cultura@elpital-huila.gov.co</v>
          </cell>
          <cell r="AB1798" t="str">
            <v>NICÓLAS HERNÁNDEZ</v>
          </cell>
          <cell r="AC1798"/>
          <cell r="AD1798">
            <v>45721</v>
          </cell>
          <cell r="AE1798" t="str">
            <v>C4087-2025</v>
          </cell>
          <cell r="AF1798" t="str">
            <v>Convenios</v>
          </cell>
          <cell r="AG1798">
            <v>45723</v>
          </cell>
          <cell r="AH1798">
            <v>45736</v>
          </cell>
          <cell r="AI1798" t="str">
            <v>SI</v>
          </cell>
          <cell r="AJ1798" t="str">
            <v>BANCOLOMBIA S.A.</v>
          </cell>
          <cell r="AK1798" t="str">
            <v>AHR</v>
          </cell>
          <cell r="AL1798" t="str">
            <v>28579642400</v>
          </cell>
          <cell r="AM1798" t="str">
            <v>C4087-2025 - CELEBRACION FOLCLORICA FIESTAS DE MI TIERRA-SAN JUAN Y SAN PEDRO</v>
          </cell>
          <cell r="AN1798">
            <v>19</v>
          </cell>
          <cell r="AO1798"/>
          <cell r="AP1798" t="str">
            <v>157725</v>
          </cell>
          <cell r="AQ1798">
            <v>45736</v>
          </cell>
          <cell r="AR1798" t="str">
            <v>OK</v>
          </cell>
          <cell r="AS1798">
            <v>45742</v>
          </cell>
          <cell r="AT1798" t="str">
            <v>N.A.</v>
          </cell>
          <cell r="AU1798" t="str">
            <v>0. Convenio</v>
          </cell>
          <cell r="AV1798" t="str">
            <v>N.A.</v>
          </cell>
          <cell r="AW1798" t="str">
            <v>N.A.</v>
          </cell>
          <cell r="AX1798" t="str">
            <v>N.A.</v>
          </cell>
          <cell r="AY1798" t="str">
            <v>N.A.</v>
          </cell>
          <cell r="AZ1798" t="str">
            <v>N.A.</v>
          </cell>
          <cell r="BA1798" t="str">
            <v>N.A.</v>
          </cell>
          <cell r="BB1798" t="str">
            <v>N.A.</v>
          </cell>
          <cell r="BC1798"/>
          <cell r="BD1798" t="str">
            <v>N.A.</v>
          </cell>
          <cell r="BE1798" t="str">
            <v>N.A.</v>
          </cell>
          <cell r="BF1798"/>
          <cell r="BG1798"/>
          <cell r="BH1798"/>
          <cell r="BI1798"/>
          <cell r="BJ1798"/>
        </row>
        <row r="1799">
          <cell r="D1799" t="str">
            <v>C7807-2025</v>
          </cell>
          <cell r="E1799" t="str">
            <v>MUNICIPIO DE FRESNO</v>
          </cell>
          <cell r="F1799" t="str">
            <v>4A VERSIÓN FESTIVAL "ENTRE PIJAOS Y ARRIEROS"</v>
          </cell>
          <cell r="G1799" t="str">
            <v>DEPARTAMENTAL</v>
          </cell>
          <cell r="H1799" t="str">
            <v>Eje 1. Desarrollo y fortalecimiento de proyectos culturales, artísticos o del patrimonio cultural.</v>
          </cell>
          <cell r="I1799" t="str">
            <v>Audiovisuales</v>
          </cell>
          <cell r="J1799" t="str">
            <v>Públicos</v>
          </cell>
          <cell r="K1799" t="str">
            <v>Personas jurídicas del sector público: gobernaciones, alcaldías, entidades públicas de carácter cultural e instituciones educativas públicas.</v>
          </cell>
          <cell r="L1799">
            <v>45861</v>
          </cell>
          <cell r="M1799">
            <v>45865</v>
          </cell>
          <cell r="N1799">
            <v>45730</v>
          </cell>
          <cell r="O1799">
            <v>45889</v>
          </cell>
          <cell r="P1799">
            <v>7</v>
          </cell>
          <cell r="Q1799">
            <v>22213000</v>
          </cell>
          <cell r="R1799"/>
          <cell r="S1799">
            <v>22213000</v>
          </cell>
          <cell r="T1799" t="str">
            <v>8001000563</v>
          </cell>
          <cell r="U1799" t="str">
            <v>CARLOS ENRIQUE QUIROGA CALDERON</v>
          </cell>
          <cell r="V1799" t="str">
            <v>6082582028</v>
          </cell>
          <cell r="W1799" t="str">
            <v>3108035473</v>
          </cell>
          <cell r="X1799" t="str">
            <v>entrepijaosyarrieros@gmail.com</v>
          </cell>
          <cell r="Y1799" t="str">
            <v>OSCAR MAURICIO GRANADOS TRUJILLO</v>
          </cell>
          <cell r="Z1799" t="str">
            <v>3168984202</v>
          </cell>
          <cell r="AA1799" t="str">
            <v>desarrollosocial@fresno-tolima.gov.co</v>
          </cell>
          <cell r="AB1799" t="str">
            <v>NICÓLAS HERNÁNDEZ</v>
          </cell>
          <cell r="AC1799"/>
          <cell r="AD1799">
            <v>45721</v>
          </cell>
          <cell r="AE1799" t="str">
            <v>C7807-2025</v>
          </cell>
          <cell r="AF1799" t="str">
            <v>Convenios</v>
          </cell>
          <cell r="AG1799">
            <v>45723</v>
          </cell>
          <cell r="AH1799">
            <v>45735</v>
          </cell>
          <cell r="AI1799" t="str">
            <v>SI</v>
          </cell>
          <cell r="AJ1799" t="str">
            <v>BANCOLOMBIA S.A.</v>
          </cell>
          <cell r="AK1799" t="str">
            <v>AHR</v>
          </cell>
          <cell r="AL1799">
            <v>90600000318</v>
          </cell>
          <cell r="AM1799" t="str">
            <v>C7807-2025 - 4A VERSION FESTIVAL ENTRE PIJAOS Y ARRIEROS</v>
          </cell>
          <cell r="AN1799">
            <v>30</v>
          </cell>
          <cell r="AO1799"/>
          <cell r="AP1799" t="str">
            <v>157825</v>
          </cell>
          <cell r="AQ1799">
            <v>45736</v>
          </cell>
          <cell r="AR1799" t="str">
            <v>OK</v>
          </cell>
          <cell r="AS1799">
            <v>45750</v>
          </cell>
          <cell r="AT1799" t="str">
            <v>N.A.</v>
          </cell>
          <cell r="AU1799" t="str">
            <v>0. Convenio</v>
          </cell>
          <cell r="AV1799" t="str">
            <v>N.A.</v>
          </cell>
          <cell r="AW1799" t="str">
            <v>N.A.</v>
          </cell>
          <cell r="AX1799" t="str">
            <v>N.A.</v>
          </cell>
          <cell r="AY1799" t="str">
            <v>N.A.</v>
          </cell>
          <cell r="AZ1799" t="str">
            <v>N.A.</v>
          </cell>
          <cell r="BA1799" t="str">
            <v>N.A.</v>
          </cell>
          <cell r="BB1799" t="str">
            <v>N.A.</v>
          </cell>
          <cell r="BC1799"/>
          <cell r="BD1799" t="str">
            <v>N.A.</v>
          </cell>
          <cell r="BE1799" t="str">
            <v>N.A.</v>
          </cell>
          <cell r="BF1799"/>
          <cell r="BG1799"/>
          <cell r="BH1799"/>
          <cell r="BI1799"/>
          <cell r="BJ1799"/>
        </row>
        <row r="1800">
          <cell r="D1800" t="str">
            <v>C5166-2025</v>
          </cell>
          <cell r="E1800" t="str">
            <v>INSTITUCION EDUCATIVA SAN PEDRO DE LA TIGRA</v>
          </cell>
          <cell r="F1800" t="str">
            <v>4TA VERSIÓN: DIBUJADO Y CANTANDO POR LA PAZ 2025</v>
          </cell>
          <cell r="G1800" t="str">
            <v>DEPARTAMENTAL</v>
          </cell>
          <cell r="H1800" t="str">
            <v>Eje 2. Formación: artes, culturas y saberes para la vida.</v>
          </cell>
          <cell r="I1800" t="str">
            <v>Artes plásticas y visuales</v>
          </cell>
          <cell r="J1800" t="str">
            <v>Públicos</v>
          </cell>
          <cell r="K1800" t="str">
            <v>Personas jurídicas del sector público: gobernaciones, alcaldías, entidades públicas de carácter cultural e instituciones educativas públicas.</v>
          </cell>
          <cell r="L1800"/>
          <cell r="M1800"/>
          <cell r="N1800">
            <v>45691</v>
          </cell>
          <cell r="O1800">
            <v>45869</v>
          </cell>
          <cell r="P1800">
            <v>7</v>
          </cell>
          <cell r="Q1800">
            <v>24045000</v>
          </cell>
          <cell r="R1800"/>
          <cell r="S1800">
            <v>24045000</v>
          </cell>
          <cell r="T1800" t="str">
            <v>9002469069</v>
          </cell>
          <cell r="U1800" t="str">
            <v>HECTOR GUILLERMO MANCERA JURADO</v>
          </cell>
          <cell r="V1800" t="str">
            <v>3168672164</v>
          </cell>
          <cell r="W1800" t="str">
            <v>3168672164</v>
          </cell>
          <cell r="X1800" t="str">
            <v>insapcultura@gmail.com</v>
          </cell>
          <cell r="Y1800" t="str">
            <v>HECTOR GUILLERMO MANCERA JURADO</v>
          </cell>
          <cell r="Z1800" t="str">
            <v>3214981698</v>
          </cell>
          <cell r="AA1800" t="str">
            <v>insapcultura@gmail.com</v>
          </cell>
          <cell r="AB1800" t="str">
            <v>NICÓLAS HERNÁNDEZ</v>
          </cell>
          <cell r="AC1800"/>
          <cell r="AD1800">
            <v>45721</v>
          </cell>
          <cell r="AE1800" t="str">
            <v>C5166-2025</v>
          </cell>
          <cell r="AF1800" t="str">
            <v>Convenios</v>
          </cell>
          <cell r="AG1800">
            <v>45723</v>
          </cell>
          <cell r="AH1800">
            <v>45735</v>
          </cell>
          <cell r="AI1800" t="str">
            <v>SI</v>
          </cell>
          <cell r="AJ1800" t="str">
            <v>BANCO POPULAR S. A.</v>
          </cell>
          <cell r="AK1800" t="str">
            <v>CRR</v>
          </cell>
          <cell r="AL1800" t="str">
            <v>110488102757</v>
          </cell>
          <cell r="AM1800" t="str">
            <v>C5166-2025 - 4TA VERSION: DIBUJADO Y CANTANDO POR LA PAZ 2025</v>
          </cell>
          <cell r="AN1800">
            <v>28</v>
          </cell>
          <cell r="AO1800"/>
          <cell r="AP1800" t="str">
            <v>157925</v>
          </cell>
          <cell r="AQ1800">
            <v>45736</v>
          </cell>
          <cell r="AR1800" t="str">
            <v>OK</v>
          </cell>
          <cell r="AS1800">
            <v>45750</v>
          </cell>
          <cell r="AT1800" t="str">
            <v>N.A.</v>
          </cell>
          <cell r="AU1800" t="str">
            <v>0. Convenio</v>
          </cell>
          <cell r="AV1800" t="str">
            <v>N.A.</v>
          </cell>
          <cell r="AW1800" t="str">
            <v>N.A.</v>
          </cell>
          <cell r="AX1800" t="str">
            <v>N.A.</v>
          </cell>
          <cell r="AY1800" t="str">
            <v>N.A.</v>
          </cell>
          <cell r="AZ1800" t="str">
            <v>N.A.</v>
          </cell>
          <cell r="BA1800" t="str">
            <v>N.A.</v>
          </cell>
          <cell r="BB1800" t="str">
            <v>N.A.</v>
          </cell>
          <cell r="BC1800"/>
          <cell r="BD1800" t="str">
            <v>N.A.</v>
          </cell>
          <cell r="BE1800" t="str">
            <v>N.A.</v>
          </cell>
          <cell r="BF1800"/>
          <cell r="BG1800"/>
          <cell r="BH1800"/>
          <cell r="BI1800"/>
          <cell r="BJ1800"/>
        </row>
        <row r="1801">
          <cell r="D1801" t="str">
            <v>C8685-2025</v>
          </cell>
          <cell r="E1801" t="str">
            <v>INSTITUCION EDUCATIVA VALENTIN GARCIA</v>
          </cell>
          <cell r="F1801" t="str">
            <v>DIVERSIDAD LLANERA: MÚSICA, DANZA Y PAZ</v>
          </cell>
          <cell r="G1801" t="str">
            <v>DEPARTAMENTAL</v>
          </cell>
          <cell r="H1801" t="str">
            <v>Eje 2. Formación: artes, culturas y saberes para la vida.</v>
          </cell>
          <cell r="I1801" t="str">
            <v>Música</v>
          </cell>
          <cell r="J1801" t="str">
            <v>Públicos</v>
          </cell>
          <cell r="K1801" t="str">
            <v>Personas jurídicas del sector público: gobernaciones, alcaldías, entidades públicas de carácter cultural e instituciones educativas públicas.</v>
          </cell>
          <cell r="L1801"/>
          <cell r="M1801"/>
          <cell r="N1801">
            <v>45705</v>
          </cell>
          <cell r="O1801">
            <v>45842</v>
          </cell>
          <cell r="P1801">
            <v>7</v>
          </cell>
          <cell r="Q1801">
            <v>25309000</v>
          </cell>
          <cell r="R1801"/>
          <cell r="S1801">
            <v>25309000</v>
          </cell>
          <cell r="T1801" t="str">
            <v>8220006302</v>
          </cell>
          <cell r="U1801" t="str">
            <v>HECTOR JULIO RAMIREZ NARVAEZ</v>
          </cell>
          <cell r="V1801" t="str">
            <v>6086581058</v>
          </cell>
          <cell r="W1801" t="str">
            <v>3103296307</v>
          </cell>
          <cell r="X1801" t="str">
            <v>ievalentingarcia@hotmail.com</v>
          </cell>
          <cell r="Y1801" t="str">
            <v>JUAN DANIEL RESTREPO VERGARA</v>
          </cell>
          <cell r="Z1801" t="str">
            <v>3115835344</v>
          </cell>
          <cell r="AA1801" t="str">
            <v>danielmuss18@gmail.com</v>
          </cell>
          <cell r="AB1801" t="str">
            <v>NICÓLAS HERNÁNDEZ</v>
          </cell>
          <cell r="AC1801"/>
          <cell r="AD1801">
            <v>45721</v>
          </cell>
          <cell r="AE1801" t="str">
            <v>C8685-2025</v>
          </cell>
          <cell r="AF1801" t="str">
            <v>Convenios</v>
          </cell>
          <cell r="AG1801">
            <v>45723</v>
          </cell>
          <cell r="AH1801">
            <v>45735</v>
          </cell>
          <cell r="AI1801" t="str">
            <v>SI</v>
          </cell>
          <cell r="AJ1801" t="str">
            <v>BANCO POPULAR S. A.</v>
          </cell>
          <cell r="AK1801" t="str">
            <v>CRR</v>
          </cell>
          <cell r="AL1801" t="str">
            <v>110413040148</v>
          </cell>
          <cell r="AM1801" t="str">
            <v>C8685-2025 - DIVERSIDAD LLANERA: MÚSICA, DANZA Y PAZ</v>
          </cell>
          <cell r="AN1801">
            <v>22</v>
          </cell>
          <cell r="AO1801"/>
          <cell r="AP1801" t="str">
            <v>158025</v>
          </cell>
          <cell r="AQ1801">
            <v>45736</v>
          </cell>
          <cell r="AR1801" t="str">
            <v>OK</v>
          </cell>
          <cell r="AS1801">
            <v>45743</v>
          </cell>
          <cell r="AT1801" t="str">
            <v>N.A.</v>
          </cell>
          <cell r="AU1801" t="str">
            <v>0. Convenio</v>
          </cell>
          <cell r="AV1801" t="str">
            <v>N.A.</v>
          </cell>
          <cell r="AW1801" t="str">
            <v>N.A.</v>
          </cell>
          <cell r="AX1801" t="str">
            <v>N.A.</v>
          </cell>
          <cell r="AY1801" t="str">
            <v>N.A.</v>
          </cell>
          <cell r="AZ1801" t="str">
            <v>N.A.</v>
          </cell>
          <cell r="BA1801" t="str">
            <v>N.A.</v>
          </cell>
          <cell r="BB1801" t="str">
            <v>N.A.</v>
          </cell>
          <cell r="BC1801"/>
          <cell r="BD1801" t="str">
            <v>N.A.</v>
          </cell>
          <cell r="BE1801" t="str">
            <v>N.A.</v>
          </cell>
          <cell r="BF1801"/>
          <cell r="BG1801"/>
          <cell r="BH1801"/>
          <cell r="BI1801"/>
          <cell r="BJ1801"/>
        </row>
        <row r="1802">
          <cell r="D1802" t="str">
            <v>C7808-2025</v>
          </cell>
          <cell r="E1802" t="str">
            <v>MUNICIPIO DE LA MACARENA</v>
          </cell>
          <cell r="F1802" t="str">
            <v>RESCATE Y CONSERVACIÓN DEL PATRIMONIO CULTURAL E HISTÓRICO</v>
          </cell>
          <cell r="G1802" t="str">
            <v>DEPARTAMENTAL</v>
          </cell>
          <cell r="H1802" t="str">
            <v>Eje 1. Desarrollo y fortalecimiento de proyectos culturales, artísticos o del patrimonio cultural.</v>
          </cell>
          <cell r="I1802" t="str">
            <v>Patrimonio bibliográfico y documental</v>
          </cell>
          <cell r="J1802" t="str">
            <v>Públicos</v>
          </cell>
          <cell r="K1802" t="str">
            <v>Personas jurídicas del sector público: gobernaciones, alcaldías, entidades públicas de carácter cultural e instituciones educativas públicas.</v>
          </cell>
          <cell r="L1802"/>
          <cell r="M1802"/>
          <cell r="N1802">
            <v>45717</v>
          </cell>
          <cell r="O1802">
            <v>45839</v>
          </cell>
          <cell r="P1802">
            <v>7</v>
          </cell>
          <cell r="Q1802">
            <v>25962000</v>
          </cell>
          <cell r="R1802"/>
          <cell r="S1802">
            <v>25962000</v>
          </cell>
          <cell r="T1802" t="str">
            <v>8920992349</v>
          </cell>
          <cell r="U1802" t="str">
            <v>CESAR AUGUSTO SANCHEZ CASTILLO</v>
          </cell>
          <cell r="V1802" t="str">
            <v>3118980779</v>
          </cell>
          <cell r="W1802" t="str">
            <v>3118980779</v>
          </cell>
          <cell r="X1802" t="str">
            <v>secretariadeturismo@lamacarena-meta.gov.co</v>
          </cell>
          <cell r="Y1802" t="str">
            <v>MARIA SUSANA BELTRAN HERNANDEZ</v>
          </cell>
          <cell r="Z1802" t="str">
            <v>3187884440</v>
          </cell>
          <cell r="AA1802" t="str">
            <v>secretariadeturismo@lamacarena-meta.gov.co</v>
          </cell>
          <cell r="AB1802" t="str">
            <v>NICÓLAS RODRÍGUEZ</v>
          </cell>
          <cell r="AC1802"/>
          <cell r="AD1802">
            <v>45721</v>
          </cell>
          <cell r="AE1802" t="str">
            <v>C7808-2025</v>
          </cell>
          <cell r="AF1802" t="str">
            <v>Convenios</v>
          </cell>
          <cell r="AG1802">
            <v>45727</v>
          </cell>
          <cell r="AH1802">
            <v>45742</v>
          </cell>
          <cell r="AI1802" t="str">
            <v>SI</v>
          </cell>
          <cell r="AJ1802" t="str">
            <v>BANCO AGRARIO DE COLOMBIA S.A.</v>
          </cell>
          <cell r="AK1802" t="str">
            <v>CRR</v>
          </cell>
          <cell r="AL1802" t="str">
            <v>045190000617</v>
          </cell>
          <cell r="AM1802" t="str">
            <v>C7808-2025 - RESCATE Y CONSERVACION DEL PATRIMONIO CULTURAL E HISTORICO</v>
          </cell>
          <cell r="AN1802">
            <v>22</v>
          </cell>
          <cell r="AO1802"/>
          <cell r="AP1802" t="str">
            <v>158125</v>
          </cell>
          <cell r="AQ1802">
            <v>45736</v>
          </cell>
          <cell r="AR1802" t="str">
            <v>OK</v>
          </cell>
          <cell r="AS1802">
            <v>45742</v>
          </cell>
          <cell r="AT1802" t="str">
            <v>N.A.</v>
          </cell>
          <cell r="AU1802" t="str">
            <v>0. Convenio</v>
          </cell>
          <cell r="AV1802" t="str">
            <v>N.A.</v>
          </cell>
          <cell r="AW1802" t="str">
            <v>N.A.</v>
          </cell>
          <cell r="AX1802" t="str">
            <v>N.A.</v>
          </cell>
          <cell r="AY1802" t="str">
            <v>N.A.</v>
          </cell>
          <cell r="AZ1802" t="str">
            <v>N.A.</v>
          </cell>
          <cell r="BA1802" t="str">
            <v>N.A.</v>
          </cell>
          <cell r="BB1802" t="str">
            <v>N.A.</v>
          </cell>
          <cell r="BC1802"/>
          <cell r="BD1802" t="str">
            <v>N.A.</v>
          </cell>
          <cell r="BE1802" t="str">
            <v>N.A.</v>
          </cell>
          <cell r="BF1802"/>
          <cell r="BG1802"/>
          <cell r="BH1802"/>
          <cell r="BI1802"/>
          <cell r="BJ1802"/>
        </row>
        <row r="1803">
          <cell r="D1803" t="str">
            <v>C9465-2025</v>
          </cell>
          <cell r="E1803" t="str">
            <v>MUNICIPIO DE NEIVA</v>
          </cell>
          <cell r="F1803" t="str">
            <v>HUELLAS RURALES</v>
          </cell>
          <cell r="G1803" t="str">
            <v>DEPARTAMENTAL</v>
          </cell>
          <cell r="H1803" t="str">
            <v>Eje 1. Desarrollo y fortalecimiento de proyectos culturales, artísticos o del patrimonio cultural.</v>
          </cell>
          <cell r="I1803" t="str">
            <v>Lectura, escritura y oralidad</v>
          </cell>
          <cell r="J1803" t="str">
            <v>Públicos</v>
          </cell>
          <cell r="K1803" t="str">
            <v>Personas jurídicas del sector público: gobernaciones, alcaldías, entidades públicas de carácter cultural e instituciones educativas públicas.</v>
          </cell>
          <cell r="L1803"/>
          <cell r="M1803"/>
          <cell r="N1803">
            <v>45710</v>
          </cell>
          <cell r="O1803">
            <v>45863</v>
          </cell>
          <cell r="P1803">
            <v>7</v>
          </cell>
          <cell r="Q1803">
            <v>24657000</v>
          </cell>
          <cell r="R1803"/>
          <cell r="S1803">
            <v>24657000</v>
          </cell>
          <cell r="T1803" t="str">
            <v>8911800091</v>
          </cell>
          <cell r="U1803" t="str">
            <v xml:space="preserve">GERMAN CASAGUA BONILLA </v>
          </cell>
          <cell r="V1803" t="str">
            <v>3103297745</v>
          </cell>
          <cell r="W1803" t="str">
            <v>3103297745</v>
          </cell>
          <cell r="X1803" t="str">
            <v>secretaria.cultura@alcaldianeiva.gov.co</v>
          </cell>
          <cell r="Y1803" t="str">
            <v>WILSON FERNANDO RIVERA RODRIGUEZ</v>
          </cell>
          <cell r="Z1803" t="str">
            <v>3183761784</v>
          </cell>
          <cell r="AA1803" t="str">
            <v>wilsonfernandorivera@gmail.com</v>
          </cell>
          <cell r="AB1803" t="str">
            <v>NICÓLAS RODRÍGUEZ</v>
          </cell>
          <cell r="AC1803"/>
          <cell r="AD1803">
            <v>45721</v>
          </cell>
          <cell r="AE1803" t="str">
            <v>C9465-2025</v>
          </cell>
          <cell r="AF1803" t="str">
            <v>Convenios</v>
          </cell>
          <cell r="AG1803">
            <v>45727</v>
          </cell>
          <cell r="AH1803">
            <v>45774</v>
          </cell>
          <cell r="AI1803" t="str">
            <v>SI</v>
          </cell>
          <cell r="AJ1803" t="str">
            <v>BANCO DE OCCIDENTE</v>
          </cell>
          <cell r="AK1803" t="str">
            <v>AHR</v>
          </cell>
          <cell r="AL1803" t="str">
            <v>380917476</v>
          </cell>
          <cell r="AM1803" t="str">
            <v>C9465-2025 - HUELLAS RURALES</v>
          </cell>
          <cell r="AN1803">
            <v>19</v>
          </cell>
          <cell r="AO1803"/>
          <cell r="AP1803" t="str">
            <v>158225</v>
          </cell>
          <cell r="AQ1803">
            <v>45736</v>
          </cell>
          <cell r="AR1803" t="str">
            <v>OK</v>
          </cell>
          <cell r="AS1803">
            <v>45776</v>
          </cell>
          <cell r="AT1803" t="str">
            <v>N.A.</v>
          </cell>
          <cell r="AU1803" t="str">
            <v>0. Convenio</v>
          </cell>
          <cell r="AV1803" t="str">
            <v>N.A.</v>
          </cell>
          <cell r="AW1803" t="str">
            <v>N.A.</v>
          </cell>
          <cell r="AX1803" t="str">
            <v>N.A.</v>
          </cell>
          <cell r="AY1803" t="str">
            <v>N.A.</v>
          </cell>
          <cell r="AZ1803" t="str">
            <v>N.A.</v>
          </cell>
          <cell r="BA1803" t="str">
            <v>N.A.</v>
          </cell>
          <cell r="BB1803" t="str">
            <v>N.A.</v>
          </cell>
          <cell r="BC1803"/>
          <cell r="BD1803" t="str">
            <v>N.A.</v>
          </cell>
          <cell r="BE1803" t="str">
            <v>N.A.</v>
          </cell>
          <cell r="BF1803"/>
          <cell r="BG1803"/>
          <cell r="BH1803"/>
          <cell r="BI1803"/>
          <cell r="BJ1803"/>
        </row>
        <row r="1804">
          <cell r="D1804" t="str">
            <v>C1014-2025</v>
          </cell>
          <cell r="E1804" t="str">
            <v>MUNICIPIO DE VALLE DE SAN JOSE</v>
          </cell>
          <cell r="F1804" t="str">
            <v>LEO- EN MI CAMPO CON LA BIBLIO</v>
          </cell>
          <cell r="G1804" t="str">
            <v>DEPARTAMENTAL</v>
          </cell>
          <cell r="H1804" t="str">
            <v>Eje 1. Desarrollo y fortalecimiento de proyectos culturales, artísticos o del patrimonio cultural.</v>
          </cell>
          <cell r="I1804" t="str">
            <v>Lectura, escritura y oralidad</v>
          </cell>
          <cell r="J1804" t="str">
            <v>Públicos</v>
          </cell>
          <cell r="K1804" t="str">
            <v>Personas jurídicas del sector público: gobernaciones, alcaldías, entidades públicas de carácter cultural e instituciones educativas públicas.</v>
          </cell>
          <cell r="L1804"/>
          <cell r="M1804"/>
          <cell r="N1804">
            <v>45719</v>
          </cell>
          <cell r="O1804">
            <v>45858</v>
          </cell>
          <cell r="P1804">
            <v>7</v>
          </cell>
          <cell r="Q1804">
            <v>24614000</v>
          </cell>
          <cell r="R1804"/>
          <cell r="S1804">
            <v>24614000</v>
          </cell>
          <cell r="T1804" t="str">
            <v>8902054605</v>
          </cell>
          <cell r="U1804" t="str">
            <v>LUIS EDUARDO RUEDA CHAVEZ</v>
          </cell>
          <cell r="V1804" t="str">
            <v>3188614273</v>
          </cell>
          <cell r="W1804" t="str">
            <v>3188614273</v>
          </cell>
          <cell r="X1804" t="str">
            <v>municipiovalledesanjose@gmail.com</v>
          </cell>
          <cell r="Y1804" t="str">
            <v>SILVIA JULIANA RODRIGUEZ</v>
          </cell>
          <cell r="Z1804">
            <v>3165375009</v>
          </cell>
          <cell r="AA1804" t="str">
            <v>sjulirodriguez1998@gmail.com</v>
          </cell>
          <cell r="AB1804" t="str">
            <v>OSCAR RESTREPO ERAZO</v>
          </cell>
          <cell r="AC1804"/>
          <cell r="AD1804">
            <v>45721</v>
          </cell>
          <cell r="AE1804" t="str">
            <v>C1014-2025</v>
          </cell>
          <cell r="AF1804" t="str">
            <v>Convenios</v>
          </cell>
          <cell r="AG1804">
            <v>45731</v>
          </cell>
          <cell r="AH1804">
            <v>45733</v>
          </cell>
          <cell r="AI1804" t="str">
            <v>SI</v>
          </cell>
          <cell r="AJ1804" t="str">
            <v>BANCO DE BOGOTA S. A.</v>
          </cell>
          <cell r="AK1804" t="str">
            <v>CRR</v>
          </cell>
          <cell r="AL1804" t="str">
            <v>311272801</v>
          </cell>
          <cell r="AM1804" t="str">
            <v>C1014-2025 - LEO- EN MI CAMPO CON LA BIBLIO</v>
          </cell>
          <cell r="AN1804">
            <v>28</v>
          </cell>
          <cell r="AO1804" t="str">
            <v>SE REITERA SOLICITUD VIA MAIL Y WP DEL CONVENIO FIRMADO - INFORMAN QUE SE ENCUENTRA EN REVISIÓN DEL AREA JURIDICA</v>
          </cell>
          <cell r="AP1804" t="str">
            <v>158325</v>
          </cell>
          <cell r="AQ1804">
            <v>45736</v>
          </cell>
          <cell r="AR1804" t="str">
            <v>OK</v>
          </cell>
          <cell r="AS1804">
            <v>45750</v>
          </cell>
          <cell r="AT1804" t="str">
            <v>N.A.</v>
          </cell>
          <cell r="AU1804" t="str">
            <v>0. Convenio</v>
          </cell>
          <cell r="AV1804" t="str">
            <v>N.A.</v>
          </cell>
          <cell r="AW1804" t="str">
            <v>N.A.</v>
          </cell>
          <cell r="AX1804" t="str">
            <v>N.A.</v>
          </cell>
          <cell r="AY1804" t="str">
            <v>N.A.</v>
          </cell>
          <cell r="AZ1804" t="str">
            <v>N.A.</v>
          </cell>
          <cell r="BA1804" t="str">
            <v>N.A.</v>
          </cell>
          <cell r="BB1804" t="str">
            <v>N.A.</v>
          </cell>
          <cell r="BC1804"/>
          <cell r="BD1804" t="str">
            <v>N.A.</v>
          </cell>
          <cell r="BE1804" t="str">
            <v>N.A.</v>
          </cell>
          <cell r="BF1804"/>
          <cell r="BG1804"/>
          <cell r="BH1804"/>
          <cell r="BI1804"/>
          <cell r="BJ1804"/>
        </row>
        <row r="1805">
          <cell r="D1805" t="str">
            <v>C6230-2025</v>
          </cell>
          <cell r="E1805" t="str">
            <v>MUNICIPIO DE MANIZALES</v>
          </cell>
          <cell r="F1805" t="str">
            <v>BIBLIOCREA</v>
          </cell>
          <cell r="G1805" t="str">
            <v>DEPARTAMENTAL</v>
          </cell>
          <cell r="H1805" t="str">
            <v>Eje 1. Desarrollo y fortalecimiento de proyectos culturales, artísticos o del patrimonio cultural.</v>
          </cell>
          <cell r="I1805" t="str">
            <v>Literatura</v>
          </cell>
          <cell r="J1805" t="str">
            <v>Públicos</v>
          </cell>
          <cell r="K1805" t="str">
            <v>Personas jurídicas del sector público: gobernaciones, alcaldías, entidades públicas de carácter cultural e instituciones educativas públicas.</v>
          </cell>
          <cell r="L1805"/>
          <cell r="M1805"/>
          <cell r="N1805">
            <v>45719</v>
          </cell>
          <cell r="O1805">
            <v>45898</v>
          </cell>
          <cell r="P1805">
            <v>8</v>
          </cell>
          <cell r="Q1805">
            <v>25310000</v>
          </cell>
          <cell r="R1805"/>
          <cell r="S1805">
            <v>25310000</v>
          </cell>
          <cell r="T1805" t="str">
            <v>8908010537</v>
          </cell>
          <cell r="U1805" t="str">
            <v>JORGE EDUARDO ROJAS GIRALDO</v>
          </cell>
          <cell r="V1805" t="str">
            <v>018000968988</v>
          </cell>
          <cell r="W1805" t="str">
            <v>3116799400</v>
          </cell>
          <cell r="X1805" t="str">
            <v>paula.londono@manizales.gov.co</v>
          </cell>
          <cell r="Y1805" t="str">
            <v>PAULA LONDOÑO VALLEJO</v>
          </cell>
          <cell r="Z1805" t="str">
            <v>3116799400</v>
          </cell>
          <cell r="AA1805" t="str">
            <v>paula.londono@manizales.gov.co</v>
          </cell>
          <cell r="AB1805" t="str">
            <v>ANDREA YATE</v>
          </cell>
          <cell r="AC1805"/>
          <cell r="AD1805">
            <v>45721</v>
          </cell>
          <cell r="AE1805" t="str">
            <v>C6230-2025</v>
          </cell>
          <cell r="AF1805" t="str">
            <v>Convenios</v>
          </cell>
          <cell r="AG1805">
            <v>45723</v>
          </cell>
          <cell r="AH1805">
            <v>45730</v>
          </cell>
          <cell r="AI1805" t="str">
            <v>SI</v>
          </cell>
          <cell r="AJ1805" t="str">
            <v>BANCOLOMBIA S.A.</v>
          </cell>
          <cell r="AK1805" t="str">
            <v>AHR</v>
          </cell>
          <cell r="AL1805" t="str">
            <v>85900001312</v>
          </cell>
          <cell r="AM1805" t="str">
            <v>C6230-2025 - BIBLIOCREA</v>
          </cell>
          <cell r="AN1805">
            <v>9</v>
          </cell>
          <cell r="AO1805" t="str">
            <v>firma convenio secretaria de gobierno -cambio documentación</v>
          </cell>
          <cell r="AP1805" t="str">
            <v>158425</v>
          </cell>
          <cell r="AQ1805">
            <v>45736</v>
          </cell>
          <cell r="AR1805" t="str">
            <v>OK</v>
          </cell>
          <cell r="AS1805">
            <v>45750</v>
          </cell>
          <cell r="AT1805" t="str">
            <v>N.A.</v>
          </cell>
          <cell r="AU1805" t="str">
            <v>0. Convenio</v>
          </cell>
          <cell r="AV1805" t="str">
            <v>N.A.</v>
          </cell>
          <cell r="AW1805" t="str">
            <v>N.A.</v>
          </cell>
          <cell r="AX1805" t="str">
            <v>N.A.</v>
          </cell>
          <cell r="AY1805" t="str">
            <v>N.A.</v>
          </cell>
          <cell r="AZ1805" t="str">
            <v>N.A.</v>
          </cell>
          <cell r="BA1805" t="str">
            <v>N.A.</v>
          </cell>
          <cell r="BB1805" t="str">
            <v>N.A.</v>
          </cell>
          <cell r="BC1805"/>
          <cell r="BD1805" t="str">
            <v>N.A.</v>
          </cell>
          <cell r="BE1805" t="str">
            <v>N.A.</v>
          </cell>
          <cell r="BF1805"/>
          <cell r="BG1805"/>
          <cell r="BH1805"/>
          <cell r="BI1805"/>
          <cell r="BJ1805"/>
        </row>
        <row r="1806">
          <cell r="D1806" t="str">
            <v>C8418-2025</v>
          </cell>
          <cell r="E1806" t="str">
            <v>MUNICIPIO DE TIERRALTA</v>
          </cell>
          <cell r="F1806" t="str">
            <v>TIERRALTA ES ARTE</v>
          </cell>
          <cell r="G1806" t="str">
            <v>DEPARTAMENTAL</v>
          </cell>
          <cell r="H1806" t="str">
            <v>Eje 2. Formación: artes, culturas y saberes para la vida.</v>
          </cell>
          <cell r="I1806" t="str">
            <v>Artes plásticas y visuales</v>
          </cell>
          <cell r="J1806" t="str">
            <v>Públicos</v>
          </cell>
          <cell r="K1806" t="str">
            <v>Personas jurídicas del sector público: gobernaciones, alcaldías, entidades públicas de carácter cultural e instituciones educativas públicas.</v>
          </cell>
          <cell r="L1806"/>
          <cell r="M1806"/>
          <cell r="N1806">
            <v>45705</v>
          </cell>
          <cell r="O1806">
            <v>45887</v>
          </cell>
          <cell r="P1806">
            <v>8</v>
          </cell>
          <cell r="Q1806">
            <v>18167000</v>
          </cell>
          <cell r="R1806"/>
          <cell r="S1806">
            <v>18167000</v>
          </cell>
          <cell r="T1806" t="str">
            <v>8000968070</v>
          </cell>
          <cell r="U1806" t="str">
            <v>JESUS DAVID CONTRERAS RODRIGUEZ</v>
          </cell>
          <cell r="V1806" t="str">
            <v>0607687592</v>
          </cell>
          <cell r="W1806" t="str">
            <v>3135602749</v>
          </cell>
          <cell r="X1806" t="str">
            <v>despachoalcaldia@tierralta-cordoba.gov.co</v>
          </cell>
          <cell r="Y1806" t="str">
            <v>MANUEL HIGINIO PADILLA AGAMEZ</v>
          </cell>
          <cell r="Z1806" t="str">
            <v>3013095082</v>
          </cell>
          <cell r="AA1806" t="str">
            <v>manuelhpadillagamez@gmail.com</v>
          </cell>
          <cell r="AB1806" t="str">
            <v>ANDREA YATE</v>
          </cell>
          <cell r="AC1806"/>
          <cell r="AD1806">
            <v>45721</v>
          </cell>
          <cell r="AE1806" t="str">
            <v>C8418-2025</v>
          </cell>
          <cell r="AF1806" t="str">
            <v>Convenios</v>
          </cell>
          <cell r="AG1806">
            <v>45723</v>
          </cell>
          <cell r="AH1806">
            <v>45730</v>
          </cell>
          <cell r="AI1806" t="str">
            <v>SI</v>
          </cell>
          <cell r="AJ1806" t="str">
            <v>BANCO POPULAR S. A.</v>
          </cell>
          <cell r="AK1806" t="str">
            <v>CRR</v>
          </cell>
          <cell r="AL1806" t="str">
            <v>110311022115</v>
          </cell>
          <cell r="AM1806" t="str">
            <v>C8418-2025 - TIERRALTA ES ARTE</v>
          </cell>
          <cell r="AN1806">
            <v>15</v>
          </cell>
          <cell r="AO1806"/>
          <cell r="AP1806" t="str">
            <v>158525</v>
          </cell>
          <cell r="AQ1806">
            <v>45736</v>
          </cell>
          <cell r="AR1806" t="str">
            <v>OK</v>
          </cell>
          <cell r="AS1806">
            <v>45748</v>
          </cell>
          <cell r="AT1806" t="str">
            <v>N.A.</v>
          </cell>
          <cell r="AU1806" t="str">
            <v>0. Convenio</v>
          </cell>
          <cell r="AV1806" t="str">
            <v>N.A.</v>
          </cell>
          <cell r="AW1806" t="str">
            <v>N.A.</v>
          </cell>
          <cell r="AX1806" t="str">
            <v>N.A.</v>
          </cell>
          <cell r="AY1806" t="str">
            <v>N.A.</v>
          </cell>
          <cell r="AZ1806" t="str">
            <v>N.A.</v>
          </cell>
          <cell r="BA1806" t="str">
            <v>N.A.</v>
          </cell>
          <cell r="BB1806" t="str">
            <v>N.A.</v>
          </cell>
          <cell r="BC1806"/>
          <cell r="BD1806" t="str">
            <v>N.A.</v>
          </cell>
          <cell r="BE1806" t="str">
            <v>N.A.</v>
          </cell>
          <cell r="BF1806"/>
          <cell r="BG1806"/>
          <cell r="BH1806"/>
          <cell r="BI1806"/>
          <cell r="BJ1806"/>
        </row>
        <row r="1807">
          <cell r="D1807" t="str">
            <v>C5113-2025</v>
          </cell>
          <cell r="E1807" t="str">
            <v>MUNICIPIO DE VICTORIA</v>
          </cell>
          <cell r="F1807" t="str">
            <v>CREACIÓN Y PUESTA EN MARCHA DEL MUSEO HISTORICO Y CULTURAL "TIERRA PANTÁGORA"  DEL MUNICIPIO DE VICTORIA CALDAS</v>
          </cell>
          <cell r="G1807" t="str">
            <v>DEPARTAMENTAL</v>
          </cell>
          <cell r="H1807" t="str">
            <v>Eje 1. Desarrollo y fortalecimiento de proyectos culturales, artísticos o del patrimonio cultural.</v>
          </cell>
          <cell r="I1807" t="str">
            <v>Museología y museografía</v>
          </cell>
          <cell r="J1807" t="str">
            <v>Públicos</v>
          </cell>
          <cell r="K1807" t="str">
            <v>Personas jurídicas del sector público: gobernaciones, alcaldías, entidades públicas de carácter cultural e instituciones educativas públicas.</v>
          </cell>
          <cell r="L1807">
            <v>45809</v>
          </cell>
          <cell r="M1807">
            <v>45885</v>
          </cell>
          <cell r="N1807">
            <v>45717</v>
          </cell>
          <cell r="O1807">
            <v>46006</v>
          </cell>
          <cell r="P1807">
            <v>8</v>
          </cell>
          <cell r="Q1807">
            <v>26857000</v>
          </cell>
          <cell r="R1807"/>
          <cell r="S1807">
            <v>26857000</v>
          </cell>
          <cell r="T1807" t="str">
            <v>8908011510</v>
          </cell>
          <cell r="U1807" t="str">
            <v>JUAN ALBERTO VARGAS OSORIO</v>
          </cell>
          <cell r="V1807" t="str">
            <v>0000000000</v>
          </cell>
          <cell r="W1807" t="str">
            <v>3143056798</v>
          </cell>
          <cell r="X1807" t="str">
            <v>alcaldia@victoria-caldas.gov.co</v>
          </cell>
          <cell r="Y1807" t="str">
            <v>CARLOS ALFREDO ANDRADE FERNANDEZ</v>
          </cell>
          <cell r="Z1807" t="str">
            <v>3135230799</v>
          </cell>
          <cell r="AA1807" t="str">
            <v>juventudes@victoria-caldas.gov.co</v>
          </cell>
          <cell r="AB1807" t="str">
            <v>ANDREA YATE</v>
          </cell>
          <cell r="AC1807"/>
          <cell r="AD1807">
            <v>45721</v>
          </cell>
          <cell r="AE1807" t="str">
            <v>C5113-2025</v>
          </cell>
          <cell r="AF1807" t="str">
            <v>Convenios</v>
          </cell>
          <cell r="AG1807">
            <v>45723</v>
          </cell>
          <cell r="AH1807">
            <v>45730</v>
          </cell>
          <cell r="AI1807" t="str">
            <v>SI</v>
          </cell>
          <cell r="AJ1807" t="str">
            <v>BANCOLOMBIA S.A.</v>
          </cell>
          <cell r="AK1807" t="str">
            <v>AHR</v>
          </cell>
          <cell r="AL1807" t="str">
            <v>39761906953</v>
          </cell>
          <cell r="AM1807" t="str">
            <v>C5113-2025 - CREACION Y PUESTA EN MARCHA DEL MUSEO HISTORICO Y CULTURAL TIERRA PANTÁGORA  DEL MUNICIPIO DE VICTORIA CALDAS</v>
          </cell>
          <cell r="AN1807">
            <v>9</v>
          </cell>
          <cell r="AO1807"/>
          <cell r="AP1807" t="str">
            <v>115425</v>
          </cell>
          <cell r="AQ1807">
            <v>45730</v>
          </cell>
          <cell r="AR1807" t="str">
            <v>OK</v>
          </cell>
          <cell r="AS1807">
            <v>45741</v>
          </cell>
          <cell r="AT1807" t="str">
            <v>N.A.</v>
          </cell>
          <cell r="AU1807" t="str">
            <v>0. Convenio</v>
          </cell>
          <cell r="AV1807" t="str">
            <v>N.A.</v>
          </cell>
          <cell r="AW1807" t="str">
            <v>N.A.</v>
          </cell>
          <cell r="AX1807" t="str">
            <v>N.A.</v>
          </cell>
          <cell r="AY1807" t="str">
            <v>N.A.</v>
          </cell>
          <cell r="AZ1807" t="str">
            <v>N.A.</v>
          </cell>
          <cell r="BA1807" t="str">
            <v>N.A.</v>
          </cell>
          <cell r="BB1807" t="str">
            <v>N.A.</v>
          </cell>
          <cell r="BC1807"/>
          <cell r="BD1807" t="str">
            <v>N.A.</v>
          </cell>
          <cell r="BE1807" t="str">
            <v>N.A.</v>
          </cell>
          <cell r="BF1807"/>
          <cell r="BG1807"/>
          <cell r="BH1807"/>
          <cell r="BI1807"/>
          <cell r="BJ1807"/>
        </row>
        <row r="1808">
          <cell r="D1808" t="str">
            <v>C10221-2025</v>
          </cell>
          <cell r="E1808" t="str">
            <v>INSTITUCION EDUCATIVA SUSANA TROCHEZ DE VIVAS</v>
          </cell>
          <cell r="F1808" t="str">
            <v>FORTALECIMIENTO MUSICAL EN LA INSTITUCIÓN EDUCATIVA SUSANA TROCHEZ DE VIVAS MUNICIPIO DE CALDONO– CAUCA</v>
          </cell>
          <cell r="G1808" t="str">
            <v>DEPARTAMENTAL</v>
          </cell>
          <cell r="H1808" t="str">
            <v>Eje 2. Formación: artes, culturas y saberes para la vida.</v>
          </cell>
          <cell r="I1808" t="str">
            <v>Música</v>
          </cell>
          <cell r="J1808" t="str">
            <v>Públicos</v>
          </cell>
          <cell r="K1808" t="str">
            <v>Personas jurídicas del sector público: gobernaciones, alcaldías, entidades públicas de carácter cultural e instituciones educativas públicas.</v>
          </cell>
          <cell r="L1808">
            <v>45692</v>
          </cell>
          <cell r="M1808">
            <v>45899</v>
          </cell>
          <cell r="N1808">
            <v>45692</v>
          </cell>
          <cell r="O1808">
            <v>45899</v>
          </cell>
          <cell r="P1808">
            <v>8</v>
          </cell>
          <cell r="Q1808">
            <v>17070000</v>
          </cell>
          <cell r="R1808"/>
          <cell r="S1808">
            <v>17070000</v>
          </cell>
          <cell r="T1808" t="str">
            <v>8000262642</v>
          </cell>
          <cell r="U1808" t="str">
            <v>ORLANDO GUTIERREZ RUIZ</v>
          </cell>
          <cell r="V1808" t="str">
            <v>3044814121</v>
          </cell>
          <cell r="W1808" t="str">
            <v>3206994844</v>
          </cell>
          <cell r="X1808" t="str">
            <v>ogutierrez@unicauca.edu.co</v>
          </cell>
          <cell r="Y1808" t="str">
            <v>ORLANDO GUTIERREZ RUIZ</v>
          </cell>
          <cell r="Z1808" t="str">
            <v>3206994844</v>
          </cell>
          <cell r="AA1808" t="str">
            <v>ogutierrez@unicauca.edu.co</v>
          </cell>
          <cell r="AB1808" t="str">
            <v>ANDREA YATE</v>
          </cell>
          <cell r="AC1808"/>
          <cell r="AD1808">
            <v>45721</v>
          </cell>
          <cell r="AE1808" t="str">
            <v>C10221-2025</v>
          </cell>
          <cell r="AF1808" t="str">
            <v>Convenios</v>
          </cell>
          <cell r="AG1808">
            <v>45723</v>
          </cell>
          <cell r="AH1808">
            <v>45806</v>
          </cell>
          <cell r="AI1808" t="str">
            <v>SI</v>
          </cell>
          <cell r="AJ1808" t="str">
            <v>BANCO AGRARIO DE COLOMBIA S.A.</v>
          </cell>
          <cell r="AK1808" t="str">
            <v>CRR</v>
          </cell>
          <cell r="AL1808" t="str">
            <v>321100000090</v>
          </cell>
          <cell r="AM1808" t="str">
            <v>C10221-2025 - FORTALECIMIENTO MUSICAL EN LA INSTITUCION EDUCATIVA SUSANA TROCHEZ DE VIVAS MUNICIPIO DE CALDONO– CAUCA</v>
          </cell>
          <cell r="AN1808">
            <v>12</v>
          </cell>
          <cell r="AO1808" t="str">
            <v>13-05 solo falta bancaria // falta doc.bancaria, autorizacion contratar y parafiscales.  se ha llamado enviado correos, el 11-04 menciona x wh que van a hacer cambio de rector, no han enviado nada no contestan mas/ 25-04 se envia nuevamente correo. 28-04 envia convenio</v>
          </cell>
          <cell r="AP1808" t="str">
            <v>115525</v>
          </cell>
          <cell r="AQ1808">
            <v>45730</v>
          </cell>
          <cell r="AR1808" t="str">
            <v>OK</v>
          </cell>
          <cell r="AS1808">
            <v>45807</v>
          </cell>
          <cell r="AT1808" t="str">
            <v>N.A.</v>
          </cell>
          <cell r="AU1808" t="str">
            <v>0. Convenio</v>
          </cell>
          <cell r="AV1808" t="str">
            <v>N.A.</v>
          </cell>
          <cell r="AW1808" t="str">
            <v>N.A.</v>
          </cell>
          <cell r="AX1808" t="str">
            <v>N.A.</v>
          </cell>
          <cell r="AY1808" t="str">
            <v>N.A.</v>
          </cell>
          <cell r="AZ1808" t="str">
            <v>N.A.</v>
          </cell>
          <cell r="BA1808" t="str">
            <v>N.A.</v>
          </cell>
          <cell r="BB1808" t="str">
            <v>N.A.</v>
          </cell>
          <cell r="BC1808"/>
          <cell r="BD1808" t="str">
            <v>N.A.</v>
          </cell>
          <cell r="BE1808" t="str">
            <v>N.A.</v>
          </cell>
          <cell r="BF1808"/>
          <cell r="BG1808"/>
          <cell r="BH1808"/>
          <cell r="BI1808"/>
          <cell r="BJ1808"/>
        </row>
        <row r="1809">
          <cell r="D1809" t="str">
            <v>C4146-2025</v>
          </cell>
          <cell r="E1809" t="str">
            <v>MUNICIPIO DE BUESACO</v>
          </cell>
          <cell r="F1809" t="str">
            <v>ARRANQUÉ LAS PÁGINAS DEL LIBRO PARA HACER BARQUITOS DE PAPEL</v>
          </cell>
          <cell r="G1809" t="str">
            <v>DEPARTAMENTAL</v>
          </cell>
          <cell r="H1809" t="str">
            <v>Eje 2. Formación: artes, culturas y saberes para la vida.</v>
          </cell>
          <cell r="I1809" t="str">
            <v>Lectura, escritura y oralidad</v>
          </cell>
          <cell r="J1809" t="str">
            <v>Públicos</v>
          </cell>
          <cell r="K1809" t="str">
            <v>Personas jurídicas del sector público: gobernaciones, alcaldías, entidades públicas de carácter cultural e instituciones educativas públicas.</v>
          </cell>
          <cell r="L1809"/>
          <cell r="M1809"/>
          <cell r="N1809">
            <v>45746</v>
          </cell>
          <cell r="O1809">
            <v>45899</v>
          </cell>
          <cell r="P1809">
            <v>8</v>
          </cell>
          <cell r="Q1809">
            <v>17559000</v>
          </cell>
          <cell r="R1809"/>
          <cell r="S1809">
            <v>17559000</v>
          </cell>
          <cell r="T1809" t="str">
            <v>8000990624</v>
          </cell>
          <cell r="U1809" t="str">
            <v>OSWALDO PABON DIAZ</v>
          </cell>
          <cell r="V1809" t="str">
            <v>3117103131</v>
          </cell>
          <cell r="W1809" t="str">
            <v>3117103131</v>
          </cell>
          <cell r="X1809" t="str">
            <v>alfredkubinanalogo@gmail.com</v>
          </cell>
          <cell r="Y1809" t="str">
            <v>THOMAS BERMUDEZ</v>
          </cell>
          <cell r="Z1809" t="str">
            <v>3185861378</v>
          </cell>
          <cell r="AA1809" t="str">
            <v>alfredkubinanalogo@gmail.com</v>
          </cell>
          <cell r="AB1809" t="str">
            <v>BRANDON ESTEBAN GONZALEZ OYOLA</v>
          </cell>
          <cell r="AC1809"/>
          <cell r="AD1809">
            <v>45722</v>
          </cell>
          <cell r="AE1809" t="str">
            <v>C4146-2025</v>
          </cell>
          <cell r="AF1809" t="str">
            <v>Convenios</v>
          </cell>
          <cell r="AG1809">
            <v>45726</v>
          </cell>
          <cell r="AH1809">
            <v>45737</v>
          </cell>
          <cell r="AI1809" t="str">
            <v>SI</v>
          </cell>
          <cell r="AJ1809" t="str">
            <v>BANCO AGRARIO DE COLOMBIA S.A.</v>
          </cell>
          <cell r="AK1809" t="str">
            <v>CRR</v>
          </cell>
          <cell r="AL1809" t="str">
            <v>348660001283</v>
          </cell>
          <cell r="AM1809" t="str">
            <v>C4146-2025 - ARRANQUÉ LAS PÁGINAS DEL LIBRO PARA HACER BARQUITOS DE PAPEL</v>
          </cell>
          <cell r="AN1809">
            <v>23</v>
          </cell>
          <cell r="AO1809"/>
          <cell r="AP1809" t="str">
            <v>115625</v>
          </cell>
          <cell r="AQ1809">
            <v>45730</v>
          </cell>
          <cell r="AR1809" t="str">
            <v>OK</v>
          </cell>
          <cell r="AS1809">
            <v>45748</v>
          </cell>
          <cell r="AT1809" t="str">
            <v>N.A.</v>
          </cell>
          <cell r="AU1809" t="str">
            <v>0. Convenio</v>
          </cell>
          <cell r="AV1809" t="str">
            <v>N.A.</v>
          </cell>
          <cell r="AW1809" t="str">
            <v>N.A.</v>
          </cell>
          <cell r="AX1809" t="str">
            <v>N.A.</v>
          </cell>
          <cell r="AY1809" t="str">
            <v>N.A.</v>
          </cell>
          <cell r="AZ1809" t="str">
            <v>N.A.</v>
          </cell>
          <cell r="BA1809" t="str">
            <v>N.A.</v>
          </cell>
          <cell r="BB1809" t="str">
            <v>N.A.</v>
          </cell>
          <cell r="BC1809"/>
          <cell r="BD1809" t="str">
            <v>N.A.</v>
          </cell>
          <cell r="BE1809" t="str">
            <v>N.A.</v>
          </cell>
          <cell r="BF1809"/>
          <cell r="BG1809"/>
          <cell r="BH1809"/>
          <cell r="BI1809"/>
          <cell r="BJ1809"/>
        </row>
        <row r="1810">
          <cell r="D1810" t="str">
            <v>C7060-2025</v>
          </cell>
          <cell r="E1810" t="str">
            <v>MUNICIPIO DE AMALFI</v>
          </cell>
          <cell r="F1810" t="str">
            <v>FESTIVAL DE MÚSICA COLOMBIANA CAMILO GARCÍA VERSIÓN VII</v>
          </cell>
          <cell r="G1810" t="str">
            <v>DEPARTAMENTAL</v>
          </cell>
          <cell r="H1810" t="str">
            <v>Eje 1. Desarrollo y fortalecimiento de proyectos culturales, artísticos o del patrimonio cultural.</v>
          </cell>
          <cell r="I1810" t="str">
            <v>Música</v>
          </cell>
          <cell r="J1810" t="str">
            <v>Públicos</v>
          </cell>
          <cell r="K1810" t="str">
            <v>Personas jurídicas del sector público: gobernaciones, alcaldías, entidades públicas de carácter cultural e instituciones educativas públicas.</v>
          </cell>
          <cell r="L1810">
            <v>45884</v>
          </cell>
          <cell r="M1810">
            <v>45885</v>
          </cell>
          <cell r="N1810">
            <v>45778</v>
          </cell>
          <cell r="O1810">
            <v>45892</v>
          </cell>
          <cell r="P1810">
            <v>8</v>
          </cell>
          <cell r="Q1810">
            <v>18991000</v>
          </cell>
          <cell r="R1810"/>
          <cell r="S1810">
            <v>18991000</v>
          </cell>
          <cell r="T1810" t="str">
            <v>8909815180</v>
          </cell>
          <cell r="U1810" t="str">
            <v>WILMAR ALONSO VELEZ LONDOÑO</v>
          </cell>
          <cell r="V1810" t="str">
            <v>6048301805</v>
          </cell>
          <cell r="W1810" t="str">
            <v>3117161766</v>
          </cell>
          <cell r="X1810" t="str">
            <v>culturayprimerainfancia@amalfi-antioquia.gov.co</v>
          </cell>
          <cell r="Y1810" t="str">
            <v>LINA MARÍA JARAMILLO JARAMILLO</v>
          </cell>
          <cell r="Z1810" t="str">
            <v>3122498256</v>
          </cell>
          <cell r="AA1810" t="str">
            <v>culturayprimerainfancia@amalfi-antioquia.gov.co</v>
          </cell>
          <cell r="AB1810" t="str">
            <v>BRANDON ESTEBAN GONZALEZ OYOLA</v>
          </cell>
          <cell r="AC1810"/>
          <cell r="AD1810">
            <v>45722</v>
          </cell>
          <cell r="AE1810" t="str">
            <v>C7060-2025</v>
          </cell>
          <cell r="AF1810" t="str">
            <v>Convenios</v>
          </cell>
          <cell r="AG1810">
            <v>45726</v>
          </cell>
          <cell r="AH1810">
            <v>45749</v>
          </cell>
          <cell r="AI1810" t="str">
            <v>SI</v>
          </cell>
          <cell r="AJ1810" t="str">
            <v>BANCO DAVIVIENDA S.A.</v>
          </cell>
          <cell r="AK1810" t="str">
            <v>CRR</v>
          </cell>
          <cell r="AL1810" t="str">
            <v>074008996</v>
          </cell>
          <cell r="AM1810" t="str">
            <v>C7060-2025 - FESTIVAL DE MÚSICA COLOMBIANA CAMILO GARCÍA VERSION VII</v>
          </cell>
          <cell r="AN1810">
            <v>2</v>
          </cell>
          <cell r="AO1810"/>
          <cell r="AP1810" t="str">
            <v>115825</v>
          </cell>
          <cell r="AQ1810">
            <v>45730</v>
          </cell>
          <cell r="AR1810" t="str">
            <v>OK</v>
          </cell>
          <cell r="AS1810">
            <v>45750</v>
          </cell>
          <cell r="AT1810" t="str">
            <v>N.A.</v>
          </cell>
          <cell r="AU1810" t="str">
            <v>0. Convenio</v>
          </cell>
          <cell r="AV1810" t="str">
            <v>N.A.</v>
          </cell>
          <cell r="AW1810" t="str">
            <v>N.A.</v>
          </cell>
          <cell r="AX1810" t="str">
            <v>N.A.</v>
          </cell>
          <cell r="AY1810" t="str">
            <v>N.A.</v>
          </cell>
          <cell r="AZ1810" t="str">
            <v>N.A.</v>
          </cell>
          <cell r="BA1810" t="str">
            <v>N.A.</v>
          </cell>
          <cell r="BB1810" t="str">
            <v>N.A.</v>
          </cell>
          <cell r="BC1810"/>
          <cell r="BD1810" t="str">
            <v>N.A.</v>
          </cell>
          <cell r="BE1810" t="str">
            <v>N.A.</v>
          </cell>
          <cell r="BF1810"/>
          <cell r="BG1810"/>
          <cell r="BH1810"/>
          <cell r="BI1810"/>
          <cell r="BJ1810"/>
        </row>
        <row r="1811">
          <cell r="D1811" t="str">
            <v>C8882-2025</v>
          </cell>
          <cell r="E1811" t="str">
            <v>INSTITUCION EDUCATIVA SAN FRANCISCO DE ASIS</v>
          </cell>
          <cell r="F1811" t="str">
            <v>CUARTA EDICIÓN ACADEMIA DE EDUCACIÓN ARTÍSTICA SAN FRANCISCO DE ASÍS</v>
          </cell>
          <cell r="G1811" t="str">
            <v>DEPARTAMENTAL</v>
          </cell>
          <cell r="H1811" t="str">
            <v>Eje 2. Formación: artes, culturas y saberes para la vida.</v>
          </cell>
          <cell r="I1811" t="str">
            <v>Artes plásticas y visuales</v>
          </cell>
          <cell r="J1811" t="str">
            <v>Públicos</v>
          </cell>
          <cell r="K1811" t="str">
            <v>Personas jurídicas del sector público: gobernaciones, alcaldías, entidades públicas de carácter cultural e instituciones educativas públicas.</v>
          </cell>
          <cell r="L1811"/>
          <cell r="M1811"/>
          <cell r="N1811">
            <v>45717</v>
          </cell>
          <cell r="O1811">
            <v>45900</v>
          </cell>
          <cell r="P1811">
            <v>8</v>
          </cell>
          <cell r="Q1811">
            <v>17131000</v>
          </cell>
          <cell r="R1811"/>
          <cell r="S1811">
            <v>17131000</v>
          </cell>
          <cell r="T1811" t="str">
            <v>8460000508</v>
          </cell>
          <cell r="U1811" t="str">
            <v>FERNEY QUIÑONEZ CORTES</v>
          </cell>
          <cell r="V1811" t="str">
            <v>3174933467</v>
          </cell>
          <cell r="W1811" t="str">
            <v>3174933467</v>
          </cell>
          <cell r="X1811" t="str">
            <v>direccioncomiesfa@hotmail.com</v>
          </cell>
          <cell r="Y1811" t="str">
            <v>HEINER YULDER MELÉNDEZ MEZA</v>
          </cell>
          <cell r="Z1811" t="str">
            <v>3103030896</v>
          </cell>
          <cell r="AA1811" t="str">
            <v>hymelendezm@unal.edu.co</v>
          </cell>
          <cell r="AB1811" t="str">
            <v>BRANDON ESTEBAN GONZALEZ OYOLA</v>
          </cell>
          <cell r="AC1811"/>
          <cell r="AD1811">
            <v>45722</v>
          </cell>
          <cell r="AE1811" t="str">
            <v>C8882-2025</v>
          </cell>
          <cell r="AF1811" t="str">
            <v>Convenios</v>
          </cell>
          <cell r="AG1811">
            <v>45726</v>
          </cell>
          <cell r="AH1811">
            <v>45746</v>
          </cell>
          <cell r="AI1811" t="str">
            <v>SI</v>
          </cell>
          <cell r="AJ1811" t="str">
            <v>BANCO BILBAO VIZCAYA ARGENTARIA COLOMBIA S.A. BBVA</v>
          </cell>
          <cell r="AK1811" t="str">
            <v>AHR</v>
          </cell>
          <cell r="AL1811" t="str">
            <v>0726215742</v>
          </cell>
          <cell r="AM1811" t="str">
            <v>C8882-2025 - CUARTA EDICION ACADEMIA DE EDUCACION ARTÍSTICA SAN FRANCISCO DE ASÍS</v>
          </cell>
          <cell r="AN1811">
            <v>25</v>
          </cell>
          <cell r="AO1811"/>
          <cell r="AP1811" t="str">
            <v>116125</v>
          </cell>
          <cell r="AQ1811">
            <v>45730</v>
          </cell>
          <cell r="AR1811" t="str">
            <v>OK</v>
          </cell>
          <cell r="AS1811">
            <v>45750</v>
          </cell>
          <cell r="AT1811" t="str">
            <v>N.A.</v>
          </cell>
          <cell r="AU1811" t="str">
            <v>0. Convenio</v>
          </cell>
          <cell r="AV1811" t="str">
            <v>N.A.</v>
          </cell>
          <cell r="AW1811" t="str">
            <v>N.A.</v>
          </cell>
          <cell r="AX1811" t="str">
            <v>N.A.</v>
          </cell>
          <cell r="AY1811" t="str">
            <v>N.A.</v>
          </cell>
          <cell r="AZ1811" t="str">
            <v>N.A.</v>
          </cell>
          <cell r="BA1811" t="str">
            <v>N.A.</v>
          </cell>
          <cell r="BB1811" t="str">
            <v>N.A.</v>
          </cell>
          <cell r="BC1811"/>
          <cell r="BD1811" t="str">
            <v>N.A.</v>
          </cell>
          <cell r="BE1811" t="str">
            <v>N.A.</v>
          </cell>
          <cell r="BF1811"/>
          <cell r="BG1811"/>
          <cell r="BH1811"/>
          <cell r="BI1811"/>
          <cell r="BJ1811"/>
        </row>
        <row r="1812">
          <cell r="D1812" t="str">
            <v>C6957-2025</v>
          </cell>
          <cell r="E1812" t="str">
            <v>MUNICIPIO DE LOS PATIOS</v>
          </cell>
          <cell r="F1812" t="str">
            <v>TRANSFORMACIÓN DE LOS TERRITORIOS A TRAVÉS DEL ARTE Y LA CULTURA PARA EL DIALOGO SOCIAL</v>
          </cell>
          <cell r="G1812" t="str">
            <v>DEPARTAMENTAL</v>
          </cell>
          <cell r="H1812" t="str">
            <v>Eje 4. Proyectos artísticos, culturales y patrimoniales que contribuyan a la construcción y consolidación de la paz.</v>
          </cell>
          <cell r="I1812" t="str">
            <v>Teatro</v>
          </cell>
          <cell r="J1812" t="str">
            <v>Públicos</v>
          </cell>
          <cell r="K1812" t="str">
            <v>Personas jurídicas del sector público: gobernaciones, alcaldías, entidades públicas de carácter cultural e instituciones educativas públicas.</v>
          </cell>
          <cell r="L1812"/>
          <cell r="M1812"/>
          <cell r="N1812">
            <v>45726</v>
          </cell>
          <cell r="O1812">
            <v>45879</v>
          </cell>
          <cell r="P1812">
            <v>8</v>
          </cell>
          <cell r="Q1812">
            <v>24903000</v>
          </cell>
          <cell r="R1812"/>
          <cell r="S1812">
            <v>24903000</v>
          </cell>
          <cell r="T1812" t="str">
            <v>8000441135</v>
          </cell>
          <cell r="U1812" t="str">
            <v>ALEXI ALLENDE VALENCIA LIZCANO</v>
          </cell>
          <cell r="V1812" t="str">
            <v>3186495679</v>
          </cell>
          <cell r="W1812" t="str">
            <v>3158875025</v>
          </cell>
          <cell r="X1812" t="str">
            <v>secretariadegobiernosandramora@gmail.com</v>
          </cell>
          <cell r="Y1812" t="str">
            <v>SANDRA YANETH MORA MORALES</v>
          </cell>
          <cell r="Z1812" t="str">
            <v>3103226160</v>
          </cell>
          <cell r="AA1812" t="str">
            <v>secretariadegobiernosandramora@gmail.com</v>
          </cell>
          <cell r="AB1812" t="str">
            <v>BRANDON ESTEBAN GONZALEZ OYOLA</v>
          </cell>
          <cell r="AC1812"/>
          <cell r="AD1812">
            <v>45722</v>
          </cell>
          <cell r="AE1812" t="str">
            <v>C6957-2025</v>
          </cell>
          <cell r="AF1812" t="str">
            <v>Convenios</v>
          </cell>
          <cell r="AG1812">
            <v>45726</v>
          </cell>
          <cell r="AH1812">
            <v>45741</v>
          </cell>
          <cell r="AI1812" t="str">
            <v>SI</v>
          </cell>
          <cell r="AJ1812" t="str">
            <v>BANCOLOMBIA S.A.</v>
          </cell>
          <cell r="AK1812" t="str">
            <v>AHR</v>
          </cell>
          <cell r="AL1812" t="str">
            <v>86300003019</v>
          </cell>
          <cell r="AM1812" t="str">
            <v>C6957-2025 - TRANSFORMACION DE LOS TERRITORIOS A TRAVÉS DEL ARTE Y LA CULTURA PARA EL DIALOGO SOCIAL</v>
          </cell>
          <cell r="AN1812">
            <v>24</v>
          </cell>
          <cell r="AO1812"/>
          <cell r="AP1812" t="str">
            <v>116425</v>
          </cell>
          <cell r="AQ1812">
            <v>45730</v>
          </cell>
          <cell r="AR1812" t="str">
            <v>OK</v>
          </cell>
          <cell r="AS1812">
            <v>45750</v>
          </cell>
          <cell r="AT1812" t="str">
            <v>N.A.</v>
          </cell>
          <cell r="AU1812" t="str">
            <v>0. Convenio</v>
          </cell>
          <cell r="AV1812" t="str">
            <v>N.A.</v>
          </cell>
          <cell r="AW1812" t="str">
            <v>N.A.</v>
          </cell>
          <cell r="AX1812" t="str">
            <v>N.A.</v>
          </cell>
          <cell r="AY1812" t="str">
            <v>N.A.</v>
          </cell>
          <cell r="AZ1812" t="str">
            <v>N.A.</v>
          </cell>
          <cell r="BA1812" t="str">
            <v>N.A.</v>
          </cell>
          <cell r="BB1812" t="str">
            <v>N.A.</v>
          </cell>
          <cell r="BC1812"/>
          <cell r="BD1812" t="str">
            <v>N.A.</v>
          </cell>
          <cell r="BE1812" t="str">
            <v>N.A.</v>
          </cell>
          <cell r="BF1812"/>
          <cell r="BG1812"/>
          <cell r="BH1812"/>
          <cell r="BI1812"/>
          <cell r="BJ1812"/>
        </row>
        <row r="1813">
          <cell r="D1813" t="str">
            <v>C4284-2025</v>
          </cell>
          <cell r="E1813" t="str">
            <v>MUNICIPIO DE IZA</v>
          </cell>
          <cell r="F1813" t="str">
            <v>FERIAS Y FIESTAS TRADICIONALES</v>
          </cell>
          <cell r="G1813" t="str">
            <v>DEPARTAMENTAL</v>
          </cell>
          <cell r="H1813" t="str">
            <v>Eje 1. Desarrollo y fortalecimiento de proyectos culturales, artísticos o del patrimonio cultural.</v>
          </cell>
          <cell r="I1813" t="str">
            <v>Eventos religiosos tradicionales de carácter colectivo</v>
          </cell>
          <cell r="J1813" t="str">
            <v>Públicos</v>
          </cell>
          <cell r="K1813" t="str">
            <v>Personas jurídicas del sector público: gobernaciones, alcaldías, entidades públicas de carácter cultural e instituciones educativas públicas.</v>
          </cell>
          <cell r="L1813">
            <v>45897</v>
          </cell>
          <cell r="M1813">
            <v>45900</v>
          </cell>
          <cell r="N1813">
            <v>45810</v>
          </cell>
          <cell r="O1813">
            <v>45912</v>
          </cell>
          <cell r="P1813">
            <v>8</v>
          </cell>
          <cell r="Q1813">
            <v>26140000</v>
          </cell>
          <cell r="R1813"/>
          <cell r="S1813">
            <v>26140000</v>
          </cell>
          <cell r="T1813" t="str">
            <v>8918560773</v>
          </cell>
          <cell r="U1813" t="str">
            <v>EDGAR ALEXANDER AVELLA FLOREZ</v>
          </cell>
          <cell r="V1813" t="str">
            <v>3134421212</v>
          </cell>
          <cell r="W1813" t="str">
            <v>3134421212</v>
          </cell>
          <cell r="X1813" t="str">
            <v>casadelacultura@iza-boyaca.gov.co</v>
          </cell>
          <cell r="Y1813" t="str">
            <v>SILVIA ROSA ROJAS ESPINEL</v>
          </cell>
          <cell r="Z1813" t="str">
            <v>3224610541</v>
          </cell>
          <cell r="AA1813" t="str">
            <v>silviarojas293@gmail.com</v>
          </cell>
          <cell r="AB1813" t="str">
            <v>BRANDON ESTEBAN GONZALEZ OYOLA</v>
          </cell>
          <cell r="AC1813"/>
          <cell r="AD1813">
            <v>45722</v>
          </cell>
          <cell r="AE1813" t="str">
            <v>C4284-2025</v>
          </cell>
          <cell r="AF1813" t="str">
            <v>Convenios</v>
          </cell>
          <cell r="AG1813">
            <v>45726</v>
          </cell>
          <cell r="AH1813">
            <v>45737</v>
          </cell>
          <cell r="AI1813" t="str">
            <v>SI</v>
          </cell>
          <cell r="AJ1813" t="str">
            <v>BANCO DE BOGOTA S. A.</v>
          </cell>
          <cell r="AK1813" t="str">
            <v>CRR</v>
          </cell>
          <cell r="AL1813" t="str">
            <v>596085084</v>
          </cell>
          <cell r="AM1813" t="str">
            <v>C4284-2025 - FERIAS Y FIESTAS TRADICIONALES</v>
          </cell>
          <cell r="AN1813">
            <v>8</v>
          </cell>
          <cell r="AO1813"/>
          <cell r="AP1813" t="str">
            <v>116625</v>
          </cell>
          <cell r="AQ1813">
            <v>45730</v>
          </cell>
          <cell r="AR1813" t="str">
            <v>OK</v>
          </cell>
          <cell r="AS1813">
            <v>45750</v>
          </cell>
          <cell r="AT1813" t="str">
            <v>N.A.</v>
          </cell>
          <cell r="AU1813" t="str">
            <v>0. Convenio</v>
          </cell>
          <cell r="AV1813" t="str">
            <v>N.A.</v>
          </cell>
          <cell r="AW1813" t="str">
            <v>N.A.</v>
          </cell>
          <cell r="AX1813" t="str">
            <v>N.A.</v>
          </cell>
          <cell r="AY1813" t="str">
            <v>N.A.</v>
          </cell>
          <cell r="AZ1813" t="str">
            <v>N.A.</v>
          </cell>
          <cell r="BA1813" t="str">
            <v>N.A.</v>
          </cell>
          <cell r="BB1813" t="str">
            <v>N.A.</v>
          </cell>
          <cell r="BC1813"/>
          <cell r="BD1813" t="str">
            <v>N.A.</v>
          </cell>
          <cell r="BE1813" t="str">
            <v>N.A.</v>
          </cell>
          <cell r="BF1813"/>
          <cell r="BG1813"/>
          <cell r="BH1813"/>
          <cell r="BI1813"/>
          <cell r="BJ1813"/>
        </row>
        <row r="1814">
          <cell r="D1814" t="str">
            <v>C8323-2025</v>
          </cell>
          <cell r="E1814" t="str">
            <v>INSTITUCION EDUCATIVA LA LAGUNA</v>
          </cell>
          <cell r="F1814" t="str">
            <v>GUARDIANES DEL TIEMPO: PROYECTO DE CONSERVACIÓN CULTURAL</v>
          </cell>
          <cell r="G1814" t="str">
            <v>DEPARTAMENTAL</v>
          </cell>
          <cell r="H1814" t="str">
            <v>Eje 1. Desarrollo y fortalecimiento de proyectos culturales, artísticos o del patrimonio cultural.</v>
          </cell>
          <cell r="I1814" t="str">
            <v>Patrimonio arqueológico</v>
          </cell>
          <cell r="J1814" t="str">
            <v>Públicos</v>
          </cell>
          <cell r="K1814" t="str">
            <v>Personas jurídicas del sector público: gobernaciones, alcaldías, entidades públicas de carácter cultural e instituciones educativas públicas.</v>
          </cell>
          <cell r="L1814"/>
          <cell r="M1814"/>
          <cell r="N1814">
            <v>45747</v>
          </cell>
          <cell r="O1814">
            <v>45898</v>
          </cell>
          <cell r="P1814">
            <v>8</v>
          </cell>
          <cell r="Q1814">
            <v>26361000</v>
          </cell>
          <cell r="R1814"/>
          <cell r="S1814">
            <v>26361000</v>
          </cell>
          <cell r="T1814" t="str">
            <v>8040175636</v>
          </cell>
          <cell r="U1814" t="str">
            <v>GEORGE CHARLES VILLAMIZAR CUBILLOS</v>
          </cell>
          <cell r="V1814" t="str">
            <v>00000000000</v>
          </cell>
          <cell r="W1814" t="str">
            <v>3142012415</v>
          </cell>
          <cell r="X1814" t="str">
            <v>centro.laguna@hotmail.com</v>
          </cell>
          <cell r="Y1814" t="str">
            <v>GUILLERMO ALFONSO LLACE ORDUZ</v>
          </cell>
          <cell r="Z1814" t="str">
            <v>3186937712</v>
          </cell>
          <cell r="AA1814" t="str">
            <v>GUILLACHE@GMAIL.COM</v>
          </cell>
          <cell r="AB1814" t="str">
            <v>CLAUDIA PATRICIA SALAZAR</v>
          </cell>
          <cell r="AC1814"/>
          <cell r="AD1814">
            <v>45721</v>
          </cell>
          <cell r="AE1814" t="str">
            <v>C8323-2025</v>
          </cell>
          <cell r="AF1814" t="str">
            <v>Convenios</v>
          </cell>
          <cell r="AG1814">
            <v>45723</v>
          </cell>
          <cell r="AH1814">
            <v>45734</v>
          </cell>
          <cell r="AI1814" t="str">
            <v>SI</v>
          </cell>
          <cell r="AJ1814" t="str">
            <v>BANCO AGRARIO DE COLOMBIA S.A.</v>
          </cell>
          <cell r="AK1814" t="str">
            <v>CRR</v>
          </cell>
          <cell r="AL1814" t="str">
            <v>360630000063</v>
          </cell>
          <cell r="AM1814" t="str">
            <v>C8323-2025 - GUARDIANES DEL TIEMPO: PROYECTO DE CONSERVACION CULTURAL</v>
          </cell>
          <cell r="AN1814">
            <v>28</v>
          </cell>
          <cell r="AO1814"/>
          <cell r="AP1814" t="str">
            <v>116725</v>
          </cell>
          <cell r="AQ1814">
            <v>45730</v>
          </cell>
          <cell r="AR1814" t="str">
            <v>OK</v>
          </cell>
          <cell r="AS1814">
            <v>45741</v>
          </cell>
          <cell r="AT1814" t="str">
            <v>N.A.</v>
          </cell>
          <cell r="AU1814" t="str">
            <v>0. Convenio</v>
          </cell>
          <cell r="AV1814" t="str">
            <v>N.A.</v>
          </cell>
          <cell r="AW1814" t="str">
            <v>N.A.</v>
          </cell>
          <cell r="AX1814" t="str">
            <v>N.A.</v>
          </cell>
          <cell r="AY1814" t="str">
            <v>N.A.</v>
          </cell>
          <cell r="AZ1814" t="str">
            <v>N.A.</v>
          </cell>
          <cell r="BA1814" t="str">
            <v>N.A.</v>
          </cell>
          <cell r="BB1814" t="str">
            <v>N.A.</v>
          </cell>
          <cell r="BC1814"/>
          <cell r="BD1814" t="str">
            <v>N.A.</v>
          </cell>
          <cell r="BE1814" t="str">
            <v>N.A.</v>
          </cell>
          <cell r="BF1814"/>
          <cell r="BG1814"/>
          <cell r="BH1814"/>
          <cell r="BI1814"/>
          <cell r="BJ1814"/>
        </row>
        <row r="1815">
          <cell r="D1815" t="str">
            <v>C1749-2025</v>
          </cell>
          <cell r="E1815" t="str">
            <v>MUNICIPIO DE BRICEÑO</v>
          </cell>
          <cell r="F1815" t="str">
            <v>LECTURA, ESCRITURA Y ORALIDAD UN VIAJE POR EL  CAMPO BOYACENSE</v>
          </cell>
          <cell r="G1815" t="str">
            <v>DEPARTAMENTAL</v>
          </cell>
          <cell r="H1815" t="str">
            <v>Eje 1. Desarrollo y fortalecimiento de proyectos culturales, artísticos o del patrimonio cultural.</v>
          </cell>
          <cell r="I1815" t="str">
            <v>Lectura, escritura y oralidad</v>
          </cell>
          <cell r="J1815" t="str">
            <v>Públicos</v>
          </cell>
          <cell r="K1815" t="str">
            <v>Personas jurídicas del sector público: gobernaciones, alcaldías, entidades públicas de carácter cultural e instituciones educativas públicas.</v>
          </cell>
          <cell r="L1815"/>
          <cell r="M1815"/>
          <cell r="N1815">
            <v>45757</v>
          </cell>
          <cell r="O1815">
            <v>45879</v>
          </cell>
          <cell r="P1815">
            <v>8</v>
          </cell>
          <cell r="Q1815">
            <v>26140000</v>
          </cell>
          <cell r="R1815"/>
          <cell r="S1815">
            <v>26140000</v>
          </cell>
          <cell r="T1815" t="str">
            <v>8000997211</v>
          </cell>
          <cell r="U1815" t="str">
            <v>PEDRONEL VILLAMIL CASTRO</v>
          </cell>
          <cell r="V1815" t="str">
            <v>3124793214</v>
          </cell>
          <cell r="W1815" t="str">
            <v>3124793214</v>
          </cell>
          <cell r="X1815" t="str">
            <v>municipiobriceno@gmail.com</v>
          </cell>
          <cell r="Y1815" t="str">
            <v>ZARICK MARIANA VILLALBA</v>
          </cell>
          <cell r="Z1815" t="str">
            <v>3134145051</v>
          </cell>
          <cell r="AA1815" t="str">
            <v>villaardi1981@gmail.com</v>
          </cell>
          <cell r="AB1815" t="str">
            <v>DIEGO CAMILO RODRÍGUEZ</v>
          </cell>
          <cell r="AC1815"/>
          <cell r="AD1815">
            <v>45721</v>
          </cell>
          <cell r="AE1815" t="str">
            <v>C1749-2025</v>
          </cell>
          <cell r="AF1815" t="str">
            <v>Convenios</v>
          </cell>
          <cell r="AG1815">
            <v>45723</v>
          </cell>
          <cell r="AH1815">
            <v>45734</v>
          </cell>
          <cell r="AI1815" t="str">
            <v>SI</v>
          </cell>
          <cell r="AJ1815" t="str">
            <v>BANCO DAVIVIENDA S.A.</v>
          </cell>
          <cell r="AK1815" t="str">
            <v>AHR</v>
          </cell>
          <cell r="AL1815" t="str">
            <v>386070087443</v>
          </cell>
          <cell r="AM1815" t="str">
            <v>C1749-2025 - LECTURA, ESCRITURA Y ORALIDAD UN VIAJE POR EL  CAMPO BOYACENSE</v>
          </cell>
          <cell r="AN1815">
            <v>8</v>
          </cell>
          <cell r="AO1815"/>
          <cell r="AP1815" t="str">
            <v>116925</v>
          </cell>
          <cell r="AQ1815">
            <v>45730</v>
          </cell>
          <cell r="AR1815" t="str">
            <v>OK</v>
          </cell>
          <cell r="AS1815">
            <v>45743</v>
          </cell>
          <cell r="AT1815" t="str">
            <v>N.A.</v>
          </cell>
          <cell r="AU1815" t="str">
            <v>0. Convenio</v>
          </cell>
          <cell r="AV1815" t="str">
            <v>N.A.</v>
          </cell>
          <cell r="AW1815" t="str">
            <v>N.A.</v>
          </cell>
          <cell r="AX1815" t="str">
            <v>N.A.</v>
          </cell>
          <cell r="AY1815" t="str">
            <v>N.A.</v>
          </cell>
          <cell r="AZ1815" t="str">
            <v>N.A.</v>
          </cell>
          <cell r="BA1815" t="str">
            <v>N.A.</v>
          </cell>
          <cell r="BB1815" t="str">
            <v>N.A.</v>
          </cell>
          <cell r="BC1815"/>
          <cell r="BD1815" t="str">
            <v>N.A.</v>
          </cell>
          <cell r="BE1815" t="str">
            <v>N.A.</v>
          </cell>
          <cell r="BF1815"/>
          <cell r="BG1815"/>
          <cell r="BH1815"/>
          <cell r="BI1815"/>
          <cell r="BJ1815"/>
        </row>
        <row r="1816">
          <cell r="D1816" t="str">
            <v>C2642-2025</v>
          </cell>
          <cell r="E1816" t="str">
            <v>MUNICIPIO DE MONTENEGRO</v>
          </cell>
          <cell r="F1816" t="str">
            <v>LA PALABRA, LA LECTURA Y LA ESCRITURA EN LOS BARRIOS Y VEREDAS DEL MUNICIPIO DE MONTENEGRO</v>
          </cell>
          <cell r="G1816" t="str">
            <v>DEPARTAMENTAL</v>
          </cell>
          <cell r="H1816" t="str">
            <v>Eje 1. Desarrollo y fortalecimiento de proyectos culturales, artísticos o del patrimonio cultural.</v>
          </cell>
          <cell r="I1816" t="str">
            <v>Lectura, escritura y oralidad</v>
          </cell>
          <cell r="J1816" t="str">
            <v>Públicos</v>
          </cell>
          <cell r="K1816" t="str">
            <v>Personas jurídicas del sector público: gobernaciones, alcaldías, entidades públicas de carácter cultural e instituciones educativas públicas.</v>
          </cell>
          <cell r="L1816"/>
          <cell r="M1816"/>
          <cell r="N1816">
            <v>45698</v>
          </cell>
          <cell r="O1816">
            <v>45892</v>
          </cell>
          <cell r="P1816">
            <v>8</v>
          </cell>
          <cell r="Q1816">
            <v>25677000</v>
          </cell>
          <cell r="R1816"/>
          <cell r="S1816">
            <v>25677000</v>
          </cell>
          <cell r="T1816" t="str">
            <v>8900008581</v>
          </cell>
          <cell r="U1816" t="str">
            <v>GUSTAVO ADOLFO PAVA BUSCH</v>
          </cell>
          <cell r="V1816" t="str">
            <v>6067535262</v>
          </cell>
          <cell r="W1816" t="str">
            <v>3187354076</v>
          </cell>
          <cell r="X1816" t="str">
            <v>biblioteca@montenegro-quindio.gov.co</v>
          </cell>
          <cell r="Y1816" t="str">
            <v>PAOLA ANDREA SOSSA OSPINA</v>
          </cell>
          <cell r="Z1816" t="str">
            <v>3152728531</v>
          </cell>
          <cell r="AA1816" t="str">
            <v>paolaandreasossaospina@gmail.com</v>
          </cell>
          <cell r="AB1816" t="str">
            <v>DIEGO CAMILO RODRÍGUEZ</v>
          </cell>
          <cell r="AC1816"/>
          <cell r="AD1816">
            <v>45721</v>
          </cell>
          <cell r="AE1816" t="str">
            <v>C2642-2025</v>
          </cell>
          <cell r="AF1816" t="str">
            <v>Convenios</v>
          </cell>
          <cell r="AG1816">
            <v>45723</v>
          </cell>
          <cell r="AH1816">
            <v>45733</v>
          </cell>
          <cell r="AI1816" t="str">
            <v>SI</v>
          </cell>
          <cell r="AJ1816" t="str">
            <v>BANCO DAVIVIENDA S.A.</v>
          </cell>
          <cell r="AK1816" t="str">
            <v>CRR</v>
          </cell>
          <cell r="AL1816" t="str">
            <v>137369998935</v>
          </cell>
          <cell r="AM1816" t="str">
            <v>C2642-2025 - LA PALABRA, LA LECTURA Y LA ESCRITURA EN LOS BARRIOS Y VEREDAS DEL MUNICIPIO DE MONTENEGRO</v>
          </cell>
          <cell r="AN1816">
            <v>26</v>
          </cell>
          <cell r="AO1816"/>
          <cell r="AP1816" t="str">
            <v>117025</v>
          </cell>
          <cell r="AQ1816">
            <v>45730</v>
          </cell>
          <cell r="AR1816" t="str">
            <v>OK</v>
          </cell>
          <cell r="AS1816">
            <v>45742</v>
          </cell>
          <cell r="AT1816" t="str">
            <v>N.A.</v>
          </cell>
          <cell r="AU1816" t="str">
            <v>0. Convenio</v>
          </cell>
          <cell r="AV1816" t="str">
            <v>N.A.</v>
          </cell>
          <cell r="AW1816" t="str">
            <v>N.A.</v>
          </cell>
          <cell r="AX1816" t="str">
            <v>N.A.</v>
          </cell>
          <cell r="AY1816" t="str">
            <v>N.A.</v>
          </cell>
          <cell r="AZ1816" t="str">
            <v>N.A.</v>
          </cell>
          <cell r="BA1816" t="str">
            <v>N.A.</v>
          </cell>
          <cell r="BB1816" t="str">
            <v>N.A.</v>
          </cell>
          <cell r="BC1816"/>
          <cell r="BD1816" t="str">
            <v>N.A.</v>
          </cell>
          <cell r="BE1816" t="str">
            <v>N.A.</v>
          </cell>
          <cell r="BF1816"/>
          <cell r="BG1816"/>
          <cell r="BH1816"/>
          <cell r="BI1816"/>
          <cell r="BJ1816"/>
        </row>
        <row r="1817">
          <cell r="D1817" t="str">
            <v>C3913-2025</v>
          </cell>
          <cell r="E1817" t="str">
            <v>INSTITUCION EDUCATIVA EL CARMEN</v>
          </cell>
          <cell r="F1817" t="str">
            <v>“EL MERCADO CAMPESINO, UN REENCUENTRO POR LA PAZ”</v>
          </cell>
          <cell r="G1817" t="str">
            <v>DEPARTAMENTAL</v>
          </cell>
          <cell r="H1817" t="str">
            <v>Eje 4. Proyectos artísticos, culturales y patrimoniales que contribuyan a la construcción y consolidación de la paz.</v>
          </cell>
          <cell r="I1817" t="str">
            <v>Patrimonio cultural inmaterial asociado a los espacios culturales</v>
          </cell>
          <cell r="J1817" t="str">
            <v>Públicos</v>
          </cell>
          <cell r="K1817" t="str">
            <v>Personas jurídicas del sector público: gobernaciones, alcaldías, entidades públicas de carácter cultural e instituciones educativas públicas.</v>
          </cell>
          <cell r="L1817"/>
          <cell r="M1817"/>
          <cell r="N1817">
            <v>45779</v>
          </cell>
          <cell r="O1817">
            <v>45892</v>
          </cell>
          <cell r="P1817">
            <v>8</v>
          </cell>
          <cell r="Q1817">
            <v>18113000</v>
          </cell>
          <cell r="R1817"/>
          <cell r="S1817">
            <v>18113000</v>
          </cell>
          <cell r="T1817" t="str">
            <v>9000013240</v>
          </cell>
          <cell r="U1817" t="str">
            <v>ELSA PATRICIA MUÑOZ RUANO</v>
          </cell>
          <cell r="V1817" t="str">
            <v>3225278006</v>
          </cell>
          <cell r="W1817" t="str">
            <v>3225278006</v>
          </cell>
          <cell r="X1817" t="str">
            <v>institucioneduelcarmen@hotmail.com</v>
          </cell>
          <cell r="Y1817" t="str">
            <v>CARLOS FABIÁN MUÑOZ</v>
          </cell>
          <cell r="Z1817" t="str">
            <v>3172332942</v>
          </cell>
          <cell r="AA1817" t="str">
            <v>capa1918@hotmail.com</v>
          </cell>
          <cell r="AB1817" t="str">
            <v>DIEGO CAMILO RODRÍGUEZ</v>
          </cell>
          <cell r="AC1817"/>
          <cell r="AD1817">
            <v>45721</v>
          </cell>
          <cell r="AE1817" t="str">
            <v>C3913-2025</v>
          </cell>
          <cell r="AF1817" t="str">
            <v>Convenios</v>
          </cell>
          <cell r="AG1817">
            <v>45723</v>
          </cell>
          <cell r="AH1817">
            <v>45736</v>
          </cell>
          <cell r="AI1817" t="str">
            <v>SI</v>
          </cell>
          <cell r="AJ1817" t="str">
            <v>BANCO AGRARIO DE COLOMBIA S.A.</v>
          </cell>
          <cell r="AK1817" t="str">
            <v>AHR</v>
          </cell>
          <cell r="AL1817" t="str">
            <v>421042002432</v>
          </cell>
          <cell r="AM1817" t="str">
            <v>C3913-2025 - EL MERCADO CAMPESINO, UN REENCUENTRO POR LA PAZ</v>
          </cell>
          <cell r="AN1817">
            <v>12</v>
          </cell>
          <cell r="AO1817"/>
          <cell r="AP1817" t="str">
            <v>117225</v>
          </cell>
          <cell r="AQ1817">
            <v>45730</v>
          </cell>
          <cell r="AR1817" t="str">
            <v>OK</v>
          </cell>
          <cell r="AS1817">
            <v>45741</v>
          </cell>
          <cell r="AT1817" t="str">
            <v>N.A.</v>
          </cell>
          <cell r="AU1817" t="str">
            <v>0. Convenio</v>
          </cell>
          <cell r="AV1817" t="str">
            <v>N.A.</v>
          </cell>
          <cell r="AW1817" t="str">
            <v>N.A.</v>
          </cell>
          <cell r="AX1817" t="str">
            <v>N.A.</v>
          </cell>
          <cell r="AY1817" t="str">
            <v>N.A.</v>
          </cell>
          <cell r="AZ1817" t="str">
            <v>N.A.</v>
          </cell>
          <cell r="BA1817" t="str">
            <v>N.A.</v>
          </cell>
          <cell r="BB1817" t="str">
            <v>N.A.</v>
          </cell>
          <cell r="BC1817"/>
          <cell r="BD1817" t="str">
            <v>N.A.</v>
          </cell>
          <cell r="BE1817" t="str">
            <v>N.A.</v>
          </cell>
          <cell r="BF1817"/>
          <cell r="BG1817"/>
          <cell r="BH1817"/>
          <cell r="BI1817"/>
          <cell r="BJ1817"/>
        </row>
        <row r="1818">
          <cell r="D1818" t="str">
            <v>C7921-2025</v>
          </cell>
          <cell r="E1818" t="str">
            <v>INSTITUTO MUNICIPAL DE TURISMO CULTURA Y FOMENTO</v>
          </cell>
          <cell r="F1818" t="str">
            <v>"MÚSICA PARA EL BIENESTAR: MUSICOTERAPIA PARA PERSONAS CON DISCAPACIDAD"</v>
          </cell>
          <cell r="G1818" t="str">
            <v>DEPARTAMENTAL</v>
          </cell>
          <cell r="H1818" t="str">
            <v>Eje 1. Desarrollo y fortalecimiento de proyectos culturales, artísticos o del patrimonio cultural.</v>
          </cell>
          <cell r="I1818" t="str">
            <v>Música</v>
          </cell>
          <cell r="J1818" t="str">
            <v>Públicos</v>
          </cell>
          <cell r="K1818" t="str">
            <v>Personas jurídicas del sector público: gobernaciones, alcaldías, entidades públicas de carácter cultural e instituciones educativas públicas.</v>
          </cell>
          <cell r="L1818"/>
          <cell r="M1818"/>
          <cell r="N1818">
            <v>45719</v>
          </cell>
          <cell r="O1818">
            <v>45899</v>
          </cell>
          <cell r="P1818">
            <v>8</v>
          </cell>
          <cell r="Q1818">
            <v>22013000</v>
          </cell>
          <cell r="R1818"/>
          <cell r="S1818">
            <v>22013000</v>
          </cell>
          <cell r="T1818" t="str">
            <v>8906800353</v>
          </cell>
          <cell r="U1818" t="str">
            <v>YULIETH GONZALEZ GALEANO</v>
          </cell>
          <cell r="V1818" t="str">
            <v>3144134447</v>
          </cell>
          <cell r="W1818" t="str">
            <v>3208639433</v>
          </cell>
          <cell r="X1818" t="str">
            <v>imtcf@girardot-cundinamarca.gov.co</v>
          </cell>
          <cell r="Y1818" t="str">
            <v>VICTOR LAFONSO PATIÑO BUITRAGO</v>
          </cell>
          <cell r="Z1818" t="str">
            <v>3124710376</v>
          </cell>
          <cell r="AA1818" t="str">
            <v>victorpb3031@gmail.com</v>
          </cell>
          <cell r="AB1818" t="str">
            <v>DIEGO CAMILO RODRÍGUEZ</v>
          </cell>
          <cell r="AC1818"/>
          <cell r="AD1818">
            <v>45721</v>
          </cell>
          <cell r="AE1818" t="str">
            <v>C7921-2025</v>
          </cell>
          <cell r="AF1818" t="str">
            <v>Convenios</v>
          </cell>
          <cell r="AG1818">
            <v>45723</v>
          </cell>
          <cell r="AH1818"/>
          <cell r="AI1818" t="str">
            <v>SI</v>
          </cell>
          <cell r="AJ1818"/>
          <cell r="AK1818"/>
          <cell r="AL1818"/>
          <cell r="AM1818" t="str">
            <v>C7921-2025 - MÚSICA PARA EL BIENESTAR: MUSICOTERAPIA PARA PERSONAS CON DISCAPACIDAD</v>
          </cell>
          <cell r="AN1818">
            <v>16</v>
          </cell>
          <cell r="AO1818"/>
          <cell r="AP1818" t="str">
            <v>118425</v>
          </cell>
          <cell r="AQ1818">
            <v>45735</v>
          </cell>
          <cell r="AR1818" t="str">
            <v>OK</v>
          </cell>
          <cell r="AS1818">
            <v>45790</v>
          </cell>
          <cell r="AT1818" t="str">
            <v>N.A.</v>
          </cell>
          <cell r="AU1818" t="str">
            <v>0. Convenio</v>
          </cell>
          <cell r="AV1818" t="str">
            <v>N.A.</v>
          </cell>
          <cell r="AW1818" t="str">
            <v>N.A.</v>
          </cell>
          <cell r="AX1818" t="str">
            <v>N.A.</v>
          </cell>
          <cell r="AY1818" t="str">
            <v>N.A.</v>
          </cell>
          <cell r="AZ1818" t="str">
            <v>N.A.</v>
          </cell>
          <cell r="BA1818" t="str">
            <v>N.A.</v>
          </cell>
          <cell r="BB1818" t="str">
            <v>N.A.</v>
          </cell>
          <cell r="BC1818"/>
          <cell r="BD1818" t="str">
            <v>N.A.</v>
          </cell>
          <cell r="BE1818" t="str">
            <v>N.A.</v>
          </cell>
          <cell r="BF1818"/>
          <cell r="BG1818"/>
          <cell r="BH1818"/>
          <cell r="BI1818"/>
          <cell r="BJ1818"/>
        </row>
        <row r="1819">
          <cell r="D1819" t="str">
            <v>C1926-2025</v>
          </cell>
          <cell r="E1819" t="str">
            <v>MUNICIPIODE SAN MIGUEL DE SEMA</v>
          </cell>
          <cell r="F1819" t="str">
            <v>LEO Y APRENDO CON LA BIBLIO</v>
          </cell>
          <cell r="G1819" t="str">
            <v>DEPARTAMENTAL</v>
          </cell>
          <cell r="H1819" t="str">
            <v>Eje 1. Desarrollo y fortalecimiento de proyectos culturales, artísticos o del patrimonio cultural.</v>
          </cell>
          <cell r="I1819" t="str">
            <v>Lectura, escritura y oralidad</v>
          </cell>
          <cell r="J1819" t="str">
            <v>Públicos</v>
          </cell>
          <cell r="K1819" t="str">
            <v>Personas jurídicas del sector público: gobernaciones, alcaldías, entidades públicas de carácter cultural e instituciones educativas públicas.</v>
          </cell>
          <cell r="L1819"/>
          <cell r="M1819"/>
          <cell r="N1819">
            <v>45748</v>
          </cell>
          <cell r="O1819">
            <v>45879</v>
          </cell>
          <cell r="P1819">
            <v>8</v>
          </cell>
          <cell r="Q1819">
            <v>26140000</v>
          </cell>
          <cell r="R1819"/>
          <cell r="S1819">
            <v>26140000</v>
          </cell>
          <cell r="T1819" t="str">
            <v>8918012861</v>
          </cell>
          <cell r="U1819" t="str">
            <v>MARIO JOSE AVILA FURQUE</v>
          </cell>
          <cell r="V1819" t="str">
            <v>3102394658</v>
          </cell>
          <cell r="W1819" t="str">
            <v>3102394658</v>
          </cell>
          <cell r="X1819" t="str">
            <v>municipiosanmiguel1@gmail.com</v>
          </cell>
          <cell r="Y1819" t="str">
            <v>ARIEL ARIAS MALDONADO</v>
          </cell>
          <cell r="Z1819" t="str">
            <v>3108747010</v>
          </cell>
          <cell r="AA1819" t="str">
            <v>arielfernandoariasmaldonado@gmail.com</v>
          </cell>
          <cell r="AB1819" t="str">
            <v>DORIS CABRERA</v>
          </cell>
          <cell r="AC1819"/>
          <cell r="AD1819">
            <v>45721</v>
          </cell>
          <cell r="AE1819" t="str">
            <v>C1926-2025</v>
          </cell>
          <cell r="AF1819" t="str">
            <v>Convenios</v>
          </cell>
          <cell r="AG1819">
            <v>45694</v>
          </cell>
          <cell r="AH1819">
            <v>45737</v>
          </cell>
          <cell r="AI1819" t="str">
            <v>SI</v>
          </cell>
          <cell r="AJ1819" t="str">
            <v>BANCOLOMBIA S.A.</v>
          </cell>
          <cell r="AK1819" t="str">
            <v>AHR</v>
          </cell>
          <cell r="AL1819" t="str">
            <v>35208589433</v>
          </cell>
          <cell r="AM1819" t="str">
            <v>C1926-2025 - LEO Y APRENDO CON LA BIBLIO</v>
          </cell>
          <cell r="AN1819">
            <v>8</v>
          </cell>
          <cell r="AO1819"/>
          <cell r="AP1819" t="str">
            <v>118725</v>
          </cell>
          <cell r="AQ1819">
            <v>45735</v>
          </cell>
          <cell r="AR1819" t="str">
            <v>OK</v>
          </cell>
          <cell r="AS1819">
            <v>45742</v>
          </cell>
          <cell r="AT1819" t="str">
            <v>N.A.</v>
          </cell>
          <cell r="AU1819" t="str">
            <v>0. Convenio</v>
          </cell>
          <cell r="AV1819" t="str">
            <v>N.A.</v>
          </cell>
          <cell r="AW1819" t="str">
            <v>N.A.</v>
          </cell>
          <cell r="AX1819" t="str">
            <v>N.A.</v>
          </cell>
          <cell r="AY1819" t="str">
            <v>N.A.</v>
          </cell>
          <cell r="AZ1819" t="str">
            <v>N.A.</v>
          </cell>
          <cell r="BA1819" t="str">
            <v>N.A.</v>
          </cell>
          <cell r="BB1819" t="str">
            <v>N.A.</v>
          </cell>
          <cell r="BC1819"/>
          <cell r="BD1819" t="str">
            <v>N.A.</v>
          </cell>
          <cell r="BE1819" t="str">
            <v>N.A.</v>
          </cell>
          <cell r="BF1819"/>
          <cell r="BG1819"/>
          <cell r="BH1819"/>
          <cell r="BI1819"/>
          <cell r="BJ1819"/>
        </row>
        <row r="1820">
          <cell r="D1820" t="str">
            <v>C2657-2025</v>
          </cell>
          <cell r="E1820" t="str">
            <v>MUNICIPIO DE SOTAQUIRA</v>
          </cell>
          <cell r="F1820" t="str">
            <v>PINCELADAS DE INCLUSIÓN, FOMENTANDO LA LECTURA Y LA PINTURA</v>
          </cell>
          <cell r="G1820" t="str">
            <v>DEPARTAMENTAL</v>
          </cell>
          <cell r="H1820" t="str">
            <v>Eje 1. Desarrollo y fortalecimiento de proyectos culturales, artísticos o del patrimonio cultural.</v>
          </cell>
          <cell r="I1820" t="str">
            <v>Artes plásticas y visuales</v>
          </cell>
          <cell r="J1820" t="str">
            <v>Públicos</v>
          </cell>
          <cell r="K1820" t="str">
            <v>Personas jurídicas del sector público: gobernaciones, alcaldías, entidades públicas de carácter cultural e instituciones educativas públicas.</v>
          </cell>
          <cell r="L1820"/>
          <cell r="M1820"/>
          <cell r="N1820">
            <v>45698</v>
          </cell>
          <cell r="O1820">
            <v>45877</v>
          </cell>
          <cell r="P1820">
            <v>8</v>
          </cell>
          <cell r="Q1820">
            <v>25527000</v>
          </cell>
          <cell r="R1820"/>
          <cell r="S1820">
            <v>25527000</v>
          </cell>
          <cell r="T1820" t="str">
            <v>8918010611</v>
          </cell>
          <cell r="U1820" t="str">
            <v>SALOMON BUITRAGO FONSECA</v>
          </cell>
          <cell r="V1820" t="str">
            <v>3112640319</v>
          </cell>
          <cell r="W1820" t="str">
            <v>3112640319</v>
          </cell>
          <cell r="X1820" t="str">
            <v>biblioteca@sotaquira-boyaca.gov.co</v>
          </cell>
          <cell r="Y1820" t="str">
            <v>JAZLEY MARIA VIVIANA VASQUEZ MAYORGA</v>
          </cell>
          <cell r="Z1820" t="str">
            <v>3197192684</v>
          </cell>
          <cell r="AA1820" t="str">
            <v xml:space="preserve">biblioteca@sotaquira-boyaca.gov.co </v>
          </cell>
          <cell r="AB1820" t="str">
            <v>DORIS CABRERA</v>
          </cell>
          <cell r="AC1820"/>
          <cell r="AD1820">
            <v>45721</v>
          </cell>
          <cell r="AE1820" t="str">
            <v>C2657-2025</v>
          </cell>
          <cell r="AF1820" t="str">
            <v>Convenios</v>
          </cell>
          <cell r="AG1820">
            <v>45722</v>
          </cell>
          <cell r="AH1820">
            <v>45733</v>
          </cell>
          <cell r="AI1820" t="str">
            <v>SI</v>
          </cell>
          <cell r="AJ1820" t="str">
            <v>BANCO AGRARIO DE COLOMBIA S.A.</v>
          </cell>
          <cell r="AK1820" t="str">
            <v>CRR</v>
          </cell>
          <cell r="AL1820" t="str">
            <v>.015800000026</v>
          </cell>
          <cell r="AM1820" t="str">
            <v>C2657-2025 - PINCELADAS DE INCLUSION, FOMENTANDO LA LECTURA Y LA PINTURA</v>
          </cell>
          <cell r="AN1820">
            <v>8</v>
          </cell>
          <cell r="AO1820"/>
          <cell r="AP1820">
            <v>159025</v>
          </cell>
          <cell r="AQ1820">
            <v>45737</v>
          </cell>
          <cell r="AR1820" t="str">
            <v>OK</v>
          </cell>
          <cell r="AS1820">
            <v>45775</v>
          </cell>
          <cell r="AT1820" t="str">
            <v>N.A.</v>
          </cell>
          <cell r="AU1820" t="str">
            <v>0. Convenio</v>
          </cell>
          <cell r="AV1820" t="str">
            <v>N.A.</v>
          </cell>
          <cell r="AW1820" t="str">
            <v>N.A.</v>
          </cell>
          <cell r="AX1820" t="str">
            <v>N.A.</v>
          </cell>
          <cell r="AY1820" t="str">
            <v>N.A.</v>
          </cell>
          <cell r="AZ1820" t="str">
            <v>N.A.</v>
          </cell>
          <cell r="BA1820" t="str">
            <v>N.A.</v>
          </cell>
          <cell r="BB1820" t="str">
            <v>N.A.</v>
          </cell>
          <cell r="BC1820"/>
          <cell r="BD1820" t="str">
            <v>N.A.</v>
          </cell>
          <cell r="BE1820" t="str">
            <v>N.A.</v>
          </cell>
          <cell r="BF1820"/>
          <cell r="BG1820"/>
          <cell r="BH1820"/>
          <cell r="BI1820"/>
          <cell r="BJ1820"/>
        </row>
        <row r="1821">
          <cell r="D1821" t="str">
            <v>C5311-2025</v>
          </cell>
          <cell r="E1821" t="str">
            <v>INSTITUCION EDUCATIVA SANTA MARIA DEL RIO</v>
          </cell>
          <cell r="F1821" t="str">
            <v>NUEVAS OPORTUNIDADES FORMATIVAS MUSICALES CON CAMPANAS DE MANO</v>
          </cell>
          <cell r="G1821" t="str">
            <v>DEPARTAMENTAL</v>
          </cell>
          <cell r="H1821" t="str">
            <v>Eje 2. Formación: artes, culturas y saberes para la vida.</v>
          </cell>
          <cell r="I1821" t="str">
            <v>Música</v>
          </cell>
          <cell r="J1821" t="str">
            <v>Públicos</v>
          </cell>
          <cell r="K1821" t="str">
            <v>Personas jurídicas del sector público: gobernaciones, alcaldías, entidades públicas de carácter cultural e instituciones educativas públicas.</v>
          </cell>
          <cell r="L1821"/>
          <cell r="M1821"/>
          <cell r="N1821">
            <v>45719</v>
          </cell>
          <cell r="O1821">
            <v>45898</v>
          </cell>
          <cell r="P1821">
            <v>8</v>
          </cell>
          <cell r="Q1821">
            <v>21035000</v>
          </cell>
          <cell r="R1821"/>
          <cell r="S1821">
            <v>21035000</v>
          </cell>
          <cell r="T1821" t="str">
            <v>8320060883</v>
          </cell>
          <cell r="U1821" t="str">
            <v>WILSON JAVIER ALVAREZ RODRIGUEZ</v>
          </cell>
          <cell r="V1821" t="str">
            <v>3174345245</v>
          </cell>
          <cell r="W1821" t="str">
            <v>3174345245</v>
          </cell>
          <cell r="X1821" t="str">
            <v>santamariadelrio10@gmail.com</v>
          </cell>
          <cell r="Y1821" t="str">
            <v>LUIS ALBERTO SANCHEZ MALAVER</v>
          </cell>
          <cell r="Z1821" t="str">
            <v>3123781577</v>
          </cell>
          <cell r="AA1821" t="str">
            <v>produeventos1@gmail.com</v>
          </cell>
          <cell r="AB1821" t="str">
            <v>DORIS CABRERA</v>
          </cell>
          <cell r="AC1821"/>
          <cell r="AD1821">
            <v>45721</v>
          </cell>
          <cell r="AE1821" t="str">
            <v>C5311-2025</v>
          </cell>
          <cell r="AF1821" t="str">
            <v>Convenios</v>
          </cell>
          <cell r="AG1821">
            <v>45722</v>
          </cell>
          <cell r="AH1821">
            <v>45742</v>
          </cell>
          <cell r="AI1821" t="str">
            <v>SI</v>
          </cell>
          <cell r="AJ1821" t="str">
            <v>BANCO BILBAO VIZCAYA ARGENTARIA COLOMBIA S.A. BBVA</v>
          </cell>
          <cell r="AK1821" t="str">
            <v>AHR</v>
          </cell>
          <cell r="AL1821" t="str">
            <v>.00130338000200080617</v>
          </cell>
          <cell r="AM1821" t="str">
            <v>C5311-2025 - NUEVAS OPORTUNIDADES FORMATIVAS MUSICALES CON CAMPANAS DE MANO</v>
          </cell>
          <cell r="AN1821">
            <v>16</v>
          </cell>
          <cell r="AO1821"/>
          <cell r="AP1821" t="str">
            <v>118925</v>
          </cell>
          <cell r="AQ1821">
            <v>45735</v>
          </cell>
          <cell r="AR1821" t="str">
            <v>OK</v>
          </cell>
          <cell r="AS1821">
            <v>45743</v>
          </cell>
          <cell r="AT1821" t="str">
            <v>N.A.</v>
          </cell>
          <cell r="AU1821" t="str">
            <v>0. Convenio</v>
          </cell>
          <cell r="AV1821" t="str">
            <v>N.A.</v>
          </cell>
          <cell r="AW1821" t="str">
            <v>N.A.</v>
          </cell>
          <cell r="AX1821" t="str">
            <v>N.A.</v>
          </cell>
          <cell r="AY1821" t="str">
            <v>N.A.</v>
          </cell>
          <cell r="AZ1821" t="str">
            <v>N.A.</v>
          </cell>
          <cell r="BA1821" t="str">
            <v>N.A.</v>
          </cell>
          <cell r="BB1821" t="str">
            <v>N.A.</v>
          </cell>
          <cell r="BC1821"/>
          <cell r="BD1821" t="str">
            <v>N.A.</v>
          </cell>
          <cell r="BE1821" t="str">
            <v>N.A.</v>
          </cell>
          <cell r="BF1821"/>
          <cell r="BG1821"/>
          <cell r="BH1821"/>
          <cell r="BI1821"/>
          <cell r="BJ1821"/>
        </row>
        <row r="1822">
          <cell r="D1822" t="str">
            <v>C5287-2025</v>
          </cell>
          <cell r="E1822" t="str">
            <v>MUNICIPIO DE SUAREZ</v>
          </cell>
          <cell r="F1822" t="str">
            <v>HISTORIAS DE RESILIENCIA Y PAZ EN SUÁREZ, CAUCA</v>
          </cell>
          <cell r="G1822" t="str">
            <v>DEPARTAMENTAL</v>
          </cell>
          <cell r="H1822" t="str">
            <v>Eje 1. Desarrollo y fortalecimiento de proyectos culturales, artísticos o del patrimonio cultural.</v>
          </cell>
          <cell r="I1822" t="str">
            <v>Patrimonio bibliográfico y documental</v>
          </cell>
          <cell r="J1822" t="str">
            <v>Públicos</v>
          </cell>
          <cell r="K1822" t="str">
            <v>Personas jurídicas del sector público: gobernaciones, alcaldías, entidades públicas de carácter cultural e instituciones educativas públicas.</v>
          </cell>
          <cell r="L1822"/>
          <cell r="M1822"/>
          <cell r="N1822">
            <v>45717</v>
          </cell>
          <cell r="O1822">
            <v>45900</v>
          </cell>
          <cell r="P1822">
            <v>8</v>
          </cell>
          <cell r="Q1822">
            <v>19565000</v>
          </cell>
          <cell r="R1822"/>
          <cell r="S1822">
            <v>19565000</v>
          </cell>
          <cell r="T1822" t="str">
            <v>8001176875</v>
          </cell>
          <cell r="U1822" t="str">
            <v>CESAR LIZARDO CERON GALINDO</v>
          </cell>
          <cell r="V1822" t="str">
            <v>03103536696</v>
          </cell>
          <cell r="W1822" t="str">
            <v>3103536696</v>
          </cell>
          <cell r="X1822" t="str">
            <v>culturaalcaldiasuares@gmail.com</v>
          </cell>
          <cell r="Y1822" t="str">
            <v>KAROL RIOS SANDOVAL</v>
          </cell>
          <cell r="Z1822" t="str">
            <v>3008520986</v>
          </cell>
          <cell r="AA1822" t="str">
            <v>culturaalcaldiasuares@gmail.com</v>
          </cell>
          <cell r="AB1822" t="str">
            <v>DORIS CABRERA</v>
          </cell>
          <cell r="AC1822"/>
          <cell r="AD1822">
            <v>45721</v>
          </cell>
          <cell r="AE1822" t="str">
            <v>C5287-2025</v>
          </cell>
          <cell r="AF1822" t="str">
            <v>Convenios</v>
          </cell>
          <cell r="AG1822">
            <v>45722</v>
          </cell>
          <cell r="AH1822">
            <v>45743</v>
          </cell>
          <cell r="AI1822" t="str">
            <v>SI</v>
          </cell>
          <cell r="AJ1822" t="str">
            <v>BANCO AGRARIO DE COLOMBIA S.A.</v>
          </cell>
          <cell r="AK1822" t="str">
            <v>AHR</v>
          </cell>
          <cell r="AL1822" t="str">
            <v>421113004075</v>
          </cell>
          <cell r="AM1822" t="str">
            <v>C5287-2025 - HISTORIAS DE RESILIENCIA Y PAZ EN SUÁREZ, CAUCA</v>
          </cell>
          <cell r="AN1822">
            <v>12</v>
          </cell>
          <cell r="AO1822"/>
          <cell r="AP1822" t="str">
            <v>119225</v>
          </cell>
          <cell r="AQ1822">
            <v>45735</v>
          </cell>
          <cell r="AR1822" t="str">
            <v>OK</v>
          </cell>
          <cell r="AS1822">
            <v>45744</v>
          </cell>
          <cell r="AT1822" t="str">
            <v>N.A.</v>
          </cell>
          <cell r="AU1822" t="str">
            <v>0. Convenio</v>
          </cell>
          <cell r="AV1822" t="str">
            <v>N.A.</v>
          </cell>
          <cell r="AW1822" t="str">
            <v>N.A.</v>
          </cell>
          <cell r="AX1822" t="str">
            <v>N.A.</v>
          </cell>
          <cell r="AY1822" t="str">
            <v>N.A.</v>
          </cell>
          <cell r="AZ1822" t="str">
            <v>N.A.</v>
          </cell>
          <cell r="BA1822" t="str">
            <v>N.A.</v>
          </cell>
          <cell r="BB1822" t="str">
            <v>N.A.</v>
          </cell>
          <cell r="BC1822"/>
          <cell r="BD1822" t="str">
            <v>N.A.</v>
          </cell>
          <cell r="BE1822" t="str">
            <v>N.A.</v>
          </cell>
          <cell r="BF1822"/>
          <cell r="BG1822"/>
          <cell r="BH1822"/>
          <cell r="BI1822"/>
          <cell r="BJ1822"/>
        </row>
        <row r="1823">
          <cell r="D1823" t="str">
            <v>C10413-2025</v>
          </cell>
          <cell r="E1823" t="str">
            <v>INSTITUCIÓN EDUCATIVA ALIANZA PARA EL PROGRESO</v>
          </cell>
          <cell r="F1823" t="str">
            <v>MOVIMIENTOS Y COLORES: ALIANZA POR LA VIDA</v>
          </cell>
          <cell r="G1823" t="str">
            <v>DEPARTAMENTAL</v>
          </cell>
          <cell r="H1823" t="str">
            <v>Eje 1. Desarrollo y fortalecimiento de proyectos culturales, artísticos o del patrimonio cultural.</v>
          </cell>
          <cell r="I1823" t="str">
            <v>Danza</v>
          </cell>
          <cell r="J1823" t="str">
            <v>Públicos</v>
          </cell>
          <cell r="K1823" t="str">
            <v>Personas jurídicas del sector público: gobernaciones, alcaldías, entidades públicas de carácter cultural e instituciones educativas públicas.</v>
          </cell>
          <cell r="L1823">
            <v>45883</v>
          </cell>
          <cell r="M1823">
            <v>45883</v>
          </cell>
          <cell r="N1823">
            <v>45754</v>
          </cell>
          <cell r="O1823">
            <v>45884</v>
          </cell>
          <cell r="P1823">
            <v>8</v>
          </cell>
          <cell r="Q1823">
            <v>7495000</v>
          </cell>
          <cell r="R1823"/>
          <cell r="S1823">
            <v>7495000</v>
          </cell>
          <cell r="T1823" t="str">
            <v>8120020202</v>
          </cell>
          <cell r="U1823" t="str">
            <v>ABEL RICARDO PÉREZ PÉREZ</v>
          </cell>
          <cell r="V1823" t="str">
            <v>3214733234</v>
          </cell>
          <cell r="W1823" t="str">
            <v>3214733234</v>
          </cell>
          <cell r="X1823" t="str">
            <v>ee_12318900046901@sedcordoba.gov.co</v>
          </cell>
          <cell r="Y1823" t="str">
            <v>ABEL RICSRDO PÉREZ PÉREZ</v>
          </cell>
          <cell r="Z1823" t="str">
            <v>3214733234</v>
          </cell>
          <cell r="AA1823" t="str">
            <v>abelperezperez@gmail.com</v>
          </cell>
          <cell r="AB1823" t="str">
            <v>DORIS CABRERA</v>
          </cell>
          <cell r="AC1823"/>
          <cell r="AD1823">
            <v>45721</v>
          </cell>
          <cell r="AE1823" t="str">
            <v>C10413-2025</v>
          </cell>
          <cell r="AF1823" t="str">
            <v>Convenios</v>
          </cell>
          <cell r="AG1823">
            <v>45722</v>
          </cell>
          <cell r="AH1823">
            <v>45741</v>
          </cell>
          <cell r="AI1823" t="str">
            <v>SI</v>
          </cell>
          <cell r="AJ1823" t="str">
            <v>BANCO AGRARIO DE COLOMBIA S.A.</v>
          </cell>
          <cell r="AK1823" t="str">
            <v>CRR</v>
          </cell>
          <cell r="AL1823" t="str">
            <v>.027190016231</v>
          </cell>
          <cell r="AM1823" t="str">
            <v>C10413-2025 - MOVIMIENTOS Y COLORES: ALIANZA POR LA VIDA</v>
          </cell>
          <cell r="AN1823">
            <v>15</v>
          </cell>
          <cell r="AO1823"/>
          <cell r="AP1823" t="str">
            <v>119525</v>
          </cell>
          <cell r="AQ1823">
            <v>45735</v>
          </cell>
          <cell r="AR1823" t="str">
            <v>OK</v>
          </cell>
          <cell r="AS1823">
            <v>45748</v>
          </cell>
          <cell r="AT1823" t="str">
            <v>N.A.</v>
          </cell>
          <cell r="AU1823" t="str">
            <v>0. Convenio</v>
          </cell>
          <cell r="AV1823" t="str">
            <v>N.A.</v>
          </cell>
          <cell r="AW1823" t="str">
            <v>N.A.</v>
          </cell>
          <cell r="AX1823" t="str">
            <v>N.A.</v>
          </cell>
          <cell r="AY1823" t="str">
            <v>N.A.</v>
          </cell>
          <cell r="AZ1823" t="str">
            <v>N.A.</v>
          </cell>
          <cell r="BA1823" t="str">
            <v>N.A.</v>
          </cell>
          <cell r="BB1823" t="str">
            <v>N.A.</v>
          </cell>
          <cell r="BC1823"/>
          <cell r="BD1823" t="str">
            <v>N.A.</v>
          </cell>
          <cell r="BE1823" t="str">
            <v>N.A.</v>
          </cell>
          <cell r="BF1823"/>
          <cell r="BG1823"/>
          <cell r="BH1823"/>
          <cell r="BI1823"/>
          <cell r="BJ1823"/>
        </row>
        <row r="1824">
          <cell r="D1824" t="str">
            <v>C1820-2025</v>
          </cell>
          <cell r="E1824" t="str">
            <v>MUNICIPIO EL TABLON DE GOMEZ</v>
          </cell>
          <cell r="F1824" t="str">
            <v>A VER LOS LIBROS, LOS QUIERO PROBAR</v>
          </cell>
          <cell r="G1824" t="str">
            <v>DEPARTAMENTAL</v>
          </cell>
          <cell r="H1824" t="str">
            <v>Eje 1. Desarrollo y fortalecimiento de proyectos culturales, artísticos o del patrimonio cultural.</v>
          </cell>
          <cell r="I1824" t="str">
            <v>Lectura, escritura y oralidad</v>
          </cell>
          <cell r="J1824" t="str">
            <v>Públicos</v>
          </cell>
          <cell r="K1824" t="str">
            <v>Personas jurídicas del sector público: gobernaciones, alcaldías, entidades públicas de carácter cultural e instituciones educativas públicas.</v>
          </cell>
          <cell r="L1824"/>
          <cell r="M1824"/>
          <cell r="N1824">
            <v>45748</v>
          </cell>
          <cell r="O1824">
            <v>45898</v>
          </cell>
          <cell r="P1824">
            <v>8</v>
          </cell>
          <cell r="Q1824">
            <v>19685000</v>
          </cell>
          <cell r="R1824"/>
          <cell r="S1824">
            <v>19685000</v>
          </cell>
          <cell r="T1824" t="str">
            <v>8000990807</v>
          </cell>
          <cell r="U1824" t="str">
            <v>FENER IVAN ORDOÑEZ BOLAÑOS</v>
          </cell>
          <cell r="V1824" t="str">
            <v>3207259078</v>
          </cell>
          <cell r="W1824" t="str">
            <v>3207259078</v>
          </cell>
          <cell r="X1824" t="str">
            <v>eltablondgcultura2020@gmail.com</v>
          </cell>
          <cell r="Y1824" t="str">
            <v>ALEJANDRA ORTEGA</v>
          </cell>
          <cell r="Z1824" t="str">
            <v>3244749454</v>
          </cell>
          <cell r="AA1824" t="str">
            <v>eltablondgcultura2020@gmail.com</v>
          </cell>
          <cell r="AB1824" t="str">
            <v>EDGAR PEÑUELA</v>
          </cell>
          <cell r="AC1824"/>
          <cell r="AD1824">
            <v>45721</v>
          </cell>
          <cell r="AE1824" t="str">
            <v>C1820-2025</v>
          </cell>
          <cell r="AF1824" t="str">
            <v>Convenios</v>
          </cell>
          <cell r="AG1824">
            <v>45722</v>
          </cell>
          <cell r="AH1824">
            <v>45734</v>
          </cell>
          <cell r="AI1824" t="str">
            <v>SI</v>
          </cell>
          <cell r="AJ1824" t="str">
            <v>BANCO AGRARIO DE COLOMBIA S.A.</v>
          </cell>
          <cell r="AK1824" t="str">
            <v>CRR</v>
          </cell>
          <cell r="AL1824" t="str">
            <v>348750001268</v>
          </cell>
          <cell r="AM1824" t="str">
            <v>C1820-2025 - A VER LOS LIBROS, LOS QUIERO PROBAR</v>
          </cell>
          <cell r="AN1824">
            <v>23</v>
          </cell>
          <cell r="AO1824" t="str">
            <v>Falta cocnvenio firmado - Subsanado</v>
          </cell>
          <cell r="AP1824" t="str">
            <v>119625</v>
          </cell>
          <cell r="AQ1824">
            <v>45735</v>
          </cell>
          <cell r="AR1824" t="str">
            <v>OK</v>
          </cell>
          <cell r="AS1824">
            <v>45743</v>
          </cell>
          <cell r="AT1824" t="str">
            <v>N.A.</v>
          </cell>
          <cell r="AU1824" t="str">
            <v>0. Convenio</v>
          </cell>
          <cell r="AV1824" t="str">
            <v>N.A.</v>
          </cell>
          <cell r="AW1824" t="str">
            <v>N.A.</v>
          </cell>
          <cell r="AX1824" t="str">
            <v>N.A.</v>
          </cell>
          <cell r="AY1824" t="str">
            <v>N.A.</v>
          </cell>
          <cell r="AZ1824" t="str">
            <v>N.A.</v>
          </cell>
          <cell r="BA1824" t="str">
            <v>N.A.</v>
          </cell>
          <cell r="BB1824" t="str">
            <v>N.A.</v>
          </cell>
          <cell r="BC1824"/>
          <cell r="BD1824" t="str">
            <v>N.A.</v>
          </cell>
          <cell r="BE1824" t="str">
            <v>N.A.</v>
          </cell>
          <cell r="BF1824"/>
          <cell r="BG1824"/>
          <cell r="BH1824"/>
          <cell r="BI1824"/>
          <cell r="BJ1824"/>
        </row>
        <row r="1825">
          <cell r="D1825" t="str">
            <v>C5493-2025</v>
          </cell>
          <cell r="E1825" t="str">
            <v>INSTITUCION EDUCATIVA MUNICIPAL ARTEMIO MENDOZA CARVAJAL</v>
          </cell>
          <cell r="F1825" t="str">
            <v>LABORATORIO CREATIVO DE CINE</v>
          </cell>
          <cell r="G1825" t="str">
            <v>DEPARTAMENTAL</v>
          </cell>
          <cell r="H1825" t="str">
            <v>Eje 2. Formación: artes, culturas y saberes para la vida.</v>
          </cell>
          <cell r="I1825" t="str">
            <v>Audiovisuales</v>
          </cell>
          <cell r="J1825" t="str">
            <v>Públicos</v>
          </cell>
          <cell r="K1825" t="str">
            <v>Personas jurídicas del sector público: gobernaciones, alcaldías, entidades públicas de carácter cultural e instituciones educativas públicas.</v>
          </cell>
          <cell r="L1825"/>
          <cell r="M1825"/>
          <cell r="N1825">
            <v>45717</v>
          </cell>
          <cell r="O1825">
            <v>45900</v>
          </cell>
          <cell r="P1825">
            <v>8</v>
          </cell>
          <cell r="Q1825">
            <v>19685000</v>
          </cell>
          <cell r="R1825"/>
          <cell r="S1825">
            <v>19685000</v>
          </cell>
          <cell r="T1825" t="str">
            <v>8001159706</v>
          </cell>
          <cell r="U1825" t="str">
            <v>FRANCISCO EMILIO JUAJINOY ESPAÑA</v>
          </cell>
          <cell r="V1825" t="str">
            <v>3184684800</v>
          </cell>
          <cell r="W1825" t="str">
            <v>3184684800</v>
          </cell>
          <cell r="X1825" t="str">
            <v>loasty@gmail.com</v>
          </cell>
          <cell r="Y1825" t="str">
            <v>GABBY LORENA INSUASTI SALAS</v>
          </cell>
          <cell r="Z1825" t="str">
            <v>3164919665</v>
          </cell>
          <cell r="AA1825" t="str">
            <v>loasty@gmail.com</v>
          </cell>
          <cell r="AB1825" t="str">
            <v>EDGAR PEÑUELA</v>
          </cell>
          <cell r="AC1825"/>
          <cell r="AD1825">
            <v>45721</v>
          </cell>
          <cell r="AE1825" t="str">
            <v>C5493-2025</v>
          </cell>
          <cell r="AF1825" t="str">
            <v>Convenios</v>
          </cell>
          <cell r="AG1825">
            <v>45722</v>
          </cell>
          <cell r="AH1825">
            <v>45735</v>
          </cell>
          <cell r="AI1825" t="str">
            <v>SI</v>
          </cell>
          <cell r="AJ1825" t="str">
            <v>BANCO COMERCIAL AV VILLAS S.A.</v>
          </cell>
          <cell r="AK1825" t="str">
            <v>CRR</v>
          </cell>
          <cell r="AL1825" t="str">
            <v xml:space="preserve"> 201489812</v>
          </cell>
          <cell r="AM1825" t="str">
            <v>C5493-2025 - LABORATORIO CREATIVO DE CINE</v>
          </cell>
          <cell r="AN1825">
            <v>23</v>
          </cell>
          <cell r="AO1825" t="str">
            <v>Falta convenio firmado - Subsanado</v>
          </cell>
          <cell r="AP1825" t="str">
            <v>119825</v>
          </cell>
          <cell r="AQ1825">
            <v>45735</v>
          </cell>
          <cell r="AR1825" t="str">
            <v>OK</v>
          </cell>
          <cell r="AS1825">
            <v>45742</v>
          </cell>
          <cell r="AT1825" t="str">
            <v>N.A.</v>
          </cell>
          <cell r="AU1825" t="str">
            <v>0. Convenio</v>
          </cell>
          <cell r="AV1825" t="str">
            <v>N.A.</v>
          </cell>
          <cell r="AW1825" t="str">
            <v>N.A.</v>
          </cell>
          <cell r="AX1825" t="str">
            <v>N.A.</v>
          </cell>
          <cell r="AY1825" t="str">
            <v>N.A.</v>
          </cell>
          <cell r="AZ1825" t="str">
            <v>N.A.</v>
          </cell>
          <cell r="BA1825" t="str">
            <v>N.A.</v>
          </cell>
          <cell r="BB1825" t="str">
            <v>N.A.</v>
          </cell>
          <cell r="BC1825"/>
          <cell r="BD1825" t="str">
            <v>N.A.</v>
          </cell>
          <cell r="BE1825" t="str">
            <v>N.A.</v>
          </cell>
          <cell r="BF1825"/>
          <cell r="BG1825"/>
          <cell r="BH1825"/>
          <cell r="BI1825"/>
          <cell r="BJ1825"/>
        </row>
        <row r="1826">
          <cell r="D1826" t="str">
            <v>C786-2025</v>
          </cell>
          <cell r="E1826" t="str">
            <v>CENTRO EDUCATIVO FLECHA</v>
          </cell>
          <cell r="F1826" t="str">
            <v>PECAS (PARQUE ESCOLAR DE LA CULTURA AGROECOLÓGICA SOSTENIBLE CON TECNICAS ANCESTRALES</v>
          </cell>
          <cell r="G1826" t="str">
            <v>DEPARTAMENTAL</v>
          </cell>
          <cell r="H1826" t="str">
            <v>Eje 2. Formación: artes, culturas y saberes para la vida.</v>
          </cell>
          <cell r="I1826" t="str">
            <v>Patrimonio cultural asociado a la producción tradicional y propia (agropecuaria, forestal, pesquera, recolección de productos silvestres y sistemas comunitarios de intercambio)</v>
          </cell>
          <cell r="J1826" t="str">
            <v>Públicos</v>
          </cell>
          <cell r="K1826" t="str">
            <v>Personas jurídicas del sector público: gobernaciones, alcaldías, entidades públicas de carácter cultural e instituciones educativas públicas.</v>
          </cell>
          <cell r="L1826"/>
          <cell r="M1826"/>
          <cell r="N1826">
            <v>45734</v>
          </cell>
          <cell r="O1826">
            <v>45895</v>
          </cell>
          <cell r="P1826">
            <v>8</v>
          </cell>
          <cell r="Q1826">
            <v>17574000</v>
          </cell>
          <cell r="R1826"/>
          <cell r="S1826">
            <v>17574000</v>
          </cell>
          <cell r="T1826" t="str">
            <v>9000295002</v>
          </cell>
          <cell r="U1826" t="str">
            <v>OBERTO JOSE RAMOS CUADRADO</v>
          </cell>
          <cell r="V1826" t="str">
            <v>3145461910</v>
          </cell>
          <cell r="W1826" t="str">
            <v>3145461910</v>
          </cell>
          <cell r="X1826" t="str">
            <v>ee_22367000108201@hotmail.com</v>
          </cell>
          <cell r="Y1826" t="str">
            <v>CARLOS ALBERTO ALVAREZ NISPERUZA</v>
          </cell>
          <cell r="Z1826" t="str">
            <v>3215367090</v>
          </cell>
          <cell r="AA1826" t="str">
            <v>carlos401914@hotmail.com</v>
          </cell>
          <cell r="AB1826" t="str">
            <v>JUAN PABLO GODOY CORTÉS</v>
          </cell>
          <cell r="AC1826"/>
          <cell r="AD1826">
            <v>45722</v>
          </cell>
          <cell r="AE1826" t="str">
            <v>C786-2025</v>
          </cell>
          <cell r="AF1826" t="str">
            <v>Convenios</v>
          </cell>
          <cell r="AG1826">
            <v>45723</v>
          </cell>
          <cell r="AH1826">
            <v>45737</v>
          </cell>
          <cell r="AI1826" t="str">
            <v>SI</v>
          </cell>
          <cell r="AJ1826" t="str">
            <v>BANCO AGRARIO DE COLOMBIA S.A.</v>
          </cell>
          <cell r="AK1826" t="str">
            <v>AHR</v>
          </cell>
          <cell r="AL1826" t="str">
            <v>27752009604</v>
          </cell>
          <cell r="AM1826" t="str">
            <v>C786-2025 - PECAS (PARQUE ESCOLAR DE LA CULTURA AGROECOLOGICA SOSTENIBLE CON TECNICAS ANCESTRALES</v>
          </cell>
          <cell r="AN1826">
            <v>15</v>
          </cell>
          <cell r="AO1826"/>
          <cell r="AP1826" t="str">
            <v>120025</v>
          </cell>
          <cell r="AQ1826">
            <v>45735</v>
          </cell>
          <cell r="AR1826" t="str">
            <v>OK</v>
          </cell>
          <cell r="AS1826">
            <v>45742</v>
          </cell>
          <cell r="AT1826" t="str">
            <v>N.A.</v>
          </cell>
          <cell r="AU1826" t="str">
            <v>0. Convenio</v>
          </cell>
          <cell r="AV1826" t="str">
            <v>N.A.</v>
          </cell>
          <cell r="AW1826" t="str">
            <v>N.A.</v>
          </cell>
          <cell r="AX1826" t="str">
            <v>N.A.</v>
          </cell>
          <cell r="AY1826" t="str">
            <v>N.A.</v>
          </cell>
          <cell r="AZ1826" t="str">
            <v>N.A.</v>
          </cell>
          <cell r="BA1826" t="str">
            <v>N.A.</v>
          </cell>
          <cell r="BB1826" t="str">
            <v>N.A.</v>
          </cell>
          <cell r="BC1826"/>
          <cell r="BD1826" t="str">
            <v>N.A.</v>
          </cell>
          <cell r="BE1826" t="str">
            <v>N.A.</v>
          </cell>
          <cell r="BF1826"/>
          <cell r="BG1826"/>
          <cell r="BH1826"/>
          <cell r="BI1826"/>
          <cell r="BJ1826"/>
        </row>
        <row r="1827">
          <cell r="D1827" t="str">
            <v>C1379-2025</v>
          </cell>
          <cell r="E1827" t="str">
            <v>MUNICIPIO DE OTANCHE</v>
          </cell>
          <cell r="F1827" t="str">
            <v>LEER Y ESCRIBIR BIEN, UNA INTERRELACIÓN CON LA ORALIDAD</v>
          </cell>
          <cell r="G1827" t="str">
            <v>DEPARTAMENTAL</v>
          </cell>
          <cell r="H1827" t="str">
            <v>Eje 1. Desarrollo y fortalecimiento de proyectos culturales, artísticos o del patrimonio cultural.</v>
          </cell>
          <cell r="I1827" t="str">
            <v>Lectura, escritura y oralidad</v>
          </cell>
          <cell r="J1827" t="str">
            <v>Públicos</v>
          </cell>
          <cell r="K1827" t="str">
            <v>Personas jurídicas del sector público: gobernaciones, alcaldías, entidades públicas de carácter cultural e instituciones educativas públicas.</v>
          </cell>
          <cell r="L1827"/>
          <cell r="M1827"/>
          <cell r="N1827">
            <v>45748</v>
          </cell>
          <cell r="O1827">
            <v>45870</v>
          </cell>
          <cell r="P1827">
            <v>8</v>
          </cell>
          <cell r="Q1827">
            <v>26724000</v>
          </cell>
          <cell r="R1827"/>
          <cell r="S1827">
            <v>26724000</v>
          </cell>
          <cell r="T1827" t="str">
            <v>8918013621</v>
          </cell>
          <cell r="U1827" t="str">
            <v>WILIAR PEÑA SUATERNA</v>
          </cell>
          <cell r="V1827" t="str">
            <v>3107202380</v>
          </cell>
          <cell r="W1827" t="str">
            <v>3107202380</v>
          </cell>
          <cell r="X1827" t="str">
            <v>otanchemunicipio@gmail.com</v>
          </cell>
          <cell r="Y1827" t="str">
            <v>ARIEL ARIAS CASTELLANOS</v>
          </cell>
          <cell r="Z1827" t="str">
            <v>3108747010</v>
          </cell>
          <cell r="AA1827" t="str">
            <v>arielfernandoariasmaldonado@gmail.com</v>
          </cell>
          <cell r="AB1827" t="str">
            <v>JUAN PABLO GODOY CORTÉS</v>
          </cell>
          <cell r="AC1827"/>
          <cell r="AD1827">
            <v>45722</v>
          </cell>
          <cell r="AE1827" t="str">
            <v>C1379-2025</v>
          </cell>
          <cell r="AF1827" t="str">
            <v>Convenios</v>
          </cell>
          <cell r="AG1827">
            <v>45723</v>
          </cell>
          <cell r="AH1827">
            <v>45733</v>
          </cell>
          <cell r="AI1827" t="str">
            <v>SI</v>
          </cell>
          <cell r="AJ1827" t="str">
            <v>BANCO AGRARIO DE COLOMBIA S.A.</v>
          </cell>
          <cell r="AK1827" t="str">
            <v>CRR</v>
          </cell>
          <cell r="AL1827" t="str">
            <v>315520000250</v>
          </cell>
          <cell r="AM1827" t="str">
            <v>C1379-2025 - LEER Y ESCRIBIR BIEN, UNA INTERRELACION CON LA ORALIDAD</v>
          </cell>
          <cell r="AN1827">
            <v>8</v>
          </cell>
          <cell r="AO1827"/>
          <cell r="AP1827" t="str">
            <v>120225</v>
          </cell>
          <cell r="AQ1827">
            <v>45735</v>
          </cell>
          <cell r="AR1827" t="str">
            <v>OK</v>
          </cell>
          <cell r="AS1827">
            <v>45741</v>
          </cell>
          <cell r="AT1827" t="str">
            <v>N.A.</v>
          </cell>
          <cell r="AU1827" t="str">
            <v>0. Convenio</v>
          </cell>
          <cell r="AV1827" t="str">
            <v>N.A.</v>
          </cell>
          <cell r="AW1827" t="str">
            <v>N.A.</v>
          </cell>
          <cell r="AX1827" t="str">
            <v>N.A.</v>
          </cell>
          <cell r="AY1827" t="str">
            <v>N.A.</v>
          </cell>
          <cell r="AZ1827" t="str">
            <v>N.A.</v>
          </cell>
          <cell r="BA1827" t="str">
            <v>N.A.</v>
          </cell>
          <cell r="BB1827" t="str">
            <v>N.A.</v>
          </cell>
          <cell r="BC1827"/>
          <cell r="BD1827" t="str">
            <v>N.A.</v>
          </cell>
          <cell r="BE1827" t="str">
            <v>N.A.</v>
          </cell>
          <cell r="BF1827"/>
          <cell r="BG1827"/>
          <cell r="BH1827"/>
          <cell r="BI1827"/>
          <cell r="BJ1827"/>
        </row>
        <row r="1828">
          <cell r="D1828" t="str">
            <v>C751-2025</v>
          </cell>
          <cell r="E1828" t="str">
            <v>INSTITUCION EDUCATIVA LAS AREPAS</v>
          </cell>
          <cell r="F1828" t="str">
            <v>LAS AREPAS: EN LA RUTA DEL ARTE Y LA CONVIVENCIA</v>
          </cell>
          <cell r="G1828" t="str">
            <v>DEPARTAMENTAL</v>
          </cell>
          <cell r="H1828" t="str">
            <v>Eje 2. Formación: artes, culturas y saberes para la vida.</v>
          </cell>
          <cell r="I1828" t="str">
            <v>Música</v>
          </cell>
          <cell r="J1828" t="str">
            <v>Públicos</v>
          </cell>
          <cell r="K1828" t="str">
            <v>Personas jurídicas del sector público: gobernaciones, alcaldías, entidades públicas de carácter cultural e instituciones educativas públicas.</v>
          </cell>
          <cell r="L1828"/>
          <cell r="M1828"/>
          <cell r="N1828">
            <v>45710</v>
          </cell>
          <cell r="O1828">
            <v>45898</v>
          </cell>
          <cell r="P1828">
            <v>8</v>
          </cell>
          <cell r="Q1828">
            <v>17341000</v>
          </cell>
          <cell r="R1828"/>
          <cell r="S1828">
            <v>17341000</v>
          </cell>
          <cell r="T1828" t="str">
            <v>9002272671</v>
          </cell>
          <cell r="U1828" t="str">
            <v>EDER ENAN AGAMEZ NARANJO</v>
          </cell>
          <cell r="V1828" t="str">
            <v>3009872736</v>
          </cell>
          <cell r="W1828" t="str">
            <v>3009872736</v>
          </cell>
          <cell r="X1828" t="str">
            <v>culturac2014@gmail.com</v>
          </cell>
          <cell r="Y1828" t="str">
            <v>OCTALINO MANUEL HERNANDEZ HOYOS</v>
          </cell>
          <cell r="Z1828" t="str">
            <v>3102986323</v>
          </cell>
          <cell r="AA1828" t="str">
            <v>comunidadindigenacanobugre@gmail.com</v>
          </cell>
          <cell r="AB1828" t="str">
            <v>JUAN SEBASTIAN GALINDO</v>
          </cell>
          <cell r="AC1828"/>
          <cell r="AD1828">
            <v>45721</v>
          </cell>
          <cell r="AE1828" t="str">
            <v>C751-2025</v>
          </cell>
          <cell r="AF1828" t="str">
            <v>Convenios</v>
          </cell>
          <cell r="AG1828">
            <v>45723</v>
          </cell>
          <cell r="AH1828">
            <v>45741</v>
          </cell>
          <cell r="AI1828" t="str">
            <v>SI</v>
          </cell>
          <cell r="AJ1828" t="str">
            <v>BANCO DE BOGOTA S. A.</v>
          </cell>
          <cell r="AK1828" t="str">
            <v>CRR</v>
          </cell>
          <cell r="AL1828" t="str">
            <v>408267748</v>
          </cell>
          <cell r="AM1828" t="str">
            <v>C751-2025 - LAS AREPAS: EN LA RUTA DEL ARTE Y LA CONVIVENCIA</v>
          </cell>
          <cell r="AN1828">
            <v>15</v>
          </cell>
          <cell r="AO1828"/>
          <cell r="AP1828" t="str">
            <v>120425</v>
          </cell>
          <cell r="AQ1828">
            <v>45735</v>
          </cell>
          <cell r="AR1828" t="str">
            <v>OK</v>
          </cell>
          <cell r="AS1828">
            <v>45741</v>
          </cell>
          <cell r="AT1828" t="str">
            <v>N.A.</v>
          </cell>
          <cell r="AU1828" t="str">
            <v>0. Convenio</v>
          </cell>
          <cell r="AV1828" t="str">
            <v>N.A.</v>
          </cell>
          <cell r="AW1828" t="str">
            <v>N.A.</v>
          </cell>
          <cell r="AX1828" t="str">
            <v>N.A.</v>
          </cell>
          <cell r="AY1828" t="str">
            <v>N.A.</v>
          </cell>
          <cell r="AZ1828" t="str">
            <v>N.A.</v>
          </cell>
          <cell r="BA1828" t="str">
            <v>N.A.</v>
          </cell>
          <cell r="BB1828" t="str">
            <v>N.A.</v>
          </cell>
          <cell r="BC1828"/>
          <cell r="BD1828" t="str">
            <v>N.A.</v>
          </cell>
          <cell r="BE1828" t="str">
            <v>N.A.</v>
          </cell>
          <cell r="BF1828"/>
          <cell r="BG1828"/>
          <cell r="BH1828"/>
          <cell r="BI1828"/>
          <cell r="BJ1828"/>
        </row>
        <row r="1829">
          <cell r="D1829" t="str">
            <v>C7631-2025</v>
          </cell>
          <cell r="E1829" t="str">
            <v>MUNICIPIO DE CONCORDIA</v>
          </cell>
          <cell r="F1829" t="str">
            <v>PROYECTO DE FORMACIÓN ARTÍSTICA "COLOREANDO SUEÑOS"</v>
          </cell>
          <cell r="G1829" t="str">
            <v>DEPARTAMENTAL</v>
          </cell>
          <cell r="H1829" t="str">
            <v>Eje 1. Desarrollo y fortalecimiento de proyectos culturales, artísticos o del patrimonio cultural.</v>
          </cell>
          <cell r="I1829" t="str">
            <v>Artes plásticas y visuales</v>
          </cell>
          <cell r="J1829" t="str">
            <v>Públicos</v>
          </cell>
          <cell r="K1829" t="str">
            <v>Personas jurídicas del sector público: gobernaciones, alcaldías, entidades públicas de carácter cultural e instituciones educativas públicas.</v>
          </cell>
          <cell r="L1829"/>
          <cell r="M1829"/>
          <cell r="N1829">
            <v>45699</v>
          </cell>
          <cell r="O1829">
            <v>45882</v>
          </cell>
          <cell r="P1829">
            <v>8</v>
          </cell>
          <cell r="Q1829">
            <v>18575000</v>
          </cell>
          <cell r="R1829"/>
          <cell r="S1829">
            <v>18575000</v>
          </cell>
          <cell r="T1829" t="str">
            <v>8909822618</v>
          </cell>
          <cell r="U1829" t="str">
            <v>ALEXANDRA MARIA HERRERA QUIJANO</v>
          </cell>
          <cell r="V1829" t="str">
            <v>3127716404</v>
          </cell>
          <cell r="W1829" t="str">
            <v>3127716404</v>
          </cell>
          <cell r="X1829" t="str">
            <v>casadeculturaconcordia@gmail.com</v>
          </cell>
          <cell r="Y1829" t="str">
            <v>FRANCISCO JAVIER VILLEGAS FRANCO</v>
          </cell>
          <cell r="Z1829" t="str">
            <v>3005321575</v>
          </cell>
          <cell r="AA1829" t="str">
            <v>casadeculturaconcordia@gmail.com</v>
          </cell>
          <cell r="AB1829" t="str">
            <v>JUAN SEBASTIAN GALINDO</v>
          </cell>
          <cell r="AC1829"/>
          <cell r="AD1829">
            <v>45721</v>
          </cell>
          <cell r="AE1829" t="str">
            <v>C7631-2025</v>
          </cell>
          <cell r="AF1829" t="str">
            <v>Convenios</v>
          </cell>
          <cell r="AG1829">
            <v>45723</v>
          </cell>
          <cell r="AH1829">
            <v>45742</v>
          </cell>
          <cell r="AI1829" t="str">
            <v>SI</v>
          </cell>
          <cell r="AJ1829" t="str">
            <v>BANCOLOMBIA S.A.</v>
          </cell>
          <cell r="AK1829" t="str">
            <v>AHR</v>
          </cell>
          <cell r="AL1829" t="str">
            <v>43859898425</v>
          </cell>
          <cell r="AM1829" t="str">
            <v>C7631-2025 - PROYECTO DE FORMACION ARTÍSTICA COLOREANDO SUEÑOS</v>
          </cell>
          <cell r="AN1829">
            <v>2</v>
          </cell>
          <cell r="AO1829"/>
          <cell r="AP1829" t="str">
            <v>120525</v>
          </cell>
          <cell r="AQ1829">
            <v>45735</v>
          </cell>
          <cell r="AR1829" t="str">
            <v>OK</v>
          </cell>
          <cell r="AS1829">
            <v>45742</v>
          </cell>
          <cell r="AT1829" t="str">
            <v>N.A.</v>
          </cell>
          <cell r="AU1829" t="str">
            <v>0. Convenio</v>
          </cell>
          <cell r="AV1829" t="str">
            <v>N.A.</v>
          </cell>
          <cell r="AW1829" t="str">
            <v>N.A.</v>
          </cell>
          <cell r="AX1829" t="str">
            <v>N.A.</v>
          </cell>
          <cell r="AY1829" t="str">
            <v>N.A.</v>
          </cell>
          <cell r="AZ1829" t="str">
            <v>N.A.</v>
          </cell>
          <cell r="BA1829" t="str">
            <v>N.A.</v>
          </cell>
          <cell r="BB1829" t="str">
            <v>N.A.</v>
          </cell>
          <cell r="BC1829"/>
          <cell r="BD1829" t="str">
            <v>N.A.</v>
          </cell>
          <cell r="BE1829" t="str">
            <v>N.A.</v>
          </cell>
          <cell r="BF1829"/>
          <cell r="BG1829"/>
          <cell r="BH1829"/>
          <cell r="BI1829"/>
          <cell r="BJ1829"/>
        </row>
        <row r="1830">
          <cell r="D1830" t="str">
            <v>C1900-2025</v>
          </cell>
          <cell r="E1830" t="str">
            <v>MUNICIPIO DE LA LLANADA</v>
          </cell>
          <cell r="F1830" t="str">
            <v>SENDEROS LITERARIOS</v>
          </cell>
          <cell r="G1830" t="str">
            <v>DEPARTAMENTAL</v>
          </cell>
          <cell r="H1830" t="str">
            <v>Eje 1. Desarrollo y fortalecimiento de proyectos culturales, artísticos o del patrimonio cultural.</v>
          </cell>
          <cell r="I1830" t="str">
            <v>Lectura, escritura y oralidad</v>
          </cell>
          <cell r="J1830" t="str">
            <v>Públicos</v>
          </cell>
          <cell r="K1830" t="str">
            <v>Personas jurídicas del sector público: gobernaciones, alcaldías, entidades públicas de carácter cultural e instituciones educativas públicas.</v>
          </cell>
          <cell r="L1830"/>
          <cell r="M1830"/>
          <cell r="N1830">
            <v>45748</v>
          </cell>
          <cell r="O1830">
            <v>45898</v>
          </cell>
          <cell r="P1830">
            <v>8</v>
          </cell>
          <cell r="Q1830">
            <v>17974000</v>
          </cell>
          <cell r="R1830"/>
          <cell r="S1830">
            <v>17974000</v>
          </cell>
          <cell r="T1830" t="str">
            <v>8001498940</v>
          </cell>
          <cell r="U1830" t="str">
            <v>JUAN CARLOS TAPIA AYALA</v>
          </cell>
          <cell r="V1830" t="str">
            <v>3158466487</v>
          </cell>
          <cell r="W1830" t="str">
            <v>3158466487</v>
          </cell>
          <cell r="X1830" t="str">
            <v>llanadacultura@gmail.com</v>
          </cell>
          <cell r="Y1830" t="str">
            <v>JOSE ARCADIO ROSERO</v>
          </cell>
          <cell r="Z1830" t="str">
            <v>3244749454</v>
          </cell>
          <cell r="AA1830" t="str">
            <v>llanadacultura@gmail.com</v>
          </cell>
          <cell r="AB1830" t="str">
            <v>JUAN SEBASTIAN GALINDO</v>
          </cell>
          <cell r="AC1830"/>
          <cell r="AD1830">
            <v>45721</v>
          </cell>
          <cell r="AE1830" t="str">
            <v>C1900-2025</v>
          </cell>
          <cell r="AF1830" t="str">
            <v>Convenios</v>
          </cell>
          <cell r="AG1830">
            <v>45723</v>
          </cell>
          <cell r="AH1830">
            <v>45741</v>
          </cell>
          <cell r="AI1830" t="str">
            <v>SI</v>
          </cell>
          <cell r="AJ1830" t="str">
            <v>BANCO AGRARIO DE COLOMBIA S.A.</v>
          </cell>
          <cell r="AK1830" t="str">
            <v>CRR</v>
          </cell>
          <cell r="AL1830" t="str">
            <v>048620001361</v>
          </cell>
          <cell r="AM1830" t="str">
            <v>C1900-2025 - SENDEROS LITERARIOS</v>
          </cell>
          <cell r="AN1830">
            <v>23</v>
          </cell>
          <cell r="AO1830"/>
          <cell r="AP1830" t="str">
            <v>120625</v>
          </cell>
          <cell r="AQ1830">
            <v>45735</v>
          </cell>
          <cell r="AR1830" t="str">
            <v>OK</v>
          </cell>
          <cell r="AS1830">
            <v>45741</v>
          </cell>
          <cell r="AT1830" t="str">
            <v>N.A.</v>
          </cell>
          <cell r="AU1830" t="str">
            <v>0. Convenio</v>
          </cell>
          <cell r="AV1830" t="str">
            <v>N.A.</v>
          </cell>
          <cell r="AW1830" t="str">
            <v>N.A.</v>
          </cell>
          <cell r="AX1830" t="str">
            <v>N.A.</v>
          </cell>
          <cell r="AY1830" t="str">
            <v>N.A.</v>
          </cell>
          <cell r="AZ1830" t="str">
            <v>N.A.</v>
          </cell>
          <cell r="BA1830" t="str">
            <v>N.A.</v>
          </cell>
          <cell r="BB1830" t="str">
            <v>N.A.</v>
          </cell>
          <cell r="BC1830"/>
          <cell r="BD1830" t="str">
            <v>N.A.</v>
          </cell>
          <cell r="BE1830" t="str">
            <v>N.A.</v>
          </cell>
          <cell r="BF1830"/>
          <cell r="BG1830"/>
          <cell r="BH1830"/>
          <cell r="BI1830"/>
          <cell r="BJ1830"/>
        </row>
        <row r="1831">
          <cell r="D1831" t="str">
            <v>C9151-2025</v>
          </cell>
          <cell r="E1831" t="str">
            <v>MUNICIPIO DE BUENOS AIRES</v>
          </cell>
          <cell r="F1831" t="str">
            <v>LEER, ESCRIBIR Y CONECTAR: BIBLIOTECA ITINERANTE PARA LA PAZ</v>
          </cell>
          <cell r="G1831" t="str">
            <v>DEPARTAMENTAL</v>
          </cell>
          <cell r="H1831" t="str">
            <v>Eje 4. Proyectos artísticos, culturales y patrimoniales que contribuyan a la construcción y consolidación de la paz.</v>
          </cell>
          <cell r="I1831" t="str">
            <v>Lectura, escritura y oralidad</v>
          </cell>
          <cell r="J1831" t="str">
            <v>Públicos</v>
          </cell>
          <cell r="K1831" t="str">
            <v>Personas jurídicas del sector público: gobernaciones, alcaldías, entidades públicas de carácter cultural e instituciones educativas públicas.</v>
          </cell>
          <cell r="L1831"/>
          <cell r="M1831"/>
          <cell r="N1831">
            <v>45748</v>
          </cell>
          <cell r="O1831">
            <v>45899</v>
          </cell>
          <cell r="P1831">
            <v>8</v>
          </cell>
          <cell r="Q1831">
            <v>18296000</v>
          </cell>
          <cell r="R1831"/>
          <cell r="S1831">
            <v>18296000</v>
          </cell>
          <cell r="T1831" t="str">
            <v>8915023073</v>
          </cell>
          <cell r="U1831" t="str">
            <v xml:space="preserve">PABLO CESAR PEÑA </v>
          </cell>
          <cell r="V1831" t="str">
            <v>3205190599</v>
          </cell>
          <cell r="W1831" t="str">
            <v>3188332480</v>
          </cell>
          <cell r="X1831" t="str">
            <v>culturabuenosairescauca@gmail.com</v>
          </cell>
          <cell r="Y1831" t="str">
            <v>CATHERINE TABORDA</v>
          </cell>
          <cell r="Z1831" t="str">
            <v>3104035185</v>
          </cell>
          <cell r="AA1831" t="str">
            <v>Culturabuenosairescauca@gmail.com</v>
          </cell>
          <cell r="AB1831" t="str">
            <v>JUAN SEBASTIAN GALINDO</v>
          </cell>
          <cell r="AC1831"/>
          <cell r="AD1831">
            <v>45721</v>
          </cell>
          <cell r="AE1831" t="str">
            <v>C9151-2025</v>
          </cell>
          <cell r="AF1831" t="str">
            <v>Convenios</v>
          </cell>
          <cell r="AG1831">
            <v>45723</v>
          </cell>
          <cell r="AH1831">
            <v>45742</v>
          </cell>
          <cell r="AI1831" t="str">
            <v>SI</v>
          </cell>
          <cell r="AJ1831" t="str">
            <v>BANCO AGRARIO DE COLOMBIA S.A.</v>
          </cell>
          <cell r="AK1831" t="str">
            <v>AHR</v>
          </cell>
          <cell r="AL1831" t="str">
            <v>21283001968</v>
          </cell>
          <cell r="AM1831" t="str">
            <v>C9151-2025 - LEER, ESCRIBIR Y CONECTAR: BIBLIOTECA ITINERANTE PARA LA PAZ</v>
          </cell>
          <cell r="AN1831">
            <v>12</v>
          </cell>
          <cell r="AO1831"/>
          <cell r="AP1831" t="str">
            <v>120725</v>
          </cell>
          <cell r="AQ1831">
            <v>45735</v>
          </cell>
          <cell r="AR1831" t="str">
            <v>OK</v>
          </cell>
          <cell r="AS1831">
            <v>45743</v>
          </cell>
          <cell r="AT1831" t="str">
            <v>N.A.</v>
          </cell>
          <cell r="AU1831" t="str">
            <v>0. Convenio</v>
          </cell>
          <cell r="AV1831" t="str">
            <v>N.A.</v>
          </cell>
          <cell r="AW1831" t="str">
            <v>N.A.</v>
          </cell>
          <cell r="AX1831" t="str">
            <v>N.A.</v>
          </cell>
          <cell r="AY1831" t="str">
            <v>N.A.</v>
          </cell>
          <cell r="AZ1831" t="str">
            <v>N.A.</v>
          </cell>
          <cell r="BA1831" t="str">
            <v>N.A.</v>
          </cell>
          <cell r="BB1831" t="str">
            <v>N.A.</v>
          </cell>
          <cell r="BC1831"/>
          <cell r="BD1831" t="str">
            <v>N.A.</v>
          </cell>
          <cell r="BE1831" t="str">
            <v>N.A.</v>
          </cell>
          <cell r="BF1831"/>
          <cell r="BG1831"/>
          <cell r="BH1831"/>
          <cell r="BI1831"/>
          <cell r="BJ1831"/>
        </row>
        <row r="1832">
          <cell r="D1832" t="str">
            <v>C3107-2025</v>
          </cell>
          <cell r="E1832" t="str">
            <v>INSTITUCION EDUCATIVA SANTA ISABEL</v>
          </cell>
          <cell r="F1832" t="str">
            <v>LAS FACETAS DE LA PALABRA: ESCRITA, PINTADA Y HABLADA.</v>
          </cell>
          <cell r="G1832" t="str">
            <v>DEPARTAMENTAL</v>
          </cell>
          <cell r="H1832" t="str">
            <v>Eje 1. Desarrollo y fortalecimiento de proyectos culturales, artísticos o del patrimonio cultural.</v>
          </cell>
          <cell r="I1832" t="str">
            <v>Lectura, escritura y oralidad</v>
          </cell>
          <cell r="J1832" t="str">
            <v>Públicos</v>
          </cell>
          <cell r="K1832" t="str">
            <v>Personas jurídicas del sector público: gobernaciones, alcaldías, entidades públicas de carácter cultural e instituciones educativas públicas.</v>
          </cell>
          <cell r="L1832"/>
          <cell r="M1832"/>
          <cell r="N1832">
            <v>45705</v>
          </cell>
          <cell r="O1832">
            <v>45870</v>
          </cell>
          <cell r="P1832">
            <v>8</v>
          </cell>
          <cell r="Q1832">
            <v>17262000</v>
          </cell>
          <cell r="R1832"/>
          <cell r="S1832">
            <v>17262000</v>
          </cell>
          <cell r="T1832" t="str">
            <v>9000011427</v>
          </cell>
          <cell r="U1832" t="str">
            <v>ELVIZ ALVAREZ LOPEZ</v>
          </cell>
          <cell r="V1832" t="str">
            <v>3115361392</v>
          </cell>
          <cell r="W1832" t="str">
            <v>3115361392</v>
          </cell>
          <cell r="X1832" t="str">
            <v>araymarcio@gmail.com</v>
          </cell>
          <cell r="Y1832" t="str">
            <v>MARÍA MARCELA RHENALS PETRO</v>
          </cell>
          <cell r="Z1832" t="str">
            <v>3234858565</v>
          </cell>
          <cell r="AA1832" t="str">
            <v>mrhenalsp@unicartagena.edu.co</v>
          </cell>
          <cell r="AB1832" t="str">
            <v>JULIAN SUÁREZ</v>
          </cell>
          <cell r="AC1832"/>
          <cell r="AD1832">
            <v>45721</v>
          </cell>
          <cell r="AE1832" t="str">
            <v>C3107-2025</v>
          </cell>
          <cell r="AF1832" t="str">
            <v>Convenios</v>
          </cell>
          <cell r="AG1832">
            <v>45722</v>
          </cell>
          <cell r="AH1832">
            <v>45736</v>
          </cell>
          <cell r="AI1832" t="str">
            <v>SI</v>
          </cell>
          <cell r="AJ1832" t="str">
            <v>BANCO AGRARIO DE COLOMBIA S.A.</v>
          </cell>
          <cell r="AK1832" t="str">
            <v>AHR</v>
          </cell>
          <cell r="AL1832" t="str">
            <v>427692000416</v>
          </cell>
          <cell r="AM1832" t="str">
            <v>C3107-2025 - LAS FACETAS DE LA PALABRA: ESCRITA, PINTADA Y HABLADA.</v>
          </cell>
          <cell r="AN1832">
            <v>15</v>
          </cell>
          <cell r="AO1832"/>
          <cell r="AP1832" t="str">
            <v>121025</v>
          </cell>
          <cell r="AQ1832">
            <v>45735</v>
          </cell>
          <cell r="AR1832" t="str">
            <v>OK</v>
          </cell>
          <cell r="AS1832">
            <v>45743</v>
          </cell>
          <cell r="AT1832" t="str">
            <v>N.A.</v>
          </cell>
          <cell r="AU1832" t="str">
            <v>0. Convenio</v>
          </cell>
          <cell r="AV1832" t="str">
            <v>N.A.</v>
          </cell>
          <cell r="AW1832" t="str">
            <v>N.A.</v>
          </cell>
          <cell r="AX1832" t="str">
            <v>N.A.</v>
          </cell>
          <cell r="AY1832" t="str">
            <v>N.A.</v>
          </cell>
          <cell r="AZ1832" t="str">
            <v>N.A.</v>
          </cell>
          <cell r="BA1832" t="str">
            <v>N.A.</v>
          </cell>
          <cell r="BB1832" t="str">
            <v>N.A.</v>
          </cell>
          <cell r="BC1832"/>
          <cell r="BD1832" t="str">
            <v>N.A.</v>
          </cell>
          <cell r="BE1832" t="str">
            <v>N.A.</v>
          </cell>
          <cell r="BF1832"/>
          <cell r="BG1832"/>
          <cell r="BH1832"/>
          <cell r="BI1832"/>
          <cell r="BJ1832"/>
        </row>
        <row r="1833">
          <cell r="D1833" t="str">
            <v>C4432-2025</v>
          </cell>
          <cell r="E1833" t="str">
            <v>INSTITUTO DE CULTURA Y PATRIMONIO DE ANTIOQUIA</v>
          </cell>
          <cell r="F1833" t="str">
            <v>LABORATORIOS LEO, EL PROYECTO DE LAS TRES "E" (EXPRESAR, ESCUCHAR, ESCRIBIR)</v>
          </cell>
          <cell r="G1833" t="str">
            <v>DEPARTAMENTAL</v>
          </cell>
          <cell r="H1833" t="str">
            <v>Eje 1. Desarrollo y fortalecimiento de proyectos culturales, artísticos o del patrimonio cultural.</v>
          </cell>
          <cell r="I1833" t="str">
            <v>Lectura, escritura y oralidad</v>
          </cell>
          <cell r="J1833" t="str">
            <v>Públicos</v>
          </cell>
          <cell r="K1833" t="str">
            <v>Personas jurídicas del sector público: gobernaciones, alcaldías, entidades públicas de carácter cultural e instituciones educativas públicas.</v>
          </cell>
          <cell r="L1833"/>
          <cell r="M1833"/>
          <cell r="N1833">
            <v>45691</v>
          </cell>
          <cell r="O1833">
            <v>45899</v>
          </cell>
          <cell r="P1833">
            <v>8</v>
          </cell>
          <cell r="Q1833">
            <v>18835000</v>
          </cell>
          <cell r="R1833"/>
          <cell r="S1833">
            <v>18835000</v>
          </cell>
          <cell r="T1833" t="str">
            <v>9004251290</v>
          </cell>
          <cell r="U1833" t="str">
            <v>ROBERTO JOSÉ RAVE RÍOS</v>
          </cell>
          <cell r="V1833" t="str">
            <v>6043209780</v>
          </cell>
          <cell r="W1833" t="str">
            <v>3004813693</v>
          </cell>
          <cell r="X1833" t="str">
            <v>fredy.granados@culturantioquia.gov.co</v>
          </cell>
          <cell r="Y1833" t="str">
            <v>JHON FREDY GRANADOS MARÍN</v>
          </cell>
          <cell r="Z1833" t="str">
            <v>3165822944</v>
          </cell>
          <cell r="AA1833" t="str">
            <v>fredy.granados@culturantioquia.gov.co</v>
          </cell>
          <cell r="AB1833" t="str">
            <v>JULIAN SUÁREZ</v>
          </cell>
          <cell r="AC1833"/>
          <cell r="AD1833">
            <v>45721</v>
          </cell>
          <cell r="AE1833" t="str">
            <v>C4432-2025</v>
          </cell>
          <cell r="AF1833" t="str">
            <v>Convenios</v>
          </cell>
          <cell r="AG1833">
            <v>45722</v>
          </cell>
          <cell r="AH1833">
            <v>45735</v>
          </cell>
          <cell r="AI1833" t="str">
            <v>SI</v>
          </cell>
          <cell r="AJ1833" t="str">
            <v>BANCOLOMBIA S.A.</v>
          </cell>
          <cell r="AK1833" t="str">
            <v>AHR</v>
          </cell>
          <cell r="AL1833" t="str">
            <v>01072944913</v>
          </cell>
          <cell r="AM1833" t="str">
            <v>C4432-2025 - LABORATORIOS LEO, EL PROYECTO DE LAS TRES E (EXPRESAR, ESCUCHAR, ESCRIBIR)</v>
          </cell>
          <cell r="AN1833">
            <v>2</v>
          </cell>
          <cell r="AO1833"/>
          <cell r="AP1833" t="str">
            <v>121225</v>
          </cell>
          <cell r="AQ1833">
            <v>45735</v>
          </cell>
          <cell r="AR1833" t="str">
            <v>OK</v>
          </cell>
          <cell r="AS1833">
            <v>45791</v>
          </cell>
          <cell r="AT1833" t="str">
            <v>N.A.</v>
          </cell>
          <cell r="AU1833" t="str">
            <v>0. Convenio</v>
          </cell>
          <cell r="AV1833" t="str">
            <v>N.A.</v>
          </cell>
          <cell r="AW1833" t="str">
            <v>N.A.</v>
          </cell>
          <cell r="AX1833" t="str">
            <v>N.A.</v>
          </cell>
          <cell r="AY1833" t="str">
            <v>N.A.</v>
          </cell>
          <cell r="AZ1833" t="str">
            <v>N.A.</v>
          </cell>
          <cell r="BA1833" t="str">
            <v>N.A.</v>
          </cell>
          <cell r="BB1833" t="str">
            <v>N.A.</v>
          </cell>
          <cell r="BC1833"/>
          <cell r="BD1833" t="str">
            <v>N.A.</v>
          </cell>
          <cell r="BE1833" t="str">
            <v>N.A.</v>
          </cell>
          <cell r="BF1833"/>
          <cell r="BG1833"/>
          <cell r="BH1833"/>
          <cell r="BI1833"/>
          <cell r="BJ1833"/>
        </row>
        <row r="1834">
          <cell r="D1834" t="str">
            <v>C3793-2025</v>
          </cell>
          <cell r="E1834" t="str">
            <v>INSTITUCION EDUCATIVA SAN PEDRO Y SAN PLABLO</v>
          </cell>
          <cell r="F1834" t="str">
            <v>TALLERES DE CONSTRUCCIÓN, AFINACIÓN Y TRANSMISIÓN DE CONOCIMIENTOS DE INSTRUMENTOS TRADICIONALES DEL PACÍFICO EN GUAPI</v>
          </cell>
          <cell r="G1834" t="str">
            <v>DEPARTAMENTAL</v>
          </cell>
          <cell r="H1834" t="str">
            <v>Eje 1. Desarrollo y fortalecimiento de proyectos culturales, artísticos o del patrimonio cultural.</v>
          </cell>
          <cell r="I1834" t="str">
            <v>Música</v>
          </cell>
          <cell r="J1834" t="str">
            <v>Públicos</v>
          </cell>
          <cell r="K1834" t="str">
            <v>Personas jurídicas del sector público: gobernaciones, alcaldías, entidades públicas de carácter cultural e instituciones educativas públicas.</v>
          </cell>
          <cell r="L1834"/>
          <cell r="M1834"/>
          <cell r="N1834">
            <v>45717</v>
          </cell>
          <cell r="O1834">
            <v>45900</v>
          </cell>
          <cell r="P1834">
            <v>8</v>
          </cell>
          <cell r="Q1834">
            <v>17070000</v>
          </cell>
          <cell r="R1834"/>
          <cell r="S1834">
            <v>17070000</v>
          </cell>
          <cell r="T1834" t="str">
            <v>8170074071</v>
          </cell>
          <cell r="U1834" t="str">
            <v>DIEGO SINISTERRA HINESTROZA</v>
          </cell>
          <cell r="V1834" t="str">
            <v>03128505280</v>
          </cell>
          <cell r="W1834" t="str">
            <v>3128505280</v>
          </cell>
          <cell r="X1834" t="str">
            <v>eduguapi@gmail.com</v>
          </cell>
          <cell r="Y1834" t="str">
            <v>ALBERTO MONTAÑO SOLIS</v>
          </cell>
          <cell r="Z1834" t="str">
            <v>3145722720</v>
          </cell>
          <cell r="AA1834" t="str">
            <v>eduguapi@gmail.com</v>
          </cell>
          <cell r="AB1834" t="str">
            <v>JULIAN SUÁREZ</v>
          </cell>
          <cell r="AC1834"/>
          <cell r="AD1834">
            <v>45721</v>
          </cell>
          <cell r="AE1834" t="str">
            <v>C3793-2025</v>
          </cell>
          <cell r="AF1834" t="str">
            <v>Convenios</v>
          </cell>
          <cell r="AG1834">
            <v>45722</v>
          </cell>
          <cell r="AH1834">
            <v>45743</v>
          </cell>
          <cell r="AI1834" t="str">
            <v>SI</v>
          </cell>
          <cell r="AJ1834" t="str">
            <v>BANCO AGRARIO DE COLOMBIA S.A.</v>
          </cell>
          <cell r="AK1834" t="str">
            <v>AHR</v>
          </cell>
          <cell r="AL1834" t="str">
            <v>421250063054</v>
          </cell>
          <cell r="AM1834" t="str">
            <v xml:space="preserve">   </v>
          </cell>
          <cell r="AN1834">
            <v>12</v>
          </cell>
          <cell r="AO1834"/>
          <cell r="AP1834" t="str">
            <v>121425</v>
          </cell>
          <cell r="AQ1834">
            <v>45735</v>
          </cell>
          <cell r="AR1834" t="str">
            <v>OK</v>
          </cell>
          <cell r="AS1834">
            <v>45744</v>
          </cell>
          <cell r="AT1834" t="str">
            <v>N.A.</v>
          </cell>
          <cell r="AU1834" t="str">
            <v>0. Convenio</v>
          </cell>
          <cell r="AV1834" t="str">
            <v>N.A.</v>
          </cell>
          <cell r="AW1834" t="str">
            <v>N.A.</v>
          </cell>
          <cell r="AX1834" t="str">
            <v>N.A.</v>
          </cell>
          <cell r="AY1834" t="str">
            <v>N.A.</v>
          </cell>
          <cell r="AZ1834" t="str">
            <v>N.A.</v>
          </cell>
          <cell r="BA1834" t="str">
            <v>N.A.</v>
          </cell>
          <cell r="BB1834" t="str">
            <v>N.A.</v>
          </cell>
          <cell r="BC1834"/>
          <cell r="BD1834" t="str">
            <v>N.A.</v>
          </cell>
          <cell r="BE1834" t="str">
            <v>N.A.</v>
          </cell>
          <cell r="BF1834"/>
          <cell r="BG1834"/>
          <cell r="BH1834"/>
          <cell r="BI1834"/>
          <cell r="BJ1834"/>
        </row>
        <row r="1835">
          <cell r="D1835" t="str">
            <v>C4699-2025</v>
          </cell>
          <cell r="E1835" t="str">
            <v>TECNOLÓGICO DE ARTES DÉBORA ARANGO INSTITUCIÓN REDEFINIDA</v>
          </cell>
          <cell r="F1835" t="str">
            <v>VIII SEMINARIO INTERNACIONAL DE INVESTIGACIÓN EN PRÁCTICAS ARTÍSTICAS Y CULTURALES. CREACIÓN Y FUTUROS POSIBLES.</v>
          </cell>
          <cell r="G1835" t="str">
            <v>DEPARTAMENTAL</v>
          </cell>
          <cell r="H1835" t="str">
            <v>Eje 3. Circulación de las artes, las culturas y patrimonios.</v>
          </cell>
          <cell r="I1835" t="str">
            <v>Gestión cultural</v>
          </cell>
          <cell r="J1835" t="str">
            <v>Públicos</v>
          </cell>
          <cell r="K1835" t="str">
            <v>Personas jurídicas del sector público: gobernaciones, alcaldías, entidades públicas de carácter cultural e instituciones educativas públicas.</v>
          </cell>
          <cell r="L1835">
            <v>45894</v>
          </cell>
          <cell r="M1835">
            <v>45898</v>
          </cell>
          <cell r="N1835">
            <v>45748</v>
          </cell>
          <cell r="O1835">
            <v>45960</v>
          </cell>
          <cell r="P1835">
            <v>8</v>
          </cell>
          <cell r="Q1835">
            <v>17180000</v>
          </cell>
          <cell r="R1835"/>
          <cell r="S1835">
            <v>17180000</v>
          </cell>
          <cell r="T1835" t="str">
            <v>8110429679</v>
          </cell>
          <cell r="U1835" t="str">
            <v>JUAN CARLOS MEJÍA GIRALDO</v>
          </cell>
          <cell r="V1835" t="str">
            <v>6044480381</v>
          </cell>
          <cell r="W1835" t="str">
            <v>3148946700</v>
          </cell>
          <cell r="X1835" t="str">
            <v>investigacion@deboraarango.edu.co</v>
          </cell>
          <cell r="Y1835" t="str">
            <v>LAURA TORRES ENK</v>
          </cell>
          <cell r="Z1835" t="str">
            <v>3015525067</v>
          </cell>
          <cell r="AA1835" t="str">
            <v>investigacion@deboraarango.edu.co</v>
          </cell>
          <cell r="AB1835" t="str">
            <v>JULIAN SUÁREZ</v>
          </cell>
          <cell r="AC1835"/>
          <cell r="AD1835">
            <v>45721</v>
          </cell>
          <cell r="AE1835" t="str">
            <v>C4699-2025</v>
          </cell>
          <cell r="AF1835" t="str">
            <v>Convenios</v>
          </cell>
          <cell r="AG1835">
            <v>45722</v>
          </cell>
          <cell r="AH1835">
            <v>45737</v>
          </cell>
          <cell r="AI1835" t="str">
            <v>SI</v>
          </cell>
          <cell r="AJ1835" t="str">
            <v>BANCO DE BOGOTA S. A.</v>
          </cell>
          <cell r="AK1835" t="str">
            <v>AHR</v>
          </cell>
          <cell r="AL1835" t="str">
            <v>294165139</v>
          </cell>
          <cell r="AM1835" t="str">
            <v>C4699-2025 - VIII SEMINARIO INTERNACIONAL DE INVESTIGACION EN PRÁCTICAS ARTÍSTICAS Y CULTURALES. CREACION Y FUTUROS POSIBLES.</v>
          </cell>
          <cell r="AN1835">
            <v>2</v>
          </cell>
          <cell r="AO1835"/>
          <cell r="AP1835" t="str">
            <v>124525</v>
          </cell>
          <cell r="AQ1835">
            <v>45735</v>
          </cell>
          <cell r="AR1835" t="str">
            <v>OK</v>
          </cell>
          <cell r="AS1835">
            <v>45748</v>
          </cell>
          <cell r="AT1835" t="str">
            <v>N.A.</v>
          </cell>
          <cell r="AU1835" t="str">
            <v>0. Convenio</v>
          </cell>
          <cell r="AV1835" t="str">
            <v>N.A.</v>
          </cell>
          <cell r="AW1835" t="str">
            <v>N.A.</v>
          </cell>
          <cell r="AX1835" t="str">
            <v>N.A.</v>
          </cell>
          <cell r="AY1835" t="str">
            <v>N.A.</v>
          </cell>
          <cell r="AZ1835" t="str">
            <v>N.A.</v>
          </cell>
          <cell r="BA1835" t="str">
            <v>N.A.</v>
          </cell>
          <cell r="BB1835" t="str">
            <v>N.A.</v>
          </cell>
          <cell r="BC1835"/>
          <cell r="BD1835" t="str">
            <v>N.A.</v>
          </cell>
          <cell r="BE1835" t="str">
            <v>N.A.</v>
          </cell>
          <cell r="BF1835"/>
          <cell r="BG1835"/>
          <cell r="BH1835"/>
          <cell r="BI1835"/>
          <cell r="BJ1835"/>
        </row>
        <row r="1836">
          <cell r="D1836" t="str">
            <v>C10262-2025</v>
          </cell>
          <cell r="E1836" t="str">
            <v>INSTITUCION EDUCATIVA DE DESARROLLO RURAL DE BERRUECOS</v>
          </cell>
          <cell r="F1836" t="str">
            <v>LECTURA Y CREATIVIDAD POR LA PAZ</v>
          </cell>
          <cell r="G1836" t="str">
            <v>DEPARTAMENTAL</v>
          </cell>
          <cell r="H1836" t="str">
            <v>Eje 4. Proyectos artísticos, culturales y patrimoniales que contribuyan a la construcción y consolidación de la paz.</v>
          </cell>
          <cell r="I1836" t="str">
            <v>Títeres</v>
          </cell>
          <cell r="J1836" t="str">
            <v>Públicos</v>
          </cell>
          <cell r="K1836" t="str">
            <v>Personas jurídicas del sector público: gobernaciones, alcaldías, entidades públicas de carácter cultural e instituciones educativas públicas.</v>
          </cell>
          <cell r="L1836"/>
          <cell r="M1836"/>
          <cell r="N1836">
            <v>45748</v>
          </cell>
          <cell r="O1836">
            <v>45870</v>
          </cell>
          <cell r="P1836">
            <v>8</v>
          </cell>
          <cell r="Q1836">
            <v>16154000</v>
          </cell>
          <cell r="R1836"/>
          <cell r="S1836">
            <v>16154000</v>
          </cell>
          <cell r="T1836" t="str">
            <v>8912018667</v>
          </cell>
          <cell r="U1836" t="str">
            <v>ESPERANZA DEL CARMEN CORDOBA ERASO</v>
          </cell>
          <cell r="V1836" t="str">
            <v>3188259513</v>
          </cell>
          <cell r="W1836" t="str">
            <v>3188259513</v>
          </cell>
          <cell r="X1836" t="str">
            <v>iedrberruecos770@gmail.com</v>
          </cell>
          <cell r="Y1836" t="str">
            <v>JEFFERSON DANIEL REGALADO</v>
          </cell>
          <cell r="Z1836" t="str">
            <v>3188259513</v>
          </cell>
          <cell r="AA1836" t="str">
            <v>jr219011243@gmail.com</v>
          </cell>
          <cell r="AB1836" t="str">
            <v xml:space="preserve">JULIETH CRISTINA HINCAPIÉ HURTADO </v>
          </cell>
          <cell r="AC1836"/>
          <cell r="AD1836">
            <v>45721</v>
          </cell>
          <cell r="AE1836" t="str">
            <v>C10262-2025</v>
          </cell>
          <cell r="AF1836" t="str">
            <v>Convenios</v>
          </cell>
          <cell r="AG1836">
            <v>45728</v>
          </cell>
          <cell r="AH1836">
            <v>45741</v>
          </cell>
          <cell r="AI1836" t="str">
            <v>SI</v>
          </cell>
          <cell r="AJ1836" t="str">
            <v>BANCO AGRARIO DE COLOMBIA S.A.</v>
          </cell>
          <cell r="AK1836" t="str">
            <v>AHR</v>
          </cell>
          <cell r="AL1836" t="str">
            <v>‭448903000598‬</v>
          </cell>
          <cell r="AM1836" t="str">
            <v>C10262-2025 - LECTURA Y CREATIVIDAD POR LA PAZ</v>
          </cell>
          <cell r="AN1836">
            <v>23</v>
          </cell>
          <cell r="AO1836"/>
          <cell r="AP1836">
            <v>124725</v>
          </cell>
          <cell r="AQ1836">
            <v>45735</v>
          </cell>
          <cell r="AR1836" t="str">
            <v>OK</v>
          </cell>
          <cell r="AS1836">
            <v>45742</v>
          </cell>
          <cell r="AT1836" t="str">
            <v>N.A.</v>
          </cell>
          <cell r="AU1836" t="str">
            <v>0. Convenio</v>
          </cell>
          <cell r="AV1836" t="str">
            <v>N.A.</v>
          </cell>
          <cell r="AW1836" t="str">
            <v>N.A.</v>
          </cell>
          <cell r="AX1836" t="str">
            <v>N.A.</v>
          </cell>
          <cell r="AY1836" t="str">
            <v>N.A.</v>
          </cell>
          <cell r="AZ1836" t="str">
            <v>N.A.</v>
          </cell>
          <cell r="BA1836" t="str">
            <v>N.A.</v>
          </cell>
          <cell r="BB1836" t="str">
            <v>N.A.</v>
          </cell>
          <cell r="BC1836"/>
          <cell r="BD1836" t="str">
            <v>N.A.</v>
          </cell>
          <cell r="BE1836" t="str">
            <v>N.A.</v>
          </cell>
          <cell r="BF1836"/>
          <cell r="BG1836"/>
          <cell r="BH1836"/>
          <cell r="BI1836"/>
          <cell r="BJ1836"/>
        </row>
        <row r="1837">
          <cell r="D1837" t="str">
            <v>C2574-2025</v>
          </cell>
          <cell r="E1837" t="str">
            <v>MUNICIPIO DE GUADALUPE</v>
          </cell>
          <cell r="F1837" t="str">
            <v>VOCES DANZANTES</v>
          </cell>
          <cell r="G1837" t="str">
            <v>DEPARTAMENTAL</v>
          </cell>
          <cell r="H1837" t="str">
            <v>Eje 2. Formación: artes, culturas y saberes para la vida.</v>
          </cell>
          <cell r="I1837" t="str">
            <v>Teatro</v>
          </cell>
          <cell r="J1837" t="str">
            <v>Públicos</v>
          </cell>
          <cell r="K1837" t="str">
            <v>Personas jurídicas del sector público: gobernaciones, alcaldías, entidades públicas de carácter cultural e instituciones educativas públicas.</v>
          </cell>
          <cell r="L1837"/>
          <cell r="M1837"/>
          <cell r="N1837">
            <v>45757</v>
          </cell>
          <cell r="O1837">
            <v>45882</v>
          </cell>
          <cell r="P1837">
            <v>8</v>
          </cell>
          <cell r="Q1837">
            <v>26957000</v>
          </cell>
          <cell r="R1837"/>
          <cell r="S1837">
            <v>26957000</v>
          </cell>
          <cell r="T1837" t="str">
            <v>8000996949</v>
          </cell>
          <cell r="U1837" t="str">
            <v>GUSTAVO FRANCO GOMEZ</v>
          </cell>
          <cell r="V1837" t="str">
            <v>3175696878</v>
          </cell>
          <cell r="W1837" t="str">
            <v>3175696878</v>
          </cell>
          <cell r="X1837" t="str">
            <v>alcaldiaguadalupe2022@gmail.com</v>
          </cell>
          <cell r="Y1837" t="str">
            <v>HERMES MORA</v>
          </cell>
          <cell r="Z1837" t="str">
            <v>3204681936</v>
          </cell>
          <cell r="AA1837" t="str">
            <v>hermesjulianm@gmail.com</v>
          </cell>
          <cell r="AB1837" t="str">
            <v xml:space="preserve">JULIETH CRISTINA HINCAPIÉ HURTADO </v>
          </cell>
          <cell r="AC1837"/>
          <cell r="AD1837">
            <v>45721</v>
          </cell>
          <cell r="AE1837" t="str">
            <v>C2574-2025</v>
          </cell>
          <cell r="AF1837" t="str">
            <v>Convenios</v>
          </cell>
          <cell r="AG1837">
            <v>45728</v>
          </cell>
          <cell r="AH1837">
            <v>45741</v>
          </cell>
          <cell r="AI1837" t="str">
            <v>SI</v>
          </cell>
          <cell r="AJ1837" t="str">
            <v>BANCO AGRARIO DE COLOMBIA S.A.</v>
          </cell>
          <cell r="AK1837" t="str">
            <v>CRR</v>
          </cell>
          <cell r="AL1837" t="str">
            <v>‭060540000688‬</v>
          </cell>
          <cell r="AM1837" t="str">
            <v>C2574-2025 - VOCES DANZANTES</v>
          </cell>
          <cell r="AN1837">
            <v>28</v>
          </cell>
          <cell r="AO1837"/>
          <cell r="AP1837">
            <v>124925</v>
          </cell>
          <cell r="AQ1837">
            <v>45735</v>
          </cell>
          <cell r="AR1837" t="str">
            <v>OK</v>
          </cell>
          <cell r="AS1837">
            <v>45744</v>
          </cell>
          <cell r="AT1837" t="str">
            <v>N.A.</v>
          </cell>
          <cell r="AU1837" t="str">
            <v>0. Convenio</v>
          </cell>
          <cell r="AV1837" t="str">
            <v>N.A.</v>
          </cell>
          <cell r="AW1837" t="str">
            <v>N.A.</v>
          </cell>
          <cell r="AX1837" t="str">
            <v>N.A.</v>
          </cell>
          <cell r="AY1837" t="str">
            <v>N.A.</v>
          </cell>
          <cell r="AZ1837" t="str">
            <v>N.A.</v>
          </cell>
          <cell r="BA1837" t="str">
            <v>N.A.</v>
          </cell>
          <cell r="BB1837" t="str">
            <v>N.A.</v>
          </cell>
          <cell r="BC1837"/>
          <cell r="BD1837" t="str">
            <v>N.A.</v>
          </cell>
          <cell r="BE1837" t="str">
            <v>N.A.</v>
          </cell>
          <cell r="BF1837"/>
          <cell r="BG1837"/>
          <cell r="BH1837"/>
          <cell r="BI1837"/>
          <cell r="BJ1837"/>
        </row>
        <row r="1838">
          <cell r="D1838" t="str">
            <v>C6681-2025</v>
          </cell>
          <cell r="E1838" t="str">
            <v>MUNICIPIO DE PLANADAS</v>
          </cell>
          <cell r="F1838" t="str">
            <v>SURCULTURA FESTIVAL DE ARTE Y CULTURA DEL SUR PARA EL SUR DEL TOLIMA</v>
          </cell>
          <cell r="G1838" t="str">
            <v>DEPARTAMENTAL</v>
          </cell>
          <cell r="H1838" t="str">
            <v>Eje 4. Proyectos artísticos, culturales y patrimoniales que contribuyan a la construcción y consolidación de la paz.</v>
          </cell>
          <cell r="I1838" t="str">
            <v>Actos festivos y lúdicos</v>
          </cell>
          <cell r="J1838" t="str">
            <v>Públicos</v>
          </cell>
          <cell r="K1838" t="str">
            <v>Personas jurídicas del sector público: gobernaciones, alcaldías, entidades públicas de carácter cultural e instituciones educativas públicas.</v>
          </cell>
          <cell r="L1838">
            <v>45873</v>
          </cell>
          <cell r="M1838">
            <v>45879</v>
          </cell>
          <cell r="N1838">
            <v>45748</v>
          </cell>
          <cell r="O1838">
            <v>45930</v>
          </cell>
          <cell r="P1838">
            <v>8</v>
          </cell>
          <cell r="Q1838">
            <v>24903000</v>
          </cell>
          <cell r="R1838"/>
          <cell r="S1838">
            <v>24903000</v>
          </cell>
          <cell r="T1838" t="str">
            <v>8001001371</v>
          </cell>
          <cell r="U1838" t="str">
            <v>JUAN CAMILO HUEJE RIBERA</v>
          </cell>
          <cell r="V1838" t="str">
            <v>6082265033</v>
          </cell>
          <cell r="W1838" t="str">
            <v>3213617063</v>
          </cell>
          <cell r="X1838" t="str">
            <v>proculturaplanadas@gmail.com</v>
          </cell>
          <cell r="Y1838" t="str">
            <v>LEONARDO CADAVID</v>
          </cell>
          <cell r="Z1838" t="str">
            <v>3114719934</v>
          </cell>
          <cell r="AA1838" t="str">
            <v>proculturaplanadas@gmail.com</v>
          </cell>
          <cell r="AB1838" t="str">
            <v xml:space="preserve">JULIETH CRISTINA HINCAPIÉ HURTADO </v>
          </cell>
          <cell r="AC1838"/>
          <cell r="AD1838">
            <v>45721</v>
          </cell>
          <cell r="AE1838" t="str">
            <v>C6681-2025</v>
          </cell>
          <cell r="AF1838" t="str">
            <v>Convenios</v>
          </cell>
          <cell r="AG1838">
            <v>45728</v>
          </cell>
          <cell r="AH1838">
            <v>45742</v>
          </cell>
          <cell r="AI1838" t="str">
            <v>SI</v>
          </cell>
          <cell r="AJ1838" t="str">
            <v>BANCOLOMBIA S.A.</v>
          </cell>
          <cell r="AK1838" t="str">
            <v>AHR</v>
          </cell>
          <cell r="AL1838" t="str">
            <v>‭42200002116</v>
          </cell>
          <cell r="AM1838" t="str">
            <v>C6681-2025 - SURCULTURA FESTIVAL DE ARTE Y CULTURA DEL SUR PARA EL SUR DEL TOLIMA</v>
          </cell>
          <cell r="AN1838">
            <v>30</v>
          </cell>
          <cell r="AO1838"/>
          <cell r="AP1838" t="str">
            <v>125125</v>
          </cell>
          <cell r="AQ1838">
            <v>45735</v>
          </cell>
          <cell r="AR1838" t="str">
            <v>OK</v>
          </cell>
          <cell r="AS1838">
            <v>45742</v>
          </cell>
          <cell r="AT1838" t="str">
            <v>N.A.</v>
          </cell>
          <cell r="AU1838" t="str">
            <v>0. Convenio</v>
          </cell>
          <cell r="AV1838" t="str">
            <v>N.A.</v>
          </cell>
          <cell r="AW1838" t="str">
            <v>N.A.</v>
          </cell>
          <cell r="AX1838" t="str">
            <v>N.A.</v>
          </cell>
          <cell r="AY1838" t="str">
            <v>N.A.</v>
          </cell>
          <cell r="AZ1838" t="str">
            <v>N.A.</v>
          </cell>
          <cell r="BA1838" t="str">
            <v>N.A.</v>
          </cell>
          <cell r="BB1838" t="str">
            <v>N.A.</v>
          </cell>
          <cell r="BC1838"/>
          <cell r="BD1838" t="str">
            <v>N.A.</v>
          </cell>
          <cell r="BE1838" t="str">
            <v>N.A.</v>
          </cell>
          <cell r="BF1838"/>
          <cell r="BG1838"/>
          <cell r="BH1838"/>
          <cell r="BI1838"/>
          <cell r="BJ1838"/>
        </row>
        <row r="1839">
          <cell r="D1839" t="str">
            <v>C9878-2025</v>
          </cell>
          <cell r="E1839" t="str">
            <v>INSTITUCION EDUCATIVA MUNICIPIO DE MALLAMA</v>
          </cell>
          <cell r="F1839" t="str">
            <v>TEJIENDO CULTURA</v>
          </cell>
          <cell r="G1839" t="str">
            <v>DEPARTAMENTAL</v>
          </cell>
          <cell r="H1839" t="str">
            <v>Eje 1. Desarrollo y fortalecimiento de proyectos culturales, artísticos o del patrimonio cultural.</v>
          </cell>
          <cell r="I1839" t="str">
            <v>Conocimientos tradicionales sobre la naturaleza y el universo</v>
          </cell>
          <cell r="J1839" t="str">
            <v>Públicos</v>
          </cell>
          <cell r="K1839" t="str">
            <v>Personas jurídicas del sector público: gobernaciones, alcaldías, entidades públicas de carácter cultural e instituciones educativas públicas.</v>
          </cell>
          <cell r="L1839"/>
          <cell r="M1839"/>
          <cell r="N1839">
            <v>45761</v>
          </cell>
          <cell r="O1839">
            <v>45877</v>
          </cell>
          <cell r="P1839">
            <v>8</v>
          </cell>
          <cell r="Q1839">
            <v>16739000</v>
          </cell>
          <cell r="R1839"/>
          <cell r="S1839">
            <v>16739000</v>
          </cell>
          <cell r="T1839" t="str">
            <v>8140034174</v>
          </cell>
          <cell r="U1839" t="str">
            <v>RUTH DEL CARMEN PAZOS BASTIDAS</v>
          </cell>
          <cell r="V1839" t="str">
            <v>99999999999</v>
          </cell>
          <cell r="W1839" t="str">
            <v>3137224247</v>
          </cell>
          <cell r="X1839" t="str">
            <v>malllamanarino@gmail.com</v>
          </cell>
          <cell r="Y1839" t="str">
            <v>VLADIMIR NARVAEZ</v>
          </cell>
          <cell r="Z1839" t="str">
            <v>3167370429</v>
          </cell>
          <cell r="AA1839" t="str">
            <v>vladimir.narvaez@gmail.com</v>
          </cell>
          <cell r="AB1839" t="str">
            <v xml:space="preserve">JULIETH CRISTINA HINCAPIÉ HURTADO </v>
          </cell>
          <cell r="AC1839"/>
          <cell r="AD1839">
            <v>45721</v>
          </cell>
          <cell r="AE1839" t="str">
            <v>C9878-2025</v>
          </cell>
          <cell r="AF1839" t="str">
            <v>Convenios</v>
          </cell>
          <cell r="AG1839">
            <v>45728</v>
          </cell>
          <cell r="AH1839">
            <v>45742</v>
          </cell>
          <cell r="AI1839" t="str">
            <v>SI</v>
          </cell>
          <cell r="AJ1839" t="str">
            <v>BANCO AGRARIO DE COLOMBIA S.A.</v>
          </cell>
          <cell r="AK1839" t="str">
            <v>AHR</v>
          </cell>
          <cell r="AL1839" t="str">
            <v>‭448683000796‬</v>
          </cell>
          <cell r="AM1839" t="str">
            <v>C9878-2025 - TEJIENDO CULTURA</v>
          </cell>
          <cell r="AN1839">
            <v>23</v>
          </cell>
          <cell r="AO1839"/>
          <cell r="AP1839">
            <v>125325</v>
          </cell>
          <cell r="AQ1839">
            <v>45735</v>
          </cell>
          <cell r="AR1839" t="str">
            <v>OK</v>
          </cell>
          <cell r="AS1839">
            <v>45742</v>
          </cell>
          <cell r="AT1839" t="str">
            <v>N.A.</v>
          </cell>
          <cell r="AU1839" t="str">
            <v>0. Convenio</v>
          </cell>
          <cell r="AV1839" t="str">
            <v>N.A.</v>
          </cell>
          <cell r="AW1839" t="str">
            <v>N.A.</v>
          </cell>
          <cell r="AX1839" t="str">
            <v>N.A.</v>
          </cell>
          <cell r="AY1839" t="str">
            <v>N.A.</v>
          </cell>
          <cell r="AZ1839" t="str">
            <v>N.A.</v>
          </cell>
          <cell r="BA1839" t="str">
            <v>N.A.</v>
          </cell>
          <cell r="BB1839" t="str">
            <v>N.A.</v>
          </cell>
          <cell r="BC1839"/>
          <cell r="BD1839" t="str">
            <v>N.A.</v>
          </cell>
          <cell r="BE1839" t="str">
            <v>N.A.</v>
          </cell>
          <cell r="BF1839"/>
          <cell r="BG1839"/>
          <cell r="BH1839"/>
          <cell r="BI1839"/>
          <cell r="BJ1839"/>
        </row>
        <row r="1840">
          <cell r="D1840" t="str">
            <v>C9288-2025</v>
          </cell>
          <cell r="E1840" t="str">
            <v>INSTITUCIÓN EDUCATIVA RUFINO QUICHOYA</v>
          </cell>
          <cell r="F1840" t="str">
            <v>FORMACIÓN Y PAZ A RITMO DE BANDA: PROYECTO RUFINO QUICHOYA</v>
          </cell>
          <cell r="G1840" t="str">
            <v>DEPARTAMENTAL</v>
          </cell>
          <cell r="H1840" t="str">
            <v>Eje 2. Formación: artes, culturas y saberes para la vida.</v>
          </cell>
          <cell r="I1840" t="str">
            <v>Música</v>
          </cell>
          <cell r="J1840" t="str">
            <v>Públicos</v>
          </cell>
          <cell r="K1840" t="str">
            <v>Personas jurídicas del sector público: gobernaciones, alcaldías, entidades públicas de carácter cultural e instituciones educativas públicas.</v>
          </cell>
          <cell r="L1840"/>
          <cell r="M1840"/>
          <cell r="N1840">
            <v>45754</v>
          </cell>
          <cell r="O1840">
            <v>45880</v>
          </cell>
          <cell r="P1840">
            <v>8</v>
          </cell>
          <cell r="Q1840">
            <v>16324000</v>
          </cell>
          <cell r="R1840"/>
          <cell r="S1840">
            <v>16324000</v>
          </cell>
          <cell r="T1840" t="str">
            <v>8280003499</v>
          </cell>
          <cell r="U1840" t="str">
            <v>MIRIAM CEDEÑO DE CUENCA</v>
          </cell>
          <cell r="V1840" t="str">
            <v>3112780624</v>
          </cell>
          <cell r="W1840" t="str">
            <v>3112780624</v>
          </cell>
          <cell r="X1840" t="str">
            <v>ierufinoquichoya_don@hotmail.com</v>
          </cell>
          <cell r="Y1840" t="str">
            <v>JAIME ALEXIS NÚÑEZ LÓPEZ</v>
          </cell>
          <cell r="Z1840" t="str">
            <v>3138411642</v>
          </cell>
          <cell r="AA1840" t="str">
            <v>alexisn777@gmail.com</v>
          </cell>
          <cell r="AB1840" t="str">
            <v>KATHERYNE SOLANO</v>
          </cell>
          <cell r="AC1840"/>
          <cell r="AD1840">
            <v>45721</v>
          </cell>
          <cell r="AE1840" t="str">
            <v>C9288-2025</v>
          </cell>
          <cell r="AF1840" t="str">
            <v>Convenios</v>
          </cell>
          <cell r="AG1840">
            <v>45726</v>
          </cell>
          <cell r="AH1840">
            <v>45735</v>
          </cell>
          <cell r="AI1840" t="str">
            <v>SI</v>
          </cell>
          <cell r="AJ1840" t="str">
            <v>BANCO DE BOGOTA S. A.</v>
          </cell>
          <cell r="AK1840" t="str">
            <v>CRR</v>
          </cell>
          <cell r="AL1840" t="str">
            <v>202054268</v>
          </cell>
          <cell r="AM1840" t="str">
            <v>C9288-2025 - FORMACION Y PAZ A RITMO DE BANDA: PROYECTO RUFINO QUICHOYA</v>
          </cell>
          <cell r="AN1840">
            <v>10</v>
          </cell>
          <cell r="AO1840"/>
          <cell r="AP1840" t="str">
            <v>125725</v>
          </cell>
          <cell r="AQ1840">
            <v>45735</v>
          </cell>
          <cell r="AR1840" t="str">
            <v>OK</v>
          </cell>
          <cell r="AS1840">
            <v>45744</v>
          </cell>
          <cell r="AT1840" t="str">
            <v>N.A.</v>
          </cell>
          <cell r="AU1840" t="str">
            <v>0. Convenio</v>
          </cell>
          <cell r="AV1840" t="str">
            <v>N.A.</v>
          </cell>
          <cell r="AW1840" t="str">
            <v>N.A.</v>
          </cell>
          <cell r="AX1840" t="str">
            <v>N.A.</v>
          </cell>
          <cell r="AY1840" t="str">
            <v>N.A.</v>
          </cell>
          <cell r="AZ1840" t="str">
            <v>N.A.</v>
          </cell>
          <cell r="BA1840" t="str">
            <v>N.A.</v>
          </cell>
          <cell r="BB1840" t="str">
            <v>N.A.</v>
          </cell>
          <cell r="BC1840"/>
          <cell r="BD1840" t="str">
            <v>N.A.</v>
          </cell>
          <cell r="BE1840" t="str">
            <v>N.A.</v>
          </cell>
          <cell r="BF1840"/>
          <cell r="BG1840"/>
          <cell r="BH1840"/>
          <cell r="BI1840"/>
          <cell r="BJ1840"/>
        </row>
        <row r="1841">
          <cell r="D1841" t="str">
            <v>C2506-2025</v>
          </cell>
          <cell r="E1841" t="str">
            <v>INSTITUCIÓN EDUCATIVA DISTRITAL PARA EL DESARROLLO HUMANO MARÍA CANO INEDHUMAC</v>
          </cell>
          <cell r="F1841" t="str">
            <v>MARCHANDO EN CONVIVENCIA II: MARCANDO LA DIFERENCIA</v>
          </cell>
          <cell r="G1841" t="str">
            <v>DEPARTAMENTAL</v>
          </cell>
          <cell r="H1841" t="str">
            <v>Eje 2. Formación: artes, culturas y saberes para la vida.</v>
          </cell>
          <cell r="I1841" t="str">
            <v>Teatro</v>
          </cell>
          <cell r="J1841" t="str">
            <v>Públicos</v>
          </cell>
          <cell r="K1841" t="str">
            <v>Personas jurídicas del sector público: gobernaciones, alcaldías, entidades públicas de carácter cultural e instituciones educativas públicas.</v>
          </cell>
          <cell r="L1841">
            <v>45724</v>
          </cell>
          <cell r="M1841">
            <v>45899</v>
          </cell>
          <cell r="N1841">
            <v>45717</v>
          </cell>
          <cell r="O1841">
            <v>45930</v>
          </cell>
          <cell r="P1841">
            <v>8</v>
          </cell>
          <cell r="Q1841">
            <v>20894000</v>
          </cell>
          <cell r="R1841"/>
          <cell r="S1841">
            <v>20894000</v>
          </cell>
          <cell r="T1841" t="str">
            <v>8020010620</v>
          </cell>
          <cell r="U1841" t="str">
            <v>EUGENIA MARIN DE GRAVINNI</v>
          </cell>
          <cell r="V1841" t="str">
            <v>3107052162</v>
          </cell>
          <cell r="W1841" t="str">
            <v>3107052162</v>
          </cell>
          <cell r="X1841" t="str">
            <v>svergararj@gmail.com</v>
          </cell>
          <cell r="Y1841" t="str">
            <v>CLARA ELENA BARRIOS BARRAZA</v>
          </cell>
          <cell r="Z1841" t="str">
            <v>3003883606</v>
          </cell>
          <cell r="AA1841" t="str">
            <v>clarele0131@hotmail.com</v>
          </cell>
          <cell r="AB1841" t="str">
            <v>LAURA VALENTINA SOLANILLA ESPINAL</v>
          </cell>
          <cell r="AC1841"/>
          <cell r="AD1841">
            <v>45721</v>
          </cell>
          <cell r="AE1841" t="str">
            <v>C2506-2025</v>
          </cell>
          <cell r="AF1841" t="str">
            <v>Convenios</v>
          </cell>
          <cell r="AG1841">
            <v>45723</v>
          </cell>
          <cell r="AH1841">
            <v>45736</v>
          </cell>
          <cell r="AI1841" t="str">
            <v>SI</v>
          </cell>
          <cell r="AJ1841" t="str">
            <v>SCOTIABANK COLPATRIA SA</v>
          </cell>
          <cell r="AK1841" t="str">
            <v>AHR</v>
          </cell>
          <cell r="AL1841" t="str">
            <v>4192249827</v>
          </cell>
          <cell r="AM1841" t="str">
            <v>C2506-2025 - MARCHANDO EN CONVIVENCIA II: MARCANDO LA DIFERENCIA</v>
          </cell>
          <cell r="AN1841">
            <v>5</v>
          </cell>
          <cell r="AO1841"/>
          <cell r="AP1841" t="str">
            <v>126025</v>
          </cell>
          <cell r="AQ1841">
            <v>45735</v>
          </cell>
          <cell r="AR1841" t="str">
            <v>OK</v>
          </cell>
          <cell r="AS1841">
            <v>45741</v>
          </cell>
          <cell r="AT1841" t="str">
            <v>N.A.</v>
          </cell>
          <cell r="AU1841" t="str">
            <v>0. Convenio</v>
          </cell>
          <cell r="AV1841" t="str">
            <v>N.A.</v>
          </cell>
          <cell r="AW1841" t="str">
            <v>N.A.</v>
          </cell>
          <cell r="AX1841" t="str">
            <v>N.A.</v>
          </cell>
          <cell r="AY1841" t="str">
            <v>N.A.</v>
          </cell>
          <cell r="AZ1841" t="str">
            <v>N.A.</v>
          </cell>
          <cell r="BA1841" t="str">
            <v>N.A.</v>
          </cell>
          <cell r="BB1841" t="str">
            <v>N.A.</v>
          </cell>
          <cell r="BC1841"/>
          <cell r="BD1841" t="str">
            <v>N.A.</v>
          </cell>
          <cell r="BE1841" t="str">
            <v>N.A.</v>
          </cell>
          <cell r="BF1841"/>
          <cell r="BG1841"/>
          <cell r="BH1841"/>
          <cell r="BI1841"/>
          <cell r="BJ1841"/>
        </row>
        <row r="1842">
          <cell r="D1842" t="str">
            <v>C7106-2025</v>
          </cell>
          <cell r="E1842" t="str">
            <v>MUNICIPIO DE PALMAS DEL SOCORRO</v>
          </cell>
          <cell r="F1842" t="str">
            <v>APOYO PARA LA REALIZACION DEL XIV FESTIVAL DE LA ALEGRIA DE MI TIERRA PALMEÑA</v>
          </cell>
          <cell r="G1842" t="str">
            <v>DEPARTAMENTAL</v>
          </cell>
          <cell r="H1842" t="str">
            <v>Eje 1. Desarrollo y fortalecimiento de proyectos culturales, artísticos o del patrimonio cultural.</v>
          </cell>
          <cell r="I1842" t="str">
            <v>Actos festivos y lúdicos</v>
          </cell>
          <cell r="J1842" t="str">
            <v>Públicos</v>
          </cell>
          <cell r="K1842" t="str">
            <v>Personas jurídicas del sector público: gobernaciones, alcaldías, entidades públicas de carácter cultural e instituciones educativas públicas.</v>
          </cell>
          <cell r="L1842">
            <v>45884</v>
          </cell>
          <cell r="M1842">
            <v>45887</v>
          </cell>
          <cell r="N1842">
            <v>45810</v>
          </cell>
          <cell r="O1842">
            <v>45900</v>
          </cell>
          <cell r="P1842">
            <v>8</v>
          </cell>
          <cell r="Q1842">
            <v>24045000</v>
          </cell>
          <cell r="R1842"/>
          <cell r="S1842">
            <v>24045000</v>
          </cell>
          <cell r="T1842" t="str">
            <v>8000032532</v>
          </cell>
          <cell r="U1842" t="str">
            <v>JORGE CABALLERO RODRIGUEZ</v>
          </cell>
          <cell r="V1842" t="str">
            <v>3133969888</v>
          </cell>
          <cell r="W1842" t="str">
            <v>3133969888</v>
          </cell>
          <cell r="X1842" t="str">
            <v>culturapalmasdelsocorro@gmail.com</v>
          </cell>
          <cell r="Y1842" t="str">
            <v>ADRIAN VILLAR VARGAS</v>
          </cell>
          <cell r="Z1842" t="str">
            <v>3142935504</v>
          </cell>
          <cell r="AA1842" t="str">
            <v>gobierno@palmasdelsocorro-santander.gov.co</v>
          </cell>
          <cell r="AB1842" t="str">
            <v>LAURA VALENTINA SOLANILLA ESPINAL</v>
          </cell>
          <cell r="AC1842"/>
          <cell r="AD1842">
            <v>45721</v>
          </cell>
          <cell r="AE1842" t="str">
            <v>C7106-2025</v>
          </cell>
          <cell r="AF1842" t="str">
            <v>Convenios</v>
          </cell>
          <cell r="AG1842">
            <v>45723</v>
          </cell>
          <cell r="AH1842">
            <v>45734</v>
          </cell>
          <cell r="AI1842" t="str">
            <v>SI</v>
          </cell>
          <cell r="AJ1842" t="str">
            <v>BANCO AGRARIO DE COLOMBIA S.A.</v>
          </cell>
          <cell r="AK1842" t="str">
            <v>AHR</v>
          </cell>
          <cell r="AL1842" t="str">
            <v>460443012169</v>
          </cell>
          <cell r="AM1842" t="str">
            <v>C7106-2025 - APOYO PARA LA REALIZACION DEL XIV FESTIVAL DE LA ALEGRIA DE MI TIERRA PALMEÑA</v>
          </cell>
          <cell r="AN1842">
            <v>28</v>
          </cell>
          <cell r="AO1842"/>
          <cell r="AP1842" t="str">
            <v>126325</v>
          </cell>
          <cell r="AQ1842">
            <v>45735</v>
          </cell>
          <cell r="AR1842" t="str">
            <v>OK</v>
          </cell>
          <cell r="AS1842">
            <v>45742</v>
          </cell>
          <cell r="AT1842" t="str">
            <v>N.A.</v>
          </cell>
          <cell r="AU1842" t="str">
            <v>0. Convenio</v>
          </cell>
          <cell r="AV1842" t="str">
            <v>N.A.</v>
          </cell>
          <cell r="AW1842" t="str">
            <v>N.A.</v>
          </cell>
          <cell r="AX1842" t="str">
            <v>N.A.</v>
          </cell>
          <cell r="AY1842" t="str">
            <v>N.A.</v>
          </cell>
          <cell r="AZ1842" t="str">
            <v>N.A.</v>
          </cell>
          <cell r="BA1842" t="str">
            <v>N.A.</v>
          </cell>
          <cell r="BB1842" t="str">
            <v>N.A.</v>
          </cell>
          <cell r="BC1842"/>
          <cell r="BD1842" t="str">
            <v>N.A.</v>
          </cell>
          <cell r="BE1842" t="str">
            <v>N.A.</v>
          </cell>
          <cell r="BF1842"/>
          <cell r="BG1842"/>
          <cell r="BH1842"/>
          <cell r="BI1842"/>
          <cell r="BJ1842"/>
        </row>
        <row r="1843">
          <cell r="D1843" t="str">
            <v>C8955-2025</v>
          </cell>
          <cell r="E1843" t="str">
            <v>INSTITUCION EDUCATIVA ALTOS DEL ROSARIO</v>
          </cell>
          <cell r="F1843" t="str">
            <v>RITMOS ENTRELAZADOS: DANZA Y SONIDOS DE LA TRADICIÓN</v>
          </cell>
          <cell r="G1843" t="str">
            <v>DEPARTAMENTAL</v>
          </cell>
          <cell r="H1843" t="str">
            <v>Eje 2. Formación: artes, culturas y saberes para la vida.</v>
          </cell>
          <cell r="I1843" t="str">
            <v>Danza</v>
          </cell>
          <cell r="J1843" t="str">
            <v>Públicos</v>
          </cell>
          <cell r="K1843" t="str">
            <v>Personas jurídicas del sector público: gobernaciones, alcaldías, entidades públicas de carácter cultural e instituciones educativas públicas.</v>
          </cell>
          <cell r="L1843"/>
          <cell r="M1843"/>
          <cell r="N1843">
            <v>45700</v>
          </cell>
          <cell r="O1843">
            <v>45895</v>
          </cell>
          <cell r="P1843">
            <v>8</v>
          </cell>
          <cell r="Q1843">
            <v>26390000</v>
          </cell>
          <cell r="R1843"/>
          <cell r="S1843">
            <v>26390000</v>
          </cell>
          <cell r="T1843" t="str">
            <v>8230036317</v>
          </cell>
          <cell r="U1843" t="str">
            <v>NOHORA RAQUEL NAVARRO SEVERICHE</v>
          </cell>
          <cell r="V1843" t="str">
            <v>3165277342</v>
          </cell>
          <cell r="W1843" t="str">
            <v>3165277342</v>
          </cell>
          <cell r="X1843" t="str">
            <v>ee170001003855@sincelejoaprende.edu.co</v>
          </cell>
          <cell r="Y1843" t="str">
            <v>IRLENIS DEL CARMEN SIERRA MARTÍNEZ</v>
          </cell>
          <cell r="Z1843" t="str">
            <v>3137577521</v>
          </cell>
          <cell r="AA1843" t="str">
            <v>irsi777@gmail.com</v>
          </cell>
          <cell r="AB1843" t="str">
            <v>LAURA VALENTINA SOLANILLA ESPINAL</v>
          </cell>
          <cell r="AC1843"/>
          <cell r="AD1843">
            <v>45721</v>
          </cell>
          <cell r="AE1843" t="str">
            <v>C8955-2025</v>
          </cell>
          <cell r="AF1843" t="str">
            <v>Convenios</v>
          </cell>
          <cell r="AG1843">
            <v>45723</v>
          </cell>
          <cell r="AH1843">
            <v>45742</v>
          </cell>
          <cell r="AI1843" t="str">
            <v>SI</v>
          </cell>
          <cell r="AJ1843" t="str">
            <v>BANCO POPULAR S. A.</v>
          </cell>
          <cell r="AK1843" t="str">
            <v>CRR</v>
          </cell>
          <cell r="AL1843" t="str">
            <v>110650024243</v>
          </cell>
          <cell r="AM1843" t="str">
            <v>C8955-2025 - RITMOS ENTRELAZADOS: DANZA Y SONIDOS DE LA TRADICION</v>
          </cell>
          <cell r="AN1843">
            <v>29</v>
          </cell>
          <cell r="AO1843" t="str">
            <v>Hubo cambio de representante legal.</v>
          </cell>
          <cell r="AP1843" t="str">
            <v>126725</v>
          </cell>
          <cell r="AQ1843">
            <v>45735</v>
          </cell>
          <cell r="AR1843" t="str">
            <v>OK</v>
          </cell>
          <cell r="AS1843">
            <v>45742</v>
          </cell>
          <cell r="AT1843" t="str">
            <v>N.A.</v>
          </cell>
          <cell r="AU1843" t="str">
            <v>0. Convenio</v>
          </cell>
          <cell r="AV1843" t="str">
            <v>N.A.</v>
          </cell>
          <cell r="AW1843" t="str">
            <v>N.A.</v>
          </cell>
          <cell r="AX1843" t="str">
            <v>N.A.</v>
          </cell>
          <cell r="AY1843" t="str">
            <v>N.A.</v>
          </cell>
          <cell r="AZ1843" t="str">
            <v>N.A.</v>
          </cell>
          <cell r="BA1843" t="str">
            <v>N.A.</v>
          </cell>
          <cell r="BB1843" t="str">
            <v>N.A.</v>
          </cell>
          <cell r="BC1843"/>
          <cell r="BD1843" t="str">
            <v>N.A.</v>
          </cell>
          <cell r="BE1843" t="str">
            <v>N.A.</v>
          </cell>
          <cell r="BF1843"/>
          <cell r="BG1843"/>
          <cell r="BH1843"/>
          <cell r="BI1843"/>
          <cell r="BJ1843"/>
        </row>
        <row r="1844">
          <cell r="D1844" t="str">
            <v>C4224-2025</v>
          </cell>
          <cell r="E1844" t="str">
            <v>INSTITUCION EDUCATIVA LA MARIELA</v>
          </cell>
          <cell r="F1844" t="str">
            <v>SABERES Y SABORES DE MI VEREDA</v>
          </cell>
          <cell r="G1844" t="str">
            <v>DEPARTAMENTAL</v>
          </cell>
          <cell r="H1844" t="str">
            <v>Eje 2. Formación: artes, culturas y saberes para la vida.</v>
          </cell>
          <cell r="I1844" t="str">
            <v>Artes populares</v>
          </cell>
          <cell r="J1844" t="str">
            <v>Públicos</v>
          </cell>
          <cell r="K1844" t="str">
            <v>Personas jurídicas del sector público: gobernaciones, alcaldías, entidades públicas de carácter cultural e instituciones educativas públicas.</v>
          </cell>
          <cell r="L1844"/>
          <cell r="M1844"/>
          <cell r="N1844">
            <v>45706</v>
          </cell>
          <cell r="O1844">
            <v>45899</v>
          </cell>
          <cell r="P1844">
            <v>8</v>
          </cell>
          <cell r="Q1844">
            <v>27522000</v>
          </cell>
          <cell r="R1844"/>
          <cell r="S1844">
            <v>27522000</v>
          </cell>
          <cell r="T1844" t="str">
            <v>8000118488</v>
          </cell>
          <cell r="U1844" t="str">
            <v>HUGO HERNAN MURCIA ROJAS</v>
          </cell>
          <cell r="V1844" t="str">
            <v>3114874701</v>
          </cell>
          <cell r="W1844" t="str">
            <v>3123525945</v>
          </cell>
          <cell r="X1844" t="str">
            <v>rectoria@ielamariela.edu.co</v>
          </cell>
          <cell r="Y1844" t="str">
            <v>HUGO HERNAN MURCIA ROJAS</v>
          </cell>
          <cell r="Z1844" t="str">
            <v>3123525945</v>
          </cell>
          <cell r="AA1844" t="str">
            <v>rectoria@ielamariela.edu.co</v>
          </cell>
          <cell r="AB1844" t="str">
            <v>LAURA VANESSA PUENTES HERNÁNDEZ</v>
          </cell>
          <cell r="AC1844"/>
          <cell r="AD1844">
            <v>45721</v>
          </cell>
          <cell r="AE1844" t="str">
            <v>C4224-2025</v>
          </cell>
          <cell r="AF1844" t="str">
            <v>Convenios</v>
          </cell>
          <cell r="AG1844">
            <v>45722</v>
          </cell>
          <cell r="AH1844">
            <v>45741</v>
          </cell>
          <cell r="AI1844" t="str">
            <v>SI</v>
          </cell>
          <cell r="AJ1844" t="str">
            <v>BANCO AGRARIO DE COLOMBIA S.A.</v>
          </cell>
          <cell r="AK1844" t="str">
            <v>CRR</v>
          </cell>
          <cell r="AL1844" t="str">
            <v>354620000563</v>
          </cell>
          <cell r="AM1844" t="str">
            <v>C4224-2025 - SABERES Y SABORES DE MI VEREDA</v>
          </cell>
          <cell r="AN1844">
            <v>26</v>
          </cell>
          <cell r="AO1844"/>
          <cell r="AP1844" t="str">
            <v>127025</v>
          </cell>
          <cell r="AQ1844">
            <v>45735</v>
          </cell>
          <cell r="AR1844" t="str">
            <v>OK</v>
          </cell>
          <cell r="AS1844">
            <v>45741</v>
          </cell>
          <cell r="AT1844" t="str">
            <v>N.A.</v>
          </cell>
          <cell r="AU1844" t="str">
            <v>0. Convenio</v>
          </cell>
          <cell r="AV1844" t="str">
            <v>N.A.</v>
          </cell>
          <cell r="AW1844" t="str">
            <v>N.A.</v>
          </cell>
          <cell r="AX1844" t="str">
            <v>N.A.</v>
          </cell>
          <cell r="AY1844" t="str">
            <v>N.A.</v>
          </cell>
          <cell r="AZ1844" t="str">
            <v>N.A.</v>
          </cell>
          <cell r="BA1844" t="str">
            <v>N.A.</v>
          </cell>
          <cell r="BB1844" t="str">
            <v>N.A.</v>
          </cell>
          <cell r="BC1844"/>
          <cell r="BD1844" t="str">
            <v>N.A.</v>
          </cell>
          <cell r="BE1844" t="str">
            <v>N.A.</v>
          </cell>
          <cell r="BF1844"/>
          <cell r="BG1844"/>
          <cell r="BH1844"/>
          <cell r="BI1844"/>
          <cell r="BJ1844"/>
        </row>
        <row r="1845">
          <cell r="D1845" t="str">
            <v>C3556-2025</v>
          </cell>
          <cell r="E1845" t="str">
            <v>INSTITUCIÓN EDUCATIVA SAN ANTONIO MARIA CLARET</v>
          </cell>
          <cell r="F1845" t="str">
            <v>DANZA Y PERCUSIÓN COMO HERRAMIENTA DE EXPRESIÓN Y DESARROLLO INTEGRAL.</v>
          </cell>
          <cell r="G1845" t="str">
            <v>DEPARTAMENTAL</v>
          </cell>
          <cell r="H1845" t="str">
            <v>Eje 2. Formación: artes, culturas y saberes para la vida.</v>
          </cell>
          <cell r="I1845" t="str">
            <v>Danza</v>
          </cell>
          <cell r="J1845" t="str">
            <v>Públicos</v>
          </cell>
          <cell r="K1845" t="str">
            <v>Personas jurídicas del sector público: gobernaciones, alcaldías, entidades públicas de carácter cultural e instituciones educativas públicas.</v>
          </cell>
          <cell r="L1845"/>
          <cell r="M1845"/>
          <cell r="N1845">
            <v>45734</v>
          </cell>
          <cell r="O1845">
            <v>45888</v>
          </cell>
          <cell r="P1845">
            <v>8</v>
          </cell>
          <cell r="Q1845">
            <v>17185000</v>
          </cell>
          <cell r="R1845"/>
          <cell r="S1845">
            <v>17185000</v>
          </cell>
          <cell r="T1845" t="str">
            <v>9003811393</v>
          </cell>
          <cell r="U1845" t="str">
            <v>HUGO NEL BENEDETTY GONZALEZ</v>
          </cell>
          <cell r="V1845" t="str">
            <v>3135476722</v>
          </cell>
          <cell r="W1845" t="str">
            <v>3135476722</v>
          </cell>
          <cell r="X1845" t="str">
            <v>ee_12346600078101@sedcordoba.gov.co</v>
          </cell>
          <cell r="Y1845" t="str">
            <v>IGNACIO JOSÉ MEDINA URBINA</v>
          </cell>
          <cell r="Z1845" t="str">
            <v>3244210773</v>
          </cell>
          <cell r="AA1845" t="str">
            <v>ignacio.medina1387@gmail.com</v>
          </cell>
          <cell r="AB1845" t="str">
            <v>LAURA VANESSA PUENTES HERNÁNDEZ</v>
          </cell>
          <cell r="AC1845"/>
          <cell r="AD1845">
            <v>45721</v>
          </cell>
          <cell r="AE1845" t="str">
            <v>C3556-2025</v>
          </cell>
          <cell r="AF1845" t="str">
            <v>Convenios</v>
          </cell>
          <cell r="AG1845">
            <v>45722</v>
          </cell>
          <cell r="AH1845">
            <v>45743</v>
          </cell>
          <cell r="AI1845" t="str">
            <v>SI</v>
          </cell>
          <cell r="AJ1845" t="str">
            <v>BANCO DE BOGOTA S. A.</v>
          </cell>
          <cell r="AK1845" t="str">
            <v>CRR</v>
          </cell>
          <cell r="AL1845" t="str">
            <v>436415996</v>
          </cell>
          <cell r="AM1845" t="str">
            <v>C3556-2025 - DANZA Y PERCUSION COMO HERRAMIENTA DE EXPRESION Y DESARROLLO INTEGRAL.</v>
          </cell>
          <cell r="AN1845">
            <v>15</v>
          </cell>
          <cell r="AO1845"/>
          <cell r="AP1845" t="str">
            <v>127525</v>
          </cell>
          <cell r="AQ1845">
            <v>45735</v>
          </cell>
          <cell r="AR1845" t="str">
            <v>OK</v>
          </cell>
          <cell r="AS1845">
            <v>45743</v>
          </cell>
          <cell r="AT1845" t="str">
            <v>N.A.</v>
          </cell>
          <cell r="AU1845" t="str">
            <v>0. Convenio</v>
          </cell>
          <cell r="AV1845" t="str">
            <v>N.A.</v>
          </cell>
          <cell r="AW1845" t="str">
            <v>N.A.</v>
          </cell>
          <cell r="AX1845" t="str">
            <v>N.A.</v>
          </cell>
          <cell r="AY1845" t="str">
            <v>N.A.</v>
          </cell>
          <cell r="AZ1845" t="str">
            <v>N.A.</v>
          </cell>
          <cell r="BA1845" t="str">
            <v>N.A.</v>
          </cell>
          <cell r="BB1845" t="str">
            <v>N.A.</v>
          </cell>
          <cell r="BC1845"/>
          <cell r="BD1845" t="str">
            <v>N.A.</v>
          </cell>
          <cell r="BE1845" t="str">
            <v>N.A.</v>
          </cell>
          <cell r="BF1845"/>
          <cell r="BG1845"/>
          <cell r="BH1845"/>
          <cell r="BI1845"/>
          <cell r="BJ1845"/>
        </row>
        <row r="1846">
          <cell r="D1846" t="str">
            <v>C5362-2025</v>
          </cell>
          <cell r="E1846" t="str">
            <v>INSTITUCION EDUCATIVA FONQUETA</v>
          </cell>
          <cell r="F1846" t="str">
            <v>XII FESTIVAL ARTÍSTICO INTERNACIONAL</v>
          </cell>
          <cell r="G1846" t="str">
            <v>DEPARTAMENTAL</v>
          </cell>
          <cell r="H1846" t="str">
            <v>Eje 1. Desarrollo y fortalecimiento de proyectos culturales, artísticos o del patrimonio cultural.</v>
          </cell>
          <cell r="I1846" t="str">
            <v>Música</v>
          </cell>
          <cell r="J1846" t="str">
            <v>Públicos</v>
          </cell>
          <cell r="K1846" t="str">
            <v>Personas jurídicas del sector público: gobernaciones, alcaldías, entidades públicas de carácter cultural e instituciones educativas públicas.</v>
          </cell>
          <cell r="L1846">
            <v>45871</v>
          </cell>
          <cell r="M1846">
            <v>45878</v>
          </cell>
          <cell r="N1846">
            <v>45757</v>
          </cell>
          <cell r="O1846">
            <v>45890</v>
          </cell>
          <cell r="P1846">
            <v>8</v>
          </cell>
          <cell r="Q1846">
            <v>21521000</v>
          </cell>
          <cell r="R1846"/>
          <cell r="S1846">
            <v>21521000</v>
          </cell>
          <cell r="T1846" t="str">
            <v>8320058963</v>
          </cell>
          <cell r="U1846" t="str">
            <v>EDGAR FERNANDO PINZÓN SALCEDO</v>
          </cell>
          <cell r="V1846" t="str">
            <v>6018624057</v>
          </cell>
          <cell r="W1846" t="str">
            <v>3102228642</v>
          </cell>
          <cell r="X1846" t="str">
            <v>fonquetamusical@gmail.com</v>
          </cell>
          <cell r="Y1846" t="str">
            <v>MAGGLIOLI ANDREA OCAMPO TRUJILLO</v>
          </cell>
          <cell r="Z1846" t="str">
            <v>3125142203</v>
          </cell>
          <cell r="AA1846" t="str">
            <v>andreadirectoracoral@gmail.com</v>
          </cell>
          <cell r="AB1846" t="str">
            <v>LEIDY JAZMIN BUITRAGO CAPERA</v>
          </cell>
          <cell r="AC1846"/>
          <cell r="AD1846">
            <v>45721</v>
          </cell>
          <cell r="AE1846" t="str">
            <v>C5362-2025</v>
          </cell>
          <cell r="AF1846" t="str">
            <v>Convenios</v>
          </cell>
          <cell r="AG1846">
            <v>45726</v>
          </cell>
          <cell r="AH1846">
            <v>45734</v>
          </cell>
          <cell r="AI1846" t="str">
            <v>SI</v>
          </cell>
          <cell r="AJ1846" t="str">
            <v>BANCO POPULAR S. A.</v>
          </cell>
          <cell r="AK1846" t="str">
            <v>AHR</v>
          </cell>
          <cell r="AL1846" t="str">
            <v>220355006529</v>
          </cell>
          <cell r="AM1846" t="str">
            <v>C5362-2025 - XII FESTIVAL ARTÍSTICO INTERNACIONAL</v>
          </cell>
          <cell r="AN1846">
            <v>16</v>
          </cell>
          <cell r="AO1846"/>
          <cell r="AP1846" t="str">
            <v>127925</v>
          </cell>
          <cell r="AQ1846">
            <v>45735</v>
          </cell>
          <cell r="AR1846" t="str">
            <v>OK</v>
          </cell>
          <cell r="AS1846">
            <v>45744</v>
          </cell>
          <cell r="AT1846" t="str">
            <v>N.A.</v>
          </cell>
          <cell r="AU1846" t="str">
            <v>0. Convenio</v>
          </cell>
          <cell r="AV1846" t="str">
            <v>N.A.</v>
          </cell>
          <cell r="AW1846" t="str">
            <v>N.A.</v>
          </cell>
          <cell r="AX1846" t="str">
            <v>N.A.</v>
          </cell>
          <cell r="AY1846" t="str">
            <v>N.A.</v>
          </cell>
          <cell r="AZ1846" t="str">
            <v>N.A.</v>
          </cell>
          <cell r="BA1846" t="str">
            <v>N.A.</v>
          </cell>
          <cell r="BB1846" t="str">
            <v>N.A.</v>
          </cell>
          <cell r="BC1846"/>
          <cell r="BD1846" t="str">
            <v>N.A.</v>
          </cell>
          <cell r="BE1846" t="str">
            <v>N.A.</v>
          </cell>
          <cell r="BF1846"/>
          <cell r="BG1846"/>
          <cell r="BH1846"/>
          <cell r="BI1846"/>
          <cell r="BJ1846"/>
        </row>
        <row r="1847">
          <cell r="D1847" t="str">
            <v>C3082-2025</v>
          </cell>
          <cell r="E1847" t="str">
            <v>MUNICIPIO DE POTOSI</v>
          </cell>
          <cell r="F1847" t="str">
            <v>RETAZOS DE LETRAS, HISTORIAS Y SUEÑOS</v>
          </cell>
          <cell r="G1847" t="str">
            <v>DEPARTAMENTAL</v>
          </cell>
          <cell r="H1847" t="str">
            <v>Eje 1. Desarrollo y fortalecimiento de proyectos culturales, artísticos o del patrimonio cultural.</v>
          </cell>
          <cell r="I1847" t="str">
            <v>Lectura, escritura y oralidad</v>
          </cell>
          <cell r="J1847" t="str">
            <v>Públicos</v>
          </cell>
          <cell r="K1847" t="str">
            <v>Personas jurídicas del sector público: gobernaciones, alcaldías, entidades públicas de carácter cultural e instituciones educativas públicas.</v>
          </cell>
          <cell r="L1847"/>
          <cell r="M1847"/>
          <cell r="N1847">
            <v>45748</v>
          </cell>
          <cell r="O1847">
            <v>45900</v>
          </cell>
          <cell r="P1847">
            <v>8</v>
          </cell>
          <cell r="Q1847">
            <v>17974000</v>
          </cell>
          <cell r="R1847"/>
          <cell r="S1847">
            <v>17974000</v>
          </cell>
          <cell r="T1847" t="str">
            <v>8000372324</v>
          </cell>
          <cell r="U1847" t="str">
            <v>WILSON FERNEY TELLO PORTILLA</v>
          </cell>
          <cell r="V1847" t="str">
            <v>3206475548</v>
          </cell>
          <cell r="W1847" t="str">
            <v>3206475548</v>
          </cell>
          <cell r="X1847" t="str">
            <v xml:space="preserve">karenfernanda1899@gmail.com
</v>
          </cell>
          <cell r="Y1847" t="str">
            <v>ORLANDO CERON MARTINEZ</v>
          </cell>
          <cell r="Z1847" t="str">
            <v>3212536482</v>
          </cell>
          <cell r="AA1847" t="str">
            <v xml:space="preserve">equidadygenero@potosi-narino.gov.co
</v>
          </cell>
          <cell r="AB1847" t="str">
            <v>LEIDY JAZMIN BUITRAGO CAPERA</v>
          </cell>
          <cell r="AC1847"/>
          <cell r="AD1847">
            <v>45721</v>
          </cell>
          <cell r="AE1847" t="str">
            <v>C3082-2025</v>
          </cell>
          <cell r="AF1847" t="str">
            <v>Convenios</v>
          </cell>
          <cell r="AG1847">
            <v>45726</v>
          </cell>
          <cell r="AH1847">
            <v>45733</v>
          </cell>
          <cell r="AI1847" t="str">
            <v>SI</v>
          </cell>
          <cell r="AJ1847" t="str">
            <v>BANCO POPULAR S. A.</v>
          </cell>
          <cell r="AK1847" t="str">
            <v>CRR</v>
          </cell>
          <cell r="AL1847" t="str">
            <v>110430021592</v>
          </cell>
          <cell r="AM1847" t="str">
            <v>C3082-2025 - RETAZOS DE LETRAS, HISTORIAS Y SUEÑOS</v>
          </cell>
          <cell r="AN1847">
            <v>23</v>
          </cell>
          <cell r="AO1847"/>
          <cell r="AP1847" t="str">
            <v>128325</v>
          </cell>
          <cell r="AQ1847">
            <v>45735</v>
          </cell>
          <cell r="AR1847" t="str">
            <v>OK</v>
          </cell>
          <cell r="AS1847">
            <v>45744</v>
          </cell>
          <cell r="AT1847" t="str">
            <v>N.A.</v>
          </cell>
          <cell r="AU1847" t="str">
            <v>0. Convenio</v>
          </cell>
          <cell r="AV1847" t="str">
            <v>N.A.</v>
          </cell>
          <cell r="AW1847" t="str">
            <v>N.A.</v>
          </cell>
          <cell r="AX1847" t="str">
            <v>N.A.</v>
          </cell>
          <cell r="AY1847" t="str">
            <v>N.A.</v>
          </cell>
          <cell r="AZ1847" t="str">
            <v>N.A.</v>
          </cell>
          <cell r="BA1847" t="str">
            <v>N.A.</v>
          </cell>
          <cell r="BB1847" t="str">
            <v>N.A.</v>
          </cell>
          <cell r="BC1847"/>
          <cell r="BD1847" t="str">
            <v>N.A.</v>
          </cell>
          <cell r="BE1847" t="str">
            <v>N.A.</v>
          </cell>
          <cell r="BF1847"/>
          <cell r="BG1847"/>
          <cell r="BH1847"/>
          <cell r="BI1847"/>
          <cell r="BJ1847"/>
        </row>
        <row r="1848">
          <cell r="D1848" t="str">
            <v>C5597-2025</v>
          </cell>
          <cell r="E1848" t="str">
            <v>MUNICIPIO DE NARIÑO</v>
          </cell>
          <cell r="F1848" t="str">
            <v>HE NARRADO EL VIENTO: VOCES, IMÁGENES Y SABERES EN MOVIMIENTO</v>
          </cell>
          <cell r="G1848" t="str">
            <v>DEPARTAMENTAL</v>
          </cell>
          <cell r="H1848" t="str">
            <v>Eje 2. Formación: artes, culturas y saberes para la vida.</v>
          </cell>
          <cell r="I1848" t="str">
            <v>Lectura, escritura y oralidad</v>
          </cell>
          <cell r="J1848" t="str">
            <v>Públicos</v>
          </cell>
          <cell r="K1848" t="str">
            <v>Personas jurídicas del sector público: gobernaciones, alcaldías, entidades públicas de carácter cultural e instituciones educativas públicas.</v>
          </cell>
          <cell r="L1848"/>
          <cell r="M1848"/>
          <cell r="N1848">
            <v>45725</v>
          </cell>
          <cell r="O1848">
            <v>45875</v>
          </cell>
          <cell r="P1848">
            <v>8</v>
          </cell>
          <cell r="Q1848">
            <v>17278000</v>
          </cell>
          <cell r="R1848"/>
          <cell r="S1848">
            <v>17278000</v>
          </cell>
          <cell r="T1848" t="str">
            <v>8140037344</v>
          </cell>
          <cell r="U1848" t="str">
            <v>ROBERTO CARLOS BETANCOURT RAMOS</v>
          </cell>
          <cell r="V1848" t="str">
            <v>3188540205</v>
          </cell>
          <cell r="W1848" t="str">
            <v>3188540205</v>
          </cell>
          <cell r="X1848" t="str">
            <v>proyectosmincultura2022@gmail.com</v>
          </cell>
          <cell r="Y1848" t="str">
            <v>NATALIA MARCO</v>
          </cell>
          <cell r="Z1848" t="str">
            <v>3185862108</v>
          </cell>
          <cell r="AA1848" t="str">
            <v>die.go23ordonez@gmail.com</v>
          </cell>
          <cell r="AB1848" t="str">
            <v>MARIA CRISTINA MORALES</v>
          </cell>
          <cell r="AC1848"/>
          <cell r="AD1848">
            <v>45721</v>
          </cell>
          <cell r="AE1848" t="str">
            <v>C5597-2025</v>
          </cell>
          <cell r="AF1848" t="str">
            <v>Convenios</v>
          </cell>
          <cell r="AG1848">
            <v>45726</v>
          </cell>
          <cell r="AH1848">
            <v>45736</v>
          </cell>
          <cell r="AI1848" t="str">
            <v>SI</v>
          </cell>
          <cell r="AJ1848" t="str">
            <v>BANCO BILBAO VIZCAYA ARGENTARIA COLOMBIA S.A. BBVA</v>
          </cell>
          <cell r="AK1848" t="str">
            <v>CRR</v>
          </cell>
          <cell r="AL1848" t="str">
            <v>0695000100026476</v>
          </cell>
          <cell r="AM1848" t="str">
            <v>C5597-2025 - HE NARRADO EL VIENTO: VOCES, IMÁGENES Y SABERES EN MOVIMIENTO</v>
          </cell>
          <cell r="AN1848">
            <v>23</v>
          </cell>
          <cell r="AO1848"/>
          <cell r="AP1848" t="str">
            <v>128725</v>
          </cell>
          <cell r="AQ1848">
            <v>45735</v>
          </cell>
          <cell r="AR1848" t="str">
            <v>OK</v>
          </cell>
          <cell r="AS1848">
            <v>45785</v>
          </cell>
          <cell r="AT1848" t="str">
            <v>N.A.</v>
          </cell>
          <cell r="AU1848" t="str">
            <v>0. Convenio</v>
          </cell>
          <cell r="AV1848" t="str">
            <v>N.A.</v>
          </cell>
          <cell r="AW1848" t="str">
            <v>N.A.</v>
          </cell>
          <cell r="AX1848" t="str">
            <v>N.A.</v>
          </cell>
          <cell r="AY1848" t="str">
            <v>N.A.</v>
          </cell>
          <cell r="AZ1848" t="str">
            <v>N.A.</v>
          </cell>
          <cell r="BA1848" t="str">
            <v>N.A.</v>
          </cell>
          <cell r="BB1848" t="str">
            <v>N.A.</v>
          </cell>
          <cell r="BC1848"/>
          <cell r="BD1848" t="str">
            <v>N.A.</v>
          </cell>
          <cell r="BE1848" t="str">
            <v>N.A.</v>
          </cell>
          <cell r="BF1848"/>
          <cell r="BG1848"/>
          <cell r="BH1848"/>
          <cell r="BI1848"/>
          <cell r="BJ1848"/>
        </row>
        <row r="1849">
          <cell r="D1849" t="str">
            <v>C3558-2025</v>
          </cell>
          <cell r="E1849" t="str">
            <v>INSTITUCION EDUCATIVA POLICARPA BOCA DE TELEMBI</v>
          </cell>
          <cell r="F1849" t="str">
            <v>HISTORIAS DE PAZ: RECUPERANDO LA MEMORIA A TRAVÉS DEL TEATRO"</v>
          </cell>
          <cell r="G1849" t="str">
            <v>DEPARTAMENTAL</v>
          </cell>
          <cell r="H1849" t="str">
            <v>Eje 4. Proyectos artísticos, culturales y patrimoniales que contribuyan a la construcción y consolidación de la paz.</v>
          </cell>
          <cell r="I1849" t="str">
            <v>Teatro</v>
          </cell>
          <cell r="J1849" t="str">
            <v>Públicos</v>
          </cell>
          <cell r="K1849" t="str">
            <v>Personas jurídicas del sector público: gobernaciones, alcaldías, entidades públicas de carácter cultural e instituciones educativas públicas.</v>
          </cell>
          <cell r="L1849"/>
          <cell r="M1849"/>
          <cell r="N1849">
            <v>45748</v>
          </cell>
          <cell r="O1849">
            <v>45870</v>
          </cell>
          <cell r="P1849">
            <v>8</v>
          </cell>
          <cell r="Q1849">
            <v>17974000</v>
          </cell>
          <cell r="R1849"/>
          <cell r="S1849">
            <v>17974000</v>
          </cell>
          <cell r="T1849" t="str">
            <v>8400010596</v>
          </cell>
          <cell r="U1849" t="str">
            <v>MARCIANO MODESTO RAMOS ANGULO</v>
          </cell>
          <cell r="V1849" t="str">
            <v>999999999999</v>
          </cell>
          <cell r="W1849" t="str">
            <v>3138727578</v>
          </cell>
          <cell r="X1849" t="str">
            <v>historiasdepaz40@gmail.com</v>
          </cell>
          <cell r="Y1849" t="str">
            <v>MAGALI ARTEAGA</v>
          </cell>
          <cell r="Z1849" t="str">
            <v>3166291147</v>
          </cell>
          <cell r="AA1849" t="str">
            <v>magalyarteagaromero@gmail.com</v>
          </cell>
          <cell r="AB1849" t="str">
            <v>MIGUEL ANGEL RINCÓN</v>
          </cell>
          <cell r="AC1849"/>
          <cell r="AD1849">
            <v>45721</v>
          </cell>
          <cell r="AE1849" t="str">
            <v>C3558-2025</v>
          </cell>
          <cell r="AF1849" t="str">
            <v>Convenios</v>
          </cell>
          <cell r="AG1849">
            <v>45722</v>
          </cell>
          <cell r="AH1849">
            <v>45730</v>
          </cell>
          <cell r="AI1849" t="str">
            <v>SI</v>
          </cell>
          <cell r="AJ1849" t="str">
            <v>BANCO AGRARIO DE COLOMBIA S.A.</v>
          </cell>
          <cell r="AK1849" t="str">
            <v>AHR</v>
          </cell>
          <cell r="AL1849" t="str">
            <v>448603006683</v>
          </cell>
          <cell r="AM1849" t="str">
            <v>C3558-2025 - HISTORIAS DE PAZ: RECUPERANDO LA MEMORIA A TRAVÉS DEL TEATRO</v>
          </cell>
          <cell r="AN1849">
            <v>23</v>
          </cell>
          <cell r="AO1849"/>
          <cell r="AP1849" t="str">
            <v>129225</v>
          </cell>
          <cell r="AQ1849">
            <v>45735</v>
          </cell>
          <cell r="AR1849" t="str">
            <v>OK</v>
          </cell>
          <cell r="AS1849">
            <v>45741</v>
          </cell>
          <cell r="AT1849" t="str">
            <v>N.A.</v>
          </cell>
          <cell r="AU1849" t="str">
            <v>0. Convenio</v>
          </cell>
          <cell r="AV1849" t="str">
            <v>N.A.</v>
          </cell>
          <cell r="AW1849" t="str">
            <v>N.A.</v>
          </cell>
          <cell r="AX1849" t="str">
            <v>N.A.</v>
          </cell>
          <cell r="AY1849" t="str">
            <v>N.A.</v>
          </cell>
          <cell r="AZ1849" t="str">
            <v>N.A.</v>
          </cell>
          <cell r="BA1849" t="str">
            <v>N.A.</v>
          </cell>
          <cell r="BB1849" t="str">
            <v>N.A.</v>
          </cell>
          <cell r="BC1849"/>
          <cell r="BD1849" t="str">
            <v>N.A.</v>
          </cell>
          <cell r="BE1849" t="str">
            <v>N.A.</v>
          </cell>
          <cell r="BF1849"/>
          <cell r="BG1849"/>
          <cell r="BH1849"/>
          <cell r="BI1849"/>
          <cell r="BJ1849"/>
        </row>
        <row r="1850">
          <cell r="D1850" t="str">
            <v>C10207-2025</v>
          </cell>
          <cell r="E1850" t="str">
            <v>MUNICIPIO DE FLORIDA</v>
          </cell>
          <cell r="F1850" t="str">
            <v>FLORIDA LEE YENDO HACIA LA PAZ</v>
          </cell>
          <cell r="G1850" t="str">
            <v>DEPARTAMENTAL</v>
          </cell>
          <cell r="H1850" t="str">
            <v>Eje 1. Desarrollo y fortalecimiento de proyectos culturales, artísticos o del patrimonio cultural.</v>
          </cell>
          <cell r="I1850" t="str">
            <v>Lectura, escritura y oralidad</v>
          </cell>
          <cell r="J1850" t="str">
            <v>Públicos</v>
          </cell>
          <cell r="K1850" t="str">
            <v>Personas jurídicas del sector público: gobernaciones, alcaldías, entidades públicas de carácter cultural e instituciones educativas públicas.</v>
          </cell>
          <cell r="L1850"/>
          <cell r="M1850"/>
          <cell r="N1850">
            <v>45696</v>
          </cell>
          <cell r="O1850">
            <v>45899</v>
          </cell>
          <cell r="P1850">
            <v>8</v>
          </cell>
          <cell r="Q1850">
            <v>20654000</v>
          </cell>
          <cell r="R1850"/>
          <cell r="S1850">
            <v>20654000</v>
          </cell>
          <cell r="T1850" t="str">
            <v>8001005191</v>
          </cell>
          <cell r="U1850" t="str">
            <v>DIMAS ANTONIO MARTINEZ TORO</v>
          </cell>
          <cell r="V1850" t="str">
            <v>6022638620</v>
          </cell>
          <cell r="W1850" t="str">
            <v>3136837106</v>
          </cell>
          <cell r="X1850" t="str">
            <v>culturayturismo@florida-valle.gov.co</v>
          </cell>
          <cell r="Y1850" t="str">
            <v>DIANA LORENA MINA PONTÓN</v>
          </cell>
          <cell r="Z1850" t="str">
            <v>3128777875</v>
          </cell>
          <cell r="AA1850" t="str">
            <v>toroloredana@hotmail.com</v>
          </cell>
          <cell r="AB1850" t="str">
            <v>MIGUEL ANGEL RINCÓN</v>
          </cell>
          <cell r="AC1850"/>
          <cell r="AD1850">
            <v>45721</v>
          </cell>
          <cell r="AE1850" t="str">
            <v>C10207-2025</v>
          </cell>
          <cell r="AF1850" t="str">
            <v>Convenios</v>
          </cell>
          <cell r="AG1850">
            <v>45722</v>
          </cell>
          <cell r="AH1850">
            <v>45733</v>
          </cell>
          <cell r="AI1850" t="str">
            <v>SI</v>
          </cell>
          <cell r="AJ1850" t="str">
            <v>BANCO DE BOGOTA S. A.</v>
          </cell>
          <cell r="AK1850" t="str">
            <v>AHR</v>
          </cell>
          <cell r="AL1850" t="str">
            <v>314443540</v>
          </cell>
          <cell r="AM1850" t="str">
            <v>C10207-2025 - FLORIDA LEE YENDO HACIA LA PAZ</v>
          </cell>
          <cell r="AN1850">
            <v>31</v>
          </cell>
          <cell r="AO1850"/>
          <cell r="AP1850" t="str">
            <v>129625</v>
          </cell>
          <cell r="AQ1850">
            <v>45735</v>
          </cell>
          <cell r="AR1850" t="str">
            <v>OK</v>
          </cell>
          <cell r="AS1850">
            <v>45743</v>
          </cell>
          <cell r="AT1850" t="str">
            <v>N.A.</v>
          </cell>
          <cell r="AU1850" t="str">
            <v>0. Convenio</v>
          </cell>
          <cell r="AV1850" t="str">
            <v>N.A.</v>
          </cell>
          <cell r="AW1850" t="str">
            <v>N.A.</v>
          </cell>
          <cell r="AX1850" t="str">
            <v>N.A.</v>
          </cell>
          <cell r="AY1850" t="str">
            <v>N.A.</v>
          </cell>
          <cell r="AZ1850" t="str">
            <v>N.A.</v>
          </cell>
          <cell r="BA1850" t="str">
            <v>N.A.</v>
          </cell>
          <cell r="BB1850" t="str">
            <v>N.A.</v>
          </cell>
          <cell r="BC1850"/>
          <cell r="BD1850" t="str">
            <v>N.A.</v>
          </cell>
          <cell r="BE1850" t="str">
            <v>N.A.</v>
          </cell>
          <cell r="BF1850"/>
          <cell r="BG1850"/>
          <cell r="BH1850"/>
          <cell r="BI1850"/>
          <cell r="BJ1850"/>
        </row>
        <row r="1851">
          <cell r="D1851" t="str">
            <v>C5417-2025</v>
          </cell>
          <cell r="E1851" t="str">
            <v>INSTITUCION EDUCATIVA RURAL DEPARTAMENTAMENTAL CHIMBE</v>
          </cell>
          <cell r="F1851" t="str">
            <v>PROGRAMA DE FORMACIÓN MUSICAL EN MI VEREDA</v>
          </cell>
          <cell r="G1851" t="str">
            <v>DEPARTAMENTAL</v>
          </cell>
          <cell r="H1851" t="str">
            <v>Eje 2. Formación: artes, culturas y saberes para la vida.</v>
          </cell>
          <cell r="I1851" t="str">
            <v>Música</v>
          </cell>
          <cell r="J1851" t="str">
            <v>Públicos</v>
          </cell>
          <cell r="K1851" t="str">
            <v>Personas jurídicas del sector público: gobernaciones, alcaldías, entidades públicas de carácter cultural e instituciones educativas públicas.</v>
          </cell>
          <cell r="L1851"/>
          <cell r="M1851"/>
          <cell r="N1851">
            <v>45726</v>
          </cell>
          <cell r="O1851">
            <v>45890</v>
          </cell>
          <cell r="P1851">
            <v>8</v>
          </cell>
          <cell r="Q1851">
            <v>23522000</v>
          </cell>
          <cell r="R1851"/>
          <cell r="S1851">
            <v>23522000</v>
          </cell>
          <cell r="T1851" t="str">
            <v>9000157158</v>
          </cell>
          <cell r="U1851" t="str">
            <v>JUSTO POMPILIO AGUIRRE ALVAREZ</v>
          </cell>
          <cell r="V1851" t="str">
            <v>3204921631</v>
          </cell>
          <cell r="W1851" t="str">
            <v>3204921631</v>
          </cell>
          <cell r="X1851" t="str">
            <v>colegiochimbemusica@gmail.com</v>
          </cell>
          <cell r="Y1851" t="str">
            <v>MAGGLIOLI ANDREA OCAMPO TRUJILLO</v>
          </cell>
          <cell r="Z1851" t="str">
            <v>3125142203</v>
          </cell>
          <cell r="AA1851" t="str">
            <v>andreadirectoracoral@gmail.com</v>
          </cell>
          <cell r="AB1851" t="str">
            <v>NICÓLAS HERNÁNDEZ</v>
          </cell>
          <cell r="AC1851"/>
          <cell r="AD1851">
            <v>45721</v>
          </cell>
          <cell r="AE1851" t="str">
            <v>C5417-2025</v>
          </cell>
          <cell r="AF1851" t="str">
            <v>Convenios</v>
          </cell>
          <cell r="AG1851">
            <v>45723</v>
          </cell>
          <cell r="AH1851">
            <v>45772</v>
          </cell>
          <cell r="AI1851" t="str">
            <v>SI</v>
          </cell>
          <cell r="AJ1851" t="str">
            <v>BANCO POPULAR S. A.</v>
          </cell>
          <cell r="AK1851" t="str">
            <v>CRR</v>
          </cell>
          <cell r="AL1851" t="str">
            <v>110350060844</v>
          </cell>
          <cell r="AM1851" t="str">
            <v>C5417-2025 - PROGRAMA DE FORMACION MUSICAL EN MI VEREDA</v>
          </cell>
          <cell r="AN1851">
            <v>16</v>
          </cell>
          <cell r="AO1851" t="str">
            <v>OK</v>
          </cell>
          <cell r="AP1851" t="str">
            <v>130225</v>
          </cell>
          <cell r="AQ1851">
            <v>45735</v>
          </cell>
          <cell r="AR1851" t="str">
            <v>OK</v>
          </cell>
          <cell r="AS1851">
            <v>45785</v>
          </cell>
          <cell r="AT1851" t="str">
            <v>N.A.</v>
          </cell>
          <cell r="AU1851" t="str">
            <v>0. Convenio</v>
          </cell>
          <cell r="AV1851" t="str">
            <v>N.A.</v>
          </cell>
          <cell r="AW1851" t="str">
            <v>N.A.</v>
          </cell>
          <cell r="AX1851" t="str">
            <v>N.A.</v>
          </cell>
          <cell r="AY1851" t="str">
            <v>N.A.</v>
          </cell>
          <cell r="AZ1851" t="str">
            <v>N.A.</v>
          </cell>
          <cell r="BA1851" t="str">
            <v>N.A.</v>
          </cell>
          <cell r="BB1851" t="str">
            <v>N.A.</v>
          </cell>
          <cell r="BC1851"/>
          <cell r="BD1851" t="str">
            <v>N.A.</v>
          </cell>
          <cell r="BE1851" t="str">
            <v>N.A.</v>
          </cell>
          <cell r="BF1851"/>
          <cell r="BG1851"/>
          <cell r="BH1851"/>
          <cell r="BI1851"/>
          <cell r="BJ1851"/>
        </row>
        <row r="1852">
          <cell r="D1852" t="str">
            <v>C2615-2025</v>
          </cell>
          <cell r="E1852" t="str">
            <v>MUNICIPIO DE BOSCONIA</v>
          </cell>
          <cell r="F1852" t="str">
            <v>PROGRAMA DE LECTURA Y ESCRITURA ITINERANTE "CARAVANA LITERARIA, CREANDO CUENTOS 2025" EN LA ZONAS RURALES DEL MUCIPIO DE BOSCONIA.</v>
          </cell>
          <cell r="G1852" t="str">
            <v>DEPARTAMENTAL</v>
          </cell>
          <cell r="H1852" t="str">
            <v>Eje 1. Desarrollo y fortalecimiento de proyectos culturales, artísticos o del patrimonio cultural.</v>
          </cell>
          <cell r="I1852" t="str">
            <v>Lectura, escritura y oralidad</v>
          </cell>
          <cell r="J1852" t="str">
            <v>Públicos</v>
          </cell>
          <cell r="K1852" t="str">
            <v>Personas jurídicas del sector público: gobernaciones, alcaldías, entidades públicas de carácter cultural e instituciones educativas públicas.</v>
          </cell>
          <cell r="L1852">
            <v>45672</v>
          </cell>
          <cell r="M1852">
            <v>45898</v>
          </cell>
          <cell r="N1852">
            <v>45672</v>
          </cell>
          <cell r="O1852">
            <v>45898</v>
          </cell>
          <cell r="P1852">
            <v>8</v>
          </cell>
          <cell r="Q1852">
            <v>28737000</v>
          </cell>
          <cell r="R1852"/>
          <cell r="S1852">
            <v>28737000</v>
          </cell>
          <cell r="T1852" t="str">
            <v>8923011308</v>
          </cell>
          <cell r="U1852" t="str">
            <v>JORGE PATIÑO GOMEZ</v>
          </cell>
          <cell r="V1852" t="str">
            <v>3205425450</v>
          </cell>
          <cell r="W1852" t="str">
            <v>3205425450</v>
          </cell>
          <cell r="X1852" t="str">
            <v>bancodeproyectos@bosconia-cesar.gov.co</v>
          </cell>
          <cell r="Y1852" t="str">
            <v>LUIS ALBERTO CARMONA FONSECA</v>
          </cell>
          <cell r="Z1852" t="str">
            <v>3002603995</v>
          </cell>
          <cell r="AA1852" t="str">
            <v>arqui.luiscarmona@hotmail.com</v>
          </cell>
          <cell r="AB1852" t="str">
            <v>NICÓLAS RODRÍGUEZ</v>
          </cell>
          <cell r="AC1852"/>
          <cell r="AD1852">
            <v>45721</v>
          </cell>
          <cell r="AE1852" t="str">
            <v>C2615-2025</v>
          </cell>
          <cell r="AF1852" t="str">
            <v>Convenios</v>
          </cell>
          <cell r="AG1852">
            <v>45727</v>
          </cell>
          <cell r="AH1852">
            <v>45742</v>
          </cell>
          <cell r="AI1852" t="str">
            <v>SI</v>
          </cell>
          <cell r="AJ1852" t="str">
            <v>BANCO DE BOGOTA S. A.</v>
          </cell>
          <cell r="AK1852" t="str">
            <v>CRR</v>
          </cell>
          <cell r="AL1852" t="str">
            <v>183149202</v>
          </cell>
          <cell r="AM1852" t="str">
            <v>C2615-2025 - PROGRAMA DE LECTURA Y ESCRITURA ITINERANTE CARAVANA LITERARIA, CREANDO CUENTOS 2025 EN LA ZONAS RURALES DEL MUCIPIO DE BOSCONIA.</v>
          </cell>
          <cell r="AN1852">
            <v>13</v>
          </cell>
          <cell r="AO1852" t="str">
            <v xml:space="preserve">secop </v>
          </cell>
          <cell r="AP1852" t="str">
            <v>130725</v>
          </cell>
          <cell r="AQ1852">
            <v>45735</v>
          </cell>
          <cell r="AR1852" t="str">
            <v>OK</v>
          </cell>
          <cell r="AS1852">
            <v>45743</v>
          </cell>
          <cell r="AT1852" t="str">
            <v>N.A.</v>
          </cell>
          <cell r="AU1852" t="str">
            <v>0. Convenio</v>
          </cell>
          <cell r="AV1852" t="str">
            <v>N.A.</v>
          </cell>
          <cell r="AW1852" t="str">
            <v>N.A.</v>
          </cell>
          <cell r="AX1852" t="str">
            <v>N.A.</v>
          </cell>
          <cell r="AY1852" t="str">
            <v>N.A.</v>
          </cell>
          <cell r="AZ1852" t="str">
            <v>N.A.</v>
          </cell>
          <cell r="BA1852" t="str">
            <v>N.A.</v>
          </cell>
          <cell r="BB1852" t="str">
            <v>N.A.</v>
          </cell>
          <cell r="BC1852"/>
          <cell r="BD1852" t="str">
            <v>N.A.</v>
          </cell>
          <cell r="BE1852" t="str">
            <v>N.A.</v>
          </cell>
          <cell r="BF1852"/>
          <cell r="BG1852"/>
          <cell r="BH1852"/>
          <cell r="BI1852"/>
          <cell r="BJ1852"/>
        </row>
        <row r="1853">
          <cell r="D1853" t="str">
            <v>C886-2025</v>
          </cell>
          <cell r="E1853" t="str">
            <v>INSTITUCION EDUCATIVA SAN JOSE C.I.P</v>
          </cell>
          <cell r="F1853" t="str">
            <v>ESCUELA DE FORMACIÓN MUSICAL INSTITUCIÓN EDUCATIVA SAN JOSÉ</v>
          </cell>
          <cell r="G1853" t="str">
            <v>DEPARTAMENTAL</v>
          </cell>
          <cell r="H1853" t="str">
            <v>Eje 2. Formación: artes, culturas y saberes para la vida.</v>
          </cell>
          <cell r="I1853" t="str">
            <v>Música</v>
          </cell>
          <cell r="J1853" t="str">
            <v>Públicos</v>
          </cell>
          <cell r="K1853" t="str">
            <v>Personas jurídicas del sector público: gobernaciones, alcaldías, entidades públicas de carácter cultural e instituciones educativas públicas.</v>
          </cell>
          <cell r="L1853"/>
          <cell r="M1853"/>
          <cell r="N1853">
            <v>45719</v>
          </cell>
          <cell r="O1853">
            <v>45873</v>
          </cell>
          <cell r="P1853">
            <v>8</v>
          </cell>
          <cell r="Q1853">
            <v>24121000</v>
          </cell>
          <cell r="R1853"/>
          <cell r="S1853">
            <v>24121000</v>
          </cell>
          <cell r="T1853" t="str">
            <v>8230010483</v>
          </cell>
          <cell r="U1853" t="str">
            <v>ANDRES ALEJANDRO LAMADRID LAVERDE</v>
          </cell>
          <cell r="V1853" t="str">
            <v>3023764593</v>
          </cell>
          <cell r="W1853" t="str">
            <v>3023764593</v>
          </cell>
          <cell r="X1853" t="str">
            <v>iesanjosecultura@gmail.com</v>
          </cell>
          <cell r="Y1853" t="str">
            <v>CARLOS EDUARDO MERCADO PIZARRO</v>
          </cell>
          <cell r="Z1853" t="str">
            <v>3114309425</v>
          </cell>
          <cell r="AA1853" t="str">
            <v>carcultura7@gmail.com</v>
          </cell>
          <cell r="AB1853" t="str">
            <v>OSCAR RESTREPO ERAZO</v>
          </cell>
          <cell r="AC1853"/>
          <cell r="AD1853">
            <v>45721</v>
          </cell>
          <cell r="AE1853" t="str">
            <v>C886-2025</v>
          </cell>
          <cell r="AF1853" t="str">
            <v>Convenios</v>
          </cell>
          <cell r="AG1853">
            <v>45731</v>
          </cell>
          <cell r="AH1853">
            <v>45733</v>
          </cell>
          <cell r="AI1853" t="str">
            <v>SI</v>
          </cell>
          <cell r="AJ1853" t="str">
            <v>BANCO DE BOGOTA S. A.</v>
          </cell>
          <cell r="AK1853" t="str">
            <v>CRR</v>
          </cell>
          <cell r="AL1853">
            <v>592090989</v>
          </cell>
          <cell r="AM1853" t="str">
            <v>C886-2025 - ESCUELA DE FORMACION MUSICAL INSTITUCION EDUCATIVA SAN JOSÉ</v>
          </cell>
          <cell r="AN1853">
            <v>29</v>
          </cell>
          <cell r="AO1853"/>
          <cell r="AP1853" t="str">
            <v>131025</v>
          </cell>
          <cell r="AQ1853">
            <v>45735</v>
          </cell>
          <cell r="AR1853" t="str">
            <v>OK</v>
          </cell>
          <cell r="AS1853">
            <v>45741</v>
          </cell>
          <cell r="AT1853" t="str">
            <v>N.A.</v>
          </cell>
          <cell r="AU1853" t="str">
            <v>0. Convenio</v>
          </cell>
          <cell r="AV1853" t="str">
            <v>N.A.</v>
          </cell>
          <cell r="AW1853" t="str">
            <v>N.A.</v>
          </cell>
          <cell r="AX1853" t="str">
            <v>N.A.</v>
          </cell>
          <cell r="AY1853" t="str">
            <v>N.A.</v>
          </cell>
          <cell r="AZ1853" t="str">
            <v>N.A.</v>
          </cell>
          <cell r="BA1853" t="str">
            <v>N.A.</v>
          </cell>
          <cell r="BB1853" t="str">
            <v>N.A.</v>
          </cell>
          <cell r="BC1853"/>
          <cell r="BD1853" t="str">
            <v>N.A.</v>
          </cell>
          <cell r="BE1853" t="str">
            <v>N.A.</v>
          </cell>
          <cell r="BF1853"/>
          <cell r="BG1853"/>
          <cell r="BH1853"/>
          <cell r="BI1853"/>
          <cell r="BJ1853"/>
        </row>
        <row r="1854">
          <cell r="D1854" t="str">
            <v>C896-2025</v>
          </cell>
          <cell r="E1854" t="str">
            <v>MUNICIPIO DE TALAIGUA NUEVO</v>
          </cell>
          <cell r="F1854" t="str">
            <v>LECTURAS QUE CRECEN, PROYECTO DE FORTALECIMIENTO DE HABILIDADES LITERARIAS Y ORALES</v>
          </cell>
          <cell r="G1854" t="str">
            <v>DEPARTAMENTAL</v>
          </cell>
          <cell r="H1854" t="str">
            <v>Eje 2. Formación: artes, culturas y saberes para la vida.</v>
          </cell>
          <cell r="I1854" t="str">
            <v>Literatura</v>
          </cell>
          <cell r="J1854" t="str">
            <v>Públicos</v>
          </cell>
          <cell r="K1854" t="str">
            <v>Personas jurídicas del sector público: gobernaciones, alcaldías, entidades públicas de carácter cultural e instituciones educativas públicas.</v>
          </cell>
          <cell r="L1854"/>
          <cell r="M1854"/>
          <cell r="N1854">
            <v>45778</v>
          </cell>
          <cell r="O1854">
            <v>45900</v>
          </cell>
          <cell r="P1854">
            <v>8</v>
          </cell>
          <cell r="Q1854">
            <v>20335000</v>
          </cell>
          <cell r="R1854"/>
          <cell r="S1854">
            <v>20335000</v>
          </cell>
          <cell r="T1854" t="str">
            <v>8000955301</v>
          </cell>
          <cell r="U1854" t="str">
            <v>JORGE ALONSO ARIAS ZULUAGA</v>
          </cell>
          <cell r="V1854" t="str">
            <v>3043835857</v>
          </cell>
          <cell r="W1854" t="str">
            <v>3043835857</v>
          </cell>
          <cell r="X1854" t="str">
            <v>alcaldiamunicipaldetalaigua@gmail.com</v>
          </cell>
          <cell r="Y1854" t="str">
            <v>JANER DE JESÚS PANZZA JIMÉNEZ</v>
          </cell>
          <cell r="Z1854" t="str">
            <v>3003657081</v>
          </cell>
          <cell r="AA1854" t="str">
            <v>janerpanzza84@gmail.com</v>
          </cell>
          <cell r="AB1854" t="str">
            <v>OSCAR RESTREPO ERAZO</v>
          </cell>
          <cell r="AC1854"/>
          <cell r="AD1854">
            <v>45721</v>
          </cell>
          <cell r="AE1854" t="str">
            <v>C896-2025</v>
          </cell>
          <cell r="AF1854" t="str">
            <v>Convenios</v>
          </cell>
          <cell r="AG1854">
            <v>45731</v>
          </cell>
          <cell r="AH1854">
            <v>45733</v>
          </cell>
          <cell r="AI1854" t="str">
            <v>SI</v>
          </cell>
          <cell r="AJ1854" t="str">
            <v>BANCOLOMBIA S.A.</v>
          </cell>
          <cell r="AK1854" t="str">
            <v>AHR</v>
          </cell>
          <cell r="AL1854" t="str">
            <v>74862074274</v>
          </cell>
          <cell r="AM1854" t="str">
            <v>C896-2025 - LECTURAS QUE CRECEN, PROYECTO DE FORTALECIMIENTO DE HABILIDADES LITERARIAS Y ORALES</v>
          </cell>
          <cell r="AN1854">
            <v>7</v>
          </cell>
          <cell r="AO1854"/>
          <cell r="AP1854" t="str">
            <v>131625</v>
          </cell>
          <cell r="AQ1854">
            <v>45735</v>
          </cell>
          <cell r="AR1854" t="str">
            <v>OK</v>
          </cell>
          <cell r="AS1854">
            <v>45741</v>
          </cell>
          <cell r="AT1854" t="str">
            <v>N.A.</v>
          </cell>
          <cell r="AU1854" t="str">
            <v>0. Convenio</v>
          </cell>
          <cell r="AV1854" t="str">
            <v>N.A.</v>
          </cell>
          <cell r="AW1854" t="str">
            <v>N.A.</v>
          </cell>
          <cell r="AX1854" t="str">
            <v>N.A.</v>
          </cell>
          <cell r="AY1854" t="str">
            <v>N.A.</v>
          </cell>
          <cell r="AZ1854" t="str">
            <v>N.A.</v>
          </cell>
          <cell r="BA1854" t="str">
            <v>N.A.</v>
          </cell>
          <cell r="BB1854" t="str">
            <v>N.A.</v>
          </cell>
          <cell r="BC1854"/>
          <cell r="BD1854" t="str">
            <v>N.A.</v>
          </cell>
          <cell r="BE1854" t="str">
            <v>N.A.</v>
          </cell>
          <cell r="BF1854"/>
          <cell r="BG1854"/>
          <cell r="BH1854"/>
          <cell r="BI1854"/>
          <cell r="BJ1854"/>
        </row>
        <row r="1855">
          <cell r="D1855" t="str">
            <v>C6769-2025</v>
          </cell>
          <cell r="E1855" t="str">
            <v>CENTRO CULTURAL BACATA DE FUNZA</v>
          </cell>
          <cell r="F1855" t="str">
            <v>FERIA INTERNACIONAL DEL LIBRO DE FUNZA “HOJAS, PENSARES Y SEMBRADURAS”.</v>
          </cell>
          <cell r="G1855" t="str">
            <v>DEPARTAMENTAL</v>
          </cell>
          <cell r="H1855" t="str">
            <v>Eje 1. Desarrollo y fortalecimiento de proyectos culturales, artísticos o del patrimonio cultural.</v>
          </cell>
          <cell r="I1855" t="str">
            <v>Lectura, escritura y oralidad</v>
          </cell>
          <cell r="J1855" t="str">
            <v>Públicos</v>
          </cell>
          <cell r="K1855" t="str">
            <v>Personas jurídicas del sector público: gobernaciones, alcaldías, entidades públicas de carácter cultural e instituciones educativas públicas.</v>
          </cell>
          <cell r="L1855">
            <v>45890</v>
          </cell>
          <cell r="M1855">
            <v>45893</v>
          </cell>
          <cell r="N1855">
            <v>45719</v>
          </cell>
          <cell r="O1855">
            <v>45930</v>
          </cell>
          <cell r="P1855">
            <v>8</v>
          </cell>
          <cell r="Q1855">
            <v>21521000</v>
          </cell>
          <cell r="R1855"/>
          <cell r="S1855">
            <v>21521000</v>
          </cell>
          <cell r="T1855" t="str">
            <v>8320064879</v>
          </cell>
          <cell r="U1855" t="str">
            <v>OSCAR AUGUSTO CHUNZA GOMEZ</v>
          </cell>
          <cell r="V1855" t="str">
            <v>6018221015</v>
          </cell>
          <cell r="W1855" t="str">
            <v>3108834339</v>
          </cell>
          <cell r="X1855" t="str">
            <v>direccion@centroculturalbacata.gov.co</v>
          </cell>
          <cell r="Y1855" t="str">
            <v>LADY DAYANA LADINO LEAL</v>
          </cell>
          <cell r="Z1855" t="str">
            <v>3143423875</v>
          </cell>
          <cell r="AA1855" t="str">
            <v xml:space="preserve">biblioparque@funza-cundinamarca.gov.co </v>
          </cell>
          <cell r="AB1855" t="str">
            <v>OSCAR RESTREPO ERAZO</v>
          </cell>
          <cell r="AC1855"/>
          <cell r="AD1855">
            <v>45721</v>
          </cell>
          <cell r="AE1855" t="str">
            <v>C6769-2025</v>
          </cell>
          <cell r="AF1855" t="str">
            <v>Convenios</v>
          </cell>
          <cell r="AG1855">
            <v>45731</v>
          </cell>
          <cell r="AH1855">
            <v>45733</v>
          </cell>
          <cell r="AI1855" t="str">
            <v>SI</v>
          </cell>
          <cell r="AJ1855" t="str">
            <v>BANCO DAVIVIENDA S.A.</v>
          </cell>
          <cell r="AK1855" t="str">
            <v>AHR</v>
          </cell>
          <cell r="AL1855" t="str">
            <v>462100028234</v>
          </cell>
          <cell r="AM1855" t="str">
            <v>C6769-2025 - FERIA INTERNACIONAL DEL LIBRO DE FUNZA HOJAS, PENSARES Y SEMBRADURAS.</v>
          </cell>
          <cell r="AN1855">
            <v>16</v>
          </cell>
          <cell r="AO1855"/>
          <cell r="AP1855" t="str">
            <v>132125</v>
          </cell>
          <cell r="AQ1855">
            <v>45735</v>
          </cell>
          <cell r="AR1855" t="str">
            <v>OK</v>
          </cell>
          <cell r="AS1855">
            <v>45742</v>
          </cell>
          <cell r="AT1855" t="str">
            <v>N.A.</v>
          </cell>
          <cell r="AU1855" t="str">
            <v>0. Convenio</v>
          </cell>
          <cell r="AV1855" t="str">
            <v>N.A.</v>
          </cell>
          <cell r="AW1855" t="str">
            <v>N.A.</v>
          </cell>
          <cell r="AX1855" t="str">
            <v>N.A.</v>
          </cell>
          <cell r="AY1855" t="str">
            <v>N.A.</v>
          </cell>
          <cell r="AZ1855" t="str">
            <v>N.A.</v>
          </cell>
          <cell r="BA1855" t="str">
            <v>N.A.</v>
          </cell>
          <cell r="BB1855" t="str">
            <v>N.A.</v>
          </cell>
          <cell r="BC1855"/>
          <cell r="BD1855" t="str">
            <v>N.A.</v>
          </cell>
          <cell r="BE1855" t="str">
            <v>N.A.</v>
          </cell>
          <cell r="BF1855"/>
          <cell r="BG1855"/>
          <cell r="BH1855"/>
          <cell r="BI1855"/>
          <cell r="BJ1855"/>
        </row>
        <row r="1856">
          <cell r="D1856" t="str">
            <v>C5191-2025</v>
          </cell>
          <cell r="E1856" t="str">
            <v>INSTITUCIÓN EDUCATIVA SANTA MARIA DE LA ANTIGUA</v>
          </cell>
          <cell r="F1856" t="str">
            <v>FESTIVAL RITMOS DE PAZ: CELEBRANDO LA DANZA EN LA INSTITUCIÓN EDUCATIVA SANTA MARÍA DE LA ANTIGUA</v>
          </cell>
          <cell r="G1856" t="str">
            <v>DEPARTAMENTAL</v>
          </cell>
          <cell r="H1856" t="str">
            <v>Eje 1. Desarrollo y fortalecimiento de proyectos culturales, artísticos o del patrimonio cultural.</v>
          </cell>
          <cell r="I1856" t="str">
            <v>Danza</v>
          </cell>
          <cell r="J1856" t="str">
            <v>Públicos</v>
          </cell>
          <cell r="K1856" t="str">
            <v>Personas jurídicas del sector público: gobernaciones, alcaldías, entidades públicas de carácter cultural e instituciones educativas públicas.</v>
          </cell>
          <cell r="L1856">
            <v>45894</v>
          </cell>
          <cell r="M1856">
            <v>45900</v>
          </cell>
          <cell r="N1856">
            <v>45859</v>
          </cell>
          <cell r="O1856">
            <v>45907</v>
          </cell>
          <cell r="P1856">
            <v>8</v>
          </cell>
          <cell r="Q1856">
            <v>19261000</v>
          </cell>
          <cell r="R1856"/>
          <cell r="S1856">
            <v>19261000</v>
          </cell>
          <cell r="T1856" t="str">
            <v>9007187211</v>
          </cell>
          <cell r="U1856" t="str">
            <v>PRAXEDES GERTRUDIS GARCIA OYOLA</v>
          </cell>
          <cell r="V1856" t="str">
            <v>6048265433</v>
          </cell>
          <cell r="W1856" t="str">
            <v>3146802152</v>
          </cell>
          <cell r="X1856" t="str">
            <v>iesmaria13@gmail.com</v>
          </cell>
          <cell r="Y1856" t="str">
            <v>PRAXEDES GERTRUDIS GARCIA OYOLA</v>
          </cell>
          <cell r="Z1856" t="str">
            <v>3146802152</v>
          </cell>
          <cell r="AA1856" t="str">
            <v>iesmaria13@gmail.com</v>
          </cell>
          <cell r="AB1856" t="str">
            <v>SANTIAGO USTARIZ</v>
          </cell>
          <cell r="AC1856"/>
          <cell r="AD1856">
            <v>45721</v>
          </cell>
          <cell r="AE1856" t="str">
            <v>C5191-2025</v>
          </cell>
          <cell r="AF1856" t="str">
            <v>Convenios</v>
          </cell>
          <cell r="AG1856">
            <v>45723</v>
          </cell>
          <cell r="AH1856"/>
          <cell r="AI1856" t="str">
            <v>SI</v>
          </cell>
          <cell r="AJ1856" t="str">
            <v>BANCO DE BOGOTA S. A.</v>
          </cell>
          <cell r="AK1856" t="str">
            <v>CRR</v>
          </cell>
          <cell r="AL1856" t="str">
            <v>128379211</v>
          </cell>
          <cell r="AM1856" t="str">
            <v>C5191-2025 - FESTIVAL RITMOS DE PAZ: CELEBRANDO LA DANZA EN LA INSTITUCION EDUCATIVA SANTA MARÍA DE LA ANTIGUA</v>
          </cell>
          <cell r="AN1856">
            <v>2</v>
          </cell>
          <cell r="AO1856"/>
          <cell r="AP1856" t="str">
            <v>132425</v>
          </cell>
          <cell r="AQ1856">
            <v>45735</v>
          </cell>
          <cell r="AR1856" t="str">
            <v>OK</v>
          </cell>
          <cell r="AS1856">
            <v>45748</v>
          </cell>
          <cell r="AT1856" t="str">
            <v>N.A.</v>
          </cell>
          <cell r="AU1856" t="str">
            <v>0. Convenio</v>
          </cell>
          <cell r="AV1856" t="str">
            <v>N.A.</v>
          </cell>
          <cell r="AW1856" t="str">
            <v>N.A.</v>
          </cell>
          <cell r="AX1856" t="str">
            <v>N.A.</v>
          </cell>
          <cell r="AY1856" t="str">
            <v>N.A.</v>
          </cell>
          <cell r="AZ1856" t="str">
            <v>N.A.</v>
          </cell>
          <cell r="BA1856" t="str">
            <v>N.A.</v>
          </cell>
          <cell r="BB1856" t="str">
            <v>N.A.</v>
          </cell>
          <cell r="BC1856"/>
          <cell r="BD1856" t="str">
            <v>N.A.</v>
          </cell>
          <cell r="BE1856" t="str">
            <v>N.A.</v>
          </cell>
          <cell r="BF1856"/>
          <cell r="BG1856"/>
          <cell r="BH1856"/>
          <cell r="BI1856"/>
          <cell r="BJ1856"/>
        </row>
        <row r="1857">
          <cell r="D1857" t="str">
            <v>C7946-2025</v>
          </cell>
          <cell r="E1857" t="str">
            <v>MUNICIPIO DE SABOYA</v>
          </cell>
          <cell r="F1857" t="str">
            <v>V FESTIVAL DE LA CUCHARITA DE HUESO, MUSICA, DANZA Y ARTESANIA.</v>
          </cell>
          <cell r="G1857" t="str">
            <v>DEPARTAMENTAL</v>
          </cell>
          <cell r="H1857" t="str">
            <v>Eje 1. Desarrollo y fortalecimiento de proyectos culturales, artísticos o del patrimonio cultural.</v>
          </cell>
          <cell r="I1857" t="str">
            <v>Audiovisuales</v>
          </cell>
          <cell r="J1857" t="str">
            <v>Públicos</v>
          </cell>
          <cell r="K1857" t="str">
            <v>Personas jurídicas del sector público: gobernaciones, alcaldías, entidades públicas de carácter cultural e instituciones educativas públicas.</v>
          </cell>
          <cell r="L1857">
            <v>45782</v>
          </cell>
          <cell r="M1857">
            <v>45897</v>
          </cell>
          <cell r="N1857">
            <v>45782</v>
          </cell>
          <cell r="O1857">
            <v>45966</v>
          </cell>
          <cell r="P1857">
            <v>8</v>
          </cell>
          <cell r="Q1857">
            <v>26724000</v>
          </cell>
          <cell r="R1857"/>
          <cell r="S1857">
            <v>26724000</v>
          </cell>
          <cell r="T1857" t="str">
            <v>8000285171</v>
          </cell>
          <cell r="U1857" t="str">
            <v>JUAN CARLOS GONZALEZ PINEDA</v>
          </cell>
          <cell r="V1857" t="str">
            <v>3114855765</v>
          </cell>
          <cell r="W1857" t="str">
            <v>3114855765</v>
          </cell>
          <cell r="X1857" t="str">
            <v>planeacion@saboya-boyaca.gov.co</v>
          </cell>
          <cell r="Y1857" t="str">
            <v>LUISA RODRIGUEZ</v>
          </cell>
          <cell r="Z1857" t="str">
            <v>3202056251</v>
          </cell>
          <cell r="AA1857" t="str">
            <v>planeacion@saboya-boyaca.gov.co</v>
          </cell>
          <cell r="AB1857" t="str">
            <v>SANTIAGO USTARIZ</v>
          </cell>
          <cell r="AC1857"/>
          <cell r="AD1857">
            <v>45721</v>
          </cell>
          <cell r="AE1857" t="str">
            <v>C7946-2025</v>
          </cell>
          <cell r="AF1857" t="str">
            <v>Convenios</v>
          </cell>
          <cell r="AG1857">
            <v>45723</v>
          </cell>
          <cell r="AH1857"/>
          <cell r="AI1857" t="str">
            <v>SI</v>
          </cell>
          <cell r="AJ1857" t="str">
            <v>BANCO DAVIVIENDA S.A.</v>
          </cell>
          <cell r="AK1857" t="str">
            <v>AHR</v>
          </cell>
          <cell r="AL1857" t="str">
            <v>386000107899</v>
          </cell>
          <cell r="AM1857" t="str">
            <v>C7946-2025 - V FESTIVAL DE LA CUCHARITA DE HUESO, MUSICA, DANZA Y ARTESANIA.</v>
          </cell>
          <cell r="AN1857">
            <v>8</v>
          </cell>
          <cell r="AO1857"/>
          <cell r="AP1857" t="str">
            <v>132625</v>
          </cell>
          <cell r="AQ1857">
            <v>45735</v>
          </cell>
          <cell r="AR1857" t="str">
            <v>OK</v>
          </cell>
          <cell r="AS1857">
            <v>45785</v>
          </cell>
          <cell r="AT1857" t="str">
            <v>N.A.</v>
          </cell>
          <cell r="AU1857" t="str">
            <v>0. Convenio</v>
          </cell>
          <cell r="AV1857" t="str">
            <v>N.A.</v>
          </cell>
          <cell r="AW1857" t="str">
            <v>N.A.</v>
          </cell>
          <cell r="AX1857" t="str">
            <v>N.A.</v>
          </cell>
          <cell r="AY1857" t="str">
            <v>N.A.</v>
          </cell>
          <cell r="AZ1857" t="str">
            <v>N.A.</v>
          </cell>
          <cell r="BA1857" t="str">
            <v>N.A.</v>
          </cell>
          <cell r="BB1857" t="str">
            <v>N.A.</v>
          </cell>
          <cell r="BC1857"/>
          <cell r="BD1857" t="str">
            <v>N.A.</v>
          </cell>
          <cell r="BE1857" t="str">
            <v>N.A.</v>
          </cell>
          <cell r="BF1857"/>
          <cell r="BG1857"/>
          <cell r="BH1857"/>
          <cell r="BI1857"/>
          <cell r="BJ1857"/>
        </row>
        <row r="1858">
          <cell r="D1858" t="str">
            <v>C5275-2025</v>
          </cell>
          <cell r="E1858" t="str">
            <v>INSTITUCION EDUCATIVA NUEVA ESTRELLA</v>
          </cell>
          <cell r="F1858" t="str">
            <v>CULTIVANDO IDENTIDADES</v>
          </cell>
          <cell r="G1858" t="str">
            <v>DEPARTAMENTAL</v>
          </cell>
          <cell r="H1858" t="str">
            <v>Eje 2. Formación: artes, culturas y saberes para la vida.</v>
          </cell>
          <cell r="I1858" t="str">
            <v>Música</v>
          </cell>
          <cell r="J1858" t="str">
            <v>Públicos</v>
          </cell>
          <cell r="K1858" t="str">
            <v>Personas jurídicas del sector público: gobernaciones, alcaldías, entidades públicas de carácter cultural e instituciones educativas públicas.</v>
          </cell>
          <cell r="L1858"/>
          <cell r="M1858"/>
          <cell r="N1858">
            <v>45748</v>
          </cell>
          <cell r="O1858">
            <v>45930</v>
          </cell>
          <cell r="P1858">
            <v>9</v>
          </cell>
          <cell r="Q1858">
            <v>22627000</v>
          </cell>
          <cell r="R1858"/>
          <cell r="S1858">
            <v>22627000</v>
          </cell>
          <cell r="T1858" t="str">
            <v>8230016450</v>
          </cell>
          <cell r="U1858" t="str">
            <v>JADER DAVID ORTEGA VERGARA</v>
          </cell>
          <cell r="V1858" t="str">
            <v>3028669377</v>
          </cell>
          <cell r="W1858" t="str">
            <v>3028669377</v>
          </cell>
          <cell r="X1858" t="str">
            <v>jaderortegara@gmail.com</v>
          </cell>
          <cell r="Y1858" t="str">
            <v>JADER DAVID ORTEGA VERGARA</v>
          </cell>
          <cell r="Z1858" t="str">
            <v>3028669377</v>
          </cell>
          <cell r="AA1858" t="str">
            <v>jaderortegara@gmail.com</v>
          </cell>
          <cell r="AB1858" t="str">
            <v>ANDREA YATE</v>
          </cell>
          <cell r="AC1858"/>
          <cell r="AD1858">
            <v>45721</v>
          </cell>
          <cell r="AE1858" t="str">
            <v>C5275-2025</v>
          </cell>
          <cell r="AF1858" t="str">
            <v>Convenios</v>
          </cell>
          <cell r="AG1858">
            <v>45723</v>
          </cell>
          <cell r="AH1858">
            <v>45733</v>
          </cell>
          <cell r="AI1858" t="str">
            <v>SI</v>
          </cell>
          <cell r="AJ1858" t="str">
            <v>BANCO AGRARIO DE COLOMBIA S.A.</v>
          </cell>
          <cell r="AK1858" t="str">
            <v>AHR</v>
          </cell>
          <cell r="AL1858" t="str">
            <v>463102017511</v>
          </cell>
          <cell r="AM1858" t="str">
            <v>C5275-2025 - CULTIVANDO IDENTIDADES</v>
          </cell>
          <cell r="AN1858">
            <v>29</v>
          </cell>
          <cell r="AO1858"/>
          <cell r="AP1858" t="str">
            <v>132825</v>
          </cell>
          <cell r="AQ1858">
            <v>45735</v>
          </cell>
          <cell r="AR1858" t="str">
            <v>OK</v>
          </cell>
          <cell r="AS1858">
            <v>45741</v>
          </cell>
          <cell r="AT1858" t="str">
            <v>N.A.</v>
          </cell>
          <cell r="AU1858" t="str">
            <v>0. Convenio</v>
          </cell>
          <cell r="AV1858" t="str">
            <v>N.A.</v>
          </cell>
          <cell r="AW1858" t="str">
            <v>N.A.</v>
          </cell>
          <cell r="AX1858" t="str">
            <v>N.A.</v>
          </cell>
          <cell r="AY1858" t="str">
            <v>N.A.</v>
          </cell>
          <cell r="AZ1858" t="str">
            <v>N.A.</v>
          </cell>
          <cell r="BA1858" t="str">
            <v>N.A.</v>
          </cell>
          <cell r="BB1858" t="str">
            <v>N.A.</v>
          </cell>
          <cell r="BC1858"/>
          <cell r="BD1858" t="str">
            <v>N.A.</v>
          </cell>
          <cell r="BE1858" t="str">
            <v>N.A.</v>
          </cell>
          <cell r="BF1858"/>
          <cell r="BG1858"/>
          <cell r="BH1858"/>
          <cell r="BI1858"/>
          <cell r="BJ1858"/>
        </row>
        <row r="1859">
          <cell r="D1859" t="str">
            <v>C7257-2025</v>
          </cell>
          <cell r="E1859" t="str">
            <v>INSTITUTO DE LAS ARTES Y LA CULTURA DE OROCUE CASANARE INARCO</v>
          </cell>
          <cell r="F1859" t="str">
            <v>IX FESTIVAL ESTUDIANTIL JOSE EUSTASIO RIVERA</v>
          </cell>
          <cell r="G1859" t="str">
            <v>DEPARTAMENTAL</v>
          </cell>
          <cell r="H1859" t="str">
            <v>Eje 1. Desarrollo y fortalecimiento de proyectos culturales, artísticos o del patrimonio cultural.</v>
          </cell>
          <cell r="I1859" t="str">
            <v>Música</v>
          </cell>
          <cell r="J1859" t="str">
            <v>Públicos</v>
          </cell>
          <cell r="K1859" t="str">
            <v>Personas jurídicas del sector público: gobernaciones, alcaldías, entidades públicas de carácter cultural e instituciones educativas públicas.</v>
          </cell>
          <cell r="L1859">
            <v>45912</v>
          </cell>
          <cell r="M1859">
            <v>45913</v>
          </cell>
          <cell r="N1859">
            <v>45839</v>
          </cell>
          <cell r="O1859">
            <v>45930</v>
          </cell>
          <cell r="P1859">
            <v>9</v>
          </cell>
          <cell r="Q1859">
            <v>32663000</v>
          </cell>
          <cell r="R1859"/>
          <cell r="S1859">
            <v>32663000</v>
          </cell>
          <cell r="T1859" t="str">
            <v>9001026541</v>
          </cell>
          <cell r="U1859" t="str">
            <v>EDWARD YERMMIN ROMERO AVILA</v>
          </cell>
          <cell r="V1859" t="str">
            <v>3112166074</v>
          </cell>
          <cell r="W1859" t="str">
            <v>3112166074</v>
          </cell>
          <cell r="X1859" t="str">
            <v>inarco@orocue-casanare.gov.co</v>
          </cell>
          <cell r="Y1859" t="str">
            <v>EDWARD YERMMIN ROMERO AVILA</v>
          </cell>
          <cell r="Z1859" t="str">
            <v>3112166074</v>
          </cell>
          <cell r="AA1859" t="str">
            <v>culturainarco@gmail.com</v>
          </cell>
          <cell r="AB1859" t="str">
            <v>ANDREA YATE</v>
          </cell>
          <cell r="AC1859"/>
          <cell r="AD1859">
            <v>45721</v>
          </cell>
          <cell r="AE1859" t="str">
            <v>C7257-2025</v>
          </cell>
          <cell r="AF1859" t="str">
            <v>Convenios</v>
          </cell>
          <cell r="AG1859">
            <v>45723</v>
          </cell>
          <cell r="AH1859">
            <v>45735</v>
          </cell>
          <cell r="AI1859" t="str">
            <v>SI</v>
          </cell>
          <cell r="AJ1859" t="str">
            <v>BANCO AGRARIO DE COLOMBIA S.A.</v>
          </cell>
          <cell r="AK1859" t="str">
            <v>CRR</v>
          </cell>
          <cell r="AL1859" t="str">
            <v>386300000588</v>
          </cell>
          <cell r="AM1859" t="str">
            <v>C7257-2025 - IX FESTIVAL ESTUDIANTIL JOSE EUSTASIO RIVERA</v>
          </cell>
          <cell r="AN1859">
            <v>11</v>
          </cell>
          <cell r="AO1859"/>
          <cell r="AP1859" t="str">
            <v>133025</v>
          </cell>
          <cell r="AQ1859">
            <v>45735</v>
          </cell>
          <cell r="AR1859" t="str">
            <v>OK</v>
          </cell>
          <cell r="AS1859">
            <v>45741</v>
          </cell>
          <cell r="AT1859" t="str">
            <v>N.A.</v>
          </cell>
          <cell r="AU1859" t="str">
            <v>0. Convenio</v>
          </cell>
          <cell r="AV1859" t="str">
            <v>N.A.</v>
          </cell>
          <cell r="AW1859" t="str">
            <v>N.A.</v>
          </cell>
          <cell r="AX1859" t="str">
            <v>N.A.</v>
          </cell>
          <cell r="AY1859" t="str">
            <v>N.A.</v>
          </cell>
          <cell r="AZ1859" t="str">
            <v>N.A.</v>
          </cell>
          <cell r="BA1859" t="str">
            <v>N.A.</v>
          </cell>
          <cell r="BB1859" t="str">
            <v>N.A.</v>
          </cell>
          <cell r="BC1859"/>
          <cell r="BD1859" t="str">
            <v>N.A.</v>
          </cell>
          <cell r="BE1859" t="str">
            <v>N.A.</v>
          </cell>
          <cell r="BF1859"/>
          <cell r="BG1859"/>
          <cell r="BH1859"/>
          <cell r="BI1859"/>
          <cell r="BJ1859"/>
        </row>
        <row r="1860">
          <cell r="D1860" t="str">
            <v>C5224-2025</v>
          </cell>
          <cell r="E1860" t="str">
            <v>INSTITUCION EDUCATIVA DEPARTAMENTAL TECNOLOGICO DE MADRID</v>
          </cell>
          <cell r="F1860" t="str">
            <v>NUEVAS OPORTUNIDADES DE FORMACIÓN MUSICAL CON CAMPANAS Y PERCUSIÓN CORPORAL.</v>
          </cell>
          <cell r="G1860" t="str">
            <v>DEPARTAMENTAL</v>
          </cell>
          <cell r="H1860" t="str">
            <v>Eje 2. Formación: artes, culturas y saberes para la vida.</v>
          </cell>
          <cell r="I1860" t="str">
            <v>Música</v>
          </cell>
          <cell r="J1860" t="str">
            <v>Públicos</v>
          </cell>
          <cell r="K1860" t="str">
            <v>Personas jurídicas del sector público: gobernaciones, alcaldías, entidades públicas de carácter cultural e instituciones educativas públicas.</v>
          </cell>
          <cell r="L1860"/>
          <cell r="M1860"/>
          <cell r="N1860">
            <v>45722</v>
          </cell>
          <cell r="O1860">
            <v>45911</v>
          </cell>
          <cell r="P1860">
            <v>9</v>
          </cell>
          <cell r="Q1860">
            <v>25081000</v>
          </cell>
          <cell r="R1860"/>
          <cell r="S1860">
            <v>25081000</v>
          </cell>
          <cell r="T1860" t="str">
            <v>8320016905</v>
          </cell>
          <cell r="U1860" t="str">
            <v>JOSE NELSON CASTRO CLAVIJO</v>
          </cell>
          <cell r="V1860" t="str">
            <v>6018282027</v>
          </cell>
          <cell r="W1860" t="str">
            <v>3102289753</v>
          </cell>
          <cell r="X1860" t="str">
            <v>cultura23iedtecnologicom@gmail.com</v>
          </cell>
          <cell r="Y1860" t="str">
            <v>LUIS ALBERTO SANCHEZ MALAVER</v>
          </cell>
          <cell r="Z1860" t="str">
            <v>3123781577</v>
          </cell>
          <cell r="AA1860" t="str">
            <v>produeventos1@gmail.com</v>
          </cell>
          <cell r="AB1860" t="str">
            <v>BRANDON ESTEBAN GONZALEZ OYOLA</v>
          </cell>
          <cell r="AC1860"/>
          <cell r="AD1860">
            <v>45722</v>
          </cell>
          <cell r="AE1860" t="str">
            <v>C5224-2025</v>
          </cell>
          <cell r="AF1860" t="str">
            <v>Convenios</v>
          </cell>
          <cell r="AG1860">
            <v>45726</v>
          </cell>
          <cell r="AH1860">
            <v>45749</v>
          </cell>
          <cell r="AI1860" t="str">
            <v>SI</v>
          </cell>
          <cell r="AJ1860" t="str">
            <v>BANCO POPULAR S. A.</v>
          </cell>
          <cell r="AK1860" t="str">
            <v>AHR</v>
          </cell>
          <cell r="AL1860" t="str">
            <v>220345132856</v>
          </cell>
          <cell r="AM1860" t="str">
            <v>C5224-2025 - NUEVAS OPORTUNIDADES DE FORMACION MUSICAL CON CAMPANAS Y PERCUSION CORPORAL.</v>
          </cell>
          <cell r="AN1860">
            <v>16</v>
          </cell>
          <cell r="AO1860"/>
          <cell r="AP1860">
            <v>133325</v>
          </cell>
          <cell r="AQ1860">
            <v>45735</v>
          </cell>
          <cell r="AR1860" t="str">
            <v>OK</v>
          </cell>
          <cell r="AS1860">
            <v>45750</v>
          </cell>
          <cell r="AT1860" t="str">
            <v>N.A.</v>
          </cell>
          <cell r="AU1860" t="str">
            <v>0. Convenio</v>
          </cell>
          <cell r="AV1860" t="str">
            <v>N.A.</v>
          </cell>
          <cell r="AW1860" t="str">
            <v>N.A.</v>
          </cell>
          <cell r="AX1860" t="str">
            <v>N.A.</v>
          </cell>
          <cell r="AY1860" t="str">
            <v>N.A.</v>
          </cell>
          <cell r="AZ1860" t="str">
            <v>N.A.</v>
          </cell>
          <cell r="BA1860" t="str">
            <v>N.A.</v>
          </cell>
          <cell r="BB1860" t="str">
            <v>N.A.</v>
          </cell>
          <cell r="BC1860"/>
          <cell r="BD1860" t="str">
            <v>N.A.</v>
          </cell>
          <cell r="BE1860" t="str">
            <v>N.A.</v>
          </cell>
          <cell r="BF1860"/>
          <cell r="BG1860"/>
          <cell r="BH1860"/>
          <cell r="BI1860"/>
          <cell r="BJ1860"/>
        </row>
        <row r="1861">
          <cell r="D1861" t="str">
            <v>C3530-2025</v>
          </cell>
          <cell r="E1861" t="str">
            <v>INSTITUCION EDUCATIVA RURAL CAMPOLEJANO</v>
          </cell>
          <cell r="F1861" t="str">
            <v>FORMACIÓN INTEGRAL: DANZAS, LECTO-ESCRITURA Y JUEGOS TRADICIONALES PARA FORTALECER LA CONVIVENCIA Y CONTRIBUIR A LA TRANSFORMACIÓN DEL TEJIDO SOCIAL DE NUESTRA COMUNIDAD EDUCATIVA DE CAMPOLEJANO.</v>
          </cell>
          <cell r="G1861" t="str">
            <v>DEPARTAMENTAL</v>
          </cell>
          <cell r="H1861" t="str">
            <v>Eje 2. Formación: artes, culturas y saberes para la vida.</v>
          </cell>
          <cell r="I1861" t="str">
            <v>Danza</v>
          </cell>
          <cell r="J1861" t="str">
            <v>Públicos</v>
          </cell>
          <cell r="K1861" t="str">
            <v>Personas jurídicas del sector público: gobernaciones, alcaldías, entidades públicas de carácter cultural e instituciones educativas públicas.</v>
          </cell>
          <cell r="L1861">
            <v>45925</v>
          </cell>
          <cell r="M1861">
            <v>45926</v>
          </cell>
          <cell r="N1861">
            <v>45719</v>
          </cell>
          <cell r="O1861">
            <v>45926</v>
          </cell>
          <cell r="P1861">
            <v>9</v>
          </cell>
          <cell r="Q1861">
            <v>25837000</v>
          </cell>
          <cell r="R1861"/>
          <cell r="S1861">
            <v>25837000</v>
          </cell>
          <cell r="T1861" t="str">
            <v>9002279376</v>
          </cell>
          <cell r="U1861" t="str">
            <v>JOSE NEIBER MARIN BETANCUR</v>
          </cell>
          <cell r="V1861" t="str">
            <v>3133626274</v>
          </cell>
          <cell r="W1861" t="str">
            <v>3133626274</v>
          </cell>
          <cell r="X1861" t="str">
            <v>yuberramirezconde@hotmail.com</v>
          </cell>
          <cell r="Y1861" t="str">
            <v>YUBER RAMIREZ CONDE</v>
          </cell>
          <cell r="Z1861" t="str">
            <v>3115691230</v>
          </cell>
          <cell r="AA1861" t="str">
            <v>yuraco1988@gmail.com</v>
          </cell>
          <cell r="AB1861" t="str">
            <v>BRANDON ESTEBAN GONZALEZ OYOLA</v>
          </cell>
          <cell r="AC1861"/>
          <cell r="AD1861">
            <v>45722</v>
          </cell>
          <cell r="AE1861" t="str">
            <v>C3530-2025</v>
          </cell>
          <cell r="AF1861" t="str">
            <v>Convenios</v>
          </cell>
          <cell r="AG1861">
            <v>45726</v>
          </cell>
          <cell r="AH1861">
            <v>45755</v>
          </cell>
          <cell r="AI1861" t="str">
            <v>SI</v>
          </cell>
          <cell r="AJ1861" t="str">
            <v>BANCO AGRARIO DE COLOMBIA S.A.</v>
          </cell>
          <cell r="AK1861" t="str">
            <v>AHR</v>
          </cell>
          <cell r="AL1861" t="str">
            <v>475033032534</v>
          </cell>
          <cell r="AM1861" t="str">
            <v>C3530-2025 - FORMACION INTEGRAL: DANZAS, LECTO-ESCRITURA Y JUEGOS TRADICIONALES PARA FORTALECER LA CONVIVENCIA Y CONTRIBUIR A LA TRANSFORMACION DEL TEJIDO SOCIAL DE NUESTRA COMUNIDAD EDUCATIVA DE CAMPOLEJANO.</v>
          </cell>
          <cell r="AN1861">
            <v>10</v>
          </cell>
          <cell r="AO1861"/>
          <cell r="AP1861" t="str">
            <v>133525</v>
          </cell>
          <cell r="AQ1861">
            <v>45735</v>
          </cell>
          <cell r="AR1861" t="str">
            <v>OK</v>
          </cell>
          <cell r="AS1861">
            <v>45804</v>
          </cell>
          <cell r="AT1861" t="str">
            <v>N.A.</v>
          </cell>
          <cell r="AU1861" t="str">
            <v>0. Convenio</v>
          </cell>
          <cell r="AV1861" t="str">
            <v>N.A.</v>
          </cell>
          <cell r="AW1861" t="str">
            <v>N.A.</v>
          </cell>
          <cell r="AX1861" t="str">
            <v>N.A.</v>
          </cell>
          <cell r="AY1861" t="str">
            <v>N.A.</v>
          </cell>
          <cell r="AZ1861" t="str">
            <v>N.A.</v>
          </cell>
          <cell r="BA1861" t="str">
            <v>N.A.</v>
          </cell>
          <cell r="BB1861" t="str">
            <v>N.A.</v>
          </cell>
          <cell r="BC1861"/>
          <cell r="BD1861" t="str">
            <v>N.A.</v>
          </cell>
          <cell r="BE1861" t="str">
            <v>N.A.</v>
          </cell>
          <cell r="BF1861"/>
          <cell r="BG1861"/>
          <cell r="BH1861"/>
          <cell r="BI1861"/>
          <cell r="BJ1861"/>
        </row>
        <row r="1862">
          <cell r="D1862" t="str">
            <v>C4862-2025</v>
          </cell>
          <cell r="E1862" t="str">
            <v>INSTITUCION EDUCATIVA ISLA GRANDE</v>
          </cell>
          <cell r="F1862" t="str">
            <v>FESTIVAL DEL PLÁTANO: RAÍCES Y TRADICIONES DE ISLA GRANDE</v>
          </cell>
          <cell r="G1862" t="str">
            <v>DEPARTAMENTAL</v>
          </cell>
          <cell r="H1862" t="str">
            <v>Eje 1. Desarrollo y fortalecimiento de proyectos culturales, artísticos o del patrimonio cultural.</v>
          </cell>
          <cell r="I1862" t="str">
            <v>Patrimonio cultural asociado a la producción tradicional y propia (agropecuaria, forestal, pesquera, recolección de productos silvestres y sistemas comunitarios de intercambio)</v>
          </cell>
          <cell r="J1862" t="str">
            <v>Públicos</v>
          </cell>
          <cell r="K1862" t="str">
            <v>Personas jurídicas del sector público: gobernaciones, alcaldías, entidades públicas de carácter cultural e instituciones educativas públicas.</v>
          </cell>
          <cell r="L1862">
            <v>45912</v>
          </cell>
          <cell r="M1862">
            <v>45912</v>
          </cell>
          <cell r="N1862">
            <v>45754</v>
          </cell>
          <cell r="O1862">
            <v>45937</v>
          </cell>
          <cell r="P1862">
            <v>9</v>
          </cell>
          <cell r="Q1862">
            <v>19891000</v>
          </cell>
          <cell r="R1862"/>
          <cell r="S1862">
            <v>19891000</v>
          </cell>
          <cell r="T1862" t="str">
            <v>8060139788</v>
          </cell>
          <cell r="U1862" t="str">
            <v>LUIS HUMBERTO SALCEDO FUERTES</v>
          </cell>
          <cell r="V1862" t="str">
            <v>3226134723</v>
          </cell>
          <cell r="W1862" t="str">
            <v>3226134723</v>
          </cell>
          <cell r="X1862" t="str">
            <v>ie.islagrande2023@gmail.com</v>
          </cell>
          <cell r="Y1862" t="str">
            <v>ADOLFO RAFAEL TOVAR TAPIAS</v>
          </cell>
          <cell r="Z1862" t="str">
            <v>3205156957</v>
          </cell>
          <cell r="AA1862" t="str">
            <v>tovartapias@gmail.com</v>
          </cell>
          <cell r="AB1862" t="str">
            <v>BRANDON ESTEBAN GONZALEZ OYOLA</v>
          </cell>
          <cell r="AC1862"/>
          <cell r="AD1862">
            <v>45722</v>
          </cell>
          <cell r="AE1862" t="str">
            <v>C4862-2025</v>
          </cell>
          <cell r="AF1862" t="str">
            <v>Convenios</v>
          </cell>
          <cell r="AG1862">
            <v>45726</v>
          </cell>
          <cell r="AH1862">
            <v>45740</v>
          </cell>
          <cell r="AI1862" t="str">
            <v>SI</v>
          </cell>
          <cell r="AJ1862" t="str">
            <v>BANCO BILBAO VIZCAYA ARGENTARIA COLOMBIA S.A. BBVA</v>
          </cell>
          <cell r="AK1862" t="str">
            <v>AHR</v>
          </cell>
          <cell r="AL1862" t="str">
            <v>530327147</v>
          </cell>
          <cell r="AM1862" t="str">
            <v>C4862-2025 - FESTIVAL DEL PLÁTANO: RAÍCES Y TRADICIONES DE ISLA GRANDE</v>
          </cell>
          <cell r="AN1862">
            <v>7</v>
          </cell>
          <cell r="AO1862"/>
          <cell r="AP1862" t="str">
            <v>134125</v>
          </cell>
          <cell r="AQ1862">
            <v>45736</v>
          </cell>
          <cell r="AR1862" t="str">
            <v>OK</v>
          </cell>
          <cell r="AS1862">
            <v>45750</v>
          </cell>
          <cell r="AT1862" t="str">
            <v>N.A.</v>
          </cell>
          <cell r="AU1862" t="str">
            <v>0. Convenio</v>
          </cell>
          <cell r="AV1862" t="str">
            <v>N.A.</v>
          </cell>
          <cell r="AW1862" t="str">
            <v>N.A.</v>
          </cell>
          <cell r="AX1862" t="str">
            <v>N.A.</v>
          </cell>
          <cell r="AY1862" t="str">
            <v>N.A.</v>
          </cell>
          <cell r="AZ1862" t="str">
            <v>N.A.</v>
          </cell>
          <cell r="BA1862" t="str">
            <v>N.A.</v>
          </cell>
          <cell r="BB1862" t="str">
            <v>N.A.</v>
          </cell>
          <cell r="BC1862"/>
          <cell r="BD1862" t="str">
            <v>N.A.</v>
          </cell>
          <cell r="BE1862" t="str">
            <v>N.A.</v>
          </cell>
          <cell r="BF1862"/>
          <cell r="BG1862"/>
          <cell r="BH1862"/>
          <cell r="BI1862"/>
          <cell r="BJ1862"/>
        </row>
        <row r="1863">
          <cell r="D1863" t="str">
            <v>C4265-2025</v>
          </cell>
          <cell r="E1863" t="str">
            <v>MUNICIPIO DE TOPAGA</v>
          </cell>
          <cell r="F1863" t="str">
            <v>MÚSICA, COLOR Y DIVERSIÓN, MEJOR EDUCACIÓN</v>
          </cell>
          <cell r="G1863" t="str">
            <v>DEPARTAMENTAL</v>
          </cell>
          <cell r="H1863" t="str">
            <v>Eje 2. Formación: artes, culturas y saberes para la vida.</v>
          </cell>
          <cell r="I1863" t="str">
            <v>Música</v>
          </cell>
          <cell r="J1863" t="str">
            <v>Públicos</v>
          </cell>
          <cell r="K1863" t="str">
            <v>Personas jurídicas del sector público: gobernaciones, alcaldías, entidades públicas de carácter cultural e instituciones educativas públicas.</v>
          </cell>
          <cell r="L1863"/>
          <cell r="M1863"/>
          <cell r="N1863">
            <v>45719</v>
          </cell>
          <cell r="O1863">
            <v>45903</v>
          </cell>
          <cell r="P1863">
            <v>9</v>
          </cell>
          <cell r="Q1863">
            <v>22961000</v>
          </cell>
          <cell r="R1863"/>
          <cell r="S1863">
            <v>22961000</v>
          </cell>
          <cell r="T1863" t="str">
            <v>8918566251</v>
          </cell>
          <cell r="U1863" t="str">
            <v>JOSÉ JUVENAL TORRES CRISTANCHO</v>
          </cell>
          <cell r="V1863" t="str">
            <v>3222497208</v>
          </cell>
          <cell r="W1863" t="str">
            <v>3222497208</v>
          </cell>
          <cell r="X1863" t="str">
            <v>alcaldia@topaga-boyaca.gov.co</v>
          </cell>
          <cell r="Y1863" t="str">
            <v>OSCAR OSWALDO CUTA LARA</v>
          </cell>
          <cell r="Z1863" t="str">
            <v>3112268826</v>
          </cell>
          <cell r="AA1863" t="str">
            <v>culturaturismoydeporte@topaga-boyaca.gov.co</v>
          </cell>
          <cell r="AB1863" t="str">
            <v>BRANDON ESTEBAN GONZALEZ OYOLA</v>
          </cell>
          <cell r="AC1863"/>
          <cell r="AD1863">
            <v>45722</v>
          </cell>
          <cell r="AE1863" t="str">
            <v>C4265-2025</v>
          </cell>
          <cell r="AF1863" t="str">
            <v>Convenios</v>
          </cell>
          <cell r="AG1863">
            <v>45726</v>
          </cell>
          <cell r="AH1863">
            <v>45746</v>
          </cell>
          <cell r="AI1863" t="str">
            <v>SI</v>
          </cell>
          <cell r="AJ1863" t="str">
            <v>BANCOLOMBIA S.A.</v>
          </cell>
          <cell r="AK1863" t="str">
            <v>AHR</v>
          </cell>
          <cell r="AL1863" t="str">
            <v>35879840480</v>
          </cell>
          <cell r="AM1863" t="str">
            <v>C4265-2025 - MÚSICA, COLOR Y DIVERSION, MEJOR EDUCACION</v>
          </cell>
          <cell r="AN1863">
            <v>8</v>
          </cell>
          <cell r="AO1863"/>
          <cell r="AP1863" t="str">
            <v>134525</v>
          </cell>
          <cell r="AQ1863">
            <v>45736</v>
          </cell>
          <cell r="AR1863" t="str">
            <v>OK</v>
          </cell>
          <cell r="AS1863">
            <v>45748</v>
          </cell>
          <cell r="AT1863" t="str">
            <v>N.A.</v>
          </cell>
          <cell r="AU1863" t="str">
            <v>0. Convenio</v>
          </cell>
          <cell r="AV1863" t="str">
            <v>N.A.</v>
          </cell>
          <cell r="AW1863" t="str">
            <v>N.A.</v>
          </cell>
          <cell r="AX1863" t="str">
            <v>N.A.</v>
          </cell>
          <cell r="AY1863" t="str">
            <v>N.A.</v>
          </cell>
          <cell r="AZ1863" t="str">
            <v>N.A.</v>
          </cell>
          <cell r="BA1863" t="str">
            <v>N.A.</v>
          </cell>
          <cell r="BB1863" t="str">
            <v>N.A.</v>
          </cell>
          <cell r="BC1863"/>
          <cell r="BD1863" t="str">
            <v>N.A.</v>
          </cell>
          <cell r="BE1863" t="str">
            <v>N.A.</v>
          </cell>
          <cell r="BF1863"/>
          <cell r="BG1863"/>
          <cell r="BH1863"/>
          <cell r="BI1863"/>
          <cell r="BJ1863"/>
        </row>
        <row r="1864">
          <cell r="D1864" t="str">
            <v>C6610-2025</v>
          </cell>
          <cell r="E1864" t="str">
            <v>NSTITUCION EDUCATIVA SAN FRANCISCO DE ASIS</v>
          </cell>
          <cell r="F1864" t="str">
            <v>EDUCANDO CONSTRUIMOS PAZ A TRAVES DE LA MÚSICA  CORO Y BANDA SINFÓNICA INSTITUCIÓN EDUCATIVA “SAN FRANCISCO DE ASIS”  ANCUYA (NARIÑO)</v>
          </cell>
          <cell r="G1864" t="str">
            <v>DEPARTAMENTAL</v>
          </cell>
          <cell r="H1864" t="str">
            <v>Eje 2. Formación: artes, culturas y saberes para la vida.</v>
          </cell>
          <cell r="I1864" t="str">
            <v>Música</v>
          </cell>
          <cell r="J1864" t="str">
            <v>Públicos</v>
          </cell>
          <cell r="K1864" t="str">
            <v>Personas jurídicas del sector público: gobernaciones, alcaldías, entidades públicas de carácter cultural e instituciones educativas públicas.</v>
          </cell>
          <cell r="L1864"/>
          <cell r="M1864"/>
          <cell r="N1864">
            <v>45749</v>
          </cell>
          <cell r="O1864">
            <v>45929</v>
          </cell>
          <cell r="P1864">
            <v>9</v>
          </cell>
          <cell r="Q1864">
            <v>18820000</v>
          </cell>
          <cell r="R1864"/>
          <cell r="S1864">
            <v>18820000</v>
          </cell>
          <cell r="T1864" t="str">
            <v>8140042513</v>
          </cell>
          <cell r="U1864" t="str">
            <v>HUGO VELASCO MUÑOZ</v>
          </cell>
          <cell r="V1864" t="str">
            <v>3154080787</v>
          </cell>
          <cell r="W1864" t="str">
            <v>3154080787</v>
          </cell>
          <cell r="X1864" t="str">
            <v>bandasinfonicasanfranciscodeas@gmail.com</v>
          </cell>
          <cell r="Y1864" t="str">
            <v>BRAYAN NICOLAS GUERRERO CURREA</v>
          </cell>
          <cell r="Z1864" t="str">
            <v>3167139782</v>
          </cell>
          <cell r="AA1864" t="str">
            <v>nicosax1979@gmail.com</v>
          </cell>
          <cell r="AB1864" t="str">
            <v>BRANDON ESTEBAN GONZALEZ OYOLA</v>
          </cell>
          <cell r="AC1864"/>
          <cell r="AD1864">
            <v>45722</v>
          </cell>
          <cell r="AE1864" t="str">
            <v>C6610-2025</v>
          </cell>
          <cell r="AF1864" t="str">
            <v>Convenios</v>
          </cell>
          <cell r="AG1864">
            <v>45726</v>
          </cell>
          <cell r="AH1864">
            <v>45755</v>
          </cell>
          <cell r="AI1864" t="str">
            <v>SI</v>
          </cell>
          <cell r="AJ1864" t="str">
            <v>BANCOLOMBIA S.A.</v>
          </cell>
          <cell r="AK1864" t="str">
            <v>CRR</v>
          </cell>
          <cell r="AL1864" t="str">
            <v>19042760807</v>
          </cell>
          <cell r="AM1864" t="str">
            <v>C6610-2025 - EDUCANDO CONSTRUIMOS PAZ A TRAVES DE LA MÚSICA  CORO Y BANDA SINFONICA INSTITUCION EDUCATIVA SAN FRANCISCO DE ASIS  ANCUYA (NARIÑO)</v>
          </cell>
          <cell r="AN1864">
            <v>23</v>
          </cell>
          <cell r="AO1864"/>
          <cell r="AP1864" t="str">
            <v>134725</v>
          </cell>
          <cell r="AQ1864">
            <v>45736</v>
          </cell>
          <cell r="AR1864" t="str">
            <v>OK</v>
          </cell>
          <cell r="AS1864">
            <v>45757</v>
          </cell>
          <cell r="AT1864" t="str">
            <v>N.A.</v>
          </cell>
          <cell r="AU1864" t="str">
            <v>0. Convenio</v>
          </cell>
          <cell r="AV1864" t="str">
            <v>N.A.</v>
          </cell>
          <cell r="AW1864" t="str">
            <v>N.A.</v>
          </cell>
          <cell r="AX1864" t="str">
            <v>N.A.</v>
          </cell>
          <cell r="AY1864" t="str">
            <v>N.A.</v>
          </cell>
          <cell r="AZ1864" t="str">
            <v>N.A.</v>
          </cell>
          <cell r="BA1864" t="str">
            <v>N.A.</v>
          </cell>
          <cell r="BB1864" t="str">
            <v>N.A.</v>
          </cell>
          <cell r="BC1864"/>
          <cell r="BD1864" t="str">
            <v>N.A.</v>
          </cell>
          <cell r="BE1864" t="str">
            <v>N.A.</v>
          </cell>
          <cell r="BF1864"/>
          <cell r="BG1864"/>
          <cell r="BH1864"/>
          <cell r="BI1864"/>
          <cell r="BJ1864"/>
        </row>
        <row r="1865">
          <cell r="D1865" t="str">
            <v>C6121-2025</v>
          </cell>
          <cell r="E1865" t="str">
            <v>INSTITUCION EDUCATIVA INDIGENA PATRICIO MECHA</v>
          </cell>
          <cell r="F1865" t="str">
            <v>ENCUENTRO DE SABERES ANCESTRASLES, CULTURALES Y DEPORTIVOS EN EL MARCO DE LA SEMANA CULTURAL DE LA INSTITUCION EDUCATIVA INDIGENA AGROPECUARIA PATRICIO MECHA</v>
          </cell>
          <cell r="G1865" t="str">
            <v>DEPARTAMENTAL</v>
          </cell>
          <cell r="H1865" t="str">
            <v>Eje 1. Desarrollo y fortalecimiento de proyectos culturales, artísticos o del patrimonio cultural.</v>
          </cell>
          <cell r="I1865" t="str">
            <v>Patrimonio cultural asociado a la producción tradicional y propia (agropecuaria, forestal, pesquera, recolección de productos silvestres y sistemas comunitarios de intercambio)</v>
          </cell>
          <cell r="J1865" t="str">
            <v>Públicos</v>
          </cell>
          <cell r="K1865" t="str">
            <v>Personas jurídicas del sector público: gobernaciones, alcaldías, entidades públicas de carácter cultural e instituciones educativas públicas.</v>
          </cell>
          <cell r="L1865">
            <v>45923</v>
          </cell>
          <cell r="M1865">
            <v>45927</v>
          </cell>
          <cell r="N1865">
            <v>45879</v>
          </cell>
          <cell r="O1865">
            <v>45961</v>
          </cell>
          <cell r="P1865">
            <v>9</v>
          </cell>
          <cell r="Q1865">
            <v>27571000</v>
          </cell>
          <cell r="R1865"/>
          <cell r="S1865">
            <v>27571000</v>
          </cell>
          <cell r="T1865" t="str">
            <v>9016484873</v>
          </cell>
          <cell r="U1865" t="str">
            <v>EDGAR ELÍAS MECHA FORASTERO</v>
          </cell>
          <cell r="V1865" t="str">
            <v>3128099092</v>
          </cell>
          <cell r="W1865" t="str">
            <v>3128099092</v>
          </cell>
          <cell r="X1865" t="str">
            <v>iepatriciomecha4@gmail.com</v>
          </cell>
          <cell r="Y1865" t="str">
            <v>LUIS JAVIER MOSQUERA RAMOS</v>
          </cell>
          <cell r="Z1865" t="str">
            <v>3205038042</v>
          </cell>
          <cell r="AA1865" t="str">
            <v>luisjaviermosquera2012@gmail.com</v>
          </cell>
          <cell r="AB1865" t="str">
            <v>BRANDON ESTEBAN GONZALEZ OYOLA</v>
          </cell>
          <cell r="AC1865"/>
          <cell r="AD1865">
            <v>45722</v>
          </cell>
          <cell r="AE1865" t="str">
            <v>C6121-2025</v>
          </cell>
          <cell r="AF1865" t="str">
            <v>Convenios</v>
          </cell>
          <cell r="AG1865">
            <v>45726</v>
          </cell>
          <cell r="AH1865">
            <v>45750</v>
          </cell>
          <cell r="AI1865" t="str">
            <v>SI</v>
          </cell>
          <cell r="AJ1865" t="str">
            <v>BANCOLOMBIA S.A.</v>
          </cell>
          <cell r="AK1865" t="str">
            <v>AHR</v>
          </cell>
          <cell r="AL1865" t="str">
            <v>53600016747</v>
          </cell>
          <cell r="AM1865" t="str">
            <v>C6121-2025 - ENCUENTRO DE SABERES ANCESTRASLES, CULTURALES Y DEPORTIVOS EN EL MARCO DE LA SEMANA CULTURAL DE LA INSTITUCION EDUCATIVA INDIGENA AGROPECUARIA PATRICIO MECHA</v>
          </cell>
          <cell r="AN1865">
            <v>14</v>
          </cell>
          <cell r="AO1865"/>
          <cell r="AP1865" t="str">
            <v>135025</v>
          </cell>
          <cell r="AQ1865">
            <v>45736</v>
          </cell>
          <cell r="AR1865" t="str">
            <v>OK</v>
          </cell>
          <cell r="AS1865">
            <v>45769</v>
          </cell>
          <cell r="AT1865" t="str">
            <v>N.A.</v>
          </cell>
          <cell r="AU1865" t="str">
            <v>0. Convenio</v>
          </cell>
          <cell r="AV1865" t="str">
            <v>N.A.</v>
          </cell>
          <cell r="AW1865" t="str">
            <v>N.A.</v>
          </cell>
          <cell r="AX1865" t="str">
            <v>N.A.</v>
          </cell>
          <cell r="AY1865" t="str">
            <v>N.A.</v>
          </cell>
          <cell r="AZ1865" t="str">
            <v>N.A.</v>
          </cell>
          <cell r="BA1865" t="str">
            <v>N.A.</v>
          </cell>
          <cell r="BB1865" t="str">
            <v>N.A.</v>
          </cell>
          <cell r="BC1865"/>
          <cell r="BD1865" t="str">
            <v>N.A.</v>
          </cell>
          <cell r="BE1865" t="str">
            <v>N.A.</v>
          </cell>
          <cell r="BF1865"/>
          <cell r="BG1865"/>
          <cell r="BH1865"/>
          <cell r="BI1865"/>
          <cell r="BJ1865"/>
        </row>
        <row r="1866">
          <cell r="D1866" t="str">
            <v>C8074-2025</v>
          </cell>
          <cell r="E1866" t="str">
            <v>CENTRO EDUCATIVO EL SILENCIO</v>
          </cell>
          <cell r="F1866" t="str">
            <v>"LECTURAS EN FAMILIA: CRECIENDO JUNTOS"</v>
          </cell>
          <cell r="G1866" t="str">
            <v>DEPARTAMENTAL</v>
          </cell>
          <cell r="H1866" t="str">
            <v>Eje 1. Desarrollo y fortalecimiento de proyectos culturales, artísticos o del patrimonio cultural.</v>
          </cell>
          <cell r="I1866" t="str">
            <v>Lectura, escritura y oralidad</v>
          </cell>
          <cell r="J1866" t="str">
            <v>Públicos</v>
          </cell>
          <cell r="K1866" t="str">
            <v>Personas jurídicas del sector público: gobernaciones, alcaldías, entidades públicas de carácter cultural e instituciones educativas públicas.</v>
          </cell>
          <cell r="L1866">
            <v>45748</v>
          </cell>
          <cell r="M1866">
            <v>45926</v>
          </cell>
          <cell r="N1866">
            <v>45748</v>
          </cell>
          <cell r="O1866">
            <v>45926</v>
          </cell>
          <cell r="P1866">
            <v>9</v>
          </cell>
          <cell r="Q1866">
            <v>17225000</v>
          </cell>
          <cell r="R1866"/>
          <cell r="S1866">
            <v>17225000</v>
          </cell>
          <cell r="T1866" t="str">
            <v>8120074358</v>
          </cell>
          <cell r="U1866" t="str">
            <v>WILMER ANTONIO GALEANO ESPITIA</v>
          </cell>
          <cell r="V1866" t="str">
            <v>3046809833</v>
          </cell>
          <cell r="W1866" t="str">
            <v>3046809833</v>
          </cell>
          <cell r="X1866" t="str">
            <v>arp987@hotmail.com</v>
          </cell>
          <cell r="Y1866" t="str">
            <v>ARNOL ALEXANDER RUIZ PEREZ</v>
          </cell>
          <cell r="Z1866" t="str">
            <v>3142831655</v>
          </cell>
          <cell r="AA1866" t="str">
            <v>arp987@hotmail.com</v>
          </cell>
          <cell r="AB1866" t="str">
            <v>BRANDON ESTEBAN GONZALEZ OYOLA</v>
          </cell>
          <cell r="AC1866"/>
          <cell r="AD1866">
            <v>45722</v>
          </cell>
          <cell r="AE1866" t="str">
            <v>C8074-2025</v>
          </cell>
          <cell r="AF1866" t="str">
            <v>Convenios</v>
          </cell>
          <cell r="AG1866">
            <v>45726</v>
          </cell>
          <cell r="AH1866">
            <v>45755</v>
          </cell>
          <cell r="AI1866" t="str">
            <v>SI</v>
          </cell>
          <cell r="AJ1866" t="str">
            <v>BANCO AGRARIO DE COLOMBIA S.A.</v>
          </cell>
          <cell r="AK1866" t="str">
            <v>AHR</v>
          </cell>
          <cell r="AL1866" t="str">
            <v>027690028242</v>
          </cell>
          <cell r="AM1866" t="str">
            <v>C8074-2025 - LECTURAS EN FAMILIA: CRECIENDO JUNTOS</v>
          </cell>
          <cell r="AN1866">
            <v>15</v>
          </cell>
          <cell r="AO1866"/>
          <cell r="AP1866" t="str">
            <v>135325</v>
          </cell>
          <cell r="AQ1866">
            <v>45736</v>
          </cell>
          <cell r="AR1866" t="str">
            <v>OK</v>
          </cell>
          <cell r="AS1866">
            <v>45769</v>
          </cell>
          <cell r="AT1866" t="str">
            <v>N.A.</v>
          </cell>
          <cell r="AU1866" t="str">
            <v>0. Convenio</v>
          </cell>
          <cell r="AV1866" t="str">
            <v>N.A.</v>
          </cell>
          <cell r="AW1866" t="str">
            <v>N.A.</v>
          </cell>
          <cell r="AX1866" t="str">
            <v>N.A.</v>
          </cell>
          <cell r="AY1866" t="str">
            <v>N.A.</v>
          </cell>
          <cell r="AZ1866" t="str">
            <v>N.A.</v>
          </cell>
          <cell r="BA1866" t="str">
            <v>N.A.</v>
          </cell>
          <cell r="BB1866" t="str">
            <v>N.A.</v>
          </cell>
          <cell r="BC1866"/>
          <cell r="BD1866" t="str">
            <v>N.A.</v>
          </cell>
          <cell r="BE1866" t="str">
            <v>N.A.</v>
          </cell>
          <cell r="BF1866"/>
          <cell r="BG1866"/>
          <cell r="BH1866"/>
          <cell r="BI1866"/>
          <cell r="BJ1866"/>
        </row>
        <row r="1867">
          <cell r="D1867" t="str">
            <v>C6766-2025</v>
          </cell>
          <cell r="E1867" t="str">
            <v>INSTITUCIÓN EDUCATIVA SAN ANTONIO DEL ARIARI</v>
          </cell>
          <cell r="F1867" t="str">
            <v>“TOCANDO Y DANZANDO DESDE LAS AULAS DE LA INSTITUCIÓN EDUCATIVA SAN ANTONIO DEL ARIARI – FASE II”</v>
          </cell>
          <cell r="G1867" t="str">
            <v>DEPARTAMENTAL</v>
          </cell>
          <cell r="H1867" t="str">
            <v>Eje 2. Formación: artes, culturas y saberes para la vida.</v>
          </cell>
          <cell r="I1867" t="str">
            <v>Danza</v>
          </cell>
          <cell r="J1867" t="str">
            <v>Públicos</v>
          </cell>
          <cell r="K1867" t="str">
            <v>Personas jurídicas del sector público: gobernaciones, alcaldías, entidades públicas de carácter cultural e instituciones educativas públicas.</v>
          </cell>
          <cell r="L1867"/>
          <cell r="M1867"/>
          <cell r="N1867">
            <v>45698</v>
          </cell>
          <cell r="O1867">
            <v>45921</v>
          </cell>
          <cell r="P1867">
            <v>9</v>
          </cell>
          <cell r="Q1867">
            <v>28993000</v>
          </cell>
          <cell r="R1867"/>
          <cell r="S1867">
            <v>28993000</v>
          </cell>
          <cell r="T1867" t="str">
            <v>8220015670</v>
          </cell>
          <cell r="U1867" t="str">
            <v>JOSÉ DEL CARMEN MOYA ROMERO</v>
          </cell>
          <cell r="V1867" t="str">
            <v>3208398130</v>
          </cell>
          <cell r="W1867" t="str">
            <v>3208398130</v>
          </cell>
          <cell r="X1867" t="str">
            <v>iesanantoniodelariari@gmail.com</v>
          </cell>
          <cell r="Y1867" t="str">
            <v>PEDRO PABLO UMAÑA ÁLVAREZ</v>
          </cell>
          <cell r="Z1867" t="str">
            <v>3224794355</v>
          </cell>
          <cell r="AA1867" t="str">
            <v>pedroum930818@gmail.com</v>
          </cell>
          <cell r="AB1867" t="str">
            <v>CLAUDIA PATRICIA SALAZAR</v>
          </cell>
          <cell r="AC1867"/>
          <cell r="AD1867">
            <v>45721</v>
          </cell>
          <cell r="AE1867" t="str">
            <v>C6766-2025</v>
          </cell>
          <cell r="AF1867" t="str">
            <v>Convenios</v>
          </cell>
          <cell r="AG1867">
            <v>45723</v>
          </cell>
          <cell r="AH1867">
            <v>45742</v>
          </cell>
          <cell r="AI1867" t="str">
            <v>SI</v>
          </cell>
          <cell r="AJ1867" t="str">
            <v>BANCO AGRARIO DE COLOMBIA S.A.</v>
          </cell>
          <cell r="AK1867" t="str">
            <v>CRR</v>
          </cell>
          <cell r="AL1867" t="str">
            <v>345140000471</v>
          </cell>
          <cell r="AM1867" t="str">
            <v>C6766-2025 - TOCANDO Y DANZANDO DESDE LAS AULAS DE LA INSTITUCION EDUCATIVA SAN ANTONIO DEL ARIARI – FASE II</v>
          </cell>
          <cell r="AN1867">
            <v>22</v>
          </cell>
          <cell r="AO1867"/>
          <cell r="AP1867" t="str">
            <v>135525</v>
          </cell>
          <cell r="AQ1867">
            <v>45736</v>
          </cell>
          <cell r="AR1867" t="str">
            <v>OK</v>
          </cell>
          <cell r="AS1867">
            <v>45743</v>
          </cell>
          <cell r="AT1867" t="str">
            <v>N.A.</v>
          </cell>
          <cell r="AU1867" t="str">
            <v>0. Convenio</v>
          </cell>
          <cell r="AV1867" t="str">
            <v>N.A.</v>
          </cell>
          <cell r="AW1867" t="str">
            <v>N.A.</v>
          </cell>
          <cell r="AX1867" t="str">
            <v>N.A.</v>
          </cell>
          <cell r="AY1867" t="str">
            <v>N.A.</v>
          </cell>
          <cell r="AZ1867" t="str">
            <v>N.A.</v>
          </cell>
          <cell r="BA1867" t="str">
            <v>N.A.</v>
          </cell>
          <cell r="BB1867" t="str">
            <v>N.A.</v>
          </cell>
          <cell r="BC1867"/>
          <cell r="BD1867" t="str">
            <v>N.A.</v>
          </cell>
          <cell r="BE1867" t="str">
            <v>N.A.</v>
          </cell>
          <cell r="BF1867"/>
          <cell r="BG1867"/>
          <cell r="BH1867"/>
          <cell r="BI1867"/>
          <cell r="BJ1867"/>
        </row>
        <row r="1868">
          <cell r="D1868" t="str">
            <v>C9345-2025</v>
          </cell>
          <cell r="E1868" t="str">
            <v>UNIVERSIDAD POPULAR DEL CESAR</v>
          </cell>
          <cell r="F1868" t="str">
            <v>MEMORIAS VISUALES DE AGUACHICA: RESCATANDO NUESTRA HISTORIA</v>
          </cell>
          <cell r="G1868" t="str">
            <v>DEPARTAMENTAL</v>
          </cell>
          <cell r="H1868" t="str">
            <v>Eje 1. Desarrollo y fortalecimiento de proyectos culturales, artísticos o del patrimonio cultural.</v>
          </cell>
          <cell r="I1868" t="str">
            <v>Patrimonio bibliográfico y documental</v>
          </cell>
          <cell r="J1868" t="str">
            <v>Públicos</v>
          </cell>
          <cell r="K1868" t="str">
            <v>Personas jurídicas del sector público: gobernaciones, alcaldías, entidades públicas de carácter cultural e instituciones educativas públicas.</v>
          </cell>
          <cell r="L1868"/>
          <cell r="M1868"/>
          <cell r="N1868">
            <v>45809</v>
          </cell>
          <cell r="O1868">
            <v>45930</v>
          </cell>
          <cell r="P1868">
            <v>9</v>
          </cell>
          <cell r="Q1868">
            <v>28736000</v>
          </cell>
          <cell r="R1868"/>
          <cell r="S1868">
            <v>28736000</v>
          </cell>
          <cell r="T1868" t="str">
            <v>8923002856</v>
          </cell>
          <cell r="U1868" t="str">
            <v>ROBER TRINIDAD ROMERO RAMIREZ</v>
          </cell>
          <cell r="V1868" t="str">
            <v>6055654900</v>
          </cell>
          <cell r="W1868" t="str">
            <v>6055654900</v>
          </cell>
          <cell r="X1868" t="str">
            <v>jenriquecruz@unicesar.edu.co</v>
          </cell>
          <cell r="Y1868" t="str">
            <v>JAVIER ENRIQUE CRUZ HERRERA</v>
          </cell>
          <cell r="Z1868" t="str">
            <v>3132303128</v>
          </cell>
          <cell r="AA1868" t="str">
            <v>jenriquecruz@unicesar.edu.co</v>
          </cell>
          <cell r="AB1868" t="str">
            <v>CLAUDIA PATRICIA SALAZAR</v>
          </cell>
          <cell r="AC1868"/>
          <cell r="AD1868">
            <v>45721</v>
          </cell>
          <cell r="AE1868" t="str">
            <v>C9345-2025</v>
          </cell>
          <cell r="AF1868" t="str">
            <v>Convenios</v>
          </cell>
          <cell r="AG1868">
            <v>45723</v>
          </cell>
          <cell r="AH1868">
            <v>45749</v>
          </cell>
          <cell r="AI1868" t="str">
            <v>SI</v>
          </cell>
          <cell r="AJ1868" t="str">
            <v>BANCOLOMBIA S.A.</v>
          </cell>
          <cell r="AK1868" t="str">
            <v>AHR</v>
          </cell>
          <cell r="AL1868" t="str">
            <v xml:space="preserve">19745989031 </v>
          </cell>
          <cell r="AM1868" t="str">
            <v>C9345-2025 - MEMORIAS VISUALES DE AGUACHICA: RESCATANDO NUESTRA HISTORIA</v>
          </cell>
          <cell r="AN1868">
            <v>13</v>
          </cell>
          <cell r="AO1868" t="str">
            <v>Ya no tendrán cambio de RL</v>
          </cell>
          <cell r="AP1868" t="str">
            <v>135825</v>
          </cell>
          <cell r="AQ1868">
            <v>45736</v>
          </cell>
          <cell r="AR1868" t="str">
            <v>OK</v>
          </cell>
          <cell r="AS1868">
            <v>45750</v>
          </cell>
          <cell r="AT1868" t="str">
            <v>N.A.</v>
          </cell>
          <cell r="AU1868" t="str">
            <v>0. Convenio</v>
          </cell>
          <cell r="AV1868" t="str">
            <v>N.A.</v>
          </cell>
          <cell r="AW1868" t="str">
            <v>N.A.</v>
          </cell>
          <cell r="AX1868" t="str">
            <v>N.A.</v>
          </cell>
          <cell r="AY1868" t="str">
            <v>N.A.</v>
          </cell>
          <cell r="AZ1868" t="str">
            <v>N.A.</v>
          </cell>
          <cell r="BA1868" t="str">
            <v>N.A.</v>
          </cell>
          <cell r="BB1868" t="str">
            <v>N.A.</v>
          </cell>
          <cell r="BC1868"/>
          <cell r="BD1868" t="str">
            <v>N.A.</v>
          </cell>
          <cell r="BE1868" t="str">
            <v>N.A.</v>
          </cell>
          <cell r="BF1868"/>
          <cell r="BG1868"/>
          <cell r="BH1868"/>
          <cell r="BI1868"/>
          <cell r="BJ1868"/>
        </row>
        <row r="1869">
          <cell r="D1869" t="str">
            <v>C10649-2025</v>
          </cell>
          <cell r="E1869" t="str">
            <v>MUNICIPIO DE MANATI</v>
          </cell>
          <cell r="F1869" t="str">
            <v>BIBLIOTECA VIVA: LETRAS Y VOCES DE MANATÍ</v>
          </cell>
          <cell r="G1869" t="str">
            <v>DEPARTAMENTAL</v>
          </cell>
          <cell r="H1869" t="str">
            <v>Eje 2. Formación: artes, culturas y saberes para la vida.</v>
          </cell>
          <cell r="I1869" t="str">
            <v>Lectura, escritura y oralidad</v>
          </cell>
          <cell r="J1869" t="str">
            <v>Públicos</v>
          </cell>
          <cell r="K1869" t="str">
            <v>Personas jurídicas del sector público: gobernaciones, alcaldías, entidades públicas de carácter cultural e instituciones educativas públicas.</v>
          </cell>
          <cell r="L1869"/>
          <cell r="M1869"/>
          <cell r="N1869">
            <v>45717</v>
          </cell>
          <cell r="O1869">
            <v>45930</v>
          </cell>
          <cell r="P1869">
            <v>9</v>
          </cell>
          <cell r="Q1869">
            <v>21377000</v>
          </cell>
          <cell r="R1869"/>
          <cell r="S1869">
            <v>21377000</v>
          </cell>
          <cell r="T1869" t="str">
            <v>8000192184</v>
          </cell>
          <cell r="U1869" t="str">
            <v>YENERYS MARIA ACUÑA CERVANTES</v>
          </cell>
          <cell r="V1869" t="str">
            <v>3016162993</v>
          </cell>
          <cell r="W1869" t="str">
            <v>3016162993</v>
          </cell>
          <cell r="X1869" t="str">
            <v>concertacionmunicipiomanati@gmail.com</v>
          </cell>
          <cell r="Y1869" t="str">
            <v>HERMIN SEQUEIRA</v>
          </cell>
          <cell r="Z1869" t="str">
            <v>3007398643</v>
          </cell>
          <cell r="AA1869" t="str">
            <v>sequeirahermin28@gmail.com</v>
          </cell>
          <cell r="AB1869" t="str">
            <v>CLAUDIA PATRICIA SALAZAR</v>
          </cell>
          <cell r="AC1869"/>
          <cell r="AD1869">
            <v>45721</v>
          </cell>
          <cell r="AE1869" t="str">
            <v>C10649-2025</v>
          </cell>
          <cell r="AF1869" t="str">
            <v>Convenios</v>
          </cell>
          <cell r="AG1869">
            <v>45723</v>
          </cell>
          <cell r="AH1869">
            <v>45743</v>
          </cell>
          <cell r="AI1869" t="str">
            <v>SI</v>
          </cell>
          <cell r="AJ1869" t="str">
            <v>BANCO DE BOGOTA S. A.</v>
          </cell>
          <cell r="AK1869" t="str">
            <v>AHR</v>
          </cell>
          <cell r="AL1869" t="str">
            <v xml:space="preserve">125359133 </v>
          </cell>
          <cell r="AM1869" t="str">
            <v>C10649-2025 - BIBLIOTECA VIVA: LETRAS Y VOCES DE MANATÍ</v>
          </cell>
          <cell r="AN1869">
            <v>5</v>
          </cell>
          <cell r="AO1869"/>
          <cell r="AP1869" t="str">
            <v>136125</v>
          </cell>
          <cell r="AQ1869">
            <v>45736</v>
          </cell>
          <cell r="AR1869" t="str">
            <v>OK</v>
          </cell>
          <cell r="AS1869">
            <v>45744</v>
          </cell>
          <cell r="AT1869" t="str">
            <v>N.A.</v>
          </cell>
          <cell r="AU1869" t="str">
            <v>0. Convenio</v>
          </cell>
          <cell r="AV1869" t="str">
            <v>N.A.</v>
          </cell>
          <cell r="AW1869" t="str">
            <v>N.A.</v>
          </cell>
          <cell r="AX1869" t="str">
            <v>N.A.</v>
          </cell>
          <cell r="AY1869" t="str">
            <v>N.A.</v>
          </cell>
          <cell r="AZ1869" t="str">
            <v>N.A.</v>
          </cell>
          <cell r="BA1869" t="str">
            <v>N.A.</v>
          </cell>
          <cell r="BB1869" t="str">
            <v>N.A.</v>
          </cell>
          <cell r="BC1869"/>
          <cell r="BD1869" t="str">
            <v>N.A.</v>
          </cell>
          <cell r="BE1869" t="str">
            <v>N.A.</v>
          </cell>
          <cell r="BF1869"/>
          <cell r="BG1869"/>
          <cell r="BH1869"/>
          <cell r="BI1869"/>
          <cell r="BJ1869"/>
        </row>
        <row r="1870">
          <cell r="D1870" t="str">
            <v>C702-2025</v>
          </cell>
          <cell r="E1870" t="str">
            <v>MUNICIPIO DE CONVENCION</v>
          </cell>
          <cell r="F1870" t="str">
            <v>FORMACIÓN ARTÍSTICA PARA LA VIDA Y POR LA PAZ - 2025</v>
          </cell>
          <cell r="G1870" t="str">
            <v>DEPARTAMENTAL</v>
          </cell>
          <cell r="H1870" t="str">
            <v>Eje 2. Formación: artes, culturas y saberes para la vida.</v>
          </cell>
          <cell r="I1870" t="str">
            <v>Música</v>
          </cell>
          <cell r="J1870" t="str">
            <v>Públicos</v>
          </cell>
          <cell r="K1870" t="str">
            <v>Personas jurídicas del sector público: gobernaciones, alcaldías, entidades públicas de carácter cultural e instituciones educativas públicas.</v>
          </cell>
          <cell r="L1870"/>
          <cell r="M1870"/>
          <cell r="N1870">
            <v>45726</v>
          </cell>
          <cell r="O1870">
            <v>45913</v>
          </cell>
          <cell r="P1870">
            <v>9</v>
          </cell>
          <cell r="Q1870">
            <v>27302000</v>
          </cell>
          <cell r="R1870"/>
          <cell r="S1870">
            <v>27302000</v>
          </cell>
          <cell r="T1870" t="str">
            <v>8000992369</v>
          </cell>
          <cell r="U1870" t="str">
            <v>ALEXANDER BOTELLO LOPEZ</v>
          </cell>
          <cell r="V1870" t="str">
            <v>6075630109</v>
          </cell>
          <cell r="W1870" t="str">
            <v>3234389688</v>
          </cell>
          <cell r="X1870" t="str">
            <v>seccultura@convencion-nortedesantander.gov.co</v>
          </cell>
          <cell r="Y1870" t="str">
            <v>LINA PICÓN DÍAZ</v>
          </cell>
          <cell r="Z1870" t="str">
            <v>3015468837</v>
          </cell>
          <cell r="AA1870" t="str">
            <v>seccultura@convencion-nortedesantander.gov.co</v>
          </cell>
          <cell r="AB1870" t="str">
            <v>DIEGO CAMILO RODRÍGUEZ</v>
          </cell>
          <cell r="AC1870"/>
          <cell r="AD1870">
            <v>45721</v>
          </cell>
          <cell r="AE1870" t="str">
            <v>C702-2025</v>
          </cell>
          <cell r="AF1870" t="str">
            <v>Convenios</v>
          </cell>
          <cell r="AG1870">
            <v>45723</v>
          </cell>
          <cell r="AH1870">
            <v>45737</v>
          </cell>
          <cell r="AI1870" t="str">
            <v>SI</v>
          </cell>
          <cell r="AJ1870" t="str">
            <v>BANCO AGRARIO DE COLOMBIA S.A.</v>
          </cell>
          <cell r="AK1870" t="str">
            <v>AHR</v>
          </cell>
          <cell r="AL1870" t="str">
            <v>51160050847</v>
          </cell>
          <cell r="AM1870" t="str">
            <v>C702-2025 - FORMACION ARTÍSTICA PARA LA VIDA Y POR LA PAZ - 2025</v>
          </cell>
          <cell r="AN1870">
            <v>24</v>
          </cell>
          <cell r="AO1870"/>
          <cell r="AP1870" t="str">
            <v>136325</v>
          </cell>
          <cell r="AQ1870">
            <v>45736</v>
          </cell>
          <cell r="AR1870" t="str">
            <v>OK</v>
          </cell>
          <cell r="AS1870">
            <v>45742</v>
          </cell>
          <cell r="AT1870" t="str">
            <v>N.A.</v>
          </cell>
          <cell r="AU1870" t="str">
            <v>0. Convenio</v>
          </cell>
          <cell r="AV1870" t="str">
            <v>N.A.</v>
          </cell>
          <cell r="AW1870" t="str">
            <v>N.A.</v>
          </cell>
          <cell r="AX1870" t="str">
            <v>N.A.</v>
          </cell>
          <cell r="AY1870" t="str">
            <v>N.A.</v>
          </cell>
          <cell r="AZ1870" t="str">
            <v>N.A.</v>
          </cell>
          <cell r="BA1870" t="str">
            <v>N.A.</v>
          </cell>
          <cell r="BB1870" t="str">
            <v>N.A.</v>
          </cell>
          <cell r="BC1870"/>
          <cell r="BD1870" t="str">
            <v>N.A.</v>
          </cell>
          <cell r="BE1870" t="str">
            <v>N.A.</v>
          </cell>
          <cell r="BF1870"/>
          <cell r="BG1870"/>
          <cell r="BH1870"/>
          <cell r="BI1870"/>
          <cell r="BJ1870"/>
        </row>
        <row r="1871">
          <cell r="D1871" t="str">
            <v>C7092-2025</v>
          </cell>
          <cell r="E1871" t="str">
            <v>ESCUELA NORMAL SUPERIOR LEONOR ALVAREZ PINZON DE TUNJA</v>
          </cell>
          <cell r="F1871" t="str">
            <v>XXXI FESTIVAL DEPARTAMENTAL DE TEATRO ESTUDIANTIL XVI VERSIÓN NACIONAL</v>
          </cell>
          <cell r="G1871" t="str">
            <v>DEPARTAMENTAL</v>
          </cell>
          <cell r="H1871" t="str">
            <v>Eje 1. Desarrollo y fortalecimiento de proyectos culturales, artísticos o del patrimonio cultural.</v>
          </cell>
          <cell r="I1871" t="str">
            <v>Teatro</v>
          </cell>
          <cell r="J1871" t="str">
            <v>Públicos</v>
          </cell>
          <cell r="K1871" t="str">
            <v>Personas jurídicas del sector público: gobernaciones, alcaldías, entidades públicas de carácter cultural e instituciones educativas públicas.</v>
          </cell>
          <cell r="L1871">
            <v>45910</v>
          </cell>
          <cell r="M1871">
            <v>45926</v>
          </cell>
          <cell r="N1871">
            <v>45705</v>
          </cell>
          <cell r="O1871">
            <v>45968</v>
          </cell>
          <cell r="P1871">
            <v>9</v>
          </cell>
          <cell r="Q1871">
            <v>23316000</v>
          </cell>
          <cell r="R1871"/>
          <cell r="S1871">
            <v>23316000</v>
          </cell>
          <cell r="T1871" t="str">
            <v>8000672315</v>
          </cell>
          <cell r="U1871" t="str">
            <v>PEDRO PABLO BAUTISTA RABA</v>
          </cell>
          <cell r="V1871" t="str">
            <v>3223916030</v>
          </cell>
          <cell r="W1871" t="str">
            <v>3223916030</v>
          </cell>
          <cell r="X1871" t="str">
            <v>ochelito123@gmail.com</v>
          </cell>
          <cell r="Y1871" t="str">
            <v>MÓNICA DEL PILAR TORRES MONSALVE</v>
          </cell>
          <cell r="Z1871" t="str">
            <v>3104837926</v>
          </cell>
          <cell r="AA1871" t="str">
            <v>ochelito123@gmial.com</v>
          </cell>
          <cell r="AB1871" t="str">
            <v>DIEGO CAMILO RODRÍGUEZ</v>
          </cell>
          <cell r="AC1871"/>
          <cell r="AD1871">
            <v>45721</v>
          </cell>
          <cell r="AE1871" t="str">
            <v>C7092-2025</v>
          </cell>
          <cell r="AF1871" t="str">
            <v>Convenios</v>
          </cell>
          <cell r="AG1871">
            <v>45723</v>
          </cell>
          <cell r="AH1871">
            <v>45741</v>
          </cell>
          <cell r="AI1871" t="str">
            <v>SI</v>
          </cell>
          <cell r="AJ1871" t="str">
            <v>BANCO POPULAR S. A.</v>
          </cell>
          <cell r="AK1871" t="str">
            <v>CRR</v>
          </cell>
          <cell r="AL1871" t="str">
            <v>110250031192</v>
          </cell>
          <cell r="AM1871" t="str">
            <v>C7092-2025 - XXXI FESTIVAL DEPARTAMENTAL DE TEATRO ESTUDIANTIL XVI VERSION NACIONAL</v>
          </cell>
          <cell r="AN1871">
            <v>8</v>
          </cell>
          <cell r="AO1871"/>
          <cell r="AP1871" t="str">
            <v>136925</v>
          </cell>
          <cell r="AQ1871">
            <v>45736</v>
          </cell>
          <cell r="AR1871" t="str">
            <v>OK</v>
          </cell>
          <cell r="AS1871">
            <v>45743</v>
          </cell>
          <cell r="AT1871" t="str">
            <v>N.A.</v>
          </cell>
          <cell r="AU1871" t="str">
            <v>0. Convenio</v>
          </cell>
          <cell r="AV1871" t="str">
            <v>N.A.</v>
          </cell>
          <cell r="AW1871" t="str">
            <v>N.A.</v>
          </cell>
          <cell r="AX1871" t="str">
            <v>N.A.</v>
          </cell>
          <cell r="AY1871" t="str">
            <v>N.A.</v>
          </cell>
          <cell r="AZ1871" t="str">
            <v>N.A.</v>
          </cell>
          <cell r="BA1871" t="str">
            <v>N.A.</v>
          </cell>
          <cell r="BB1871" t="str">
            <v>N.A.</v>
          </cell>
          <cell r="BC1871"/>
          <cell r="BD1871" t="str">
            <v>N.A.</v>
          </cell>
          <cell r="BE1871" t="str">
            <v>N.A.</v>
          </cell>
          <cell r="BF1871"/>
          <cell r="BG1871"/>
          <cell r="BH1871"/>
          <cell r="BI1871"/>
          <cell r="BJ1871"/>
        </row>
        <row r="1872">
          <cell r="D1872" t="str">
            <v>C4318-2025</v>
          </cell>
          <cell r="E1872" t="str">
            <v>INSTITUCION EDUCATIVA INDIGENA EL MANGO</v>
          </cell>
          <cell r="F1872" t="str">
            <v>HUELLAS CULTURALES: DANZANDO Y CREANDO POR LA PAZ Y LA VIDA.</v>
          </cell>
          <cell r="G1872" t="str">
            <v>DEPARTAMENTAL</v>
          </cell>
          <cell r="H1872" t="str">
            <v>Eje 2. Formación: artes, culturas y saberes para la vida.</v>
          </cell>
          <cell r="I1872" t="str">
            <v>Danza</v>
          </cell>
          <cell r="J1872" t="str">
            <v>Públicos</v>
          </cell>
          <cell r="K1872" t="str">
            <v>Personas jurídicas del sector público: gobernaciones, alcaldías, entidades públicas de carácter cultural e instituciones educativas públicas.</v>
          </cell>
          <cell r="L1872"/>
          <cell r="M1872"/>
          <cell r="N1872">
            <v>45742</v>
          </cell>
          <cell r="O1872">
            <v>45926</v>
          </cell>
          <cell r="P1872">
            <v>9</v>
          </cell>
          <cell r="Q1872">
            <v>17998000</v>
          </cell>
          <cell r="R1872"/>
          <cell r="S1872">
            <v>17998000</v>
          </cell>
          <cell r="T1872" t="str">
            <v>9002984741</v>
          </cell>
          <cell r="U1872" t="str">
            <v>ADELAIDA SUAREZ SANTOS</v>
          </cell>
          <cell r="V1872" t="str">
            <v>3208575753</v>
          </cell>
          <cell r="W1872" t="str">
            <v>3208575753</v>
          </cell>
          <cell r="X1872" t="str">
            <v>iemango2024@outlook.com</v>
          </cell>
          <cell r="Y1872" t="str">
            <v>DINA LUZ ROMERO GONZALEZ</v>
          </cell>
          <cell r="Z1872" t="str">
            <v>3136346633</v>
          </cell>
          <cell r="AA1872" t="str">
            <v>adelaida.suarez@turboeducado.edu.co</v>
          </cell>
          <cell r="AB1872" t="str">
            <v>DIEGO CAMILO RODRÍGUEZ</v>
          </cell>
          <cell r="AC1872"/>
          <cell r="AD1872">
            <v>45721</v>
          </cell>
          <cell r="AE1872" t="str">
            <v>C4318-2025</v>
          </cell>
          <cell r="AF1872" t="str">
            <v>Convenios</v>
          </cell>
          <cell r="AG1872">
            <v>45723</v>
          </cell>
          <cell r="AH1872">
            <v>45738</v>
          </cell>
          <cell r="AI1872" t="str">
            <v>SI</v>
          </cell>
          <cell r="AJ1872" t="str">
            <v>BANCO BILBAO VIZCAYA ARGENTARIA COLOMBIA S.A. BBVA</v>
          </cell>
          <cell r="AK1872" t="str">
            <v>AHR</v>
          </cell>
          <cell r="AL1872" t="str">
            <v>0920003744</v>
          </cell>
          <cell r="AM1872" t="str">
            <v>C4318-2025 - HUELLAS CULTURALES: DANZANDO Y CREANDO POR LA PAZ Y LA VIDA.</v>
          </cell>
          <cell r="AN1872">
            <v>2</v>
          </cell>
          <cell r="AO1872"/>
          <cell r="AP1872" t="str">
            <v>137325</v>
          </cell>
          <cell r="AQ1872">
            <v>45736</v>
          </cell>
          <cell r="AR1872" t="str">
            <v>OK</v>
          </cell>
          <cell r="AS1872">
            <v>45741</v>
          </cell>
          <cell r="AT1872" t="str">
            <v>N.A.</v>
          </cell>
          <cell r="AU1872" t="str">
            <v>0. Convenio</v>
          </cell>
          <cell r="AV1872" t="str">
            <v>N.A.</v>
          </cell>
          <cell r="AW1872" t="str">
            <v>N.A.</v>
          </cell>
          <cell r="AX1872" t="str">
            <v>N.A.</v>
          </cell>
          <cell r="AY1872" t="str">
            <v>N.A.</v>
          </cell>
          <cell r="AZ1872" t="str">
            <v>N.A.</v>
          </cell>
          <cell r="BA1872" t="str">
            <v>N.A.</v>
          </cell>
          <cell r="BB1872" t="str">
            <v>N.A.</v>
          </cell>
          <cell r="BC1872"/>
          <cell r="BD1872" t="str">
            <v>N.A.</v>
          </cell>
          <cell r="BE1872" t="str">
            <v>N.A.</v>
          </cell>
          <cell r="BF1872"/>
          <cell r="BG1872"/>
          <cell r="BH1872"/>
          <cell r="BI1872"/>
          <cell r="BJ1872"/>
        </row>
        <row r="1873">
          <cell r="D1873" t="str">
            <v>C9587-2025</v>
          </cell>
          <cell r="E1873" t="str">
            <v>MUNICIPIO DE SAN GIL</v>
          </cell>
          <cell r="F1873" t="str">
            <v>CONCURSO NACIONAL DE DANZA FOLCLÓRICA Y URBANA 'SAN GIL, AVENTURA Y CULTURA'</v>
          </cell>
          <cell r="G1873" t="str">
            <v>DEPARTAMENTAL</v>
          </cell>
          <cell r="H1873" t="str">
            <v>Eje 1. Desarrollo y fortalecimiento de proyectos culturales, artísticos o del patrimonio cultural.</v>
          </cell>
          <cell r="I1873" t="str">
            <v>Danza</v>
          </cell>
          <cell r="J1873" t="str">
            <v>Públicos</v>
          </cell>
          <cell r="K1873" t="str">
            <v>Personas jurídicas del sector público: gobernaciones, alcaldías, entidades públicas de carácter cultural e instituciones educativas públicas.</v>
          </cell>
          <cell r="L1873"/>
          <cell r="M1873"/>
          <cell r="N1873">
            <v>45809</v>
          </cell>
          <cell r="O1873">
            <v>45926</v>
          </cell>
          <cell r="P1873">
            <v>9</v>
          </cell>
          <cell r="Q1873">
            <v>25834000</v>
          </cell>
          <cell r="R1873"/>
          <cell r="S1873">
            <v>25834000</v>
          </cell>
          <cell r="T1873" t="str">
            <v>8000998241</v>
          </cell>
          <cell r="U1873" t="str">
            <v>EDGAR ORLANDO PINZÓN ROJAS</v>
          </cell>
          <cell r="V1873" t="str">
            <v>3138208063</v>
          </cell>
          <cell r="W1873" t="str">
            <v>3138208063</v>
          </cell>
          <cell r="X1873" t="str">
            <v>planeacion2@sangil.gov.co</v>
          </cell>
          <cell r="Y1873" t="str">
            <v>BERNNY YASMIR SÁNCHEZ ÁLVAREZ</v>
          </cell>
          <cell r="Z1873" t="str">
            <v>3045235967</v>
          </cell>
          <cell r="AA1873" t="str">
            <v>comunicaciones@sangil.gov.co</v>
          </cell>
          <cell r="AB1873" t="str">
            <v>DIEGO CAMILO RODRÍGUEZ</v>
          </cell>
          <cell r="AC1873"/>
          <cell r="AD1873">
            <v>45721</v>
          </cell>
          <cell r="AE1873" t="str">
            <v>C9587-2025</v>
          </cell>
          <cell r="AF1873" t="str">
            <v>Convenios</v>
          </cell>
          <cell r="AG1873">
            <v>45723</v>
          </cell>
          <cell r="AH1873">
            <v>45738</v>
          </cell>
          <cell r="AI1873" t="str">
            <v>SI</v>
          </cell>
          <cell r="AJ1873" t="str">
            <v>BANCO BILBAO VIZCAYA ARGENTARIA COLOMBIA S.A. BBVA</v>
          </cell>
          <cell r="AK1873" t="str">
            <v>CRR</v>
          </cell>
          <cell r="AL1873" t="str">
            <v>0336001524</v>
          </cell>
          <cell r="AM1873" t="str">
            <v>C9587-2025 - CONCURSO NACIONAL DE DANZA FOLCLORICA Y URBANA 'SAN GIL, AVENTURA Y CULTURA'</v>
          </cell>
          <cell r="AN1873">
            <v>28</v>
          </cell>
          <cell r="AO1873"/>
          <cell r="AP1873" t="str">
            <v>137525</v>
          </cell>
          <cell r="AQ1873">
            <v>45736</v>
          </cell>
          <cell r="AR1873" t="str">
            <v>OK</v>
          </cell>
          <cell r="AS1873">
            <v>45748</v>
          </cell>
          <cell r="AT1873" t="str">
            <v>N.A.</v>
          </cell>
          <cell r="AU1873" t="str">
            <v>0. Convenio</v>
          </cell>
          <cell r="AV1873" t="str">
            <v>N.A.</v>
          </cell>
          <cell r="AW1873" t="str">
            <v>N.A.</v>
          </cell>
          <cell r="AX1873" t="str">
            <v>N.A.</v>
          </cell>
          <cell r="AY1873" t="str">
            <v>N.A.</v>
          </cell>
          <cell r="AZ1873" t="str">
            <v>N.A.</v>
          </cell>
          <cell r="BA1873" t="str">
            <v>N.A.</v>
          </cell>
          <cell r="BB1873" t="str">
            <v>N.A.</v>
          </cell>
          <cell r="BC1873"/>
          <cell r="BD1873" t="str">
            <v>N.A.</v>
          </cell>
          <cell r="BE1873" t="str">
            <v>N.A.</v>
          </cell>
          <cell r="BF1873"/>
          <cell r="BG1873"/>
          <cell r="BH1873"/>
          <cell r="BI1873"/>
          <cell r="BJ1873"/>
        </row>
        <row r="1874">
          <cell r="D1874" t="str">
            <v>C10557-2025</v>
          </cell>
          <cell r="E1874" t="str">
            <v>MUNICIPIO DE FACATATIVA</v>
          </cell>
          <cell r="F1874" t="str">
            <v>LABORATORIO DE IDENTIDAD Y PATRIMONIO CULTURAL</v>
          </cell>
          <cell r="G1874" t="str">
            <v>DEPARTAMENTAL</v>
          </cell>
          <cell r="H1874" t="str">
            <v>Eje 1. Desarrollo y fortalecimiento de proyectos culturales, artísticos o del patrimonio cultural.</v>
          </cell>
          <cell r="I1874" t="str">
            <v>Gestión cultural</v>
          </cell>
          <cell r="J1874" t="str">
            <v>Públicos</v>
          </cell>
          <cell r="K1874" t="str">
            <v>Personas jurídicas del sector público: gobernaciones, alcaldías, entidades públicas de carácter cultural e instituciones educativas públicas.</v>
          </cell>
          <cell r="L1874">
            <v>45923</v>
          </cell>
          <cell r="M1874">
            <v>45925</v>
          </cell>
          <cell r="N1874">
            <v>45748</v>
          </cell>
          <cell r="O1874">
            <v>45930</v>
          </cell>
          <cell r="P1874">
            <v>9</v>
          </cell>
          <cell r="Q1874">
            <v>20554000</v>
          </cell>
          <cell r="R1874"/>
          <cell r="S1874">
            <v>20554000</v>
          </cell>
          <cell r="T1874" t="str">
            <v>8999993281</v>
          </cell>
          <cell r="U1874" t="str">
            <v>LUIS CARLOS CASAS ALVARADO</v>
          </cell>
          <cell r="V1874" t="str">
            <v>3154968294</v>
          </cell>
          <cell r="W1874" t="str">
            <v>3154968294</v>
          </cell>
          <cell r="X1874" t="str">
            <v>afmarentes29@gmail.com</v>
          </cell>
          <cell r="Y1874" t="str">
            <v>JOHANA CAMPOS</v>
          </cell>
          <cell r="Z1874" t="str">
            <v>3115091181</v>
          </cell>
          <cell r="AA1874" t="str">
            <v>janfer29@yahoo.com</v>
          </cell>
          <cell r="AB1874" t="str">
            <v>DIEGO CAMILO RODRÍGUEZ</v>
          </cell>
          <cell r="AC1874"/>
          <cell r="AD1874">
            <v>45721</v>
          </cell>
          <cell r="AE1874" t="str">
            <v>C10557-2025</v>
          </cell>
          <cell r="AF1874" t="str">
            <v>Convenios</v>
          </cell>
          <cell r="AG1874">
            <v>45723</v>
          </cell>
          <cell r="AH1874"/>
          <cell r="AI1874" t="str">
            <v>NO</v>
          </cell>
          <cell r="AJ1874"/>
          <cell r="AK1874"/>
          <cell r="AL1874"/>
          <cell r="AM1874" t="str">
            <v>C10557-2025 - LABORATORIO DE IDENTIDAD Y PATRIMONIO CULTURAL</v>
          </cell>
          <cell r="AN1874">
            <v>16</v>
          </cell>
          <cell r="AO1874"/>
          <cell r="AP1874" t="str">
            <v>137625</v>
          </cell>
          <cell r="AQ1874">
            <v>45736</v>
          </cell>
          <cell r="AR1874"/>
          <cell r="AS1874"/>
          <cell r="AT1874" t="str">
            <v>N.A.</v>
          </cell>
          <cell r="AU1874" t="str">
            <v>0. Convenio</v>
          </cell>
          <cell r="AV1874" t="str">
            <v>N.A.</v>
          </cell>
          <cell r="AW1874" t="str">
            <v>N.A.</v>
          </cell>
          <cell r="AX1874" t="str">
            <v>N.A.</v>
          </cell>
          <cell r="AY1874" t="str">
            <v>N.A.</v>
          </cell>
          <cell r="AZ1874" t="str">
            <v>N.A.</v>
          </cell>
          <cell r="BA1874" t="str">
            <v>N.A.</v>
          </cell>
          <cell r="BB1874" t="str">
            <v>N.A.</v>
          </cell>
          <cell r="BC1874"/>
          <cell r="BD1874" t="str">
            <v>N.A.</v>
          </cell>
          <cell r="BE1874" t="str">
            <v>N.A.</v>
          </cell>
          <cell r="BF1874"/>
          <cell r="BG1874"/>
          <cell r="BH1874"/>
          <cell r="BI1874"/>
          <cell r="BJ1874"/>
        </row>
        <row r="1875">
          <cell r="D1875" t="str">
            <v>C3356-2025</v>
          </cell>
          <cell r="E1875" t="str">
            <v>INSTITUCION EDUCATIVA DEPARTAMENTAL REPUBLICA DE FRANCIA</v>
          </cell>
          <cell r="F1875" t="str">
            <v>LA EXPLORACIÓN MUSICAL HACIA EL DESARROLLO DE LA SENSIBILIDAD ARTÍSTICA.</v>
          </cell>
          <cell r="G1875" t="str">
            <v>DEPARTAMENTAL</v>
          </cell>
          <cell r="H1875" t="str">
            <v>Eje 2. Formación: artes, culturas y saberes para la vida.</v>
          </cell>
          <cell r="I1875" t="str">
            <v>Música</v>
          </cell>
          <cell r="J1875" t="str">
            <v>Públicos</v>
          </cell>
          <cell r="K1875" t="str">
            <v>Personas jurídicas del sector público: gobernaciones, alcaldías, entidades públicas de carácter cultural e instituciones educativas públicas.</v>
          </cell>
          <cell r="L1875"/>
          <cell r="M1875"/>
          <cell r="N1875">
            <v>45721</v>
          </cell>
          <cell r="O1875">
            <v>45903</v>
          </cell>
          <cell r="P1875">
            <v>9</v>
          </cell>
          <cell r="Q1875">
            <v>24579000</v>
          </cell>
          <cell r="R1875"/>
          <cell r="S1875">
            <v>24579000</v>
          </cell>
          <cell r="T1875" t="str">
            <v>8001949799</v>
          </cell>
          <cell r="U1875" t="str">
            <v>MIGUEL OSWALDO MARTINEZ PALACIO</v>
          </cell>
          <cell r="V1875" t="str">
            <v>3143198566</v>
          </cell>
          <cell r="W1875" t="str">
            <v>3143198566</v>
          </cell>
          <cell r="X1875" t="str">
            <v>iedrepublica.musica@gmail.com</v>
          </cell>
          <cell r="Y1875" t="str">
            <v>LUIS ALBERTO SANCHEZ MALAVER</v>
          </cell>
          <cell r="Z1875" t="str">
            <v>3123781577</v>
          </cell>
          <cell r="AA1875" t="str">
            <v>produeventos1@gmail.com</v>
          </cell>
          <cell r="AB1875" t="str">
            <v>DORIS CABRERA</v>
          </cell>
          <cell r="AC1875"/>
          <cell r="AD1875">
            <v>45721</v>
          </cell>
          <cell r="AE1875" t="str">
            <v>C3356-2025</v>
          </cell>
          <cell r="AF1875" t="str">
            <v>Convenios</v>
          </cell>
          <cell r="AG1875">
            <v>45722</v>
          </cell>
          <cell r="AH1875">
            <v>45730</v>
          </cell>
          <cell r="AI1875" t="str">
            <v>SI</v>
          </cell>
          <cell r="AJ1875" t="str">
            <v>BANCO AGRARIO DE COLOMBIA S.A.</v>
          </cell>
          <cell r="AK1875" t="str">
            <v>AHR</v>
          </cell>
          <cell r="AL1875" t="str">
            <v>431583008021</v>
          </cell>
          <cell r="AM1875" t="str">
            <v>C3356-2025 - LA EXPLORACION MUSICAL HACIA EL DESARROLLO DE LA SENSIBILIDAD ARTÍSTICA.</v>
          </cell>
          <cell r="AN1875">
            <v>16</v>
          </cell>
          <cell r="AO1875"/>
          <cell r="AP1875" t="str">
            <v>137825</v>
          </cell>
          <cell r="AQ1875">
            <v>45736</v>
          </cell>
          <cell r="AR1875" t="str">
            <v>OK</v>
          </cell>
          <cell r="AS1875">
            <v>45743</v>
          </cell>
          <cell r="AT1875" t="str">
            <v>N.A.</v>
          </cell>
          <cell r="AU1875" t="str">
            <v>0. Convenio</v>
          </cell>
          <cell r="AV1875" t="str">
            <v>N.A.</v>
          </cell>
          <cell r="AW1875" t="str">
            <v>N.A.</v>
          </cell>
          <cell r="AX1875" t="str">
            <v>N.A.</v>
          </cell>
          <cell r="AY1875" t="str">
            <v>N.A.</v>
          </cell>
          <cell r="AZ1875" t="str">
            <v>N.A.</v>
          </cell>
          <cell r="BA1875" t="str">
            <v>N.A.</v>
          </cell>
          <cell r="BB1875" t="str">
            <v>N.A.</v>
          </cell>
          <cell r="BC1875"/>
          <cell r="BD1875" t="str">
            <v>N.A.</v>
          </cell>
          <cell r="BE1875" t="str">
            <v>N.A.</v>
          </cell>
          <cell r="BF1875"/>
          <cell r="BG1875"/>
          <cell r="BH1875"/>
          <cell r="BI1875"/>
          <cell r="BJ1875"/>
        </row>
        <row r="1876">
          <cell r="D1876" t="str">
            <v>C7361-2025</v>
          </cell>
          <cell r="E1876" t="str">
            <v>INSTITUCION EDUCATIVA AGROPECUARIA KPI´SX ZUN CALDERAS</v>
          </cell>
          <cell r="F1876" t="str">
            <v>"WEJXA KU'JU" ALEGRAR EL ESPIRITU DE SA'T LXIWAN TXIWE  AL SON DE FLAUTAS Y TAMBORES.</v>
          </cell>
          <cell r="G1876" t="str">
            <v>DEPARTAMENTAL</v>
          </cell>
          <cell r="H1876" t="str">
            <v>Eje 1. Desarrollo y fortalecimiento de proyectos culturales, artísticos o del patrimonio cultural.</v>
          </cell>
          <cell r="I1876" t="str">
            <v>Patrimonio cultural inmaterial asociado a los espacios culturales</v>
          </cell>
          <cell r="J1876" t="str">
            <v>Públicos</v>
          </cell>
          <cell r="K1876" t="str">
            <v>Personas jurídicas del sector público: gobernaciones, alcaldías, entidades públicas de carácter cultural e instituciones educativas públicas.</v>
          </cell>
          <cell r="L1876">
            <v>45920</v>
          </cell>
          <cell r="M1876">
            <v>45921</v>
          </cell>
          <cell r="N1876">
            <v>45918</v>
          </cell>
          <cell r="O1876">
            <v>45923</v>
          </cell>
          <cell r="P1876">
            <v>9</v>
          </cell>
          <cell r="Q1876">
            <v>17070000</v>
          </cell>
          <cell r="R1876"/>
          <cell r="S1876">
            <v>17070000</v>
          </cell>
          <cell r="T1876" t="str">
            <v>9002465793</v>
          </cell>
          <cell r="U1876" t="str">
            <v>AURELIANO PASTUSO DIAZ</v>
          </cell>
          <cell r="V1876" t="str">
            <v>3206916612</v>
          </cell>
          <cell r="W1876" t="str">
            <v>3106195236</v>
          </cell>
          <cell r="X1876" t="str">
            <v>ieagropecuariakpisxzuun@gmail.com</v>
          </cell>
          <cell r="Y1876" t="str">
            <v>FÉLIX MAURICIO CHÁVEZ YONDAPIZ</v>
          </cell>
          <cell r="Z1876" t="str">
            <v>3234435739</v>
          </cell>
          <cell r="AA1876" t="str">
            <v xml:space="preserve"> yutucanasa@gmail.com</v>
          </cell>
          <cell r="AB1876" t="str">
            <v>DORIS CABRERA</v>
          </cell>
          <cell r="AC1876"/>
          <cell r="AD1876">
            <v>45721</v>
          </cell>
          <cell r="AE1876" t="str">
            <v>C7361-2025</v>
          </cell>
          <cell r="AF1876" t="str">
            <v>Convenios</v>
          </cell>
          <cell r="AG1876">
            <v>45722</v>
          </cell>
          <cell r="AH1876">
            <v>45735</v>
          </cell>
          <cell r="AI1876" t="str">
            <v>SI</v>
          </cell>
          <cell r="AJ1876" t="str">
            <v>BANCO AGRARIO DE COLOMBIA S.A.</v>
          </cell>
          <cell r="AK1876" t="str">
            <v>CRR</v>
          </cell>
          <cell r="AL1876" t="str">
            <v>321200000743</v>
          </cell>
          <cell r="AM1876" t="str">
            <v>C7361-2025 - WEJXA KU'JU ALEGRAR EL ESPIRITU DE SA'T LXIWAN TXIWE  AL SON DE FLAUTAS Y TAMBORES.</v>
          </cell>
          <cell r="AN1876">
            <v>12</v>
          </cell>
          <cell r="AO1876"/>
          <cell r="AP1876" t="str">
            <v>138025</v>
          </cell>
          <cell r="AQ1876">
            <v>45736</v>
          </cell>
          <cell r="AR1876" t="str">
            <v>OK</v>
          </cell>
          <cell r="AS1876">
            <v>45742</v>
          </cell>
          <cell r="AT1876" t="str">
            <v>N.A.</v>
          </cell>
          <cell r="AU1876" t="str">
            <v>0. Convenio</v>
          </cell>
          <cell r="AV1876" t="str">
            <v>N.A.</v>
          </cell>
          <cell r="AW1876" t="str">
            <v>N.A.</v>
          </cell>
          <cell r="AX1876" t="str">
            <v>N.A.</v>
          </cell>
          <cell r="AY1876" t="str">
            <v>N.A.</v>
          </cell>
          <cell r="AZ1876" t="str">
            <v>N.A.</v>
          </cell>
          <cell r="BA1876" t="str">
            <v>N.A.</v>
          </cell>
          <cell r="BB1876" t="str">
            <v>N.A.</v>
          </cell>
          <cell r="BC1876"/>
          <cell r="BD1876" t="str">
            <v>N.A.</v>
          </cell>
          <cell r="BE1876" t="str">
            <v>N.A.</v>
          </cell>
          <cell r="BF1876"/>
          <cell r="BG1876"/>
          <cell r="BH1876"/>
          <cell r="BI1876"/>
          <cell r="BJ1876"/>
        </row>
        <row r="1877">
          <cell r="D1877" t="str">
            <v>C9554-2025</v>
          </cell>
          <cell r="E1877" t="str">
            <v>MUNICIPIO EL ROSARIO</v>
          </cell>
          <cell r="F1877" t="str">
            <v>AMIGOS DE CIENCIA, LETRAS Y POESÍA</v>
          </cell>
          <cell r="G1877" t="str">
            <v>DEPARTAMENTAL</v>
          </cell>
          <cell r="H1877" t="str">
            <v>Eje 1. Desarrollo y fortalecimiento de proyectos culturales, artísticos o del patrimonio cultural.</v>
          </cell>
          <cell r="I1877" t="str">
            <v>Lectura, escritura y oralidad</v>
          </cell>
          <cell r="J1877" t="str">
            <v>Públicos</v>
          </cell>
          <cell r="K1877" t="str">
            <v>Personas jurídicas del sector público: gobernaciones, alcaldías, entidades públicas de carácter cultural e instituciones educativas públicas.</v>
          </cell>
          <cell r="L1877"/>
          <cell r="M1877"/>
          <cell r="N1877">
            <v>45733</v>
          </cell>
          <cell r="O1877">
            <v>45926</v>
          </cell>
          <cell r="P1877">
            <v>9</v>
          </cell>
          <cell r="Q1877">
            <v>18395000</v>
          </cell>
          <cell r="R1877"/>
          <cell r="S1877">
            <v>18395000</v>
          </cell>
          <cell r="T1877" t="str">
            <v>8000990799</v>
          </cell>
          <cell r="U1877" t="str">
            <v>EUDES GOMEZ SALAZAR</v>
          </cell>
          <cell r="V1877" t="str">
            <v>3216943768</v>
          </cell>
          <cell r="W1877" t="str">
            <v>3216943768</v>
          </cell>
          <cell r="X1877" t="str">
            <v>elrosariobiblioteca2020@gmail.com</v>
          </cell>
          <cell r="Y1877" t="str">
            <v>JOSEPH DELGADO</v>
          </cell>
          <cell r="Z1877" t="str">
            <v>3004895390</v>
          </cell>
          <cell r="AA1877" t="str">
            <v>aaronjdelgado1399@gmail.com</v>
          </cell>
          <cell r="AB1877" t="str">
            <v>DORIS CABRERA</v>
          </cell>
          <cell r="AC1877"/>
          <cell r="AD1877">
            <v>45721</v>
          </cell>
          <cell r="AE1877" t="str">
            <v>C9554-2025</v>
          </cell>
          <cell r="AF1877" t="str">
            <v>Convenios</v>
          </cell>
          <cell r="AG1877">
            <v>45722</v>
          </cell>
          <cell r="AH1877">
            <v>45779</v>
          </cell>
          <cell r="AI1877" t="str">
            <v>SI</v>
          </cell>
          <cell r="AJ1877" t="str">
            <v>BANCO AGRARIO DE COLOMBIA S.A.</v>
          </cell>
          <cell r="AK1877" t="str">
            <v>CRR</v>
          </cell>
          <cell r="AL1877" t="str">
            <v>.048280000083</v>
          </cell>
          <cell r="AM1877" t="str">
            <v>C9554-2025 - AMIGOS DE CIENCIA, LETRAS Y POESÍA</v>
          </cell>
          <cell r="AN1877">
            <v>23</v>
          </cell>
          <cell r="AO1877" t="str">
            <v>Cambio de Representante OK 12-05-2025</v>
          </cell>
          <cell r="AP1877" t="str">
            <v>138125</v>
          </cell>
          <cell r="AQ1877">
            <v>45736</v>
          </cell>
          <cell r="AR1877" t="str">
            <v>OK</v>
          </cell>
          <cell r="AS1877">
            <v>45790</v>
          </cell>
          <cell r="AT1877" t="str">
            <v>N.A.</v>
          </cell>
          <cell r="AU1877" t="str">
            <v>0. Convenio</v>
          </cell>
          <cell r="AV1877" t="str">
            <v>N.A.</v>
          </cell>
          <cell r="AW1877" t="str">
            <v>N.A.</v>
          </cell>
          <cell r="AX1877" t="str">
            <v>N.A.</v>
          </cell>
          <cell r="AY1877" t="str">
            <v>N.A.</v>
          </cell>
          <cell r="AZ1877" t="str">
            <v>N.A.</v>
          </cell>
          <cell r="BA1877" t="str">
            <v>N.A.</v>
          </cell>
          <cell r="BB1877" t="str">
            <v>N.A.</v>
          </cell>
          <cell r="BC1877"/>
          <cell r="BD1877" t="str">
            <v>N.A.</v>
          </cell>
          <cell r="BE1877" t="str">
            <v>N.A.</v>
          </cell>
          <cell r="BF1877"/>
          <cell r="BG1877"/>
          <cell r="BH1877"/>
          <cell r="BI1877"/>
          <cell r="BJ1877"/>
        </row>
        <row r="1878">
          <cell r="D1878" t="str">
            <v>C5490-2025</v>
          </cell>
          <cell r="E1878" t="str">
            <v>INSTITUCIÓN EDUCATIVA BAZÁN</v>
          </cell>
          <cell r="F1878" t="str">
            <v>COLORES DE PAZ</v>
          </cell>
          <cell r="G1878" t="str">
            <v>DEPARTAMENTAL</v>
          </cell>
          <cell r="H1878" t="str">
            <v>Eje 4. Proyectos artísticos, culturales y patrimoniales que contribuyan a la construcción y consolidación de la paz.</v>
          </cell>
          <cell r="I1878" t="str">
            <v>Artes plásticas y visuales</v>
          </cell>
          <cell r="J1878" t="str">
            <v>Públicos</v>
          </cell>
          <cell r="K1878" t="str">
            <v>Personas jurídicas del sector público: gobernaciones, alcaldías, entidades públicas de carácter cultural e instituciones educativas públicas.</v>
          </cell>
          <cell r="L1878"/>
          <cell r="M1878"/>
          <cell r="N1878">
            <v>45782</v>
          </cell>
          <cell r="O1878">
            <v>45905</v>
          </cell>
          <cell r="P1878">
            <v>9</v>
          </cell>
          <cell r="Q1878">
            <v>17032000</v>
          </cell>
          <cell r="R1878"/>
          <cell r="S1878">
            <v>17032000</v>
          </cell>
          <cell r="T1878" t="str">
            <v>9000379363</v>
          </cell>
          <cell r="U1878" t="str">
            <v>MARLENY HURTADO AGUIRRE</v>
          </cell>
          <cell r="V1878" t="str">
            <v>99999999999</v>
          </cell>
          <cell r="W1878" t="str">
            <v>3136564938</v>
          </cell>
          <cell r="X1878" t="str">
            <v>coloresdepaz41@gmail.com</v>
          </cell>
          <cell r="Y1878" t="str">
            <v>INES BENAVIDES</v>
          </cell>
          <cell r="Z1878" t="str">
            <v>3015115240</v>
          </cell>
          <cell r="AA1878" t="str">
            <v>inesb3407@gmail.com</v>
          </cell>
          <cell r="AB1878" t="str">
            <v>DORIS CABRERA</v>
          </cell>
          <cell r="AC1878"/>
          <cell r="AD1878">
            <v>45721</v>
          </cell>
          <cell r="AE1878" t="str">
            <v>C5490-2025</v>
          </cell>
          <cell r="AF1878" t="str">
            <v>Convenios</v>
          </cell>
          <cell r="AG1878">
            <v>45722</v>
          </cell>
          <cell r="AH1878">
            <v>45730</v>
          </cell>
          <cell r="AI1878" t="str">
            <v>SI</v>
          </cell>
          <cell r="AJ1878" t="str">
            <v>BANCO AGRARIO DE COLOMBIA S.A.</v>
          </cell>
          <cell r="AK1878" t="str">
            <v>AHR</v>
          </cell>
          <cell r="AL1878" t="str">
            <v>448263000979</v>
          </cell>
          <cell r="AM1878" t="str">
            <v>C5490-2025 - COLORES DE PAZ</v>
          </cell>
          <cell r="AN1878">
            <v>23</v>
          </cell>
          <cell r="AO1878"/>
          <cell r="AP1878" t="str">
            <v>138325</v>
          </cell>
          <cell r="AQ1878">
            <v>45736</v>
          </cell>
          <cell r="AR1878" t="str">
            <v>OK</v>
          </cell>
          <cell r="AS1878">
            <v>45741</v>
          </cell>
          <cell r="AT1878" t="str">
            <v>N.A.</v>
          </cell>
          <cell r="AU1878" t="str">
            <v>0. Convenio</v>
          </cell>
          <cell r="AV1878" t="str">
            <v>N.A.</v>
          </cell>
          <cell r="AW1878" t="str">
            <v>N.A.</v>
          </cell>
          <cell r="AX1878" t="str">
            <v>N.A.</v>
          </cell>
          <cell r="AY1878" t="str">
            <v>N.A.</v>
          </cell>
          <cell r="AZ1878" t="str">
            <v>N.A.</v>
          </cell>
          <cell r="BA1878" t="str">
            <v>N.A.</v>
          </cell>
          <cell r="BB1878" t="str">
            <v>N.A.</v>
          </cell>
          <cell r="BC1878"/>
          <cell r="BD1878" t="str">
            <v>N.A.</v>
          </cell>
          <cell r="BE1878" t="str">
            <v>N.A.</v>
          </cell>
          <cell r="BF1878"/>
          <cell r="BG1878"/>
          <cell r="BH1878"/>
          <cell r="BI1878"/>
          <cell r="BJ1878"/>
        </row>
        <row r="1879">
          <cell r="D1879" t="str">
            <v>C8287-2025</v>
          </cell>
          <cell r="E1879" t="str">
            <v>INSTITUCION EDUCATIVA JOSE ODEL LIZARAZO</v>
          </cell>
          <cell r="F1879" t="str">
            <v>XVII ENCUENTRO AGROPECUARIO CULTURAL Y RECREATIVO "EL AGRICULTOR SARAREÑO"</v>
          </cell>
          <cell r="G1879" t="str">
            <v>DEPARTAMENTAL</v>
          </cell>
          <cell r="H1879" t="str">
            <v>Eje 1. Desarrollo y fortalecimiento de proyectos culturales, artísticos o del patrimonio cultural.</v>
          </cell>
          <cell r="I1879" t="str">
            <v>Patrimonio cultural inmaterial asociado a los espacios culturales</v>
          </cell>
          <cell r="J1879" t="str">
            <v>Públicos</v>
          </cell>
          <cell r="K1879" t="str">
            <v>Personas jurídicas del sector público: gobernaciones, alcaldías, entidades públicas de carácter cultural e instituciones educativas públicas.</v>
          </cell>
          <cell r="L1879"/>
          <cell r="M1879"/>
          <cell r="N1879">
            <v>45704</v>
          </cell>
          <cell r="O1879">
            <v>45916</v>
          </cell>
          <cell r="P1879">
            <v>9</v>
          </cell>
          <cell r="Q1879">
            <v>27526000</v>
          </cell>
          <cell r="R1879"/>
          <cell r="S1879">
            <v>27526000</v>
          </cell>
          <cell r="T1879" t="str">
            <v>8340008904</v>
          </cell>
          <cell r="U1879" t="str">
            <v>GERMAN AUGUSTO RAMIREZ GOMEZ</v>
          </cell>
          <cell r="V1879" t="str">
            <v>3112235663</v>
          </cell>
          <cell r="W1879" t="str">
            <v>3112235663</v>
          </cell>
          <cell r="X1879" t="str">
            <v>german_enf@hotmail.com</v>
          </cell>
          <cell r="Y1879" t="str">
            <v>GERMAN AUGUSTO RAMIREZ GOMEZ</v>
          </cell>
          <cell r="Z1879" t="str">
            <v>3112235663</v>
          </cell>
          <cell r="AA1879" t="str">
            <v>joseodel@hotmail.com</v>
          </cell>
          <cell r="AB1879" t="str">
            <v>DORIS CABRERA</v>
          </cell>
          <cell r="AC1879"/>
          <cell r="AD1879">
            <v>45721</v>
          </cell>
          <cell r="AE1879" t="str">
            <v>C8287-2025</v>
          </cell>
          <cell r="AF1879" t="str">
            <v>Convenios</v>
          </cell>
          <cell r="AG1879">
            <v>45722</v>
          </cell>
          <cell r="AH1879">
            <v>45733</v>
          </cell>
          <cell r="AI1879" t="str">
            <v>SI</v>
          </cell>
          <cell r="AJ1879" t="str">
            <v>BANCO AGRARIO DE COLOMBIA S.A.</v>
          </cell>
          <cell r="AK1879" t="str">
            <v>CRR</v>
          </cell>
          <cell r="AL1879" t="str">
            <v>.073600023805</v>
          </cell>
          <cell r="AM1879" t="str">
            <v>C8287-2025 - XVII ENCUENTRO AGROPECUARIO CULTURAL Y RECREATIVO EL AGRICULTOR SARAREÑO</v>
          </cell>
          <cell r="AN1879">
            <v>3</v>
          </cell>
          <cell r="AO1879"/>
          <cell r="AP1879" t="str">
            <v>138525</v>
          </cell>
          <cell r="AQ1879">
            <v>45736</v>
          </cell>
          <cell r="AR1879" t="str">
            <v>OK</v>
          </cell>
          <cell r="AS1879">
            <v>45742</v>
          </cell>
          <cell r="AT1879" t="str">
            <v>N.A.</v>
          </cell>
          <cell r="AU1879" t="str">
            <v>0. Convenio</v>
          </cell>
          <cell r="AV1879" t="str">
            <v>N.A.</v>
          </cell>
          <cell r="AW1879" t="str">
            <v>N.A.</v>
          </cell>
          <cell r="AX1879" t="str">
            <v>N.A.</v>
          </cell>
          <cell r="AY1879" t="str">
            <v>N.A.</v>
          </cell>
          <cell r="AZ1879" t="str">
            <v>N.A.</v>
          </cell>
          <cell r="BA1879" t="str">
            <v>N.A.</v>
          </cell>
          <cell r="BB1879" t="str">
            <v>N.A.</v>
          </cell>
          <cell r="BC1879"/>
          <cell r="BD1879" t="str">
            <v>N.A.</v>
          </cell>
          <cell r="BE1879" t="str">
            <v>N.A.</v>
          </cell>
          <cell r="BF1879"/>
          <cell r="BG1879"/>
          <cell r="BH1879"/>
          <cell r="BI1879"/>
          <cell r="BJ1879"/>
        </row>
        <row r="1880">
          <cell r="D1880" t="str">
            <v>C5157-2025</v>
          </cell>
          <cell r="E1880" t="str">
            <v>INSTITUCION EDUCATIVA EMILIANO RESTREPO ECHAVARRIA</v>
          </cell>
          <cell r="F1880" t="str">
            <v>FORMACION INTEGRAL EN MUSICA PARA LOS ESTUDIANTES EMILIANISTAS</v>
          </cell>
          <cell r="G1880" t="str">
            <v>DEPARTAMENTAL</v>
          </cell>
          <cell r="H1880" t="str">
            <v>Eje 2. Formación: artes, culturas y saberes para la vida.</v>
          </cell>
          <cell r="I1880" t="str">
            <v>Música</v>
          </cell>
          <cell r="J1880" t="str">
            <v>Públicos</v>
          </cell>
          <cell r="K1880" t="str">
            <v>Personas jurídicas del sector público: gobernaciones, alcaldías, entidades públicas de carácter cultural e instituciones educativas públicas.</v>
          </cell>
          <cell r="L1880"/>
          <cell r="M1880"/>
          <cell r="N1880">
            <v>45691</v>
          </cell>
          <cell r="O1880">
            <v>45926</v>
          </cell>
          <cell r="P1880">
            <v>9</v>
          </cell>
          <cell r="Q1880">
            <v>34448000</v>
          </cell>
          <cell r="R1880"/>
          <cell r="S1880">
            <v>34448000</v>
          </cell>
          <cell r="T1880" t="str">
            <v>8920005807</v>
          </cell>
          <cell r="U1880" t="str">
            <v>OMAIRA PASTAS HERNANDEZ</v>
          </cell>
          <cell r="V1880" t="str">
            <v>3103243926</v>
          </cell>
          <cell r="W1880" t="str">
            <v>3103243926</v>
          </cell>
          <cell r="X1880" t="str">
            <v>ieere2020@emilianorestrepoechavarria.edu.co</v>
          </cell>
          <cell r="Y1880" t="str">
            <v>DARWIN YOEL JACOME CASTRO</v>
          </cell>
          <cell r="Z1880" t="str">
            <v>3202170390</v>
          </cell>
          <cell r="AA1880" t="str">
            <v>ondak1@hotmail.com</v>
          </cell>
          <cell r="AB1880" t="str">
            <v>EDGAR PEÑUELA</v>
          </cell>
          <cell r="AC1880"/>
          <cell r="AD1880">
            <v>45721</v>
          </cell>
          <cell r="AE1880" t="str">
            <v>C5157-2025</v>
          </cell>
          <cell r="AF1880" t="str">
            <v>Convenios</v>
          </cell>
          <cell r="AG1880">
            <v>45722</v>
          </cell>
          <cell r="AH1880">
            <v>45735</v>
          </cell>
          <cell r="AI1880" t="str">
            <v>SI</v>
          </cell>
          <cell r="AJ1880" t="str">
            <v>BANCO DE BOGOTA S. A.</v>
          </cell>
          <cell r="AK1880" t="str">
            <v>CRR</v>
          </cell>
          <cell r="AL1880" t="str">
            <v>361026156</v>
          </cell>
          <cell r="AM1880" t="str">
            <v>C5157-2025 - FORMACION INTEGRAL EN MUSICA PARA LOS ESTUDIANTES EMILIANISTAS</v>
          </cell>
          <cell r="AN1880">
            <v>22</v>
          </cell>
          <cell r="AO1880" t="str">
            <v>Falta convenio firmado - subsanado</v>
          </cell>
          <cell r="AP1880" t="str">
            <v>138625</v>
          </cell>
          <cell r="AQ1880">
            <v>45736</v>
          </cell>
          <cell r="AR1880" t="str">
            <v>OK</v>
          </cell>
          <cell r="AS1880">
            <v>45742</v>
          </cell>
          <cell r="AT1880" t="str">
            <v>N.A.</v>
          </cell>
          <cell r="AU1880" t="str">
            <v>0. Convenio</v>
          </cell>
          <cell r="AV1880" t="str">
            <v>N.A.</v>
          </cell>
          <cell r="AW1880" t="str">
            <v>N.A.</v>
          </cell>
          <cell r="AX1880" t="str">
            <v>N.A.</v>
          </cell>
          <cell r="AY1880" t="str">
            <v>N.A.</v>
          </cell>
          <cell r="AZ1880" t="str">
            <v>N.A.</v>
          </cell>
          <cell r="BA1880" t="str">
            <v>N.A.</v>
          </cell>
          <cell r="BB1880" t="str">
            <v>N.A.</v>
          </cell>
          <cell r="BC1880"/>
          <cell r="BD1880" t="str">
            <v>N.A.</v>
          </cell>
          <cell r="BE1880" t="str">
            <v>N.A.</v>
          </cell>
          <cell r="BF1880"/>
          <cell r="BG1880"/>
          <cell r="BH1880"/>
          <cell r="BI1880"/>
          <cell r="BJ1880"/>
        </row>
        <row r="1881">
          <cell r="D1881" t="str">
            <v>C10569-2025</v>
          </cell>
          <cell r="E1881" t="str">
            <v>INSTITUCIÓN EDUCATIVA LIBERTAD</v>
          </cell>
          <cell r="F1881" t="str">
            <v>UN CANTO Y UN BAILE PARA LA VIDA</v>
          </cell>
          <cell r="G1881" t="str">
            <v>DEPARTAMENTAL</v>
          </cell>
          <cell r="H1881" t="str">
            <v>Eje 4. Proyectos artísticos, culturales y patrimoniales que contribuyan a la construcción y consolidación de la paz.</v>
          </cell>
          <cell r="I1881" t="str">
            <v>Música</v>
          </cell>
          <cell r="J1881" t="str">
            <v>Públicos</v>
          </cell>
          <cell r="K1881" t="str">
            <v>Personas jurídicas del sector público: gobernaciones, alcaldías, entidades públicas de carácter cultural e instituciones educativas públicas.</v>
          </cell>
          <cell r="L1881"/>
          <cell r="M1881"/>
          <cell r="N1881">
            <v>45727</v>
          </cell>
          <cell r="O1881">
            <v>45911</v>
          </cell>
          <cell r="P1881">
            <v>9</v>
          </cell>
          <cell r="Q1881">
            <v>23397000</v>
          </cell>
          <cell r="R1881"/>
          <cell r="S1881">
            <v>23397000</v>
          </cell>
          <cell r="T1881" t="str">
            <v>8230046447</v>
          </cell>
          <cell r="U1881" t="str">
            <v>WILLIAM RAFAEL ARRIETA CANCHILA</v>
          </cell>
          <cell r="V1881" t="str">
            <v>3108381280</v>
          </cell>
          <cell r="W1881" t="str">
            <v>3108381280</v>
          </cell>
          <cell r="X1881" t="str">
            <v>perezleisy24@gmail.com</v>
          </cell>
          <cell r="Y1881" t="str">
            <v>LEISY PEREZ BETIN</v>
          </cell>
          <cell r="Z1881" t="str">
            <v>3024579722</v>
          </cell>
          <cell r="AA1881" t="str">
            <v>Perezleisy24@gmail.com</v>
          </cell>
          <cell r="AB1881" t="str">
            <v>EDGAR PEÑUELA</v>
          </cell>
          <cell r="AC1881"/>
          <cell r="AD1881">
            <v>45721</v>
          </cell>
          <cell r="AE1881" t="str">
            <v>C10569-2025</v>
          </cell>
          <cell r="AF1881" t="str">
            <v>Convenios</v>
          </cell>
          <cell r="AG1881">
            <v>45722</v>
          </cell>
          <cell r="AH1881">
            <v>45736</v>
          </cell>
          <cell r="AI1881" t="str">
            <v>SI</v>
          </cell>
          <cell r="AJ1881" t="str">
            <v>BANCO AGRARIO DE COLOMBIA S.A.</v>
          </cell>
          <cell r="AK1881" t="str">
            <v>AHR</v>
          </cell>
          <cell r="AL1881" t="str">
            <v>463663007459</v>
          </cell>
          <cell r="AM1881" t="str">
            <v>C10569-2025 - UN CANTO Y UN BAILE PARA LA VIDA</v>
          </cell>
          <cell r="AN1881">
            <v>29</v>
          </cell>
          <cell r="AO1881" t="str">
            <v xml:space="preserve">FALTA SECOP - OK </v>
          </cell>
          <cell r="AP1881" t="str">
            <v>138825</v>
          </cell>
          <cell r="AQ1881">
            <v>45736</v>
          </cell>
          <cell r="AR1881" t="str">
            <v>OK</v>
          </cell>
          <cell r="AS1881">
            <v>45741</v>
          </cell>
          <cell r="AT1881" t="str">
            <v>N.A.</v>
          </cell>
          <cell r="AU1881" t="str">
            <v>0. Convenio</v>
          </cell>
          <cell r="AV1881" t="str">
            <v>N.A.</v>
          </cell>
          <cell r="AW1881" t="str">
            <v>N.A.</v>
          </cell>
          <cell r="AX1881" t="str">
            <v>N.A.</v>
          </cell>
          <cell r="AY1881" t="str">
            <v>N.A.</v>
          </cell>
          <cell r="AZ1881" t="str">
            <v>N.A.</v>
          </cell>
          <cell r="BA1881" t="str">
            <v>N.A.</v>
          </cell>
          <cell r="BB1881" t="str">
            <v>N.A.</v>
          </cell>
          <cell r="BC1881"/>
          <cell r="BD1881" t="str">
            <v>N.A.</v>
          </cell>
          <cell r="BE1881" t="str">
            <v>N.A.</v>
          </cell>
          <cell r="BF1881"/>
          <cell r="BG1881"/>
          <cell r="BH1881"/>
          <cell r="BI1881"/>
          <cell r="BJ1881"/>
        </row>
        <row r="1882">
          <cell r="D1882" t="str">
            <v>C4545-2025</v>
          </cell>
          <cell r="E1882" t="str">
            <v>INSTITUCION EDUCATIVA SEVERA</v>
          </cell>
          <cell r="F1882" t="str">
            <v>MÚSICA, ARTES Y PAZ EN LA ESCUELA</v>
          </cell>
          <cell r="G1882" t="str">
            <v>DEPARTAMENTAL</v>
          </cell>
          <cell r="H1882" t="str">
            <v>Eje 2. Formación: artes, culturas y saberes para la vida.</v>
          </cell>
          <cell r="I1882" t="str">
            <v>Música</v>
          </cell>
          <cell r="J1882" t="str">
            <v>Públicos</v>
          </cell>
          <cell r="K1882" t="str">
            <v>Personas jurídicas del sector público: gobernaciones, alcaldías, entidades públicas de carácter cultural e instituciones educativas públicas.</v>
          </cell>
          <cell r="L1882"/>
          <cell r="M1882"/>
          <cell r="N1882">
            <v>45705</v>
          </cell>
          <cell r="O1882">
            <v>45906</v>
          </cell>
          <cell r="P1882">
            <v>9</v>
          </cell>
          <cell r="Q1882">
            <v>18167000</v>
          </cell>
          <cell r="R1882"/>
          <cell r="S1882">
            <v>18167000</v>
          </cell>
          <cell r="T1882" t="str">
            <v>8120032131</v>
          </cell>
          <cell r="U1882" t="str">
            <v>HARVEY AYOS SANCHEZ</v>
          </cell>
          <cell r="V1882" t="str">
            <v>3136189505</v>
          </cell>
          <cell r="W1882" t="str">
            <v>3136189505</v>
          </cell>
          <cell r="X1882" t="str">
            <v>iesevera2024@gmail.com</v>
          </cell>
          <cell r="Y1882" t="str">
            <v>JOSE LUIS ROMERO TORRES</v>
          </cell>
          <cell r="Z1882" t="str">
            <v>3218004074</v>
          </cell>
          <cell r="AA1882" t="str">
            <v>torresjose8@hotmail.com</v>
          </cell>
          <cell r="AB1882" t="str">
            <v>JOHANNA ROMERO</v>
          </cell>
          <cell r="AC1882"/>
          <cell r="AD1882">
            <v>45721</v>
          </cell>
          <cell r="AE1882" t="str">
            <v>C4545-2025</v>
          </cell>
          <cell r="AF1882" t="str">
            <v>Convenios</v>
          </cell>
          <cell r="AG1882">
            <v>45722</v>
          </cell>
          <cell r="AH1882">
            <v>45733</v>
          </cell>
          <cell r="AI1882" t="str">
            <v>SI</v>
          </cell>
          <cell r="AJ1882" t="str">
            <v>BANCO DE BOGOTA S. A.</v>
          </cell>
          <cell r="AK1882" t="str">
            <v>CRR</v>
          </cell>
          <cell r="AL1882">
            <v>216347070</v>
          </cell>
          <cell r="AM1882" t="str">
            <v>C4545-2025 - MÚSICA, ARTES Y PAZ EN LA ESCUELA</v>
          </cell>
          <cell r="AN1882">
            <v>15</v>
          </cell>
          <cell r="AO1882"/>
          <cell r="AP1882" t="str">
            <v>139025</v>
          </cell>
          <cell r="AQ1882">
            <v>45736</v>
          </cell>
          <cell r="AR1882" t="str">
            <v>OK</v>
          </cell>
          <cell r="AS1882">
            <v>45741</v>
          </cell>
          <cell r="AT1882" t="str">
            <v>N.A.</v>
          </cell>
          <cell r="AU1882" t="str">
            <v>0. Convenio</v>
          </cell>
          <cell r="AV1882" t="str">
            <v>N.A.</v>
          </cell>
          <cell r="AW1882" t="str">
            <v>N.A.</v>
          </cell>
          <cell r="AX1882" t="str">
            <v>N.A.</v>
          </cell>
          <cell r="AY1882" t="str">
            <v>N.A.</v>
          </cell>
          <cell r="AZ1882" t="str">
            <v>N.A.</v>
          </cell>
          <cell r="BA1882" t="str">
            <v>N.A.</v>
          </cell>
          <cell r="BB1882" t="str">
            <v>N.A.</v>
          </cell>
          <cell r="BC1882"/>
          <cell r="BD1882" t="str">
            <v>N.A.</v>
          </cell>
          <cell r="BE1882" t="str">
            <v>N.A.</v>
          </cell>
          <cell r="BF1882"/>
          <cell r="BG1882"/>
          <cell r="BH1882"/>
          <cell r="BI1882"/>
          <cell r="BJ1882"/>
        </row>
        <row r="1883">
          <cell r="D1883" t="str">
            <v>C6942-2025</v>
          </cell>
          <cell r="E1883" t="str">
            <v>MUNICIPIO DE SAN BERNARDO DEL VIENTO</v>
          </cell>
          <cell r="F1883" t="str">
            <v>LABORATORIO DE FORMACIÓN Y CREACIÓN TEATRAL FANDANGO.</v>
          </cell>
          <cell r="G1883" t="str">
            <v>DEPARTAMENTAL</v>
          </cell>
          <cell r="H1883" t="str">
            <v>Eje 2. Formación: artes, culturas y saberes para la vida.</v>
          </cell>
          <cell r="I1883" t="str">
            <v>Teatro</v>
          </cell>
          <cell r="J1883" t="str">
            <v>Públicos</v>
          </cell>
          <cell r="K1883" t="str">
            <v>Personas jurídicas del sector público: gobernaciones, alcaldías, entidades públicas de carácter cultural e instituciones educativas públicas.</v>
          </cell>
          <cell r="L1883"/>
          <cell r="M1883"/>
          <cell r="N1883">
            <v>45775</v>
          </cell>
          <cell r="O1883">
            <v>45919</v>
          </cell>
          <cell r="P1883">
            <v>9</v>
          </cell>
          <cell r="Q1883">
            <v>17751000</v>
          </cell>
          <cell r="R1883"/>
          <cell r="S1883">
            <v>17751000</v>
          </cell>
          <cell r="T1883" t="str">
            <v>8000968049</v>
          </cell>
          <cell r="U1883" t="str">
            <v>NAVONAZAR GONZALEZ TORDECILLA</v>
          </cell>
          <cell r="V1883" t="str">
            <v>3215396152</v>
          </cell>
          <cell r="W1883" t="str">
            <v>3215396152</v>
          </cell>
          <cell r="X1883" t="str">
            <v>turismo@sanbernardodelviento-cordoba.gov.co</v>
          </cell>
          <cell r="Y1883" t="str">
            <v>SOANA RANGEL GONZALEZ</v>
          </cell>
          <cell r="Z1883" t="str">
            <v>3126942205</v>
          </cell>
          <cell r="AA1883" t="str">
            <v>TURISMO@SANBERNARDODELVIENTO-CORDBA.GOV.CO</v>
          </cell>
          <cell r="AB1883" t="str">
            <v>JOHANNA ROMERO</v>
          </cell>
          <cell r="AC1883"/>
          <cell r="AD1883">
            <v>45721</v>
          </cell>
          <cell r="AE1883" t="str">
            <v>C6942-2025</v>
          </cell>
          <cell r="AF1883" t="str">
            <v>Convenios</v>
          </cell>
          <cell r="AG1883">
            <v>45722</v>
          </cell>
          <cell r="AH1883">
            <v>45735</v>
          </cell>
          <cell r="AI1883" t="str">
            <v>SI</v>
          </cell>
          <cell r="AJ1883" t="str">
            <v>BANCO DE BOGOTA S. A.</v>
          </cell>
          <cell r="AK1883" t="str">
            <v>AHR</v>
          </cell>
          <cell r="AL1883" t="str">
            <v xml:space="preserve">408416584
</v>
          </cell>
          <cell r="AM1883" t="str">
            <v>C6942-2025 - LABORATORIO DE FORMACION Y CREACION TEATRAL FANDANGO.</v>
          </cell>
          <cell r="AN1883">
            <v>15</v>
          </cell>
          <cell r="AO1883"/>
          <cell r="AP1883" t="str">
            <v>139125</v>
          </cell>
          <cell r="AQ1883">
            <v>45736</v>
          </cell>
          <cell r="AR1883" t="str">
            <v>OK</v>
          </cell>
          <cell r="AS1883">
            <v>45742</v>
          </cell>
          <cell r="AT1883" t="str">
            <v>N.A.</v>
          </cell>
          <cell r="AU1883" t="str">
            <v>0. Convenio</v>
          </cell>
          <cell r="AV1883" t="str">
            <v>N.A.</v>
          </cell>
          <cell r="AW1883" t="str">
            <v>N.A.</v>
          </cell>
          <cell r="AX1883" t="str">
            <v>N.A.</v>
          </cell>
          <cell r="AY1883" t="str">
            <v>N.A.</v>
          </cell>
          <cell r="AZ1883" t="str">
            <v>N.A.</v>
          </cell>
          <cell r="BA1883" t="str">
            <v>N.A.</v>
          </cell>
          <cell r="BB1883" t="str">
            <v>N.A.</v>
          </cell>
          <cell r="BC1883"/>
          <cell r="BD1883" t="str">
            <v>N.A.</v>
          </cell>
          <cell r="BE1883" t="str">
            <v>N.A.</v>
          </cell>
          <cell r="BF1883"/>
          <cell r="BG1883"/>
          <cell r="BH1883"/>
          <cell r="BI1883"/>
          <cell r="BJ1883"/>
        </row>
        <row r="1884">
          <cell r="D1884" t="str">
            <v>C10775-2025</v>
          </cell>
          <cell r="E1884" t="str">
            <v>INSTITUCION EDUCATIVA LICEO CARMELO PERCY VERGARA</v>
          </cell>
          <cell r="F1884" t="str">
            <v>RAÍCES DIGITALES: MEMORIAS DE COROZAL.</v>
          </cell>
          <cell r="G1884" t="str">
            <v>DEPARTAMENTAL</v>
          </cell>
          <cell r="H1884" t="str">
            <v>Eje 2. Formación: artes, culturas y saberes para la vida.</v>
          </cell>
          <cell r="I1884" t="str">
            <v>Audiovisuales</v>
          </cell>
          <cell r="J1884" t="str">
            <v>Públicos</v>
          </cell>
          <cell r="K1884" t="str">
            <v>Personas jurídicas del sector público: gobernaciones, alcaldías, entidades públicas de carácter cultural e instituciones educativas públicas.</v>
          </cell>
          <cell r="L1884"/>
          <cell r="M1884"/>
          <cell r="N1884">
            <v>45748</v>
          </cell>
          <cell r="O1884">
            <v>45930</v>
          </cell>
          <cell r="P1884">
            <v>9</v>
          </cell>
          <cell r="Q1884">
            <v>25813000</v>
          </cell>
          <cell r="R1884"/>
          <cell r="S1884">
            <v>25813000</v>
          </cell>
          <cell r="T1884" t="str">
            <v>8922011498</v>
          </cell>
          <cell r="U1884" t="str">
            <v>FRANCISCO AUGUSTO SIERRA PATERNINA</v>
          </cell>
          <cell r="V1884" t="str">
            <v>3225690047</v>
          </cell>
          <cell r="W1884" t="str">
            <v>3225690047</v>
          </cell>
          <cell r="X1884" t="str">
            <v>iecarmeloperci@gmail.com</v>
          </cell>
          <cell r="Y1884" t="str">
            <v>AURA ELENA MORENO ROMERO</v>
          </cell>
          <cell r="Z1884" t="str">
            <v>2324888059</v>
          </cell>
          <cell r="AA1884" t="str">
            <v>aura_mireno25@hotmail.com</v>
          </cell>
          <cell r="AB1884" t="str">
            <v>JOHANNA ROMERO</v>
          </cell>
          <cell r="AC1884"/>
          <cell r="AD1884">
            <v>45721</v>
          </cell>
          <cell r="AE1884" t="str">
            <v>C10775-2025</v>
          </cell>
          <cell r="AF1884" t="str">
            <v>Convenios</v>
          </cell>
          <cell r="AG1884">
            <v>45722</v>
          </cell>
          <cell r="AH1884">
            <v>45737</v>
          </cell>
          <cell r="AI1884" t="str">
            <v>SI</v>
          </cell>
          <cell r="AJ1884" t="str">
            <v>BANCO DE BOGOTA S. A.</v>
          </cell>
          <cell r="AK1884" t="str">
            <v>AHR</v>
          </cell>
          <cell r="AL1884">
            <v>240135947</v>
          </cell>
          <cell r="AM1884" t="str">
            <v>C10775-2025 - RAÍCES DIGITALES: MEMORIAS DE COROZAL.</v>
          </cell>
          <cell r="AN1884">
            <v>29</v>
          </cell>
          <cell r="AO1884"/>
          <cell r="AP1884" t="str">
            <v>139225</v>
          </cell>
          <cell r="AQ1884">
            <v>45736</v>
          </cell>
          <cell r="AR1884" t="str">
            <v>OK</v>
          </cell>
          <cell r="AS1884">
            <v>45741</v>
          </cell>
          <cell r="AT1884" t="str">
            <v>N.A.</v>
          </cell>
          <cell r="AU1884" t="str">
            <v>0. Convenio</v>
          </cell>
          <cell r="AV1884" t="str">
            <v>N.A.</v>
          </cell>
          <cell r="AW1884" t="str">
            <v>N.A.</v>
          </cell>
          <cell r="AX1884" t="str">
            <v>N.A.</v>
          </cell>
          <cell r="AY1884" t="str">
            <v>N.A.</v>
          </cell>
          <cell r="AZ1884" t="str">
            <v>N.A.</v>
          </cell>
          <cell r="BA1884" t="str">
            <v>N.A.</v>
          </cell>
          <cell r="BB1884" t="str">
            <v>N.A.</v>
          </cell>
          <cell r="BC1884"/>
          <cell r="BD1884" t="str">
            <v>N.A.</v>
          </cell>
          <cell r="BE1884" t="str">
            <v>N.A.</v>
          </cell>
          <cell r="BF1884"/>
          <cell r="BG1884"/>
          <cell r="BH1884"/>
          <cell r="BI1884"/>
          <cell r="BJ1884"/>
        </row>
        <row r="1885">
          <cell r="D1885" t="str">
            <v>C2277-2025</v>
          </cell>
          <cell r="E1885" t="str">
            <v>INSTITUCION EDUCATIVA SIMON BOLIVAR</v>
          </cell>
          <cell r="F1885" t="str">
            <v>ECOS Y RITMOS COLOMBIANOS; CON INSPIRACION JUVENIL  PUTUMAYENSE</v>
          </cell>
          <cell r="G1885" t="str">
            <v>DEPARTAMENTAL</v>
          </cell>
          <cell r="H1885" t="str">
            <v>Eje 2. Formación: artes, culturas y saberes para la vida.</v>
          </cell>
          <cell r="I1885" t="str">
            <v>Música</v>
          </cell>
          <cell r="J1885" t="str">
            <v>Públicos</v>
          </cell>
          <cell r="K1885" t="str">
            <v>Personas jurídicas del sector público: gobernaciones, alcaldías, entidades públicas de carácter cultural e instituciones educativas públicas.</v>
          </cell>
          <cell r="L1885">
            <v>45838</v>
          </cell>
          <cell r="M1885">
            <v>45930</v>
          </cell>
          <cell r="N1885">
            <v>45838</v>
          </cell>
          <cell r="O1885">
            <v>45930</v>
          </cell>
          <cell r="P1885">
            <v>9</v>
          </cell>
          <cell r="Q1885">
            <v>18184000</v>
          </cell>
          <cell r="R1885"/>
          <cell r="S1885">
            <v>18184000</v>
          </cell>
          <cell r="T1885" t="str">
            <v>8460003731</v>
          </cell>
          <cell r="U1885" t="str">
            <v>JOSE BERNARDO VIVAS CALVACHE</v>
          </cell>
          <cell r="V1885" t="str">
            <v>3107654662</v>
          </cell>
          <cell r="W1885" t="str">
            <v>3107654662</v>
          </cell>
          <cell r="X1885" t="str">
            <v>ie.simonbolivar001@gmail.com</v>
          </cell>
          <cell r="Y1885" t="str">
            <v>JENNIFER ANDREA CRIOLLO LOPEZ</v>
          </cell>
          <cell r="Z1885" t="str">
            <v>3155626966</v>
          </cell>
          <cell r="AA1885" t="str">
            <v>jcriollo1207@gmail.com</v>
          </cell>
          <cell r="AB1885" t="str">
            <v>JUAN PABLO GODOY CORTÉS</v>
          </cell>
          <cell r="AC1885"/>
          <cell r="AD1885">
            <v>45722</v>
          </cell>
          <cell r="AE1885" t="str">
            <v>C2277-2025</v>
          </cell>
          <cell r="AF1885" t="str">
            <v>Convenios</v>
          </cell>
          <cell r="AG1885">
            <v>45723</v>
          </cell>
          <cell r="AH1885">
            <v>45733</v>
          </cell>
          <cell r="AI1885" t="str">
            <v>SI</v>
          </cell>
          <cell r="AJ1885" t="str">
            <v>BANCO AGRARIO DE COLOMBIA S.A.</v>
          </cell>
          <cell r="AK1885" t="str">
            <v>CRR</v>
          </cell>
          <cell r="AL1885" t="str">
            <v>079030013233</v>
          </cell>
          <cell r="AM1885" t="str">
            <v>C2277-2025 - ECOS Y RITMOS COLOMBIANOS; CON INSPIRACION JUVENIL  PUTUMAYENSE</v>
          </cell>
          <cell r="AN1885">
            <v>25</v>
          </cell>
          <cell r="AO1885"/>
          <cell r="AP1885" t="str">
            <v>139425</v>
          </cell>
          <cell r="AQ1885">
            <v>45736</v>
          </cell>
          <cell r="AR1885" t="str">
            <v>OK</v>
          </cell>
          <cell r="AS1885">
            <v>45742</v>
          </cell>
          <cell r="AT1885" t="str">
            <v>N.A.</v>
          </cell>
          <cell r="AU1885" t="str">
            <v>0. Convenio</v>
          </cell>
          <cell r="AV1885" t="str">
            <v>N.A.</v>
          </cell>
          <cell r="AW1885" t="str">
            <v>N.A.</v>
          </cell>
          <cell r="AX1885" t="str">
            <v>N.A.</v>
          </cell>
          <cell r="AY1885" t="str">
            <v>N.A.</v>
          </cell>
          <cell r="AZ1885" t="str">
            <v>N.A.</v>
          </cell>
          <cell r="BA1885" t="str">
            <v>N.A.</v>
          </cell>
          <cell r="BB1885" t="str">
            <v>N.A.</v>
          </cell>
          <cell r="BC1885"/>
          <cell r="BD1885" t="str">
            <v>N.A.</v>
          </cell>
          <cell r="BE1885" t="str">
            <v>N.A.</v>
          </cell>
          <cell r="BF1885"/>
          <cell r="BG1885"/>
          <cell r="BH1885"/>
          <cell r="BI1885"/>
          <cell r="BJ1885"/>
        </row>
        <row r="1886">
          <cell r="D1886" t="str">
            <v>C6995-2025</v>
          </cell>
          <cell r="E1886" t="str">
            <v>INSTITUCION EDUCATIVA "AGROEMPRESARIAL" SAN MIGUEL DE AVIRAMA</v>
          </cell>
          <cell r="F1886" t="str">
            <v>XV ENCUENTRO "MAMBIANDO IDENTIDAD CON LOS MAYORES”</v>
          </cell>
          <cell r="G1886" t="str">
            <v>DEPARTAMENTAL</v>
          </cell>
          <cell r="H1886" t="str">
            <v>Eje 1. Desarrollo y fortalecimiento de proyectos culturales, artísticos o del patrimonio cultural.</v>
          </cell>
          <cell r="I1886" t="str">
            <v>Actos festivos y lúdicos</v>
          </cell>
          <cell r="J1886" t="str">
            <v>Públicos</v>
          </cell>
          <cell r="K1886" t="str">
            <v>Personas jurídicas del sector público: gobernaciones, alcaldías, entidades públicas de carácter cultural e instituciones educativas públicas.</v>
          </cell>
          <cell r="L1886">
            <v>45925</v>
          </cell>
          <cell r="M1886">
            <v>45926</v>
          </cell>
          <cell r="N1886">
            <v>45765</v>
          </cell>
          <cell r="O1886">
            <v>45936</v>
          </cell>
          <cell r="P1886">
            <v>9</v>
          </cell>
          <cell r="Q1886">
            <v>17124000</v>
          </cell>
          <cell r="R1886"/>
          <cell r="S1886">
            <v>17124000</v>
          </cell>
          <cell r="T1886" t="str">
            <v>9001475767</v>
          </cell>
          <cell r="U1886" t="str">
            <v>DILFRAN MEDINA CUQUI</v>
          </cell>
          <cell r="V1886" t="str">
            <v>3125227367</v>
          </cell>
          <cell r="W1886" t="str">
            <v>3125227367</v>
          </cell>
          <cell r="X1886" t="str">
            <v>dilfranmedina@hotmail.com</v>
          </cell>
          <cell r="Y1886" t="str">
            <v>RIGOBERTO EMBUS CUETOCUE</v>
          </cell>
          <cell r="Z1886" t="str">
            <v>3122318410</v>
          </cell>
          <cell r="AA1886" t="str">
            <v>rigoembus@gmail.com</v>
          </cell>
          <cell r="AB1886" t="str">
            <v>JUAN PABLO GODOY CORTÉS</v>
          </cell>
          <cell r="AC1886"/>
          <cell r="AD1886">
            <v>45722</v>
          </cell>
          <cell r="AE1886" t="str">
            <v>C6995-2025</v>
          </cell>
          <cell r="AF1886" t="str">
            <v>Convenios</v>
          </cell>
          <cell r="AG1886">
            <v>45723</v>
          </cell>
          <cell r="AH1886">
            <v>45733</v>
          </cell>
          <cell r="AI1886" t="str">
            <v>SI</v>
          </cell>
          <cell r="AJ1886" t="str">
            <v>BANCO AGRARIO DE COLOMBIA S.A.</v>
          </cell>
          <cell r="AK1886" t="str">
            <v>AHR</v>
          </cell>
          <cell r="AL1886" t="str">
            <v>421403001509</v>
          </cell>
          <cell r="AM1886" t="str">
            <v>C6995-2025 - XV ENCUENTRO MAMBIANDO IDENTIDAD CON LOS MAYORES</v>
          </cell>
          <cell r="AN1886">
            <v>12</v>
          </cell>
          <cell r="AO1886" t="str">
            <v>Falta # de CDP</v>
          </cell>
          <cell r="AP1886">
            <v>0</v>
          </cell>
          <cell r="AQ1886">
            <v>0</v>
          </cell>
          <cell r="AR1886" t="str">
            <v>OK</v>
          </cell>
          <cell r="AS1886">
            <v>45804</v>
          </cell>
          <cell r="AT1886" t="str">
            <v>N.A.</v>
          </cell>
          <cell r="AU1886" t="str">
            <v>0. Convenio</v>
          </cell>
          <cell r="AV1886" t="str">
            <v>N.A.</v>
          </cell>
          <cell r="AW1886" t="str">
            <v>N.A.</v>
          </cell>
          <cell r="AX1886" t="str">
            <v>N.A.</v>
          </cell>
          <cell r="AY1886" t="str">
            <v>N.A.</v>
          </cell>
          <cell r="AZ1886" t="str">
            <v>N.A.</v>
          </cell>
          <cell r="BA1886" t="str">
            <v>N.A.</v>
          </cell>
          <cell r="BB1886" t="str">
            <v>N.A.</v>
          </cell>
          <cell r="BC1886"/>
          <cell r="BD1886" t="str">
            <v>N.A.</v>
          </cell>
          <cell r="BE1886" t="str">
            <v>N.A.</v>
          </cell>
          <cell r="BF1886"/>
          <cell r="BG1886"/>
          <cell r="BH1886"/>
          <cell r="BI1886"/>
          <cell r="BJ1886"/>
        </row>
        <row r="1887">
          <cell r="D1887" t="str">
            <v>C2859-2025</v>
          </cell>
          <cell r="E1887" t="str">
            <v>CENTRO EDUCATIVO ESPIRITU SANTO</v>
          </cell>
          <cell r="F1887" t="str">
            <v>RUTAS LITERARIAS EN LA RURALIDAD - UNA APUESTA POR LA TRANSFORMACIÓN DE REALIDADES A TRAVÉS DE LAS LETRAS</v>
          </cell>
          <cell r="G1887" t="str">
            <v>DEPARTAMENTAL</v>
          </cell>
          <cell r="H1887" t="str">
            <v>Eje 2. Formación: artes, culturas y saberes para la vida.</v>
          </cell>
          <cell r="I1887" t="str">
            <v>Lectura, escritura y oralidad</v>
          </cell>
          <cell r="J1887" t="str">
            <v>Públicos</v>
          </cell>
          <cell r="K1887" t="str">
            <v>Personas jurídicas del sector público: gobernaciones, alcaldías, entidades públicas de carácter cultural e instituciones educativas públicas.</v>
          </cell>
          <cell r="L1887"/>
          <cell r="M1887"/>
          <cell r="N1887">
            <v>45733</v>
          </cell>
          <cell r="O1887">
            <v>45926</v>
          </cell>
          <cell r="P1887">
            <v>9</v>
          </cell>
          <cell r="Q1887">
            <v>17751000</v>
          </cell>
          <cell r="R1887"/>
          <cell r="S1887">
            <v>17751000</v>
          </cell>
          <cell r="T1887" t="str">
            <v>8120082301</v>
          </cell>
          <cell r="U1887" t="str">
            <v>RAFAEL ENRIQUE SARIEGO SIERRA</v>
          </cell>
          <cell r="V1887" t="str">
            <v>3103533810</v>
          </cell>
          <cell r="W1887" t="str">
            <v>3103533810</v>
          </cell>
          <cell r="X1887" t="str">
            <v>ress1207@gmail.com</v>
          </cell>
          <cell r="Y1887" t="str">
            <v>LUZ IRIS LOPEZ VEGA</v>
          </cell>
          <cell r="Z1887" t="str">
            <v>3148474375</v>
          </cell>
          <cell r="AA1887" t="str">
            <v>lopezvega581@hotmail.com</v>
          </cell>
          <cell r="AB1887" t="str">
            <v>JUAN PABLO GODOY CORTÉS</v>
          </cell>
          <cell r="AC1887"/>
          <cell r="AD1887">
            <v>45722</v>
          </cell>
          <cell r="AE1887" t="str">
            <v>C2859-2025</v>
          </cell>
          <cell r="AF1887" t="str">
            <v>Convenios</v>
          </cell>
          <cell r="AG1887">
            <v>45723</v>
          </cell>
          <cell r="AH1887">
            <v>45733</v>
          </cell>
          <cell r="AI1887" t="str">
            <v>SI</v>
          </cell>
          <cell r="AJ1887" t="str">
            <v>BANCOLOMBIA S.A.</v>
          </cell>
          <cell r="AK1887" t="str">
            <v>CRR</v>
          </cell>
          <cell r="AL1887" t="str">
            <v>96600001578</v>
          </cell>
          <cell r="AM1887" t="str">
            <v>C2859-2025 - RUTAS LITERARIAS EN LA RURALIDAD - UNA APUESTA POR LA TRANSFORMACION DE REALIDADES A TRAVÉS DE LAS LETRAS</v>
          </cell>
          <cell r="AN1887">
            <v>15</v>
          </cell>
          <cell r="AO1887"/>
          <cell r="AP1887" t="str">
            <v>139825</v>
          </cell>
          <cell r="AQ1887">
            <v>45736</v>
          </cell>
          <cell r="AR1887" t="str">
            <v>OK</v>
          </cell>
          <cell r="AS1887">
            <v>45741</v>
          </cell>
          <cell r="AT1887" t="str">
            <v>N.A.</v>
          </cell>
          <cell r="AU1887" t="str">
            <v>0. Convenio</v>
          </cell>
          <cell r="AV1887" t="str">
            <v>N.A.</v>
          </cell>
          <cell r="AW1887" t="str">
            <v>N.A.</v>
          </cell>
          <cell r="AX1887" t="str">
            <v>N.A.</v>
          </cell>
          <cell r="AY1887" t="str">
            <v>N.A.</v>
          </cell>
          <cell r="AZ1887" t="str">
            <v>N.A.</v>
          </cell>
          <cell r="BA1887" t="str">
            <v>N.A.</v>
          </cell>
          <cell r="BB1887" t="str">
            <v>N.A.</v>
          </cell>
          <cell r="BC1887"/>
          <cell r="BD1887" t="str">
            <v>N.A.</v>
          </cell>
          <cell r="BE1887" t="str">
            <v>N.A.</v>
          </cell>
          <cell r="BF1887"/>
          <cell r="BG1887"/>
          <cell r="BH1887"/>
          <cell r="BI1887"/>
          <cell r="BJ1887"/>
        </row>
        <row r="1888">
          <cell r="D1888" t="str">
            <v>C5297-2025</v>
          </cell>
          <cell r="E1888" t="str">
            <v>INSTITUCION ETNOEDUCATIVA 29 DE NOVIEMBRE</v>
          </cell>
          <cell r="F1888" t="str">
            <v>EL ARTE: UNA HERRAMIENTA TRANSFORMADORA PARA UNA EDUCACIÓN INTEGRAL.</v>
          </cell>
          <cell r="G1888" t="str">
            <v>DEPARTAMENTAL</v>
          </cell>
          <cell r="H1888" t="str">
            <v>Eje 2. Formación: artes, culturas y saberes para la vida.</v>
          </cell>
          <cell r="I1888" t="str">
            <v>Música</v>
          </cell>
          <cell r="J1888" t="str">
            <v>Públicos</v>
          </cell>
          <cell r="K1888" t="str">
            <v>Personas jurídicas del sector público: gobernaciones, alcaldías, entidades públicas de carácter cultural e instituciones educativas públicas.</v>
          </cell>
          <cell r="L1888"/>
          <cell r="M1888"/>
          <cell r="N1888">
            <v>45728</v>
          </cell>
          <cell r="O1888">
            <v>45912</v>
          </cell>
          <cell r="P1888">
            <v>9</v>
          </cell>
          <cell r="Q1888">
            <v>17998000</v>
          </cell>
          <cell r="R1888"/>
          <cell r="S1888">
            <v>17998000</v>
          </cell>
          <cell r="T1888" t="str">
            <v>8410004717</v>
          </cell>
          <cell r="U1888" t="str">
            <v>ANA CRISTINA SERNA ZAPATA</v>
          </cell>
          <cell r="V1888" t="str">
            <v>6048211173</v>
          </cell>
          <cell r="W1888" t="str">
            <v>3148624055</v>
          </cell>
          <cell r="X1888" t="str">
            <v>ana.serna@turboeducado.edu.co</v>
          </cell>
          <cell r="Y1888" t="str">
            <v>ANGUITH MORA</v>
          </cell>
          <cell r="Z1888" t="str">
            <v>3108785661</v>
          </cell>
          <cell r="AA1888" t="str">
            <v>ana.serna@turboeducado.edu.co</v>
          </cell>
          <cell r="AB1888" t="str">
            <v>JUAN PABLO GODOY CORTÉS</v>
          </cell>
          <cell r="AC1888"/>
          <cell r="AD1888">
            <v>45722</v>
          </cell>
          <cell r="AE1888" t="str">
            <v>C5297-2025</v>
          </cell>
          <cell r="AF1888" t="str">
            <v>Convenios</v>
          </cell>
          <cell r="AG1888">
            <v>45723</v>
          </cell>
          <cell r="AH1888">
            <v>45741</v>
          </cell>
          <cell r="AI1888" t="str">
            <v>SI</v>
          </cell>
          <cell r="AJ1888" t="str">
            <v>BANCO BILBAO VIZCAYA ARGENTARIA COLOMBIA S.A. BBVA</v>
          </cell>
          <cell r="AK1888" t="str">
            <v>AHR</v>
          </cell>
          <cell r="AL1888" t="str">
            <v>00130920000200280070</v>
          </cell>
          <cell r="AM1888" t="str">
            <v>C5297-2025 - EL ARTE: UNA HERRAMIENTA TRANSFORMADORA PARA UNA EDUCACION INTEGRAL.</v>
          </cell>
          <cell r="AN1888">
            <v>2</v>
          </cell>
          <cell r="AO1888"/>
          <cell r="AP1888" t="str">
            <v>140125</v>
          </cell>
          <cell r="AQ1888">
            <v>45736</v>
          </cell>
          <cell r="AR1888" t="str">
            <v>OK</v>
          </cell>
          <cell r="AS1888">
            <v>45742</v>
          </cell>
          <cell r="AT1888" t="str">
            <v>N.A.</v>
          </cell>
          <cell r="AU1888" t="str">
            <v>0. Convenio</v>
          </cell>
          <cell r="AV1888" t="str">
            <v>N.A.</v>
          </cell>
          <cell r="AW1888" t="str">
            <v>N.A.</v>
          </cell>
          <cell r="AX1888" t="str">
            <v>N.A.</v>
          </cell>
          <cell r="AY1888" t="str">
            <v>N.A.</v>
          </cell>
          <cell r="AZ1888" t="str">
            <v>N.A.</v>
          </cell>
          <cell r="BA1888" t="str">
            <v>N.A.</v>
          </cell>
          <cell r="BB1888" t="str">
            <v>N.A.</v>
          </cell>
          <cell r="BC1888"/>
          <cell r="BD1888" t="str">
            <v>N.A.</v>
          </cell>
          <cell r="BE1888" t="str">
            <v>N.A.</v>
          </cell>
          <cell r="BF1888"/>
          <cell r="BG1888"/>
          <cell r="BH1888"/>
          <cell r="BI1888"/>
          <cell r="BJ1888"/>
        </row>
        <row r="1889">
          <cell r="D1889" t="str">
            <v>C5588-2025</v>
          </cell>
          <cell r="E1889" t="str">
            <v>INSTITUCION EDUCATIVA DEPARTAMENTAL ARROYO NEGRO</v>
          </cell>
          <cell r="F1889" t="str">
            <v>AL SON DE MI TAMBÓ: RITMOS Y DANZAS DEL JALAO</v>
          </cell>
          <cell r="G1889" t="str">
            <v>DEPARTAMENTAL</v>
          </cell>
          <cell r="H1889" t="str">
            <v>Eje 2. Formación: artes, culturas y saberes para la vida.</v>
          </cell>
          <cell r="I1889" t="str">
            <v>Danza</v>
          </cell>
          <cell r="J1889" t="str">
            <v>Públicos</v>
          </cell>
          <cell r="K1889" t="str">
            <v>Personas jurídicas del sector público: gobernaciones, alcaldías, entidades públicas de carácter cultural e instituciones educativas públicas.</v>
          </cell>
          <cell r="L1889"/>
          <cell r="M1889"/>
          <cell r="N1889">
            <v>45717</v>
          </cell>
          <cell r="O1889">
            <v>45930</v>
          </cell>
          <cell r="P1889">
            <v>9</v>
          </cell>
          <cell r="Q1889">
            <v>22860000</v>
          </cell>
          <cell r="R1889"/>
          <cell r="S1889">
            <v>22860000</v>
          </cell>
          <cell r="T1889" t="str">
            <v>8020099914</v>
          </cell>
          <cell r="U1889" t="str">
            <v>JESUS DAVID CRUZ MARTINEZ</v>
          </cell>
          <cell r="V1889" t="str">
            <v>3205373590</v>
          </cell>
          <cell r="W1889" t="str">
            <v>3205373590</v>
          </cell>
          <cell r="X1889" t="str">
            <v>concertacionarroyonegro@gmail.com</v>
          </cell>
          <cell r="Y1889" t="str">
            <v>CUSTODIA COSTA ROLON</v>
          </cell>
          <cell r="Z1889" t="str">
            <v>3152228585</v>
          </cell>
          <cell r="AA1889" t="str">
            <v>erikdanielsarmiento@gmail.com</v>
          </cell>
          <cell r="AB1889" t="str">
            <v>JUAN PABLO GODOY CORTÉS</v>
          </cell>
          <cell r="AC1889"/>
          <cell r="AD1889">
            <v>45722</v>
          </cell>
          <cell r="AE1889" t="str">
            <v>C5588-2025</v>
          </cell>
          <cell r="AF1889" t="str">
            <v>Convenios</v>
          </cell>
          <cell r="AG1889">
            <v>45723</v>
          </cell>
          <cell r="AH1889">
            <v>45741</v>
          </cell>
          <cell r="AI1889" t="str">
            <v>SI</v>
          </cell>
          <cell r="AJ1889" t="str">
            <v>BANCO AGRARIO DE COLOMBIA S.A.</v>
          </cell>
          <cell r="AK1889" t="str">
            <v>AHR</v>
          </cell>
          <cell r="AL1889" t="str">
            <v>416302006255</v>
          </cell>
          <cell r="AM1889" t="str">
            <v>C5588-2025 - AL SON DE MI TAMBO: RITMOS Y DANZAS DEL JALAO</v>
          </cell>
          <cell r="AN1889">
            <v>5</v>
          </cell>
          <cell r="AO1889"/>
          <cell r="AP1889" t="str">
            <v>140225</v>
          </cell>
          <cell r="AQ1889">
            <v>45736</v>
          </cell>
          <cell r="AR1889" t="str">
            <v>OK</v>
          </cell>
          <cell r="AS1889">
            <v>45741</v>
          </cell>
          <cell r="AT1889" t="str">
            <v>N.A.</v>
          </cell>
          <cell r="AU1889" t="str">
            <v>0. Convenio</v>
          </cell>
          <cell r="AV1889" t="str">
            <v>N.A.</v>
          </cell>
          <cell r="AW1889" t="str">
            <v>N.A.</v>
          </cell>
          <cell r="AX1889" t="str">
            <v>N.A.</v>
          </cell>
          <cell r="AY1889" t="str">
            <v>N.A.</v>
          </cell>
          <cell r="AZ1889" t="str">
            <v>N.A.</v>
          </cell>
          <cell r="BA1889" t="str">
            <v>N.A.</v>
          </cell>
          <cell r="BB1889" t="str">
            <v>N.A.</v>
          </cell>
          <cell r="BC1889"/>
          <cell r="BD1889" t="str">
            <v>N.A.</v>
          </cell>
          <cell r="BE1889" t="str">
            <v>N.A.</v>
          </cell>
          <cell r="BF1889"/>
          <cell r="BG1889"/>
          <cell r="BH1889"/>
          <cell r="BI1889"/>
          <cell r="BJ1889"/>
        </row>
        <row r="1890">
          <cell r="D1890" t="str">
            <v>C6548-2025</v>
          </cell>
          <cell r="E1890" t="str">
            <v>INSTITUCIÓN EDUCATIVA DEPARTAMENTAL LAS VILLAS</v>
          </cell>
          <cell r="F1890" t="str">
            <v>UN NUEVO ESPACIO DE FORMACIÓN MUSICAL ESCOLAR</v>
          </cell>
          <cell r="G1890" t="str">
            <v>DEPARTAMENTAL</v>
          </cell>
          <cell r="H1890" t="str">
            <v>Eje 2. Formación: artes, culturas y saberes para la vida.</v>
          </cell>
          <cell r="I1890" t="str">
            <v>Música</v>
          </cell>
          <cell r="J1890" t="str">
            <v>Públicos</v>
          </cell>
          <cell r="K1890" t="str">
            <v>Personas jurídicas del sector público: gobernaciones, alcaldías, entidades públicas de carácter cultural e instituciones educativas públicas.</v>
          </cell>
          <cell r="L1890"/>
          <cell r="M1890"/>
          <cell r="N1890">
            <v>45723</v>
          </cell>
          <cell r="O1890">
            <v>45919</v>
          </cell>
          <cell r="P1890">
            <v>9</v>
          </cell>
          <cell r="Q1890">
            <v>23013000</v>
          </cell>
          <cell r="R1890"/>
          <cell r="S1890">
            <v>23013000</v>
          </cell>
          <cell r="T1890" t="str">
            <v>8320021693</v>
          </cell>
          <cell r="U1890" t="str">
            <v>ROBERTO LOZANO MEDINA</v>
          </cell>
          <cell r="V1890" t="str">
            <v>6018548492</v>
          </cell>
          <cell r="W1890" t="str">
            <v>3125301739</v>
          </cell>
          <cell r="X1890" t="str">
            <v>lasvillas.musica@gmail.com</v>
          </cell>
          <cell r="Y1890" t="str">
            <v>LUIS ALBERTO SANCHEZ MALAVER</v>
          </cell>
          <cell r="Z1890" t="str">
            <v>3123781577</v>
          </cell>
          <cell r="AA1890" t="str">
            <v>produeventos1@gmail.com</v>
          </cell>
          <cell r="AB1890" t="str">
            <v>JUAN PABLO GODOY CORTÉS</v>
          </cell>
          <cell r="AC1890"/>
          <cell r="AD1890">
            <v>45722</v>
          </cell>
          <cell r="AE1890" t="str">
            <v>C6548-2025</v>
          </cell>
          <cell r="AF1890" t="str">
            <v>Convenios</v>
          </cell>
          <cell r="AG1890">
            <v>45723</v>
          </cell>
          <cell r="AH1890">
            <v>45744</v>
          </cell>
          <cell r="AI1890" t="str">
            <v>SI</v>
          </cell>
          <cell r="AJ1890" t="str">
            <v>BANCO POPULAR S. A.</v>
          </cell>
          <cell r="AK1890" t="str">
            <v>CRR</v>
          </cell>
          <cell r="AL1890" t="str">
            <v>110371002148</v>
          </cell>
          <cell r="AM1890" t="str">
            <v>C6548-2025 - UN NUEVO ESPACIO DE FORMACION MUSICAL ESCOLAR</v>
          </cell>
          <cell r="AN1890">
            <v>16</v>
          </cell>
          <cell r="AO1890"/>
          <cell r="AP1890" t="str">
            <v>140525</v>
          </cell>
          <cell r="AQ1890">
            <v>45736</v>
          </cell>
          <cell r="AR1890" t="str">
            <v>OK</v>
          </cell>
          <cell r="AS1890">
            <v>45757</v>
          </cell>
          <cell r="AT1890" t="str">
            <v>N.A.</v>
          </cell>
          <cell r="AU1890" t="str">
            <v>0. Convenio</v>
          </cell>
          <cell r="AV1890" t="str">
            <v>N.A.</v>
          </cell>
          <cell r="AW1890" t="str">
            <v>N.A.</v>
          </cell>
          <cell r="AX1890" t="str">
            <v>N.A.</v>
          </cell>
          <cell r="AY1890" t="str">
            <v>N.A.</v>
          </cell>
          <cell r="AZ1890" t="str">
            <v>N.A.</v>
          </cell>
          <cell r="BA1890" t="str">
            <v>N.A.</v>
          </cell>
          <cell r="BB1890" t="str">
            <v>N.A.</v>
          </cell>
          <cell r="BC1890"/>
          <cell r="BD1890" t="str">
            <v>N.A.</v>
          </cell>
          <cell r="BE1890" t="str">
            <v>N.A.</v>
          </cell>
          <cell r="BF1890"/>
          <cell r="BG1890"/>
          <cell r="BH1890"/>
          <cell r="BI1890"/>
          <cell r="BJ1890"/>
        </row>
        <row r="1891">
          <cell r="D1891" t="str">
            <v>C10922-2025</v>
          </cell>
          <cell r="E1891" t="str">
            <v>INSTITUCIÓN EDUCATIVA SANTACRUZ</v>
          </cell>
          <cell r="F1891" t="str">
            <v>SEMBRANDO LA PAZ</v>
          </cell>
          <cell r="G1891" t="str">
            <v>DEPARTAMENTAL</v>
          </cell>
          <cell r="H1891" t="str">
            <v>Eje 4. Proyectos artísticos, culturales y patrimoniales que contribuyan a la construcción y consolidación de la paz.</v>
          </cell>
          <cell r="I1891" t="str">
            <v>Lectura, escritura y oralidad</v>
          </cell>
          <cell r="J1891" t="str">
            <v>Públicos</v>
          </cell>
          <cell r="K1891" t="str">
            <v>Personas jurídicas del sector público: gobernaciones, alcaldías, entidades públicas de carácter cultural e instituciones educativas públicas.</v>
          </cell>
          <cell r="L1891"/>
          <cell r="M1891"/>
          <cell r="N1891">
            <v>45782</v>
          </cell>
          <cell r="O1891">
            <v>45926</v>
          </cell>
          <cell r="P1891">
            <v>9</v>
          </cell>
          <cell r="Q1891">
            <v>19058000</v>
          </cell>
          <cell r="R1891"/>
          <cell r="S1891">
            <v>19058000</v>
          </cell>
          <cell r="T1891" t="str">
            <v>9009107189</v>
          </cell>
          <cell r="U1891" t="str">
            <v>JAVIER ANDRÉS VILLACORTE CAICEDO</v>
          </cell>
          <cell r="V1891" t="str">
            <v>99999999999</v>
          </cell>
          <cell r="W1891" t="str">
            <v>3148062407</v>
          </cell>
          <cell r="X1891" t="str">
            <v>sembrandolapaz8@gmail.com</v>
          </cell>
          <cell r="Y1891" t="str">
            <v>IVAN CAMILO BASTIDAS</v>
          </cell>
          <cell r="Z1891" t="str">
            <v>3145657166</v>
          </cell>
          <cell r="AA1891" t="str">
            <v>camilo_bt0@outlook.com</v>
          </cell>
          <cell r="AB1891" t="str">
            <v>JUAN PABLO GODOY CORTÉS</v>
          </cell>
          <cell r="AC1891"/>
          <cell r="AD1891">
            <v>45722</v>
          </cell>
          <cell r="AE1891" t="str">
            <v>C10922-2025</v>
          </cell>
          <cell r="AF1891" t="str">
            <v>Convenios</v>
          </cell>
          <cell r="AG1891">
            <v>45723</v>
          </cell>
          <cell r="AH1891">
            <v>45733</v>
          </cell>
          <cell r="AI1891" t="str">
            <v>SI</v>
          </cell>
          <cell r="AJ1891" t="str">
            <v>BANCO POPULAR S. A.</v>
          </cell>
          <cell r="AK1891" t="str">
            <v>AHR</v>
          </cell>
          <cell r="AL1891" t="str">
            <v>220420237638</v>
          </cell>
          <cell r="AM1891" t="str">
            <v>C10922-2025 - SEMBRANDO LA PAZ</v>
          </cell>
          <cell r="AN1891">
            <v>23</v>
          </cell>
          <cell r="AO1891"/>
          <cell r="AP1891" t="str">
            <v>140725</v>
          </cell>
          <cell r="AQ1891">
            <v>45736</v>
          </cell>
          <cell r="AR1891" t="str">
            <v>OK</v>
          </cell>
          <cell r="AS1891">
            <v>45742</v>
          </cell>
          <cell r="AT1891" t="str">
            <v>N.A.</v>
          </cell>
          <cell r="AU1891" t="str">
            <v>0. Convenio</v>
          </cell>
          <cell r="AV1891" t="str">
            <v>N.A.</v>
          </cell>
          <cell r="AW1891" t="str">
            <v>N.A.</v>
          </cell>
          <cell r="AX1891" t="str">
            <v>N.A.</v>
          </cell>
          <cell r="AY1891" t="str">
            <v>N.A.</v>
          </cell>
          <cell r="AZ1891" t="str">
            <v>N.A.</v>
          </cell>
          <cell r="BA1891" t="str">
            <v>N.A.</v>
          </cell>
          <cell r="BB1891" t="str">
            <v>N.A.</v>
          </cell>
          <cell r="BC1891"/>
          <cell r="BD1891" t="str">
            <v>N.A.</v>
          </cell>
          <cell r="BE1891" t="str">
            <v>N.A.</v>
          </cell>
          <cell r="BF1891"/>
          <cell r="BG1891"/>
          <cell r="BH1891"/>
          <cell r="BI1891"/>
          <cell r="BJ1891"/>
        </row>
        <row r="1892">
          <cell r="D1892" t="str">
            <v>C7350-2025</v>
          </cell>
          <cell r="E1892" t="str">
            <v>MUNICIPIO DE OCAÑA</v>
          </cell>
          <cell r="F1892" t="str">
            <v>PA(Z)LABRAS: PALABRAS PARA LA PAZ</v>
          </cell>
          <cell r="G1892" t="str">
            <v>DEPARTAMENTAL</v>
          </cell>
          <cell r="H1892" t="str">
            <v>Eje 1. Desarrollo y fortalecimiento de proyectos culturales, artísticos o del patrimonio cultural.</v>
          </cell>
          <cell r="I1892" t="str">
            <v>Lectura, escritura y oralidad</v>
          </cell>
          <cell r="J1892" t="str">
            <v>Públicos</v>
          </cell>
          <cell r="K1892" t="str">
            <v>Personas jurídicas del sector público: gobernaciones, alcaldías, entidades públicas de carácter cultural e instituciones educativas públicas.</v>
          </cell>
          <cell r="L1892"/>
          <cell r="M1892"/>
          <cell r="N1892">
            <v>45734</v>
          </cell>
          <cell r="O1892">
            <v>45927</v>
          </cell>
          <cell r="P1892">
            <v>9</v>
          </cell>
          <cell r="Q1892">
            <v>26692000</v>
          </cell>
          <cell r="R1892"/>
          <cell r="S1892">
            <v>26692000</v>
          </cell>
          <cell r="T1892" t="str">
            <v>8905011022</v>
          </cell>
          <cell r="U1892" t="str">
            <v>EMIRO CAÑIZARES PLATA</v>
          </cell>
          <cell r="V1892" t="str">
            <v>3009121212</v>
          </cell>
          <cell r="W1892" t="str">
            <v>3235762407</v>
          </cell>
          <cell r="X1892" t="str">
            <v>secretariadeeducacion@ocana-nortedesantander.gov.co</v>
          </cell>
          <cell r="Y1892" t="str">
            <v>DOILER ALFONSO SANJUAN SANCHEZ</v>
          </cell>
          <cell r="Z1892" t="str">
            <v>3184351614</v>
          </cell>
          <cell r="AA1892" t="str">
            <v>doilersanjuan@gmail.com</v>
          </cell>
          <cell r="AB1892" t="str">
            <v>JUAN SEBASTIAN GALINDO</v>
          </cell>
          <cell r="AC1892"/>
          <cell r="AD1892">
            <v>45721</v>
          </cell>
          <cell r="AE1892" t="str">
            <v>C7350-2025</v>
          </cell>
          <cell r="AF1892" t="str">
            <v>Convenios</v>
          </cell>
          <cell r="AG1892">
            <v>45723</v>
          </cell>
          <cell r="AH1892">
            <v>45742</v>
          </cell>
          <cell r="AI1892" t="str">
            <v>SI</v>
          </cell>
          <cell r="AJ1892" t="str">
            <v>BANCOLOMBIA S.A.</v>
          </cell>
          <cell r="AK1892" t="str">
            <v>AHR</v>
          </cell>
          <cell r="AL1892" t="str">
            <v>31800004554</v>
          </cell>
          <cell r="AM1892" t="str">
            <v>C7350-2025 - PA(Z)LABRAS: PALABRAS PARA LA PAZ</v>
          </cell>
          <cell r="AN1892">
            <v>24</v>
          </cell>
          <cell r="AO1892"/>
          <cell r="AP1892" t="str">
            <v>141025</v>
          </cell>
          <cell r="AQ1892">
            <v>45736</v>
          </cell>
          <cell r="AR1892" t="str">
            <v>OK</v>
          </cell>
          <cell r="AS1892">
            <v>45743</v>
          </cell>
          <cell r="AT1892" t="str">
            <v>N.A.</v>
          </cell>
          <cell r="AU1892" t="str">
            <v>0. Convenio</v>
          </cell>
          <cell r="AV1892" t="str">
            <v>N.A.</v>
          </cell>
          <cell r="AW1892" t="str">
            <v>N.A.</v>
          </cell>
          <cell r="AX1892" t="str">
            <v>N.A.</v>
          </cell>
          <cell r="AY1892" t="str">
            <v>N.A.</v>
          </cell>
          <cell r="AZ1892" t="str">
            <v>N.A.</v>
          </cell>
          <cell r="BA1892" t="str">
            <v>N.A.</v>
          </cell>
          <cell r="BB1892" t="str">
            <v>N.A.</v>
          </cell>
          <cell r="BC1892"/>
          <cell r="BD1892" t="str">
            <v>N.A.</v>
          </cell>
          <cell r="BE1892" t="str">
            <v>N.A.</v>
          </cell>
          <cell r="BF1892"/>
          <cell r="BG1892"/>
          <cell r="BH1892"/>
          <cell r="BI1892"/>
          <cell r="BJ1892"/>
        </row>
        <row r="1893">
          <cell r="D1893" t="str">
            <v>C7415-2025</v>
          </cell>
          <cell r="E1893" t="str">
            <v>MUNICIPIO DE TIBASOSA</v>
          </cell>
          <cell r="F1893" t="str">
            <v>BIBLIOTICBASOSA</v>
          </cell>
          <cell r="G1893" t="str">
            <v>DEPARTAMENTAL</v>
          </cell>
          <cell r="H1893" t="str">
            <v>Eje 2. Formación: artes, culturas y saberes para la vida.</v>
          </cell>
          <cell r="I1893" t="str">
            <v>Lectura, escritura y oralidad</v>
          </cell>
          <cell r="J1893" t="str">
            <v>Públicos</v>
          </cell>
          <cell r="K1893" t="str">
            <v>Personas jurídicas del sector público: gobernaciones, alcaldías, entidades públicas de carácter cultural e instituciones educativas públicas.</v>
          </cell>
          <cell r="L1893"/>
          <cell r="M1893"/>
          <cell r="N1893">
            <v>45719</v>
          </cell>
          <cell r="O1893">
            <v>45930</v>
          </cell>
          <cell r="P1893">
            <v>9</v>
          </cell>
          <cell r="Q1893">
            <v>26673000</v>
          </cell>
          <cell r="R1893"/>
          <cell r="S1893">
            <v>26673000</v>
          </cell>
          <cell r="T1893" t="str">
            <v>8918553616</v>
          </cell>
          <cell r="U1893" t="str">
            <v>EDUARDO SALCEDO VELOSA</v>
          </cell>
          <cell r="V1893" t="str">
            <v>3014276279</v>
          </cell>
          <cell r="W1893" t="str">
            <v>3143347704</v>
          </cell>
          <cell r="X1893" t="str">
            <v>culturaarteyturismo@tibasosa-boyaca.gov.co</v>
          </cell>
          <cell r="Y1893" t="str">
            <v>GUILLERMO ARTURO PATIÑO MESA</v>
          </cell>
          <cell r="Z1893" t="str">
            <v>3012379500</v>
          </cell>
          <cell r="AA1893" t="str">
            <v>culturaarteyturismo@tibasosa-boyaca.gov.co</v>
          </cell>
          <cell r="AB1893" t="str">
            <v>JULIAN SUÁREZ</v>
          </cell>
          <cell r="AC1893"/>
          <cell r="AD1893">
            <v>45721</v>
          </cell>
          <cell r="AE1893" t="str">
            <v>C7415-2025</v>
          </cell>
          <cell r="AF1893" t="str">
            <v>Convenios</v>
          </cell>
          <cell r="AG1893">
            <v>45722</v>
          </cell>
          <cell r="AH1893">
            <v>45737</v>
          </cell>
          <cell r="AI1893" t="str">
            <v>SI</v>
          </cell>
          <cell r="AJ1893" t="str">
            <v>BANCO DE BOGOTA S. A.</v>
          </cell>
          <cell r="AK1893" t="str">
            <v>CRR</v>
          </cell>
          <cell r="AL1893" t="str">
            <v>8918553616</v>
          </cell>
          <cell r="AM1893" t="str">
            <v>C7415-2025 - BIBLIOTICBASOSA</v>
          </cell>
          <cell r="AN1893">
            <v>8</v>
          </cell>
          <cell r="AO1893"/>
          <cell r="AP1893" t="str">
            <v>141325</v>
          </cell>
          <cell r="AQ1893">
            <v>45736</v>
          </cell>
          <cell r="AR1893" t="str">
            <v>OK</v>
          </cell>
          <cell r="AS1893">
            <v>45741</v>
          </cell>
          <cell r="AT1893" t="str">
            <v>N.A.</v>
          </cell>
          <cell r="AU1893" t="str">
            <v>0. Convenio</v>
          </cell>
          <cell r="AV1893" t="str">
            <v>N.A.</v>
          </cell>
          <cell r="AW1893" t="str">
            <v>N.A.</v>
          </cell>
          <cell r="AX1893" t="str">
            <v>N.A.</v>
          </cell>
          <cell r="AY1893" t="str">
            <v>N.A.</v>
          </cell>
          <cell r="AZ1893" t="str">
            <v>N.A.</v>
          </cell>
          <cell r="BA1893" t="str">
            <v>N.A.</v>
          </cell>
          <cell r="BB1893" t="str">
            <v>N.A.</v>
          </cell>
          <cell r="BC1893"/>
          <cell r="BD1893" t="str">
            <v>N.A.</v>
          </cell>
          <cell r="BE1893" t="str">
            <v>N.A.</v>
          </cell>
          <cell r="BF1893"/>
          <cell r="BG1893"/>
          <cell r="BH1893"/>
          <cell r="BI1893"/>
          <cell r="BJ1893"/>
        </row>
        <row r="1894">
          <cell r="D1894" t="str">
            <v>C5538-2025</v>
          </cell>
          <cell r="E1894" t="str">
            <v>MUNICIPIO DE LETICIA</v>
          </cell>
          <cell r="F1894" t="str">
            <v>OCTAGONAZO CULTURAL</v>
          </cell>
          <cell r="G1894" t="str">
            <v>DEPARTAMENTAL</v>
          </cell>
          <cell r="H1894" t="str">
            <v>Eje 1. Desarrollo y fortalecimiento de proyectos culturales, artísticos o del patrimonio cultural.</v>
          </cell>
          <cell r="I1894" t="str">
            <v>Actos festivos y lúdicos</v>
          </cell>
          <cell r="J1894" t="str">
            <v>Públicos</v>
          </cell>
          <cell r="K1894" t="str">
            <v>Personas jurídicas del sector público: gobernaciones, alcaldías, entidades públicas de carácter cultural e instituciones educativas públicas.</v>
          </cell>
          <cell r="L1894"/>
          <cell r="M1894"/>
          <cell r="N1894">
            <v>45703</v>
          </cell>
          <cell r="O1894">
            <v>45915</v>
          </cell>
          <cell r="P1894">
            <v>9</v>
          </cell>
          <cell r="Q1894">
            <v>36976000</v>
          </cell>
          <cell r="R1894"/>
          <cell r="S1894">
            <v>36976000</v>
          </cell>
          <cell r="T1894" t="str">
            <v>8999993029</v>
          </cell>
          <cell r="U1894" t="str">
            <v>ELQUIN JADRIAN UNI HEREDIA</v>
          </cell>
          <cell r="V1894" t="str">
            <v>6085928064</v>
          </cell>
          <cell r="W1894" t="str">
            <v>3112291313</v>
          </cell>
          <cell r="X1894" t="str">
            <v>dipacordoba007@gmail.com</v>
          </cell>
          <cell r="Y1894" t="str">
            <v>KIMBERLY SAMANTA CORDOBA LEON</v>
          </cell>
          <cell r="Z1894" t="str">
            <v>3142928575</v>
          </cell>
          <cell r="AA1894" t="str">
            <v>Kisacordoba13@gmail.com</v>
          </cell>
          <cell r="AB1894" t="str">
            <v>JULIAN SUÁREZ</v>
          </cell>
          <cell r="AC1894"/>
          <cell r="AD1894">
            <v>45721</v>
          </cell>
          <cell r="AE1894" t="str">
            <v>C5538-2025</v>
          </cell>
          <cell r="AF1894" t="str">
            <v>Convenios</v>
          </cell>
          <cell r="AG1894">
            <v>45722</v>
          </cell>
          <cell r="AH1894">
            <v>45729</v>
          </cell>
          <cell r="AI1894" t="str">
            <v>SI</v>
          </cell>
          <cell r="AJ1894" t="str">
            <v>BANCO DE BOGOTA S. A.</v>
          </cell>
          <cell r="AK1894" t="str">
            <v>CRR</v>
          </cell>
          <cell r="AL1894" t="str">
            <v>407196757</v>
          </cell>
          <cell r="AM1894" t="str">
            <v>C5538-2025 - OCTAGONAZO CULTURAL</v>
          </cell>
          <cell r="AN1894">
            <v>1</v>
          </cell>
          <cell r="AO1894"/>
          <cell r="AP1894" t="str">
            <v>141725</v>
          </cell>
          <cell r="AQ1894">
            <v>45736</v>
          </cell>
          <cell r="AR1894" t="str">
            <v>OK</v>
          </cell>
          <cell r="AS1894">
            <v>45743</v>
          </cell>
          <cell r="AT1894" t="str">
            <v>N.A.</v>
          </cell>
          <cell r="AU1894" t="str">
            <v>0. Convenio</v>
          </cell>
          <cell r="AV1894" t="str">
            <v>N.A.</v>
          </cell>
          <cell r="AW1894" t="str">
            <v>N.A.</v>
          </cell>
          <cell r="AX1894" t="str">
            <v>N.A.</v>
          </cell>
          <cell r="AY1894" t="str">
            <v>N.A.</v>
          </cell>
          <cell r="AZ1894" t="str">
            <v>N.A.</v>
          </cell>
          <cell r="BA1894" t="str">
            <v>N.A.</v>
          </cell>
          <cell r="BB1894" t="str">
            <v>N.A.</v>
          </cell>
          <cell r="BC1894"/>
          <cell r="BD1894" t="str">
            <v>N.A.</v>
          </cell>
          <cell r="BE1894" t="str">
            <v>N.A.</v>
          </cell>
          <cell r="BF1894"/>
          <cell r="BG1894"/>
          <cell r="BH1894"/>
          <cell r="BI1894"/>
          <cell r="BJ1894"/>
        </row>
        <row r="1895">
          <cell r="D1895" t="str">
            <v>C6748-2025</v>
          </cell>
          <cell r="E1895" t="str">
            <v>MUNICIPIO DE SAN MARTIN</v>
          </cell>
          <cell r="F1895" t="str">
            <v>PROYECTO DE FORMACIÓN UNIDOS POR SAN MARTIN</v>
          </cell>
          <cell r="G1895" t="str">
            <v>DEPARTAMENTAL</v>
          </cell>
          <cell r="H1895" t="str">
            <v>Eje 2. Formación: artes, culturas y saberes para la vida.</v>
          </cell>
          <cell r="I1895" t="str">
            <v>Música</v>
          </cell>
          <cell r="J1895" t="str">
            <v>Públicos</v>
          </cell>
          <cell r="K1895" t="str">
            <v>Personas jurídicas del sector público: gobernaciones, alcaldías, entidades públicas de carácter cultural e instituciones educativas públicas.</v>
          </cell>
          <cell r="L1895"/>
          <cell r="M1895"/>
          <cell r="N1895">
            <v>45748</v>
          </cell>
          <cell r="O1895">
            <v>45930</v>
          </cell>
          <cell r="P1895">
            <v>9</v>
          </cell>
          <cell r="Q1895">
            <v>24664000</v>
          </cell>
          <cell r="R1895"/>
          <cell r="S1895">
            <v>24664000</v>
          </cell>
          <cell r="T1895" t="str">
            <v>8920995486</v>
          </cell>
          <cell r="U1895" t="str">
            <v>JOHN GERMAN RAMIREZ HERNANDEZ</v>
          </cell>
          <cell r="V1895" t="str">
            <v>3203647819</v>
          </cell>
          <cell r="W1895" t="str">
            <v>3203647819</v>
          </cell>
          <cell r="X1895" t="str">
            <v>cultura@sanmartin-meta.gov.co</v>
          </cell>
          <cell r="Y1895" t="str">
            <v>LINA MARIA HERNANDEZ SERNA</v>
          </cell>
          <cell r="Z1895" t="str">
            <v>3162736369</v>
          </cell>
          <cell r="AA1895" t="str">
            <v>linamariahernandezserna@hotmail.com</v>
          </cell>
          <cell r="AB1895" t="str">
            <v>JULIAN SUÁREZ</v>
          </cell>
          <cell r="AC1895"/>
          <cell r="AD1895">
            <v>45721</v>
          </cell>
          <cell r="AE1895" t="str">
            <v>C6748-2025</v>
          </cell>
          <cell r="AF1895" t="str">
            <v>Convenios</v>
          </cell>
          <cell r="AG1895">
            <v>45722</v>
          </cell>
          <cell r="AH1895">
            <v>45749</v>
          </cell>
          <cell r="AI1895" t="str">
            <v>SI</v>
          </cell>
          <cell r="AJ1895" t="str">
            <v>BANCOLOMBIA S.A.</v>
          </cell>
          <cell r="AK1895" t="str">
            <v>AHR</v>
          </cell>
          <cell r="AL1895" t="str">
            <v>89000012032</v>
          </cell>
          <cell r="AM1895" t="str">
            <v>C6748-2025 - PROYECTO DE FORMACION UNIDOS POR SAN MARTIN</v>
          </cell>
          <cell r="AN1895">
            <v>22</v>
          </cell>
          <cell r="AO1895"/>
          <cell r="AP1895" t="str">
            <v>142025</v>
          </cell>
          <cell r="AQ1895">
            <v>45736</v>
          </cell>
          <cell r="AR1895" t="str">
            <v>OK</v>
          </cell>
          <cell r="AS1895">
            <v>45750</v>
          </cell>
          <cell r="AT1895" t="str">
            <v>N.A.</v>
          </cell>
          <cell r="AU1895" t="str">
            <v>0. Convenio</v>
          </cell>
          <cell r="AV1895" t="str">
            <v>N.A.</v>
          </cell>
          <cell r="AW1895" t="str">
            <v>N.A.</v>
          </cell>
          <cell r="AX1895" t="str">
            <v>N.A.</v>
          </cell>
          <cell r="AY1895" t="str">
            <v>N.A.</v>
          </cell>
          <cell r="AZ1895" t="str">
            <v>N.A.</v>
          </cell>
          <cell r="BA1895" t="str">
            <v>N.A.</v>
          </cell>
          <cell r="BB1895" t="str">
            <v>N.A.</v>
          </cell>
          <cell r="BC1895"/>
          <cell r="BD1895" t="str">
            <v>N.A.</v>
          </cell>
          <cell r="BE1895" t="str">
            <v>N.A.</v>
          </cell>
          <cell r="BF1895"/>
          <cell r="BG1895"/>
          <cell r="BH1895"/>
          <cell r="BI1895"/>
          <cell r="BJ1895"/>
        </row>
        <row r="1896">
          <cell r="D1896" t="str">
            <v>C1029-2025</v>
          </cell>
          <cell r="E1896" t="str">
            <v>INSTITUCION EDUCATIVA ANTONIO RICAURTE</v>
          </cell>
          <cell r="F1896" t="str">
            <v>XII VERSION FESTIVAL RETAZOS COLOMBIANOS</v>
          </cell>
          <cell r="G1896" t="str">
            <v>DEPARTAMENTAL</v>
          </cell>
          <cell r="H1896" t="str">
            <v>Eje 1. Desarrollo y fortalecimiento de proyectos culturales, artísticos o del patrimonio cultural.</v>
          </cell>
          <cell r="I1896" t="str">
            <v>Danza</v>
          </cell>
          <cell r="J1896" t="str">
            <v>Públicos</v>
          </cell>
          <cell r="K1896" t="str">
            <v>Personas jurídicas del sector público: gobernaciones, alcaldías, entidades públicas de carácter cultural e instituciones educativas públicas.</v>
          </cell>
          <cell r="L1896">
            <v>45922</v>
          </cell>
          <cell r="M1896">
            <v>45926</v>
          </cell>
          <cell r="N1896">
            <v>45873</v>
          </cell>
          <cell r="O1896">
            <v>45943</v>
          </cell>
          <cell r="P1896">
            <v>9</v>
          </cell>
          <cell r="Q1896">
            <v>26897000</v>
          </cell>
          <cell r="R1896"/>
          <cell r="S1896">
            <v>26897000</v>
          </cell>
          <cell r="T1896" t="str">
            <v>9000192796</v>
          </cell>
          <cell r="U1896" t="str">
            <v>CARMEN MARINA MAYA REINA</v>
          </cell>
          <cell r="V1896" t="str">
            <v>3115773422</v>
          </cell>
          <cell r="W1896" t="str">
            <v>3102264297</v>
          </cell>
          <cell r="X1896" t="str">
            <v>ie.antonioricaurtetame@gmail.com</v>
          </cell>
          <cell r="Y1896" t="str">
            <v>JOSE GREGORIO PERDOMO VELANDIA</v>
          </cell>
          <cell r="Z1896" t="str">
            <v>3105729163</v>
          </cell>
          <cell r="AA1896" t="str">
            <v>tesoreriaantonioricaurte@gmail.com</v>
          </cell>
          <cell r="AB1896" t="str">
            <v xml:space="preserve">JULIETH CRISTINA HINCAPIÉ HURTADO </v>
          </cell>
          <cell r="AC1896"/>
          <cell r="AD1896">
            <v>45721</v>
          </cell>
          <cell r="AE1896" t="str">
            <v>C1029-2025</v>
          </cell>
          <cell r="AF1896" t="str">
            <v>Convenios</v>
          </cell>
          <cell r="AG1896">
            <v>45728</v>
          </cell>
          <cell r="AH1896">
            <v>45742</v>
          </cell>
          <cell r="AI1896" t="str">
            <v>SI</v>
          </cell>
          <cell r="AJ1896" t="str">
            <v>BANCO DAVIVIENDA S.A.</v>
          </cell>
          <cell r="AK1896" t="str">
            <v>AHR</v>
          </cell>
          <cell r="AL1896" t="str">
            <v>506400188369</v>
          </cell>
          <cell r="AM1896" t="str">
            <v>C1029-2025 - XII VERSION FESTIVAL RETAZOS COLOMBIANOS</v>
          </cell>
          <cell r="AN1896">
            <v>3</v>
          </cell>
          <cell r="AO1896"/>
          <cell r="AP1896" t="str">
            <v>142225</v>
          </cell>
          <cell r="AQ1896">
            <v>45736</v>
          </cell>
          <cell r="AR1896" t="str">
            <v>OK</v>
          </cell>
          <cell r="AS1896">
            <v>45743</v>
          </cell>
          <cell r="AT1896" t="str">
            <v>N.A.</v>
          </cell>
          <cell r="AU1896" t="str">
            <v>0. Convenio</v>
          </cell>
          <cell r="AV1896" t="str">
            <v>N.A.</v>
          </cell>
          <cell r="AW1896" t="str">
            <v>N.A.</v>
          </cell>
          <cell r="AX1896" t="str">
            <v>N.A.</v>
          </cell>
          <cell r="AY1896" t="str">
            <v>N.A.</v>
          </cell>
          <cell r="AZ1896" t="str">
            <v>N.A.</v>
          </cell>
          <cell r="BA1896" t="str">
            <v>N.A.</v>
          </cell>
          <cell r="BB1896" t="str">
            <v>N.A.</v>
          </cell>
          <cell r="BC1896"/>
          <cell r="BD1896" t="str">
            <v>N.A.</v>
          </cell>
          <cell r="BE1896" t="str">
            <v>N.A.</v>
          </cell>
          <cell r="BF1896"/>
          <cell r="BG1896"/>
          <cell r="BH1896"/>
          <cell r="BI1896"/>
          <cell r="BJ1896"/>
        </row>
        <row r="1897">
          <cell r="D1897" t="str">
            <v>C1201-2025</v>
          </cell>
          <cell r="E1897" t="str">
            <v>INSTITUCION EDUCATIVA TECNICA AGROPECUARIA SAN JOSE DE PLAYON</v>
          </cell>
          <cell r="F1897" t="str">
            <v>SONIDOS POR LA PAZ</v>
          </cell>
          <cell r="G1897" t="str">
            <v>DEPARTAMENTAL</v>
          </cell>
          <cell r="H1897" t="str">
            <v>Eje 2. Formación: artes, culturas y saberes para la vida.</v>
          </cell>
          <cell r="I1897" t="str">
            <v>Música</v>
          </cell>
          <cell r="J1897" t="str">
            <v>Públicos</v>
          </cell>
          <cell r="K1897" t="str">
            <v>Personas jurídicas del sector público: gobernaciones, alcaldías, entidades públicas de carácter cultural e instituciones educativas públicas.</v>
          </cell>
          <cell r="L1897"/>
          <cell r="M1897"/>
          <cell r="N1897">
            <v>45750</v>
          </cell>
          <cell r="O1897">
            <v>45905</v>
          </cell>
          <cell r="P1897">
            <v>9</v>
          </cell>
          <cell r="Q1897">
            <v>17167000</v>
          </cell>
          <cell r="R1897"/>
          <cell r="S1897">
            <v>17167000</v>
          </cell>
          <cell r="T1897" t="str">
            <v>8060136404</v>
          </cell>
          <cell r="U1897" t="str">
            <v>SINDY YOLILIS VANEGAS BELTRAN</v>
          </cell>
          <cell r="V1897" t="str">
            <v>3102561823</v>
          </cell>
          <cell r="W1897" t="str">
            <v>3102561823</v>
          </cell>
          <cell r="X1897" t="str">
            <v>sindyvabel@gmail.com</v>
          </cell>
          <cell r="Y1897" t="str">
            <v>SINDY YOLILIS VANEGAS BELTRAN</v>
          </cell>
          <cell r="Z1897" t="str">
            <v>3102561823</v>
          </cell>
          <cell r="AA1897" t="str">
            <v>sindyvabel@gmail.com</v>
          </cell>
          <cell r="AB1897" t="str">
            <v xml:space="preserve">JULIETH CRISTINA HINCAPIÉ HURTADO </v>
          </cell>
          <cell r="AC1897"/>
          <cell r="AD1897">
            <v>45721</v>
          </cell>
          <cell r="AE1897" t="str">
            <v>C1201-2025</v>
          </cell>
          <cell r="AF1897" t="str">
            <v>Convenios</v>
          </cell>
          <cell r="AG1897">
            <v>45728</v>
          </cell>
          <cell r="AH1897">
            <v>45743</v>
          </cell>
          <cell r="AI1897" t="str">
            <v>SI</v>
          </cell>
          <cell r="AJ1897" t="str">
            <v>BANCO AGRARIO DE COLOMBIA S.A.</v>
          </cell>
          <cell r="AK1897" t="str">
            <v>CRR</v>
          </cell>
          <cell r="AL1897" t="str">
            <v>012180016540</v>
          </cell>
          <cell r="AM1897" t="str">
            <v>C1201-2025 - SONIDOS POR LA PAZ</v>
          </cell>
          <cell r="AN1897">
            <v>7</v>
          </cell>
          <cell r="AO1897"/>
          <cell r="AP1897" t="str">
            <v>142825</v>
          </cell>
          <cell r="AQ1897">
            <v>45736</v>
          </cell>
          <cell r="AR1897" t="str">
            <v>OK</v>
          </cell>
          <cell r="AS1897">
            <v>45744</v>
          </cell>
          <cell r="AT1897" t="str">
            <v>N.A.</v>
          </cell>
          <cell r="AU1897" t="str">
            <v>0. Convenio</v>
          </cell>
          <cell r="AV1897" t="str">
            <v>N.A.</v>
          </cell>
          <cell r="AW1897" t="str">
            <v>N.A.</v>
          </cell>
          <cell r="AX1897" t="str">
            <v>N.A.</v>
          </cell>
          <cell r="AY1897" t="str">
            <v>N.A.</v>
          </cell>
          <cell r="AZ1897" t="str">
            <v>N.A.</v>
          </cell>
          <cell r="BA1897" t="str">
            <v>N.A.</v>
          </cell>
          <cell r="BB1897" t="str">
            <v>N.A.</v>
          </cell>
          <cell r="BC1897"/>
          <cell r="BD1897" t="str">
            <v>N.A.</v>
          </cell>
          <cell r="BE1897" t="str">
            <v>N.A.</v>
          </cell>
          <cell r="BF1897"/>
          <cell r="BG1897"/>
          <cell r="BH1897"/>
          <cell r="BI1897"/>
          <cell r="BJ1897"/>
        </row>
        <row r="1898">
          <cell r="D1898" t="str">
            <v>C5827-2025</v>
          </cell>
          <cell r="E1898" t="str">
            <v>MUNICIPIO DE TIBASOSA</v>
          </cell>
          <cell r="F1898" t="str">
            <v>LA ESTACIÓN FORMACIÓN AUDIOVISUAL RURAL</v>
          </cell>
          <cell r="G1898" t="str">
            <v>DEPARTAMENTAL</v>
          </cell>
          <cell r="H1898" t="str">
            <v>Eje 2. Formación: artes, culturas y saberes para la vida.</v>
          </cell>
          <cell r="I1898" t="str">
            <v>Audiovisuales</v>
          </cell>
          <cell r="J1898" t="str">
            <v>Públicos</v>
          </cell>
          <cell r="K1898" t="str">
            <v>Personas jurídicas del sector público: gobernaciones, alcaldías, entidades públicas de carácter cultural e instituciones educativas públicas.</v>
          </cell>
          <cell r="L1898"/>
          <cell r="M1898"/>
          <cell r="N1898">
            <v>45719</v>
          </cell>
          <cell r="O1898">
            <v>45928</v>
          </cell>
          <cell r="P1898">
            <v>9</v>
          </cell>
          <cell r="Q1898">
            <v>27532000</v>
          </cell>
          <cell r="R1898"/>
          <cell r="S1898">
            <v>27532000</v>
          </cell>
          <cell r="T1898" t="str">
            <v>8918553616</v>
          </cell>
          <cell r="U1898" t="str">
            <v>EDUARDO SALCEDO VELOSA</v>
          </cell>
          <cell r="V1898" t="str">
            <v>3014276279</v>
          </cell>
          <cell r="W1898" t="str">
            <v>3143347704</v>
          </cell>
          <cell r="X1898" t="str">
            <v>culturaarteyturismo@tibasosa-boyaca.gov.co</v>
          </cell>
          <cell r="Y1898" t="str">
            <v>GUILLERMO ARTURO PATIÑO MESA</v>
          </cell>
          <cell r="Z1898" t="str">
            <v>3012379500</v>
          </cell>
          <cell r="AA1898" t="str">
            <v>culturaarteyturismo@tibasosa-boyaca.gov.co</v>
          </cell>
          <cell r="AB1898" t="str">
            <v xml:space="preserve">JULIETH CRISTINA HINCAPIÉ HURTADO </v>
          </cell>
          <cell r="AC1898"/>
          <cell r="AD1898">
            <v>45721</v>
          </cell>
          <cell r="AE1898" t="str">
            <v>C5827-2025</v>
          </cell>
          <cell r="AF1898" t="str">
            <v>Convenios</v>
          </cell>
          <cell r="AG1898">
            <v>45728</v>
          </cell>
          <cell r="AH1898">
            <v>45742</v>
          </cell>
          <cell r="AI1898" t="str">
            <v>SI</v>
          </cell>
          <cell r="AJ1898" t="str">
            <v>BANCO DE BOGOTA S. A.</v>
          </cell>
          <cell r="AK1898" t="str">
            <v>CRR</v>
          </cell>
          <cell r="AL1898" t="str">
            <v>596090951‬</v>
          </cell>
          <cell r="AM1898" t="str">
            <v>C5827-2025 - LA ESTACION FORMACION AUDIOVISUAL RURAL</v>
          </cell>
          <cell r="AN1898">
            <v>8</v>
          </cell>
          <cell r="AO1898"/>
          <cell r="AP1898">
            <v>143225</v>
          </cell>
          <cell r="AQ1898">
            <v>45736</v>
          </cell>
          <cell r="AR1898" t="str">
            <v>OK</v>
          </cell>
          <cell r="AS1898">
            <v>45743</v>
          </cell>
          <cell r="AT1898" t="str">
            <v>N.A.</v>
          </cell>
          <cell r="AU1898" t="str">
            <v>0. Convenio</v>
          </cell>
          <cell r="AV1898" t="str">
            <v>N.A.</v>
          </cell>
          <cell r="AW1898" t="str">
            <v>N.A.</v>
          </cell>
          <cell r="AX1898" t="str">
            <v>N.A.</v>
          </cell>
          <cell r="AY1898" t="str">
            <v>N.A.</v>
          </cell>
          <cell r="AZ1898" t="str">
            <v>N.A.</v>
          </cell>
          <cell r="BA1898" t="str">
            <v>N.A.</v>
          </cell>
          <cell r="BB1898" t="str">
            <v>N.A.</v>
          </cell>
          <cell r="BC1898"/>
          <cell r="BD1898" t="str">
            <v>N.A.</v>
          </cell>
          <cell r="BE1898" t="str">
            <v>N.A.</v>
          </cell>
          <cell r="BF1898"/>
          <cell r="BG1898"/>
          <cell r="BH1898"/>
          <cell r="BI1898"/>
          <cell r="BJ1898"/>
        </row>
        <row r="1899">
          <cell r="D1899" t="str">
            <v>C7646-2025</v>
          </cell>
          <cell r="E1899" t="str">
            <v>INSTITUCIÓN EDUCATIVA RURAL HORIZONTE</v>
          </cell>
          <cell r="F1899" t="str">
            <v>I FESTIVAL DE COLONIAS: MÚSICA, DANZA Y GASTRONOMÍAS DE PAZ"</v>
          </cell>
          <cell r="G1899" t="str">
            <v>DEPARTAMENTAL</v>
          </cell>
          <cell r="H1899" t="str">
            <v>Eje 1. Desarrollo y fortalecimiento de proyectos culturales, artísticos o del patrimonio cultural.</v>
          </cell>
          <cell r="I1899" t="str">
            <v>Música</v>
          </cell>
          <cell r="J1899" t="str">
            <v>Públicos</v>
          </cell>
          <cell r="K1899" t="str">
            <v>Personas jurídicas del sector público: gobernaciones, alcaldías, entidades públicas de carácter cultural e instituciones educativas públicas.</v>
          </cell>
          <cell r="L1899">
            <v>45919</v>
          </cell>
          <cell r="M1899">
            <v>45919</v>
          </cell>
          <cell r="N1899">
            <v>45719</v>
          </cell>
          <cell r="O1899">
            <v>45930</v>
          </cell>
          <cell r="P1899">
            <v>9</v>
          </cell>
          <cell r="Q1899">
            <v>20196000</v>
          </cell>
          <cell r="R1899"/>
          <cell r="S1899">
            <v>20196000</v>
          </cell>
          <cell r="T1899" t="str">
            <v>9000008571</v>
          </cell>
          <cell r="U1899" t="str">
            <v>LILIANA OSSA CABRERA</v>
          </cell>
          <cell r="V1899" t="str">
            <v>3204929769</v>
          </cell>
          <cell r="W1899" t="str">
            <v>3204929769</v>
          </cell>
          <cell r="X1899" t="str">
            <v>fabianandresgafas@gmail.com</v>
          </cell>
          <cell r="Y1899" t="str">
            <v>FABIAN ANDRES TRUJILLO ROJAS</v>
          </cell>
          <cell r="Z1899" t="str">
            <v>3185409698</v>
          </cell>
          <cell r="AA1899" t="str">
            <v>fabianandresgafas@gmail.com</v>
          </cell>
          <cell r="AB1899" t="str">
            <v xml:space="preserve">JULIETH CRISTINA HINCAPIÉ HURTADO </v>
          </cell>
          <cell r="AC1899"/>
          <cell r="AD1899">
            <v>45721</v>
          </cell>
          <cell r="AE1899" t="str">
            <v>C7646-2025</v>
          </cell>
          <cell r="AF1899" t="str">
            <v>Convenios</v>
          </cell>
          <cell r="AG1899">
            <v>45728</v>
          </cell>
          <cell r="AH1899">
            <v>45743</v>
          </cell>
          <cell r="AI1899" t="str">
            <v>SI</v>
          </cell>
          <cell r="AJ1899" t="str">
            <v>BANCO AGRARIO DE COLOMBIA S.A.</v>
          </cell>
          <cell r="AK1899" t="str">
            <v>CRR</v>
          </cell>
          <cell r="AL1899" t="str">
            <v>375030004036</v>
          </cell>
          <cell r="AM1899" t="str">
            <v>C7646-2025 - I FESTIVAL DE COLONIAS: MÚSICA, DANZA Y GASTRONOMÍAS DE PAZ</v>
          </cell>
          <cell r="AN1899">
            <v>10</v>
          </cell>
          <cell r="AO1899"/>
          <cell r="AP1899" t="str">
            <v>143725</v>
          </cell>
          <cell r="AQ1899">
            <v>45736</v>
          </cell>
          <cell r="AR1899" t="str">
            <v>OK</v>
          </cell>
          <cell r="AS1899">
            <v>45744</v>
          </cell>
          <cell r="AT1899" t="str">
            <v>N.A.</v>
          </cell>
          <cell r="AU1899" t="str">
            <v>0. Convenio</v>
          </cell>
          <cell r="AV1899" t="str">
            <v>N.A.</v>
          </cell>
          <cell r="AW1899" t="str">
            <v>N.A.</v>
          </cell>
          <cell r="AX1899" t="str">
            <v>N.A.</v>
          </cell>
          <cell r="AY1899" t="str">
            <v>N.A.</v>
          </cell>
          <cell r="AZ1899" t="str">
            <v>N.A.</v>
          </cell>
          <cell r="BA1899" t="str">
            <v>N.A.</v>
          </cell>
          <cell r="BB1899" t="str">
            <v>N.A.</v>
          </cell>
          <cell r="BC1899"/>
          <cell r="BD1899" t="str">
            <v>N.A.</v>
          </cell>
          <cell r="BE1899" t="str">
            <v>N.A.</v>
          </cell>
          <cell r="BF1899"/>
          <cell r="BG1899"/>
          <cell r="BH1899"/>
          <cell r="BI1899"/>
          <cell r="BJ1899"/>
        </row>
        <row r="1900">
          <cell r="D1900" t="str">
            <v>C11174-2025</v>
          </cell>
          <cell r="E1900" t="str">
            <v>MUNICIPIO DE CAMPAMENTO</v>
          </cell>
          <cell r="F1900" t="str">
            <v>CULTURARTE: ESCUELAS PARA LA VIDA</v>
          </cell>
          <cell r="G1900" t="str">
            <v>DEPARTAMENTAL</v>
          </cell>
          <cell r="H1900" t="str">
            <v>Eje 2. Formación: artes, culturas y saberes para la vida.</v>
          </cell>
          <cell r="I1900" t="str">
            <v>Música</v>
          </cell>
          <cell r="J1900" t="str">
            <v>Públicos</v>
          </cell>
          <cell r="K1900" t="str">
            <v>Personas jurídicas del sector público: gobernaciones, alcaldías, entidades públicas de carácter cultural e instituciones educativas públicas.</v>
          </cell>
          <cell r="L1900"/>
          <cell r="M1900"/>
          <cell r="N1900">
            <v>45748</v>
          </cell>
          <cell r="O1900">
            <v>45930</v>
          </cell>
          <cell r="P1900">
            <v>9</v>
          </cell>
          <cell r="Q1900">
            <v>18415000</v>
          </cell>
          <cell r="R1900"/>
          <cell r="S1900">
            <v>18415000</v>
          </cell>
          <cell r="T1900" t="str">
            <v>8909821476</v>
          </cell>
          <cell r="U1900" t="str">
            <v>CRISTIAN ANDRES AGUDELO POSADA</v>
          </cell>
          <cell r="V1900" t="str">
            <v>0648614020</v>
          </cell>
          <cell r="W1900" t="str">
            <v>3128297174</v>
          </cell>
          <cell r="X1900" t="str">
            <v>desarrollosocial@campamento-antioquia.gov.co</v>
          </cell>
          <cell r="Y1900" t="str">
            <v>NATALIA GIL</v>
          </cell>
          <cell r="Z1900" t="str">
            <v>3122027872</v>
          </cell>
          <cell r="AA1900" t="str">
            <v>desarrollosocial@campamento-antioquia.gov.co</v>
          </cell>
          <cell r="AB1900" t="str">
            <v xml:space="preserve">JULIETH CRISTINA HINCAPIÉ HURTADO </v>
          </cell>
          <cell r="AC1900"/>
          <cell r="AD1900">
            <v>45721</v>
          </cell>
          <cell r="AE1900" t="str">
            <v>C11174-2025</v>
          </cell>
          <cell r="AF1900" t="str">
            <v>Convenios</v>
          </cell>
          <cell r="AG1900">
            <v>45728</v>
          </cell>
          <cell r="AH1900">
            <v>45743</v>
          </cell>
          <cell r="AI1900" t="str">
            <v>SI</v>
          </cell>
          <cell r="AJ1900" t="str">
            <v>BANCO AGRARIO DE COLOMBIA S.A.</v>
          </cell>
          <cell r="AK1900" t="str">
            <v>CRR</v>
          </cell>
          <cell r="AL1900" t="str">
            <v>313610000124</v>
          </cell>
          <cell r="AM1900" t="str">
            <v>C11174-2025 - CULTURARTE: ESCUELAS PARA LA VIDA</v>
          </cell>
          <cell r="AN1900">
            <v>2</v>
          </cell>
          <cell r="AO1900"/>
          <cell r="AP1900" t="str">
            <v>144225</v>
          </cell>
          <cell r="AQ1900">
            <v>45736</v>
          </cell>
          <cell r="AR1900" t="str">
            <v>OK</v>
          </cell>
          <cell r="AS1900">
            <v>45744</v>
          </cell>
          <cell r="AT1900" t="str">
            <v>N.A.</v>
          </cell>
          <cell r="AU1900" t="str">
            <v>0. Convenio</v>
          </cell>
          <cell r="AV1900" t="str">
            <v>N.A.</v>
          </cell>
          <cell r="AW1900" t="str">
            <v>N.A.</v>
          </cell>
          <cell r="AX1900" t="str">
            <v>N.A.</v>
          </cell>
          <cell r="AY1900" t="str">
            <v>N.A.</v>
          </cell>
          <cell r="AZ1900" t="str">
            <v>N.A.</v>
          </cell>
          <cell r="BA1900" t="str">
            <v>N.A.</v>
          </cell>
          <cell r="BB1900" t="str">
            <v>N.A.</v>
          </cell>
          <cell r="BC1900"/>
          <cell r="BD1900" t="str">
            <v>N.A.</v>
          </cell>
          <cell r="BE1900" t="str">
            <v>N.A.</v>
          </cell>
          <cell r="BF1900"/>
          <cell r="BG1900"/>
          <cell r="BH1900"/>
          <cell r="BI1900"/>
          <cell r="BJ1900"/>
        </row>
        <row r="1901">
          <cell r="D1901" t="str">
            <v>C509-2025</v>
          </cell>
          <cell r="E1901" t="str">
            <v>INSTITUCION EDUCATIVA ANTONIO ENRIQUE DIAZ MARTINEZ</v>
          </cell>
          <cell r="F1901" t="str">
            <v>RAÍCES NARRATIVAS: ENCUENTROS DE FORMACIÓN EN LITERATURA ORAL EN LAS COMUNIDADES AFRODESCENDIENTES DE BADILLO, EL ALTO DE LA VUELTA Y LAS RAÍCES</v>
          </cell>
          <cell r="G1901" t="str">
            <v>DEPARTAMENTAL</v>
          </cell>
          <cell r="H1901" t="str">
            <v>Eje 2. Formación: artes, culturas y saberes para la vida.</v>
          </cell>
          <cell r="I1901" t="str">
            <v>Literatura</v>
          </cell>
          <cell r="J1901" t="str">
            <v>Públicos</v>
          </cell>
          <cell r="K1901" t="str">
            <v>Personas jurídicas del sector público: gobernaciones, alcaldías, entidades públicas de carácter cultural e instituciones educativas públicas.</v>
          </cell>
          <cell r="L1901"/>
          <cell r="M1901"/>
          <cell r="N1901">
            <v>45741</v>
          </cell>
          <cell r="O1901">
            <v>45930</v>
          </cell>
          <cell r="P1901">
            <v>9</v>
          </cell>
          <cell r="Q1901">
            <v>31609000</v>
          </cell>
          <cell r="R1901"/>
          <cell r="S1901">
            <v>31609000</v>
          </cell>
          <cell r="T1901" t="str">
            <v>8240008653</v>
          </cell>
          <cell r="U1901" t="str">
            <v>JHON ELKIS FORERO MEDINA</v>
          </cell>
          <cell r="V1901" t="str">
            <v>3164199445</v>
          </cell>
          <cell r="W1901" t="str">
            <v>3164199445</v>
          </cell>
          <cell r="X1901" t="str">
            <v>ieaedm@hotmail.com</v>
          </cell>
          <cell r="Y1901" t="str">
            <v>JHON ELKIS FORERO MEDINA</v>
          </cell>
          <cell r="Z1901" t="str">
            <v>3164199445</v>
          </cell>
          <cell r="AA1901" t="str">
            <v>jhoelfm@hotmail.com</v>
          </cell>
          <cell r="AB1901" t="str">
            <v>KATHERYNE SOLANO</v>
          </cell>
          <cell r="AC1901"/>
          <cell r="AD1901">
            <v>45721</v>
          </cell>
          <cell r="AE1901" t="str">
            <v>C509-2025</v>
          </cell>
          <cell r="AF1901" t="str">
            <v>Convenios</v>
          </cell>
          <cell r="AG1901">
            <v>45726</v>
          </cell>
          <cell r="AH1901">
            <v>45737</v>
          </cell>
          <cell r="AI1901" t="str">
            <v>SI</v>
          </cell>
          <cell r="AJ1901" t="str">
            <v>BANCO DE BOGOTA S. A.</v>
          </cell>
          <cell r="AK1901" t="str">
            <v>AHR</v>
          </cell>
          <cell r="AL1901" t="str">
            <v>091292730</v>
          </cell>
          <cell r="AM1901" t="str">
            <v>C509-2025 - RAÍCES NARRATIVAS: ENCUENTROS DE FORMACION EN LITERATURA ORAL EN LAS COMUNIDADES AFRODESCENDIENTES DE BADILLO, EL ALTO DE LA VUELTA Y LAS RAÍCES</v>
          </cell>
          <cell r="AN1901">
            <v>13</v>
          </cell>
          <cell r="AO1901"/>
          <cell r="AP1901" t="str">
            <v>144625</v>
          </cell>
          <cell r="AQ1901">
            <v>45736</v>
          </cell>
          <cell r="AR1901" t="str">
            <v>OK</v>
          </cell>
          <cell r="AS1901">
            <v>45742</v>
          </cell>
          <cell r="AT1901" t="str">
            <v>N.A.</v>
          </cell>
          <cell r="AU1901" t="str">
            <v>0. Convenio</v>
          </cell>
          <cell r="AV1901" t="str">
            <v>N.A.</v>
          </cell>
          <cell r="AW1901" t="str">
            <v>N.A.</v>
          </cell>
          <cell r="AX1901" t="str">
            <v>N.A.</v>
          </cell>
          <cell r="AY1901" t="str">
            <v>N.A.</v>
          </cell>
          <cell r="AZ1901" t="str">
            <v>N.A.</v>
          </cell>
          <cell r="BA1901" t="str">
            <v>N.A.</v>
          </cell>
          <cell r="BB1901" t="str">
            <v>N.A.</v>
          </cell>
          <cell r="BC1901"/>
          <cell r="BD1901" t="str">
            <v>N.A.</v>
          </cell>
          <cell r="BE1901" t="str">
            <v>N.A.</v>
          </cell>
          <cell r="BF1901"/>
          <cell r="BG1901"/>
          <cell r="BH1901"/>
          <cell r="BI1901"/>
          <cell r="BJ1901"/>
        </row>
        <row r="1902">
          <cell r="D1902" t="str">
            <v>C2895-2025</v>
          </cell>
          <cell r="E1902" t="str">
            <v>MUNICIPIO DE VALENCIA</v>
          </cell>
          <cell r="F1902" t="str">
            <v>UNIVERSO LITERARIO</v>
          </cell>
          <cell r="G1902" t="str">
            <v>DEPARTAMENTAL</v>
          </cell>
          <cell r="H1902" t="str">
            <v>Eje 2. Formación: artes, culturas y saberes para la vida.</v>
          </cell>
          <cell r="I1902" t="str">
            <v>Lectura, escritura y oralidad</v>
          </cell>
          <cell r="J1902" t="str">
            <v>Públicos</v>
          </cell>
          <cell r="K1902" t="str">
            <v>Personas jurídicas del sector público: gobernaciones, alcaldías, entidades públicas de carácter cultural e instituciones educativas públicas.</v>
          </cell>
          <cell r="L1902"/>
          <cell r="M1902"/>
          <cell r="N1902">
            <v>45676</v>
          </cell>
          <cell r="O1902">
            <v>45906</v>
          </cell>
          <cell r="P1902">
            <v>9</v>
          </cell>
          <cell r="Q1902">
            <v>19011000</v>
          </cell>
          <cell r="R1902"/>
          <cell r="S1902">
            <v>19011000</v>
          </cell>
          <cell r="T1902" t="str">
            <v>8000968088</v>
          </cell>
          <cell r="U1902" t="str">
            <v>ANGEL DARIO SUAREZ MARTINEZ</v>
          </cell>
          <cell r="V1902" t="str">
            <v>3107186298</v>
          </cell>
          <cell r="W1902" t="str">
            <v>3107186298</v>
          </cell>
          <cell r="X1902" t="str">
            <v>jorpadilla72@gmail.com</v>
          </cell>
          <cell r="Y1902" t="str">
            <v>INGRY JOHANNA RODRÍGUEZ CABRALES</v>
          </cell>
          <cell r="Z1902" t="str">
            <v>3127146081</v>
          </cell>
          <cell r="AA1902" t="str">
            <v>biblioteca.municipalobp22@gmail.com</v>
          </cell>
          <cell r="AB1902" t="str">
            <v>KATHERYNE SOLANO</v>
          </cell>
          <cell r="AC1902"/>
          <cell r="AD1902">
            <v>45721</v>
          </cell>
          <cell r="AE1902" t="str">
            <v>C2895-2025</v>
          </cell>
          <cell r="AF1902" t="str">
            <v>Convenios</v>
          </cell>
          <cell r="AG1902">
            <v>45726</v>
          </cell>
          <cell r="AH1902">
            <v>45741</v>
          </cell>
          <cell r="AI1902" t="str">
            <v>SI</v>
          </cell>
          <cell r="AJ1902" t="str">
            <v>BANCOLOMBIA S.A.</v>
          </cell>
          <cell r="AK1902" t="str">
            <v>AHR</v>
          </cell>
          <cell r="AL1902" t="str">
            <v>67700002428</v>
          </cell>
          <cell r="AM1902" t="str">
            <v>C2895-2025 - UNIVERSO LITERARIO</v>
          </cell>
          <cell r="AN1902">
            <v>15</v>
          </cell>
          <cell r="AO1902"/>
          <cell r="AP1902" t="str">
            <v>145125</v>
          </cell>
          <cell r="AQ1902">
            <v>45736</v>
          </cell>
          <cell r="AR1902" t="str">
            <v>OK</v>
          </cell>
          <cell r="AS1902">
            <v>45741</v>
          </cell>
          <cell r="AT1902" t="str">
            <v>N.A.</v>
          </cell>
          <cell r="AU1902" t="str">
            <v>0. Convenio</v>
          </cell>
          <cell r="AV1902" t="str">
            <v>N.A.</v>
          </cell>
          <cell r="AW1902" t="str">
            <v>N.A.</v>
          </cell>
          <cell r="AX1902" t="str">
            <v>N.A.</v>
          </cell>
          <cell r="AY1902" t="str">
            <v>N.A.</v>
          </cell>
          <cell r="AZ1902" t="str">
            <v>N.A.</v>
          </cell>
          <cell r="BA1902" t="str">
            <v>N.A.</v>
          </cell>
          <cell r="BB1902" t="str">
            <v>N.A.</v>
          </cell>
          <cell r="BC1902"/>
          <cell r="BD1902" t="str">
            <v>N.A.</v>
          </cell>
          <cell r="BE1902" t="str">
            <v>N.A.</v>
          </cell>
          <cell r="BF1902"/>
          <cell r="BG1902"/>
          <cell r="BH1902"/>
          <cell r="BI1902"/>
          <cell r="BJ1902"/>
        </row>
        <row r="1903">
          <cell r="D1903" t="str">
            <v>C7206-2025</v>
          </cell>
          <cell r="E1903" t="str">
            <v>INSTITUCIÓN EDUCATIVA TÉCNICA NIÑA MARÍA</v>
          </cell>
          <cell r="F1903" t="str">
            <v>3RA VERSIÓN NIÑA MARIA FESTIVAL</v>
          </cell>
          <cell r="G1903" t="str">
            <v>DEPARTAMENTAL</v>
          </cell>
          <cell r="H1903" t="str">
            <v>Eje 3. Circulación de las artes, las culturas y patrimonios.</v>
          </cell>
          <cell r="I1903" t="str">
            <v>Música</v>
          </cell>
          <cell r="J1903" t="str">
            <v>Públicos</v>
          </cell>
          <cell r="K1903" t="str">
            <v>Personas jurídicas del sector público: gobernaciones, alcaldías, entidades públicas de carácter cultural e instituciones educativas públicas.</v>
          </cell>
          <cell r="L1903">
            <v>45912</v>
          </cell>
          <cell r="M1903">
            <v>45913</v>
          </cell>
          <cell r="N1903">
            <v>45789</v>
          </cell>
          <cell r="O1903">
            <v>45927</v>
          </cell>
          <cell r="P1903">
            <v>9</v>
          </cell>
          <cell r="Q1903">
            <v>23270000</v>
          </cell>
          <cell r="R1903"/>
          <cell r="S1903">
            <v>23270000</v>
          </cell>
          <cell r="T1903" t="str">
            <v>8907066823</v>
          </cell>
          <cell r="U1903" t="str">
            <v>FERNANDO RODRÍGUEZ RODRÍGUEZ</v>
          </cell>
          <cell r="V1903" t="str">
            <v>6082580283</v>
          </cell>
          <cell r="W1903" t="str">
            <v>3114481105</v>
          </cell>
          <cell r="X1903" t="str">
            <v>fernando.rodriguez@sedtolima.gov.co</v>
          </cell>
          <cell r="Y1903" t="str">
            <v>ABDON OLAYA VALDERRAMA</v>
          </cell>
          <cell r="Z1903" t="str">
            <v>3127459494</v>
          </cell>
          <cell r="AA1903" t="str">
            <v>abdon19660210@hotmail.com</v>
          </cell>
          <cell r="AB1903" t="str">
            <v>KATHERYNE SOLANO</v>
          </cell>
          <cell r="AC1903"/>
          <cell r="AD1903">
            <v>45721</v>
          </cell>
          <cell r="AE1903" t="str">
            <v>C7206-2025</v>
          </cell>
          <cell r="AF1903" t="str">
            <v>Convenios</v>
          </cell>
          <cell r="AG1903">
            <v>45726</v>
          </cell>
          <cell r="AH1903">
            <v>45755</v>
          </cell>
          <cell r="AI1903" t="str">
            <v>SI</v>
          </cell>
          <cell r="AJ1903" t="str">
            <v>BANCO DE BOGOTA S. A.</v>
          </cell>
          <cell r="AK1903" t="str">
            <v>CRR</v>
          </cell>
          <cell r="AL1903" t="str">
            <v>840065262</v>
          </cell>
          <cell r="AM1903" t="str">
            <v>C7206-2025 - 3RA VERSION NIÑA MARIA FESTIVAL</v>
          </cell>
          <cell r="AN1903">
            <v>30</v>
          </cell>
          <cell r="AO1903"/>
          <cell r="AP1903" t="str">
            <v>145425</v>
          </cell>
          <cell r="AQ1903">
            <v>45736</v>
          </cell>
          <cell r="AR1903" t="str">
            <v>OK</v>
          </cell>
          <cell r="AS1903">
            <v>45769</v>
          </cell>
          <cell r="AT1903" t="str">
            <v>N.A.</v>
          </cell>
          <cell r="AU1903" t="str">
            <v>0. Convenio</v>
          </cell>
          <cell r="AV1903" t="str">
            <v>N.A.</v>
          </cell>
          <cell r="AW1903" t="str">
            <v>N.A.</v>
          </cell>
          <cell r="AX1903" t="str">
            <v>N.A.</v>
          </cell>
          <cell r="AY1903" t="str">
            <v>N.A.</v>
          </cell>
          <cell r="AZ1903" t="str">
            <v>N.A.</v>
          </cell>
          <cell r="BA1903" t="str">
            <v>N.A.</v>
          </cell>
          <cell r="BB1903" t="str">
            <v>N.A.</v>
          </cell>
          <cell r="BC1903"/>
          <cell r="BD1903" t="str">
            <v>N.A.</v>
          </cell>
          <cell r="BE1903" t="str">
            <v>N.A.</v>
          </cell>
          <cell r="BF1903"/>
          <cell r="BG1903"/>
          <cell r="BH1903"/>
          <cell r="BI1903"/>
          <cell r="BJ1903"/>
        </row>
        <row r="1904">
          <cell r="D1904" t="str">
            <v>C9697-2025</v>
          </cell>
          <cell r="E1904" t="str">
            <v>INSTITUCION EDUCATIVA VALPARAISO</v>
          </cell>
          <cell r="F1904" t="str">
            <v>DANZARTE: FOMENTANDO CULTURA DE PAZ A TRAVÉS DE LA DANZA, LA MÚSICA Y EL DEPORTE FASE II</v>
          </cell>
          <cell r="G1904" t="str">
            <v>DEPARTAMENTAL</v>
          </cell>
          <cell r="H1904" t="str">
            <v>Eje 2. Formación: artes, culturas y saberes para la vida.</v>
          </cell>
          <cell r="I1904" t="str">
            <v>Danza</v>
          </cell>
          <cell r="J1904" t="str">
            <v>Públicos</v>
          </cell>
          <cell r="K1904" t="str">
            <v>Personas jurídicas del sector público: gobernaciones, alcaldías, entidades públicas de carácter cultural e instituciones educativas públicas.</v>
          </cell>
          <cell r="L1904"/>
          <cell r="M1904"/>
          <cell r="N1904">
            <v>45726</v>
          </cell>
          <cell r="O1904">
            <v>45905</v>
          </cell>
          <cell r="P1904">
            <v>9</v>
          </cell>
          <cell r="Q1904">
            <v>19441000</v>
          </cell>
          <cell r="R1904"/>
          <cell r="S1904">
            <v>19441000</v>
          </cell>
          <cell r="T1904" t="str">
            <v>9001126811</v>
          </cell>
          <cell r="U1904" t="str">
            <v>LEDIS MARIA GARCIA RAMOS</v>
          </cell>
          <cell r="V1904" t="str">
            <v>3106102857</v>
          </cell>
          <cell r="W1904" t="str">
            <v>3106102857</v>
          </cell>
          <cell r="X1904" t="str">
            <v>culturaievalparaiso@gmail.com</v>
          </cell>
          <cell r="Y1904" t="str">
            <v>LEDIS MARIA GARCIA RAMOS</v>
          </cell>
          <cell r="Z1904" t="str">
            <v>3205662826</v>
          </cell>
          <cell r="AA1904" t="str">
            <v>petroalexa08@gmail.com</v>
          </cell>
          <cell r="AB1904" t="str">
            <v>KATHERYNE SOLANO</v>
          </cell>
          <cell r="AC1904"/>
          <cell r="AD1904">
            <v>45721</v>
          </cell>
          <cell r="AE1904" t="str">
            <v>C9697-2025</v>
          </cell>
          <cell r="AF1904" t="str">
            <v>Convenios</v>
          </cell>
          <cell r="AG1904">
            <v>45726</v>
          </cell>
          <cell r="AH1904">
            <v>45742</v>
          </cell>
          <cell r="AI1904" t="str">
            <v>SI</v>
          </cell>
          <cell r="AJ1904" t="str">
            <v>BANCO AGRARIO DE COLOMBIA S.A.</v>
          </cell>
          <cell r="AK1904" t="str">
            <v>AHR</v>
          </cell>
          <cell r="AL1904" t="str">
            <v>427723000258</v>
          </cell>
          <cell r="AM1904" t="str">
            <v>C9697-2025 - DANZARTE: FOMENTANDO CULTURA DE PAZ A TRAVÉS DE LA DANZA, LA MÚSICA Y EL DEPORTE FASE II</v>
          </cell>
          <cell r="AN1904">
            <v>15</v>
          </cell>
          <cell r="AO1904"/>
          <cell r="AP1904" t="str">
            <v>147225</v>
          </cell>
          <cell r="AQ1904">
            <v>45736</v>
          </cell>
          <cell r="AR1904" t="str">
            <v>OK</v>
          </cell>
          <cell r="AS1904">
            <v>45742</v>
          </cell>
          <cell r="AT1904" t="str">
            <v>N.A.</v>
          </cell>
          <cell r="AU1904" t="str">
            <v>0. Convenio</v>
          </cell>
          <cell r="AV1904" t="str">
            <v>N.A.</v>
          </cell>
          <cell r="AW1904" t="str">
            <v>N.A.</v>
          </cell>
          <cell r="AX1904" t="str">
            <v>N.A.</v>
          </cell>
          <cell r="AY1904" t="str">
            <v>N.A.</v>
          </cell>
          <cell r="AZ1904" t="str">
            <v>N.A.</v>
          </cell>
          <cell r="BA1904" t="str">
            <v>N.A.</v>
          </cell>
          <cell r="BB1904" t="str">
            <v>N.A.</v>
          </cell>
          <cell r="BC1904"/>
          <cell r="BD1904" t="str">
            <v>N.A.</v>
          </cell>
          <cell r="BE1904" t="str">
            <v>N.A.</v>
          </cell>
          <cell r="BF1904"/>
          <cell r="BG1904"/>
          <cell r="BH1904"/>
          <cell r="BI1904"/>
          <cell r="BJ1904"/>
        </row>
        <row r="1905">
          <cell r="D1905" t="str">
            <v>C11157-2025</v>
          </cell>
          <cell r="E1905" t="str">
            <v>MUNICIPIO DE LA APARTADA</v>
          </cell>
          <cell r="F1905" t="str">
            <v>LA MAGIA DE LA COCINA APARTADENSE “UN TOQUE DE HISTORIA CON SABOR A TRADICIÓN”</v>
          </cell>
          <cell r="G1905" t="str">
            <v>DEPARTAMENTAL</v>
          </cell>
          <cell r="H1905" t="str">
            <v>Eje 1. Desarrollo y fortalecimiento de proyectos culturales, artísticos o del patrimonio cultural.</v>
          </cell>
          <cell r="I1905" t="str">
            <v>Conocimientos asociados a cocinas y bebidas tradicionales</v>
          </cell>
          <cell r="J1905" t="str">
            <v>Públicos</v>
          </cell>
          <cell r="K1905" t="str">
            <v>Personas jurídicas del sector público: gobernaciones, alcaldías, entidades públicas de carácter cultural e instituciones educativas públicas.</v>
          </cell>
          <cell r="L1905"/>
          <cell r="M1905"/>
          <cell r="N1905">
            <v>45717</v>
          </cell>
          <cell r="O1905">
            <v>45901</v>
          </cell>
          <cell r="P1905">
            <v>9</v>
          </cell>
          <cell r="Q1905">
            <v>17751000</v>
          </cell>
          <cell r="R1905"/>
          <cell r="S1905">
            <v>17751000</v>
          </cell>
          <cell r="T1905" t="str">
            <v>8120016816</v>
          </cell>
          <cell r="U1905" t="str">
            <v>OSCAR MIGUEL CALAO LOPEZ</v>
          </cell>
          <cell r="V1905" t="str">
            <v>3217777164</v>
          </cell>
          <cell r="W1905" t="str">
            <v>3217777164</v>
          </cell>
          <cell r="X1905" t="str">
            <v>seducacion@laapartada-cordoba.gov.co</v>
          </cell>
          <cell r="Y1905" t="str">
            <v>ANA VANESA NAVARRO SIBAJA</v>
          </cell>
          <cell r="Z1905" t="str">
            <v>3216050289</v>
          </cell>
          <cell r="AA1905" t="str">
            <v>vanesemlaapartada@gmail.com</v>
          </cell>
          <cell r="AB1905" t="str">
            <v>LAURA VALENTINA SOLANILLA ESPINAL</v>
          </cell>
          <cell r="AC1905"/>
          <cell r="AD1905">
            <v>45721</v>
          </cell>
          <cell r="AE1905" t="str">
            <v>C11157-2025</v>
          </cell>
          <cell r="AF1905" t="str">
            <v>Convenios</v>
          </cell>
          <cell r="AG1905">
            <v>45723</v>
          </cell>
          <cell r="AH1905">
            <v>45734</v>
          </cell>
          <cell r="AI1905" t="str">
            <v>SI</v>
          </cell>
          <cell r="AJ1905" t="str">
            <v>BANCO DE BOGOTA S. A.</v>
          </cell>
          <cell r="AK1905" t="str">
            <v>AHR</v>
          </cell>
          <cell r="AL1905" t="str">
            <v>436500524</v>
          </cell>
          <cell r="AM1905" t="str">
            <v>C11157-2025 - LA MAGIA DE LA COCINA APARTADENSE UN TOQUE DE HISTORIA CON SABOR A TRADICION</v>
          </cell>
          <cell r="AN1905">
            <v>15</v>
          </cell>
          <cell r="AO1905"/>
          <cell r="AP1905" t="str">
            <v>147625</v>
          </cell>
          <cell r="AQ1905">
            <v>45736</v>
          </cell>
          <cell r="AR1905" t="str">
            <v>OK</v>
          </cell>
          <cell r="AS1905">
            <v>45742</v>
          </cell>
          <cell r="AT1905" t="str">
            <v>N.A.</v>
          </cell>
          <cell r="AU1905" t="str">
            <v>0. Convenio</v>
          </cell>
          <cell r="AV1905" t="str">
            <v>N.A.</v>
          </cell>
          <cell r="AW1905" t="str">
            <v>N.A.</v>
          </cell>
          <cell r="AX1905" t="str">
            <v>N.A.</v>
          </cell>
          <cell r="AY1905" t="str">
            <v>N.A.</v>
          </cell>
          <cell r="AZ1905" t="str">
            <v>N.A.</v>
          </cell>
          <cell r="BA1905" t="str">
            <v>N.A.</v>
          </cell>
          <cell r="BB1905" t="str">
            <v>N.A.</v>
          </cell>
          <cell r="BC1905"/>
          <cell r="BD1905" t="str">
            <v>N.A.</v>
          </cell>
          <cell r="BE1905" t="str">
            <v>N.A.</v>
          </cell>
          <cell r="BF1905"/>
          <cell r="BG1905"/>
          <cell r="BH1905"/>
          <cell r="BI1905"/>
          <cell r="BJ1905"/>
        </row>
        <row r="1906">
          <cell r="D1906" t="str">
            <v>C2225-2025</v>
          </cell>
          <cell r="E1906" t="str">
            <v>INSTITUCION  EDUCATIVA LUIS HERNANDEZ VARGAS</v>
          </cell>
          <cell r="F1906" t="str">
            <v>FORMACIÓN INTEGRAL EN ARTE Y TRADICIÓN “LUIS HERNÁNDEZ VARGAS”</v>
          </cell>
          <cell r="G1906" t="str">
            <v>DEPARTAMENTAL</v>
          </cell>
          <cell r="H1906" t="str">
            <v>Eje 2. Formación: artes, culturas y saberes para la vida.</v>
          </cell>
          <cell r="I1906" t="str">
            <v>Danza</v>
          </cell>
          <cell r="J1906" t="str">
            <v>Públicos</v>
          </cell>
          <cell r="K1906" t="str">
            <v>Personas jurídicas del sector público: gobernaciones, alcaldías, entidades públicas de carácter cultural e instituciones educativas públicas.</v>
          </cell>
          <cell r="L1906"/>
          <cell r="M1906"/>
          <cell r="N1906">
            <v>45717</v>
          </cell>
          <cell r="O1906">
            <v>45930</v>
          </cell>
          <cell r="P1906">
            <v>9</v>
          </cell>
          <cell r="Q1906">
            <v>21489000</v>
          </cell>
          <cell r="R1906"/>
          <cell r="S1906">
            <v>21489000</v>
          </cell>
          <cell r="T1906" t="str">
            <v>8440035078</v>
          </cell>
          <cell r="U1906" t="str">
            <v>NESTOR EDUARDO ACOSTA BOHORQUEZ</v>
          </cell>
          <cell r="V1906" t="str">
            <v>3112496087</v>
          </cell>
          <cell r="W1906" t="str">
            <v>3112496087</v>
          </cell>
          <cell r="X1906" t="str">
            <v>iecolhevargas@sedcasanare.gov.co</v>
          </cell>
          <cell r="Y1906" t="str">
            <v>MARTHA CECILIA NUÑEZ PEREZ</v>
          </cell>
          <cell r="Z1906" t="str">
            <v>3124793461</v>
          </cell>
          <cell r="AA1906" t="str">
            <v>marthacecilian@yahoo.es</v>
          </cell>
          <cell r="AB1906" t="str">
            <v>LAURA VALENTINA SOLANILLA ESPINAL</v>
          </cell>
          <cell r="AC1906"/>
          <cell r="AD1906">
            <v>45721</v>
          </cell>
          <cell r="AE1906" t="str">
            <v>C2225-2025</v>
          </cell>
          <cell r="AF1906" t="str">
            <v>Convenios</v>
          </cell>
          <cell r="AG1906">
            <v>45723</v>
          </cell>
          <cell r="AH1906">
            <v>45736</v>
          </cell>
          <cell r="AI1906" t="str">
            <v>SI</v>
          </cell>
          <cell r="AJ1906" t="str">
            <v>BANCO AGRARIO DE COLOMBIA S.A.</v>
          </cell>
          <cell r="AK1906" t="str">
            <v>AHR</v>
          </cell>
          <cell r="AL1906" t="str">
            <v>4861030035407</v>
          </cell>
          <cell r="AM1906" t="str">
            <v>C2225-2025 - FORMACION INTEGRAL EN ARTE Y TRADICION LUIS HERNÁNDEZ VARGAS</v>
          </cell>
          <cell r="AN1906">
            <v>11</v>
          </cell>
          <cell r="AO1906"/>
          <cell r="AP1906" t="str">
            <v>148325</v>
          </cell>
          <cell r="AQ1906">
            <v>45736</v>
          </cell>
          <cell r="AR1906" t="str">
            <v>OK</v>
          </cell>
          <cell r="AS1906">
            <v>45742</v>
          </cell>
          <cell r="AT1906" t="str">
            <v>N.A.</v>
          </cell>
          <cell r="AU1906" t="str">
            <v>0. Convenio</v>
          </cell>
          <cell r="AV1906" t="str">
            <v>N.A.</v>
          </cell>
          <cell r="AW1906" t="str">
            <v>N.A.</v>
          </cell>
          <cell r="AX1906" t="str">
            <v>N.A.</v>
          </cell>
          <cell r="AY1906" t="str">
            <v>N.A.</v>
          </cell>
          <cell r="AZ1906" t="str">
            <v>N.A.</v>
          </cell>
          <cell r="BA1906" t="str">
            <v>N.A.</v>
          </cell>
          <cell r="BB1906" t="str">
            <v>N.A.</v>
          </cell>
          <cell r="BC1906"/>
          <cell r="BD1906" t="str">
            <v>N.A.</v>
          </cell>
          <cell r="BE1906" t="str">
            <v>N.A.</v>
          </cell>
          <cell r="BF1906"/>
          <cell r="BG1906"/>
          <cell r="BH1906"/>
          <cell r="BI1906"/>
          <cell r="BJ1906"/>
        </row>
        <row r="1907">
          <cell r="D1907" t="str">
            <v>C7578-2025</v>
          </cell>
          <cell r="E1907" t="str">
            <v>MUNICIPIO DE GIGANTE</v>
          </cell>
          <cell r="F1907" t="str">
            <v>SEMANA DEL LIBRO, ENCUENTRO DE LETRAS</v>
          </cell>
          <cell r="G1907" t="str">
            <v>DEPARTAMENTAL</v>
          </cell>
          <cell r="H1907" t="str">
            <v>Eje 1. Desarrollo y fortalecimiento de proyectos culturales, artísticos o del patrimonio cultural.</v>
          </cell>
          <cell r="I1907" t="str">
            <v>Literatura</v>
          </cell>
          <cell r="J1907" t="str">
            <v>Públicos</v>
          </cell>
          <cell r="K1907" t="str">
            <v>Personas jurídicas del sector público: gobernaciones, alcaldías, entidades públicas de carácter cultural e instituciones educativas públicas.</v>
          </cell>
          <cell r="L1907">
            <v>45908</v>
          </cell>
          <cell r="M1907">
            <v>45913</v>
          </cell>
          <cell r="N1907">
            <v>45846</v>
          </cell>
          <cell r="O1907">
            <v>45919</v>
          </cell>
          <cell r="P1907">
            <v>9</v>
          </cell>
          <cell r="Q1907">
            <v>22514000</v>
          </cell>
          <cell r="R1907"/>
          <cell r="S1907">
            <v>22514000</v>
          </cell>
          <cell r="T1907" t="str">
            <v>8911801761</v>
          </cell>
          <cell r="U1907" t="str">
            <v>JOSUÉ MANRIQUE MURCIA</v>
          </cell>
          <cell r="V1907" t="str">
            <v>6088325122</v>
          </cell>
          <cell r="W1907" t="str">
            <v>3105053953</v>
          </cell>
          <cell r="X1907" t="str">
            <v>desarrollo@gigante-huila.gov.co</v>
          </cell>
          <cell r="Y1907" t="str">
            <v>GERMAN ANTONIO PALOMINO SILVA</v>
          </cell>
          <cell r="Z1907" t="str">
            <v>3123232620</v>
          </cell>
          <cell r="AA1907" t="str">
            <v>desarrollo@gigante-huila.gov.co</v>
          </cell>
          <cell r="AB1907" t="str">
            <v>LAURA VALENTINA SOLANILLA ESPINAL</v>
          </cell>
          <cell r="AC1907"/>
          <cell r="AD1907">
            <v>45721</v>
          </cell>
          <cell r="AE1907" t="str">
            <v>C7578-2025</v>
          </cell>
          <cell r="AF1907" t="str">
            <v>Convenios</v>
          </cell>
          <cell r="AG1907">
            <v>45723</v>
          </cell>
          <cell r="AH1907">
            <v>45743</v>
          </cell>
          <cell r="AI1907" t="str">
            <v>SI</v>
          </cell>
          <cell r="AJ1907" t="str">
            <v>BANCO DAVIVIENDA S.A.</v>
          </cell>
          <cell r="AK1907" t="str">
            <v>AHR</v>
          </cell>
          <cell r="AL1907" t="str">
            <v>8911801761</v>
          </cell>
          <cell r="AM1907" t="str">
            <v>C7578-2025 - SEMANA DEL LIBRO, ENCUENTRO DE LETRAS</v>
          </cell>
          <cell r="AN1907">
            <v>19</v>
          </cell>
          <cell r="AO1907" t="str">
            <v>SOLO FALTA PARAFISCALES</v>
          </cell>
          <cell r="AP1907" t="str">
            <v>148725</v>
          </cell>
          <cell r="AQ1907">
            <v>45736</v>
          </cell>
          <cell r="AR1907" t="str">
            <v>OK</v>
          </cell>
          <cell r="AS1907">
            <v>45744</v>
          </cell>
          <cell r="AT1907" t="str">
            <v>N.A.</v>
          </cell>
          <cell r="AU1907" t="str">
            <v>0. Convenio</v>
          </cell>
          <cell r="AV1907" t="str">
            <v>N.A.</v>
          </cell>
          <cell r="AW1907" t="str">
            <v>N.A.</v>
          </cell>
          <cell r="AX1907" t="str">
            <v>N.A.</v>
          </cell>
          <cell r="AY1907" t="str">
            <v>N.A.</v>
          </cell>
          <cell r="AZ1907" t="str">
            <v>N.A.</v>
          </cell>
          <cell r="BA1907" t="str">
            <v>N.A.</v>
          </cell>
          <cell r="BB1907" t="str">
            <v>N.A.</v>
          </cell>
          <cell r="BC1907"/>
          <cell r="BD1907" t="str">
            <v>N.A.</v>
          </cell>
          <cell r="BE1907" t="str">
            <v>N.A.</v>
          </cell>
          <cell r="BF1907"/>
          <cell r="BG1907"/>
          <cell r="BH1907"/>
          <cell r="BI1907"/>
          <cell r="BJ1907"/>
        </row>
        <row r="1908">
          <cell r="D1908" t="str">
            <v>C3310-2025</v>
          </cell>
          <cell r="E1908" t="str">
            <v>MUNICIPIO DE VALLE DE SAN JOSE</v>
          </cell>
          <cell r="F1908" t="str">
            <v>FORMACION ARTISTICA EN PINTURA Y TEATRO</v>
          </cell>
          <cell r="G1908" t="str">
            <v>DEPARTAMENTAL</v>
          </cell>
          <cell r="H1908" t="str">
            <v>Eje 2. Formación: artes, culturas y saberes para la vida.</v>
          </cell>
          <cell r="I1908" t="str">
            <v>Artes plásticas y visuales</v>
          </cell>
          <cell r="J1908" t="str">
            <v>Públicos</v>
          </cell>
          <cell r="K1908" t="str">
            <v>Personas jurídicas del sector público: gobernaciones, alcaldías, entidades públicas de carácter cultural e instituciones educativas públicas.</v>
          </cell>
          <cell r="L1908"/>
          <cell r="M1908"/>
          <cell r="N1908">
            <v>45806</v>
          </cell>
          <cell r="O1908">
            <v>45929</v>
          </cell>
          <cell r="P1908">
            <v>9</v>
          </cell>
          <cell r="Q1908">
            <v>24045000</v>
          </cell>
          <cell r="R1908"/>
          <cell r="S1908">
            <v>24045000</v>
          </cell>
          <cell r="T1908" t="str">
            <v>8902054605</v>
          </cell>
          <cell r="U1908" t="str">
            <v>LUIS EDUARDO RUEDA CHAVEZ</v>
          </cell>
          <cell r="V1908" t="str">
            <v>3188614273</v>
          </cell>
          <cell r="W1908" t="str">
            <v>3188614273</v>
          </cell>
          <cell r="X1908" t="str">
            <v>municipiovalledesanjose@gmail.com</v>
          </cell>
          <cell r="Y1908" t="str">
            <v>LUZ MARINA ARDILA</v>
          </cell>
          <cell r="Z1908" t="str">
            <v>3165375009</v>
          </cell>
          <cell r="AA1908" t="str">
            <v>stellavillalbaardila1@gmail.com</v>
          </cell>
          <cell r="AB1908" t="str">
            <v>LAURA VALENTINA SOLANILLA ESPINAL</v>
          </cell>
          <cell r="AC1908"/>
          <cell r="AD1908">
            <v>45721</v>
          </cell>
          <cell r="AE1908" t="str">
            <v>C3310-2025</v>
          </cell>
          <cell r="AF1908" t="str">
            <v>Convenios</v>
          </cell>
          <cell r="AG1908">
            <v>45723</v>
          </cell>
          <cell r="AH1908">
            <v>45750</v>
          </cell>
          <cell r="AI1908" t="str">
            <v>SI</v>
          </cell>
          <cell r="AJ1908" t="str">
            <v>BANCO DE BOGOTA S. A.</v>
          </cell>
          <cell r="AK1908" t="str">
            <v>CRR</v>
          </cell>
          <cell r="AL1908" t="str">
            <v>311272801</v>
          </cell>
          <cell r="AM1908" t="str">
            <v>C3310-2025 - FORMACION ARTISTICA EN PINTURA Y TEATRO</v>
          </cell>
          <cell r="AN1908">
            <v>28</v>
          </cell>
          <cell r="AO1908"/>
          <cell r="AP1908" t="str">
            <v>148925</v>
          </cell>
          <cell r="AQ1908">
            <v>45736</v>
          </cell>
          <cell r="AR1908" t="str">
            <v>OK</v>
          </cell>
          <cell r="AS1908">
            <v>45757</v>
          </cell>
          <cell r="AT1908" t="str">
            <v>N.A.</v>
          </cell>
          <cell r="AU1908" t="str">
            <v>0. Convenio</v>
          </cell>
          <cell r="AV1908" t="str">
            <v>N.A.</v>
          </cell>
          <cell r="AW1908" t="str">
            <v>N.A.</v>
          </cell>
          <cell r="AX1908" t="str">
            <v>N.A.</v>
          </cell>
          <cell r="AY1908" t="str">
            <v>N.A.</v>
          </cell>
          <cell r="AZ1908" t="str">
            <v>N.A.</v>
          </cell>
          <cell r="BA1908" t="str">
            <v>N.A.</v>
          </cell>
          <cell r="BB1908" t="str">
            <v>N.A.</v>
          </cell>
          <cell r="BC1908"/>
          <cell r="BD1908" t="str">
            <v>N.A.</v>
          </cell>
          <cell r="BE1908" t="str">
            <v>N.A.</v>
          </cell>
          <cell r="BF1908"/>
          <cell r="BG1908"/>
          <cell r="BH1908"/>
          <cell r="BI1908"/>
          <cell r="BJ1908"/>
        </row>
        <row r="1909">
          <cell r="D1909" t="str">
            <v>C5386-2025</v>
          </cell>
          <cell r="E1909" t="str">
            <v>INSTITUCIÓN EDUCATIVA RURAL DEPARTAMENTAL LA FUENTE</v>
          </cell>
          <cell r="F1909" t="str">
            <v>NUEVOS LENGUAJES DE FORMACIÓN MUSICAL</v>
          </cell>
          <cell r="G1909" t="str">
            <v>DEPARTAMENTAL</v>
          </cell>
          <cell r="H1909" t="str">
            <v>Eje 2. Formación: artes, culturas y saberes para la vida.</v>
          </cell>
          <cell r="I1909" t="str">
            <v>Música</v>
          </cell>
          <cell r="J1909" t="str">
            <v>Públicos</v>
          </cell>
          <cell r="K1909" t="str">
            <v>Personas jurídicas del sector público: gobernaciones, alcaldías, entidades públicas de carácter cultural e instituciones educativas públicas.</v>
          </cell>
          <cell r="L1909"/>
          <cell r="M1909"/>
          <cell r="N1909">
            <v>45723</v>
          </cell>
          <cell r="O1909">
            <v>45909</v>
          </cell>
          <cell r="P1909">
            <v>9</v>
          </cell>
          <cell r="Q1909">
            <v>23522000</v>
          </cell>
          <cell r="R1909"/>
          <cell r="S1909">
            <v>23522000</v>
          </cell>
          <cell r="T1909" t="str">
            <v>9000138275</v>
          </cell>
          <cell r="U1909" t="str">
            <v>GERMAN ANDRES TÓRRES LÓPEZ</v>
          </cell>
          <cell r="V1909" t="str">
            <v>3118670773</v>
          </cell>
          <cell r="W1909" t="str">
            <v>3176750428</v>
          </cell>
          <cell r="X1909" t="str">
            <v>culturaescolar1@gmail.com</v>
          </cell>
          <cell r="Y1909" t="str">
            <v>MAGGLIOLI ANDREA OCAMPO TRUJILLO</v>
          </cell>
          <cell r="Z1909" t="str">
            <v>3125142203</v>
          </cell>
          <cell r="AA1909" t="str">
            <v>andreadirectoracoral@gmail.com</v>
          </cell>
          <cell r="AB1909" t="str">
            <v>LAURA VALENTINA SOLANILLA ESPINAL</v>
          </cell>
          <cell r="AC1909"/>
          <cell r="AD1909">
            <v>45721</v>
          </cell>
          <cell r="AE1909" t="str">
            <v>C5386-2025</v>
          </cell>
          <cell r="AF1909" t="str">
            <v>Convenios</v>
          </cell>
          <cell r="AG1909">
            <v>45723</v>
          </cell>
          <cell r="AH1909">
            <v>45835</v>
          </cell>
          <cell r="AI1909" t="str">
            <v>SI</v>
          </cell>
          <cell r="AJ1909" t="str">
            <v>BANCO BILBAO VIZCAYA ARGENTARIA COLOMBIA S.A. BBVA</v>
          </cell>
          <cell r="AK1909" t="str">
            <v>AHR</v>
          </cell>
          <cell r="AL1909" t="str">
            <v>819027954</v>
          </cell>
          <cell r="AM1909" t="str">
            <v>C5386-2025 - NUEVOS LENGUAJES DE FORMACION MUSICAL</v>
          </cell>
          <cell r="AN1909">
            <v>16</v>
          </cell>
          <cell r="AO1909"/>
          <cell r="AP1909" t="str">
            <v>149625</v>
          </cell>
          <cell r="AQ1909">
            <v>45736</v>
          </cell>
          <cell r="AR1909" t="str">
            <v>OK</v>
          </cell>
          <cell r="AS1909">
            <v>45744</v>
          </cell>
          <cell r="AT1909" t="str">
            <v>N.A.</v>
          </cell>
          <cell r="AU1909" t="str">
            <v>0. Convenio</v>
          </cell>
          <cell r="AV1909" t="str">
            <v>N.A.</v>
          </cell>
          <cell r="AW1909" t="str">
            <v>N.A.</v>
          </cell>
          <cell r="AX1909" t="str">
            <v>N.A.</v>
          </cell>
          <cell r="AY1909" t="str">
            <v>N.A.</v>
          </cell>
          <cell r="AZ1909" t="str">
            <v>N.A.</v>
          </cell>
          <cell r="BA1909" t="str">
            <v>N.A.</v>
          </cell>
          <cell r="BB1909" t="str">
            <v>N.A.</v>
          </cell>
          <cell r="BC1909"/>
          <cell r="BD1909" t="str">
            <v>N.A.</v>
          </cell>
          <cell r="BE1909" t="str">
            <v>N.A.</v>
          </cell>
          <cell r="BF1909"/>
          <cell r="BG1909"/>
          <cell r="BH1909"/>
          <cell r="BI1909"/>
          <cell r="BJ1909"/>
        </row>
        <row r="1910">
          <cell r="D1910" t="str">
            <v>C7680-2025</v>
          </cell>
          <cell r="E1910" t="str">
            <v>UNIVERSIDAD DE CALDAS</v>
          </cell>
          <cell r="F1910" t="str">
            <v>16ª FERIA DEL LIBRO DE MANIZALES</v>
          </cell>
          <cell r="G1910" t="str">
            <v>DEPARTAMENTAL</v>
          </cell>
          <cell r="H1910" t="str">
            <v>Eje 1. Desarrollo y fortalecimiento de proyectos culturales, artísticos o del patrimonio cultural.</v>
          </cell>
          <cell r="I1910" t="str">
            <v>Literatura</v>
          </cell>
          <cell r="J1910" t="str">
            <v>Públicos</v>
          </cell>
          <cell r="K1910" t="str">
            <v>Personas jurídicas del sector público: gobernaciones, alcaldías, entidades públicas de carácter cultural e instituciones educativas públicas.</v>
          </cell>
          <cell r="L1910">
            <v>45901</v>
          </cell>
          <cell r="M1910">
            <v>45907</v>
          </cell>
          <cell r="N1910">
            <v>45748</v>
          </cell>
          <cell r="O1910">
            <v>45968</v>
          </cell>
          <cell r="P1910">
            <v>9</v>
          </cell>
          <cell r="Q1910">
            <v>27748000</v>
          </cell>
          <cell r="R1910"/>
          <cell r="S1910">
            <v>27748000</v>
          </cell>
          <cell r="T1910" t="str">
            <v>8908010630</v>
          </cell>
          <cell r="U1910" t="str">
            <v>FABIO HERNANDO ARIAS OROZCO</v>
          </cell>
          <cell r="V1910" t="str">
            <v>6068781500</v>
          </cell>
          <cell r="W1910" t="str">
            <v>3202050105</v>
          </cell>
          <cell r="X1910" t="str">
            <v>asesor.innovacion@ucaldas.edu.co</v>
          </cell>
          <cell r="Y1910" t="str">
            <v>CRISTINA ALEJANDRA SABOGAL SUAREZ</v>
          </cell>
          <cell r="Z1910" t="str">
            <v>3152679664</v>
          </cell>
          <cell r="AA1910" t="str">
            <v>feriadellibro@ucaldas.edu.co</v>
          </cell>
          <cell r="AB1910" t="str">
            <v>LAURA VALENTINA SOLANILLA ESPINAL</v>
          </cell>
          <cell r="AC1910"/>
          <cell r="AD1910">
            <v>45721</v>
          </cell>
          <cell r="AE1910" t="str">
            <v>C7680-2025</v>
          </cell>
          <cell r="AF1910" t="str">
            <v>Convenios</v>
          </cell>
          <cell r="AG1910">
            <v>45723</v>
          </cell>
          <cell r="AH1910">
            <v>45736</v>
          </cell>
          <cell r="AI1910" t="str">
            <v>SI</v>
          </cell>
          <cell r="AJ1910" t="str">
            <v>BANCO DAVIVIENDA S.A.</v>
          </cell>
          <cell r="AK1910" t="str">
            <v>AHR</v>
          </cell>
          <cell r="AL1910" t="str">
            <v>084500007467</v>
          </cell>
          <cell r="AM1910" t="str">
            <v>C7680-2025 - 16ª FERIA DEL LIBRO DE MANIZALES</v>
          </cell>
          <cell r="AN1910">
            <v>9</v>
          </cell>
          <cell r="AO1910" t="str">
            <v>se envio conevenio con los datos del vicerector</v>
          </cell>
          <cell r="AP1910" t="str">
            <v>150125</v>
          </cell>
          <cell r="AQ1910">
            <v>45736</v>
          </cell>
          <cell r="AR1910" t="str">
            <v>OK</v>
          </cell>
          <cell r="AS1910">
            <v>45769</v>
          </cell>
          <cell r="AT1910" t="str">
            <v>N.A.</v>
          </cell>
          <cell r="AU1910" t="str">
            <v>0. Convenio</v>
          </cell>
          <cell r="AV1910" t="str">
            <v>N.A.</v>
          </cell>
          <cell r="AW1910" t="str">
            <v>N.A.</v>
          </cell>
          <cell r="AX1910" t="str">
            <v>N.A.</v>
          </cell>
          <cell r="AY1910" t="str">
            <v>N.A.</v>
          </cell>
          <cell r="AZ1910" t="str">
            <v>N.A.</v>
          </cell>
          <cell r="BA1910" t="str">
            <v>N.A.</v>
          </cell>
          <cell r="BB1910" t="str">
            <v>N.A.</v>
          </cell>
          <cell r="BC1910"/>
          <cell r="BD1910" t="str">
            <v>N.A.</v>
          </cell>
          <cell r="BE1910" t="str">
            <v>N.A.</v>
          </cell>
          <cell r="BF1910"/>
          <cell r="BG1910"/>
          <cell r="BH1910"/>
          <cell r="BI1910"/>
          <cell r="BJ1910"/>
        </row>
        <row r="1911">
          <cell r="D1911" t="str">
            <v>C791-2025</v>
          </cell>
          <cell r="E1911" t="str">
            <v>MUNICIPIO DE DURANIA</v>
          </cell>
          <cell r="F1911" t="str">
            <v>LA BIBLIOTECA EN EL SECTOR RURAL, ESPACIOS PARA LA LÚDICA, LA IMAGINACIÓN Y EL CONOCIMIENTO</v>
          </cell>
          <cell r="G1911" t="str">
            <v>DEPARTAMENTAL</v>
          </cell>
          <cell r="H1911" t="str">
            <v>Eje 2. Formación: artes, culturas y saberes para la vida.</v>
          </cell>
          <cell r="I1911" t="str">
            <v>Literatura</v>
          </cell>
          <cell r="J1911" t="str">
            <v>Públicos</v>
          </cell>
          <cell r="K1911" t="str">
            <v>Personas jurídicas del sector público: gobernaciones, alcaldías, entidades públicas de carácter cultural e instituciones educativas públicas.</v>
          </cell>
          <cell r="L1911"/>
          <cell r="M1911"/>
          <cell r="N1911">
            <v>45717</v>
          </cell>
          <cell r="O1911">
            <v>45930</v>
          </cell>
          <cell r="P1911">
            <v>9</v>
          </cell>
          <cell r="Q1911">
            <v>26089000</v>
          </cell>
          <cell r="R1911"/>
          <cell r="S1911">
            <v>26089000</v>
          </cell>
          <cell r="T1911" t="str">
            <v>8000992376</v>
          </cell>
          <cell r="U1911" t="str">
            <v>MARLYN YOHANA MARQUEZ RIVERA</v>
          </cell>
          <cell r="V1911" t="str">
            <v>6075444510</v>
          </cell>
          <cell r="W1911" t="str">
            <v>3227453490</v>
          </cell>
          <cell r="X1911" t="str">
            <v>secretariageneral@durania-nortedesantander.gov.co</v>
          </cell>
          <cell r="Y1911" t="str">
            <v>LEYDY DAYANA JAIMES CONTRERAS</v>
          </cell>
          <cell r="Z1911" t="str">
            <v>3123853260</v>
          </cell>
          <cell r="AA1911" t="str">
            <v>secretariageneral@durania-nortedesantander.gov.co</v>
          </cell>
          <cell r="AB1911" t="str">
            <v>LEIDY JAZMIN BUITRAGO CAPERA</v>
          </cell>
          <cell r="AC1911"/>
          <cell r="AD1911">
            <v>45721</v>
          </cell>
          <cell r="AE1911" t="str">
            <v>C791-2025</v>
          </cell>
          <cell r="AF1911" t="str">
            <v>Convenios</v>
          </cell>
          <cell r="AG1911">
            <v>45726</v>
          </cell>
          <cell r="AH1911">
            <v>45734</v>
          </cell>
          <cell r="AI1911" t="str">
            <v>SI</v>
          </cell>
          <cell r="AJ1911" t="str">
            <v>BANCO AGRARIO DE COLOMBIA S.A.</v>
          </cell>
          <cell r="AK1911" t="str">
            <v>CRR</v>
          </cell>
          <cell r="AL1911" t="str">
            <v>051140004899</v>
          </cell>
          <cell r="AM1911" t="str">
            <v>C791-2025 - LA BIBLIOTECA EN EL SECTOR RURAL, ESPACIOS PARA LA LÚDICA, LA IMAGINACION Y EL CONOCIMIENTO</v>
          </cell>
          <cell r="AN1911">
            <v>24</v>
          </cell>
          <cell r="AO1911"/>
          <cell r="AP1911" t="str">
            <v>150425</v>
          </cell>
          <cell r="AQ1911">
            <v>45736</v>
          </cell>
          <cell r="AR1911" t="str">
            <v>OK</v>
          </cell>
          <cell r="AS1911">
            <v>45742</v>
          </cell>
          <cell r="AT1911" t="str">
            <v>N.A.</v>
          </cell>
          <cell r="AU1911" t="str">
            <v>0. Convenio</v>
          </cell>
          <cell r="AV1911" t="str">
            <v>N.A.</v>
          </cell>
          <cell r="AW1911" t="str">
            <v>N.A.</v>
          </cell>
          <cell r="AX1911" t="str">
            <v>N.A.</v>
          </cell>
          <cell r="AY1911" t="str">
            <v>N.A.</v>
          </cell>
          <cell r="AZ1911" t="str">
            <v>N.A.</v>
          </cell>
          <cell r="BA1911" t="str">
            <v>N.A.</v>
          </cell>
          <cell r="BB1911" t="str">
            <v>N.A.</v>
          </cell>
          <cell r="BC1911"/>
          <cell r="BD1911" t="str">
            <v>N.A.</v>
          </cell>
          <cell r="BE1911" t="str">
            <v>N.A.</v>
          </cell>
          <cell r="BF1911"/>
          <cell r="BG1911"/>
          <cell r="BH1911"/>
          <cell r="BI1911"/>
          <cell r="BJ1911"/>
        </row>
        <row r="1912">
          <cell r="D1912" t="str">
            <v>C9854-2025</v>
          </cell>
          <cell r="E1912" t="str">
            <v>INSTITUCION EDUCATIVA ANTONIO ROLDAN BETANCUR</v>
          </cell>
          <cell r="F1912" t="str">
            <v>PAZ Y ALEGRÍA CON LA MÚSICA DE TAMBORES Y MI CULTURA</v>
          </cell>
          <cell r="G1912" t="str">
            <v>DEPARTAMENTAL</v>
          </cell>
          <cell r="H1912" t="str">
            <v>Eje 2. Formación: artes, culturas y saberes para la vida.</v>
          </cell>
          <cell r="I1912" t="str">
            <v>Música</v>
          </cell>
          <cell r="J1912" t="str">
            <v>Públicos</v>
          </cell>
          <cell r="K1912" t="str">
            <v>Personas jurídicas del sector público: gobernaciones, alcaldías, entidades públicas de carácter cultural e instituciones educativas públicas.</v>
          </cell>
          <cell r="L1912"/>
          <cell r="M1912"/>
          <cell r="N1912">
            <v>45705</v>
          </cell>
          <cell r="O1912">
            <v>45906</v>
          </cell>
          <cell r="P1912">
            <v>9</v>
          </cell>
          <cell r="Q1912">
            <v>19261000</v>
          </cell>
          <cell r="R1912"/>
          <cell r="S1912">
            <v>19261000</v>
          </cell>
          <cell r="T1912" t="str">
            <v>8110406310</v>
          </cell>
          <cell r="U1912" t="str">
            <v>JAIDER MUÑOZ VALETA</v>
          </cell>
          <cell r="V1912" t="str">
            <v>6048214143</v>
          </cell>
          <cell r="W1912" t="str">
            <v>3136714025</v>
          </cell>
          <cell r="X1912" t="str">
            <v>roldanbetancuri@gmail.com</v>
          </cell>
          <cell r="Y1912" t="str">
            <v>GUSTAVO GONZALES CAVADÍA</v>
          </cell>
          <cell r="Z1912" t="str">
            <v>3003627230</v>
          </cell>
          <cell r="AA1912" t="str">
            <v>rectoria@ieducar.edu.co</v>
          </cell>
          <cell r="AB1912" t="str">
            <v>LEIDY JAZMIN BUITRAGO CAPERA</v>
          </cell>
          <cell r="AC1912"/>
          <cell r="AD1912">
            <v>45721</v>
          </cell>
          <cell r="AE1912" t="str">
            <v>C9854-2025</v>
          </cell>
          <cell r="AF1912" t="str">
            <v>Convenios</v>
          </cell>
          <cell r="AG1912">
            <v>45726</v>
          </cell>
          <cell r="AH1912">
            <v>45735</v>
          </cell>
          <cell r="AI1912" t="str">
            <v>SI</v>
          </cell>
          <cell r="AJ1912" t="str">
            <v>BANCO AGRARIO DE COLOMBIA S.A.</v>
          </cell>
          <cell r="AK1912" t="str">
            <v>AHR</v>
          </cell>
          <cell r="AL1912" t="str">
            <v>414463001382</v>
          </cell>
          <cell r="AM1912" t="str">
            <v>C9854-2025 - PAZ Y ALEGRÍA CON LA MÚSICA DE TAMBORES Y MI CULTURA</v>
          </cell>
          <cell r="AN1912">
            <v>2</v>
          </cell>
          <cell r="AO1912"/>
          <cell r="AP1912" t="str">
            <v>150925</v>
          </cell>
          <cell r="AQ1912">
            <v>45736</v>
          </cell>
          <cell r="AR1912" t="str">
            <v>OK</v>
          </cell>
          <cell r="AS1912">
            <v>45742</v>
          </cell>
          <cell r="AT1912" t="str">
            <v>N.A.</v>
          </cell>
          <cell r="AU1912" t="str">
            <v>0. Convenio</v>
          </cell>
          <cell r="AV1912" t="str">
            <v>N.A.</v>
          </cell>
          <cell r="AW1912" t="str">
            <v>N.A.</v>
          </cell>
          <cell r="AX1912" t="str">
            <v>N.A.</v>
          </cell>
          <cell r="AY1912" t="str">
            <v>N.A.</v>
          </cell>
          <cell r="AZ1912" t="str">
            <v>N.A.</v>
          </cell>
          <cell r="BA1912" t="str">
            <v>N.A.</v>
          </cell>
          <cell r="BB1912" t="str">
            <v>N.A.</v>
          </cell>
          <cell r="BC1912"/>
          <cell r="BD1912" t="str">
            <v>N.A.</v>
          </cell>
          <cell r="BE1912" t="str">
            <v>N.A.</v>
          </cell>
          <cell r="BF1912"/>
          <cell r="BG1912"/>
          <cell r="BH1912"/>
          <cell r="BI1912"/>
          <cell r="BJ1912"/>
        </row>
        <row r="1913">
          <cell r="D1913" t="str">
            <v>C7411-2025</v>
          </cell>
          <cell r="E1913" t="str">
            <v>MUNICIPIO DE OCAÑA</v>
          </cell>
          <cell r="F1913" t="str">
            <v>ARTE Y COLORES EN MOVIMIENTO</v>
          </cell>
          <cell r="G1913" t="str">
            <v>DEPARTAMENTAL</v>
          </cell>
          <cell r="H1913" t="str">
            <v>Eje 1. Desarrollo y fortalecimiento de proyectos culturales, artísticos o del patrimonio cultural.</v>
          </cell>
          <cell r="I1913" t="str">
            <v>Artes plásticas y visuales</v>
          </cell>
          <cell r="J1913" t="str">
            <v>Públicos</v>
          </cell>
          <cell r="K1913" t="str">
            <v>Personas jurídicas del sector público: gobernaciones, alcaldías, entidades públicas de carácter cultural e instituciones educativas públicas.</v>
          </cell>
          <cell r="L1913"/>
          <cell r="M1913"/>
          <cell r="N1913">
            <v>45734</v>
          </cell>
          <cell r="O1913">
            <v>45926</v>
          </cell>
          <cell r="P1913">
            <v>9</v>
          </cell>
          <cell r="Q1913">
            <v>25493000</v>
          </cell>
          <cell r="R1913"/>
          <cell r="S1913">
            <v>25493000</v>
          </cell>
          <cell r="T1913" t="str">
            <v>8905011022</v>
          </cell>
          <cell r="U1913" t="str">
            <v>EMIRO CAÑIZARES PLATA</v>
          </cell>
          <cell r="V1913" t="str">
            <v>3009121212</v>
          </cell>
          <cell r="W1913" t="str">
            <v>3235762407</v>
          </cell>
          <cell r="X1913" t="str">
            <v>secretariadeeducacion@ocana-nortedesantander.gov.co</v>
          </cell>
          <cell r="Y1913" t="str">
            <v>DOILER ALFONSO SANJUAN SANCHEZ</v>
          </cell>
          <cell r="Z1913" t="str">
            <v>3184351614</v>
          </cell>
          <cell r="AA1913" t="str">
            <v>doilersanjuan@gmail.com</v>
          </cell>
          <cell r="AB1913" t="str">
            <v>LEIDY JAZMIN BUITRAGO CAPERA</v>
          </cell>
          <cell r="AC1913"/>
          <cell r="AD1913">
            <v>45721</v>
          </cell>
          <cell r="AE1913" t="str">
            <v>C7411-2025</v>
          </cell>
          <cell r="AF1913" t="str">
            <v>Convenios</v>
          </cell>
          <cell r="AG1913">
            <v>45726</v>
          </cell>
          <cell r="AH1913">
            <v>45735</v>
          </cell>
          <cell r="AI1913" t="str">
            <v>SI</v>
          </cell>
          <cell r="AJ1913" t="str">
            <v>BANCOLOMBIA S.A.</v>
          </cell>
          <cell r="AK1913" t="str">
            <v>AHR</v>
          </cell>
          <cell r="AL1913" t="str">
            <v>31800004553</v>
          </cell>
          <cell r="AM1913" t="str">
            <v>C7411-2025 - ARTE Y COLORES EN MOVIMIENTO</v>
          </cell>
          <cell r="AN1913">
            <v>24</v>
          </cell>
          <cell r="AO1913"/>
          <cell r="AP1913" t="str">
            <v>151425</v>
          </cell>
          <cell r="AQ1913">
            <v>45736</v>
          </cell>
          <cell r="AR1913" t="str">
            <v>OK</v>
          </cell>
          <cell r="AS1913">
            <v>45742</v>
          </cell>
          <cell r="AT1913" t="str">
            <v>N.A.</v>
          </cell>
          <cell r="AU1913" t="str">
            <v>0. Convenio</v>
          </cell>
          <cell r="AV1913" t="str">
            <v>N.A.</v>
          </cell>
          <cell r="AW1913" t="str">
            <v>N.A.</v>
          </cell>
          <cell r="AX1913" t="str">
            <v>N.A.</v>
          </cell>
          <cell r="AY1913" t="str">
            <v>N.A.</v>
          </cell>
          <cell r="AZ1913" t="str">
            <v>N.A.</v>
          </cell>
          <cell r="BA1913" t="str">
            <v>N.A.</v>
          </cell>
          <cell r="BB1913" t="str">
            <v>N.A.</v>
          </cell>
          <cell r="BC1913"/>
          <cell r="BD1913" t="str">
            <v>N.A.</v>
          </cell>
          <cell r="BE1913" t="str">
            <v>N.A.</v>
          </cell>
          <cell r="BF1913"/>
          <cell r="BG1913"/>
          <cell r="BH1913"/>
          <cell r="BI1913"/>
          <cell r="BJ1913"/>
        </row>
        <row r="1914">
          <cell r="D1914" t="str">
            <v>C7681-2025</v>
          </cell>
          <cell r="E1914" t="str">
            <v>MUNICIPIO DE CONCORDIA</v>
          </cell>
          <cell r="F1914" t="str">
            <v>CENTRO DE MEMORIA ACTIVA: TRADICIONES MUSICALES Y DANCÍSTICAS DE CONCORDIA</v>
          </cell>
          <cell r="G1914" t="str">
            <v>DEPARTAMENTAL</v>
          </cell>
          <cell r="H1914" t="str">
            <v>Eje 3. Circulación de las artes, las culturas y patrimonios.</v>
          </cell>
          <cell r="I1914" t="str">
            <v>Patrimonio cultural inmaterial asociado a los espacios culturales</v>
          </cell>
          <cell r="J1914" t="str">
            <v>Públicos</v>
          </cell>
          <cell r="K1914" t="str">
            <v>Personas jurídicas del sector público: gobernaciones, alcaldías, entidades públicas de carácter cultural e instituciones educativas públicas.</v>
          </cell>
          <cell r="L1914"/>
          <cell r="M1914"/>
          <cell r="N1914">
            <v>45811</v>
          </cell>
          <cell r="O1914">
            <v>45930</v>
          </cell>
          <cell r="P1914">
            <v>9</v>
          </cell>
          <cell r="Q1914">
            <v>23903000</v>
          </cell>
          <cell r="R1914"/>
          <cell r="S1914">
            <v>23903000</v>
          </cell>
          <cell r="T1914" t="str">
            <v>8190032255</v>
          </cell>
          <cell r="U1914" t="str">
            <v>PEDRO JESUS OSPINO CASTRO</v>
          </cell>
          <cell r="V1914" t="str">
            <v>3245614471</v>
          </cell>
          <cell r="W1914" t="str">
            <v>3245614471</v>
          </cell>
          <cell r="X1914" t="str">
            <v>sgabogada0711@gmail.com</v>
          </cell>
          <cell r="Y1914" t="str">
            <v>FELENIX SERPA</v>
          </cell>
          <cell r="Z1914" t="str">
            <v>3245614471</v>
          </cell>
          <cell r="AA1914" t="str">
            <v>sgabogada0711@gmail.com</v>
          </cell>
          <cell r="AB1914" t="str">
            <v>LEIDY JAZMIN BUITRAGO CAPERA</v>
          </cell>
          <cell r="AC1914"/>
          <cell r="AD1914">
            <v>45721</v>
          </cell>
          <cell r="AE1914" t="str">
            <v>C7681-2025</v>
          </cell>
          <cell r="AF1914" t="str">
            <v>Convenios</v>
          </cell>
          <cell r="AG1914">
            <v>45726</v>
          </cell>
          <cell r="AH1914">
            <v>45733</v>
          </cell>
          <cell r="AI1914" t="str">
            <v>SI</v>
          </cell>
          <cell r="AJ1914" t="str">
            <v>BANCO BILBAO VIZCAYA ARGENTARIA COLOMBIA S.A. BBVA</v>
          </cell>
          <cell r="AK1914" t="str">
            <v>AHR</v>
          </cell>
          <cell r="AL1914" t="str">
            <v>0302963418</v>
          </cell>
          <cell r="AM1914" t="str">
            <v>C7681-2025 - CENTRO DE MEMORIA ACTIVA: TRADICIONES MUSICALES Y DANCÍSTICAS DE CONCORDIA</v>
          </cell>
          <cell r="AN1914">
            <v>21</v>
          </cell>
          <cell r="AO1914"/>
          <cell r="AP1914" t="str">
            <v>115325</v>
          </cell>
          <cell r="AQ1914">
            <v>45730</v>
          </cell>
          <cell r="AR1914" t="str">
            <v>OK</v>
          </cell>
          <cell r="AS1914">
            <v>45742</v>
          </cell>
          <cell r="AT1914" t="str">
            <v>N.A.</v>
          </cell>
          <cell r="AU1914" t="str">
            <v>0. Convenio</v>
          </cell>
          <cell r="AV1914" t="str">
            <v>N.A.</v>
          </cell>
          <cell r="AW1914" t="str">
            <v>N.A.</v>
          </cell>
          <cell r="AX1914" t="str">
            <v>N.A.</v>
          </cell>
          <cell r="AY1914" t="str">
            <v>N.A.</v>
          </cell>
          <cell r="AZ1914" t="str">
            <v>N.A.</v>
          </cell>
          <cell r="BA1914" t="str">
            <v>N.A.</v>
          </cell>
          <cell r="BB1914" t="str">
            <v>N.A.</v>
          </cell>
          <cell r="BC1914"/>
          <cell r="BD1914" t="str">
            <v>N.A.</v>
          </cell>
          <cell r="BE1914" t="str">
            <v>N.A.</v>
          </cell>
          <cell r="BF1914"/>
          <cell r="BG1914"/>
          <cell r="BH1914"/>
          <cell r="BI1914"/>
          <cell r="BJ1914"/>
        </row>
        <row r="1915">
          <cell r="D1915" t="str">
            <v>C701-2025</v>
          </cell>
          <cell r="E1915" t="str">
            <v>MUNICIPIO DE CONVENCION</v>
          </cell>
          <cell r="F1915" t="str">
            <v>"MAS PALABRAS PARA TEJER LA PAZ"</v>
          </cell>
          <cell r="G1915" t="str">
            <v>DEPARTAMENTAL</v>
          </cell>
          <cell r="H1915" t="str">
            <v>Eje 1. Desarrollo y fortalecimiento de proyectos culturales, artísticos o del patrimonio cultural.</v>
          </cell>
          <cell r="I1915" t="str">
            <v>Lectura, escritura y oralidad</v>
          </cell>
          <cell r="J1915" t="str">
            <v>Públicos</v>
          </cell>
          <cell r="K1915" t="str">
            <v>Personas jurídicas del sector público: gobernaciones, alcaldías, entidades públicas de carácter cultural e instituciones educativas públicas.</v>
          </cell>
          <cell r="L1915"/>
          <cell r="M1915"/>
          <cell r="N1915">
            <v>45719</v>
          </cell>
          <cell r="O1915">
            <v>45906</v>
          </cell>
          <cell r="P1915">
            <v>9</v>
          </cell>
          <cell r="Q1915">
            <v>26089000</v>
          </cell>
          <cell r="R1915"/>
          <cell r="S1915">
            <v>26089000</v>
          </cell>
          <cell r="T1915" t="str">
            <v>8000992369</v>
          </cell>
          <cell r="U1915" t="str">
            <v>ALEXANDER BOTELLO LOPEZ</v>
          </cell>
          <cell r="V1915" t="str">
            <v>6075630109</v>
          </cell>
          <cell r="W1915" t="str">
            <v>3234389688</v>
          </cell>
          <cell r="X1915" t="str">
            <v>seccultura@convencion-nortedesantander.gov.co</v>
          </cell>
          <cell r="Y1915" t="str">
            <v>LINA PICÓN DÍAZ</v>
          </cell>
          <cell r="Z1915" t="str">
            <v>3015468837</v>
          </cell>
          <cell r="AA1915" t="str">
            <v>seccultura@convencion-nortedesantander.gov.co</v>
          </cell>
          <cell r="AB1915" t="str">
            <v>MARIA CRISTINA MORALES</v>
          </cell>
          <cell r="AC1915"/>
          <cell r="AD1915">
            <v>45721</v>
          </cell>
          <cell r="AE1915" t="str">
            <v>C701-2025</v>
          </cell>
          <cell r="AF1915" t="str">
            <v>Convenios</v>
          </cell>
          <cell r="AG1915">
            <v>45726</v>
          </cell>
          <cell r="AH1915">
            <v>45737</v>
          </cell>
          <cell r="AI1915" t="str">
            <v>SI</v>
          </cell>
          <cell r="AJ1915" t="str">
            <v>BANCO AGRARIO DE COLOMBIA S.A.</v>
          </cell>
          <cell r="AK1915" t="str">
            <v>AHR</v>
          </cell>
          <cell r="AL1915" t="str">
            <v>51160050847</v>
          </cell>
          <cell r="AM1915" t="str">
            <v>C701-2025 - MAS PALABRAS PARA TEJER LA PAZ</v>
          </cell>
          <cell r="AN1915">
            <v>24</v>
          </cell>
          <cell r="AO1915" t="str">
            <v>OK</v>
          </cell>
          <cell r="AP1915">
            <v>115725</v>
          </cell>
          <cell r="AQ1915">
            <v>45730</v>
          </cell>
          <cell r="AR1915" t="str">
            <v>OK</v>
          </cell>
          <cell r="AS1915">
            <v>45743</v>
          </cell>
          <cell r="AT1915" t="str">
            <v>N.A.</v>
          </cell>
          <cell r="AU1915" t="str">
            <v>0. Convenio</v>
          </cell>
          <cell r="AV1915" t="str">
            <v>N.A.</v>
          </cell>
          <cell r="AW1915" t="str">
            <v>N.A.</v>
          </cell>
          <cell r="AX1915" t="str">
            <v>N.A.</v>
          </cell>
          <cell r="AY1915" t="str">
            <v>N.A.</v>
          </cell>
          <cell r="AZ1915" t="str">
            <v>N.A.</v>
          </cell>
          <cell r="BA1915" t="str">
            <v>N.A.</v>
          </cell>
          <cell r="BB1915" t="str">
            <v>N.A.</v>
          </cell>
          <cell r="BC1915"/>
          <cell r="BD1915" t="str">
            <v>N.A.</v>
          </cell>
          <cell r="BE1915" t="str">
            <v>N.A.</v>
          </cell>
          <cell r="BF1915"/>
          <cell r="BG1915"/>
          <cell r="BH1915"/>
          <cell r="BI1915"/>
          <cell r="BJ1915"/>
        </row>
        <row r="1916">
          <cell r="D1916" t="str">
            <v>C3324-2025</v>
          </cell>
          <cell r="E1916" t="str">
            <v>INSTITUCIÓN EDUCATIVA DEPARTAMENTAL ZIPACÓN</v>
          </cell>
          <cell r="F1916" t="str">
            <v>FORMACIÓN MUSICAL CON CAMPANAS DE MANO EN LA VILLA CULTURAL DE CUNDINAMARCA</v>
          </cell>
          <cell r="G1916" t="str">
            <v>DEPARTAMENTAL</v>
          </cell>
          <cell r="H1916" t="str">
            <v>Eje 2. Formación: artes, culturas y saberes para la vida.</v>
          </cell>
          <cell r="I1916" t="str">
            <v>Música</v>
          </cell>
          <cell r="J1916" t="str">
            <v>Públicos</v>
          </cell>
          <cell r="K1916" t="str">
            <v>Personas jurídicas del sector público: gobernaciones, alcaldías, entidades públicas de carácter cultural e instituciones educativas públicas.</v>
          </cell>
          <cell r="L1916"/>
          <cell r="M1916"/>
          <cell r="N1916">
            <v>45712</v>
          </cell>
          <cell r="O1916">
            <v>45918</v>
          </cell>
          <cell r="P1916">
            <v>9</v>
          </cell>
          <cell r="Q1916">
            <v>22510000</v>
          </cell>
          <cell r="R1916"/>
          <cell r="S1916">
            <v>22510000</v>
          </cell>
          <cell r="T1916" t="str">
            <v>8001027411</v>
          </cell>
          <cell r="U1916" t="str">
            <v>WILLIAM ALBERTO SAAVEDRA BERNAL</v>
          </cell>
          <cell r="V1916" t="str">
            <v>6018249065</v>
          </cell>
          <cell r="W1916" t="str">
            <v>3115261710</v>
          </cell>
          <cell r="X1916" t="str">
            <v>zipacon.musica@gmail.com</v>
          </cell>
          <cell r="Y1916" t="str">
            <v>MAGGLIOLI ANDREA OCAMPO TRUJILLO</v>
          </cell>
          <cell r="Z1916" t="str">
            <v>3125142203</v>
          </cell>
          <cell r="AA1916" t="str">
            <v>andreadirectoracoral@gmail.com</v>
          </cell>
          <cell r="AB1916" t="str">
            <v>MARIA CRISTINA MORALES</v>
          </cell>
          <cell r="AC1916"/>
          <cell r="AD1916">
            <v>45721</v>
          </cell>
          <cell r="AE1916" t="str">
            <v>C3324-2025</v>
          </cell>
          <cell r="AF1916" t="str">
            <v>Convenios</v>
          </cell>
          <cell r="AG1916">
            <v>45726</v>
          </cell>
          <cell r="AH1916">
            <v>45743</v>
          </cell>
          <cell r="AI1916" t="str">
            <v>SI</v>
          </cell>
          <cell r="AJ1916" t="str">
            <v>BANCO POPULAR S. A.</v>
          </cell>
          <cell r="AK1916" t="str">
            <v>CRR</v>
          </cell>
          <cell r="AL1916" t="str">
            <v>110350010203</v>
          </cell>
          <cell r="AM1916" t="str">
            <v>C3324-2025 - FORMACION MUSICAL CON CAMPANAS DE MANO EN LA VILLA CULTURAL DE CUNDINAMARCA</v>
          </cell>
          <cell r="AN1916">
            <v>16</v>
          </cell>
          <cell r="AO1916" t="str">
            <v>OK  enviaron COnvenio firmado 09-04-2025</v>
          </cell>
          <cell r="AP1916" t="str">
            <v>115925</v>
          </cell>
          <cell r="AQ1916">
            <v>45730</v>
          </cell>
          <cell r="AR1916" t="str">
            <v>OK</v>
          </cell>
          <cell r="AS1916">
            <v>45757</v>
          </cell>
          <cell r="AT1916" t="str">
            <v>N.A.</v>
          </cell>
          <cell r="AU1916" t="str">
            <v>0. Convenio</v>
          </cell>
          <cell r="AV1916" t="str">
            <v>N.A.</v>
          </cell>
          <cell r="AW1916" t="str">
            <v>N.A.</v>
          </cell>
          <cell r="AX1916" t="str">
            <v>N.A.</v>
          </cell>
          <cell r="AY1916" t="str">
            <v>N.A.</v>
          </cell>
          <cell r="AZ1916" t="str">
            <v>N.A.</v>
          </cell>
          <cell r="BA1916" t="str">
            <v>N.A.</v>
          </cell>
          <cell r="BB1916" t="str">
            <v>N.A.</v>
          </cell>
          <cell r="BC1916"/>
          <cell r="BD1916" t="str">
            <v>N.A.</v>
          </cell>
          <cell r="BE1916" t="str">
            <v>N.A.</v>
          </cell>
          <cell r="BF1916"/>
          <cell r="BG1916"/>
          <cell r="BH1916"/>
          <cell r="BI1916"/>
          <cell r="BJ1916"/>
        </row>
        <row r="1917">
          <cell r="D1917" t="str">
            <v>C5427-2025</v>
          </cell>
          <cell r="E1917" t="str">
            <v>INSTITUCION EDUCATIVA DISTRITAL LA MAGDALENA</v>
          </cell>
          <cell r="F1917" t="str">
            <v>TEJIENDO IDENTIDAD: TRADICIÓN, ARTE Y VALORES</v>
          </cell>
          <cell r="G1917" t="str">
            <v>DEPARTAMENTAL</v>
          </cell>
          <cell r="H1917" t="str">
            <v>Eje 2. Formación: artes, culturas y saberes para la vida.</v>
          </cell>
          <cell r="I1917" t="str">
            <v>Técnicas y tradiciones asociadas a la fabricación de objetos artesanales</v>
          </cell>
          <cell r="J1917" t="str">
            <v>Públicos</v>
          </cell>
          <cell r="K1917" t="str">
            <v>Personas jurídicas del sector público: gobernaciones, alcaldías, entidades públicas de carácter cultural e instituciones educativas públicas.</v>
          </cell>
          <cell r="L1917"/>
          <cell r="M1917"/>
          <cell r="N1917">
            <v>45717</v>
          </cell>
          <cell r="O1917">
            <v>45930</v>
          </cell>
          <cell r="P1917">
            <v>9</v>
          </cell>
          <cell r="Q1917">
            <v>21866000</v>
          </cell>
          <cell r="R1917"/>
          <cell r="S1917">
            <v>21866000</v>
          </cell>
          <cell r="T1917" t="str">
            <v>8020007963</v>
          </cell>
          <cell r="U1917" t="str">
            <v>ZAYLAYA TORRES SALAZAR</v>
          </cell>
          <cell r="V1917" t="str">
            <v>3112214802</v>
          </cell>
          <cell r="W1917" t="str">
            <v>3112214802</v>
          </cell>
          <cell r="X1917" t="str">
            <v>concertacionlamagdalena@gmail.com</v>
          </cell>
          <cell r="Y1917" t="str">
            <v>PAOLA PÉREZ</v>
          </cell>
          <cell r="Z1917" t="str">
            <v>3014280794</v>
          </cell>
          <cell r="AA1917" t="str">
            <v>svergararj@gmail.com</v>
          </cell>
          <cell r="AB1917" t="str">
            <v>MARIA CRISTINA MORALES</v>
          </cell>
          <cell r="AC1917"/>
          <cell r="AD1917">
            <v>45721</v>
          </cell>
          <cell r="AE1917" t="str">
            <v>C5427-2025</v>
          </cell>
          <cell r="AF1917" t="str">
            <v>Convenios</v>
          </cell>
          <cell r="AG1917">
            <v>45726</v>
          </cell>
          <cell r="AH1917">
            <v>45738</v>
          </cell>
          <cell r="AI1917" t="str">
            <v>SI</v>
          </cell>
          <cell r="AJ1917" t="str">
            <v>SCOTIABANK COLPATRIA SA</v>
          </cell>
          <cell r="AK1917" t="str">
            <v>CRR</v>
          </cell>
          <cell r="AL1917" t="str">
            <v>7431009131</v>
          </cell>
          <cell r="AM1917" t="str">
            <v>C5427-2025 - TEJIENDO IDENTIDAD: TRADICION, ARTE Y VALORES</v>
          </cell>
          <cell r="AN1917">
            <v>5</v>
          </cell>
          <cell r="AO1917"/>
          <cell r="AP1917" t="str">
            <v>116025</v>
          </cell>
          <cell r="AQ1917">
            <v>45730</v>
          </cell>
          <cell r="AR1917" t="str">
            <v>OK</v>
          </cell>
          <cell r="AS1917">
            <v>45744</v>
          </cell>
          <cell r="AT1917" t="str">
            <v>N.A.</v>
          </cell>
          <cell r="AU1917" t="str">
            <v>0. Convenio</v>
          </cell>
          <cell r="AV1917" t="str">
            <v>N.A.</v>
          </cell>
          <cell r="AW1917" t="str">
            <v>N.A.</v>
          </cell>
          <cell r="AX1917" t="str">
            <v>N.A.</v>
          </cell>
          <cell r="AY1917" t="str">
            <v>N.A.</v>
          </cell>
          <cell r="AZ1917" t="str">
            <v>N.A.</v>
          </cell>
          <cell r="BA1917" t="str">
            <v>N.A.</v>
          </cell>
          <cell r="BB1917" t="str">
            <v>N.A.</v>
          </cell>
          <cell r="BC1917"/>
          <cell r="BD1917" t="str">
            <v>N.A.</v>
          </cell>
          <cell r="BE1917" t="str">
            <v>N.A.</v>
          </cell>
          <cell r="BF1917"/>
          <cell r="BG1917"/>
          <cell r="BH1917"/>
          <cell r="BI1917"/>
          <cell r="BJ1917"/>
        </row>
        <row r="1918">
          <cell r="D1918" t="str">
            <v>C10169-2025</v>
          </cell>
          <cell r="E1918" t="str">
            <v>INSTITUCION EDUCATIVA DISTRITAL LOS LAURELES</v>
          </cell>
          <cell r="F1918" t="str">
            <v>TRANSFORMARTE I :CULTURA, CUIDADO Y COMUNIDAD</v>
          </cell>
          <cell r="G1918" t="str">
            <v>DEPARTAMENTAL</v>
          </cell>
          <cell r="H1918" t="str">
            <v>Eje 2. Formación: artes, culturas y saberes para la vida.</v>
          </cell>
          <cell r="I1918" t="str">
            <v>Teatro</v>
          </cell>
          <cell r="J1918" t="str">
            <v>Públicos</v>
          </cell>
          <cell r="K1918" t="str">
            <v>Personas jurídicas del sector público: gobernaciones, alcaldías, entidades públicas de carácter cultural e instituciones educativas públicas.</v>
          </cell>
          <cell r="L1918"/>
          <cell r="M1918"/>
          <cell r="N1918">
            <v>45717</v>
          </cell>
          <cell r="O1918">
            <v>45930</v>
          </cell>
          <cell r="P1918">
            <v>9</v>
          </cell>
          <cell r="Q1918">
            <v>23876000</v>
          </cell>
          <cell r="R1918"/>
          <cell r="S1918">
            <v>23876000</v>
          </cell>
          <cell r="T1918" t="str">
            <v>8020044863</v>
          </cell>
          <cell r="U1918" t="str">
            <v>ALEXANDER BUENO CHARRIS</v>
          </cell>
          <cell r="V1918" t="str">
            <v>3008027345</v>
          </cell>
          <cell r="W1918" t="str">
            <v>3008027345</v>
          </cell>
          <cell r="X1918" t="str">
            <v>concertacionlaureles@gmail.com</v>
          </cell>
          <cell r="Y1918" t="str">
            <v>ROSA ADRIANA VARGAS</v>
          </cell>
          <cell r="Z1918" t="str">
            <v>3103522673</v>
          </cell>
          <cell r="AA1918" t="str">
            <v>r.adrianavargas.t@gmail.com</v>
          </cell>
          <cell r="AB1918" t="str">
            <v>MARIA CRISTINA MORALES</v>
          </cell>
          <cell r="AC1918"/>
          <cell r="AD1918">
            <v>45721</v>
          </cell>
          <cell r="AE1918" t="str">
            <v>C10169-2025</v>
          </cell>
          <cell r="AF1918" t="str">
            <v>Convenios</v>
          </cell>
          <cell r="AG1918">
            <v>45726</v>
          </cell>
          <cell r="AH1918">
            <v>45739</v>
          </cell>
          <cell r="AI1918" t="str">
            <v>SI</v>
          </cell>
          <cell r="AJ1918" t="str">
            <v>BCSC S A</v>
          </cell>
          <cell r="AK1918" t="str">
            <v>AHR</v>
          </cell>
          <cell r="AL1918" t="str">
            <v>24009625471</v>
          </cell>
          <cell r="AM1918" t="str">
            <v>C10169-2025 - TRANSFORMARTE I :CULTURA, CUIDADO Y COMUNIDAD</v>
          </cell>
          <cell r="AN1918">
            <v>5</v>
          </cell>
          <cell r="AO1918"/>
          <cell r="AP1918" t="str">
            <v>116225</v>
          </cell>
          <cell r="AQ1918">
            <v>45730</v>
          </cell>
          <cell r="AR1918" t="str">
            <v>OK</v>
          </cell>
          <cell r="AS1918">
            <v>45748</v>
          </cell>
          <cell r="AT1918" t="str">
            <v>N.A.</v>
          </cell>
          <cell r="AU1918" t="str">
            <v>0. Convenio</v>
          </cell>
          <cell r="AV1918" t="str">
            <v>N.A.</v>
          </cell>
          <cell r="AW1918" t="str">
            <v>N.A.</v>
          </cell>
          <cell r="AX1918" t="str">
            <v>N.A.</v>
          </cell>
          <cell r="AY1918" t="str">
            <v>N.A.</v>
          </cell>
          <cell r="AZ1918" t="str">
            <v>N.A.</v>
          </cell>
          <cell r="BA1918" t="str">
            <v>N.A.</v>
          </cell>
          <cell r="BB1918" t="str">
            <v>N.A.</v>
          </cell>
          <cell r="BC1918"/>
          <cell r="BD1918" t="str">
            <v>N.A.</v>
          </cell>
          <cell r="BE1918" t="str">
            <v>N.A.</v>
          </cell>
          <cell r="BF1918"/>
          <cell r="BG1918"/>
          <cell r="BH1918"/>
          <cell r="BI1918"/>
          <cell r="BJ1918"/>
        </row>
        <row r="1919">
          <cell r="D1919" t="str">
            <v>C2834-2025</v>
          </cell>
          <cell r="E1919" t="str">
            <v>INSTITUCION EDUCATIVA PEDACITO DE CIELO ALVARO URIBE VELEZ</v>
          </cell>
          <cell r="F1919" t="str">
            <v>INTERPRETANDO, ACTUANDO Y BAILANDO, POTENCIO LA CREATIVIDAD ESCÉNICA</v>
          </cell>
          <cell r="G1919" t="str">
            <v>DEPARTAMENTAL</v>
          </cell>
          <cell r="H1919" t="str">
            <v>Eje 2. Formación: artes, culturas y saberes para la vida.</v>
          </cell>
          <cell r="I1919" t="str">
            <v>Teatro</v>
          </cell>
          <cell r="J1919" t="str">
            <v>Públicos</v>
          </cell>
          <cell r="K1919" t="str">
            <v>Personas jurídicas del sector público: gobernaciones, alcaldías, entidades públicas de carácter cultural e instituciones educativas públicas.</v>
          </cell>
          <cell r="L1919"/>
          <cell r="M1919"/>
          <cell r="N1919">
            <v>45705</v>
          </cell>
          <cell r="O1919">
            <v>45930</v>
          </cell>
          <cell r="P1919">
            <v>9</v>
          </cell>
          <cell r="Q1919">
            <v>26093000</v>
          </cell>
          <cell r="R1919"/>
          <cell r="S1919">
            <v>26093000</v>
          </cell>
          <cell r="T1919" t="str">
            <v>9002100274</v>
          </cell>
          <cell r="U1919" t="str">
            <v>DIEGO FERNADO RONCANCIO ARIAS</v>
          </cell>
          <cell r="V1919" t="str">
            <v>6067526574</v>
          </cell>
          <cell r="W1919" t="str">
            <v>3152739639</v>
          </cell>
          <cell r="X1919" t="str">
            <v>droncancio@iepedacitodecielo.edu.co</v>
          </cell>
          <cell r="Y1919" t="str">
            <v>EISINOBER HENAO BUIYTRAGO</v>
          </cell>
          <cell r="Z1919" t="str">
            <v>3116313834</v>
          </cell>
          <cell r="AA1919" t="str">
            <v>eisinoberh@iepedacitodecielo.edu.co</v>
          </cell>
          <cell r="AB1919" t="str">
            <v>MIGUEL ANGEL RINCÓN</v>
          </cell>
          <cell r="AC1919"/>
          <cell r="AD1919">
            <v>45721</v>
          </cell>
          <cell r="AE1919" t="str">
            <v>C2834-2025</v>
          </cell>
          <cell r="AF1919" t="str">
            <v>Convenios</v>
          </cell>
          <cell r="AG1919">
            <v>45722</v>
          </cell>
          <cell r="AH1919">
            <v>45730</v>
          </cell>
          <cell r="AI1919" t="str">
            <v>SI</v>
          </cell>
          <cell r="AJ1919" t="str">
            <v>BANCO DAVIVIENDA S.A.</v>
          </cell>
          <cell r="AK1919" t="str">
            <v>CRR</v>
          </cell>
          <cell r="AL1919" t="str">
            <v>138169999933</v>
          </cell>
          <cell r="AM1919" t="str">
            <v>C2834-2025 - INTERPRETANDO, ACTUANDO Y BAILANDO, POTENCIO LA CREATIVIDAD ESCÉNICA</v>
          </cell>
          <cell r="AN1919">
            <v>26</v>
          </cell>
          <cell r="AO1919"/>
          <cell r="AP1919" t="str">
            <v>116325</v>
          </cell>
          <cell r="AQ1919">
            <v>45730</v>
          </cell>
          <cell r="AR1919" t="str">
            <v>OK</v>
          </cell>
          <cell r="AS1919">
            <v>45741</v>
          </cell>
          <cell r="AT1919" t="str">
            <v>N.A.</v>
          </cell>
          <cell r="AU1919" t="str">
            <v>0. Convenio</v>
          </cell>
          <cell r="AV1919" t="str">
            <v>N.A.</v>
          </cell>
          <cell r="AW1919" t="str">
            <v>N.A.</v>
          </cell>
          <cell r="AX1919" t="str">
            <v>N.A.</v>
          </cell>
          <cell r="AY1919" t="str">
            <v>N.A.</v>
          </cell>
          <cell r="AZ1919" t="str">
            <v>N.A.</v>
          </cell>
          <cell r="BA1919" t="str">
            <v>N.A.</v>
          </cell>
          <cell r="BB1919" t="str">
            <v>N.A.</v>
          </cell>
          <cell r="BC1919"/>
          <cell r="BD1919" t="str">
            <v>N.A.</v>
          </cell>
          <cell r="BE1919" t="str">
            <v>N.A.</v>
          </cell>
          <cell r="BF1919"/>
          <cell r="BG1919"/>
          <cell r="BH1919"/>
          <cell r="BI1919"/>
          <cell r="BJ1919"/>
        </row>
        <row r="1920">
          <cell r="D1920" t="str">
            <v>C3935-2025</v>
          </cell>
          <cell r="E1920" t="str">
            <v>MUNICIPIO DE LETICIA</v>
          </cell>
          <cell r="F1920" t="str">
            <v>LEYENDO, CULTIVANDO Y ESCRIBIENDO</v>
          </cell>
          <cell r="G1920" t="str">
            <v>DEPARTAMENTAL</v>
          </cell>
          <cell r="H1920" t="str">
            <v>Eje 1. Desarrollo y fortalecimiento de proyectos culturales, artísticos o del patrimonio cultural.</v>
          </cell>
          <cell r="I1920" t="str">
            <v>Lectura, escritura y oralidad</v>
          </cell>
          <cell r="J1920" t="str">
            <v>Públicos</v>
          </cell>
          <cell r="K1920" t="str">
            <v>Personas jurídicas del sector público: gobernaciones, alcaldías, entidades públicas de carácter cultural e instituciones educativas públicas.</v>
          </cell>
          <cell r="L1920"/>
          <cell r="M1920"/>
          <cell r="N1920">
            <v>45779</v>
          </cell>
          <cell r="O1920">
            <v>45910</v>
          </cell>
          <cell r="P1920">
            <v>9</v>
          </cell>
          <cell r="Q1920">
            <v>30488000</v>
          </cell>
          <cell r="R1920"/>
          <cell r="S1920">
            <v>30488000</v>
          </cell>
          <cell r="T1920" t="str">
            <v>8999993029</v>
          </cell>
          <cell r="U1920" t="str">
            <v>ELQUIN JADRIAN UNI HEREDIA</v>
          </cell>
          <cell r="V1920" t="str">
            <v>6085928064</v>
          </cell>
          <cell r="W1920" t="str">
            <v>3112291313</v>
          </cell>
          <cell r="X1920" t="str">
            <v>dipacordoba007@gmail.com</v>
          </cell>
          <cell r="Y1920" t="str">
            <v>KIMBERLY SAMANTA CORDOBA LEON</v>
          </cell>
          <cell r="Z1920" t="str">
            <v>3142928575</v>
          </cell>
          <cell r="AA1920" t="str">
            <v>Kisacordoba13@gmail.com</v>
          </cell>
          <cell r="AB1920" t="str">
            <v>MIGUEL ANGEL RINCÓN</v>
          </cell>
          <cell r="AC1920"/>
          <cell r="AD1920">
            <v>45721</v>
          </cell>
          <cell r="AE1920" t="str">
            <v>C3935-2025</v>
          </cell>
          <cell r="AF1920" t="str">
            <v>Convenios</v>
          </cell>
          <cell r="AG1920">
            <v>45722</v>
          </cell>
          <cell r="AH1920">
            <v>45730</v>
          </cell>
          <cell r="AI1920" t="str">
            <v>SI</v>
          </cell>
          <cell r="AJ1920" t="str">
            <v>BANCO DE BOGOTA S. A.</v>
          </cell>
          <cell r="AK1920" t="str">
            <v>CRR</v>
          </cell>
          <cell r="AL1920" t="str">
            <v>407196757</v>
          </cell>
          <cell r="AM1920" t="str">
            <v>C3935-2025 - LEYENDO, CULTIVANDO Y ESCRIBIENDO</v>
          </cell>
          <cell r="AN1920">
            <v>1</v>
          </cell>
          <cell r="AO1920"/>
          <cell r="AP1920" t="str">
            <v>116525</v>
          </cell>
          <cell r="AQ1920">
            <v>45730</v>
          </cell>
          <cell r="AR1920" t="str">
            <v>OK</v>
          </cell>
          <cell r="AS1920">
            <v>45744</v>
          </cell>
          <cell r="AT1920" t="str">
            <v>N.A.</v>
          </cell>
          <cell r="AU1920" t="str">
            <v>0. Convenio</v>
          </cell>
          <cell r="AV1920" t="str">
            <v>N.A.</v>
          </cell>
          <cell r="AW1920" t="str">
            <v>N.A.</v>
          </cell>
          <cell r="AX1920" t="str">
            <v>N.A.</v>
          </cell>
          <cell r="AY1920" t="str">
            <v>N.A.</v>
          </cell>
          <cell r="AZ1920" t="str">
            <v>N.A.</v>
          </cell>
          <cell r="BA1920" t="str">
            <v>N.A.</v>
          </cell>
          <cell r="BB1920" t="str">
            <v>N.A.</v>
          </cell>
          <cell r="BC1920"/>
          <cell r="BD1920" t="str">
            <v>N.A.</v>
          </cell>
          <cell r="BE1920" t="str">
            <v>N.A.</v>
          </cell>
          <cell r="BF1920"/>
          <cell r="BG1920"/>
          <cell r="BH1920"/>
          <cell r="BI1920"/>
          <cell r="BJ1920"/>
        </row>
        <row r="1921">
          <cell r="D1921" t="str">
            <v>C9310-2025</v>
          </cell>
          <cell r="E1921" t="str">
            <v>FONDO DE SERVICIOS EDUCATIVOS INSTITUCION EDUCATIVA FRANCISCO ABEL GALLEGO</v>
          </cell>
          <cell r="F1921" t="str">
            <v>XV FESTIVAL NACIONAL E INTERNACIONAL DE TEATRO</v>
          </cell>
          <cell r="G1921" t="str">
            <v>DEPARTAMENTAL</v>
          </cell>
          <cell r="H1921" t="str">
            <v>Eje 1. Desarrollo y fortalecimiento de proyectos culturales, artísticos o del patrimonio cultural.</v>
          </cell>
          <cell r="I1921" t="str">
            <v>Teatro</v>
          </cell>
          <cell r="J1921" t="str">
            <v>Públicos</v>
          </cell>
          <cell r="K1921" t="str">
            <v>Personas jurídicas del sector público: gobernaciones, alcaldías, entidades públicas de carácter cultural e instituciones educativas públicas.</v>
          </cell>
          <cell r="L1921">
            <v>45915</v>
          </cell>
          <cell r="M1921">
            <v>45919</v>
          </cell>
          <cell r="N1921">
            <v>45839</v>
          </cell>
          <cell r="O1921">
            <v>45930</v>
          </cell>
          <cell r="P1921">
            <v>9</v>
          </cell>
          <cell r="Q1921">
            <v>17998000</v>
          </cell>
          <cell r="R1921"/>
          <cell r="S1921">
            <v>17998000</v>
          </cell>
          <cell r="T1921" t="str">
            <v>8110188347</v>
          </cell>
          <cell r="U1921" t="str">
            <v>PORFIRIO DE JESÚS PINO YEPES</v>
          </cell>
          <cell r="V1921" t="str">
            <v>6048622704</v>
          </cell>
          <cell r="W1921" t="str">
            <v>3137322195</v>
          </cell>
          <cell r="X1921" t="str">
            <v>orlayusma@gmail.com</v>
          </cell>
          <cell r="Y1921" t="str">
            <v>ORLAY EDILSON USM GÓMEZ</v>
          </cell>
          <cell r="Z1921" t="str">
            <v>3137416731</v>
          </cell>
          <cell r="AA1921" t="str">
            <v>orlayusma@gmail.com</v>
          </cell>
          <cell r="AB1921" t="str">
            <v>MIGUEL ANGEL RINCÓN</v>
          </cell>
          <cell r="AC1921"/>
          <cell r="AD1921">
            <v>45721</v>
          </cell>
          <cell r="AE1921" t="str">
            <v>C9310-2025</v>
          </cell>
          <cell r="AF1921" t="str">
            <v>Convenios</v>
          </cell>
          <cell r="AG1921">
            <v>45722</v>
          </cell>
          <cell r="AH1921">
            <v>45744</v>
          </cell>
          <cell r="AI1921" t="str">
            <v>SI</v>
          </cell>
          <cell r="AJ1921" t="str">
            <v>BANCO AGRARIO DE COLOMBIA S.A.</v>
          </cell>
          <cell r="AK1921" t="str">
            <v>AHR</v>
          </cell>
          <cell r="AL1921" t="str">
            <v>414663000305</v>
          </cell>
          <cell r="AM1921" t="str">
            <v>C9310-2025 - XV FESTIVAL NACIONAL E INTERNACIONAL DE TEATRO</v>
          </cell>
          <cell r="AN1921">
            <v>2</v>
          </cell>
          <cell r="AO1921"/>
          <cell r="AP1921" t="str">
            <v>116825</v>
          </cell>
          <cell r="AQ1921">
            <v>45730</v>
          </cell>
          <cell r="AR1921" t="str">
            <v>OK</v>
          </cell>
          <cell r="AS1921">
            <v>45744</v>
          </cell>
          <cell r="AT1921" t="str">
            <v>N.A.</v>
          </cell>
          <cell r="AU1921" t="str">
            <v>0. Convenio</v>
          </cell>
          <cell r="AV1921" t="str">
            <v>N.A.</v>
          </cell>
          <cell r="AW1921" t="str">
            <v>N.A.</v>
          </cell>
          <cell r="AX1921" t="str">
            <v>N.A.</v>
          </cell>
          <cell r="AY1921" t="str">
            <v>N.A.</v>
          </cell>
          <cell r="AZ1921" t="str">
            <v>N.A.</v>
          </cell>
          <cell r="BA1921" t="str">
            <v>N.A.</v>
          </cell>
          <cell r="BB1921" t="str">
            <v>N.A.</v>
          </cell>
          <cell r="BC1921"/>
          <cell r="BD1921" t="str">
            <v>N.A.</v>
          </cell>
          <cell r="BE1921" t="str">
            <v>N.A.</v>
          </cell>
          <cell r="BF1921"/>
          <cell r="BG1921"/>
          <cell r="BH1921"/>
          <cell r="BI1921"/>
          <cell r="BJ1921"/>
        </row>
        <row r="1922">
          <cell r="D1922" t="str">
            <v>C10136-2025</v>
          </cell>
          <cell r="E1922" t="str">
            <v>INSTITUCION EDUCATIVA TECNICO AGROPECUARIO FLOR DEL MONTE</v>
          </cell>
          <cell r="F1922" t="str">
            <v>¡AJÁ! ¿Y CUÁL ES TU CUENTO? ESTRATEGIA DE ANIMACIÓN  Y FORMACIÓN PARA LA LECTURA, ESCRITURA Y ORALIDAD</v>
          </cell>
          <cell r="G1922" t="str">
            <v>DEPARTAMENTAL</v>
          </cell>
          <cell r="H1922" t="str">
            <v>Eje 1. Desarrollo y fortalecimiento de proyectos culturales, artísticos o del patrimonio cultural.</v>
          </cell>
          <cell r="I1922" t="str">
            <v>Lectura, escritura y oralidad</v>
          </cell>
          <cell r="J1922" t="str">
            <v>Públicos</v>
          </cell>
          <cell r="K1922" t="str">
            <v>Personas jurídicas del sector público: gobernaciones, alcaldías, entidades públicas de carácter cultural e instituciones educativas públicas.</v>
          </cell>
          <cell r="L1922"/>
          <cell r="M1922"/>
          <cell r="N1922">
            <v>45726</v>
          </cell>
          <cell r="O1922">
            <v>45919</v>
          </cell>
          <cell r="P1922">
            <v>9</v>
          </cell>
          <cell r="Q1922">
            <v>24006000</v>
          </cell>
          <cell r="R1922"/>
          <cell r="S1922">
            <v>24006000</v>
          </cell>
          <cell r="T1922" t="str">
            <v>8230014945</v>
          </cell>
          <cell r="U1922" t="str">
            <v>CARLOS ENRIQUE MUÑOZ BENITEZ</v>
          </cell>
          <cell r="V1922" t="str">
            <v>3107399292</v>
          </cell>
          <cell r="W1922" t="str">
            <v>3107399292</v>
          </cell>
          <cell r="X1922" t="str">
            <v>ietaflordelmonte@yahoo.es</v>
          </cell>
          <cell r="Y1922" t="str">
            <v>CANDELARIA MARTINEZ PEREZ</v>
          </cell>
          <cell r="Z1922" t="str">
            <v>3107124535</v>
          </cell>
          <cell r="AA1922" t="str">
            <v>cajemarperez2157@gmail.com</v>
          </cell>
          <cell r="AB1922" t="str">
            <v>MIGUEL ANGEL RINCÓN</v>
          </cell>
          <cell r="AC1922"/>
          <cell r="AD1922">
            <v>45721</v>
          </cell>
          <cell r="AE1922" t="str">
            <v>C10136-2025</v>
          </cell>
          <cell r="AF1922" t="str">
            <v>Convenios</v>
          </cell>
          <cell r="AG1922">
            <v>45722</v>
          </cell>
          <cell r="AH1922">
            <v>45745</v>
          </cell>
          <cell r="AI1922" t="str">
            <v>SI</v>
          </cell>
          <cell r="AJ1922" t="str">
            <v>BANCO AGRARIO DE COLOMBIA S.A.</v>
          </cell>
          <cell r="AK1922" t="str">
            <v>AHR</v>
          </cell>
          <cell r="AL1922" t="str">
            <v>463503000814</v>
          </cell>
          <cell r="AM1922" t="str">
            <v>C10136-2025 - AJÁ ¿Y CUÁL ES TU CUENTO? ESTRATEGIA DE ANIMACION  Y FORMACION PARA LA LECTURA, ESCRITURA Y ORALIDAD</v>
          </cell>
          <cell r="AN1922">
            <v>29</v>
          </cell>
          <cell r="AO1922"/>
          <cell r="AP1922" t="str">
            <v>117125</v>
          </cell>
          <cell r="AQ1922">
            <v>45730</v>
          </cell>
          <cell r="AR1922" t="str">
            <v>OK</v>
          </cell>
          <cell r="AS1922">
            <v>45748</v>
          </cell>
          <cell r="AT1922" t="str">
            <v>N.A.</v>
          </cell>
          <cell r="AU1922" t="str">
            <v>0. Convenio</v>
          </cell>
          <cell r="AV1922" t="str">
            <v>N.A.</v>
          </cell>
          <cell r="AW1922" t="str">
            <v>N.A.</v>
          </cell>
          <cell r="AX1922" t="str">
            <v>N.A.</v>
          </cell>
          <cell r="AY1922" t="str">
            <v>N.A.</v>
          </cell>
          <cell r="AZ1922" t="str">
            <v>N.A.</v>
          </cell>
          <cell r="BA1922" t="str">
            <v>N.A.</v>
          </cell>
          <cell r="BB1922" t="str">
            <v>N.A.</v>
          </cell>
          <cell r="BC1922"/>
          <cell r="BD1922" t="str">
            <v>N.A.</v>
          </cell>
          <cell r="BE1922" t="str">
            <v>N.A.</v>
          </cell>
          <cell r="BF1922"/>
          <cell r="BG1922"/>
          <cell r="BH1922"/>
          <cell r="BI1922"/>
          <cell r="BJ1922"/>
        </row>
        <row r="1923">
          <cell r="D1923" t="str">
            <v>C10304-2025</v>
          </cell>
          <cell r="E1923" t="str">
            <v>ALCALDIA MUNICIPAL DE TESALIA</v>
          </cell>
          <cell r="F1923" t="str">
            <v>LECTURAS PARA LA VIDA - TESALIA VALLE ESCONDIDO</v>
          </cell>
          <cell r="G1923" t="str">
            <v>DEPARTAMENTAL</v>
          </cell>
          <cell r="H1923" t="str">
            <v>Eje 1. Desarrollo y fortalecimiento de proyectos culturales, artísticos o del patrimonio cultural.</v>
          </cell>
          <cell r="I1923" t="str">
            <v>Literatura</v>
          </cell>
          <cell r="J1923" t="str">
            <v>Públicos</v>
          </cell>
          <cell r="K1923" t="str">
            <v>Personas jurídicas del sector público: gobernaciones, alcaldías, entidades públicas de carácter cultural e instituciones educativas públicas.</v>
          </cell>
          <cell r="L1923">
            <v>45916</v>
          </cell>
          <cell r="M1923">
            <v>45918</v>
          </cell>
          <cell r="N1923">
            <v>45841</v>
          </cell>
          <cell r="O1923">
            <v>45961</v>
          </cell>
          <cell r="P1923">
            <v>9</v>
          </cell>
          <cell r="Q1923">
            <v>21993000</v>
          </cell>
          <cell r="R1923"/>
          <cell r="S1923">
            <v>21993000</v>
          </cell>
          <cell r="T1923" t="str">
            <v>8000971766</v>
          </cell>
          <cell r="U1923" t="str">
            <v>OLMER GUSTAVO RAMOS CUENCA</v>
          </cell>
          <cell r="V1923" t="str">
            <v>3166913365</v>
          </cell>
          <cell r="W1923" t="str">
            <v>3166913365</v>
          </cell>
          <cell r="X1923" t="str">
            <v>tesaliaculturalalcaldia@gmail.com</v>
          </cell>
          <cell r="Y1923" t="str">
            <v>JOSELITO CUENCA GONZALEZ</v>
          </cell>
          <cell r="Z1923" t="str">
            <v>3132805633</v>
          </cell>
          <cell r="AA1923" t="str">
            <v>cultura@tesalia-huila.gov.co</v>
          </cell>
          <cell r="AB1923" t="str">
            <v>NICÓLAS HERNÁNDEZ</v>
          </cell>
          <cell r="AC1923"/>
          <cell r="AD1923">
            <v>45721</v>
          </cell>
          <cell r="AE1923" t="str">
            <v>C10304-2025</v>
          </cell>
          <cell r="AF1923" t="str">
            <v>Convenios</v>
          </cell>
          <cell r="AG1923">
            <v>45723</v>
          </cell>
          <cell r="AH1923">
            <v>45736</v>
          </cell>
          <cell r="AI1923" t="str">
            <v>SI</v>
          </cell>
          <cell r="AJ1923" t="str">
            <v>BANCOLOMBIA S.A.</v>
          </cell>
          <cell r="AK1923" t="str">
            <v>AHR</v>
          </cell>
          <cell r="AL1923" t="str">
            <v>84500001208</v>
          </cell>
          <cell r="AM1923" t="str">
            <v>C10304-2025 - LECTURAS PARA LA VIDA - TESALIA VALLE ESCONDIDO</v>
          </cell>
          <cell r="AN1923">
            <v>19</v>
          </cell>
          <cell r="AO1923"/>
          <cell r="AP1923" t="str">
            <v>118225</v>
          </cell>
          <cell r="AQ1923">
            <v>45735</v>
          </cell>
          <cell r="AR1923" t="str">
            <v>OK</v>
          </cell>
          <cell r="AS1923">
            <v>45742</v>
          </cell>
          <cell r="AT1923" t="str">
            <v>N.A.</v>
          </cell>
          <cell r="AU1923" t="str">
            <v>0. Convenio</v>
          </cell>
          <cell r="AV1923" t="str">
            <v>N.A.</v>
          </cell>
          <cell r="AW1923" t="str">
            <v>N.A.</v>
          </cell>
          <cell r="AX1923" t="str">
            <v>N.A.</v>
          </cell>
          <cell r="AY1923" t="str">
            <v>N.A.</v>
          </cell>
          <cell r="AZ1923" t="str">
            <v>N.A.</v>
          </cell>
          <cell r="BA1923" t="str">
            <v>N.A.</v>
          </cell>
          <cell r="BB1923" t="str">
            <v>N.A.</v>
          </cell>
          <cell r="BC1923"/>
          <cell r="BD1923" t="str">
            <v>N.A.</v>
          </cell>
          <cell r="BE1923" t="str">
            <v>N.A.</v>
          </cell>
          <cell r="BF1923"/>
          <cell r="BG1923"/>
          <cell r="BH1923"/>
          <cell r="BI1923"/>
          <cell r="BJ1923"/>
        </row>
        <row r="1924">
          <cell r="D1924" t="str">
            <v>C6501-2025</v>
          </cell>
          <cell r="E1924" t="str">
            <v>MUNICIPIO DE CAJIBIO</v>
          </cell>
          <cell r="F1924" t="str">
            <v>CONTINUACION DEL PROGRAMA CAJIBIO LEE Y ESCRIBE DE  LA BIBLIOTECA MUNICIPAL DE CAJIBIO</v>
          </cell>
          <cell r="G1924" t="str">
            <v>DEPARTAMENTAL</v>
          </cell>
          <cell r="H1924" t="str">
            <v>Eje 1. Desarrollo y fortalecimiento de proyectos culturales, artísticos o del patrimonio cultural.</v>
          </cell>
          <cell r="I1924" t="str">
            <v>Lectura, escritura y oralidad</v>
          </cell>
          <cell r="J1924" t="str">
            <v>Públicos</v>
          </cell>
          <cell r="K1924" t="str">
            <v>Personas jurídicas del sector público: gobernaciones, alcaldías, entidades públicas de carácter cultural e instituciones educativas públicas.</v>
          </cell>
          <cell r="L1924"/>
          <cell r="M1924"/>
          <cell r="N1924">
            <v>45719</v>
          </cell>
          <cell r="O1924">
            <v>45927</v>
          </cell>
          <cell r="P1924">
            <v>9</v>
          </cell>
          <cell r="Q1924">
            <v>17070000</v>
          </cell>
          <cell r="R1924"/>
          <cell r="S1924">
            <v>17070000</v>
          </cell>
          <cell r="T1924" t="str">
            <v>8915008645</v>
          </cell>
          <cell r="U1924" t="str">
            <v>DIANA CAROLINA CABANILLAS VALENCIA</v>
          </cell>
          <cell r="V1924" t="str">
            <v>3148840929</v>
          </cell>
          <cell r="W1924" t="str">
            <v>3103961853</v>
          </cell>
          <cell r="X1924" t="str">
            <v>seceducacion@cajibio-cauca.gov.co</v>
          </cell>
          <cell r="Y1924" t="str">
            <v>DALY YAMILETH FERNANDEZ SANCHEZ</v>
          </cell>
          <cell r="Z1924" t="str">
            <v>3137330314</v>
          </cell>
          <cell r="AA1924" t="str">
            <v>seceducacion@cajibio-cauca.gov.co</v>
          </cell>
          <cell r="AB1924" t="str">
            <v>NICÓLAS HERNÁNDEZ</v>
          </cell>
          <cell r="AC1924"/>
          <cell r="AD1924">
            <v>45721</v>
          </cell>
          <cell r="AE1924" t="str">
            <v>C6501-2025</v>
          </cell>
          <cell r="AF1924" t="str">
            <v>Convenios</v>
          </cell>
          <cell r="AG1924">
            <v>45723</v>
          </cell>
          <cell r="AH1924">
            <v>45751</v>
          </cell>
          <cell r="AI1924" t="str">
            <v>SI</v>
          </cell>
          <cell r="AJ1924" t="str">
            <v>BANCO AGRARIO DE COLOMBIA S.A.</v>
          </cell>
          <cell r="AK1924" t="str">
            <v>CRR</v>
          </cell>
          <cell r="AL1924" t="str">
            <v>021050001649</v>
          </cell>
          <cell r="AM1924" t="str">
            <v>C6501-2025 - CONTINUACION DEL PROGRAMA CAJIBIO LEE Y ESCRIBE DE  LA BIBLIOTECA MUNICIPAL DE CAJIBIO</v>
          </cell>
          <cell r="AN1924">
            <v>12</v>
          </cell>
          <cell r="AO1924"/>
          <cell r="AP1924" t="str">
            <v>118325</v>
          </cell>
          <cell r="AQ1924">
            <v>45735</v>
          </cell>
          <cell r="AR1924" t="str">
            <v>OK</v>
          </cell>
          <cell r="AS1924">
            <v>45757</v>
          </cell>
          <cell r="AT1924" t="str">
            <v>N.A.</v>
          </cell>
          <cell r="AU1924" t="str">
            <v>0. Convenio</v>
          </cell>
          <cell r="AV1924" t="str">
            <v>N.A.</v>
          </cell>
          <cell r="AW1924" t="str">
            <v>N.A.</v>
          </cell>
          <cell r="AX1924" t="str">
            <v>N.A.</v>
          </cell>
          <cell r="AY1924" t="str">
            <v>N.A.</v>
          </cell>
          <cell r="AZ1924" t="str">
            <v>N.A.</v>
          </cell>
          <cell r="BA1924" t="str">
            <v>N.A.</v>
          </cell>
          <cell r="BB1924" t="str">
            <v>N.A.</v>
          </cell>
          <cell r="BC1924"/>
          <cell r="BD1924" t="str">
            <v>N.A.</v>
          </cell>
          <cell r="BE1924" t="str">
            <v>N.A.</v>
          </cell>
          <cell r="BF1924"/>
          <cell r="BG1924"/>
          <cell r="BH1924"/>
          <cell r="BI1924"/>
          <cell r="BJ1924"/>
        </row>
        <row r="1925">
          <cell r="D1925" t="str">
            <v>C7801-2025</v>
          </cell>
          <cell r="E1925" t="str">
            <v>INSTITUCION EDUCATIVA DIEGO LUIS CORDOBA PINO</v>
          </cell>
          <cell r="F1925" t="str">
            <v>IMPLEMENTACIÓN DE AZOTEAS COMO ESTRATEGIA PARA FORTALECER LA HUERTA ESCOLAR: UN ESPACIO DE ENSEÑANZA, TRANSMISIÓN DE CONOCIMIENTOS TRADICIONALES, INTEGRACIÓN Y MEJORA DE LA CONVIVENCIA EN LA INSTITUCIÓN EDUCATIVA DIEGO LUIS CÓRDOBA PINO</v>
          </cell>
          <cell r="G1925" t="str">
            <v>DEPARTAMENTAL</v>
          </cell>
          <cell r="H1925" t="str">
            <v>Eje 1. Desarrollo y fortalecimiento de proyectos culturales, artísticos o del patrimonio cultural.</v>
          </cell>
          <cell r="I1925" t="str">
            <v>Conocimientos tradicionales sobre la naturaleza y el universo</v>
          </cell>
          <cell r="J1925" t="str">
            <v>Públicos</v>
          </cell>
          <cell r="K1925" t="str">
            <v>Personas jurídicas del sector público: gobernaciones, alcaldías, entidades públicas de carácter cultural e instituciones educativas públicas.</v>
          </cell>
          <cell r="L1925"/>
          <cell r="M1925"/>
          <cell r="N1925">
            <v>45720</v>
          </cell>
          <cell r="O1925">
            <v>45919</v>
          </cell>
          <cell r="P1925">
            <v>9</v>
          </cell>
          <cell r="Q1925">
            <v>30293000</v>
          </cell>
          <cell r="R1925"/>
          <cell r="S1925">
            <v>30293000</v>
          </cell>
          <cell r="T1925" t="str">
            <v>9002526391</v>
          </cell>
          <cell r="U1925" t="str">
            <v>LUIS EDUARDO MOSQUERA CORDOBA</v>
          </cell>
          <cell r="V1925" t="str">
            <v>3128766756</v>
          </cell>
          <cell r="W1925" t="str">
            <v>3128766756</v>
          </cell>
          <cell r="X1925" t="str">
            <v>institucioneducativadiegoluis@gmail.com</v>
          </cell>
          <cell r="Y1925" t="str">
            <v>ALEXANDRA PATRICIA PEREA PRADO</v>
          </cell>
          <cell r="Z1925" t="str">
            <v>3147101155</v>
          </cell>
          <cell r="AA1925" t="str">
            <v>cholaperea@hotmail.com</v>
          </cell>
          <cell r="AB1925" t="str">
            <v>NICÓLAS HERNÁNDEZ</v>
          </cell>
          <cell r="AC1925"/>
          <cell r="AD1925">
            <v>45721</v>
          </cell>
          <cell r="AE1925" t="str">
            <v>C7801-2025</v>
          </cell>
          <cell r="AF1925" t="str">
            <v>Convenios</v>
          </cell>
          <cell r="AG1925">
            <v>45723</v>
          </cell>
          <cell r="AH1925">
            <v>45736</v>
          </cell>
          <cell r="AI1925" t="str">
            <v>SI</v>
          </cell>
          <cell r="AJ1925" t="str">
            <v>BANCO COMERCIAL AV VILLAS S.A.</v>
          </cell>
          <cell r="AK1925" t="str">
            <v>AHR</v>
          </cell>
          <cell r="AL1925" t="str">
            <v>530105030</v>
          </cell>
          <cell r="AM1925" t="str">
            <v>C7801-2025 - IMPLEMENTACION DE AZOTEAS COMO ESTRATEGIA PARA FORTALECER LA HUERTA ESCOLAR: UN ESPACIO DE ENSEÑANZA, TRANSMISION DE CONOCIMIENTOS TRADICIONALES, INTEGRACION Y MEJORA DE LA CONVIVENCIA EN LA INSTITUCION EDUCATIVA DIEGO LUIS CORDOBA PINO</v>
          </cell>
          <cell r="AN1925">
            <v>14</v>
          </cell>
          <cell r="AO1925"/>
          <cell r="AP1925" t="str">
            <v>118525</v>
          </cell>
          <cell r="AQ1925">
            <v>45735</v>
          </cell>
          <cell r="AR1925" t="str">
            <v>OK</v>
          </cell>
          <cell r="AS1925">
            <v>45742</v>
          </cell>
          <cell r="AT1925" t="str">
            <v>N.A.</v>
          </cell>
          <cell r="AU1925" t="str">
            <v>0. Convenio</v>
          </cell>
          <cell r="AV1925" t="str">
            <v>N.A.</v>
          </cell>
          <cell r="AW1925" t="str">
            <v>N.A.</v>
          </cell>
          <cell r="AX1925" t="str">
            <v>N.A.</v>
          </cell>
          <cell r="AY1925" t="str">
            <v>N.A.</v>
          </cell>
          <cell r="AZ1925" t="str">
            <v>N.A.</v>
          </cell>
          <cell r="BA1925" t="str">
            <v>N.A.</v>
          </cell>
          <cell r="BB1925" t="str">
            <v>N.A.</v>
          </cell>
          <cell r="BC1925"/>
          <cell r="BD1925" t="str">
            <v>N.A.</v>
          </cell>
          <cell r="BE1925" t="str">
            <v>N.A.</v>
          </cell>
          <cell r="BF1925"/>
          <cell r="BG1925"/>
          <cell r="BH1925"/>
          <cell r="BI1925"/>
          <cell r="BJ1925"/>
        </row>
        <row r="1926">
          <cell r="D1926" t="str">
            <v>C3256-2025</v>
          </cell>
          <cell r="E1926" t="str">
            <v>INSTITUCION EDUCATIVA RURAL DEPARTAMENTAL ANATOLI</v>
          </cell>
          <cell r="F1926" t="str">
            <v>ESCUELA DE MÚSICA EMA UNA OPORTUNIDAD DE FORMACIÓN MUSICAL EN CONTEXTO RURAL.</v>
          </cell>
          <cell r="G1926" t="str">
            <v>DEPARTAMENTAL</v>
          </cell>
          <cell r="H1926" t="str">
            <v>Eje 2. Formación: artes, culturas y saberes para la vida.</v>
          </cell>
          <cell r="I1926" t="str">
            <v>Música</v>
          </cell>
          <cell r="J1926" t="str">
            <v>Públicos</v>
          </cell>
          <cell r="K1926" t="str">
            <v>Personas jurídicas del sector público: gobernaciones, alcaldías, entidades públicas de carácter cultural e instituciones educativas públicas.</v>
          </cell>
          <cell r="L1926"/>
          <cell r="M1926"/>
          <cell r="N1926">
            <v>45714</v>
          </cell>
          <cell r="O1926">
            <v>45913</v>
          </cell>
          <cell r="P1926">
            <v>9</v>
          </cell>
          <cell r="Q1926">
            <v>24556000</v>
          </cell>
          <cell r="R1926"/>
          <cell r="S1926">
            <v>24556000</v>
          </cell>
          <cell r="T1926" t="str">
            <v>9002543371</v>
          </cell>
          <cell r="U1926" t="str">
            <v>ROSALBA PATRICIA DEL SOCORRO CASTRO DE LOZANO</v>
          </cell>
          <cell r="V1926" t="str">
            <v>3102986494</v>
          </cell>
          <cell r="W1926" t="str">
            <v>3102986494</v>
          </cell>
          <cell r="X1926" t="str">
            <v>escuelademusicaanatoli@gmail.com</v>
          </cell>
          <cell r="Y1926" t="str">
            <v>LUIS ALBERTO SANCHEZ MALAVER</v>
          </cell>
          <cell r="Z1926" t="str">
            <v>3123781577</v>
          </cell>
          <cell r="AA1926" t="str">
            <v>produeventos1@gmail.com</v>
          </cell>
          <cell r="AB1926" t="str">
            <v>NICÓLAS RODRÍGUEZ</v>
          </cell>
          <cell r="AC1926"/>
          <cell r="AD1926">
            <v>45721</v>
          </cell>
          <cell r="AE1926" t="str">
            <v>C3256-2025</v>
          </cell>
          <cell r="AF1926" t="str">
            <v>Convenios</v>
          </cell>
          <cell r="AG1926">
            <v>45727</v>
          </cell>
          <cell r="AH1926">
            <v>45746</v>
          </cell>
          <cell r="AI1926" t="str">
            <v>SI</v>
          </cell>
          <cell r="AJ1926" t="str">
            <v>BCSC S A</v>
          </cell>
          <cell r="AK1926" t="str">
            <v>CRR</v>
          </cell>
          <cell r="AL1926" t="str">
            <v>21002884458</v>
          </cell>
          <cell r="AM1926" t="str">
            <v>C3256-2025 - ESCUELA DE MÚSICA EMA UNA OPORTUNIDAD DE FORMACION MUSICAL EN CONTEXTO RURAL.</v>
          </cell>
          <cell r="AN1926">
            <v>16</v>
          </cell>
          <cell r="AO1926"/>
          <cell r="AP1926" t="str">
            <v>118625</v>
          </cell>
          <cell r="AQ1926">
            <v>45735</v>
          </cell>
          <cell r="AR1926" t="str">
            <v>OK</v>
          </cell>
          <cell r="AS1926">
            <v>45748</v>
          </cell>
          <cell r="AT1926" t="str">
            <v>N.A.</v>
          </cell>
          <cell r="AU1926" t="str">
            <v>0. Convenio</v>
          </cell>
          <cell r="AV1926" t="str">
            <v>N.A.</v>
          </cell>
          <cell r="AW1926" t="str">
            <v>N.A.</v>
          </cell>
          <cell r="AX1926" t="str">
            <v>N.A.</v>
          </cell>
          <cell r="AY1926" t="str">
            <v>N.A.</v>
          </cell>
          <cell r="AZ1926" t="str">
            <v>N.A.</v>
          </cell>
          <cell r="BA1926" t="str">
            <v>N.A.</v>
          </cell>
          <cell r="BB1926" t="str">
            <v>N.A.</v>
          </cell>
          <cell r="BC1926"/>
          <cell r="BD1926" t="str">
            <v>N.A.</v>
          </cell>
          <cell r="BE1926" t="str">
            <v>N.A.</v>
          </cell>
          <cell r="BF1926"/>
          <cell r="BG1926"/>
          <cell r="BH1926"/>
          <cell r="BI1926"/>
          <cell r="BJ1926"/>
        </row>
        <row r="1927">
          <cell r="D1927" t="str">
            <v>C6089-2025</v>
          </cell>
          <cell r="E1927" t="str">
            <v>MUNICIPIO DE ALGARROBO</v>
          </cell>
          <cell r="F1927" t="str">
            <v>FORTALECIMIENTO DE LOS PROCESOS DE LECTURA, ESCRITURA Y ORALIDAD DE LA BIBLIOTECA PÚBLICA BENITO REBOLLO DEL MUNICIPIO DE ALGARROBO MAGDALENA</v>
          </cell>
          <cell r="G1927" t="str">
            <v>DEPARTAMENTAL</v>
          </cell>
          <cell r="H1927" t="str">
            <v>Eje 2. Formación: artes, culturas y saberes para la vida.</v>
          </cell>
          <cell r="I1927" t="str">
            <v>Lectura, escritura y oralidad</v>
          </cell>
          <cell r="J1927" t="str">
            <v>Públicos</v>
          </cell>
          <cell r="K1927" t="str">
            <v>Personas jurídicas del sector público: gobernaciones, alcaldías, entidades públicas de carácter cultural e instituciones educativas públicas.</v>
          </cell>
          <cell r="L1927"/>
          <cell r="M1927"/>
          <cell r="N1927">
            <v>45778</v>
          </cell>
          <cell r="O1927">
            <v>45930</v>
          </cell>
          <cell r="P1927">
            <v>9</v>
          </cell>
          <cell r="Q1927">
            <v>22409000</v>
          </cell>
          <cell r="R1927"/>
          <cell r="S1927">
            <v>22409000</v>
          </cell>
          <cell r="T1927" t="str">
            <v>8190032190</v>
          </cell>
          <cell r="U1927" t="str">
            <v>JUAN PABLO VARGAS ARIAS</v>
          </cell>
          <cell r="V1927" t="str">
            <v>3205278340</v>
          </cell>
          <cell r="W1927" t="str">
            <v>3205278340</v>
          </cell>
          <cell r="X1927" t="str">
            <v>culturaydeporte@algarrobo-magdalena.gov.co</v>
          </cell>
          <cell r="Y1927" t="str">
            <v>ANA RAQUEL RANGEL ARIZA</v>
          </cell>
          <cell r="Z1927" t="str">
            <v>1140833722</v>
          </cell>
          <cell r="AA1927" t="str">
            <v>culturaydeporte@algarrobo-magdalena.gov.co</v>
          </cell>
          <cell r="AB1927" t="str">
            <v>NICÓLAS RODRÍGUEZ</v>
          </cell>
          <cell r="AC1927"/>
          <cell r="AD1927">
            <v>45721</v>
          </cell>
          <cell r="AE1927" t="str">
            <v>C6089-2025</v>
          </cell>
          <cell r="AF1927" t="str">
            <v>Convenios</v>
          </cell>
          <cell r="AG1927">
            <v>45727</v>
          </cell>
          <cell r="AH1927">
            <v>45734</v>
          </cell>
          <cell r="AI1927" t="str">
            <v>SI</v>
          </cell>
          <cell r="AJ1927" t="str">
            <v>BANCO BILBAO VIZCAYA ARGENTARIA COLOMBIA S.A. BBVA</v>
          </cell>
          <cell r="AK1927" t="str">
            <v>CRR</v>
          </cell>
          <cell r="AL1927" t="str">
            <v>375018454</v>
          </cell>
          <cell r="AM1927" t="str">
            <v>C6089-2025 - FORTALECIMIENTO DE LOS PROCESOS DE LECTURA, ESCRITURA Y ORALIDAD DE LA BIBLIOTECA PÚBLICA BENITO REBOLLO DEL MUNICIPIO DE ALGARROBO MAGDALENA</v>
          </cell>
          <cell r="AN1927">
            <v>21</v>
          </cell>
          <cell r="AO1927"/>
          <cell r="AP1927" t="str">
            <v>118825</v>
          </cell>
          <cell r="AQ1927">
            <v>45735</v>
          </cell>
          <cell r="AR1927" t="str">
            <v>OK</v>
          </cell>
          <cell r="AS1927">
            <v>45748</v>
          </cell>
          <cell r="AT1927" t="str">
            <v>N.A.</v>
          </cell>
          <cell r="AU1927" t="str">
            <v>0. Convenio</v>
          </cell>
          <cell r="AV1927" t="str">
            <v>N.A.</v>
          </cell>
          <cell r="AW1927" t="str">
            <v>N.A.</v>
          </cell>
          <cell r="AX1927" t="str">
            <v>N.A.</v>
          </cell>
          <cell r="AY1927" t="str">
            <v>N.A.</v>
          </cell>
          <cell r="AZ1927" t="str">
            <v>N.A.</v>
          </cell>
          <cell r="BA1927" t="str">
            <v>N.A.</v>
          </cell>
          <cell r="BB1927" t="str">
            <v>N.A.</v>
          </cell>
          <cell r="BC1927"/>
          <cell r="BD1927" t="str">
            <v>N.A.</v>
          </cell>
          <cell r="BE1927" t="str">
            <v>N.A.</v>
          </cell>
          <cell r="BF1927"/>
          <cell r="BG1927"/>
          <cell r="BH1927"/>
          <cell r="BI1927"/>
          <cell r="BJ1927"/>
        </row>
        <row r="1928">
          <cell r="D1928" t="str">
            <v>C8485-2025</v>
          </cell>
          <cell r="E1928" t="str">
            <v>INSTITUCION EDUCATIVA RURAL FRANCISCO JOSE DE CALDAS</v>
          </cell>
          <cell r="F1928" t="str">
            <v>RAÍCES VIVAS</v>
          </cell>
          <cell r="G1928" t="str">
            <v>DEPARTAMENTAL</v>
          </cell>
          <cell r="H1928" t="str">
            <v>Eje 2. Formación: artes, culturas y saberes para la vida.</v>
          </cell>
          <cell r="I1928" t="str">
            <v>Medios interactivos y nuevas tecnologías</v>
          </cell>
          <cell r="J1928" t="str">
            <v>Públicos</v>
          </cell>
          <cell r="K1928" t="str">
            <v>Personas jurídicas del sector público: gobernaciones, alcaldías, entidades públicas de carácter cultural e instituciones educativas públicas.</v>
          </cell>
          <cell r="L1928"/>
          <cell r="M1928"/>
          <cell r="N1928">
            <v>45778</v>
          </cell>
          <cell r="O1928">
            <v>45910</v>
          </cell>
          <cell r="P1928">
            <v>9</v>
          </cell>
          <cell r="Q1928">
            <v>18184000</v>
          </cell>
          <cell r="R1928"/>
          <cell r="S1928">
            <v>18184000</v>
          </cell>
          <cell r="T1928">
            <v>8460035620</v>
          </cell>
          <cell r="U1928" t="str">
            <v>ALEXANDER ROSERO BOLAÑOS</v>
          </cell>
          <cell r="V1928" t="str">
            <v>3212702440</v>
          </cell>
          <cell r="W1928" t="str">
            <v>3212702440</v>
          </cell>
          <cell r="X1928" t="str">
            <v>ieruralfranciscojosedecaldas@gmail.com</v>
          </cell>
          <cell r="Y1928" t="str">
            <v>LESLY KARENY ZEMANATE NARVAEZ</v>
          </cell>
          <cell r="Z1928" t="str">
            <v>3207972720</v>
          </cell>
          <cell r="AA1928" t="str">
            <v>leslyzemanate@gmail.com</v>
          </cell>
          <cell r="AB1928" t="str">
            <v>NICÓLAS RODRÍGUEZ</v>
          </cell>
          <cell r="AC1928"/>
          <cell r="AD1928">
            <v>45721</v>
          </cell>
          <cell r="AE1928" t="str">
            <v>C8485-2025</v>
          </cell>
          <cell r="AF1928" t="str">
            <v>Convenios</v>
          </cell>
          <cell r="AG1928">
            <v>45727</v>
          </cell>
          <cell r="AH1928">
            <v>45741</v>
          </cell>
          <cell r="AI1928" t="str">
            <v>SI</v>
          </cell>
          <cell r="AJ1928" t="str">
            <v>BANCO AGRARIO DE COLOMBIA S.A.</v>
          </cell>
          <cell r="AK1928" t="str">
            <v>CRR</v>
          </cell>
          <cell r="AL1928" t="str">
            <v>379200001673</v>
          </cell>
          <cell r="AM1928" t="str">
            <v>C8485-2025 - RAÍCES VIVAS</v>
          </cell>
          <cell r="AN1928">
            <v>25</v>
          </cell>
          <cell r="AO1928"/>
          <cell r="AP1928" t="str">
            <v>119025</v>
          </cell>
          <cell r="AQ1928">
            <v>45735</v>
          </cell>
          <cell r="AR1928" t="str">
            <v>OK</v>
          </cell>
          <cell r="AS1928">
            <v>45791</v>
          </cell>
          <cell r="AT1928" t="str">
            <v>N.A.</v>
          </cell>
          <cell r="AU1928" t="str">
            <v>0. Convenio</v>
          </cell>
          <cell r="AV1928" t="str">
            <v>N.A.</v>
          </cell>
          <cell r="AW1928" t="str">
            <v>N.A.</v>
          </cell>
          <cell r="AX1928" t="str">
            <v>N.A.</v>
          </cell>
          <cell r="AY1928" t="str">
            <v>N.A.</v>
          </cell>
          <cell r="AZ1928" t="str">
            <v>N.A.</v>
          </cell>
          <cell r="BA1928" t="str">
            <v>N.A.</v>
          </cell>
          <cell r="BB1928" t="str">
            <v>N.A.</v>
          </cell>
          <cell r="BC1928"/>
          <cell r="BD1928" t="str">
            <v>N.A.</v>
          </cell>
          <cell r="BE1928" t="str">
            <v>N.A.</v>
          </cell>
          <cell r="BF1928"/>
          <cell r="BG1928"/>
          <cell r="BH1928"/>
          <cell r="BI1928"/>
          <cell r="BJ1928"/>
        </row>
        <row r="1929">
          <cell r="D1929" t="str">
            <v>C3679-2025</v>
          </cell>
          <cell r="E1929" t="str">
            <v>INSTITUCION DE EDUCACION PROPIA BILINGUE E INTERCULTURAL NASA-IEPBIN KWE´ SX UMA KIWE</v>
          </cell>
          <cell r="F1929" t="str">
            <v>ESCUELA DE FORMACIÓN DE MUSICA Y DANZA AUTOCTONA DE LA IEPBIN KWE’SX UMA KIWE</v>
          </cell>
          <cell r="G1929" t="str">
            <v>DEPARTAMENTAL</v>
          </cell>
          <cell r="H1929" t="str">
            <v>Eje 2. Formación: artes, culturas y saberes para la vida.</v>
          </cell>
          <cell r="I1929" t="str">
            <v>Música</v>
          </cell>
          <cell r="J1929" t="str">
            <v>Públicos</v>
          </cell>
          <cell r="K1929" t="str">
            <v>Personas jurídicas del sector público: gobernaciones, alcaldías, entidades públicas de carácter cultural e instituciones educativas públicas.</v>
          </cell>
          <cell r="L1929"/>
          <cell r="M1929"/>
          <cell r="N1929">
            <v>45719</v>
          </cell>
          <cell r="O1929">
            <v>45915</v>
          </cell>
          <cell r="P1929">
            <v>9</v>
          </cell>
          <cell r="Q1929">
            <v>17253000</v>
          </cell>
          <cell r="R1929"/>
          <cell r="S1929">
            <v>17253000</v>
          </cell>
          <cell r="T1929" t="str">
            <v>9006556417</v>
          </cell>
          <cell r="U1929" t="str">
            <v>ELBIS NEUBER CAMPO PAJA</v>
          </cell>
          <cell r="V1929" t="str">
            <v>3133944642</v>
          </cell>
          <cell r="W1929" t="str">
            <v>3133944642</v>
          </cell>
          <cell r="X1929" t="str">
            <v>umakiwenasa@hotmail.com</v>
          </cell>
          <cell r="Y1929" t="str">
            <v>ELBIS NEUBER CAMPO PAJA</v>
          </cell>
          <cell r="Z1929" t="str">
            <v>3133944642</v>
          </cell>
          <cell r="AA1929" t="str">
            <v>umakiwenasa@hotmail.com</v>
          </cell>
          <cell r="AB1929" t="str">
            <v>OSCAR RESTREPO ERAZO</v>
          </cell>
          <cell r="AC1929"/>
          <cell r="AD1929">
            <v>45721</v>
          </cell>
          <cell r="AE1929" t="str">
            <v>C3679-2025</v>
          </cell>
          <cell r="AF1929" t="str">
            <v>Convenios</v>
          </cell>
          <cell r="AG1929">
            <v>45731</v>
          </cell>
          <cell r="AH1929">
            <v>45743</v>
          </cell>
          <cell r="AI1929" t="str">
            <v>SI</v>
          </cell>
          <cell r="AJ1929" t="str">
            <v>BANCO AGRARIO DE COLOMBIA S.A.</v>
          </cell>
          <cell r="AK1929" t="str">
            <v>AHR</v>
          </cell>
          <cell r="AL1929" t="str">
            <v>479303002931</v>
          </cell>
          <cell r="AM1929" t="str">
            <v>C3679-2025 - ESCUELA DE FORMACION DE MUSICA Y DANZA AUTOCTONA DE LA IEPBIN KWE’SX UMA KIWE</v>
          </cell>
          <cell r="AN1929">
            <v>25</v>
          </cell>
          <cell r="AO1929"/>
          <cell r="AP1929" t="str">
            <v>119125</v>
          </cell>
          <cell r="AQ1929">
            <v>45735</v>
          </cell>
          <cell r="AR1929" t="str">
            <v>OK</v>
          </cell>
          <cell r="AS1929">
            <v>45743</v>
          </cell>
          <cell r="AT1929" t="str">
            <v>N.A.</v>
          </cell>
          <cell r="AU1929" t="str">
            <v>0. Convenio</v>
          </cell>
          <cell r="AV1929" t="str">
            <v>N.A.</v>
          </cell>
          <cell r="AW1929" t="str">
            <v>N.A.</v>
          </cell>
          <cell r="AX1929" t="str">
            <v>N.A.</v>
          </cell>
          <cell r="AY1929" t="str">
            <v>N.A.</v>
          </cell>
          <cell r="AZ1929" t="str">
            <v>N.A.</v>
          </cell>
          <cell r="BA1929" t="str">
            <v>N.A.</v>
          </cell>
          <cell r="BB1929" t="str">
            <v>N.A.</v>
          </cell>
          <cell r="BC1929"/>
          <cell r="BD1929" t="str">
            <v>N.A.</v>
          </cell>
          <cell r="BE1929" t="str">
            <v>N.A.</v>
          </cell>
          <cell r="BF1929"/>
          <cell r="BG1929"/>
          <cell r="BH1929"/>
          <cell r="BI1929"/>
          <cell r="BJ1929"/>
        </row>
        <row r="1930">
          <cell r="D1930" t="str">
            <v>C7924-2025</v>
          </cell>
          <cell r="E1930" t="str">
            <v>INSTITUCION EDUCATIVA PLAZA BONITA</v>
          </cell>
          <cell r="F1930" t="str">
            <v>SALVAGUARDANDO LOS JUEGOS Y RONDAS TRADICIONALES DE MIS ABUELOS</v>
          </cell>
          <cell r="G1930" t="str">
            <v>DEPARTAMENTAL</v>
          </cell>
          <cell r="H1930" t="str">
            <v>Eje 1. Desarrollo y fortalecimiento de proyectos culturales, artísticos o del patrimonio cultural.</v>
          </cell>
          <cell r="I1930" t="str">
            <v>Juegos y deportes tradicionales</v>
          </cell>
          <cell r="J1930" t="str">
            <v>Públicos</v>
          </cell>
          <cell r="K1930" t="str">
            <v>Personas jurídicas del sector público: gobernaciones, alcaldías, entidades públicas de carácter cultural e instituciones educativas públicas.</v>
          </cell>
          <cell r="L1930"/>
          <cell r="M1930"/>
          <cell r="N1930">
            <v>45740</v>
          </cell>
          <cell r="O1930">
            <v>45909</v>
          </cell>
          <cell r="P1930">
            <v>9</v>
          </cell>
          <cell r="Q1930">
            <v>15621000</v>
          </cell>
          <cell r="R1930"/>
          <cell r="S1930">
            <v>15621000</v>
          </cell>
          <cell r="T1930" t="str">
            <v>9000199201</v>
          </cell>
          <cell r="U1930" t="str">
            <v xml:space="preserve">JOSE SAMIR ALEAN </v>
          </cell>
          <cell r="V1930" t="str">
            <v>6047799740</v>
          </cell>
          <cell r="W1930" t="str">
            <v>3135275478</v>
          </cell>
          <cell r="X1930" t="str">
            <v>josesamir1969@hotmail.com</v>
          </cell>
          <cell r="Y1930" t="str">
            <v>LUIS EDUARDO NAVARRO IRIARTE</v>
          </cell>
          <cell r="Z1930" t="str">
            <v>3015546419</v>
          </cell>
          <cell r="AA1930" t="str">
            <v>biol.navarro.i.l@gmail.com</v>
          </cell>
          <cell r="AB1930" t="str">
            <v>OSCAR RESTREPO ERAZO</v>
          </cell>
          <cell r="AC1930"/>
          <cell r="AD1930">
            <v>45721</v>
          </cell>
          <cell r="AE1930" t="str">
            <v>C7924-2025</v>
          </cell>
          <cell r="AF1930" t="str">
            <v>Convenios</v>
          </cell>
          <cell r="AG1930">
            <v>45731</v>
          </cell>
          <cell r="AH1930">
            <v>45734</v>
          </cell>
          <cell r="AI1930" t="str">
            <v>SI</v>
          </cell>
          <cell r="AJ1930" t="str">
            <v>BANCO AGRARIO DE COLOMBIA S.A.</v>
          </cell>
          <cell r="AK1930" t="str">
            <v>AHR</v>
          </cell>
          <cell r="AL1930" t="str">
            <v>427752009817</v>
          </cell>
          <cell r="AM1930" t="str">
            <v>C7924-2025 - SALVAGUARDANDO LOS JUEGOS Y RONDAS TRADICIONALES DE MIS ABUELOS</v>
          </cell>
          <cell r="AN1930">
            <v>15</v>
          </cell>
          <cell r="AO1930"/>
          <cell r="AP1930" t="str">
            <v>119325</v>
          </cell>
          <cell r="AQ1930">
            <v>45735</v>
          </cell>
          <cell r="AR1930" t="str">
            <v>OK</v>
          </cell>
          <cell r="AS1930">
            <v>45742</v>
          </cell>
          <cell r="AT1930" t="str">
            <v>N.A.</v>
          </cell>
          <cell r="AU1930" t="str">
            <v>0. Convenio</v>
          </cell>
          <cell r="AV1930" t="str">
            <v>N.A.</v>
          </cell>
          <cell r="AW1930" t="str">
            <v>N.A.</v>
          </cell>
          <cell r="AX1930" t="str">
            <v>N.A.</v>
          </cell>
          <cell r="AY1930" t="str">
            <v>N.A.</v>
          </cell>
          <cell r="AZ1930" t="str">
            <v>N.A.</v>
          </cell>
          <cell r="BA1930" t="str">
            <v>N.A.</v>
          </cell>
          <cell r="BB1930" t="str">
            <v>N.A.</v>
          </cell>
          <cell r="BC1930"/>
          <cell r="BD1930" t="str">
            <v>N.A.</v>
          </cell>
          <cell r="BE1930" t="str">
            <v>N.A.</v>
          </cell>
          <cell r="BF1930"/>
          <cell r="BG1930"/>
          <cell r="BH1930"/>
          <cell r="BI1930"/>
          <cell r="BJ1930"/>
        </row>
        <row r="1931">
          <cell r="D1931" t="str">
            <v>C5996-2025</v>
          </cell>
          <cell r="E1931" t="str">
            <v>INSTITUCION EDUCATIVA AGRICOLA JULIO MEJIA VELEZ</v>
          </cell>
          <cell r="F1931" t="str">
            <v>FORTALECIMIENTO DE LA IDENTIDAD CULTURAL, LA CONVIVENCIA PACÍFICA Y EL RELACIONAMIENTO INTERÉTNICO EN EL MARCO DE LA SEMANA CULTURAL DE LA INSTITUCIÓN EDUCATIVA AGRICOLA JULIO MEJIA VELEZ</v>
          </cell>
          <cell r="G1931" t="str">
            <v>DEPARTAMENTAL</v>
          </cell>
          <cell r="H1931" t="str">
            <v>Eje 1. Desarrollo y fortalecimiento de proyectos culturales, artísticos o del patrimonio cultural.</v>
          </cell>
          <cell r="I1931" t="str">
            <v>Patrimonio cultural inmaterial asociado a los espacios culturales</v>
          </cell>
          <cell r="J1931" t="str">
            <v>Públicos</v>
          </cell>
          <cell r="K1931" t="str">
            <v>Personas jurídicas del sector público: gobernaciones, alcaldías, entidades públicas de carácter cultural e instituciones educativas públicas.</v>
          </cell>
          <cell r="L1931">
            <v>45915</v>
          </cell>
          <cell r="M1931">
            <v>45919</v>
          </cell>
          <cell r="N1931">
            <v>45871</v>
          </cell>
          <cell r="O1931">
            <v>45940</v>
          </cell>
          <cell r="P1931">
            <v>9</v>
          </cell>
          <cell r="Q1931">
            <v>27571000</v>
          </cell>
          <cell r="R1931"/>
          <cell r="S1931">
            <v>27571000</v>
          </cell>
          <cell r="T1931" t="str">
            <v>8001499711</v>
          </cell>
          <cell r="U1931" t="str">
            <v>ANGEL LUCIO MOSQUERA PEREA</v>
          </cell>
          <cell r="V1931" t="str">
            <v>3102141803</v>
          </cell>
          <cell r="W1931" t="str">
            <v>3102141803</v>
          </cell>
          <cell r="X1931" t="str">
            <v>agricolajuliomejiavelez@gmail.com</v>
          </cell>
          <cell r="Y1931" t="str">
            <v>ALEXANDRA PATRICIA PEREA PRADO</v>
          </cell>
          <cell r="Z1931" t="str">
            <v>3147101155</v>
          </cell>
          <cell r="AA1931" t="str">
            <v>agricolajuliomejiavelez@gmail.com</v>
          </cell>
          <cell r="AB1931" t="str">
            <v>OSCAR RESTREPO ERAZO</v>
          </cell>
          <cell r="AC1931"/>
          <cell r="AD1931">
            <v>45721</v>
          </cell>
          <cell r="AE1931" t="str">
            <v>C5996-2025</v>
          </cell>
          <cell r="AF1931" t="str">
            <v>Convenios</v>
          </cell>
          <cell r="AG1931">
            <v>45731</v>
          </cell>
          <cell r="AH1931">
            <v>45734</v>
          </cell>
          <cell r="AI1931" t="str">
            <v>SI</v>
          </cell>
          <cell r="AJ1931" t="str">
            <v>BANCO COMERCIAL AV VILLAS S.A.</v>
          </cell>
          <cell r="AK1931" t="str">
            <v>AHR</v>
          </cell>
          <cell r="AL1931" t="str">
            <v>530104819</v>
          </cell>
          <cell r="AM1931" t="str">
            <v>C5996-2025 - FORTALECIMIENTO DE LA IDENTIDAD CULTURAL, LA CONVIVENCIA PACÍFICA Y EL RELACIONAMIENTO INTERÉTNICO EN EL MARCO DE LA SEMANA CULTURAL DE LA INSTITUCION EDUCATIVA AGRICOLA JULIO MEJIA VELEZ</v>
          </cell>
          <cell r="AN1931">
            <v>14</v>
          </cell>
          <cell r="AO1931"/>
          <cell r="AP1931" t="str">
            <v>119425</v>
          </cell>
          <cell r="AQ1931">
            <v>45735</v>
          </cell>
          <cell r="AR1931" t="str">
            <v>OK</v>
          </cell>
          <cell r="AS1931">
            <v>45742</v>
          </cell>
          <cell r="AT1931" t="str">
            <v>N.A.</v>
          </cell>
          <cell r="AU1931" t="str">
            <v>0. Convenio</v>
          </cell>
          <cell r="AV1931" t="str">
            <v>N.A.</v>
          </cell>
          <cell r="AW1931" t="str">
            <v>N.A.</v>
          </cell>
          <cell r="AX1931" t="str">
            <v>N.A.</v>
          </cell>
          <cell r="AY1931" t="str">
            <v>N.A.</v>
          </cell>
          <cell r="AZ1931" t="str">
            <v>N.A.</v>
          </cell>
          <cell r="BA1931" t="str">
            <v>N.A.</v>
          </cell>
          <cell r="BB1931" t="str">
            <v>N.A.</v>
          </cell>
          <cell r="BC1931"/>
          <cell r="BD1931" t="str">
            <v>N.A.</v>
          </cell>
          <cell r="BE1931" t="str">
            <v>N.A.</v>
          </cell>
          <cell r="BF1931"/>
          <cell r="BG1931"/>
          <cell r="BH1931"/>
          <cell r="BI1931"/>
          <cell r="BJ1931"/>
        </row>
        <row r="1932">
          <cell r="D1932" t="str">
            <v>C1576-2025</v>
          </cell>
          <cell r="E1932" t="str">
            <v>INSTITUCION EDUCATIVA JORGE ELIECER GAITAN</v>
          </cell>
          <cell r="F1932" t="str">
            <v>EXPRESIÓN QUE VIBRA Y CAUTIVA</v>
          </cell>
          <cell r="G1932" t="str">
            <v>DEPARTAMENTAL</v>
          </cell>
          <cell r="H1932" t="str">
            <v>Eje 2. Formación: artes, culturas y saberes para la vida.</v>
          </cell>
          <cell r="I1932" t="str">
            <v>Danza</v>
          </cell>
          <cell r="J1932" t="str">
            <v>Públicos</v>
          </cell>
          <cell r="K1932" t="str">
            <v>Personas jurídicas del sector público: gobernaciones, alcaldías, entidades públicas de carácter cultural e instituciones educativas públicas.</v>
          </cell>
          <cell r="L1932"/>
          <cell r="M1932"/>
          <cell r="N1932">
            <v>45782</v>
          </cell>
          <cell r="O1932">
            <v>45905</v>
          </cell>
          <cell r="P1932">
            <v>9</v>
          </cell>
          <cell r="Q1932">
            <v>18255000</v>
          </cell>
          <cell r="R1932"/>
          <cell r="S1932">
            <v>18255000</v>
          </cell>
          <cell r="T1932" t="str">
            <v>8912017042</v>
          </cell>
          <cell r="U1932" t="str">
            <v>JARMIN ANDRES CUAICUAN PASUY</v>
          </cell>
          <cell r="V1932" t="str">
            <v>99999999999</v>
          </cell>
          <cell r="W1932" t="str">
            <v>3188021858</v>
          </cell>
          <cell r="X1932" t="str">
            <v>iemjorgeeliecergaitan@gmail.com</v>
          </cell>
          <cell r="Y1932" t="str">
            <v>NATHALY DANIELA VILLOTA</v>
          </cell>
          <cell r="Z1932" t="str">
            <v>3163467683</v>
          </cell>
          <cell r="AA1932" t="str">
            <v>danielavillotabenavides@gmail.com</v>
          </cell>
          <cell r="AB1932" t="str">
            <v>SANTIAGO USTARIZ</v>
          </cell>
          <cell r="AC1932"/>
          <cell r="AD1932">
            <v>45722</v>
          </cell>
          <cell r="AE1932" t="str">
            <v>C1576-2025</v>
          </cell>
          <cell r="AF1932" t="str">
            <v>Convenios</v>
          </cell>
          <cell r="AG1932">
            <v>45723</v>
          </cell>
          <cell r="AH1932"/>
          <cell r="AI1932" t="str">
            <v>SI</v>
          </cell>
          <cell r="AJ1932" t="str">
            <v>BANCO POPULAR S. A.</v>
          </cell>
          <cell r="AK1932" t="str">
            <v>CRR</v>
          </cell>
          <cell r="AL1932" t="str">
            <v>110420060535</v>
          </cell>
          <cell r="AM1932" t="str">
            <v>C1576-2025 - EXPRESION QUE VIBRA Y CAUTIVA</v>
          </cell>
          <cell r="AN1932">
            <v>23</v>
          </cell>
          <cell r="AO1932"/>
          <cell r="AP1932" t="str">
            <v>119725</v>
          </cell>
          <cell r="AQ1932">
            <v>45735</v>
          </cell>
          <cell r="AR1932" t="str">
            <v>OK</v>
          </cell>
          <cell r="AS1932">
            <v>45741</v>
          </cell>
          <cell r="AT1932" t="str">
            <v>N.A.</v>
          </cell>
          <cell r="AU1932" t="str">
            <v>0. Convenio</v>
          </cell>
          <cell r="AV1932" t="str">
            <v>N.A.</v>
          </cell>
          <cell r="AW1932" t="str">
            <v>N.A.</v>
          </cell>
          <cell r="AX1932" t="str">
            <v>N.A.</v>
          </cell>
          <cell r="AY1932" t="str">
            <v>N.A.</v>
          </cell>
          <cell r="AZ1932" t="str">
            <v>N.A.</v>
          </cell>
          <cell r="BA1932" t="str">
            <v>N.A.</v>
          </cell>
          <cell r="BB1932" t="str">
            <v>N.A.</v>
          </cell>
          <cell r="BC1932"/>
          <cell r="BD1932" t="str">
            <v>N.A.</v>
          </cell>
          <cell r="BE1932" t="str">
            <v>N.A.</v>
          </cell>
          <cell r="BF1932"/>
          <cell r="BG1932"/>
          <cell r="BH1932"/>
          <cell r="BI1932"/>
          <cell r="BJ1932"/>
        </row>
        <row r="1933">
          <cell r="D1933" t="str">
            <v>C5886-2025</v>
          </cell>
          <cell r="E1933" t="str">
            <v>MUNICIPIO DE BUENOS AIRES</v>
          </cell>
          <cell r="F1933" t="str">
            <v>LABORATORIO DE INVESTIGACIÓN Y CREACIÓN ARTÍSTICA PARA LA PAZ Y LA RECONCILIACIÓN COMUNITARIA</v>
          </cell>
          <cell r="G1933" t="str">
            <v>DEPARTAMENTAL</v>
          </cell>
          <cell r="H1933" t="str">
            <v>Eje 4. Proyectos artísticos, culturales y patrimoniales que contribuyan a la construcción y consolidación de la paz.</v>
          </cell>
          <cell r="I1933" t="str">
            <v>Danza</v>
          </cell>
          <cell r="J1933" t="str">
            <v>Públicos</v>
          </cell>
          <cell r="K1933" t="str">
            <v>Personas jurídicas del sector público: gobernaciones, alcaldías, entidades públicas de carácter cultural e instituciones educativas públicas.</v>
          </cell>
          <cell r="L1933"/>
          <cell r="M1933"/>
          <cell r="N1933">
            <v>45778</v>
          </cell>
          <cell r="O1933">
            <v>45930</v>
          </cell>
          <cell r="P1933">
            <v>9</v>
          </cell>
          <cell r="Q1933">
            <v>19137000</v>
          </cell>
          <cell r="R1933"/>
          <cell r="S1933">
            <v>19137000</v>
          </cell>
          <cell r="T1933" t="str">
            <v>8915023073</v>
          </cell>
          <cell r="U1933" t="str">
            <v xml:space="preserve">PABLO CESAR PEÑA </v>
          </cell>
          <cell r="V1933" t="str">
            <v>3205190599</v>
          </cell>
          <cell r="W1933" t="str">
            <v>3188332480</v>
          </cell>
          <cell r="X1933" t="str">
            <v>culturabuenosairescauca@gmail.com</v>
          </cell>
          <cell r="Y1933" t="str">
            <v>CATHERINE TABORDA</v>
          </cell>
          <cell r="Z1933" t="str">
            <v>3104035185</v>
          </cell>
          <cell r="AA1933" t="str">
            <v>Culturabuenosairescauca@gmail.com</v>
          </cell>
          <cell r="AB1933" t="str">
            <v>SANTIAGO USTARIZ</v>
          </cell>
          <cell r="AC1933"/>
          <cell r="AD1933">
            <v>45722</v>
          </cell>
          <cell r="AE1933" t="str">
            <v>C5886-2025</v>
          </cell>
          <cell r="AF1933" t="str">
            <v>Convenios</v>
          </cell>
          <cell r="AG1933">
            <v>45723</v>
          </cell>
          <cell r="AH1933"/>
          <cell r="AI1933" t="str">
            <v>SI</v>
          </cell>
          <cell r="AJ1933" t="str">
            <v>BANCO AGRARIO DE COLOMBIA S.A.</v>
          </cell>
          <cell r="AK1933" t="str">
            <v>AHR</v>
          </cell>
          <cell r="AL1933" t="str">
            <v>21283001968</v>
          </cell>
          <cell r="AM1933" t="str">
            <v>C5886-2025 - LABORATORIO DE INVESTIGACION Y CREACION ARTÍSTICA PARA LA PAZ Y LA RECONCILIACION COMUNITARIA</v>
          </cell>
          <cell r="AN1933">
            <v>12</v>
          </cell>
          <cell r="AO1933"/>
          <cell r="AP1933" t="str">
            <v>119925</v>
          </cell>
          <cell r="AQ1933">
            <v>45735</v>
          </cell>
          <cell r="AR1933" t="str">
            <v>OK</v>
          </cell>
          <cell r="AS1933">
            <v>45743</v>
          </cell>
          <cell r="AT1933" t="str">
            <v>N.A.</v>
          </cell>
          <cell r="AU1933" t="str">
            <v>0. Convenio</v>
          </cell>
          <cell r="AV1933" t="str">
            <v>N.A.</v>
          </cell>
          <cell r="AW1933" t="str">
            <v>N.A.</v>
          </cell>
          <cell r="AX1933" t="str">
            <v>N.A.</v>
          </cell>
          <cell r="AY1933" t="str">
            <v>N.A.</v>
          </cell>
          <cell r="AZ1933" t="str">
            <v>N.A.</v>
          </cell>
          <cell r="BA1933" t="str">
            <v>N.A.</v>
          </cell>
          <cell r="BB1933" t="str">
            <v>N.A.</v>
          </cell>
          <cell r="BC1933"/>
          <cell r="BD1933" t="str">
            <v>N.A.</v>
          </cell>
          <cell r="BE1933" t="str">
            <v>N.A.</v>
          </cell>
          <cell r="BF1933"/>
          <cell r="BG1933"/>
          <cell r="BH1933"/>
          <cell r="BI1933"/>
          <cell r="BJ1933"/>
        </row>
        <row r="1934">
          <cell r="D1934" t="str">
            <v>C7020-2025</v>
          </cell>
          <cell r="E1934" t="str">
            <v>MUNICIPIO DE CHIGORODO</v>
          </cell>
          <cell r="F1934" t="str">
            <v>LABORATORIOS DE LECTURA DIRIGIDA Y ESCRITURA CREATIVA CHIGORODÓ POTENCIA DE VIDA</v>
          </cell>
          <cell r="G1934" t="str">
            <v>DEPARTAMENTAL</v>
          </cell>
          <cell r="H1934" t="str">
            <v>Eje 1. Desarrollo y fortalecimiento de proyectos culturales, artísticos o del patrimonio cultural.</v>
          </cell>
          <cell r="I1934" t="str">
            <v>Lectura, escritura y oralidad</v>
          </cell>
          <cell r="J1934" t="str">
            <v>Públicos</v>
          </cell>
          <cell r="K1934" t="str">
            <v>Personas jurídicas del sector público: gobernaciones, alcaldías, entidades públicas de carácter cultural e instituciones educativas públicas.</v>
          </cell>
          <cell r="L1934"/>
          <cell r="M1934"/>
          <cell r="N1934">
            <v>45717</v>
          </cell>
          <cell r="O1934">
            <v>45961</v>
          </cell>
          <cell r="P1934">
            <v>10</v>
          </cell>
          <cell r="Q1934">
            <v>17998000</v>
          </cell>
          <cell r="R1934"/>
          <cell r="S1934">
            <v>17998000</v>
          </cell>
          <cell r="T1934" t="str">
            <v>8909809988</v>
          </cell>
          <cell r="U1934" t="str">
            <v>TULIA IRENE RUIZ GARCIA</v>
          </cell>
          <cell r="V1934" t="str">
            <v>6048253630</v>
          </cell>
          <cell r="W1934" t="str">
            <v>3104584949</v>
          </cell>
          <cell r="X1934" t="str">
            <v>educacion@chigorodo-antioquia.gov.co</v>
          </cell>
          <cell r="Y1934" t="str">
            <v>SINDY DIAZ</v>
          </cell>
          <cell r="Z1934" t="str">
            <v>3212332235</v>
          </cell>
          <cell r="AA1934" t="str">
            <v>casadelaculturachigorodo1@gmail.com</v>
          </cell>
          <cell r="AB1934" t="str">
            <v>ANDREA YATE</v>
          </cell>
          <cell r="AC1934"/>
          <cell r="AD1934">
            <v>45721</v>
          </cell>
          <cell r="AE1934" t="str">
            <v>C7020-2025</v>
          </cell>
          <cell r="AF1934" t="str">
            <v>Convenios</v>
          </cell>
          <cell r="AG1934">
            <v>45723</v>
          </cell>
          <cell r="AH1934">
            <v>45735</v>
          </cell>
          <cell r="AI1934" t="str">
            <v>SI</v>
          </cell>
          <cell r="AJ1934" t="str">
            <v>BANCO DE BOGOTA S. A.</v>
          </cell>
          <cell r="AK1934" t="str">
            <v>AHR</v>
          </cell>
          <cell r="AL1934" t="str">
            <v>618129969</v>
          </cell>
          <cell r="AM1934" t="str">
            <v>C7020-2025 - LABORATORIOS DE LECTURA DIRIGIDA Y ESCRITURA CREATIVA CHIGORODO POTENCIA DE VIDA</v>
          </cell>
          <cell r="AN1934">
            <v>2</v>
          </cell>
          <cell r="AO1934"/>
          <cell r="AP1934" t="str">
            <v>120125</v>
          </cell>
          <cell r="AQ1934">
            <v>45735</v>
          </cell>
          <cell r="AR1934" t="str">
            <v>OK</v>
          </cell>
          <cell r="AS1934">
            <v>45742</v>
          </cell>
          <cell r="AT1934" t="str">
            <v>N.A.</v>
          </cell>
          <cell r="AU1934" t="str">
            <v>0. Convenio</v>
          </cell>
          <cell r="AV1934" t="str">
            <v>N.A.</v>
          </cell>
          <cell r="AW1934" t="str">
            <v>N.A.</v>
          </cell>
          <cell r="AX1934" t="str">
            <v>N.A.</v>
          </cell>
          <cell r="AY1934" t="str">
            <v>N.A.</v>
          </cell>
          <cell r="AZ1934" t="str">
            <v>N.A.</v>
          </cell>
          <cell r="BA1934" t="str">
            <v>N.A.</v>
          </cell>
          <cell r="BB1934" t="str">
            <v>N.A.</v>
          </cell>
          <cell r="BC1934"/>
          <cell r="BD1934" t="str">
            <v>N.A.</v>
          </cell>
          <cell r="BE1934" t="str">
            <v>N.A.</v>
          </cell>
          <cell r="BF1934"/>
          <cell r="BG1934"/>
          <cell r="BH1934"/>
          <cell r="BI1934"/>
          <cell r="BJ1934"/>
        </row>
        <row r="1935">
          <cell r="D1935" t="str">
            <v>C9812-2025</v>
          </cell>
          <cell r="E1935" t="str">
            <v>MUNICIPIO DE MILÁN</v>
          </cell>
          <cell r="F1935" t="str">
            <v>ENCUENTRO DE SABERES Y JUEGOS ANCESTRALES DEL PUEBLO KOREBAJÚ</v>
          </cell>
          <cell r="G1935" t="str">
            <v>DEPARTAMENTAL</v>
          </cell>
          <cell r="H1935" t="str">
            <v>Eje 4. Proyectos artísticos, culturales y patrimoniales que contribuyan a la construcción y consolidación de la paz.</v>
          </cell>
          <cell r="I1935" t="str">
            <v>Juegos y deportes tradicionales</v>
          </cell>
          <cell r="J1935" t="str">
            <v>Públicos</v>
          </cell>
          <cell r="K1935" t="str">
            <v>Personas jurídicas del sector público: gobernaciones, alcaldías, entidades públicas de carácter cultural e instituciones educativas públicas.</v>
          </cell>
          <cell r="L1935">
            <v>45954</v>
          </cell>
          <cell r="M1935">
            <v>45956</v>
          </cell>
          <cell r="N1935">
            <v>45954</v>
          </cell>
          <cell r="O1935">
            <v>45956</v>
          </cell>
          <cell r="P1935">
            <v>10</v>
          </cell>
          <cell r="Q1935">
            <v>20738000</v>
          </cell>
          <cell r="R1935"/>
          <cell r="S1935">
            <v>20738000</v>
          </cell>
          <cell r="T1935" t="str">
            <v>8000674526</v>
          </cell>
          <cell r="U1935" t="str">
            <v>VICTOR ANDRES VASCO QUIVANO</v>
          </cell>
          <cell r="V1935" t="str">
            <v>3215187997</v>
          </cell>
          <cell r="W1935" t="str">
            <v>3215187997</v>
          </cell>
          <cell r="X1935" t="str">
            <v>imder-cultura@milan-caqueta.gov.co</v>
          </cell>
          <cell r="Y1935" t="str">
            <v>DIEGO ALEJANDRO ANDELA BECERRA</v>
          </cell>
          <cell r="Z1935" t="str">
            <v>3123740717</v>
          </cell>
          <cell r="AA1935" t="str">
            <v>imder-cultura@milan-caquet.gov.co</v>
          </cell>
          <cell r="AB1935" t="str">
            <v>ANDREA YATE</v>
          </cell>
          <cell r="AC1935"/>
          <cell r="AD1935">
            <v>45721</v>
          </cell>
          <cell r="AE1935" t="str">
            <v>C9812-2025</v>
          </cell>
          <cell r="AF1935" t="str">
            <v>Convenios</v>
          </cell>
          <cell r="AG1935">
            <v>45723</v>
          </cell>
          <cell r="AH1935">
            <v>45735</v>
          </cell>
          <cell r="AI1935" t="str">
            <v>SI</v>
          </cell>
          <cell r="AJ1935" t="str">
            <v>BANCO DE BOGOTA S. A.</v>
          </cell>
          <cell r="AK1935" t="str">
            <v>AHR</v>
          </cell>
          <cell r="AL1935" t="str">
            <v>312372659</v>
          </cell>
          <cell r="AM1935" t="str">
            <v>C9812-2025 - ENCUENTRO DE SABERES Y JUEGOS ANCESTRALES DEL PUEBLO KOREBAJÚ</v>
          </cell>
          <cell r="AN1935">
            <v>10</v>
          </cell>
          <cell r="AO1935"/>
          <cell r="AP1935" t="str">
            <v>120325</v>
          </cell>
          <cell r="AQ1935">
            <v>45735</v>
          </cell>
          <cell r="AR1935" t="str">
            <v>OK</v>
          </cell>
          <cell r="AS1935">
            <v>45743</v>
          </cell>
          <cell r="AT1935" t="str">
            <v>N.A.</v>
          </cell>
          <cell r="AU1935" t="str">
            <v>0. Convenio</v>
          </cell>
          <cell r="AV1935" t="str">
            <v>N.A.</v>
          </cell>
          <cell r="AW1935" t="str">
            <v>N.A.</v>
          </cell>
          <cell r="AX1935" t="str">
            <v>N.A.</v>
          </cell>
          <cell r="AY1935" t="str">
            <v>N.A.</v>
          </cell>
          <cell r="AZ1935" t="str">
            <v>N.A.</v>
          </cell>
          <cell r="BA1935" t="str">
            <v>N.A.</v>
          </cell>
          <cell r="BB1935" t="str">
            <v>N.A.</v>
          </cell>
          <cell r="BC1935"/>
          <cell r="BD1935" t="str">
            <v>N.A.</v>
          </cell>
          <cell r="BE1935" t="str">
            <v>N.A.</v>
          </cell>
          <cell r="BF1935"/>
          <cell r="BG1935"/>
          <cell r="BH1935"/>
          <cell r="BI1935"/>
          <cell r="BJ1935"/>
        </row>
        <row r="1936">
          <cell r="D1936" t="str">
            <v>C4710-2025</v>
          </cell>
          <cell r="E1936" t="str">
            <v>MUNICIPIO DE SANTA LUCIA</v>
          </cell>
          <cell r="F1936" t="str">
            <v>FESTIVAL NACIONAL SON DE NEGRO</v>
          </cell>
          <cell r="G1936" t="str">
            <v>DEPARTAMENTAL</v>
          </cell>
          <cell r="H1936" t="str">
            <v>Eje 1. Desarrollo y fortalecimiento de proyectos culturales, artísticos o del patrimonio cultural.</v>
          </cell>
          <cell r="I1936" t="str">
            <v>Actos festivos y lúdicos</v>
          </cell>
          <cell r="J1936" t="str">
            <v>Públicos</v>
          </cell>
          <cell r="K1936" t="str">
            <v>Personas jurídicas del sector público: gobernaciones, alcaldías, entidades públicas de carácter cultural e instituciones educativas públicas.</v>
          </cell>
          <cell r="L1936">
            <v>45947</v>
          </cell>
          <cell r="M1936">
            <v>45949</v>
          </cell>
          <cell r="N1936">
            <v>45748</v>
          </cell>
          <cell r="O1936">
            <v>45961</v>
          </cell>
          <cell r="P1936">
            <v>10</v>
          </cell>
          <cell r="Q1936">
            <v>21377000</v>
          </cell>
          <cell r="R1936"/>
          <cell r="S1936">
            <v>21377000</v>
          </cell>
          <cell r="T1936" t="str">
            <v>8000192541</v>
          </cell>
          <cell r="U1936" t="str">
            <v>EDWARD ECKER MARTINEZ</v>
          </cell>
          <cell r="V1936" t="str">
            <v>0000000000</v>
          </cell>
          <cell r="W1936" t="str">
            <v>3012867474</v>
          </cell>
          <cell r="X1936" t="str">
            <v>bdproyectos.santalucia@gmail.com</v>
          </cell>
          <cell r="Y1936" t="str">
            <v>JORGE MALDONADO PÉREZ</v>
          </cell>
          <cell r="Z1936" t="str">
            <v>3004587588</v>
          </cell>
          <cell r="AA1936" t="str">
            <v>JORGECAMILO2007@GMAIL.COM</v>
          </cell>
          <cell r="AB1936" t="str">
            <v>ANDREA YATE</v>
          </cell>
          <cell r="AC1936"/>
          <cell r="AD1936">
            <v>45721</v>
          </cell>
          <cell r="AE1936" t="str">
            <v>C4710-2025</v>
          </cell>
          <cell r="AF1936" t="str">
            <v>Convenios</v>
          </cell>
          <cell r="AG1936">
            <v>45723</v>
          </cell>
          <cell r="AH1936">
            <v>45798</v>
          </cell>
          <cell r="AI1936" t="str">
            <v>SI</v>
          </cell>
          <cell r="AJ1936" t="str">
            <v>BANCOLOMBIA S.A.</v>
          </cell>
          <cell r="AK1936" t="str">
            <v>CRR</v>
          </cell>
          <cell r="AL1936" t="str">
            <v>43444818216</v>
          </cell>
          <cell r="AM1936" t="str">
            <v>C4710-2025 - FESTIVAL NACIONAL SON DE NEGRO</v>
          </cell>
          <cell r="AN1936">
            <v>5</v>
          </cell>
          <cell r="AO1936" t="str">
            <v>21-05 se carga autorización / 06-05 falta autorización contratar //  05-05 falta redam, form inf financiero, autorizacion.  no ha enviado doc. 29-04 envia convenio, bancaria y rut mal, faltan documentos . envian solo carta para ajuste de vlr asignado, se ha llamado se han enviado correos no han dado respuesta. 25-04 se envia nuevamente correo</v>
          </cell>
          <cell r="AP1936" t="str">
            <v>120825</v>
          </cell>
          <cell r="AQ1936">
            <v>45735</v>
          </cell>
          <cell r="AR1936" t="str">
            <v>OK</v>
          </cell>
          <cell r="AS1936">
            <v>45804</v>
          </cell>
          <cell r="AT1936" t="str">
            <v>N.A.</v>
          </cell>
          <cell r="AU1936" t="str">
            <v>0. Convenio</v>
          </cell>
          <cell r="AV1936" t="str">
            <v>N.A.</v>
          </cell>
          <cell r="AW1936" t="str">
            <v>N.A.</v>
          </cell>
          <cell r="AX1936" t="str">
            <v>N.A.</v>
          </cell>
          <cell r="AY1936" t="str">
            <v>N.A.</v>
          </cell>
          <cell r="AZ1936" t="str">
            <v>N.A.</v>
          </cell>
          <cell r="BA1936" t="str">
            <v>N.A.</v>
          </cell>
          <cell r="BB1936" t="str">
            <v>N.A.</v>
          </cell>
          <cell r="BC1936"/>
          <cell r="BD1936" t="str">
            <v>N.A.</v>
          </cell>
          <cell r="BE1936" t="str">
            <v>N.A.</v>
          </cell>
          <cell r="BF1936"/>
          <cell r="BG1936"/>
          <cell r="BH1936"/>
          <cell r="BI1936"/>
          <cell r="BJ1936"/>
        </row>
        <row r="1937">
          <cell r="D1937" t="str">
            <v>C10478-2025</v>
          </cell>
          <cell r="E1937" t="str">
            <v>CENTRO EDUCATIVO INDIGENA SILOE</v>
          </cell>
          <cell r="F1937" t="str">
            <v>JUGANDO, CREANDO Y NARRANDO EL MUNDO DE LAS COSTUMBRES Y TRADICIONES DE LA ETNIA ZENÚ.</v>
          </cell>
          <cell r="G1937" t="str">
            <v>DEPARTAMENTAL</v>
          </cell>
          <cell r="H1937" t="str">
            <v>Eje 2. Formación: artes, culturas y saberes para la vida.</v>
          </cell>
          <cell r="I1937" t="str">
            <v>Literatura</v>
          </cell>
          <cell r="J1937" t="str">
            <v>Públicos</v>
          </cell>
          <cell r="K1937" t="str">
            <v>Personas jurídicas del sector público: gobernaciones, alcaldías, entidades públicas de carácter cultural e instituciones educativas públicas.</v>
          </cell>
          <cell r="L1937"/>
          <cell r="M1937"/>
          <cell r="N1937">
            <v>45761</v>
          </cell>
          <cell r="O1937">
            <v>45940</v>
          </cell>
          <cell r="P1937">
            <v>10</v>
          </cell>
          <cell r="Q1937">
            <v>23445000</v>
          </cell>
          <cell r="R1937"/>
          <cell r="S1937">
            <v>23445000</v>
          </cell>
          <cell r="T1937" t="str">
            <v>8230015190</v>
          </cell>
          <cell r="U1937" t="str">
            <v>BETTY DEL SOCORRO BRACAMONTE ALMANZA</v>
          </cell>
          <cell r="V1937" t="str">
            <v>3114180486</v>
          </cell>
          <cell r="W1937" t="str">
            <v>3114180486</v>
          </cell>
          <cell r="X1937" t="str">
            <v>berimar39@hotmail.com</v>
          </cell>
          <cell r="Y1937" t="str">
            <v>BETTY DEL SOCORRO BRACAMONTES ALMANZA</v>
          </cell>
          <cell r="Z1937" t="str">
            <v>3114180486</v>
          </cell>
          <cell r="AA1937" t="str">
            <v>berimar39@hotmail.com</v>
          </cell>
          <cell r="AB1937" t="str">
            <v>ANDREA YATE</v>
          </cell>
          <cell r="AC1937"/>
          <cell r="AD1937">
            <v>45721</v>
          </cell>
          <cell r="AE1937" t="str">
            <v>C10478-2025</v>
          </cell>
          <cell r="AF1937" t="str">
            <v>Convenios</v>
          </cell>
          <cell r="AG1937">
            <v>45723</v>
          </cell>
          <cell r="AH1937">
            <v>45735</v>
          </cell>
          <cell r="AI1937" t="str">
            <v>SI</v>
          </cell>
          <cell r="AJ1937" t="str">
            <v>BANCO AGRARIO DE COLOMBIA S.A.</v>
          </cell>
          <cell r="AK1937" t="str">
            <v>AHR</v>
          </cell>
          <cell r="AL1937" t="str">
            <v>463603004485</v>
          </cell>
          <cell r="AM1937" t="str">
            <v>C10478-2025 - JUGANDO, CREANDO Y NARRANDO EL MUNDO DE LAS COSTUMBRES Y TRADICIONES DE LA ETNIA ZENÚ.</v>
          </cell>
          <cell r="AN1937">
            <v>29</v>
          </cell>
          <cell r="AO1937"/>
          <cell r="AP1937" t="str">
            <v>120925</v>
          </cell>
          <cell r="AQ1937">
            <v>45735</v>
          </cell>
          <cell r="AR1937" t="str">
            <v>OK</v>
          </cell>
          <cell r="AS1937">
            <v>45741</v>
          </cell>
          <cell r="AT1937" t="str">
            <v>N.A.</v>
          </cell>
          <cell r="AU1937" t="str">
            <v>0. Convenio</v>
          </cell>
          <cell r="AV1937" t="str">
            <v>N.A.</v>
          </cell>
          <cell r="AW1937" t="str">
            <v>N.A.</v>
          </cell>
          <cell r="AX1937" t="str">
            <v>N.A.</v>
          </cell>
          <cell r="AY1937" t="str">
            <v>N.A.</v>
          </cell>
          <cell r="AZ1937" t="str">
            <v>N.A.</v>
          </cell>
          <cell r="BA1937" t="str">
            <v>N.A.</v>
          </cell>
          <cell r="BB1937" t="str">
            <v>N.A.</v>
          </cell>
          <cell r="BC1937"/>
          <cell r="BD1937" t="str">
            <v>N.A.</v>
          </cell>
          <cell r="BE1937" t="str">
            <v>N.A.</v>
          </cell>
          <cell r="BF1937"/>
          <cell r="BG1937"/>
          <cell r="BH1937"/>
          <cell r="BI1937"/>
          <cell r="BJ1937"/>
        </row>
        <row r="1938">
          <cell r="D1938" t="str">
            <v>C2217-2025</v>
          </cell>
          <cell r="E1938" t="str">
            <v>MUNICIPIO DE ZAMBRANO BOLIVAR</v>
          </cell>
          <cell r="F1938" t="str">
            <v>FORTALECIMIENTO, PROYECCION Y POSESIONAMIENTO DE LA ESCUELA DE FORMACION ARTISTICA COMO AGENTE DINAMIZADORA DEL QUEHACER CULTURAL DE CONVIVENCIA SOCIAL Y DE PAZ</v>
          </cell>
          <cell r="G1938" t="str">
            <v>DEPARTAMENTAL</v>
          </cell>
          <cell r="H1938" t="str">
            <v>Eje 2. Formación: artes, culturas y saberes para la vida.</v>
          </cell>
          <cell r="I1938" t="str">
            <v>Música</v>
          </cell>
          <cell r="J1938" t="str">
            <v>Públicos</v>
          </cell>
          <cell r="K1938" t="str">
            <v>Personas jurídicas del sector público: gobernaciones, alcaldías, entidades públicas de carácter cultural e instituciones educativas públicas.</v>
          </cell>
          <cell r="L1938"/>
          <cell r="M1938"/>
          <cell r="N1938">
            <v>45778</v>
          </cell>
          <cell r="O1938">
            <v>45961</v>
          </cell>
          <cell r="P1938">
            <v>10</v>
          </cell>
          <cell r="Q1938">
            <v>20535000</v>
          </cell>
          <cell r="R1938"/>
          <cell r="S1938">
            <v>20535000</v>
          </cell>
          <cell r="T1938" t="str">
            <v>8904811777</v>
          </cell>
          <cell r="U1938" t="str">
            <v>GABRIEL ALBERTO MURILLO ARGEL</v>
          </cell>
          <cell r="V1938" t="str">
            <v>3206264271</v>
          </cell>
          <cell r="W1938" t="str">
            <v>3206264271</v>
          </cell>
          <cell r="X1938" t="str">
            <v>alcaldia@zambrano-bolivar.gov.co</v>
          </cell>
          <cell r="Y1938" t="str">
            <v>RAMIRO ELIECER MEZA PEREZ</v>
          </cell>
          <cell r="Z1938" t="str">
            <v>3126436029</v>
          </cell>
          <cell r="AA1938" t="str">
            <v>remezaperez@yahoo.es</v>
          </cell>
          <cell r="AB1938" t="str">
            <v>BRANDON ESTEBAN GONZALEZ OYOLA</v>
          </cell>
          <cell r="AC1938"/>
          <cell r="AD1938">
            <v>45722</v>
          </cell>
          <cell r="AE1938" t="str">
            <v>C2217-2025</v>
          </cell>
          <cell r="AF1938" t="str">
            <v>Convenios</v>
          </cell>
          <cell r="AG1938">
            <v>45726</v>
          </cell>
          <cell r="AH1938">
            <v>45740</v>
          </cell>
          <cell r="AI1938" t="str">
            <v>SI</v>
          </cell>
          <cell r="AJ1938" t="str">
            <v>BANCOLOMBIA S.A.</v>
          </cell>
          <cell r="AK1938" t="str">
            <v>AHR</v>
          </cell>
          <cell r="AL1938" t="str">
            <v>51200001230</v>
          </cell>
          <cell r="AM1938" t="str">
            <v>C2217-2025 - FORTALECIMIENTO, PROYECCION Y POSESIONAMIENTO DE LA ESCUELA DE FORMACION ARTISTICA COMO AGENTE DINAMIZADORA DEL QUEHACER CULTURAL DE CONVIVENCIA SOCIAL Y DE PAZ</v>
          </cell>
          <cell r="AN1938">
            <v>7</v>
          </cell>
          <cell r="AO1938"/>
          <cell r="AP1938" t="str">
            <v>121125</v>
          </cell>
          <cell r="AQ1938">
            <v>45735</v>
          </cell>
          <cell r="AR1938" t="str">
            <v>OK</v>
          </cell>
          <cell r="AS1938">
            <v>45750</v>
          </cell>
          <cell r="AT1938" t="str">
            <v>N.A.</v>
          </cell>
          <cell r="AU1938" t="str">
            <v>0. Convenio</v>
          </cell>
          <cell r="AV1938" t="str">
            <v>N.A.</v>
          </cell>
          <cell r="AW1938" t="str">
            <v>N.A.</v>
          </cell>
          <cell r="AX1938" t="str">
            <v>N.A.</v>
          </cell>
          <cell r="AY1938" t="str">
            <v>N.A.</v>
          </cell>
          <cell r="AZ1938" t="str">
            <v>N.A.</v>
          </cell>
          <cell r="BA1938" t="str">
            <v>N.A.</v>
          </cell>
          <cell r="BB1938" t="str">
            <v>N.A.</v>
          </cell>
          <cell r="BC1938"/>
          <cell r="BD1938" t="str">
            <v>N.A.</v>
          </cell>
          <cell r="BE1938" t="str">
            <v>N.A.</v>
          </cell>
          <cell r="BF1938"/>
          <cell r="BG1938"/>
          <cell r="BH1938"/>
          <cell r="BI1938"/>
          <cell r="BJ1938"/>
        </row>
        <row r="1939">
          <cell r="D1939" t="str">
            <v>C3977-2025</v>
          </cell>
          <cell r="E1939" t="str">
            <v>CENTRO EDUCATIVO RURAL BABEGA</v>
          </cell>
          <cell r="F1939" t="str">
            <v>LABORATORIO DE ARTES ESCÉNICAS Y VISUALES DE LA INSTITUCIÓN EDUCATIVA RURAL BÁBEGA</v>
          </cell>
          <cell r="G1939" t="str">
            <v>DEPARTAMENTAL</v>
          </cell>
          <cell r="H1939" t="str">
            <v>Eje 2. Formación: artes, culturas y saberes para la vida.</v>
          </cell>
          <cell r="I1939" t="str">
            <v>Danza</v>
          </cell>
          <cell r="J1939" t="str">
            <v>Públicos</v>
          </cell>
          <cell r="K1939" t="str">
            <v>Personas jurídicas del sector público: gobernaciones, alcaldías, entidades públicas de carácter cultural e instituciones educativas públicas.</v>
          </cell>
          <cell r="L1939"/>
          <cell r="M1939"/>
          <cell r="N1939">
            <v>45720</v>
          </cell>
          <cell r="O1939">
            <v>45959</v>
          </cell>
          <cell r="P1939">
            <v>10</v>
          </cell>
          <cell r="Q1939">
            <v>25492000</v>
          </cell>
          <cell r="R1939"/>
          <cell r="S1939">
            <v>25492000</v>
          </cell>
          <cell r="T1939" t="str">
            <v>9000465122</v>
          </cell>
          <cell r="U1939" t="str">
            <v>JOSE RAFAEL CAPACHO ROZO</v>
          </cell>
          <cell r="V1939" t="str">
            <v>3134783131</v>
          </cell>
          <cell r="W1939" t="str">
            <v>3134783131</v>
          </cell>
          <cell r="X1939" t="str">
            <v>ierbabega@gmail.com</v>
          </cell>
          <cell r="Y1939" t="str">
            <v>ELIYOJANA VERA MOGOLLÓN</v>
          </cell>
          <cell r="Z1939" t="str">
            <v>3204700601</v>
          </cell>
          <cell r="AA1939" t="str">
            <v>eliyojanavera@gmail.com</v>
          </cell>
          <cell r="AB1939" t="str">
            <v>BRANDON ESTEBAN GONZALEZ OYOLA</v>
          </cell>
          <cell r="AC1939"/>
          <cell r="AD1939">
            <v>45722</v>
          </cell>
          <cell r="AE1939" t="str">
            <v>C3977-2025</v>
          </cell>
          <cell r="AF1939" t="str">
            <v>Convenios</v>
          </cell>
          <cell r="AG1939">
            <v>45726</v>
          </cell>
          <cell r="AH1939">
            <v>45784</v>
          </cell>
          <cell r="AI1939" t="str">
            <v>SI</v>
          </cell>
          <cell r="AJ1939" t="str">
            <v>BANCO AGRARIO DE COLOMBIA S.A.</v>
          </cell>
          <cell r="AK1939" t="str">
            <v>AHR</v>
          </cell>
          <cell r="AL1939" t="str">
            <v>451643000913</v>
          </cell>
          <cell r="AM1939" t="str">
            <v>C3977-2025 - LABORATORIO DE ARTES ESCÉNICAS Y VISUALES DE LA INSTITUCION EDUCATIVA RURAL BÁBEGA</v>
          </cell>
          <cell r="AN1939">
            <v>24</v>
          </cell>
          <cell r="AO1939"/>
          <cell r="AP1939" t="str">
            <v>121325</v>
          </cell>
          <cell r="AQ1939">
            <v>45735</v>
          </cell>
          <cell r="AR1939" t="str">
            <v>OK</v>
          </cell>
          <cell r="AS1939">
            <v>45805</v>
          </cell>
          <cell r="AT1939" t="str">
            <v>N.A.</v>
          </cell>
          <cell r="AU1939" t="str">
            <v>0. Convenio</v>
          </cell>
          <cell r="AV1939" t="str">
            <v>N.A.</v>
          </cell>
          <cell r="AW1939" t="str">
            <v>N.A.</v>
          </cell>
          <cell r="AX1939" t="str">
            <v>N.A.</v>
          </cell>
          <cell r="AY1939" t="str">
            <v>N.A.</v>
          </cell>
          <cell r="AZ1939" t="str">
            <v>N.A.</v>
          </cell>
          <cell r="BA1939" t="str">
            <v>N.A.</v>
          </cell>
          <cell r="BB1939" t="str">
            <v>N.A.</v>
          </cell>
          <cell r="BC1939"/>
          <cell r="BD1939" t="str">
            <v>N.A.</v>
          </cell>
          <cell r="BE1939" t="str">
            <v>N.A.</v>
          </cell>
          <cell r="BF1939"/>
          <cell r="BG1939"/>
          <cell r="BH1939"/>
          <cell r="BI1939"/>
          <cell r="BJ1939"/>
        </row>
        <row r="1940">
          <cell r="D1940" t="str">
            <v>C1903-2025</v>
          </cell>
          <cell r="E1940" t="str">
            <v>MUNICIPIO DE CUBARRAL</v>
          </cell>
          <cell r="F1940" t="str">
            <v>SEGUNDO CONCURSO DE BANDAS SINFONICAS "NUESTRO CIELO CUBARRALEÑO SE LLENA DE MÚSICA"</v>
          </cell>
          <cell r="G1940" t="str">
            <v>DEPARTAMENTAL</v>
          </cell>
          <cell r="H1940" t="str">
            <v>Eje 1. Desarrollo y fortalecimiento de proyectos culturales, artísticos o del patrimonio cultural.</v>
          </cell>
          <cell r="I1940" t="str">
            <v>Música</v>
          </cell>
          <cell r="J1940" t="str">
            <v>Públicos</v>
          </cell>
          <cell r="K1940" t="str">
            <v>Personas jurídicas del sector público: gobernaciones, alcaldías, entidades públicas de carácter cultural e instituciones educativas públicas.</v>
          </cell>
          <cell r="L1940"/>
          <cell r="M1940"/>
          <cell r="N1940">
            <v>45856</v>
          </cell>
          <cell r="O1940">
            <v>45947</v>
          </cell>
          <cell r="P1940">
            <v>10</v>
          </cell>
          <cell r="Q1940">
            <v>30767000</v>
          </cell>
          <cell r="R1940"/>
          <cell r="S1940">
            <v>30767000</v>
          </cell>
          <cell r="T1940" t="str">
            <v>8920008120</v>
          </cell>
          <cell r="U1940" t="str">
            <v>BRAYHANN CAMILO VELASQUEZ SUAREZ</v>
          </cell>
          <cell r="V1940" t="str">
            <v>00000000000</v>
          </cell>
          <cell r="W1940" t="str">
            <v>3112830386</v>
          </cell>
          <cell r="X1940" t="str">
            <v>casadelacultura@cubarral-meta.gov.co</v>
          </cell>
          <cell r="Y1940" t="str">
            <v>LEIDY CAROLINA TORRES ALVAREZ</v>
          </cell>
          <cell r="Z1940" t="str">
            <v>3229485872</v>
          </cell>
          <cell r="AA1940" t="str">
            <v>casadelacultura@cubarral-meta.gov.co</v>
          </cell>
          <cell r="AB1940" t="str">
            <v>BRANDON ESTEBAN GONZALEZ OYOLA</v>
          </cell>
          <cell r="AC1940"/>
          <cell r="AD1940">
            <v>45722</v>
          </cell>
          <cell r="AE1940" t="str">
            <v>C1903-2025</v>
          </cell>
          <cell r="AF1940" t="str">
            <v>Convenios</v>
          </cell>
          <cell r="AG1940">
            <v>45726</v>
          </cell>
          <cell r="AH1940">
            <v>45740</v>
          </cell>
          <cell r="AI1940" t="str">
            <v>SI</v>
          </cell>
          <cell r="AJ1940" t="str">
            <v>BANCO DE BOGOTA S. A.</v>
          </cell>
          <cell r="AK1940" t="str">
            <v>AHR</v>
          </cell>
          <cell r="AL1940" t="str">
            <v>358099950</v>
          </cell>
          <cell r="AM1940" t="str">
            <v>C1903-2025 - SEGUNDO CONCURSO DE BANDAS SINFONICAS NUESTRO CIELO CUBARRALEÑO SE LLENA DE MÚSICA</v>
          </cell>
          <cell r="AN1940">
            <v>22</v>
          </cell>
          <cell r="AO1940"/>
          <cell r="AP1940" t="str">
            <v>121525</v>
          </cell>
          <cell r="AQ1940">
            <v>45735</v>
          </cell>
          <cell r="AR1940" t="str">
            <v>OK</v>
          </cell>
          <cell r="AS1940">
            <v>45750</v>
          </cell>
          <cell r="AT1940" t="str">
            <v>N.A.</v>
          </cell>
          <cell r="AU1940" t="str">
            <v>0. Convenio</v>
          </cell>
          <cell r="AV1940" t="str">
            <v>N.A.</v>
          </cell>
          <cell r="AW1940" t="str">
            <v>N.A.</v>
          </cell>
          <cell r="AX1940" t="str">
            <v>N.A.</v>
          </cell>
          <cell r="AY1940" t="str">
            <v>N.A.</v>
          </cell>
          <cell r="AZ1940" t="str">
            <v>N.A.</v>
          </cell>
          <cell r="BA1940" t="str">
            <v>N.A.</v>
          </cell>
          <cell r="BB1940" t="str">
            <v>N.A.</v>
          </cell>
          <cell r="BC1940"/>
          <cell r="BD1940" t="str">
            <v>N.A.</v>
          </cell>
          <cell r="BE1940" t="str">
            <v>N.A.</v>
          </cell>
          <cell r="BF1940"/>
          <cell r="BG1940"/>
          <cell r="BH1940"/>
          <cell r="BI1940"/>
          <cell r="BJ1940"/>
        </row>
        <row r="1941">
          <cell r="D1941" t="str">
            <v>C10308-2025</v>
          </cell>
          <cell r="E1941" t="str">
            <v>INSTITUCION EDUCATIVA RINCON DEL MAR</v>
          </cell>
          <cell r="F1941" t="str">
            <v>RITMOS DE PAZ: CELEBRANDO LA MÚSICA AFROCARIBEÑA EN RINCÓN DEL MAR</v>
          </cell>
          <cell r="G1941" t="str">
            <v>DEPARTAMENTAL</v>
          </cell>
          <cell r="H1941" t="str">
            <v>Eje 4. Proyectos artísticos, culturales y patrimoniales que contribuyan a la construcción y consolidación de la paz.</v>
          </cell>
          <cell r="I1941" t="str">
            <v>Música</v>
          </cell>
          <cell r="J1941" t="str">
            <v>Públicos</v>
          </cell>
          <cell r="K1941" t="str">
            <v>Personas jurídicas del sector público: gobernaciones, alcaldías, entidades públicas de carácter cultural e instituciones educativas públicas.</v>
          </cell>
          <cell r="L1941"/>
          <cell r="M1941"/>
          <cell r="N1941">
            <v>45778</v>
          </cell>
          <cell r="O1941">
            <v>45931</v>
          </cell>
          <cell r="P1941">
            <v>10</v>
          </cell>
          <cell r="Q1941">
            <v>24233000</v>
          </cell>
          <cell r="R1941"/>
          <cell r="S1941">
            <v>24233000</v>
          </cell>
          <cell r="T1941" t="str">
            <v>8230016593</v>
          </cell>
          <cell r="U1941" t="str">
            <v>ENRIQUE GUELMI OCHOA RIOS</v>
          </cell>
          <cell r="V1941" t="str">
            <v>3104015583</v>
          </cell>
          <cell r="W1941" t="str">
            <v>3104015583</v>
          </cell>
          <cell r="X1941" t="str">
            <v>pedroperezbetin2015@gmail.com</v>
          </cell>
          <cell r="Y1941" t="str">
            <v>ENRIQUE GUELMI OCHOA RIOS</v>
          </cell>
          <cell r="Z1941" t="str">
            <v>3104015583</v>
          </cell>
          <cell r="AA1941" t="str">
            <v>ie.elrincon@sucre.edu.co</v>
          </cell>
          <cell r="AB1941" t="str">
            <v>BRANDON ESTEBAN GONZALEZ OYOLA</v>
          </cell>
          <cell r="AC1941"/>
          <cell r="AD1941">
            <v>45722</v>
          </cell>
          <cell r="AE1941" t="str">
            <v>C10308-2025</v>
          </cell>
          <cell r="AF1941" t="str">
            <v>Convenios</v>
          </cell>
          <cell r="AG1941">
            <v>45726</v>
          </cell>
          <cell r="AH1941">
            <v>45776</v>
          </cell>
          <cell r="AI1941" t="str">
            <v>SI</v>
          </cell>
          <cell r="AJ1941" t="str">
            <v>BANCO AGRARIO DE COLOMBIA S.A.</v>
          </cell>
          <cell r="AK1941" t="str">
            <v>AHR</v>
          </cell>
          <cell r="AL1941" t="str">
            <v>363660000532</v>
          </cell>
          <cell r="AM1941" t="str">
            <v>C10308-2025 - RITMOS DE PAZ: CELEBRANDO LA MÚSICA AFROCARIBEÑA EN RINCON DEL MAR</v>
          </cell>
          <cell r="AN1941">
            <v>29</v>
          </cell>
          <cell r="AO1941"/>
          <cell r="AP1941" t="str">
            <v>121625</v>
          </cell>
          <cell r="AQ1941">
            <v>45735</v>
          </cell>
          <cell r="AR1941" t="str">
            <v>OK</v>
          </cell>
          <cell r="AS1941">
            <v>45785</v>
          </cell>
          <cell r="AT1941" t="str">
            <v>N.A.</v>
          </cell>
          <cell r="AU1941" t="str">
            <v>0. Convenio</v>
          </cell>
          <cell r="AV1941" t="str">
            <v>N.A.</v>
          </cell>
          <cell r="AW1941" t="str">
            <v>N.A.</v>
          </cell>
          <cell r="AX1941" t="str">
            <v>N.A.</v>
          </cell>
          <cell r="AY1941" t="str">
            <v>N.A.</v>
          </cell>
          <cell r="AZ1941" t="str">
            <v>N.A.</v>
          </cell>
          <cell r="BA1941" t="str">
            <v>N.A.</v>
          </cell>
          <cell r="BB1941" t="str">
            <v>N.A.</v>
          </cell>
          <cell r="BC1941"/>
          <cell r="BD1941" t="str">
            <v>N.A.</v>
          </cell>
          <cell r="BE1941" t="str">
            <v>N.A.</v>
          </cell>
          <cell r="BF1941"/>
          <cell r="BG1941"/>
          <cell r="BH1941"/>
          <cell r="BI1941"/>
          <cell r="BJ1941"/>
        </row>
        <row r="1942">
          <cell r="D1942" t="str">
            <v>C8566-2025</v>
          </cell>
          <cell r="E1942" t="str">
            <v>MUNICIPIO DE MARINILLA</v>
          </cell>
          <cell r="F1942" t="str">
            <v>44 FESTIVAL DE TEATRO INFANTIL DE MARINILLA 2025</v>
          </cell>
          <cell r="G1942" t="str">
            <v>DEPARTAMENTAL</v>
          </cell>
          <cell r="H1942" t="str">
            <v>Eje 1. Desarrollo y fortalecimiento de proyectos culturales, artísticos o del patrimonio cultural.</v>
          </cell>
          <cell r="I1942" t="str">
            <v>Teatro</v>
          </cell>
          <cell r="J1942" t="str">
            <v>Públicos</v>
          </cell>
          <cell r="K1942" t="str">
            <v>Personas jurídicas del sector público: gobernaciones, alcaldías, entidades públicas de carácter cultural e instituciones educativas públicas.</v>
          </cell>
          <cell r="L1942">
            <v>45949</v>
          </cell>
          <cell r="M1942">
            <v>45956</v>
          </cell>
          <cell r="N1942">
            <v>45748</v>
          </cell>
          <cell r="O1942">
            <v>45971</v>
          </cell>
          <cell r="P1942">
            <v>10</v>
          </cell>
          <cell r="Q1942">
            <v>17998000</v>
          </cell>
          <cell r="R1942"/>
          <cell r="S1942">
            <v>17998000</v>
          </cell>
          <cell r="T1942" t="str">
            <v>8909837161</v>
          </cell>
          <cell r="U1942" t="str">
            <v>JULIO CESAR SERNA GÓMEZ</v>
          </cell>
          <cell r="V1942" t="str">
            <v>6045484410</v>
          </cell>
          <cell r="W1942" t="str">
            <v>3113561638</v>
          </cell>
          <cell r="X1942" t="str">
            <v>culturayturismo@marinilla-antioquia.gov.co</v>
          </cell>
          <cell r="Y1942" t="str">
            <v>JULIAN SMITH MONTES MAZO</v>
          </cell>
          <cell r="Z1942" t="str">
            <v>3113561638</v>
          </cell>
          <cell r="AA1942" t="str">
            <v>culturayturismo@marinilla-antioquia.gov.co</v>
          </cell>
          <cell r="AB1942" t="str">
            <v>BRANDON ESTEBAN GONZALEZ OYOLA</v>
          </cell>
          <cell r="AC1942"/>
          <cell r="AD1942">
            <v>45722</v>
          </cell>
          <cell r="AE1942" t="str">
            <v>C8566-2025</v>
          </cell>
          <cell r="AF1942" t="str">
            <v>Convenios</v>
          </cell>
          <cell r="AG1942">
            <v>45726</v>
          </cell>
          <cell r="AH1942">
            <v>45758</v>
          </cell>
          <cell r="AI1942" t="str">
            <v>SI</v>
          </cell>
          <cell r="AJ1942" t="str">
            <v>BANCOLOMBIA S.A.</v>
          </cell>
          <cell r="AK1942" t="str">
            <v>AHR</v>
          </cell>
          <cell r="AL1942" t="str">
            <v>64106604756</v>
          </cell>
          <cell r="AM1942" t="str">
            <v>C8566-2025 - 44 FESTIVAL DE TEATRO INFANTIL DE MARINILLA 2025</v>
          </cell>
          <cell r="AN1942">
            <v>2</v>
          </cell>
          <cell r="AO1942"/>
          <cell r="AP1942" t="str">
            <v>121725</v>
          </cell>
          <cell r="AQ1942">
            <v>45735</v>
          </cell>
          <cell r="AR1942" t="str">
            <v>OK</v>
          </cell>
          <cell r="AS1942">
            <v>45769</v>
          </cell>
          <cell r="AT1942" t="str">
            <v>N.A.</v>
          </cell>
          <cell r="AU1942" t="str">
            <v>0. Convenio</v>
          </cell>
          <cell r="AV1942" t="str">
            <v>N.A.</v>
          </cell>
          <cell r="AW1942" t="str">
            <v>N.A.</v>
          </cell>
          <cell r="AX1942" t="str">
            <v>N.A.</v>
          </cell>
          <cell r="AY1942" t="str">
            <v>N.A.</v>
          </cell>
          <cell r="AZ1942" t="str">
            <v>N.A.</v>
          </cell>
          <cell r="BA1942" t="str">
            <v>N.A.</v>
          </cell>
          <cell r="BB1942" t="str">
            <v>N.A.</v>
          </cell>
          <cell r="BC1942"/>
          <cell r="BD1942" t="str">
            <v>N.A.</v>
          </cell>
          <cell r="BE1942" t="str">
            <v>N.A.</v>
          </cell>
          <cell r="BF1942"/>
          <cell r="BG1942"/>
          <cell r="BH1942"/>
          <cell r="BI1942"/>
          <cell r="BJ1942"/>
        </row>
        <row r="1943">
          <cell r="D1943" t="str">
            <v>C8035-2025</v>
          </cell>
          <cell r="E1943" t="str">
            <v>INSTITUCION EDUCATIVA SANTA ROSA DE LIMA</v>
          </cell>
          <cell r="F1943" t="str">
            <v>LA MUSICA Y LA DANZA, HERRAMIENTAS DE TRANSFORMACION SOCIAL</v>
          </cell>
          <cell r="G1943" t="str">
            <v>DEPARTAMENTAL</v>
          </cell>
          <cell r="H1943" t="str">
            <v>Eje 2. Formación: artes, culturas y saberes para la vida.</v>
          </cell>
          <cell r="I1943" t="str">
            <v>Música</v>
          </cell>
          <cell r="J1943" t="str">
            <v>Públicos</v>
          </cell>
          <cell r="K1943" t="str">
            <v>Personas jurídicas del sector público: gobernaciones, alcaldías, entidades públicas de carácter cultural e instituciones educativas públicas.</v>
          </cell>
          <cell r="L1943"/>
          <cell r="M1943"/>
          <cell r="N1943">
            <v>45726</v>
          </cell>
          <cell r="O1943">
            <v>45947</v>
          </cell>
          <cell r="P1943">
            <v>10</v>
          </cell>
          <cell r="Q1943">
            <v>23569000</v>
          </cell>
          <cell r="R1943"/>
          <cell r="S1943">
            <v>23569000</v>
          </cell>
          <cell r="T1943" t="str">
            <v>8230006377</v>
          </cell>
          <cell r="U1943" t="str">
            <v>DONALDO MIGUEL AVILA MARTINEZ</v>
          </cell>
          <cell r="V1943" t="str">
            <v>3215774628</v>
          </cell>
          <cell r="W1943" t="str">
            <v>3215774628</v>
          </cell>
          <cell r="X1943" t="str">
            <v>starosalima2023@gmail.com</v>
          </cell>
          <cell r="Y1943" t="str">
            <v>JESUS MIGUEL MEZA MEZA</v>
          </cell>
          <cell r="Z1943" t="str">
            <v>3193743515</v>
          </cell>
          <cell r="AA1943" t="str">
            <v>proyectosconcertacion@gmail.com</v>
          </cell>
          <cell r="AB1943" t="str">
            <v>BRANDON ESTEBAN GONZALEZ OYOLA</v>
          </cell>
          <cell r="AC1943"/>
          <cell r="AD1943">
            <v>45722</v>
          </cell>
          <cell r="AE1943" t="str">
            <v>C8035-2025</v>
          </cell>
          <cell r="AF1943" t="str">
            <v>Convenios</v>
          </cell>
          <cell r="AG1943">
            <v>45726</v>
          </cell>
          <cell r="AH1943">
            <v>45776</v>
          </cell>
          <cell r="AI1943" t="str">
            <v>SI</v>
          </cell>
          <cell r="AJ1943" t="str">
            <v>BANCO AGRARIO DE COLOMBIA S.A.</v>
          </cell>
          <cell r="AK1943" t="str">
            <v>CRR</v>
          </cell>
          <cell r="AL1943" t="str">
            <v>363680001759</v>
          </cell>
          <cell r="AM1943" t="str">
            <v>C8035-2025 - LA MUSICA Y LA DANZA, HERRAMIENTAS DE TRANSFORMACION SOCIAL</v>
          </cell>
          <cell r="AN1943">
            <v>29</v>
          </cell>
          <cell r="AO1943"/>
          <cell r="AP1943" t="str">
            <v>121825</v>
          </cell>
          <cell r="AQ1943">
            <v>45735</v>
          </cell>
          <cell r="AR1943" t="str">
            <v>OK</v>
          </cell>
          <cell r="AS1943">
            <v>45785</v>
          </cell>
          <cell r="AT1943" t="str">
            <v>N.A.</v>
          </cell>
          <cell r="AU1943" t="str">
            <v>0. Convenio</v>
          </cell>
          <cell r="AV1943" t="str">
            <v>N.A.</v>
          </cell>
          <cell r="AW1943" t="str">
            <v>N.A.</v>
          </cell>
          <cell r="AX1943" t="str">
            <v>N.A.</v>
          </cell>
          <cell r="AY1943" t="str">
            <v>N.A.</v>
          </cell>
          <cell r="AZ1943" t="str">
            <v>N.A.</v>
          </cell>
          <cell r="BA1943" t="str">
            <v>N.A.</v>
          </cell>
          <cell r="BB1943" t="str">
            <v>N.A.</v>
          </cell>
          <cell r="BC1943"/>
          <cell r="BD1943" t="str">
            <v>N.A.</v>
          </cell>
          <cell r="BE1943" t="str">
            <v>N.A.</v>
          </cell>
          <cell r="BF1943"/>
          <cell r="BG1943"/>
          <cell r="BH1943"/>
          <cell r="BI1943"/>
          <cell r="BJ1943"/>
        </row>
        <row r="1944">
          <cell r="D1944" t="str">
            <v>C10227-2025</v>
          </cell>
          <cell r="E1944" t="str">
            <v>INSTITUCION EDUCATIVA FRANCISCO DE PAULA SANTANDER</v>
          </cell>
          <cell r="F1944" t="str">
            <v>JOROPO PARA LA VIDA Y LA PAZ</v>
          </cell>
          <cell r="G1944" t="str">
            <v>DEPARTAMENTAL</v>
          </cell>
          <cell r="H1944" t="str">
            <v>Eje 2. Formación: artes, culturas y saberes para la vida.</v>
          </cell>
          <cell r="I1944" t="str">
            <v>Danza</v>
          </cell>
          <cell r="J1944" t="str">
            <v>Públicos</v>
          </cell>
          <cell r="K1944" t="str">
            <v>Personas jurídicas del sector público: gobernaciones, alcaldías, entidades públicas de carácter cultural e instituciones educativas públicas.</v>
          </cell>
          <cell r="L1944"/>
          <cell r="M1944"/>
          <cell r="N1944">
            <v>45691</v>
          </cell>
          <cell r="O1944">
            <v>45933</v>
          </cell>
          <cell r="P1944">
            <v>10</v>
          </cell>
          <cell r="Q1944">
            <v>36072000</v>
          </cell>
          <cell r="R1944"/>
          <cell r="S1944">
            <v>36072000</v>
          </cell>
          <cell r="T1944" t="str">
            <v>8420000194</v>
          </cell>
          <cell r="U1944" t="str">
            <v>FREDDY ROBERTO BECERRA PONARE</v>
          </cell>
          <cell r="V1944" t="str">
            <v>3102429890</v>
          </cell>
          <cell r="W1944" t="str">
            <v>3102429890</v>
          </cell>
          <cell r="X1944" t="str">
            <v>coltecsan@gmail.com</v>
          </cell>
          <cell r="Y1944" t="str">
            <v>JORDAN FELIPE HINOJOSA BALCAZAR</v>
          </cell>
          <cell r="Z1944" t="str">
            <v>3126191148</v>
          </cell>
          <cell r="AA1944" t="str">
            <v>jhorcazar@gmail.com</v>
          </cell>
          <cell r="AB1944" t="str">
            <v>BRANDON ESTEBAN GONZALEZ OYOLA</v>
          </cell>
          <cell r="AC1944"/>
          <cell r="AD1944">
            <v>45722</v>
          </cell>
          <cell r="AE1944" t="str">
            <v>C10227-2025</v>
          </cell>
          <cell r="AF1944" t="str">
            <v>Convenios</v>
          </cell>
          <cell r="AG1944">
            <v>45726</v>
          </cell>
          <cell r="AH1944">
            <v>45741</v>
          </cell>
          <cell r="AI1944" t="str">
            <v>SI</v>
          </cell>
          <cell r="AJ1944" t="str">
            <v>BANCO AGRARIO DE COLOMBIA S.A.</v>
          </cell>
          <cell r="AK1944" t="str">
            <v>CRR</v>
          </cell>
          <cell r="AL1944" t="str">
            <v>0851000003311</v>
          </cell>
          <cell r="AM1944" t="str">
            <v>C10227-2025 - JOROPO PARA LA VIDA Y LA PAZ</v>
          </cell>
          <cell r="AN1944">
            <v>33</v>
          </cell>
          <cell r="AO1944"/>
          <cell r="AP1944" t="str">
            <v>121925</v>
          </cell>
          <cell r="AQ1944">
            <v>45735</v>
          </cell>
          <cell r="AR1944" t="str">
            <v>OK</v>
          </cell>
          <cell r="AS1944">
            <v>45769</v>
          </cell>
          <cell r="AT1944" t="str">
            <v>N.A.</v>
          </cell>
          <cell r="AU1944" t="str">
            <v>0. Convenio</v>
          </cell>
          <cell r="AV1944" t="str">
            <v>N.A.</v>
          </cell>
          <cell r="AW1944" t="str">
            <v>N.A.</v>
          </cell>
          <cell r="AX1944" t="str">
            <v>N.A.</v>
          </cell>
          <cell r="AY1944" t="str">
            <v>N.A.</v>
          </cell>
          <cell r="AZ1944" t="str">
            <v>N.A.</v>
          </cell>
          <cell r="BA1944" t="str">
            <v>N.A.</v>
          </cell>
          <cell r="BB1944" t="str">
            <v>N.A.</v>
          </cell>
          <cell r="BC1944"/>
          <cell r="BD1944" t="str">
            <v>N.A.</v>
          </cell>
          <cell r="BE1944" t="str">
            <v>N.A.</v>
          </cell>
          <cell r="BF1944"/>
          <cell r="BG1944"/>
          <cell r="BH1944"/>
          <cell r="BI1944"/>
          <cell r="BJ1944"/>
        </row>
        <row r="1945">
          <cell r="D1945" t="str">
            <v>C7971-2025</v>
          </cell>
          <cell r="E1945" t="str">
            <v>MUNICIPIO DE GUATAPÉ</v>
          </cell>
          <cell r="F1945" t="str">
            <v>BIBLIOTECA AL PARQUE: UN ESPACIO DE INTEGRACIÓN COMUNITARIA</v>
          </cell>
          <cell r="G1945" t="str">
            <v>DEPARTAMENTAL</v>
          </cell>
          <cell r="H1945" t="str">
            <v>Eje 1. Desarrollo y fortalecimiento de proyectos culturales, artísticos o del patrimonio cultural.</v>
          </cell>
          <cell r="I1945" t="str">
            <v>Lectura, escritura y oralidad</v>
          </cell>
          <cell r="J1945" t="str">
            <v>Públicos</v>
          </cell>
          <cell r="K1945" t="str">
            <v>Personas jurídicas del sector público: gobernaciones, alcaldías, entidades públicas de carácter cultural e instituciones educativas públicas.</v>
          </cell>
          <cell r="L1945">
            <v>45940</v>
          </cell>
          <cell r="M1945">
            <v>45943</v>
          </cell>
          <cell r="N1945">
            <v>45839</v>
          </cell>
          <cell r="O1945">
            <v>45976</v>
          </cell>
          <cell r="P1945">
            <v>10</v>
          </cell>
          <cell r="Q1945">
            <v>18415000</v>
          </cell>
          <cell r="R1945"/>
          <cell r="S1945">
            <v>18415000</v>
          </cell>
          <cell r="T1945" t="str">
            <v>8909838303</v>
          </cell>
          <cell r="U1945" t="str">
            <v>DAVID ESTEBAN FRANCO VALLEJO</v>
          </cell>
          <cell r="V1945" t="str">
            <v>6048610079</v>
          </cell>
          <cell r="W1945" t="str">
            <v>3242119495</v>
          </cell>
          <cell r="X1945" t="str">
            <v>cultura@guatape-antioquia.gov.co</v>
          </cell>
          <cell r="Y1945" t="str">
            <v>DIANA CRISTINA MARTÍNEZ GIRALDO</v>
          </cell>
          <cell r="Z1945" t="str">
            <v>3148772876</v>
          </cell>
          <cell r="AA1945" t="str">
            <v>diana.martinezg03@gmail.com</v>
          </cell>
          <cell r="AB1945" t="str">
            <v>CLAUDIA PATRICIA SALAZAR</v>
          </cell>
          <cell r="AC1945"/>
          <cell r="AD1945">
            <v>45721</v>
          </cell>
          <cell r="AE1945" t="str">
            <v>C7971-2025</v>
          </cell>
          <cell r="AF1945" t="str">
            <v>Convenios</v>
          </cell>
          <cell r="AG1945">
            <v>45723</v>
          </cell>
          <cell r="AH1945">
            <v>45735</v>
          </cell>
          <cell r="AI1945" t="str">
            <v>SI</v>
          </cell>
          <cell r="AJ1945" t="str">
            <v>BANCO DE OCCIDENTE</v>
          </cell>
          <cell r="AK1945" t="str">
            <v>CRR</v>
          </cell>
          <cell r="AL1945" t="str">
            <v>471000240</v>
          </cell>
          <cell r="AM1945" t="str">
            <v>C7971-2025 - BIBLIOTECA AL PARQUE: UN ESPACIO DE INTEGRACION COMUNITARIA</v>
          </cell>
          <cell r="AN1945">
            <v>2</v>
          </cell>
          <cell r="AO1945"/>
          <cell r="AP1945" t="str">
            <v>122025</v>
          </cell>
          <cell r="AQ1945">
            <v>45735</v>
          </cell>
          <cell r="AR1945" t="str">
            <v>OK</v>
          </cell>
          <cell r="AS1945">
            <v>45742</v>
          </cell>
          <cell r="AT1945" t="str">
            <v>N.A.</v>
          </cell>
          <cell r="AU1945" t="str">
            <v>0. Convenio</v>
          </cell>
          <cell r="AV1945" t="str">
            <v>N.A.</v>
          </cell>
          <cell r="AW1945" t="str">
            <v>N.A.</v>
          </cell>
          <cell r="AX1945" t="str">
            <v>N.A.</v>
          </cell>
          <cell r="AY1945" t="str">
            <v>N.A.</v>
          </cell>
          <cell r="AZ1945" t="str">
            <v>N.A.</v>
          </cell>
          <cell r="BA1945" t="str">
            <v>N.A.</v>
          </cell>
          <cell r="BB1945" t="str">
            <v>N.A.</v>
          </cell>
          <cell r="BC1945"/>
          <cell r="BD1945" t="str">
            <v>N.A.</v>
          </cell>
          <cell r="BE1945" t="str">
            <v>N.A.</v>
          </cell>
          <cell r="BF1945"/>
          <cell r="BG1945"/>
          <cell r="BH1945"/>
          <cell r="BI1945"/>
          <cell r="BJ1945"/>
        </row>
        <row r="1946">
          <cell r="D1946" t="str">
            <v>C3928-2025</v>
          </cell>
          <cell r="E1946" t="str">
            <v>INSTITUCION EDUCATIVA LICEO QUINDIO</v>
          </cell>
          <cell r="F1946" t="str">
            <v>SONIDOS Y MOVIMIENTOS POR LA PAZ; FORMACIÓN ARTÍSTICA DESDE EL AULA EN SALENTO QUINDIO</v>
          </cell>
          <cell r="G1946" t="str">
            <v>DEPARTAMENTAL</v>
          </cell>
          <cell r="H1946" t="str">
            <v>Eje 2. Formación: artes, culturas y saberes para la vida.</v>
          </cell>
          <cell r="I1946" t="str">
            <v>Música</v>
          </cell>
          <cell r="J1946" t="str">
            <v>Públicos</v>
          </cell>
          <cell r="K1946" t="str">
            <v>Personas jurídicas del sector público: gobernaciones, alcaldías, entidades públicas de carácter cultural e instituciones educativas públicas.</v>
          </cell>
          <cell r="L1946"/>
          <cell r="M1946"/>
          <cell r="N1946">
            <v>45748</v>
          </cell>
          <cell r="O1946">
            <v>45934</v>
          </cell>
          <cell r="P1946">
            <v>10</v>
          </cell>
          <cell r="Q1946">
            <v>28787000</v>
          </cell>
          <cell r="R1946"/>
          <cell r="S1946">
            <v>28787000</v>
          </cell>
          <cell r="T1946" t="str">
            <v>9000013566</v>
          </cell>
          <cell r="U1946" t="str">
            <v>ANA MARIA RAMIREZ SIERRA</v>
          </cell>
          <cell r="V1946" t="str">
            <v>3216248990</v>
          </cell>
          <cell r="W1946" t="str">
            <v>3104688575</v>
          </cell>
          <cell r="X1946" t="str">
            <v>culturaliceoquindio@gmail.com</v>
          </cell>
          <cell r="Y1946" t="str">
            <v>ASLY YURANY OLAYA VELASQUEZ</v>
          </cell>
          <cell r="Z1946" t="str">
            <v>3117130614</v>
          </cell>
          <cell r="AA1946" t="str">
            <v>yuranysax6@gmail.com</v>
          </cell>
          <cell r="AB1946" t="str">
            <v>CLAUDIA PATRICIA SALAZAR</v>
          </cell>
          <cell r="AC1946"/>
          <cell r="AD1946">
            <v>45721</v>
          </cell>
          <cell r="AE1946" t="str">
            <v>C3928-2025</v>
          </cell>
          <cell r="AF1946" t="str">
            <v>Convenios</v>
          </cell>
          <cell r="AG1946">
            <v>45723</v>
          </cell>
          <cell r="AH1946">
            <v>45738</v>
          </cell>
          <cell r="AI1946" t="str">
            <v>SI</v>
          </cell>
          <cell r="AJ1946" t="str">
            <v>BANCO AGRARIO DE COLOMBIA S.A.</v>
          </cell>
          <cell r="AK1946" t="str">
            <v>CRR</v>
          </cell>
          <cell r="AL1946" t="str">
            <v>354500001996</v>
          </cell>
          <cell r="AM1946" t="str">
            <v>C3928-2025 - SONIDOS Y MOVIMIENTOS POR LA PAZ; FORMACION ARTÍSTICA DESDE EL AULA EN SALENTO QUINDIO</v>
          </cell>
          <cell r="AN1946">
            <v>26</v>
          </cell>
          <cell r="AO1946"/>
          <cell r="AP1946" t="str">
            <v>122325</v>
          </cell>
          <cell r="AQ1946">
            <v>45735</v>
          </cell>
          <cell r="AR1946" t="str">
            <v>OK</v>
          </cell>
          <cell r="AS1946">
            <v>45748</v>
          </cell>
          <cell r="AT1946" t="str">
            <v>N.A.</v>
          </cell>
          <cell r="AU1946" t="str">
            <v>0. Convenio</v>
          </cell>
          <cell r="AV1946" t="str">
            <v>N.A.</v>
          </cell>
          <cell r="AW1946" t="str">
            <v>N.A.</v>
          </cell>
          <cell r="AX1946" t="str">
            <v>N.A.</v>
          </cell>
          <cell r="AY1946" t="str">
            <v>N.A.</v>
          </cell>
          <cell r="AZ1946" t="str">
            <v>N.A.</v>
          </cell>
          <cell r="BA1946" t="str">
            <v>N.A.</v>
          </cell>
          <cell r="BB1946" t="str">
            <v>N.A.</v>
          </cell>
          <cell r="BC1946"/>
          <cell r="BD1946" t="str">
            <v>N.A.</v>
          </cell>
          <cell r="BE1946" t="str">
            <v>N.A.</v>
          </cell>
          <cell r="BF1946"/>
          <cell r="BG1946"/>
          <cell r="BH1946"/>
          <cell r="BI1946"/>
          <cell r="BJ1946"/>
        </row>
        <row r="1947">
          <cell r="D1947" t="str">
            <v>C7829-2025</v>
          </cell>
          <cell r="E1947" t="str">
            <v>MUNICIPIO DE BARRANCO DE LOBA DEPARTAMENTO DE BOLIVAR</v>
          </cell>
          <cell r="F1947" t="str">
            <v>CHÉCHERES, CHÓCOROS Y CACHIVACHES- FASE III</v>
          </cell>
          <cell r="G1947" t="str">
            <v>DEPARTAMENTAL</v>
          </cell>
          <cell r="H1947" t="str">
            <v>Eje 2. Formación: artes, culturas y saberes para la vida.</v>
          </cell>
          <cell r="I1947" t="str">
            <v>Técnicas y tradiciones asociadas a la fabricación de objetos artesanales</v>
          </cell>
          <cell r="J1947" t="str">
            <v>Públicos</v>
          </cell>
          <cell r="K1947" t="str">
            <v>Personas jurídicas del sector público: gobernaciones, alcaldías, entidades públicas de carácter cultural e instituciones educativas públicas.</v>
          </cell>
          <cell r="L1947"/>
          <cell r="M1947"/>
          <cell r="N1947">
            <v>45809</v>
          </cell>
          <cell r="O1947">
            <v>45960</v>
          </cell>
          <cell r="P1947">
            <v>10</v>
          </cell>
          <cell r="Q1947">
            <v>20785000</v>
          </cell>
          <cell r="R1947"/>
          <cell r="S1947">
            <v>20785000</v>
          </cell>
          <cell r="T1947" t="str">
            <v>8000159911</v>
          </cell>
          <cell r="U1947" t="str">
            <v>HENRIQUE BALLESTEROS PEINADO</v>
          </cell>
          <cell r="V1947" t="str">
            <v>3116007625</v>
          </cell>
          <cell r="W1947" t="str">
            <v>3116007625</v>
          </cell>
          <cell r="X1947" t="str">
            <v>secretariadeeducacion@barrancodeloba-bolivar.gov.co</v>
          </cell>
          <cell r="Y1947" t="str">
            <v>ANGEL DARIO GUERRERO MATUTE</v>
          </cell>
          <cell r="Z1947" t="str">
            <v>3242803969</v>
          </cell>
          <cell r="AA1947" t="str">
            <v>Angel100875@hotmail.com</v>
          </cell>
          <cell r="AB1947" t="str">
            <v>CLAUDIA PATRICIA SALAZAR</v>
          </cell>
          <cell r="AC1947"/>
          <cell r="AD1947">
            <v>45721</v>
          </cell>
          <cell r="AE1947" t="str">
            <v>C7829-2025</v>
          </cell>
          <cell r="AF1947" t="str">
            <v>Convenios</v>
          </cell>
          <cell r="AG1947">
            <v>45723</v>
          </cell>
          <cell r="AH1947">
            <v>45738</v>
          </cell>
          <cell r="AI1947" t="str">
            <v>SI</v>
          </cell>
          <cell r="AJ1947" t="str">
            <v>BANCO BILBAO VIZCAYA ARGENTARIA COLOMBIA S.A. BBVA</v>
          </cell>
          <cell r="AK1947" t="str">
            <v>AHR</v>
          </cell>
          <cell r="AL1947" t="str">
            <v>00130330000200002945</v>
          </cell>
          <cell r="AM1947" t="str">
            <v>C7829-2025 - CHÉCHERES, CHOCOROS Y CACHIVACHES- FASE III</v>
          </cell>
          <cell r="AN1947">
            <v>7</v>
          </cell>
          <cell r="AO1947"/>
          <cell r="AP1947" t="str">
            <v>122425</v>
          </cell>
          <cell r="AQ1947">
            <v>45735</v>
          </cell>
          <cell r="AR1947" t="str">
            <v>OK</v>
          </cell>
          <cell r="AS1947">
            <v>45741</v>
          </cell>
          <cell r="AT1947" t="str">
            <v>N.A.</v>
          </cell>
          <cell r="AU1947" t="str">
            <v>0. Convenio</v>
          </cell>
          <cell r="AV1947" t="str">
            <v>N.A.</v>
          </cell>
          <cell r="AW1947" t="str">
            <v>N.A.</v>
          </cell>
          <cell r="AX1947" t="str">
            <v>N.A.</v>
          </cell>
          <cell r="AY1947" t="str">
            <v>N.A.</v>
          </cell>
          <cell r="AZ1947" t="str">
            <v>N.A.</v>
          </cell>
          <cell r="BA1947" t="str">
            <v>N.A.</v>
          </cell>
          <cell r="BB1947" t="str">
            <v>N.A.</v>
          </cell>
          <cell r="BC1947"/>
          <cell r="BD1947" t="str">
            <v>N.A.</v>
          </cell>
          <cell r="BE1947" t="str">
            <v>N.A.</v>
          </cell>
          <cell r="BF1947"/>
          <cell r="BG1947"/>
          <cell r="BH1947"/>
          <cell r="BI1947"/>
          <cell r="BJ1947"/>
        </row>
        <row r="1948">
          <cell r="D1948" t="str">
            <v>C253-2025</v>
          </cell>
          <cell r="E1948" t="str">
            <v>INSTITUCION EDUCATIVA TECNICA AGROPECUARIA LAZARO MARTINEZ OLIER</v>
          </cell>
          <cell r="F1948" t="str">
            <v>SEMANA CULTURAL DE LA INSTITUCION EDUCATIVA LAZARO MARTINEZ OLIER</v>
          </cell>
          <cell r="G1948" t="str">
            <v>DEPARTAMENTAL</v>
          </cell>
          <cell r="H1948" t="str">
            <v>Eje 1. Desarrollo y fortalecimiento de proyectos culturales, artísticos o del patrimonio cultural.</v>
          </cell>
          <cell r="I1948" t="str">
            <v>Actos festivos y lúdicos</v>
          </cell>
          <cell r="J1948" t="str">
            <v>Públicos</v>
          </cell>
          <cell r="K1948" t="str">
            <v>Personas jurídicas del sector público: gobernaciones, alcaldías, entidades públicas de carácter cultural e instituciones educativas públicas.</v>
          </cell>
          <cell r="L1948">
            <v>45929</v>
          </cell>
          <cell r="M1948">
            <v>45933</v>
          </cell>
          <cell r="N1948">
            <v>45874</v>
          </cell>
          <cell r="O1948">
            <v>45937</v>
          </cell>
          <cell r="P1948">
            <v>10</v>
          </cell>
          <cell r="Q1948">
            <v>17742000</v>
          </cell>
          <cell r="R1948"/>
          <cell r="S1948">
            <v>17742000</v>
          </cell>
          <cell r="T1948" t="str">
            <v>8060135721</v>
          </cell>
          <cell r="U1948" t="str">
            <v>EDGAR JOSE TURIZO REINEL</v>
          </cell>
          <cell r="V1948" t="str">
            <v>3114296843</v>
          </cell>
          <cell r="W1948" t="str">
            <v>3114296843</v>
          </cell>
          <cell r="X1948" t="str">
            <v>lazaromartinezolier1@gmail.com</v>
          </cell>
          <cell r="Y1948" t="str">
            <v>JUAN CARLOS GOMEZ PATIÑO</v>
          </cell>
          <cell r="Z1948" t="str">
            <v>3227348634</v>
          </cell>
          <cell r="AA1948" t="str">
            <v>juancarlosgomepatio@gmail.com</v>
          </cell>
          <cell r="AB1948" t="str">
            <v>DIEGO CAMILO RODRÍGUEZ</v>
          </cell>
          <cell r="AC1948"/>
          <cell r="AD1948">
            <v>45721</v>
          </cell>
          <cell r="AE1948" t="str">
            <v>C253-2025</v>
          </cell>
          <cell r="AF1948" t="str">
            <v>Convenios</v>
          </cell>
          <cell r="AG1948">
            <v>45723</v>
          </cell>
          <cell r="AH1948">
            <v>45720</v>
          </cell>
          <cell r="AI1948" t="str">
            <v>SI</v>
          </cell>
          <cell r="AJ1948" t="str">
            <v>BANCO BILBAO VIZCAYA ARGENTARIA COLOMBIA S.A. BBVA</v>
          </cell>
          <cell r="AK1948" t="str">
            <v>CRR</v>
          </cell>
          <cell r="AL1948" t="str">
            <v>0253026520</v>
          </cell>
          <cell r="AM1948" t="str">
            <v>C253-2025 - SEMANA CULTURAL DE LA INSTITUCION EDUCATIVA LAZARO MARTINEZ OLIER</v>
          </cell>
          <cell r="AN1948">
            <v>7</v>
          </cell>
          <cell r="AO1948"/>
          <cell r="AP1948" t="str">
            <v>122625</v>
          </cell>
          <cell r="AQ1948">
            <v>45735</v>
          </cell>
          <cell r="AR1948" t="str">
            <v>OK</v>
          </cell>
          <cell r="AS1948">
            <v>45776</v>
          </cell>
          <cell r="AT1948" t="str">
            <v>N.A.</v>
          </cell>
          <cell r="AU1948" t="str">
            <v>0. Convenio</v>
          </cell>
          <cell r="AV1948" t="str">
            <v>N.A.</v>
          </cell>
          <cell r="AW1948" t="str">
            <v>N.A.</v>
          </cell>
          <cell r="AX1948" t="str">
            <v>N.A.</v>
          </cell>
          <cell r="AY1948" t="str">
            <v>N.A.</v>
          </cell>
          <cell r="AZ1948" t="str">
            <v>N.A.</v>
          </cell>
          <cell r="BA1948" t="str">
            <v>N.A.</v>
          </cell>
          <cell r="BB1948" t="str">
            <v>N.A.</v>
          </cell>
          <cell r="BC1948"/>
          <cell r="BD1948" t="str">
            <v>N.A.</v>
          </cell>
          <cell r="BE1948" t="str">
            <v>N.A.</v>
          </cell>
          <cell r="BF1948"/>
          <cell r="BG1948"/>
          <cell r="BH1948"/>
          <cell r="BI1948"/>
          <cell r="BJ1948"/>
        </row>
        <row r="1949">
          <cell r="D1949" t="str">
            <v>C3779-2025</v>
          </cell>
          <cell r="E1949" t="str">
            <v>INSTITUCION EDUCATIVA RURAL LA UNION</v>
          </cell>
          <cell r="F1949" t="str">
            <v>LA UNION SE VISTE DE MEMORIA, ARTE Y CULTURA</v>
          </cell>
          <cell r="G1949" t="str">
            <v>DEPARTAMENTAL</v>
          </cell>
          <cell r="H1949" t="str">
            <v>Eje 4. Proyectos artísticos, culturales y patrimoniales que contribuyan a la construcción y consolidación de la paz.</v>
          </cell>
          <cell r="I1949" t="str">
            <v>Lectura, escritura y oralidad</v>
          </cell>
          <cell r="J1949" t="str">
            <v>Públicos</v>
          </cell>
          <cell r="K1949" t="str">
            <v>Personas jurídicas del sector público: gobernaciones, alcaldías, entidades públicas de carácter cultural e instituciones educativas públicas.</v>
          </cell>
          <cell r="L1949"/>
          <cell r="M1949"/>
          <cell r="N1949">
            <v>45782</v>
          </cell>
          <cell r="O1949">
            <v>45961</v>
          </cell>
          <cell r="P1949">
            <v>10</v>
          </cell>
          <cell r="Q1949">
            <v>23556000</v>
          </cell>
          <cell r="R1949"/>
          <cell r="S1949">
            <v>23556000</v>
          </cell>
          <cell r="T1949" t="str">
            <v>9002172430</v>
          </cell>
          <cell r="U1949" t="str">
            <v>LUIS ANGEL GALLEGO SUAREZ</v>
          </cell>
          <cell r="V1949" t="str">
            <v>3214376811</v>
          </cell>
          <cell r="W1949" t="str">
            <v>3214376811</v>
          </cell>
          <cell r="X1949" t="str">
            <v>rectoria@ierlaunion.edu.co</v>
          </cell>
          <cell r="Y1949" t="str">
            <v>SANDRA JOHANNA RODRIGUEZ ALMARIO</v>
          </cell>
          <cell r="Z1949" t="str">
            <v>3142159446</v>
          </cell>
          <cell r="AA1949" t="str">
            <v>sandrajrodriguez2611@gmail.com</v>
          </cell>
          <cell r="AB1949" t="str">
            <v>DIEGO CAMILO RODRÍGUEZ</v>
          </cell>
          <cell r="AC1949"/>
          <cell r="AD1949">
            <v>45721</v>
          </cell>
          <cell r="AE1949" t="str">
            <v>C3779-2025</v>
          </cell>
          <cell r="AF1949" t="str">
            <v>Convenios</v>
          </cell>
          <cell r="AG1949">
            <v>45723</v>
          </cell>
          <cell r="AH1949">
            <v>45741</v>
          </cell>
          <cell r="AI1949" t="str">
            <v>SI</v>
          </cell>
          <cell r="AJ1949" t="str">
            <v>BANCO AGRARIO DE COLOMBIA S.A.</v>
          </cell>
          <cell r="AK1949" t="str">
            <v>AHR</v>
          </cell>
          <cell r="AL1949" t="str">
            <v>47653021125</v>
          </cell>
          <cell r="AM1949" t="str">
            <v>C3779-2025 - LA UNION SE VISTE DE MEMORIA, ARTE Y CULTURA</v>
          </cell>
          <cell r="AN1949">
            <v>10</v>
          </cell>
          <cell r="AO1949"/>
          <cell r="AP1949" t="str">
            <v>122725</v>
          </cell>
          <cell r="AQ1949">
            <v>45735</v>
          </cell>
          <cell r="AR1949" t="str">
            <v>OK</v>
          </cell>
          <cell r="AS1949">
            <v>45742</v>
          </cell>
          <cell r="AT1949" t="str">
            <v>N.A.</v>
          </cell>
          <cell r="AU1949" t="str">
            <v>0. Convenio</v>
          </cell>
          <cell r="AV1949" t="str">
            <v>N.A.</v>
          </cell>
          <cell r="AW1949" t="str">
            <v>N.A.</v>
          </cell>
          <cell r="AX1949" t="str">
            <v>N.A.</v>
          </cell>
          <cell r="AY1949" t="str">
            <v>N.A.</v>
          </cell>
          <cell r="AZ1949" t="str">
            <v>N.A.</v>
          </cell>
          <cell r="BA1949" t="str">
            <v>N.A.</v>
          </cell>
          <cell r="BB1949" t="str">
            <v>N.A.</v>
          </cell>
          <cell r="BC1949"/>
          <cell r="BD1949" t="str">
            <v>N.A.</v>
          </cell>
          <cell r="BE1949" t="str">
            <v>N.A.</v>
          </cell>
          <cell r="BF1949"/>
          <cell r="BG1949"/>
          <cell r="BH1949"/>
          <cell r="BI1949"/>
          <cell r="BJ1949"/>
        </row>
        <row r="1950">
          <cell r="D1950" t="str">
            <v>C3919-2025</v>
          </cell>
          <cell r="E1950" t="str">
            <v>INSTITUCION EDUCATIVA RUFINO JOSE CUERVO SUR</v>
          </cell>
          <cell r="F1950" t="str">
            <v>ESCUELA DE MÚSICA RUFINO JOSÉ CUERVO: MELODÍAS DE PAZ EN LA COMUNA DOS, ARMENIA QUINDÍO</v>
          </cell>
          <cell r="G1950" t="str">
            <v>DEPARTAMENTAL</v>
          </cell>
          <cell r="H1950" t="str">
            <v>Eje 2. Formación: artes, culturas y saberes para la vida.</v>
          </cell>
          <cell r="I1950" t="str">
            <v>Música</v>
          </cell>
          <cell r="J1950" t="str">
            <v>Públicos</v>
          </cell>
          <cell r="K1950" t="str">
            <v>Personas jurídicas del sector público: gobernaciones, alcaldías, entidades públicas de carácter cultural e instituciones educativas públicas.</v>
          </cell>
          <cell r="L1950"/>
          <cell r="M1950"/>
          <cell r="N1950">
            <v>45717</v>
          </cell>
          <cell r="O1950">
            <v>45961</v>
          </cell>
          <cell r="P1950">
            <v>10</v>
          </cell>
          <cell r="Q1950">
            <v>26900000</v>
          </cell>
          <cell r="R1950"/>
          <cell r="S1950">
            <v>26900000</v>
          </cell>
          <cell r="T1950" t="str">
            <v>8900038893</v>
          </cell>
          <cell r="U1950" t="str">
            <v>JESUS DAVID VIDARTE ESCOBAR</v>
          </cell>
          <cell r="V1950" t="str">
            <v>6067312270</v>
          </cell>
          <cell r="W1950" t="str">
            <v>3102108852</v>
          </cell>
          <cell r="X1950" t="str">
            <v>escuelademusicarufinosur@gmail.com</v>
          </cell>
          <cell r="Y1950" t="str">
            <v>ASLY YURANY OLAYA VELASQUEZ</v>
          </cell>
          <cell r="Z1950" t="str">
            <v>3117130614</v>
          </cell>
          <cell r="AA1950" t="str">
            <v>yuranysax6@gmail.com</v>
          </cell>
          <cell r="AB1950" t="str">
            <v>DIEGO CAMILO RODRÍGUEZ</v>
          </cell>
          <cell r="AC1950"/>
          <cell r="AD1950">
            <v>45721</v>
          </cell>
          <cell r="AE1950" t="str">
            <v>C3919-2025</v>
          </cell>
          <cell r="AF1950" t="str">
            <v>Convenios</v>
          </cell>
          <cell r="AG1950">
            <v>45723</v>
          </cell>
          <cell r="AH1950">
            <v>45744</v>
          </cell>
          <cell r="AI1950" t="str">
            <v>SI</v>
          </cell>
          <cell r="AJ1950" t="str">
            <v>BANCO DAVIVIENDA S.A.</v>
          </cell>
          <cell r="AK1950" t="str">
            <v>CRR</v>
          </cell>
          <cell r="AL1950" t="str">
            <v>0560136669997183</v>
          </cell>
          <cell r="AM1950" t="str">
            <v>C3919-2025 - ESCUELA DE MÚSICA RUFINO JOSÉ CUERVO: MELODÍAS DE PAZ EN LA COMUNA DOS, ARMENIA QUINDÍO</v>
          </cell>
          <cell r="AN1950">
            <v>26</v>
          </cell>
          <cell r="AO1950"/>
          <cell r="AP1950" t="str">
            <v>122925</v>
          </cell>
          <cell r="AQ1950">
            <v>45735</v>
          </cell>
          <cell r="AR1950" t="str">
            <v>OK</v>
          </cell>
          <cell r="AS1950">
            <v>45748</v>
          </cell>
          <cell r="AT1950" t="str">
            <v>N.A.</v>
          </cell>
          <cell r="AU1950" t="str">
            <v>0. Convenio</v>
          </cell>
          <cell r="AV1950" t="str">
            <v>N.A.</v>
          </cell>
          <cell r="AW1950" t="str">
            <v>N.A.</v>
          </cell>
          <cell r="AX1950" t="str">
            <v>N.A.</v>
          </cell>
          <cell r="AY1950" t="str">
            <v>N.A.</v>
          </cell>
          <cell r="AZ1950" t="str">
            <v>N.A.</v>
          </cell>
          <cell r="BA1950" t="str">
            <v>N.A.</v>
          </cell>
          <cell r="BB1950" t="str">
            <v>N.A.</v>
          </cell>
          <cell r="BC1950"/>
          <cell r="BD1950" t="str">
            <v>N.A.</v>
          </cell>
          <cell r="BE1950" t="str">
            <v>N.A.</v>
          </cell>
          <cell r="BF1950"/>
          <cell r="BG1950"/>
          <cell r="BH1950"/>
          <cell r="BI1950"/>
          <cell r="BJ1950"/>
        </row>
        <row r="1951">
          <cell r="D1951" t="str">
            <v>C8121-2025</v>
          </cell>
          <cell r="E1951" t="str">
            <v>INSTITUCION EDUCATIVA JUAN BAUTISTA ARNAUD</v>
          </cell>
          <cell r="F1951" t="str">
            <v>“FORTALECIENDO RAÍCES: UN ESPACIO DE APROPIACIÓN DE LA CULTURA CALVARIUNA EN NIÑOS, NIÑAS Y ADOLESCENTES”</v>
          </cell>
          <cell r="G1951" t="str">
            <v>DEPARTAMENTAL</v>
          </cell>
          <cell r="H1951" t="str">
            <v>Eje 1. Desarrollo y fortalecimiento de proyectos culturales, artísticos o del patrimonio cultural.</v>
          </cell>
          <cell r="I1951" t="str">
            <v>Conocimientos asociados a cocinas y bebidas tradicionales</v>
          </cell>
          <cell r="J1951" t="str">
            <v>Públicos</v>
          </cell>
          <cell r="K1951" t="str">
            <v>Personas jurídicas del sector público: gobernaciones, alcaldías, entidades públicas de carácter cultural e instituciones educativas públicas.</v>
          </cell>
          <cell r="L1951">
            <v>45719</v>
          </cell>
          <cell r="M1951">
            <v>45961</v>
          </cell>
          <cell r="N1951">
            <v>45678</v>
          </cell>
          <cell r="O1951">
            <v>45976</v>
          </cell>
          <cell r="P1951">
            <v>10</v>
          </cell>
          <cell r="Q1951">
            <v>13210000</v>
          </cell>
          <cell r="R1951"/>
          <cell r="S1951">
            <v>13210000</v>
          </cell>
          <cell r="T1951" t="str">
            <v>8920006869</v>
          </cell>
          <cell r="U1951" t="str">
            <v>ELVER ALEXIS PARRADO ORTIZ</v>
          </cell>
          <cell r="V1951" t="str">
            <v>3118918336</v>
          </cell>
          <cell r="W1951" t="str">
            <v>3118918336</v>
          </cell>
          <cell r="X1951" t="str">
            <v>rectoria.coljuba@gmail.com</v>
          </cell>
          <cell r="Y1951" t="str">
            <v>DEISY ARGENIS GARCIA</v>
          </cell>
          <cell r="Z1951" t="str">
            <v>3114401110</v>
          </cell>
          <cell r="AA1951" t="str">
            <v>coljuba@hotmail.com</v>
          </cell>
          <cell r="AB1951" t="str">
            <v>DIEGO CAMILO RODRÍGUEZ</v>
          </cell>
          <cell r="AC1951"/>
          <cell r="AD1951">
            <v>45721</v>
          </cell>
          <cell r="AE1951" t="str">
            <v>C8121-2025</v>
          </cell>
          <cell r="AF1951" t="str">
            <v>Convenios</v>
          </cell>
          <cell r="AG1951">
            <v>45723</v>
          </cell>
          <cell r="AH1951">
            <v>45740</v>
          </cell>
          <cell r="AI1951" t="str">
            <v>SI</v>
          </cell>
          <cell r="AJ1951" t="str">
            <v>SCOTIABANK COLPATRIA SA</v>
          </cell>
          <cell r="AK1951" t="str">
            <v>CRR</v>
          </cell>
          <cell r="AL1951" t="str">
            <v>7191002382</v>
          </cell>
          <cell r="AM1951" t="str">
            <v>C8121-2025 - FORTALECIENDO RAÍCES: UN ESPACIO DE APROPIACION DE LA CULTURA CALVARIUNA EN NIÑOS, NIÑAS Y ADOLESCENTES</v>
          </cell>
          <cell r="AN1951">
            <v>22</v>
          </cell>
          <cell r="AO1951"/>
          <cell r="AP1951" t="str">
            <v>123125</v>
          </cell>
          <cell r="AQ1951">
            <v>45735</v>
          </cell>
          <cell r="AR1951" t="str">
            <v>OK</v>
          </cell>
          <cell r="AS1951">
            <v>45741</v>
          </cell>
          <cell r="AT1951" t="str">
            <v>N.A.</v>
          </cell>
          <cell r="AU1951" t="str">
            <v>0. Convenio</v>
          </cell>
          <cell r="AV1951" t="str">
            <v>N.A.</v>
          </cell>
          <cell r="AW1951" t="str">
            <v>N.A.</v>
          </cell>
          <cell r="AX1951" t="str">
            <v>N.A.</v>
          </cell>
          <cell r="AY1951" t="str">
            <v>N.A.</v>
          </cell>
          <cell r="AZ1951" t="str">
            <v>N.A.</v>
          </cell>
          <cell r="BA1951" t="str">
            <v>N.A.</v>
          </cell>
          <cell r="BB1951" t="str">
            <v>N.A.</v>
          </cell>
          <cell r="BC1951"/>
          <cell r="BD1951" t="str">
            <v>N.A.</v>
          </cell>
          <cell r="BE1951" t="str">
            <v>N.A.</v>
          </cell>
          <cell r="BF1951"/>
          <cell r="BG1951"/>
          <cell r="BH1951"/>
          <cell r="BI1951"/>
          <cell r="BJ1951"/>
        </row>
        <row r="1952">
          <cell r="D1952" t="str">
            <v>C11222-2025</v>
          </cell>
          <cell r="E1952" t="str">
            <v>MUNICIPIO DE FLORIDA</v>
          </cell>
          <cell r="F1952" t="str">
            <v>FLORIDA ARTE 192</v>
          </cell>
          <cell r="G1952" t="str">
            <v>DEPARTAMENTAL</v>
          </cell>
          <cell r="H1952" t="str">
            <v>Eje 2. Formación: artes, culturas y saberes para la vida.</v>
          </cell>
          <cell r="I1952" t="str">
            <v>Música</v>
          </cell>
          <cell r="J1952" t="str">
            <v>Públicos</v>
          </cell>
          <cell r="K1952" t="str">
            <v>Personas jurídicas del sector público: gobernaciones, alcaldías, entidades públicas de carácter cultural e instituciones educativas públicas.</v>
          </cell>
          <cell r="L1952"/>
          <cell r="M1952"/>
          <cell r="N1952">
            <v>45733</v>
          </cell>
          <cell r="O1952">
            <v>45940</v>
          </cell>
          <cell r="P1952">
            <v>10</v>
          </cell>
          <cell r="Q1952">
            <v>18020000</v>
          </cell>
          <cell r="R1952"/>
          <cell r="S1952">
            <v>18020000</v>
          </cell>
          <cell r="T1952" t="str">
            <v>8001005191</v>
          </cell>
          <cell r="U1952" t="str">
            <v>DIMAS ANTONIO MARTINEZ TORO</v>
          </cell>
          <cell r="V1952" t="str">
            <v>6022638620</v>
          </cell>
          <cell r="W1952" t="str">
            <v>3136837106</v>
          </cell>
          <cell r="X1952" t="str">
            <v>culturayturismo@florida-valle.gov.co</v>
          </cell>
          <cell r="Y1952" t="str">
            <v>DIANA LORENA MINA PONTÓN</v>
          </cell>
          <cell r="Z1952" t="str">
            <v>3128777875</v>
          </cell>
          <cell r="AA1952" t="str">
            <v>toroloredana@hotmail.com</v>
          </cell>
          <cell r="AB1952" t="str">
            <v>DIEGO CAMILO RODRÍGUEZ</v>
          </cell>
          <cell r="AC1952"/>
          <cell r="AD1952">
            <v>45721</v>
          </cell>
          <cell r="AE1952" t="str">
            <v>C11222-2025</v>
          </cell>
          <cell r="AF1952" t="str">
            <v>Convenios</v>
          </cell>
          <cell r="AG1952">
            <v>45723</v>
          </cell>
          <cell r="AH1952">
            <v>45740</v>
          </cell>
          <cell r="AI1952" t="str">
            <v>SI</v>
          </cell>
          <cell r="AJ1952" t="str">
            <v>BANCO DE BOGOTA S. A.</v>
          </cell>
          <cell r="AK1952" t="str">
            <v>AHR</v>
          </cell>
          <cell r="AL1952" t="str">
            <v>314443540</v>
          </cell>
          <cell r="AM1952" t="str">
            <v>C11222-2025 - FLORIDA ARTE 192</v>
          </cell>
          <cell r="AN1952">
            <v>31</v>
          </cell>
          <cell r="AO1952"/>
          <cell r="AP1952" t="str">
            <v>123425</v>
          </cell>
          <cell r="AQ1952">
            <v>45735</v>
          </cell>
          <cell r="AR1952" t="str">
            <v>OK</v>
          </cell>
          <cell r="AS1952">
            <v>45741</v>
          </cell>
          <cell r="AT1952" t="str">
            <v>N.A.</v>
          </cell>
          <cell r="AU1952" t="str">
            <v>0. Convenio</v>
          </cell>
          <cell r="AV1952" t="str">
            <v>N.A.</v>
          </cell>
          <cell r="AW1952" t="str">
            <v>N.A.</v>
          </cell>
          <cell r="AX1952" t="str">
            <v>N.A.</v>
          </cell>
          <cell r="AY1952" t="str">
            <v>N.A.</v>
          </cell>
          <cell r="AZ1952" t="str">
            <v>N.A.</v>
          </cell>
          <cell r="BA1952" t="str">
            <v>N.A.</v>
          </cell>
          <cell r="BB1952" t="str">
            <v>N.A.</v>
          </cell>
          <cell r="BC1952"/>
          <cell r="BD1952" t="str">
            <v>N.A.</v>
          </cell>
          <cell r="BE1952" t="str">
            <v>N.A.</v>
          </cell>
          <cell r="BF1952"/>
          <cell r="BG1952"/>
          <cell r="BH1952"/>
          <cell r="BI1952"/>
          <cell r="BJ1952"/>
        </row>
        <row r="1953">
          <cell r="D1953" t="str">
            <v>C1744-2025</v>
          </cell>
          <cell r="E1953" t="str">
            <v>INSTITUCION EDUCATIVA RURAL ALTO SARABANDO</v>
          </cell>
          <cell r="F1953" t="str">
            <v>UNA COLCHA DE RETAZOS DE SABERES COSTUMBRES E HISTORIAS POR LA PAZ DE BELEN DE LOS ANDAQUIES</v>
          </cell>
          <cell r="G1953" t="str">
            <v>DEPARTAMENTAL</v>
          </cell>
          <cell r="H1953" t="str">
            <v>Eje 4. Proyectos artísticos, culturales y patrimoniales que contribuyan a la construcción y consolidación de la paz.</v>
          </cell>
          <cell r="I1953" t="str">
            <v>Danza</v>
          </cell>
          <cell r="J1953" t="str">
            <v>Públicos</v>
          </cell>
          <cell r="K1953" t="str">
            <v>Personas jurídicas del sector público: gobernaciones, alcaldías, entidades públicas de carácter cultural e instituciones educativas públicas.</v>
          </cell>
          <cell r="L1953"/>
          <cell r="M1953"/>
          <cell r="N1953">
            <v>45670</v>
          </cell>
          <cell r="O1953">
            <v>45961</v>
          </cell>
          <cell r="P1953">
            <v>10</v>
          </cell>
          <cell r="Q1953">
            <v>23321000</v>
          </cell>
          <cell r="R1953"/>
          <cell r="S1953">
            <v>23321000</v>
          </cell>
          <cell r="T1953" t="str">
            <v>9000206260</v>
          </cell>
          <cell r="U1953" t="str">
            <v>HUMBERTO OCAMPO CLAROS</v>
          </cell>
          <cell r="V1953" t="str">
            <v>6088164687</v>
          </cell>
          <cell r="W1953" t="str">
            <v>3123798259</v>
          </cell>
          <cell r="X1953" t="str">
            <v>ieraltosarabando_bel@hotmail.com</v>
          </cell>
          <cell r="Y1953" t="str">
            <v>JORGE ESPAÑA SANCHEZ</v>
          </cell>
          <cell r="Z1953" t="str">
            <v>31381080656</v>
          </cell>
          <cell r="AA1953" t="str">
            <v>jes230468@hotmail.com</v>
          </cell>
          <cell r="AB1953" t="str">
            <v>DORIS CABRERA</v>
          </cell>
          <cell r="AC1953"/>
          <cell r="AD1953">
            <v>45721</v>
          </cell>
          <cell r="AE1953" t="str">
            <v>C1744-2025</v>
          </cell>
          <cell r="AF1953" t="str">
            <v>Convenios</v>
          </cell>
          <cell r="AG1953">
            <v>45722</v>
          </cell>
          <cell r="AH1953">
            <v>45733</v>
          </cell>
          <cell r="AI1953" t="str">
            <v>SI</v>
          </cell>
          <cell r="AJ1953" t="str">
            <v>BANCO AGRARIO DE COLOMBIA S.A.</v>
          </cell>
          <cell r="AK1953" t="str">
            <v>AHR</v>
          </cell>
          <cell r="AL1953" t="str">
            <v>475030084142</v>
          </cell>
          <cell r="AM1953" t="str">
            <v>C1744-2025 - UNA COLCHA DE RETAZOS DE SABERES COSTUMBRES E HISTORIAS POR LA PAZ DE BELEN DE LOS ANDAQUIES</v>
          </cell>
          <cell r="AN1953">
            <v>10</v>
          </cell>
          <cell r="AO1953"/>
          <cell r="AP1953" t="str">
            <v>123625</v>
          </cell>
          <cell r="AQ1953">
            <v>45735</v>
          </cell>
          <cell r="AR1953" t="str">
            <v>OK</v>
          </cell>
          <cell r="AS1953">
            <v>45742</v>
          </cell>
          <cell r="AT1953" t="str">
            <v>N.A.</v>
          </cell>
          <cell r="AU1953" t="str">
            <v>0. Convenio</v>
          </cell>
          <cell r="AV1953" t="str">
            <v>N.A.</v>
          </cell>
          <cell r="AW1953" t="str">
            <v>N.A.</v>
          </cell>
          <cell r="AX1953" t="str">
            <v>N.A.</v>
          </cell>
          <cell r="AY1953" t="str">
            <v>N.A.</v>
          </cell>
          <cell r="AZ1953" t="str">
            <v>N.A.</v>
          </cell>
          <cell r="BA1953" t="str">
            <v>N.A.</v>
          </cell>
          <cell r="BB1953" t="str">
            <v>N.A.</v>
          </cell>
          <cell r="BC1953"/>
          <cell r="BD1953" t="str">
            <v>N.A.</v>
          </cell>
          <cell r="BE1953" t="str">
            <v>N.A.</v>
          </cell>
          <cell r="BF1953"/>
          <cell r="BG1953"/>
          <cell r="BH1953"/>
          <cell r="BI1953"/>
          <cell r="BJ1953"/>
        </row>
        <row r="1954">
          <cell r="D1954" t="str">
            <v>C6245-2025</v>
          </cell>
          <cell r="E1954" t="str">
            <v>MUNICIPIO DE AGUSTIN CODAZZI</v>
          </cell>
          <cell r="F1954" t="str">
            <v>CIRCULACIÓN DE LOS DIFERENTES PROCESOS DE FORMACIÓN QUE SE ADELANTAN EN EL MUNICIPIO, MOSTRANDO SUS ADELANTOS A TRAVÉS DE ACTOS ARTÍSTICOS, EN LA ZONA URBANA, CORREGIMENTAL Y VEREDAL.             OS Y CULTURALES EN LA PARTE URBANA, CORREGIMENTAL Y VEREDALÁREA URBANA</v>
          </cell>
          <cell r="G1954" t="str">
            <v>DEPARTAMENTAL</v>
          </cell>
          <cell r="H1954" t="str">
            <v>Eje 3. Circulación de las artes, las culturas y patrimonios.</v>
          </cell>
          <cell r="I1954" t="str">
            <v>Artes plásticas y visuales</v>
          </cell>
          <cell r="J1954" t="str">
            <v>Públicos</v>
          </cell>
          <cell r="K1954" t="str">
            <v>Personas jurídicas del sector público: gobernaciones, alcaldías, entidades públicas de carácter cultural e instituciones educativas públicas.</v>
          </cell>
          <cell r="L1954"/>
          <cell r="M1954"/>
          <cell r="N1954">
            <v>45810</v>
          </cell>
          <cell r="O1954">
            <v>45961</v>
          </cell>
          <cell r="P1954">
            <v>10</v>
          </cell>
          <cell r="Q1954">
            <v>30156000</v>
          </cell>
          <cell r="R1954"/>
          <cell r="S1954">
            <v>30156000</v>
          </cell>
          <cell r="T1954" t="str">
            <v>8000965581</v>
          </cell>
          <cell r="U1954" t="str">
            <v>HERNAN EDUARDO BAQUERO RODRIGUEZ</v>
          </cell>
          <cell r="V1954" t="str">
            <v>3016301864</v>
          </cell>
          <cell r="W1954" t="str">
            <v>3016301864</v>
          </cell>
          <cell r="X1954" t="str">
            <v>educacion@agustincodazzi-cesar.gov.co</v>
          </cell>
          <cell r="Y1954" t="str">
            <v>TATIANA YIZETH LOPEZ MEJIA</v>
          </cell>
          <cell r="Z1954" t="str">
            <v>3016301864</v>
          </cell>
          <cell r="AA1954" t="str">
            <v>educacion@agustincodazzi-cesar.gov.co</v>
          </cell>
          <cell r="AB1954" t="str">
            <v>EDGAR PEÑUELA</v>
          </cell>
          <cell r="AC1954"/>
          <cell r="AD1954">
            <v>45721</v>
          </cell>
          <cell r="AE1954" t="str">
            <v>C6245-2025</v>
          </cell>
          <cell r="AF1954" t="str">
            <v>Convenios</v>
          </cell>
          <cell r="AG1954">
            <v>45722</v>
          </cell>
          <cell r="AH1954">
            <v>45737</v>
          </cell>
          <cell r="AI1954" t="str">
            <v>SI</v>
          </cell>
          <cell r="AJ1954" t="str">
            <v>BANCO AGRARIO DE COLOMBIA S.A.</v>
          </cell>
          <cell r="AK1954" t="str">
            <v>CRR</v>
          </cell>
          <cell r="AL1954" t="str">
            <v>324080004553</v>
          </cell>
          <cell r="AM1954" t="str">
            <v>C6245-2025 - CIRCULACION DE LOS DIFERENTES PROCESOS DE FORMACION QUE SE ADELANTAN EN EL MUNICIPIO, MOSTRANDO SUS ADELANTOS A TRAVÉS DE ACTOS ARTÍSTICOS, EN LA ZONA URBANA, CORREGIMENTAL Y VEREDAL.             OS Y CULTURALES EN LA PARTE URBANA, CORREGIMENTAL Y VEREDALÁREA URBANA</v>
          </cell>
          <cell r="AN1954">
            <v>13</v>
          </cell>
          <cell r="AO1954" t="str">
            <v>pendiente dctos Rut vigente- certificado parafiscales emitido por el R-L, Certificado REDAM R-L, formato financiera- Subsanado</v>
          </cell>
          <cell r="AP1954">
            <v>158825</v>
          </cell>
          <cell r="AQ1954">
            <v>45737</v>
          </cell>
          <cell r="AR1954" t="str">
            <v>OK</v>
          </cell>
          <cell r="AS1954">
            <v>45750</v>
          </cell>
          <cell r="AT1954" t="str">
            <v>N.A.</v>
          </cell>
          <cell r="AU1954" t="str">
            <v>0. Convenio</v>
          </cell>
          <cell r="AV1954" t="str">
            <v>N.A.</v>
          </cell>
          <cell r="AW1954" t="str">
            <v>N.A.</v>
          </cell>
          <cell r="AX1954" t="str">
            <v>N.A.</v>
          </cell>
          <cell r="AY1954" t="str">
            <v>N.A.</v>
          </cell>
          <cell r="AZ1954" t="str">
            <v>N.A.</v>
          </cell>
          <cell r="BA1954" t="str">
            <v>N.A.</v>
          </cell>
          <cell r="BB1954" t="str">
            <v>N.A.</v>
          </cell>
          <cell r="BC1954"/>
          <cell r="BD1954" t="str">
            <v>N.A.</v>
          </cell>
          <cell r="BE1954" t="str">
            <v>N.A.</v>
          </cell>
          <cell r="BF1954"/>
          <cell r="BG1954"/>
          <cell r="BH1954"/>
          <cell r="BI1954"/>
          <cell r="BJ1954"/>
        </row>
        <row r="1955">
          <cell r="D1955" t="str">
            <v>C3113-2025</v>
          </cell>
          <cell r="E1955" t="str">
            <v>INSTITUCION EDUCATIVA SAN JUAN BAUTISTA</v>
          </cell>
          <cell r="F1955" t="str">
            <v>XIV SEMANA CIENTÍFICA Y CULTURAL DE LA INSTITUCIÓN EDUCATIVA SAN JUAN BAUTISTA</v>
          </cell>
          <cell r="G1955" t="str">
            <v>DEPARTAMENTAL</v>
          </cell>
          <cell r="H1955" t="str">
            <v>Eje 1. Desarrollo y fortalecimiento de proyectos culturales, artísticos o del patrimonio cultural.</v>
          </cell>
          <cell r="I1955" t="str">
            <v>Actos festivos y lúdicos</v>
          </cell>
          <cell r="J1955" t="str">
            <v>Públicos</v>
          </cell>
          <cell r="K1955" t="str">
            <v>Personas jurídicas del sector público: gobernaciones, alcaldías, entidades públicas de carácter cultural e instituciones educativas públicas.</v>
          </cell>
          <cell r="L1955">
            <v>45929</v>
          </cell>
          <cell r="M1955">
            <v>45933</v>
          </cell>
          <cell r="N1955">
            <v>45894</v>
          </cell>
          <cell r="O1955">
            <v>45940</v>
          </cell>
          <cell r="P1955">
            <v>10</v>
          </cell>
          <cell r="Q1955">
            <v>28737000</v>
          </cell>
          <cell r="R1955"/>
          <cell r="S1955">
            <v>28737000</v>
          </cell>
          <cell r="T1955" t="str">
            <v>8240018681</v>
          </cell>
          <cell r="U1955" t="str">
            <v>LAUREANO GOMEZ BARRETO</v>
          </cell>
          <cell r="V1955" t="str">
            <v>3013367831</v>
          </cell>
          <cell r="W1955" t="str">
            <v>3013367831</v>
          </cell>
          <cell r="X1955" t="str">
            <v>eesanjuanbautista@hotmail.com</v>
          </cell>
          <cell r="Y1955" t="str">
            <v>LAUREANO GOMEZ BARRETO</v>
          </cell>
          <cell r="Z1955" t="str">
            <v>3013367831</v>
          </cell>
          <cell r="AA1955" t="str">
            <v>eesanjuanbautista@educacioncesar.gov.co</v>
          </cell>
          <cell r="AB1955" t="str">
            <v>EDGAR PEÑUELA</v>
          </cell>
          <cell r="AC1955"/>
          <cell r="AD1955">
            <v>45721</v>
          </cell>
          <cell r="AE1955" t="str">
            <v>C3113-2025</v>
          </cell>
          <cell r="AF1955" t="str">
            <v>Convenios</v>
          </cell>
          <cell r="AG1955">
            <v>45722</v>
          </cell>
          <cell r="AH1955">
            <v>45737</v>
          </cell>
          <cell r="AI1955" t="str">
            <v>SI</v>
          </cell>
          <cell r="AJ1955" t="str">
            <v>BANCO AGRARIO DE COLOMBIA S.A.</v>
          </cell>
          <cell r="AK1955" t="str">
            <v>CRR</v>
          </cell>
          <cell r="AL1955" t="str">
            <v>324370001442</v>
          </cell>
          <cell r="AM1955" t="str">
            <v>C3113-2025 - XIV SEMANA CIENTÍFICA Y CULTURAL DE LA INSTITUCION EDUCATIVA SAN JUAN BAUTISTA</v>
          </cell>
          <cell r="AN1955">
            <v>13</v>
          </cell>
          <cell r="AO1955" t="str">
            <v>FALTA SECOP- OK</v>
          </cell>
          <cell r="AP1955" t="str">
            <v>124225</v>
          </cell>
          <cell r="AQ1955">
            <v>45735</v>
          </cell>
          <cell r="AR1955" t="str">
            <v>OK</v>
          </cell>
          <cell r="AS1955">
            <v>45741</v>
          </cell>
          <cell r="AT1955" t="str">
            <v>N.A.</v>
          </cell>
          <cell r="AU1955" t="str">
            <v>0. Convenio</v>
          </cell>
          <cell r="AV1955" t="str">
            <v>N.A.</v>
          </cell>
          <cell r="AW1955" t="str">
            <v>N.A.</v>
          </cell>
          <cell r="AX1955" t="str">
            <v>N.A.</v>
          </cell>
          <cell r="AY1955" t="str">
            <v>N.A.</v>
          </cell>
          <cell r="AZ1955" t="str">
            <v>N.A.</v>
          </cell>
          <cell r="BA1955" t="str">
            <v>N.A.</v>
          </cell>
          <cell r="BB1955" t="str">
            <v>N.A.</v>
          </cell>
          <cell r="BC1955"/>
          <cell r="BD1955" t="str">
            <v>N.A.</v>
          </cell>
          <cell r="BE1955" t="str">
            <v>N.A.</v>
          </cell>
          <cell r="BF1955"/>
          <cell r="BG1955"/>
          <cell r="BH1955"/>
          <cell r="BI1955"/>
          <cell r="BJ1955"/>
        </row>
        <row r="1956">
          <cell r="D1956" t="str">
            <v>C2901-2025</v>
          </cell>
          <cell r="E1956" t="str">
            <v>INSTITUCION EDUCATIVA TECNICA AGROPECUARIA   HECTOR MANUEL VIDES BALLESTEROS</v>
          </cell>
          <cell r="F1956" t="str">
            <v>IMPLEMENTACION DE UN PROGRAMA DE FORMACIÓN ARTÍSTICA Y CULTURAL EN EL ÁREA DE MÚSICA DE BANDA DE VIENTOS DIRIGIDO A LOS ESTUDIANTES DE LA INSTITUCION EDUCATIVA TECNICA AGROPECUARIA HECTOR MANUEL VIDES BALLESTRROS, DEL MINICIPIO DE REGIDOR BOLIVAR</v>
          </cell>
          <cell r="G1956" t="str">
            <v>DEPARTAMENTAL</v>
          </cell>
          <cell r="H1956" t="str">
            <v>Eje 2. Formación: artes, culturas y saberes para la vida.</v>
          </cell>
          <cell r="I1956" t="str">
            <v>Música</v>
          </cell>
          <cell r="J1956" t="str">
            <v>Públicos</v>
          </cell>
          <cell r="K1956" t="str">
            <v>Personas jurídicas del sector público: gobernaciones, alcaldías, entidades públicas de carácter cultural e instituciones educativas públicas.</v>
          </cell>
          <cell r="L1956"/>
          <cell r="M1956"/>
          <cell r="N1956">
            <v>45670</v>
          </cell>
          <cell r="O1956">
            <v>45934</v>
          </cell>
          <cell r="P1956">
            <v>10</v>
          </cell>
          <cell r="Q1956">
            <v>17387000</v>
          </cell>
          <cell r="R1956"/>
          <cell r="S1956">
            <v>17387000</v>
          </cell>
          <cell r="T1956" t="str">
            <v>8060133947</v>
          </cell>
          <cell r="U1956" t="str">
            <v>ADOLFO SIERRA AVILEZ</v>
          </cell>
          <cell r="V1956" t="str">
            <v>3225367927</v>
          </cell>
          <cell r="W1956" t="str">
            <v>3225367927</v>
          </cell>
          <cell r="X1956" t="str">
            <v>sierraavilez11@gmail.com</v>
          </cell>
          <cell r="Y1956" t="str">
            <v>LUIS EDUARDO RUEDA FLOREZ</v>
          </cell>
          <cell r="Z1956" t="str">
            <v>3218221574</v>
          </cell>
          <cell r="AA1956" t="str">
            <v>edo-rf6@hotmail.com</v>
          </cell>
          <cell r="AB1956" t="str">
            <v>EDGAR PEÑUELA</v>
          </cell>
          <cell r="AC1956"/>
          <cell r="AD1956">
            <v>45721</v>
          </cell>
          <cell r="AE1956" t="str">
            <v>C2901-2025</v>
          </cell>
          <cell r="AF1956" t="str">
            <v>Convenios</v>
          </cell>
          <cell r="AG1956">
            <v>45722</v>
          </cell>
          <cell r="AH1956">
            <v>45743</v>
          </cell>
          <cell r="AI1956" t="str">
            <v>SI</v>
          </cell>
          <cell r="AJ1956" t="str">
            <v>BANCO AGRARIO DE COLOMBIA S.A.</v>
          </cell>
          <cell r="AK1956" t="str">
            <v>CRR</v>
          </cell>
          <cell r="AL1956" t="str">
            <v>024370010571</v>
          </cell>
          <cell r="AM1956" t="str">
            <v>C2901-2025 - IMPLEMENTACION DE UN PROGRAMA DE FORMACION ARTÍSTICA Y CULTURAL EN EL ÁREA DE MÚSICA DE BANDA DE VIENTOS DIRIGIDO A LOS ESTUDIANTES DE LA INSTITUCION EDUCATIVA TECNICA AGROPECUARIA HECTOR MANUEL VIDES BALLESTRROS, DEL MINICIPIO DE REGIDOR BOLIVAR</v>
          </cell>
          <cell r="AN1956">
            <v>7</v>
          </cell>
          <cell r="AO1956" t="str">
            <v>Pendiente por enviar dctos- Se contacta al R-L queda de enviar dctos - Pendiente enviar REDAM R-L , Parafiscales- Subsanado</v>
          </cell>
          <cell r="AP1956" t="str">
            <v>124325</v>
          </cell>
          <cell r="AQ1956">
            <v>45735</v>
          </cell>
          <cell r="AR1956" t="str">
            <v>OK</v>
          </cell>
          <cell r="AS1956">
            <v>45757</v>
          </cell>
          <cell r="AT1956" t="str">
            <v>N.A.</v>
          </cell>
          <cell r="AU1956" t="str">
            <v>0. Convenio</v>
          </cell>
          <cell r="AV1956" t="str">
            <v>N.A.</v>
          </cell>
          <cell r="AW1956" t="str">
            <v>N.A.</v>
          </cell>
          <cell r="AX1956" t="str">
            <v>N.A.</v>
          </cell>
          <cell r="AY1956" t="str">
            <v>N.A.</v>
          </cell>
          <cell r="AZ1956" t="str">
            <v>N.A.</v>
          </cell>
          <cell r="BA1956" t="str">
            <v>N.A.</v>
          </cell>
          <cell r="BB1956" t="str">
            <v>N.A.</v>
          </cell>
          <cell r="BC1956"/>
          <cell r="BD1956" t="str">
            <v>N.A.</v>
          </cell>
          <cell r="BE1956" t="str">
            <v>N.A.</v>
          </cell>
          <cell r="BF1956"/>
          <cell r="BG1956"/>
          <cell r="BH1956"/>
          <cell r="BI1956"/>
          <cell r="BJ1956"/>
        </row>
        <row r="1957">
          <cell r="D1957" t="str">
            <v>C9937-2025</v>
          </cell>
          <cell r="E1957" t="str">
            <v>INSTITUCION EDUCATIVA SANTA TERESA</v>
          </cell>
          <cell r="F1957" t="str">
            <v>ESCUELA DE INICIACIÓN POR LA PAZ Y LA CONVIVENCIA SANTA TERESA</v>
          </cell>
          <cell r="G1957" t="str">
            <v>DEPARTAMENTAL</v>
          </cell>
          <cell r="H1957" t="str">
            <v>Eje 2. Formación: artes, culturas y saberes para la vida.</v>
          </cell>
          <cell r="I1957" t="str">
            <v>Artes plásticas y visuales</v>
          </cell>
          <cell r="J1957" t="str">
            <v>Públicos</v>
          </cell>
          <cell r="K1957" t="str">
            <v>Personas jurídicas del sector público: gobernaciones, alcaldías, entidades públicas de carácter cultural e instituciones educativas públicas.</v>
          </cell>
          <cell r="L1957"/>
          <cell r="M1957"/>
          <cell r="N1957">
            <v>45778</v>
          </cell>
          <cell r="O1957">
            <v>45961</v>
          </cell>
          <cell r="P1957">
            <v>10</v>
          </cell>
          <cell r="Q1957">
            <v>17003000</v>
          </cell>
          <cell r="R1957"/>
          <cell r="S1957">
            <v>17003000</v>
          </cell>
          <cell r="T1957" t="str">
            <v>8460001624</v>
          </cell>
          <cell r="U1957" t="str">
            <v>MARIO FERNANDO PRIETO CERON</v>
          </cell>
          <cell r="V1957" t="str">
            <v>3165757998</v>
          </cell>
          <cell r="W1957" t="str">
            <v>3165757998</v>
          </cell>
          <cell r="X1957" t="str">
            <v>direccioncomiest@hotmail.com</v>
          </cell>
          <cell r="Y1957" t="str">
            <v>WILMER SEBASTIAN MEZA</v>
          </cell>
          <cell r="Z1957" t="str">
            <v>3222602002</v>
          </cell>
          <cell r="AA1957" t="str">
            <v>wilmermeza2001@gmail.com</v>
          </cell>
          <cell r="AB1957" t="str">
            <v>EDGAR PEÑUELA</v>
          </cell>
          <cell r="AC1957"/>
          <cell r="AD1957">
            <v>45721</v>
          </cell>
          <cell r="AE1957" t="str">
            <v>C9937-2025</v>
          </cell>
          <cell r="AF1957" t="str">
            <v>Convenios</v>
          </cell>
          <cell r="AG1957">
            <v>45722</v>
          </cell>
          <cell r="AH1957"/>
          <cell r="AI1957" t="str">
            <v>SI</v>
          </cell>
          <cell r="AJ1957" t="str">
            <v>BANCO BILBAO VIZCAYA ARGENTARIA COLOMBIA S.A. BBVA</v>
          </cell>
          <cell r="AK1957" t="str">
            <v>AHR</v>
          </cell>
          <cell r="AL1957" t="str">
            <v>726267495</v>
          </cell>
          <cell r="AM1957" t="str">
            <v>C9937-2025 - ESCUELA DE INICIACION POR LA PAZ Y LA CONVIVENCIA SANTA TERESA</v>
          </cell>
          <cell r="AN1957">
            <v>25</v>
          </cell>
          <cell r="AO1957" t="str">
            <v>Pendiente por enviar dctos- Nuevo encargado  R-L pide tiempo para envíar dctos por este cambio</v>
          </cell>
          <cell r="AP1957" t="str">
            <v>126125</v>
          </cell>
          <cell r="AQ1957">
            <v>45735</v>
          </cell>
          <cell r="AR1957" t="str">
            <v>OK</v>
          </cell>
          <cell r="AS1957">
            <v>45805</v>
          </cell>
          <cell r="AT1957" t="str">
            <v>N.A.</v>
          </cell>
          <cell r="AU1957" t="str">
            <v>0. Convenio</v>
          </cell>
          <cell r="AV1957" t="str">
            <v>N.A.</v>
          </cell>
          <cell r="AW1957" t="str">
            <v>N.A.</v>
          </cell>
          <cell r="AX1957" t="str">
            <v>N.A.</v>
          </cell>
          <cell r="AY1957" t="str">
            <v>N.A.</v>
          </cell>
          <cell r="AZ1957" t="str">
            <v>N.A.</v>
          </cell>
          <cell r="BA1957" t="str">
            <v>N.A.</v>
          </cell>
          <cell r="BB1957" t="str">
            <v>N.A.</v>
          </cell>
          <cell r="BC1957"/>
          <cell r="BD1957" t="str">
            <v>N.A.</v>
          </cell>
          <cell r="BE1957" t="str">
            <v>N.A.</v>
          </cell>
          <cell r="BF1957"/>
          <cell r="BG1957"/>
          <cell r="BH1957"/>
          <cell r="BI1957"/>
          <cell r="BJ1957"/>
        </row>
        <row r="1958">
          <cell r="D1958" t="str">
            <v>C4253-2025</v>
          </cell>
          <cell r="E1958" t="str">
            <v>INSTITUCION EDUCATIVA ISMAEL CONTRERAS MENESES</v>
          </cell>
          <cell r="F1958" t="str">
            <v>LA MUSICA Y LA DANZA TRADICIONAL COMO HERRAMIENTA PARA FORTALEZCER LA CONVIVENCIA Y LA IDENTIDAD CULTURAL EN LA INSTITUCION EDUCATIVA ISMAEL CONTRERAS MENESES DEL MUNICIPIO DE COVEÑAS</v>
          </cell>
          <cell r="G1958" t="str">
            <v>DEPARTAMENTAL</v>
          </cell>
          <cell r="H1958" t="str">
            <v>Eje 2. Formación: artes, culturas y saberes para la vida.</v>
          </cell>
          <cell r="I1958" t="str">
            <v>Música</v>
          </cell>
          <cell r="J1958" t="str">
            <v>Públicos</v>
          </cell>
          <cell r="K1958" t="str">
            <v>Personas jurídicas del sector público: gobernaciones, alcaldías, entidades públicas de carácter cultural e instituciones educativas públicas.</v>
          </cell>
          <cell r="L1958"/>
          <cell r="M1958"/>
          <cell r="N1958">
            <v>45719</v>
          </cell>
          <cell r="O1958">
            <v>45947</v>
          </cell>
          <cell r="P1958">
            <v>10</v>
          </cell>
          <cell r="Q1958">
            <v>26390000</v>
          </cell>
          <cell r="R1958"/>
          <cell r="S1958">
            <v>26390000</v>
          </cell>
          <cell r="T1958" t="str">
            <v>8000278234</v>
          </cell>
          <cell r="U1958" t="str">
            <v>ARTURO MARTINEZ MERCADO</v>
          </cell>
          <cell r="V1958" t="str">
            <v>3043425958</v>
          </cell>
          <cell r="W1958" t="str">
            <v>3043425958</v>
          </cell>
          <cell r="X1958" t="str">
            <v>ie.ismaelcontrerasmeneses@sucre.edu.co</v>
          </cell>
          <cell r="Y1958" t="str">
            <v>BLADIMIR ENRIQUE LOPEZ PATERNINA</v>
          </cell>
          <cell r="Z1958" t="str">
            <v>3004161260</v>
          </cell>
          <cell r="AA1958" t="str">
            <v>bladimirlopezpaternina@gmail.com</v>
          </cell>
          <cell r="AB1958" t="str">
            <v>EDGAR PEÑUELA</v>
          </cell>
          <cell r="AC1958"/>
          <cell r="AD1958">
            <v>45721</v>
          </cell>
          <cell r="AE1958" t="str">
            <v>C4253-2025</v>
          </cell>
          <cell r="AF1958" t="str">
            <v>Convenios</v>
          </cell>
          <cell r="AG1958">
            <v>45722</v>
          </cell>
          <cell r="AH1958">
            <v>45742</v>
          </cell>
          <cell r="AI1958" t="str">
            <v>SI</v>
          </cell>
          <cell r="AJ1958" t="str">
            <v>BANCOLOMBIA S.A.</v>
          </cell>
          <cell r="AK1958" t="str">
            <v>AHR</v>
          </cell>
          <cell r="AL1958" t="str">
            <v>35992670078</v>
          </cell>
          <cell r="AM1958" t="str">
            <v>C4253-2025 - LA MUSICA Y LA DANZA TRADICIONAL COMO HERRAMIENTA PARA FORTALEZCER LA CONVIVENCIA Y LA IDENTIDAD CULTURAL EN LA INSTITUCION EDUCATIVA ISMAEL CONTRERAS MENESES DEL MUNICIPIO DE COVEÑAS</v>
          </cell>
          <cell r="AN1958">
            <v>29</v>
          </cell>
          <cell r="AO1958" t="str">
            <v>debe ajustar certifcado de parafiscales emitido por el R-L , Tiene rector encargado y no envian los documnetos completos del nuevo R-L- subsanado , falta secop</v>
          </cell>
          <cell r="AP1958" t="str">
            <v>126525</v>
          </cell>
          <cell r="AQ1958">
            <v>45735</v>
          </cell>
          <cell r="AR1958" t="str">
            <v>OK</v>
          </cell>
          <cell r="AS1958">
            <v>45743</v>
          </cell>
          <cell r="AT1958" t="str">
            <v>N.A.</v>
          </cell>
          <cell r="AU1958" t="str">
            <v>0. Convenio</v>
          </cell>
          <cell r="AV1958" t="str">
            <v>N.A.</v>
          </cell>
          <cell r="AW1958" t="str">
            <v>N.A.</v>
          </cell>
          <cell r="AX1958" t="str">
            <v>N.A.</v>
          </cell>
          <cell r="AY1958" t="str">
            <v>N.A.</v>
          </cell>
          <cell r="AZ1958" t="str">
            <v>N.A.</v>
          </cell>
          <cell r="BA1958" t="str">
            <v>N.A.</v>
          </cell>
          <cell r="BB1958" t="str">
            <v>N.A.</v>
          </cell>
          <cell r="BC1958"/>
          <cell r="BD1958" t="str">
            <v>N.A.</v>
          </cell>
          <cell r="BE1958" t="str">
            <v>N.A.</v>
          </cell>
          <cell r="BF1958"/>
          <cell r="BG1958"/>
          <cell r="BH1958"/>
          <cell r="BI1958"/>
          <cell r="BJ1958"/>
        </row>
        <row r="1959">
          <cell r="D1959" t="str">
            <v>C6580-2025</v>
          </cell>
          <cell r="E1959" t="str">
            <v>INSTITUCION EDUCATIVA NUESTRA SEÑORA DE MANARE</v>
          </cell>
          <cell r="F1959" t="str">
            <v>SONIDOS MANARENSES PARA CONSTRUIR PAZ</v>
          </cell>
          <cell r="G1959" t="str">
            <v>DEPARTAMENTAL</v>
          </cell>
          <cell r="H1959" t="str">
            <v>Eje 2. Formación: artes, culturas y saberes para la vida.</v>
          </cell>
          <cell r="I1959" t="str">
            <v>Música</v>
          </cell>
          <cell r="J1959" t="str">
            <v>Públicos</v>
          </cell>
          <cell r="K1959" t="str">
            <v>Personas jurídicas del sector público: gobernaciones, alcaldías, entidades públicas de carácter cultural e instituciones educativas públicas.</v>
          </cell>
          <cell r="L1959"/>
          <cell r="M1959"/>
          <cell r="N1959">
            <v>45689</v>
          </cell>
          <cell r="O1959">
            <v>45961</v>
          </cell>
          <cell r="P1959">
            <v>10</v>
          </cell>
          <cell r="Q1959">
            <v>21489000</v>
          </cell>
          <cell r="R1959"/>
          <cell r="S1959">
            <v>21489000</v>
          </cell>
          <cell r="T1959" t="str">
            <v>8440014199</v>
          </cell>
          <cell r="U1959" t="str">
            <v>JOSE DIONEL TUAY SIGUA</v>
          </cell>
          <cell r="V1959" t="str">
            <v>3125547795</v>
          </cell>
          <cell r="W1959" t="str">
            <v>3125547795</v>
          </cell>
          <cell r="X1959" t="str">
            <v>iemanarepaz@sedcasanare.gov.co</v>
          </cell>
          <cell r="Y1959" t="str">
            <v>ENC TINEDO ANGEL</v>
          </cell>
          <cell r="Z1959" t="str">
            <v>3228382534</v>
          </cell>
          <cell r="AA1959" t="str">
            <v>enoctinedo@gmail.com</v>
          </cell>
          <cell r="AB1959" t="str">
            <v>EDGAR PEÑUELA</v>
          </cell>
          <cell r="AC1959"/>
          <cell r="AD1959">
            <v>45721</v>
          </cell>
          <cell r="AE1959" t="str">
            <v>C6580-2025</v>
          </cell>
          <cell r="AF1959" t="str">
            <v>Convenios</v>
          </cell>
          <cell r="AG1959">
            <v>45722</v>
          </cell>
          <cell r="AH1959">
            <v>45742</v>
          </cell>
          <cell r="AI1959" t="str">
            <v>SI</v>
          </cell>
          <cell r="AJ1959" t="str">
            <v>BANCOLOMBIA S.A.</v>
          </cell>
          <cell r="AK1959" t="str">
            <v>AHR</v>
          </cell>
          <cell r="AL1959" t="str">
            <v xml:space="preserve"> 84033975502</v>
          </cell>
          <cell r="AM1959" t="str">
            <v>C6580-2025 - SONIDOS MANARENSES PARA CONSTRUIR PAZ</v>
          </cell>
          <cell r="AN1959">
            <v>11</v>
          </cell>
          <cell r="AO1959" t="str">
            <v>falta envío de documentos - falta convenio- Se envía documentos y convenio-subsanado,  falta secop</v>
          </cell>
          <cell r="AP1959" t="str">
            <v>127125</v>
          </cell>
          <cell r="AQ1959">
            <v>45735</v>
          </cell>
          <cell r="AR1959" t="str">
            <v>OK</v>
          </cell>
          <cell r="AS1959">
            <v>45744</v>
          </cell>
          <cell r="AT1959" t="str">
            <v>N.A.</v>
          </cell>
          <cell r="AU1959" t="str">
            <v>0. Convenio</v>
          </cell>
          <cell r="AV1959" t="str">
            <v>N.A.</v>
          </cell>
          <cell r="AW1959" t="str">
            <v>N.A.</v>
          </cell>
          <cell r="AX1959" t="str">
            <v>N.A.</v>
          </cell>
          <cell r="AY1959" t="str">
            <v>N.A.</v>
          </cell>
          <cell r="AZ1959" t="str">
            <v>N.A.</v>
          </cell>
          <cell r="BA1959" t="str">
            <v>N.A.</v>
          </cell>
          <cell r="BB1959" t="str">
            <v>N.A.</v>
          </cell>
          <cell r="BC1959"/>
          <cell r="BD1959" t="str">
            <v>N.A.</v>
          </cell>
          <cell r="BE1959" t="str">
            <v>N.A.</v>
          </cell>
          <cell r="BF1959"/>
          <cell r="BG1959"/>
          <cell r="BH1959"/>
          <cell r="BI1959"/>
          <cell r="BJ1959"/>
        </row>
        <row r="1960">
          <cell r="D1960" t="str">
            <v>C244-2025</v>
          </cell>
          <cell r="E1960" t="str">
            <v>INSTITUCIÓN EDUCATIVA DEPARTAMENTAL SAN JOSÉ DE SAN FERNANDO</v>
          </cell>
          <cell r="F1960" t="str">
            <v>FESTIVAL LA YUCA Y EL MAÍZ PATRIMONIO GASTRONÓMICO DE NUESTRA COMUNIDAD</v>
          </cell>
          <cell r="G1960" t="str">
            <v>DEPARTAMENTAL</v>
          </cell>
          <cell r="H1960" t="str">
            <v>Eje 1. Desarrollo y fortalecimiento de proyectos culturales, artísticos o del patrimonio cultural.</v>
          </cell>
          <cell r="I1960" t="str">
            <v>Danza</v>
          </cell>
          <cell r="J1960" t="str">
            <v>Públicos</v>
          </cell>
          <cell r="K1960" t="str">
            <v>Personas jurídicas del sector público: gobernaciones, alcaldías, entidades públicas de carácter cultural e instituciones educativas públicas.</v>
          </cell>
          <cell r="L1960">
            <v>45954</v>
          </cell>
          <cell r="M1960">
            <v>45956</v>
          </cell>
          <cell r="N1960">
            <v>45901</v>
          </cell>
          <cell r="O1960">
            <v>45961</v>
          </cell>
          <cell r="P1960">
            <v>10</v>
          </cell>
          <cell r="Q1960">
            <v>31343000</v>
          </cell>
          <cell r="R1960"/>
          <cell r="S1960">
            <v>31343000</v>
          </cell>
          <cell r="T1960" t="str">
            <v>8000800763</v>
          </cell>
          <cell r="U1960" t="str">
            <v>EDITH MARIA MEJIA DELGADO</v>
          </cell>
          <cell r="V1960" t="str">
            <v>3114015093</v>
          </cell>
          <cell r="W1960" t="str">
            <v>3114015093</v>
          </cell>
          <cell r="X1960" t="str">
            <v>iedsanjose2009@hotmail.com</v>
          </cell>
          <cell r="Y1960" t="str">
            <v>EDITH MARÍA MEJÍA DELGADO</v>
          </cell>
          <cell r="Z1960" t="str">
            <v>3114015093</v>
          </cell>
          <cell r="AA1960" t="str">
            <v>iedsanjose2009@hotmail.com</v>
          </cell>
          <cell r="AB1960" t="str">
            <v>JOHANNA ROMERO</v>
          </cell>
          <cell r="AC1960"/>
          <cell r="AD1960">
            <v>45721</v>
          </cell>
          <cell r="AE1960" t="str">
            <v>C244-2025</v>
          </cell>
          <cell r="AF1960" t="str">
            <v>Convenios</v>
          </cell>
          <cell r="AG1960">
            <v>45722</v>
          </cell>
          <cell r="AH1960">
            <v>45733</v>
          </cell>
          <cell r="AI1960" t="str">
            <v>SI</v>
          </cell>
          <cell r="AJ1960" t="str">
            <v>BANCO AGRARIO DE COLOMBIA S.A.</v>
          </cell>
          <cell r="AK1960" t="str">
            <v>AHR</v>
          </cell>
          <cell r="AL1960">
            <v>442633000827</v>
          </cell>
          <cell r="AM1960" t="str">
            <v>C244-2025 - FESTIVAL LA YUCA Y EL MAÍZ PATRIMONIO GASTRONOMICO DE NUESTRA COMUNIDAD</v>
          </cell>
          <cell r="AN1960">
            <v>21</v>
          </cell>
          <cell r="AO1960"/>
          <cell r="AP1960" t="str">
            <v>127425</v>
          </cell>
          <cell r="AQ1960">
            <v>45735</v>
          </cell>
          <cell r="AR1960" t="str">
            <v>OK</v>
          </cell>
          <cell r="AS1960">
            <v>45741</v>
          </cell>
          <cell r="AT1960" t="str">
            <v>N.A.</v>
          </cell>
          <cell r="AU1960" t="str">
            <v>0. Convenio</v>
          </cell>
          <cell r="AV1960" t="str">
            <v>N.A.</v>
          </cell>
          <cell r="AW1960" t="str">
            <v>N.A.</v>
          </cell>
          <cell r="AX1960" t="str">
            <v>N.A.</v>
          </cell>
          <cell r="AY1960" t="str">
            <v>N.A.</v>
          </cell>
          <cell r="AZ1960" t="str">
            <v>N.A.</v>
          </cell>
          <cell r="BA1960" t="str">
            <v>N.A.</v>
          </cell>
          <cell r="BB1960" t="str">
            <v>N.A.</v>
          </cell>
          <cell r="BC1960"/>
          <cell r="BD1960" t="str">
            <v>N.A.</v>
          </cell>
          <cell r="BE1960" t="str">
            <v>N.A.</v>
          </cell>
          <cell r="BF1960"/>
          <cell r="BG1960"/>
          <cell r="BH1960"/>
          <cell r="BI1960"/>
          <cell r="BJ1960"/>
        </row>
        <row r="1961">
          <cell r="D1961" t="str">
            <v>C6986-2025</v>
          </cell>
          <cell r="E1961" t="str">
            <v>MUNICIPIO DE SOGAMOSO</v>
          </cell>
          <cell r="F1961" t="str">
            <v>XV FESTIVAL CULTURAL Y REGIONAL DEL BARRO 2024</v>
          </cell>
          <cell r="G1961" t="str">
            <v>DEPARTAMENTAL</v>
          </cell>
          <cell r="H1961" t="str">
            <v>Eje 1. Desarrollo y fortalecimiento de proyectos culturales, artísticos o del patrimonio cultural.</v>
          </cell>
          <cell r="I1961" t="str">
            <v>Artes populares</v>
          </cell>
          <cell r="J1961" t="str">
            <v>Públicos</v>
          </cell>
          <cell r="K1961" t="str">
            <v>Personas jurídicas del sector público: gobernaciones, alcaldías, entidades públicas de carácter cultural e instituciones educativas públicas.</v>
          </cell>
          <cell r="L1961">
            <v>45941</v>
          </cell>
          <cell r="M1961">
            <v>45943</v>
          </cell>
          <cell r="N1961">
            <v>45839</v>
          </cell>
          <cell r="O1961">
            <v>45971</v>
          </cell>
          <cell r="P1961">
            <v>10</v>
          </cell>
          <cell r="Q1961">
            <v>23868000</v>
          </cell>
          <cell r="R1961"/>
          <cell r="S1961">
            <v>23868000</v>
          </cell>
          <cell r="T1961" t="str">
            <v>8918551301</v>
          </cell>
          <cell r="U1961" t="str">
            <v>MAURICIO BARON GRANADOS</v>
          </cell>
          <cell r="V1961" t="str">
            <v>6087706768</v>
          </cell>
          <cell r="W1961" t="str">
            <v>3108511645</v>
          </cell>
          <cell r="X1961" t="str">
            <v>seculturasogamoso@gmail.com</v>
          </cell>
          <cell r="Y1961" t="str">
            <v>YOHANA VERDUGO MEZA</v>
          </cell>
          <cell r="Z1961" t="str">
            <v>3183863333</v>
          </cell>
          <cell r="AA1961" t="str">
            <v>seculturasogamoso@gmail.com</v>
          </cell>
          <cell r="AB1961" t="str">
            <v>JOHANNA ROMERO</v>
          </cell>
          <cell r="AC1961"/>
          <cell r="AD1961">
            <v>45721</v>
          </cell>
          <cell r="AE1961" t="str">
            <v>C6986-2025</v>
          </cell>
          <cell r="AF1961" t="str">
            <v>Convenios</v>
          </cell>
          <cell r="AG1961">
            <v>45722</v>
          </cell>
          <cell r="AH1961">
            <v>45735</v>
          </cell>
          <cell r="AI1961" t="str">
            <v>SI</v>
          </cell>
          <cell r="AJ1961" t="str">
            <v>BANCO DE OCCIDENTE</v>
          </cell>
          <cell r="AK1961" t="str">
            <v>CRR</v>
          </cell>
          <cell r="AL1961">
            <v>391809803</v>
          </cell>
          <cell r="AM1961" t="str">
            <v>C6986-2025 - XV FESTIVAL CULTURAL Y REGIONAL DEL BARRO 2024</v>
          </cell>
          <cell r="AN1961">
            <v>8</v>
          </cell>
          <cell r="AO1961"/>
          <cell r="AP1961" t="str">
            <v>128025</v>
          </cell>
          <cell r="AQ1961">
            <v>45735</v>
          </cell>
          <cell r="AR1961" t="str">
            <v>OK</v>
          </cell>
          <cell r="AS1961">
            <v>45744</v>
          </cell>
          <cell r="AT1961" t="str">
            <v>N.A.</v>
          </cell>
          <cell r="AU1961" t="str">
            <v>0. Convenio</v>
          </cell>
          <cell r="AV1961" t="str">
            <v>N.A.</v>
          </cell>
          <cell r="AW1961" t="str">
            <v>N.A.</v>
          </cell>
          <cell r="AX1961" t="str">
            <v>N.A.</v>
          </cell>
          <cell r="AY1961" t="str">
            <v>N.A.</v>
          </cell>
          <cell r="AZ1961" t="str">
            <v>N.A.</v>
          </cell>
          <cell r="BA1961" t="str">
            <v>N.A.</v>
          </cell>
          <cell r="BB1961" t="str">
            <v>N.A.</v>
          </cell>
          <cell r="BC1961"/>
          <cell r="BD1961" t="str">
            <v>N.A.</v>
          </cell>
          <cell r="BE1961" t="str">
            <v>N.A.</v>
          </cell>
          <cell r="BF1961"/>
          <cell r="BG1961"/>
          <cell r="BH1961"/>
          <cell r="BI1961"/>
          <cell r="BJ1961"/>
        </row>
        <row r="1962">
          <cell r="D1962" t="str">
            <v>C4170-2025</v>
          </cell>
          <cell r="E1962" t="str">
            <v>INSTITUCIÓN EDUCATIVA JUAN BAUTISTA MIGANI</v>
          </cell>
          <cell r="F1962" t="str">
            <v>ENCUENTRO DE PERIODISMO ESCOLAR: EL PERIODISMO COMO HERRAMIENTA DIDÁCTICA</v>
          </cell>
          <cell r="G1962" t="str">
            <v>DEPARTAMENTAL</v>
          </cell>
          <cell r="H1962" t="str">
            <v>Eje 1. Desarrollo y fortalecimiento de proyectos culturales, artísticos o del patrimonio cultural.</v>
          </cell>
          <cell r="I1962" t="str">
            <v>Medios interactivos y nuevas tecnologías</v>
          </cell>
          <cell r="J1962" t="str">
            <v>Públicos</v>
          </cell>
          <cell r="K1962" t="str">
            <v>Personas jurídicas del sector público: gobernaciones, alcaldías, entidades públicas de carácter cultural e instituciones educativas públicas.</v>
          </cell>
          <cell r="L1962">
            <v>45953</v>
          </cell>
          <cell r="M1962">
            <v>45953</v>
          </cell>
          <cell r="N1962">
            <v>45691</v>
          </cell>
          <cell r="O1962">
            <v>45975</v>
          </cell>
          <cell r="P1962">
            <v>10</v>
          </cell>
          <cell r="Q1962">
            <v>20970000</v>
          </cell>
          <cell r="R1962"/>
          <cell r="S1962">
            <v>20970000</v>
          </cell>
          <cell r="T1962" t="str">
            <v>8000085561</v>
          </cell>
          <cell r="U1962" t="str">
            <v>FERNEY ORTIZ MOLINA</v>
          </cell>
          <cell r="V1962" t="str">
            <v>3227918353</v>
          </cell>
          <cell r="W1962" t="str">
            <v>3134572044</v>
          </cell>
          <cell r="X1962" t="str">
            <v>migani@florencia.edu.co</v>
          </cell>
          <cell r="Y1962" t="str">
            <v>OSCAR JAVIER NEIRA QUIGUA</v>
          </cell>
          <cell r="Z1962" t="str">
            <v>3219947138</v>
          </cell>
          <cell r="AA1962" t="str">
            <v>oneira@iemigani.edu.co</v>
          </cell>
          <cell r="AB1962" t="str">
            <v>JOHANNA ROMERO</v>
          </cell>
          <cell r="AC1962"/>
          <cell r="AD1962">
            <v>45721</v>
          </cell>
          <cell r="AE1962" t="str">
            <v>C4170-2025</v>
          </cell>
          <cell r="AF1962" t="str">
            <v>Convenios</v>
          </cell>
          <cell r="AG1962">
            <v>45722</v>
          </cell>
          <cell r="AH1962">
            <v>45735</v>
          </cell>
          <cell r="AI1962" t="str">
            <v>SI</v>
          </cell>
          <cell r="AJ1962" t="str">
            <v>BANCO POPULAR S. A.</v>
          </cell>
          <cell r="AK1962" t="str">
            <v>AHR</v>
          </cell>
          <cell r="AL1962">
            <v>220620454736</v>
          </cell>
          <cell r="AM1962" t="str">
            <v>C4170-2025 - ENCUENTRO DE PERIODISMO ESCOLAR: EL PERIODISMO COMO HERRAMIENTA DIDÁCTICA</v>
          </cell>
          <cell r="AN1962">
            <v>10</v>
          </cell>
          <cell r="AO1962"/>
          <cell r="AP1962" t="str">
            <v>128425</v>
          </cell>
          <cell r="AQ1962">
            <v>45735</v>
          </cell>
          <cell r="AR1962" t="str">
            <v>OK</v>
          </cell>
          <cell r="AS1962">
            <v>45741</v>
          </cell>
          <cell r="AT1962" t="str">
            <v>N.A.</v>
          </cell>
          <cell r="AU1962" t="str">
            <v>0. Convenio</v>
          </cell>
          <cell r="AV1962" t="str">
            <v>N.A.</v>
          </cell>
          <cell r="AW1962" t="str">
            <v>N.A.</v>
          </cell>
          <cell r="AX1962" t="str">
            <v>N.A.</v>
          </cell>
          <cell r="AY1962" t="str">
            <v>N.A.</v>
          </cell>
          <cell r="AZ1962" t="str">
            <v>N.A.</v>
          </cell>
          <cell r="BA1962" t="str">
            <v>N.A.</v>
          </cell>
          <cell r="BB1962" t="str">
            <v>N.A.</v>
          </cell>
          <cell r="BC1962"/>
          <cell r="BD1962" t="str">
            <v>N.A.</v>
          </cell>
          <cell r="BE1962" t="str">
            <v>N.A.</v>
          </cell>
          <cell r="BF1962"/>
          <cell r="BG1962"/>
          <cell r="BH1962"/>
          <cell r="BI1962"/>
          <cell r="BJ1962"/>
        </row>
        <row r="1963">
          <cell r="D1963" t="str">
            <v>C1661-2025</v>
          </cell>
          <cell r="E1963" t="str">
            <v>INSTITUCION EDUCATIVA ANTONIO MARTINEZ DELGADO</v>
          </cell>
          <cell r="F1963" t="str">
            <v>FESTIVAL ESTUDIANTIL EL COROZO</v>
          </cell>
          <cell r="G1963" t="str">
            <v>DEPARTAMENTAL</v>
          </cell>
          <cell r="H1963" t="str">
            <v>Eje 4. Proyectos artísticos, culturales y patrimoniales que contribuyan a la construcción y consolidación de la paz.</v>
          </cell>
          <cell r="I1963" t="str">
            <v>Danza</v>
          </cell>
          <cell r="J1963" t="str">
            <v>Públicos</v>
          </cell>
          <cell r="K1963" t="str">
            <v>Personas jurídicas del sector público: gobernaciones, alcaldías, entidades públicas de carácter cultural e instituciones educativas públicas.</v>
          </cell>
          <cell r="L1963">
            <v>45768</v>
          </cell>
          <cell r="M1963">
            <v>45940</v>
          </cell>
          <cell r="N1963">
            <v>45768</v>
          </cell>
          <cell r="O1963">
            <v>45940</v>
          </cell>
          <cell r="P1963">
            <v>10</v>
          </cell>
          <cell r="Q1963">
            <v>23291000</v>
          </cell>
          <cell r="R1963"/>
          <cell r="S1963">
            <v>23291000</v>
          </cell>
          <cell r="T1963" t="str">
            <v>8440024240</v>
          </cell>
          <cell r="U1963" t="str">
            <v>EDGAR DE JESUS MESA CASTILLO</v>
          </cell>
          <cell r="V1963" t="str">
            <v>3123795518</v>
          </cell>
          <cell r="W1963" t="str">
            <v>3123795518</v>
          </cell>
          <cell r="X1963" t="str">
            <v>smmedina23@hotmail.com</v>
          </cell>
          <cell r="Y1963" t="str">
            <v>SANDRA MILENA MEDINA BARON</v>
          </cell>
          <cell r="Z1963" t="str">
            <v>3203534728</v>
          </cell>
          <cell r="AA1963" t="str">
            <v>smmedina23@hotmail.com</v>
          </cell>
          <cell r="AB1963" t="str">
            <v>JUAN PABLO GODOY CORTÉS</v>
          </cell>
          <cell r="AC1963"/>
          <cell r="AD1963">
            <v>45722</v>
          </cell>
          <cell r="AE1963" t="str">
            <v>C1661-2025</v>
          </cell>
          <cell r="AF1963" t="str">
            <v>Convenios</v>
          </cell>
          <cell r="AG1963">
            <v>45723</v>
          </cell>
          <cell r="AH1963">
            <v>45733</v>
          </cell>
          <cell r="AI1963" t="str">
            <v>SI</v>
          </cell>
          <cell r="AJ1963" t="str">
            <v>BANCO AGRARIO DE COLOMBIA S.A.</v>
          </cell>
          <cell r="AK1963" t="str">
            <v>AHR</v>
          </cell>
          <cell r="AL1963" t="str">
            <v>486103000580</v>
          </cell>
          <cell r="AM1963" t="str">
            <v>C1661-2025 - FESTIVAL ESTUDIANTIL EL COROZO</v>
          </cell>
          <cell r="AN1963">
            <v>11</v>
          </cell>
          <cell r="AO1963"/>
          <cell r="AP1963" t="str">
            <v>129025</v>
          </cell>
          <cell r="AQ1963">
            <v>45735</v>
          </cell>
          <cell r="AR1963" t="str">
            <v>OK</v>
          </cell>
          <cell r="AS1963">
            <v>45742</v>
          </cell>
          <cell r="AT1963" t="str">
            <v>N.A.</v>
          </cell>
          <cell r="AU1963" t="str">
            <v>0. Convenio</v>
          </cell>
          <cell r="AV1963" t="str">
            <v>N.A.</v>
          </cell>
          <cell r="AW1963" t="str">
            <v>N.A.</v>
          </cell>
          <cell r="AX1963" t="str">
            <v>N.A.</v>
          </cell>
          <cell r="AY1963" t="str">
            <v>N.A.</v>
          </cell>
          <cell r="AZ1963" t="str">
            <v>N.A.</v>
          </cell>
          <cell r="BA1963" t="str">
            <v>N.A.</v>
          </cell>
          <cell r="BB1963" t="str">
            <v>N.A.</v>
          </cell>
          <cell r="BC1963"/>
          <cell r="BD1963" t="str">
            <v>N.A.</v>
          </cell>
          <cell r="BE1963" t="str">
            <v>N.A.</v>
          </cell>
          <cell r="BF1963"/>
          <cell r="BG1963"/>
          <cell r="BH1963"/>
          <cell r="BI1963"/>
          <cell r="BJ1963"/>
        </row>
        <row r="1964">
          <cell r="D1964" t="str">
            <v>C8962-2025</v>
          </cell>
          <cell r="E1964" t="str">
            <v>INSTITUCION EDUCATIVA NUESTRA SEÑORA DE LOS DOLORES DE MANARE</v>
          </cell>
          <cell r="F1964" t="str">
            <v>ESCUELA DE FORMACIÓN ARTÍSTICA PARA EL APROVECHAMIENTO DEL TIEMPO LIBRE</v>
          </cell>
          <cell r="G1964" t="str">
            <v>DEPARTAMENTAL</v>
          </cell>
          <cell r="H1964" t="str">
            <v>Eje 2. Formación: artes, culturas y saberes para la vida.</v>
          </cell>
          <cell r="I1964" t="str">
            <v>Música</v>
          </cell>
          <cell r="J1964" t="str">
            <v>Públicos</v>
          </cell>
          <cell r="K1964" t="str">
            <v>Personas jurídicas del sector público: gobernaciones, alcaldías, entidades públicas de carácter cultural e instituciones educativas públicas.</v>
          </cell>
          <cell r="L1964"/>
          <cell r="M1964"/>
          <cell r="N1964">
            <v>45720</v>
          </cell>
          <cell r="O1964">
            <v>45951</v>
          </cell>
          <cell r="P1964">
            <v>10</v>
          </cell>
          <cell r="Q1964">
            <v>21489000</v>
          </cell>
          <cell r="R1964"/>
          <cell r="S1964">
            <v>21489000</v>
          </cell>
          <cell r="T1964" t="str">
            <v>8440014934</v>
          </cell>
          <cell r="U1964" t="str">
            <v>JOSE LUIS CARO RAMIREZ</v>
          </cell>
          <cell r="V1964" t="str">
            <v>3204400387</v>
          </cell>
          <cell r="W1964" t="str">
            <v>3125478118</v>
          </cell>
          <cell r="X1964" t="str">
            <v>iemanarevillanueva@sedcasanare.gov.co</v>
          </cell>
          <cell r="Y1964" t="str">
            <v>JAVIER ORLANDO CORREA VARGAS</v>
          </cell>
          <cell r="Z1964" t="str">
            <v>3203717722</v>
          </cell>
          <cell r="AA1964" t="str">
            <v>iemanarevillanueva@sedcasanare.gov.co</v>
          </cell>
          <cell r="AB1964" t="str">
            <v>JUAN PABLO GODOY CORTÉS</v>
          </cell>
          <cell r="AC1964"/>
          <cell r="AD1964">
            <v>45722</v>
          </cell>
          <cell r="AE1964" t="str">
            <v>C8962-2025</v>
          </cell>
          <cell r="AF1964" t="str">
            <v>Convenios</v>
          </cell>
          <cell r="AG1964">
            <v>45723</v>
          </cell>
          <cell r="AH1964">
            <v>45735</v>
          </cell>
          <cell r="AI1964" t="str">
            <v>SI</v>
          </cell>
          <cell r="AJ1964" t="str">
            <v>BANCO AGRARIO DE COLOMBIA S.A.</v>
          </cell>
          <cell r="AK1964" t="str">
            <v>AHR</v>
          </cell>
          <cell r="AL1964" t="str">
            <v>486403007749</v>
          </cell>
          <cell r="AM1964" t="str">
            <v>C8962-2025 - ESCUELA DE FORMACION ARTÍSTICA PARA EL APROVECHAMIENTO DEL TIEMPO LIBRE</v>
          </cell>
          <cell r="AN1964">
            <v>11</v>
          </cell>
          <cell r="AO1964"/>
          <cell r="AP1964" t="str">
            <v>129525</v>
          </cell>
          <cell r="AQ1964">
            <v>45735</v>
          </cell>
          <cell r="AR1964" t="str">
            <v>OK</v>
          </cell>
          <cell r="AS1964">
            <v>45743</v>
          </cell>
          <cell r="AT1964" t="str">
            <v>N.A.</v>
          </cell>
          <cell r="AU1964" t="str">
            <v>0. Convenio</v>
          </cell>
          <cell r="AV1964" t="str">
            <v>N.A.</v>
          </cell>
          <cell r="AW1964" t="str">
            <v>N.A.</v>
          </cell>
          <cell r="AX1964" t="str">
            <v>N.A.</v>
          </cell>
          <cell r="AY1964" t="str">
            <v>N.A.</v>
          </cell>
          <cell r="AZ1964" t="str">
            <v>N.A.</v>
          </cell>
          <cell r="BA1964" t="str">
            <v>N.A.</v>
          </cell>
          <cell r="BB1964" t="str">
            <v>N.A.</v>
          </cell>
          <cell r="BC1964"/>
          <cell r="BD1964" t="str">
            <v>N.A.</v>
          </cell>
          <cell r="BE1964" t="str">
            <v>N.A.</v>
          </cell>
          <cell r="BF1964"/>
          <cell r="BG1964"/>
          <cell r="BH1964"/>
          <cell r="BI1964"/>
          <cell r="BJ1964"/>
        </row>
        <row r="1965">
          <cell r="D1965" t="str">
            <v>C7803-2025</v>
          </cell>
          <cell r="E1965" t="str">
            <v>INSTITUCIÓN EDUCATIVA MADRE BERNARDA</v>
          </cell>
          <cell r="F1965" t="str">
            <v>SINFONÍAS DE ESPERANZA: UNIENDO CORAZONES A TRAVÉS DE LA MÚSICA, LA DANZA Y EL TEATRO</v>
          </cell>
          <cell r="G1965" t="str">
            <v>DEPARTAMENTAL</v>
          </cell>
          <cell r="H1965" t="str">
            <v>Eje 2. Formación: artes, culturas y saberes para la vida.</v>
          </cell>
          <cell r="I1965" t="str">
            <v>Música</v>
          </cell>
          <cell r="J1965" t="str">
            <v>Públicos</v>
          </cell>
          <cell r="K1965" t="str">
            <v>Personas jurídicas del sector público: gobernaciones, alcaldías, entidades públicas de carácter cultural e instituciones educativas públicas.</v>
          </cell>
          <cell r="L1965">
            <v>45929</v>
          </cell>
          <cell r="M1965">
            <v>45933</v>
          </cell>
          <cell r="N1965">
            <v>45779</v>
          </cell>
          <cell r="O1965">
            <v>45940</v>
          </cell>
          <cell r="P1965">
            <v>10</v>
          </cell>
          <cell r="Q1965">
            <v>18167000</v>
          </cell>
          <cell r="R1965"/>
          <cell r="S1965">
            <v>18167000</v>
          </cell>
          <cell r="T1965" t="str">
            <v>8120065455</v>
          </cell>
          <cell r="U1965" t="str">
            <v>JOSÉ IGNACIO BURGOS DURANGO</v>
          </cell>
          <cell r="V1965" t="str">
            <v>3114111412</v>
          </cell>
          <cell r="W1965" t="str">
            <v>3114111412</v>
          </cell>
          <cell r="X1965" t="str">
            <v>ee12318900001901@gmail.com</v>
          </cell>
          <cell r="Y1965" t="str">
            <v>YAMITH JOSÉ PADILLA CAUSIL</v>
          </cell>
          <cell r="Z1965" t="str">
            <v>3106145458</v>
          </cell>
          <cell r="AA1965" t="str">
            <v>ee12318900001901@gmail.com</v>
          </cell>
          <cell r="AB1965" t="str">
            <v>JUAN PABLO GODOY CORTÉS</v>
          </cell>
          <cell r="AC1965"/>
          <cell r="AD1965">
            <v>45722</v>
          </cell>
          <cell r="AE1965" t="str">
            <v>C7803-2025</v>
          </cell>
          <cell r="AF1965" t="str">
            <v>Convenios</v>
          </cell>
          <cell r="AG1965">
            <v>45723</v>
          </cell>
          <cell r="AH1965">
            <v>45735</v>
          </cell>
          <cell r="AI1965" t="str">
            <v>SI</v>
          </cell>
          <cell r="AJ1965" t="str">
            <v>BANCOLOMBIA S.A.</v>
          </cell>
          <cell r="AK1965" t="str">
            <v>AHR</v>
          </cell>
          <cell r="AL1965" t="str">
            <v>14200010621</v>
          </cell>
          <cell r="AM1965" t="str">
            <v>C7803-2025 - SINFONÍAS DE ESPERANZA: UNIENDO CORAZONES A TRAVÉS DE LA MÚSICA, LA DANZA Y EL TEATRO</v>
          </cell>
          <cell r="AN1965">
            <v>15</v>
          </cell>
          <cell r="AO1965"/>
          <cell r="AP1965" t="str">
            <v>130125</v>
          </cell>
          <cell r="AQ1965">
            <v>45735</v>
          </cell>
          <cell r="AR1965" t="str">
            <v>OK</v>
          </cell>
          <cell r="AS1965">
            <v>45743</v>
          </cell>
          <cell r="AT1965" t="str">
            <v>N.A.</v>
          </cell>
          <cell r="AU1965" t="str">
            <v>0. Convenio</v>
          </cell>
          <cell r="AV1965" t="str">
            <v>N.A.</v>
          </cell>
          <cell r="AW1965" t="str">
            <v>N.A.</v>
          </cell>
          <cell r="AX1965" t="str">
            <v>N.A.</v>
          </cell>
          <cell r="AY1965" t="str">
            <v>N.A.</v>
          </cell>
          <cell r="AZ1965" t="str">
            <v>N.A.</v>
          </cell>
          <cell r="BA1965" t="str">
            <v>N.A.</v>
          </cell>
          <cell r="BB1965" t="str">
            <v>N.A.</v>
          </cell>
          <cell r="BC1965"/>
          <cell r="BD1965" t="str">
            <v>N.A.</v>
          </cell>
          <cell r="BE1965" t="str">
            <v>N.A.</v>
          </cell>
          <cell r="BF1965"/>
          <cell r="BG1965"/>
          <cell r="BH1965"/>
          <cell r="BI1965"/>
          <cell r="BJ1965"/>
        </row>
        <row r="1966">
          <cell r="D1966" t="str">
            <v>C4685-2025</v>
          </cell>
          <cell r="E1966" t="str">
            <v>MUNICIPIO DE NECOCLI</v>
          </cell>
          <cell r="F1966" t="str">
            <v>FESTIVAL NACIONAL DEL BULLERENGUE - NECOCLÍ - VERSIÓN XXXVII</v>
          </cell>
          <cell r="G1966" t="str">
            <v>DEPARTAMENTAL</v>
          </cell>
          <cell r="H1966" t="str">
            <v>Eje 1. Desarrollo y fortalecimiento de proyectos culturales, artísticos o del patrimonio cultural.</v>
          </cell>
          <cell r="I1966" t="str">
            <v>Actos festivos y lúdicos</v>
          </cell>
          <cell r="J1966" t="str">
            <v>Públicos</v>
          </cell>
          <cell r="K1966" t="str">
            <v>Personas jurídicas del sector público: gobernaciones, alcaldías, entidades públicas de carácter cultural e instituciones educativas públicas.</v>
          </cell>
          <cell r="L1966">
            <v>45939</v>
          </cell>
          <cell r="M1966">
            <v>45942</v>
          </cell>
          <cell r="N1966">
            <v>45672</v>
          </cell>
          <cell r="O1966">
            <v>45975</v>
          </cell>
          <cell r="P1966">
            <v>10</v>
          </cell>
          <cell r="Q1966">
            <v>18046000</v>
          </cell>
          <cell r="R1966"/>
          <cell r="S1966">
            <v>18046000</v>
          </cell>
          <cell r="T1966" t="str">
            <v>8909838731</v>
          </cell>
          <cell r="U1966" t="str">
            <v>GUILLERMO JOSE CARDONA MORENO</v>
          </cell>
          <cell r="V1966" t="str">
            <v>8214984</v>
          </cell>
          <cell r="W1966" t="str">
            <v>3136578035</v>
          </cell>
          <cell r="X1966" t="str">
            <v>bibliotecamunicipal@necocli-antioquia.gov.co</v>
          </cell>
          <cell r="Y1966" t="str">
            <v>RONALD ARENAS MORENO</v>
          </cell>
          <cell r="Z1966" t="str">
            <v>3136582176</v>
          </cell>
          <cell r="AA1966" t="str">
            <v>casadenuestrasculturas@necocli-antioquia.gov.co</v>
          </cell>
          <cell r="AB1966" t="str">
            <v>JUAN PABLO GODOY CORTÉS</v>
          </cell>
          <cell r="AC1966"/>
          <cell r="AD1966">
            <v>45722</v>
          </cell>
          <cell r="AE1966" t="str">
            <v>C4685-2025</v>
          </cell>
          <cell r="AF1966" t="str">
            <v>Convenios</v>
          </cell>
          <cell r="AG1966">
            <v>45723</v>
          </cell>
          <cell r="AH1966">
            <v>45735</v>
          </cell>
          <cell r="AI1966" t="str">
            <v>SI</v>
          </cell>
          <cell r="AJ1966" t="str">
            <v>BANCOLOMBIA S.A.</v>
          </cell>
          <cell r="AK1966" t="str">
            <v>AHR</v>
          </cell>
          <cell r="AL1966" t="str">
            <v>73900000287</v>
          </cell>
          <cell r="AM1966" t="str">
            <v>C4685-2025 - FESTIVAL NACIONAL DEL BULLERENGUE - NECOCLÍ - VERSION XXXVII</v>
          </cell>
          <cell r="AN1966">
            <v>2</v>
          </cell>
          <cell r="AO1966"/>
          <cell r="AP1966" t="str">
            <v>130425</v>
          </cell>
          <cell r="AQ1966">
            <v>45735</v>
          </cell>
          <cell r="AR1966" t="str">
            <v>OK</v>
          </cell>
          <cell r="AS1966">
            <v>45748</v>
          </cell>
          <cell r="AT1966" t="str">
            <v>N.A.</v>
          </cell>
          <cell r="AU1966" t="str">
            <v>0. Convenio</v>
          </cell>
          <cell r="AV1966" t="str">
            <v>N.A.</v>
          </cell>
          <cell r="AW1966" t="str">
            <v>N.A.</v>
          </cell>
          <cell r="AX1966" t="str">
            <v>N.A.</v>
          </cell>
          <cell r="AY1966" t="str">
            <v>N.A.</v>
          </cell>
          <cell r="AZ1966" t="str">
            <v>N.A.</v>
          </cell>
          <cell r="BA1966" t="str">
            <v>N.A.</v>
          </cell>
          <cell r="BB1966" t="str">
            <v>N.A.</v>
          </cell>
          <cell r="BC1966"/>
          <cell r="BD1966" t="str">
            <v>N.A.</v>
          </cell>
          <cell r="BE1966" t="str">
            <v>N.A.</v>
          </cell>
          <cell r="BF1966"/>
          <cell r="BG1966"/>
          <cell r="BH1966"/>
          <cell r="BI1966"/>
          <cell r="BJ1966"/>
        </row>
        <row r="1967">
          <cell r="D1967" t="str">
            <v>C10468-2025</v>
          </cell>
          <cell r="E1967" t="str">
            <v>INSTITUCION EDUCATIVA RURAL SANTAFE DEL CAGUAN</v>
          </cell>
          <cell r="F1967" t="str">
            <v>II FESTIVAL PEDAGOGICO, FOLKLÓRICO Y CULTURAL EN TERRITORIO DE PAZ Y BONANZA.</v>
          </cell>
          <cell r="G1967" t="str">
            <v>DEPARTAMENTAL</v>
          </cell>
          <cell r="H1967" t="str">
            <v>Eje 1. Desarrollo y fortalecimiento de proyectos culturales, artísticos o del patrimonio cultural.</v>
          </cell>
          <cell r="I1967" t="str">
            <v>Danza</v>
          </cell>
          <cell r="J1967" t="str">
            <v>Públicos</v>
          </cell>
          <cell r="K1967" t="str">
            <v>Personas jurídicas del sector público: gobernaciones, alcaldías, entidades públicas de carácter cultural e instituciones educativas públicas.</v>
          </cell>
          <cell r="L1967">
            <v>45950</v>
          </cell>
          <cell r="M1967">
            <v>45954</v>
          </cell>
          <cell r="N1967">
            <v>45706</v>
          </cell>
          <cell r="O1967">
            <v>45982</v>
          </cell>
          <cell r="P1967">
            <v>10</v>
          </cell>
          <cell r="Q1967">
            <v>21287000</v>
          </cell>
          <cell r="R1967"/>
          <cell r="S1967">
            <v>21287000</v>
          </cell>
          <cell r="T1967" t="str">
            <v>8280026715</v>
          </cell>
          <cell r="U1967" t="str">
            <v>JESSICA MARCELA PEÑA LUNA</v>
          </cell>
          <cell r="V1967" t="str">
            <v>32348489098</v>
          </cell>
          <cell r="W1967" t="str">
            <v>3234849098</v>
          </cell>
          <cell r="X1967" t="str">
            <v>iersantafedelcaguan_car@hotmail.com</v>
          </cell>
          <cell r="Y1967" t="str">
            <v>JESSICA MARCELA PEÑA LUNA</v>
          </cell>
          <cell r="Z1967" t="str">
            <v>3234849098</v>
          </cell>
          <cell r="AA1967" t="str">
            <v>jessicamarcelamvz@hotmail.com</v>
          </cell>
          <cell r="AB1967" t="str">
            <v>JUAN PABLO GODOY CORTÉS</v>
          </cell>
          <cell r="AC1967"/>
          <cell r="AD1967">
            <v>45722</v>
          </cell>
          <cell r="AE1967" t="str">
            <v>C10468-2025</v>
          </cell>
          <cell r="AF1967" t="str">
            <v>Convenios</v>
          </cell>
          <cell r="AG1967">
            <v>45723</v>
          </cell>
          <cell r="AH1967">
            <v>45735</v>
          </cell>
          <cell r="AI1967" t="str">
            <v>SI</v>
          </cell>
          <cell r="AJ1967" t="str">
            <v>BANCO POPULAR S. A.</v>
          </cell>
          <cell r="AK1967" t="str">
            <v>AHR</v>
          </cell>
          <cell r="AL1967" t="str">
            <v>210620098327</v>
          </cell>
          <cell r="AM1967" t="str">
            <v>C10468-2025 - II FESTIVAL PEDAGOGICO, FOLKLORICO Y CULTURAL EN TERRITORIO DE PAZ Y BONANZA.</v>
          </cell>
          <cell r="AN1967">
            <v>10</v>
          </cell>
          <cell r="AO1967"/>
          <cell r="AP1967" t="str">
            <v>131225</v>
          </cell>
          <cell r="AQ1967">
            <v>45735</v>
          </cell>
          <cell r="AR1967" t="str">
            <v>OK</v>
          </cell>
          <cell r="AS1967">
            <v>45741</v>
          </cell>
          <cell r="AT1967" t="str">
            <v>N.A.</v>
          </cell>
          <cell r="AU1967" t="str">
            <v>0. Convenio</v>
          </cell>
          <cell r="AV1967" t="str">
            <v>N.A.</v>
          </cell>
          <cell r="AW1967" t="str">
            <v>N.A.</v>
          </cell>
          <cell r="AX1967" t="str">
            <v>N.A.</v>
          </cell>
          <cell r="AY1967" t="str">
            <v>N.A.</v>
          </cell>
          <cell r="AZ1967" t="str">
            <v>N.A.</v>
          </cell>
          <cell r="BA1967" t="str">
            <v>N.A.</v>
          </cell>
          <cell r="BB1967" t="str">
            <v>N.A.</v>
          </cell>
          <cell r="BC1967"/>
          <cell r="BD1967" t="str">
            <v>N.A.</v>
          </cell>
          <cell r="BE1967" t="str">
            <v>N.A.</v>
          </cell>
          <cell r="BF1967"/>
          <cell r="BG1967"/>
          <cell r="BH1967"/>
          <cell r="BI1967"/>
          <cell r="BJ1967"/>
        </row>
        <row r="1968">
          <cell r="D1968" t="str">
            <v>C1809-2025</v>
          </cell>
          <cell r="E1968" t="str">
            <v>CENTRO EDUCATIVO PALMARITO</v>
          </cell>
          <cell r="F1968" t="str">
            <v>ENCUENTROS INTEGRALES DE ARTE, VIDA Y PAZ A TRAVES DE LAS ARTES PLASTICAS</v>
          </cell>
          <cell r="G1968" t="str">
            <v>DEPARTAMENTAL</v>
          </cell>
          <cell r="H1968" t="str">
            <v>Eje 4. Proyectos artísticos, culturales y patrimoniales que contribuyan a la construcción y consolidación de la paz.</v>
          </cell>
          <cell r="I1968" t="str">
            <v>Artes plásticas y visuales</v>
          </cell>
          <cell r="J1968" t="str">
            <v>Públicos</v>
          </cell>
          <cell r="K1968" t="str">
            <v>Personas jurídicas del sector público: gobernaciones, alcaldías, entidades públicas de carácter cultural e instituciones educativas públicas.</v>
          </cell>
          <cell r="L1968"/>
          <cell r="M1968"/>
          <cell r="N1968">
            <v>45716</v>
          </cell>
          <cell r="O1968">
            <v>45961</v>
          </cell>
          <cell r="P1968">
            <v>10</v>
          </cell>
          <cell r="Q1968">
            <v>24239000</v>
          </cell>
          <cell r="R1968"/>
          <cell r="S1968">
            <v>24239000</v>
          </cell>
          <cell r="T1968" t="str">
            <v>8280026858</v>
          </cell>
          <cell r="U1968" t="str">
            <v>DAMIAN GOMEZ LOAIZA</v>
          </cell>
          <cell r="V1968" t="str">
            <v>0301082</v>
          </cell>
          <cell r="W1968" t="str">
            <v>3213221418</v>
          </cell>
          <cell r="X1968" t="str">
            <v>cepalmarito_mor@hotmail.com</v>
          </cell>
          <cell r="Y1968" t="str">
            <v>HELIBERTO ARIZA GUERA</v>
          </cell>
          <cell r="Z1968" t="str">
            <v>3123279822</v>
          </cell>
          <cell r="AA1968" t="str">
            <v>guerizahelbert@gmail.com</v>
          </cell>
          <cell r="AB1968" t="str">
            <v>JUAN SEBASTIAN GALINDO</v>
          </cell>
          <cell r="AC1968"/>
          <cell r="AD1968">
            <v>45721</v>
          </cell>
          <cell r="AE1968" t="str">
            <v>C1809-2025</v>
          </cell>
          <cell r="AF1968" t="str">
            <v>Convenios</v>
          </cell>
          <cell r="AG1968">
            <v>45723</v>
          </cell>
          <cell r="AH1968">
            <v>45744</v>
          </cell>
          <cell r="AI1968" t="str">
            <v>SI</v>
          </cell>
          <cell r="AJ1968" t="str">
            <v>BANCO POPULAR S. A.</v>
          </cell>
          <cell r="AK1968" t="str">
            <v>AHR</v>
          </cell>
          <cell r="AL1968" t="str">
            <v>210620082149</v>
          </cell>
          <cell r="AM1968" t="str">
            <v>C1809-2025 - ENCUENTROS INTEGRALES DE ARTE, VIDA Y PAZ A TRAVES DE LAS ARTES PLASTICAS</v>
          </cell>
          <cell r="AN1968">
            <v>10</v>
          </cell>
          <cell r="AO1968" t="str">
            <v>CAMBIO DE REPRESENTANTE</v>
          </cell>
          <cell r="AP1968" t="str">
            <v>131825</v>
          </cell>
          <cell r="AQ1968">
            <v>45735</v>
          </cell>
          <cell r="AR1968" t="str">
            <v>OK</v>
          </cell>
          <cell r="AS1968">
            <v>45744</v>
          </cell>
          <cell r="AT1968" t="str">
            <v>N.A.</v>
          </cell>
          <cell r="AU1968" t="str">
            <v>0. Convenio</v>
          </cell>
          <cell r="AV1968" t="str">
            <v>N.A.</v>
          </cell>
          <cell r="AW1968" t="str">
            <v>N.A.</v>
          </cell>
          <cell r="AX1968" t="str">
            <v>N.A.</v>
          </cell>
          <cell r="AY1968" t="str">
            <v>N.A.</v>
          </cell>
          <cell r="AZ1968" t="str">
            <v>N.A.</v>
          </cell>
          <cell r="BA1968" t="str">
            <v>N.A.</v>
          </cell>
          <cell r="BB1968" t="str">
            <v>N.A.</v>
          </cell>
          <cell r="BC1968"/>
          <cell r="BD1968" t="str">
            <v>N.A.</v>
          </cell>
          <cell r="BE1968" t="str">
            <v>N.A.</v>
          </cell>
          <cell r="BF1968"/>
          <cell r="BG1968"/>
          <cell r="BH1968"/>
          <cell r="BI1968"/>
          <cell r="BJ1968"/>
        </row>
        <row r="1969">
          <cell r="D1969" t="str">
            <v>C1721-2025</v>
          </cell>
          <cell r="E1969" t="str">
            <v>INSTITUCION EDUCATIVA PEDRO NEL JIMENEZ</v>
          </cell>
          <cell r="F1969" t="str">
            <v>FESTIVAL CULTURAL Y DE PAZ "ALMA CORAZON Y LLANO"</v>
          </cell>
          <cell r="G1969" t="str">
            <v>DEPARTAMENTAL</v>
          </cell>
          <cell r="H1969" t="str">
            <v>Eje 1. Desarrollo y fortalecimiento de proyectos culturales, artísticos o del patrimonio cultural.</v>
          </cell>
          <cell r="I1969" t="str">
            <v>Actos festivos y lúdicos</v>
          </cell>
          <cell r="J1969" t="str">
            <v>Públicos</v>
          </cell>
          <cell r="K1969" t="str">
            <v>Personas jurídicas del sector público: gobernaciones, alcaldías, entidades públicas de carácter cultural e instituciones educativas públicas.</v>
          </cell>
          <cell r="L1969">
            <v>45950</v>
          </cell>
          <cell r="M1969">
            <v>45954</v>
          </cell>
          <cell r="N1969">
            <v>45901</v>
          </cell>
          <cell r="O1969">
            <v>45961</v>
          </cell>
          <cell r="P1969">
            <v>10</v>
          </cell>
          <cell r="Q1969">
            <v>26897000</v>
          </cell>
          <cell r="R1969"/>
          <cell r="S1969">
            <v>26897000</v>
          </cell>
          <cell r="T1969" t="str">
            <v>8340013732</v>
          </cell>
          <cell r="U1969" t="str">
            <v>RAQUEL PEREZ GOMEZ</v>
          </cell>
          <cell r="V1969" t="str">
            <v>3102430353</v>
          </cell>
          <cell r="W1969" t="str">
            <v>3102430353</v>
          </cell>
          <cell r="X1969" t="str">
            <v>rector.iepedronel@sedarauca.edu.co</v>
          </cell>
          <cell r="Y1969" t="str">
            <v>MARIA ANDREA PÉREZ SILVA</v>
          </cell>
          <cell r="Z1969" t="str">
            <v>3103083205</v>
          </cell>
          <cell r="AA1969" t="str">
            <v>perez@sedarauca.edu.co</v>
          </cell>
          <cell r="AB1969" t="str">
            <v>JUAN SEBASTIAN GALINDO</v>
          </cell>
          <cell r="AC1969"/>
          <cell r="AD1969">
            <v>45721</v>
          </cell>
          <cell r="AE1969" t="str">
            <v>C1721-2025</v>
          </cell>
          <cell r="AF1969" t="str">
            <v>Convenios</v>
          </cell>
          <cell r="AG1969">
            <v>45723</v>
          </cell>
          <cell r="AH1969">
            <v>45741</v>
          </cell>
          <cell r="AI1969" t="str">
            <v>SI</v>
          </cell>
          <cell r="AJ1969" t="str">
            <v>BANCO AGRARIO DE COLOMBIA S.A.</v>
          </cell>
          <cell r="AK1969" t="str">
            <v>AHR</v>
          </cell>
          <cell r="AL1969" t="str">
            <v>473053001950</v>
          </cell>
          <cell r="AM1969" t="str">
            <v>C1721-2025 - FESTIVAL CULTURAL Y DE PAZ ALMA CORAZON Y LLANO</v>
          </cell>
          <cell r="AN1969">
            <v>3</v>
          </cell>
          <cell r="AO1969"/>
          <cell r="AP1969" t="str">
            <v>133925</v>
          </cell>
          <cell r="AQ1969">
            <v>45736</v>
          </cell>
          <cell r="AR1969" t="str">
            <v>OK</v>
          </cell>
          <cell r="AS1969">
            <v>45743</v>
          </cell>
          <cell r="AT1969" t="str">
            <v>N.A.</v>
          </cell>
          <cell r="AU1969" t="str">
            <v>0. Convenio</v>
          </cell>
          <cell r="AV1969" t="str">
            <v>N.A.</v>
          </cell>
          <cell r="AW1969" t="str">
            <v>N.A.</v>
          </cell>
          <cell r="AX1969" t="str">
            <v>N.A.</v>
          </cell>
          <cell r="AY1969" t="str">
            <v>N.A.</v>
          </cell>
          <cell r="AZ1969" t="str">
            <v>N.A.</v>
          </cell>
          <cell r="BA1969" t="str">
            <v>N.A.</v>
          </cell>
          <cell r="BB1969" t="str">
            <v>N.A.</v>
          </cell>
          <cell r="BC1969"/>
          <cell r="BD1969" t="str">
            <v>N.A.</v>
          </cell>
          <cell r="BE1969" t="str">
            <v>N.A.</v>
          </cell>
          <cell r="BF1969"/>
          <cell r="BG1969"/>
          <cell r="BH1969"/>
          <cell r="BI1969"/>
          <cell r="BJ1969"/>
        </row>
        <row r="1970">
          <cell r="D1970" t="str">
            <v>C2481-2025</v>
          </cell>
          <cell r="E1970" t="str">
            <v>INSTITUCION EDUCATIVA LOS LIMONES</v>
          </cell>
          <cell r="F1970" t="str">
            <v>RAÍCES DE NUESTRA TIERRA</v>
          </cell>
          <cell r="G1970" t="str">
            <v>DEPARTAMENTAL</v>
          </cell>
          <cell r="H1970" t="str">
            <v>Eje 2. Formación: artes, culturas y saberes para la vida.</v>
          </cell>
          <cell r="I1970" t="str">
            <v>Lectura, escritura y oralidad</v>
          </cell>
          <cell r="J1970" t="str">
            <v>Públicos</v>
          </cell>
          <cell r="K1970" t="str">
            <v>Personas jurídicas del sector público: gobernaciones, alcaldías, entidades públicas de carácter cultural e instituciones educativas públicas.</v>
          </cell>
          <cell r="L1970"/>
          <cell r="M1970"/>
          <cell r="N1970">
            <v>45809</v>
          </cell>
          <cell r="O1970">
            <v>45961</v>
          </cell>
          <cell r="P1970">
            <v>10</v>
          </cell>
          <cell r="Q1970">
            <v>18587000</v>
          </cell>
          <cell r="R1970"/>
          <cell r="S1970">
            <v>18587000</v>
          </cell>
          <cell r="T1970" t="str">
            <v>9000033296</v>
          </cell>
          <cell r="U1970" t="str">
            <v>CARLOS ARTURO VASQUEZ PASTRANA</v>
          </cell>
          <cell r="V1970" t="str">
            <v>3106567625</v>
          </cell>
          <cell r="W1970" t="str">
            <v>3106567625</v>
          </cell>
          <cell r="X1970" t="str">
            <v>carlosvasquez346667@gmail.com</v>
          </cell>
          <cell r="Y1970" t="str">
            <v>EDER LUIS BETTIN BUELVAS</v>
          </cell>
          <cell r="Z1970" t="str">
            <v>1067283633</v>
          </cell>
          <cell r="AA1970" t="str">
            <v xml:space="preserve">ederluisbattinbuelvas@gmail.com </v>
          </cell>
          <cell r="AB1970" t="str">
            <v>JUAN SEBASTIAN GALINDO</v>
          </cell>
          <cell r="AC1970"/>
          <cell r="AD1970">
            <v>45721</v>
          </cell>
          <cell r="AE1970" t="str">
            <v>C2481-2025</v>
          </cell>
          <cell r="AF1970" t="str">
            <v>Convenios</v>
          </cell>
          <cell r="AG1970">
            <v>45723</v>
          </cell>
          <cell r="AH1970">
            <v>45742</v>
          </cell>
          <cell r="AI1970" t="str">
            <v>SI</v>
          </cell>
          <cell r="AJ1970" t="str">
            <v>BANCOLOMBIA S.A.</v>
          </cell>
          <cell r="AK1970" t="str">
            <v>AHR</v>
          </cell>
          <cell r="AL1970" t="str">
            <v>68700004775</v>
          </cell>
          <cell r="AM1970" t="str">
            <v>C2481-2025 - RAÍCES DE NUESTRA TIERRA</v>
          </cell>
          <cell r="AN1970">
            <v>15</v>
          </cell>
          <cell r="AO1970"/>
          <cell r="AP1970" t="str">
            <v>134225</v>
          </cell>
          <cell r="AQ1970">
            <v>45736</v>
          </cell>
          <cell r="AR1970" t="str">
            <v>OK</v>
          </cell>
          <cell r="AS1970">
            <v>45743</v>
          </cell>
          <cell r="AT1970" t="str">
            <v>N.A.</v>
          </cell>
          <cell r="AU1970" t="str">
            <v>0. Convenio</v>
          </cell>
          <cell r="AV1970" t="str">
            <v>N.A.</v>
          </cell>
          <cell r="AW1970" t="str">
            <v>N.A.</v>
          </cell>
          <cell r="AX1970" t="str">
            <v>N.A.</v>
          </cell>
          <cell r="AY1970" t="str">
            <v>N.A.</v>
          </cell>
          <cell r="AZ1970" t="str">
            <v>N.A.</v>
          </cell>
          <cell r="BA1970" t="str">
            <v>N.A.</v>
          </cell>
          <cell r="BB1970" t="str">
            <v>N.A.</v>
          </cell>
          <cell r="BC1970"/>
          <cell r="BD1970" t="str">
            <v>N.A.</v>
          </cell>
          <cell r="BE1970" t="str">
            <v>N.A.</v>
          </cell>
          <cell r="BF1970"/>
          <cell r="BG1970"/>
          <cell r="BH1970"/>
          <cell r="BI1970"/>
          <cell r="BJ1970"/>
        </row>
        <row r="1971">
          <cell r="D1971" t="str">
            <v>C7441-2025</v>
          </cell>
          <cell r="E1971" t="str">
            <v>MUNICIPIO DE GRANADA</v>
          </cell>
          <cell r="F1971" t="str">
            <v>XXXV FESTIVAL GRANADINO DE TEATRO</v>
          </cell>
          <cell r="G1971" t="str">
            <v>DEPARTAMENTAL</v>
          </cell>
          <cell r="H1971" t="str">
            <v>Eje 1. Desarrollo y fortalecimiento de proyectos culturales, artísticos o del patrimonio cultural.</v>
          </cell>
          <cell r="I1971" t="str">
            <v>Teatro</v>
          </cell>
          <cell r="J1971" t="str">
            <v>Públicos</v>
          </cell>
          <cell r="K1971" t="str">
            <v>Personas jurídicas del sector público: gobernaciones, alcaldías, entidades públicas de carácter cultural e instituciones educativas públicas.</v>
          </cell>
          <cell r="L1971">
            <v>45949</v>
          </cell>
          <cell r="M1971">
            <v>45954</v>
          </cell>
          <cell r="N1971">
            <v>45845</v>
          </cell>
          <cell r="O1971">
            <v>45958</v>
          </cell>
          <cell r="P1971">
            <v>10</v>
          </cell>
          <cell r="Q1971">
            <v>16304000</v>
          </cell>
          <cell r="R1971"/>
          <cell r="S1971">
            <v>16304000</v>
          </cell>
          <cell r="T1971" t="str">
            <v>8909837281</v>
          </cell>
          <cell r="U1971" t="str">
            <v>DANIEL ANDRES HOYOS YEPES</v>
          </cell>
          <cell r="V1971" t="str">
            <v>6048320049</v>
          </cell>
          <cell r="W1971" t="str">
            <v>3014097164</v>
          </cell>
          <cell r="X1971" t="str">
            <v>cultura@granada-antioquia.gov.co</v>
          </cell>
          <cell r="Y1971" t="str">
            <v>RAUL ESTEBAN GIRALDO CASTAÑO</v>
          </cell>
          <cell r="Z1971" t="str">
            <v>3216463207</v>
          </cell>
          <cell r="AA1971" t="str">
            <v>cultura@granada-antioquia.gov.co</v>
          </cell>
          <cell r="AB1971" t="str">
            <v>JUAN SEBASTIAN GALINDO</v>
          </cell>
          <cell r="AC1971"/>
          <cell r="AD1971">
            <v>45721</v>
          </cell>
          <cell r="AE1971" t="str">
            <v>C7441-2025</v>
          </cell>
          <cell r="AF1971" t="str">
            <v>Convenios</v>
          </cell>
          <cell r="AG1971">
            <v>45723</v>
          </cell>
          <cell r="AH1971">
            <v>45744</v>
          </cell>
          <cell r="AI1971" t="str">
            <v>SI</v>
          </cell>
          <cell r="AJ1971" t="str">
            <v>BANCOLOMBIA S.A.</v>
          </cell>
          <cell r="AK1971" t="str">
            <v>CRR</v>
          </cell>
          <cell r="AL1971" t="str">
            <v>02351053970</v>
          </cell>
          <cell r="AM1971" t="str">
            <v>C7441-2025 - XXXV FESTIVAL GRANADINO DE TEATRO</v>
          </cell>
          <cell r="AN1971">
            <v>2</v>
          </cell>
          <cell r="AO1971" t="str">
            <v>EL ALCALDE SE ENFERMÓ, NECESITAN ENVIAR TODO CON LA INFORMACIÓN DEL ENCARGADO</v>
          </cell>
          <cell r="AP1971" t="str">
            <v>134925</v>
          </cell>
          <cell r="AQ1971">
            <v>45736</v>
          </cell>
          <cell r="AR1971" t="str">
            <v>OK</v>
          </cell>
          <cell r="AS1971">
            <v>45744</v>
          </cell>
          <cell r="AT1971" t="str">
            <v>N.A.</v>
          </cell>
          <cell r="AU1971" t="str">
            <v>0. Convenio</v>
          </cell>
          <cell r="AV1971" t="str">
            <v>N.A.</v>
          </cell>
          <cell r="AW1971" t="str">
            <v>N.A.</v>
          </cell>
          <cell r="AX1971" t="str">
            <v>N.A.</v>
          </cell>
          <cell r="AY1971" t="str">
            <v>N.A.</v>
          </cell>
          <cell r="AZ1971" t="str">
            <v>N.A.</v>
          </cell>
          <cell r="BA1971" t="str">
            <v>N.A.</v>
          </cell>
          <cell r="BB1971" t="str">
            <v>N.A.</v>
          </cell>
          <cell r="BC1971"/>
          <cell r="BD1971" t="str">
            <v>N.A.</v>
          </cell>
          <cell r="BE1971" t="str">
            <v>N.A.</v>
          </cell>
          <cell r="BF1971"/>
          <cell r="BG1971"/>
          <cell r="BH1971"/>
          <cell r="BI1971"/>
          <cell r="BJ1971"/>
        </row>
        <row r="1972">
          <cell r="D1972" t="str">
            <v>C3672-2025</v>
          </cell>
          <cell r="E1972" t="str">
            <v>INSTITUCION EDUCATIVA AGROPECUARIA MAXIMO GOMEZ</v>
          </cell>
          <cell r="F1972" t="str">
            <v>FESTIVAL INTERCULTURAL DE SABERES Y TRADICIONES MORALENSES.</v>
          </cell>
          <cell r="G1972" t="str">
            <v>DEPARTAMENTAL</v>
          </cell>
          <cell r="H1972" t="str">
            <v>Eje 1. Desarrollo y fortalecimiento de proyectos culturales, artísticos o del patrimonio cultural.</v>
          </cell>
          <cell r="I1972" t="str">
            <v>Medios interactivos y nuevas tecnologías</v>
          </cell>
          <cell r="J1972" t="str">
            <v>Públicos</v>
          </cell>
          <cell r="K1972" t="str">
            <v>Personas jurídicas del sector público: gobernaciones, alcaldías, entidades públicas de carácter cultural e instituciones educativas públicas.</v>
          </cell>
          <cell r="L1972">
            <v>45950</v>
          </cell>
          <cell r="M1972">
            <v>45954</v>
          </cell>
          <cell r="N1972">
            <v>45798</v>
          </cell>
          <cell r="O1972">
            <v>45971</v>
          </cell>
          <cell r="P1972">
            <v>10</v>
          </cell>
          <cell r="Q1972">
            <v>17070000</v>
          </cell>
          <cell r="R1972"/>
          <cell r="S1972">
            <v>17070000</v>
          </cell>
          <cell r="T1972" t="str">
            <v>8170055688</v>
          </cell>
          <cell r="U1972" t="str">
            <v>MARIA EUGENIA LEDESMA LLANTEN</v>
          </cell>
          <cell r="V1972" t="str">
            <v>3104661182</v>
          </cell>
          <cell r="W1972" t="str">
            <v>3104661182</v>
          </cell>
          <cell r="X1972" t="str">
            <v>interculturalidaditemago@gmail.com</v>
          </cell>
          <cell r="Y1972" t="str">
            <v>EDIBERTO SARRIA CORTES</v>
          </cell>
          <cell r="Z1972" t="str">
            <v>3226997573</v>
          </cell>
          <cell r="AA1972" t="str">
            <v>esac77@hotmail.com</v>
          </cell>
          <cell r="AB1972" t="str">
            <v>JULIAN SUÁREZ</v>
          </cell>
          <cell r="AC1972"/>
          <cell r="AD1972">
            <v>45722</v>
          </cell>
          <cell r="AE1972" t="str">
            <v>C3672-2025</v>
          </cell>
          <cell r="AF1972" t="str">
            <v>Convenios</v>
          </cell>
          <cell r="AG1972">
            <v>45722</v>
          </cell>
          <cell r="AH1972">
            <v>45733</v>
          </cell>
          <cell r="AI1972" t="str">
            <v>SI</v>
          </cell>
          <cell r="AJ1972" t="str">
            <v>BANCO AGRARIO DE COLOMBIA S.A.</v>
          </cell>
          <cell r="AK1972" t="str">
            <v>AHR</v>
          </cell>
          <cell r="AL1972" t="str">
            <v>421063000472</v>
          </cell>
          <cell r="AM1972" t="str">
            <v>C3672-2025 - FESTIVAL INTERCULTURAL DE SABERES Y TRADICIONES MORALENSES.</v>
          </cell>
          <cell r="AN1972">
            <v>12</v>
          </cell>
          <cell r="AO1972"/>
          <cell r="AP1972" t="str">
            <v>135225</v>
          </cell>
          <cell r="AQ1972">
            <v>45736</v>
          </cell>
          <cell r="AR1972" t="str">
            <v>OK</v>
          </cell>
          <cell r="AS1972">
            <v>45742</v>
          </cell>
          <cell r="AT1972" t="str">
            <v>N.A.</v>
          </cell>
          <cell r="AU1972" t="str">
            <v>0. Convenio</v>
          </cell>
          <cell r="AV1972" t="str">
            <v>N.A.</v>
          </cell>
          <cell r="AW1972" t="str">
            <v>N.A.</v>
          </cell>
          <cell r="AX1972" t="str">
            <v>N.A.</v>
          </cell>
          <cell r="AY1972" t="str">
            <v>N.A.</v>
          </cell>
          <cell r="AZ1972" t="str">
            <v>N.A.</v>
          </cell>
          <cell r="BA1972" t="str">
            <v>N.A.</v>
          </cell>
          <cell r="BB1972" t="str">
            <v>N.A.</v>
          </cell>
          <cell r="BC1972"/>
          <cell r="BD1972" t="str">
            <v>N.A.</v>
          </cell>
          <cell r="BE1972" t="str">
            <v>N.A.</v>
          </cell>
          <cell r="BF1972"/>
          <cell r="BG1972"/>
          <cell r="BH1972"/>
          <cell r="BI1972"/>
          <cell r="BJ1972"/>
        </row>
        <row r="1973">
          <cell r="D1973" t="str">
            <v>C10585-2025</v>
          </cell>
          <cell r="E1973" t="str">
            <v>INSTITUCION EDUCATIVA RURAL UVEROS</v>
          </cell>
          <cell r="F1973" t="str">
            <v>UNIDOS POR NUESTRA IDENTIDAD CULTURAL: DEL AULA AL TERRITORIO</v>
          </cell>
          <cell r="G1973" t="str">
            <v>DEPARTAMENTAL</v>
          </cell>
          <cell r="H1973" t="str">
            <v>Eje 2. Formación: artes, culturas y saberes para la vida.</v>
          </cell>
          <cell r="I1973" t="str">
            <v>Danza</v>
          </cell>
          <cell r="J1973" t="str">
            <v>Públicos</v>
          </cell>
          <cell r="K1973" t="str">
            <v>Personas jurídicas del sector público: gobernaciones, alcaldías, entidades públicas de carácter cultural e instituciones educativas públicas.</v>
          </cell>
          <cell r="L1973">
            <v>45933</v>
          </cell>
          <cell r="M1973">
            <v>45933</v>
          </cell>
          <cell r="N1973">
            <v>45845</v>
          </cell>
          <cell r="O1973">
            <v>45940</v>
          </cell>
          <cell r="P1973">
            <v>10</v>
          </cell>
          <cell r="Q1973">
            <v>10344000</v>
          </cell>
          <cell r="R1973"/>
          <cell r="S1973">
            <v>10344000</v>
          </cell>
          <cell r="T1973" t="str">
            <v>8110465255</v>
          </cell>
          <cell r="U1973" t="str">
            <v>LEONARDO DE JESUS RESTREPO LOPEZ</v>
          </cell>
          <cell r="V1973" t="str">
            <v>3122998296</v>
          </cell>
          <cell r="W1973" t="str">
            <v>3122998296</v>
          </cell>
          <cell r="X1973" t="str">
            <v>institucioneducativaruraluvero@gmail.com</v>
          </cell>
          <cell r="Y1973" t="str">
            <v>ZULY YISED PATIÑO REYES</v>
          </cell>
          <cell r="Z1973" t="str">
            <v>3219054700</v>
          </cell>
          <cell r="AA1973" t="str">
            <v>zuyipare95@gmail.com</v>
          </cell>
          <cell r="AB1973" t="str">
            <v>JULIAN SUÁREZ</v>
          </cell>
          <cell r="AC1973"/>
          <cell r="AD1973">
            <v>45722</v>
          </cell>
          <cell r="AE1973" t="str">
            <v>C10585-2025</v>
          </cell>
          <cell r="AF1973" t="str">
            <v>Convenios</v>
          </cell>
          <cell r="AG1973">
            <v>45722</v>
          </cell>
          <cell r="AH1973" t="str">
            <v>DESISTE DEL APOYO</v>
          </cell>
          <cell r="AI1973" t="str">
            <v>SI</v>
          </cell>
          <cell r="AJ1973"/>
          <cell r="AK1973"/>
          <cell r="AL1973"/>
          <cell r="AM1973" t="str">
            <v>C10585-2025 - UNIDOS POR NUESTRA IDENTIDAD CULTURAL: DEL AULA AL TERRITORIO</v>
          </cell>
          <cell r="AN1973">
            <v>2</v>
          </cell>
          <cell r="AO1973" t="str">
            <v>DESISTEN DEL APOYO-CARTA ENVIADA A CONCERTACION</v>
          </cell>
          <cell r="AP1973" t="str">
            <v>135725</v>
          </cell>
          <cell r="AQ1973">
            <v>45736</v>
          </cell>
          <cell r="AR1973" t="str">
            <v>DESISTE DEL APOYO</v>
          </cell>
          <cell r="AS1973" t="str">
            <v>DESISTE DEL APOYO</v>
          </cell>
          <cell r="AT1973" t="str">
            <v>N.A.</v>
          </cell>
          <cell r="AU1973" t="str">
            <v>0. Convenio</v>
          </cell>
          <cell r="AV1973" t="str">
            <v>N.A.</v>
          </cell>
          <cell r="AW1973" t="str">
            <v>N.A.</v>
          </cell>
          <cell r="AX1973" t="str">
            <v>N.A.</v>
          </cell>
          <cell r="AY1973" t="str">
            <v>N.A.</v>
          </cell>
          <cell r="AZ1973" t="str">
            <v>N.A.</v>
          </cell>
          <cell r="BA1973" t="str">
            <v>N.A.</v>
          </cell>
          <cell r="BB1973" t="str">
            <v>N.A.</v>
          </cell>
          <cell r="BC1973" t="str">
            <v>DESISTE DEL APOYO</v>
          </cell>
          <cell r="BD1973" t="str">
            <v>N.A.</v>
          </cell>
          <cell r="BE1973" t="str">
            <v>N.A.</v>
          </cell>
          <cell r="BF1973" t="str">
            <v>DESISTE DE LOS RECURSOS</v>
          </cell>
          <cell r="BG1973" t="str">
            <v>DESISTE DE LOS RECURSOS</v>
          </cell>
          <cell r="BH1973" t="str">
            <v>DESISTE DE LOS RECURSOS</v>
          </cell>
          <cell r="BI1973" t="str">
            <v>DESISTE DE LOS RECURSOS</v>
          </cell>
          <cell r="BJ1973" t="str">
            <v>DESISTE DEL APOYO</v>
          </cell>
        </row>
        <row r="1974">
          <cell r="D1974" t="str">
            <v>C6412-2025</v>
          </cell>
          <cell r="E1974" t="str">
            <v>INSTITUCION EDUCATIVA LUIS CARLOS GALAN</v>
          </cell>
          <cell r="F1974" t="str">
            <v>MEMORIAS DE TABILES: UN LEGADO ORAL</v>
          </cell>
          <cell r="G1974" t="str">
            <v>DEPARTAMENTAL</v>
          </cell>
          <cell r="H1974" t="str">
            <v>Eje 1. Desarrollo y fortalecimiento de proyectos culturales, artísticos o del patrimonio cultural.</v>
          </cell>
          <cell r="I1974" t="str">
            <v>Lectura, escritura y oralidad</v>
          </cell>
          <cell r="J1974" t="str">
            <v>Públicos</v>
          </cell>
          <cell r="K1974" t="str">
            <v>Personas jurídicas del sector público: gobernaciones, alcaldías, entidades públicas de carácter cultural e instituciones educativas públicas.</v>
          </cell>
          <cell r="L1974"/>
          <cell r="M1974"/>
          <cell r="N1974">
            <v>45698</v>
          </cell>
          <cell r="O1974">
            <v>45961</v>
          </cell>
          <cell r="P1974">
            <v>10</v>
          </cell>
          <cell r="Q1974">
            <v>17325000</v>
          </cell>
          <cell r="R1974"/>
          <cell r="S1974">
            <v>17325000</v>
          </cell>
          <cell r="T1974" t="str">
            <v>8002463408</v>
          </cell>
          <cell r="U1974" t="str">
            <v>EDUARDO RODRIGUEZ SOLARTE</v>
          </cell>
          <cell r="V1974" t="str">
            <v>3104065510</v>
          </cell>
          <cell r="W1974" t="str">
            <v>3104065510</v>
          </cell>
          <cell r="X1974" t="str">
            <v>luiscarlosgalaniem@gmail.com</v>
          </cell>
          <cell r="Y1974" t="str">
            <v>DILAN NICOLAS ROMERO DIAZ</v>
          </cell>
          <cell r="Z1974" t="str">
            <v>3242759482</v>
          </cell>
          <cell r="AA1974" t="str">
            <v>romerodiaznicolas59@gmail.com</v>
          </cell>
          <cell r="AB1974" t="str">
            <v>JULIAN SUÁREZ</v>
          </cell>
          <cell r="AC1974"/>
          <cell r="AD1974">
            <v>45722</v>
          </cell>
          <cell r="AE1974" t="str">
            <v>C6412-2025</v>
          </cell>
          <cell r="AF1974" t="str">
            <v>Convenios</v>
          </cell>
          <cell r="AG1974">
            <v>45722</v>
          </cell>
          <cell r="AH1974">
            <v>45741</v>
          </cell>
          <cell r="AI1974" t="str">
            <v>SI</v>
          </cell>
          <cell r="AJ1974" t="str">
            <v>BANCO AGRARIO DE COLOMBIA S.A.</v>
          </cell>
          <cell r="AK1974" t="str">
            <v>AHR</v>
          </cell>
          <cell r="AL1974" t="str">
            <v>448443000853</v>
          </cell>
          <cell r="AM1974" t="str">
            <v>C6412-2025 - MEMORIAS DE TABILES: UN LEGADO ORAL</v>
          </cell>
          <cell r="AN1974">
            <v>23</v>
          </cell>
          <cell r="AO1974"/>
          <cell r="AP1974" t="str">
            <v>135925</v>
          </cell>
          <cell r="AQ1974">
            <v>45736</v>
          </cell>
          <cell r="AR1974" t="str">
            <v>OK</v>
          </cell>
          <cell r="AS1974">
            <v>45742</v>
          </cell>
          <cell r="AT1974" t="str">
            <v>N.A.</v>
          </cell>
          <cell r="AU1974" t="str">
            <v>0. Convenio</v>
          </cell>
          <cell r="AV1974" t="str">
            <v>N.A.</v>
          </cell>
          <cell r="AW1974" t="str">
            <v>N.A.</v>
          </cell>
          <cell r="AX1974" t="str">
            <v>N.A.</v>
          </cell>
          <cell r="AY1974" t="str">
            <v>N.A.</v>
          </cell>
          <cell r="AZ1974" t="str">
            <v>N.A.</v>
          </cell>
          <cell r="BA1974" t="str">
            <v>N.A.</v>
          </cell>
          <cell r="BB1974" t="str">
            <v>N.A.</v>
          </cell>
          <cell r="BC1974"/>
          <cell r="BD1974" t="str">
            <v>N.A.</v>
          </cell>
          <cell r="BE1974" t="str">
            <v>N.A.</v>
          </cell>
          <cell r="BF1974"/>
          <cell r="BG1974"/>
          <cell r="BH1974"/>
          <cell r="BI1974"/>
          <cell r="BJ1974"/>
        </row>
        <row r="1975">
          <cell r="D1975" t="str">
            <v>C1876-2025</v>
          </cell>
          <cell r="E1975" t="str">
            <v>CENTRO EDUCATIVO ARROYO GRANDE ARRIBA</v>
          </cell>
          <cell r="F1975" t="str">
            <v>DANZA EN MI BARRIO</v>
          </cell>
          <cell r="G1975" t="str">
            <v>DEPARTAMENTAL</v>
          </cell>
          <cell r="H1975" t="str">
            <v>Eje 2. Formación: artes, culturas y saberes para la vida.</v>
          </cell>
          <cell r="I1975" t="str">
            <v>Danza</v>
          </cell>
          <cell r="J1975" t="str">
            <v>Públicos</v>
          </cell>
          <cell r="K1975" t="str">
            <v>Personas jurídicas del sector público: gobernaciones, alcaldías, entidades públicas de carácter cultural e instituciones educativas públicas.</v>
          </cell>
          <cell r="L1975"/>
          <cell r="M1975"/>
          <cell r="N1975">
            <v>45714</v>
          </cell>
          <cell r="O1975">
            <v>45947</v>
          </cell>
          <cell r="P1975">
            <v>10</v>
          </cell>
          <cell r="Q1975">
            <v>16686000</v>
          </cell>
          <cell r="R1975"/>
          <cell r="S1975">
            <v>16686000</v>
          </cell>
          <cell r="T1975" t="str">
            <v>9002774021</v>
          </cell>
          <cell r="U1975" t="str">
            <v>DEISY YASMIN YANES BRAVO</v>
          </cell>
          <cell r="V1975" t="str">
            <v>3206921862</v>
          </cell>
          <cell r="W1975" t="str">
            <v>3206921862</v>
          </cell>
          <cell r="X1975" t="str">
            <v>centroeducativoag2024@hotmail.com</v>
          </cell>
          <cell r="Y1975" t="str">
            <v>MARTHA LUCIA GONZALEZ ANDRADE</v>
          </cell>
          <cell r="Z1975" t="str">
            <v>3157439342</v>
          </cell>
          <cell r="AA1975" t="str">
            <v>mgonzalezandrade04@gmail.com</v>
          </cell>
          <cell r="AB1975" t="str">
            <v xml:space="preserve">JULIETH CRISTINA HINCAPIÉ HURTADO </v>
          </cell>
          <cell r="AC1975"/>
          <cell r="AD1975">
            <v>45721</v>
          </cell>
          <cell r="AE1975" t="str">
            <v>C1876-2025</v>
          </cell>
          <cell r="AF1975" t="str">
            <v>Convenios</v>
          </cell>
          <cell r="AG1975">
            <v>45728</v>
          </cell>
          <cell r="AH1975">
            <v>45743</v>
          </cell>
          <cell r="AI1975" t="str">
            <v>SI</v>
          </cell>
          <cell r="AJ1975" t="str">
            <v>BANCO AGRARIO DE COLOMBIA S.A.</v>
          </cell>
          <cell r="AK1975" t="str">
            <v>AHR</v>
          </cell>
          <cell r="AL1975" t="str">
            <v>427303000708</v>
          </cell>
          <cell r="AM1975" t="str">
            <v>C1876-2025 - DANZA EN MI BARRIO</v>
          </cell>
          <cell r="AN1975">
            <v>15</v>
          </cell>
          <cell r="AO1975"/>
          <cell r="AP1975" t="str">
            <v>136425</v>
          </cell>
          <cell r="AQ1975">
            <v>45736</v>
          </cell>
          <cell r="AR1975" t="str">
            <v>OK</v>
          </cell>
          <cell r="AS1975">
            <v>45744</v>
          </cell>
          <cell r="AT1975" t="str">
            <v>N.A.</v>
          </cell>
          <cell r="AU1975" t="str">
            <v>0. Convenio</v>
          </cell>
          <cell r="AV1975" t="str">
            <v>N.A.</v>
          </cell>
          <cell r="AW1975" t="str">
            <v>N.A.</v>
          </cell>
          <cell r="AX1975" t="str">
            <v>N.A.</v>
          </cell>
          <cell r="AY1975" t="str">
            <v>N.A.</v>
          </cell>
          <cell r="AZ1975" t="str">
            <v>N.A.</v>
          </cell>
          <cell r="BA1975" t="str">
            <v>N.A.</v>
          </cell>
          <cell r="BB1975" t="str">
            <v>N.A.</v>
          </cell>
          <cell r="BC1975"/>
          <cell r="BD1975" t="str">
            <v>N.A.</v>
          </cell>
          <cell r="BE1975" t="str">
            <v>N.A.</v>
          </cell>
          <cell r="BF1975"/>
          <cell r="BG1975"/>
          <cell r="BH1975"/>
          <cell r="BI1975"/>
          <cell r="BJ1975"/>
        </row>
        <row r="1976">
          <cell r="D1976" t="str">
            <v>C8315-2025</v>
          </cell>
          <cell r="E1976" t="str">
            <v>MUNICIPIO DE MOSQUERA</v>
          </cell>
          <cell r="F1976" t="str">
            <v>TEJIENDO VOCES PARA LA CONSTRUCCION DE PAZ</v>
          </cell>
          <cell r="G1976" t="str">
            <v>DEPARTAMENTAL</v>
          </cell>
          <cell r="H1976" t="str">
            <v>Eje 4. Proyectos artísticos, culturales y patrimoniales que contribuyan a la construcción y consolidación de la paz.</v>
          </cell>
          <cell r="I1976" t="str">
            <v>Lectura, escritura y oralidad</v>
          </cell>
          <cell r="J1976" t="str">
            <v>Públicos</v>
          </cell>
          <cell r="K1976" t="str">
            <v>Personas jurídicas del sector público: gobernaciones, alcaldías, entidades públicas de carácter cultural e instituciones educativas públicas.</v>
          </cell>
          <cell r="L1976">
            <v>45931</v>
          </cell>
          <cell r="M1976">
            <v>45933</v>
          </cell>
          <cell r="N1976">
            <v>45853</v>
          </cell>
          <cell r="O1976">
            <v>45976</v>
          </cell>
          <cell r="P1976">
            <v>10</v>
          </cell>
          <cell r="Q1976">
            <v>19567000</v>
          </cell>
          <cell r="R1976"/>
          <cell r="S1976">
            <v>19567000</v>
          </cell>
          <cell r="T1976" t="str">
            <v>8000991117</v>
          </cell>
          <cell r="U1976" t="str">
            <v>KAREN LIZETH PINEDA PINEDA</v>
          </cell>
          <cell r="V1976" t="str">
            <v>3027435324</v>
          </cell>
          <cell r="W1976" t="str">
            <v>3028034429</v>
          </cell>
          <cell r="X1976" t="str">
            <v>culturasecretaria42@gmail.com</v>
          </cell>
          <cell r="Y1976" t="str">
            <v>DOLORES CARABALIU ESTUPIÑAN</v>
          </cell>
          <cell r="Z1976" t="str">
            <v>3233893161</v>
          </cell>
          <cell r="AA1976" t="str">
            <v>culturasecretaria42@gmail.com</v>
          </cell>
          <cell r="AB1976" t="str">
            <v xml:space="preserve">JULIETH CRISTINA HINCAPIÉ HURTADO </v>
          </cell>
          <cell r="AC1976"/>
          <cell r="AD1976">
            <v>45721</v>
          </cell>
          <cell r="AE1976" t="str">
            <v>C8315-2025</v>
          </cell>
          <cell r="AF1976" t="str">
            <v>Convenios</v>
          </cell>
          <cell r="AG1976">
            <v>45728</v>
          </cell>
          <cell r="AH1976">
            <v>45756</v>
          </cell>
          <cell r="AI1976" t="str">
            <v>SI</v>
          </cell>
          <cell r="AJ1976" t="str">
            <v>BANCOLOMBIA S.A.</v>
          </cell>
          <cell r="AK1976" t="str">
            <v>AHR</v>
          </cell>
          <cell r="AL1976" t="str">
            <v>‭89476619271‬</v>
          </cell>
          <cell r="AM1976" t="str">
            <v>C8315-2025 - TEJIENDO VOCES PARA LA CONSTRUCCION DE PAZ</v>
          </cell>
          <cell r="AN1976">
            <v>23</v>
          </cell>
          <cell r="AO1976"/>
          <cell r="AP1976">
            <v>136625</v>
          </cell>
          <cell r="AQ1976">
            <v>45736</v>
          </cell>
          <cell r="AR1976" t="str">
            <v>OK</v>
          </cell>
          <cell r="AS1976">
            <v>45757</v>
          </cell>
          <cell r="AT1976" t="str">
            <v>N.A.</v>
          </cell>
          <cell r="AU1976" t="str">
            <v>0. Convenio</v>
          </cell>
          <cell r="AV1976" t="str">
            <v>N.A.</v>
          </cell>
          <cell r="AW1976" t="str">
            <v>N.A.</v>
          </cell>
          <cell r="AX1976" t="str">
            <v>N.A.</v>
          </cell>
          <cell r="AY1976" t="str">
            <v>N.A.</v>
          </cell>
          <cell r="AZ1976" t="str">
            <v>N.A.</v>
          </cell>
          <cell r="BA1976" t="str">
            <v>N.A.</v>
          </cell>
          <cell r="BB1976" t="str">
            <v>N.A.</v>
          </cell>
          <cell r="BC1976"/>
          <cell r="BD1976" t="str">
            <v>N.A.</v>
          </cell>
          <cell r="BE1976" t="str">
            <v>N.A.</v>
          </cell>
          <cell r="BF1976"/>
          <cell r="BG1976"/>
          <cell r="BH1976"/>
          <cell r="BI1976"/>
          <cell r="BJ1976"/>
        </row>
        <row r="1977">
          <cell r="D1977" t="str">
            <v>C4906-2025</v>
          </cell>
          <cell r="E1977" t="str">
            <v>INSTITUCION EDUCATIVA MUNICIPAL INTEGRAL DEL SUMAPAZ</v>
          </cell>
          <cell r="F1977" t="str">
            <v>RUMBA CRIOLLA: BAILANDO NUESTRA TRADICIÓN</v>
          </cell>
          <cell r="G1977" t="str">
            <v>DEPARTAMENTAL</v>
          </cell>
          <cell r="H1977" t="str">
            <v>Eje 2. Formación: artes, culturas y saberes para la vida.</v>
          </cell>
          <cell r="I1977" t="str">
            <v>Danza</v>
          </cell>
          <cell r="J1977" t="str">
            <v>Públicos</v>
          </cell>
          <cell r="K1977" t="str">
            <v>Personas jurídicas del sector público: gobernaciones, alcaldías, entidades públicas de carácter cultural e instituciones educativas públicas.</v>
          </cell>
          <cell r="L1977"/>
          <cell r="M1977"/>
          <cell r="N1977">
            <v>45691</v>
          </cell>
          <cell r="O1977">
            <v>45940</v>
          </cell>
          <cell r="P1977">
            <v>10</v>
          </cell>
          <cell r="Q1977">
            <v>21521000</v>
          </cell>
          <cell r="R1977"/>
          <cell r="S1977">
            <v>21521000</v>
          </cell>
          <cell r="T1977" t="str">
            <v>9004812416</v>
          </cell>
          <cell r="U1977" t="str">
            <v>JUAN CARLOS SERNA LOPEZ</v>
          </cell>
          <cell r="V1977" t="str">
            <v>3112580339</v>
          </cell>
          <cell r="W1977" t="str">
            <v>3112580339</v>
          </cell>
          <cell r="X1977" t="str">
            <v>iemunicipalintegraldelsumapaz@gmail.com</v>
          </cell>
          <cell r="Y1977" t="str">
            <v>JUAN CARLOS SERNA LOPEZ</v>
          </cell>
          <cell r="Z1977" t="str">
            <v>3112580339</v>
          </cell>
          <cell r="AA1977" t="str">
            <v>iemunicipalintegraldelsumapaz@gmail.com</v>
          </cell>
          <cell r="AB1977" t="str">
            <v xml:space="preserve">JULIETH CRISTINA HINCAPIÉ HURTADO </v>
          </cell>
          <cell r="AC1977"/>
          <cell r="AD1977">
            <v>45721</v>
          </cell>
          <cell r="AE1977" t="str">
            <v>C4906-2025</v>
          </cell>
          <cell r="AF1977" t="str">
            <v>Convenios</v>
          </cell>
          <cell r="AG1977">
            <v>45728</v>
          </cell>
          <cell r="AH1977">
            <v>45744</v>
          </cell>
          <cell r="AI1977" t="str">
            <v>SI</v>
          </cell>
          <cell r="AJ1977" t="str">
            <v>BANCO BILBAO VIZCAYA ARGENTARIA COLOMBIA S.A. BBVA</v>
          </cell>
          <cell r="AK1977" t="str">
            <v>CRR</v>
          </cell>
          <cell r="AL1977" t="str">
            <v>0378025282‬</v>
          </cell>
          <cell r="AM1977" t="str">
            <v>C4906-2025 - RUMBA CRIOLLA: BAILANDO NUESTRA TRADICION</v>
          </cell>
          <cell r="AN1977">
            <v>16</v>
          </cell>
          <cell r="AO1977"/>
          <cell r="AP1977" t="str">
            <v>137025</v>
          </cell>
          <cell r="AQ1977">
            <v>45736</v>
          </cell>
          <cell r="AR1977" t="str">
            <v>OK</v>
          </cell>
          <cell r="AS1977">
            <v>45744</v>
          </cell>
          <cell r="AT1977" t="str">
            <v>N.A.</v>
          </cell>
          <cell r="AU1977" t="str">
            <v>0. Convenio</v>
          </cell>
          <cell r="AV1977" t="str">
            <v>N.A.</v>
          </cell>
          <cell r="AW1977" t="str">
            <v>N.A.</v>
          </cell>
          <cell r="AX1977" t="str">
            <v>N.A.</v>
          </cell>
          <cell r="AY1977" t="str">
            <v>N.A.</v>
          </cell>
          <cell r="AZ1977" t="str">
            <v>N.A.</v>
          </cell>
          <cell r="BA1977" t="str">
            <v>N.A.</v>
          </cell>
          <cell r="BB1977" t="str">
            <v>N.A.</v>
          </cell>
          <cell r="BC1977"/>
          <cell r="BD1977" t="str">
            <v>N.A.</v>
          </cell>
          <cell r="BE1977" t="str">
            <v>N.A.</v>
          </cell>
          <cell r="BF1977"/>
          <cell r="BG1977"/>
          <cell r="BH1977"/>
          <cell r="BI1977"/>
          <cell r="BJ1977"/>
        </row>
        <row r="1978">
          <cell r="D1978" t="str">
            <v>C10817-2025</v>
          </cell>
          <cell r="E1978" t="str">
            <v>CENTRO EDUCATIVO INDIGENA LOMA DE PIEDRA</v>
          </cell>
          <cell r="F1978" t="str">
            <v>ESCUELA DE MUSICA, DANZA Y MEDICINA TRADICIONAL DE LOMA DE PIEDRA.</v>
          </cell>
          <cell r="G1978" t="str">
            <v>DEPARTAMENTAL</v>
          </cell>
          <cell r="H1978" t="str">
            <v>Eje 2. Formación: artes, culturas y saberes para la vida.</v>
          </cell>
          <cell r="I1978" t="str">
            <v>Danza</v>
          </cell>
          <cell r="J1978" t="str">
            <v>Públicos</v>
          </cell>
          <cell r="K1978" t="str">
            <v>Personas jurídicas del sector público: gobernaciones, alcaldías, entidades públicas de carácter cultural e instituciones educativas públicas.</v>
          </cell>
          <cell r="L1978"/>
          <cell r="M1978"/>
          <cell r="N1978">
            <v>45761</v>
          </cell>
          <cell r="O1978">
            <v>45948</v>
          </cell>
          <cell r="P1978">
            <v>10</v>
          </cell>
          <cell r="Q1978">
            <v>25598000</v>
          </cell>
          <cell r="R1978"/>
          <cell r="S1978">
            <v>25598000</v>
          </cell>
          <cell r="T1978" t="str">
            <v>9003073822</v>
          </cell>
          <cell r="U1978" t="str">
            <v>ARGEMIRO ZABALA ESTRADA</v>
          </cell>
          <cell r="V1978" t="str">
            <v>3135171295</v>
          </cell>
          <cell r="W1978" t="str">
            <v>3135171295</v>
          </cell>
          <cell r="X1978" t="str">
            <v>argemirozabala2014@hotmail.com</v>
          </cell>
          <cell r="Y1978" t="str">
            <v>ZANDRA PATRICIA MORELO PORTACIO</v>
          </cell>
          <cell r="Z1978" t="str">
            <v>3136203624</v>
          </cell>
          <cell r="AA1978" t="str">
            <v>zandramorelo@gmail.com</v>
          </cell>
          <cell r="AB1978" t="str">
            <v xml:space="preserve">JULIETH CRISTINA HINCAPIÉ HURTADO </v>
          </cell>
          <cell r="AC1978"/>
          <cell r="AD1978">
            <v>45721</v>
          </cell>
          <cell r="AE1978" t="str">
            <v>C10817-2025</v>
          </cell>
          <cell r="AF1978" t="str">
            <v>Convenios</v>
          </cell>
          <cell r="AG1978">
            <v>45728</v>
          </cell>
          <cell r="AH1978">
            <v>45743</v>
          </cell>
          <cell r="AI1978" t="str">
            <v>SI</v>
          </cell>
          <cell r="AJ1978" t="str">
            <v>BANCO AGRARIO DE COLOMBIA S.A.</v>
          </cell>
          <cell r="AK1978" t="str">
            <v>AHR</v>
          </cell>
          <cell r="AL1978" t="str">
            <v>463603004477</v>
          </cell>
          <cell r="AM1978" t="str">
            <v>C10817-2025 - ESCUELA DE MUSICA, DANZA Y MEDICINA TRADICIONAL DE LOMA DE PIEDRA.</v>
          </cell>
          <cell r="AN1978">
            <v>29</v>
          </cell>
          <cell r="AO1978"/>
          <cell r="AP1978">
            <v>137225</v>
          </cell>
          <cell r="AQ1978">
            <v>45736</v>
          </cell>
          <cell r="AR1978" t="str">
            <v>OK</v>
          </cell>
          <cell r="AS1978">
            <v>45744</v>
          </cell>
          <cell r="AT1978" t="str">
            <v>N.A.</v>
          </cell>
          <cell r="AU1978" t="str">
            <v>0. Convenio</v>
          </cell>
          <cell r="AV1978" t="str">
            <v>N.A.</v>
          </cell>
          <cell r="AW1978" t="str">
            <v>N.A.</v>
          </cell>
          <cell r="AX1978" t="str">
            <v>N.A.</v>
          </cell>
          <cell r="AY1978" t="str">
            <v>N.A.</v>
          </cell>
          <cell r="AZ1978" t="str">
            <v>N.A.</v>
          </cell>
          <cell r="BA1978" t="str">
            <v>N.A.</v>
          </cell>
          <cell r="BB1978" t="str">
            <v>N.A.</v>
          </cell>
          <cell r="BC1978"/>
          <cell r="BD1978" t="str">
            <v>N.A.</v>
          </cell>
          <cell r="BE1978" t="str">
            <v>N.A.</v>
          </cell>
          <cell r="BF1978"/>
          <cell r="BG1978"/>
          <cell r="BH1978"/>
          <cell r="BI1978"/>
          <cell r="BJ1978"/>
        </row>
        <row r="1979">
          <cell r="D1979" t="str">
            <v>C9026-2025</v>
          </cell>
          <cell r="E1979" t="str">
            <v>MUNICIPIO DE SANTA ROSA</v>
          </cell>
          <cell r="F1979" t="str">
            <v>5 VERSIÒN CONCURSO DE DANZAS URBANAS E  INTERNACIONALES MUEVE EL ALMA</v>
          </cell>
          <cell r="G1979" t="str">
            <v>DEPARTAMENTAL</v>
          </cell>
          <cell r="H1979" t="str">
            <v>Eje 1. Desarrollo y fortalecimiento de proyectos culturales, artísticos o del patrimonio cultural.</v>
          </cell>
          <cell r="I1979" t="str">
            <v>Danza</v>
          </cell>
          <cell r="J1979" t="str">
            <v>Públicos</v>
          </cell>
          <cell r="K1979" t="str">
            <v>Personas jurídicas del sector público: gobernaciones, alcaldías, entidades públicas de carácter cultural e instituciones educativas públicas.</v>
          </cell>
          <cell r="L1979">
            <v>45955</v>
          </cell>
          <cell r="M1979">
            <v>45955</v>
          </cell>
          <cell r="N1979">
            <v>45915</v>
          </cell>
          <cell r="O1979">
            <v>45961</v>
          </cell>
          <cell r="P1979">
            <v>10</v>
          </cell>
          <cell r="Q1979">
            <v>15216000</v>
          </cell>
          <cell r="R1979"/>
          <cell r="S1979">
            <v>15216000</v>
          </cell>
          <cell r="T1979" t="str">
            <v>8904813433</v>
          </cell>
          <cell r="U1979" t="str">
            <v>HARVIS BELLO ELLES</v>
          </cell>
          <cell r="V1979" t="str">
            <v>0000000</v>
          </cell>
          <cell r="W1979" t="str">
            <v>3005035728</v>
          </cell>
          <cell r="X1979" t="str">
            <v>alcaldia@santarosadelnorte-bolivar.gov.co</v>
          </cell>
          <cell r="Y1979" t="str">
            <v>OSNEIDER ISMAEL SALAS ORTEGA</v>
          </cell>
          <cell r="Z1979" t="str">
            <v>3014750792</v>
          </cell>
          <cell r="AA1979" t="str">
            <v>osneidersalasortega@hotmail.com</v>
          </cell>
          <cell r="AB1979" t="str">
            <v>KATHERYNE SOLANO</v>
          </cell>
          <cell r="AC1979"/>
          <cell r="AD1979">
            <v>45721</v>
          </cell>
          <cell r="AE1979" t="str">
            <v>C9026-2025</v>
          </cell>
          <cell r="AF1979" t="str">
            <v>Convenios</v>
          </cell>
          <cell r="AG1979">
            <v>45726</v>
          </cell>
          <cell r="AH1979">
            <v>45742</v>
          </cell>
          <cell r="AI1979" t="str">
            <v>SI</v>
          </cell>
          <cell r="AJ1979" t="str">
            <v>BANCOLOMBIA S.A.</v>
          </cell>
          <cell r="AK1979" t="str">
            <v>AHR</v>
          </cell>
          <cell r="AL1979" t="str">
            <v>08500011320</v>
          </cell>
          <cell r="AM1979" t="str">
            <v>C9026-2025 - 5 VERSION CONCURSO DE DANZAS URBANAS E  INTERNACIONALES MUEVE EL ALMA</v>
          </cell>
          <cell r="AN1979">
            <v>7</v>
          </cell>
          <cell r="AO1979"/>
          <cell r="AP1979" t="str">
            <v>137725</v>
          </cell>
          <cell r="AQ1979">
            <v>45736</v>
          </cell>
          <cell r="AR1979" t="str">
            <v>OK</v>
          </cell>
          <cell r="AS1979">
            <v>45742</v>
          </cell>
          <cell r="AT1979" t="str">
            <v>N.A.</v>
          </cell>
          <cell r="AU1979" t="str">
            <v>0. Convenio</v>
          </cell>
          <cell r="AV1979" t="str">
            <v>N.A.</v>
          </cell>
          <cell r="AW1979" t="str">
            <v>N.A.</v>
          </cell>
          <cell r="AX1979" t="str">
            <v>N.A.</v>
          </cell>
          <cell r="AY1979" t="str">
            <v>N.A.</v>
          </cell>
          <cell r="AZ1979" t="str">
            <v>N.A.</v>
          </cell>
          <cell r="BA1979" t="str">
            <v>N.A.</v>
          </cell>
          <cell r="BB1979" t="str">
            <v>N.A.</v>
          </cell>
          <cell r="BC1979"/>
          <cell r="BD1979" t="str">
            <v>N.A.</v>
          </cell>
          <cell r="BE1979" t="str">
            <v>N.A.</v>
          </cell>
          <cell r="BF1979"/>
          <cell r="BG1979"/>
          <cell r="BH1979"/>
          <cell r="BI1979"/>
          <cell r="BJ1979"/>
        </row>
        <row r="1980">
          <cell r="D1980" t="str">
            <v>C586-2025</v>
          </cell>
          <cell r="E1980" t="str">
            <v>INSTITUCION EDUCATIVA INOCENCIO CHINCA</v>
          </cell>
          <cell r="F1980" t="str">
            <v>TEJIENDO HILOS DE PAZ, A TRAVEZ DE LA DANZA</v>
          </cell>
          <cell r="G1980" t="str">
            <v>DEPARTAMENTAL</v>
          </cell>
          <cell r="H1980" t="str">
            <v>Eje 2. Formación: artes, culturas y saberes para la vida.</v>
          </cell>
          <cell r="I1980" t="str">
            <v>Danza</v>
          </cell>
          <cell r="J1980" t="str">
            <v>Públicos</v>
          </cell>
          <cell r="K1980" t="str">
            <v>Personas jurídicas del sector público: gobernaciones, alcaldías, entidades públicas de carácter cultural e instituciones educativas públicas.</v>
          </cell>
          <cell r="L1980"/>
          <cell r="M1980"/>
          <cell r="N1980">
            <v>45811</v>
          </cell>
          <cell r="O1980">
            <v>45938</v>
          </cell>
          <cell r="P1980">
            <v>10</v>
          </cell>
          <cell r="Q1980">
            <v>27526000</v>
          </cell>
          <cell r="R1980"/>
          <cell r="S1980">
            <v>27526000</v>
          </cell>
          <cell r="T1980" t="str">
            <v>9000898391</v>
          </cell>
          <cell r="U1980" t="str">
            <v>RICARDO ANTONIO MUNEVAR HERRERA</v>
          </cell>
          <cell r="V1980" t="str">
            <v>3112383210</v>
          </cell>
          <cell r="W1980" t="str">
            <v>3112383210</v>
          </cell>
          <cell r="X1980" t="str">
            <v>ieinocenciochincatame@gmail.com</v>
          </cell>
          <cell r="Y1980" t="str">
            <v>RICARDO MUNEVAR</v>
          </cell>
          <cell r="Z1980" t="str">
            <v>3112383210</v>
          </cell>
          <cell r="AA1980" t="str">
            <v>hasu_13@hotmail.com</v>
          </cell>
          <cell r="AB1980" t="str">
            <v>KATHERYNE SOLANO</v>
          </cell>
          <cell r="AC1980"/>
          <cell r="AD1980">
            <v>45721</v>
          </cell>
          <cell r="AE1980" t="str">
            <v>C586-2025</v>
          </cell>
          <cell r="AF1980" t="str">
            <v>Convenios</v>
          </cell>
          <cell r="AG1980">
            <v>45726</v>
          </cell>
          <cell r="AH1980">
            <v>45729</v>
          </cell>
          <cell r="AI1980" t="str">
            <v>SI</v>
          </cell>
          <cell r="AJ1980" t="str">
            <v>BANCO AGRARIO DE COLOMBIA S.A.</v>
          </cell>
          <cell r="AK1980" t="str">
            <v>CRR</v>
          </cell>
          <cell r="AL1980" t="str">
            <v>373700002059</v>
          </cell>
          <cell r="AM1980" t="str">
            <v>C586-2025 - TEJIENDO HILOS DE PAZ, A TRAVEZ DE LA DANZA</v>
          </cell>
          <cell r="AN1980">
            <v>3</v>
          </cell>
          <cell r="AO1980"/>
          <cell r="AP1980" t="str">
            <v>137925</v>
          </cell>
          <cell r="AQ1980">
            <v>45736</v>
          </cell>
          <cell r="AR1980" t="str">
            <v>OK</v>
          </cell>
          <cell r="AS1980">
            <v>45741</v>
          </cell>
          <cell r="AT1980" t="str">
            <v>N.A.</v>
          </cell>
          <cell r="AU1980" t="str">
            <v>0. Convenio</v>
          </cell>
          <cell r="AV1980" t="str">
            <v>N.A.</v>
          </cell>
          <cell r="AW1980" t="str">
            <v>N.A.</v>
          </cell>
          <cell r="AX1980" t="str">
            <v>N.A.</v>
          </cell>
          <cell r="AY1980" t="str">
            <v>N.A.</v>
          </cell>
          <cell r="AZ1980" t="str">
            <v>N.A.</v>
          </cell>
          <cell r="BA1980" t="str">
            <v>N.A.</v>
          </cell>
          <cell r="BB1980" t="str">
            <v>N.A.</v>
          </cell>
          <cell r="BC1980"/>
          <cell r="BD1980" t="str">
            <v>N.A.</v>
          </cell>
          <cell r="BE1980" t="str">
            <v>N.A.</v>
          </cell>
          <cell r="BF1980"/>
          <cell r="BG1980"/>
          <cell r="BH1980"/>
          <cell r="BI1980"/>
          <cell r="BJ1980"/>
        </row>
        <row r="1981">
          <cell r="D1981" t="str">
            <v>C725-2025</v>
          </cell>
          <cell r="E1981" t="str">
            <v>INSTITUCION EDUCATIVA RURAL CRISTALINA TRONCALES</v>
          </cell>
          <cell r="F1981" t="str">
            <v>APORTANDO A NUESTRO TERRITORIO DESDE UN ENFOQUE ARTÍSTICO CULTURAL, DE JUEGO Y SABERES.</v>
          </cell>
          <cell r="G1981" t="str">
            <v>DEPARTAMENTAL</v>
          </cell>
          <cell r="H1981" t="str">
            <v>Eje 2. Formación: artes, culturas y saberes para la vida.</v>
          </cell>
          <cell r="I1981" t="str">
            <v>Danza</v>
          </cell>
          <cell r="J1981" t="str">
            <v>Públicos</v>
          </cell>
          <cell r="K1981" t="str">
            <v>Personas jurídicas del sector público: gobernaciones, alcaldías, entidades públicas de carácter cultural e instituciones educativas públicas.</v>
          </cell>
          <cell r="L1981"/>
          <cell r="M1981"/>
          <cell r="N1981">
            <v>45673</v>
          </cell>
          <cell r="O1981">
            <v>45952</v>
          </cell>
          <cell r="P1981">
            <v>10</v>
          </cell>
          <cell r="Q1981">
            <v>20749000</v>
          </cell>
          <cell r="R1981"/>
          <cell r="S1981">
            <v>20749000</v>
          </cell>
          <cell r="T1981" t="str">
            <v>9000011853</v>
          </cell>
          <cell r="U1981" t="str">
            <v>SANDRA LILIANA SALGADO LUGO</v>
          </cell>
          <cell r="V1981" t="str">
            <v>3124111354</v>
          </cell>
          <cell r="W1981" t="str">
            <v>3124111354</v>
          </cell>
          <cell r="X1981" t="str">
            <v>sandraliliana.7726@gmail.com</v>
          </cell>
          <cell r="Y1981" t="str">
            <v>SANDRA LILIANA SALGADO LUGO</v>
          </cell>
          <cell r="Z1981" t="str">
            <v>3124111354</v>
          </cell>
          <cell r="AA1981" t="str">
            <v>sandraliliana.7726@gmail.com</v>
          </cell>
          <cell r="AB1981" t="str">
            <v>KATHERYNE SOLANO</v>
          </cell>
          <cell r="AC1981"/>
          <cell r="AD1981">
            <v>45721</v>
          </cell>
          <cell r="AE1981" t="str">
            <v>C725-2025</v>
          </cell>
          <cell r="AF1981" t="str">
            <v>Convenios</v>
          </cell>
          <cell r="AG1981">
            <v>45726</v>
          </cell>
          <cell r="AH1981">
            <v>45742</v>
          </cell>
          <cell r="AI1981" t="str">
            <v>SI</v>
          </cell>
          <cell r="AJ1981" t="str">
            <v>BANCO AGRARIO DE COLOMBIA S.A.</v>
          </cell>
          <cell r="AK1981" t="str">
            <v>CRR</v>
          </cell>
          <cell r="AL1981" t="str">
            <v>375650004969</v>
          </cell>
          <cell r="AM1981" t="str">
            <v>C725-2025 - APORTANDO A NUESTRO TERRITORIO DESDE UN ENFOQUE ARTÍSTICO CULTURAL, DE JUEGO Y SABERES.</v>
          </cell>
          <cell r="AN1981">
            <v>10</v>
          </cell>
          <cell r="AO1981"/>
          <cell r="AP1981" t="str">
            <v>138225</v>
          </cell>
          <cell r="AQ1981">
            <v>45736</v>
          </cell>
          <cell r="AR1981" t="str">
            <v>OK</v>
          </cell>
          <cell r="AS1981">
            <v>45743</v>
          </cell>
          <cell r="AT1981" t="str">
            <v>N.A.</v>
          </cell>
          <cell r="AU1981" t="str">
            <v>0. Convenio</v>
          </cell>
          <cell r="AV1981" t="str">
            <v>N.A.</v>
          </cell>
          <cell r="AW1981" t="str">
            <v>N.A.</v>
          </cell>
          <cell r="AX1981" t="str">
            <v>N.A.</v>
          </cell>
          <cell r="AY1981" t="str">
            <v>N.A.</v>
          </cell>
          <cell r="AZ1981" t="str">
            <v>N.A.</v>
          </cell>
          <cell r="BA1981" t="str">
            <v>N.A.</v>
          </cell>
          <cell r="BB1981" t="str">
            <v>N.A.</v>
          </cell>
          <cell r="BC1981"/>
          <cell r="BD1981" t="str">
            <v>N.A.</v>
          </cell>
          <cell r="BE1981" t="str">
            <v>N.A.</v>
          </cell>
          <cell r="BF1981"/>
          <cell r="BG1981"/>
          <cell r="BH1981"/>
          <cell r="BI1981"/>
          <cell r="BJ1981"/>
        </row>
        <row r="1982">
          <cell r="D1982" t="str">
            <v>C10283-2025</v>
          </cell>
          <cell r="E1982" t="str">
            <v>INSTITUCION EDUCATIVA CANUTALITO</v>
          </cell>
          <cell r="F1982" t="str">
            <v>HERENCIA MONTEMARIA: UN LEGADO DE PAZ Y CULTURA.</v>
          </cell>
          <cell r="G1982" t="str">
            <v>DEPARTAMENTAL</v>
          </cell>
          <cell r="H1982" t="str">
            <v>Eje 4. Proyectos artísticos, culturales y patrimoniales que contribuyan a la construcción y consolidación de la paz.</v>
          </cell>
          <cell r="I1982" t="str">
            <v>Música</v>
          </cell>
          <cell r="J1982" t="str">
            <v>Públicos</v>
          </cell>
          <cell r="K1982" t="str">
            <v>Personas jurídicas del sector público: gobernaciones, alcaldías, entidades públicas de carácter cultural e instituciones educativas públicas.</v>
          </cell>
          <cell r="L1982"/>
          <cell r="M1982"/>
          <cell r="N1982">
            <v>45778</v>
          </cell>
          <cell r="O1982">
            <v>45961</v>
          </cell>
          <cell r="P1982">
            <v>10</v>
          </cell>
          <cell r="Q1982">
            <v>22627000</v>
          </cell>
          <cell r="R1982"/>
          <cell r="S1982">
            <v>22627000</v>
          </cell>
          <cell r="T1982" t="str">
            <v>8230049269</v>
          </cell>
          <cell r="U1982" t="str">
            <v>AQUILES JOSE MORELO SANCHEZ</v>
          </cell>
          <cell r="V1982" t="str">
            <v>3218069463</v>
          </cell>
          <cell r="W1982" t="str">
            <v>3218069463</v>
          </cell>
          <cell r="X1982" t="str">
            <v>aquilesmorelo@hotmail.com</v>
          </cell>
          <cell r="Y1982" t="str">
            <v>AQUILES JOSE MORELO SANCHEZ</v>
          </cell>
          <cell r="Z1982" t="str">
            <v>3218069463</v>
          </cell>
          <cell r="AA1982" t="str">
            <v>aquilesmorelo@hotmail.com</v>
          </cell>
          <cell r="AB1982" t="str">
            <v>KATHERYNE SOLANO</v>
          </cell>
          <cell r="AC1982"/>
          <cell r="AD1982">
            <v>45722</v>
          </cell>
          <cell r="AE1982" t="str">
            <v>C10283-2025</v>
          </cell>
          <cell r="AF1982" t="str">
            <v>Convenios</v>
          </cell>
          <cell r="AG1982">
            <v>45726</v>
          </cell>
          <cell r="AH1982">
            <v>45742</v>
          </cell>
          <cell r="AI1982" t="str">
            <v>SI</v>
          </cell>
          <cell r="AJ1982" t="str">
            <v>BANCO AGRARIO DE COLOMBIA S.A.</v>
          </cell>
          <cell r="AK1982" t="str">
            <v>AHR</v>
          </cell>
          <cell r="AL1982" t="str">
            <v>463503001853</v>
          </cell>
          <cell r="AM1982" t="str">
            <v>C10283-2025 - HERENCIA MONTEMARIA: UN LEGADO DE PAZ Y CULTURA.</v>
          </cell>
          <cell r="AN1982">
            <v>29</v>
          </cell>
          <cell r="AO1982"/>
          <cell r="AP1982" t="str">
            <v>138425</v>
          </cell>
          <cell r="AQ1982">
            <v>45736</v>
          </cell>
          <cell r="AR1982" t="str">
            <v>OK</v>
          </cell>
          <cell r="AS1982">
            <v>45743</v>
          </cell>
          <cell r="AT1982" t="str">
            <v>N.A.</v>
          </cell>
          <cell r="AU1982" t="str">
            <v>0. Convenio</v>
          </cell>
          <cell r="AV1982" t="str">
            <v>N.A.</v>
          </cell>
          <cell r="AW1982" t="str">
            <v>N.A.</v>
          </cell>
          <cell r="AX1982" t="str">
            <v>N.A.</v>
          </cell>
          <cell r="AY1982" t="str">
            <v>N.A.</v>
          </cell>
          <cell r="AZ1982" t="str">
            <v>N.A.</v>
          </cell>
          <cell r="BA1982" t="str">
            <v>N.A.</v>
          </cell>
          <cell r="BB1982" t="str">
            <v>N.A.</v>
          </cell>
          <cell r="BC1982"/>
          <cell r="BD1982" t="str">
            <v>N.A.</v>
          </cell>
          <cell r="BE1982" t="str">
            <v>N.A.</v>
          </cell>
          <cell r="BF1982"/>
          <cell r="BG1982"/>
          <cell r="BH1982"/>
          <cell r="BI1982"/>
          <cell r="BJ1982"/>
        </row>
        <row r="1983">
          <cell r="D1983" t="str">
            <v>C11039-2025</v>
          </cell>
          <cell r="E1983" t="str">
            <v>INSTITUCION EDUCATIVA RURAL SIMON BOLIVAR</v>
          </cell>
          <cell r="F1983" t="str">
            <v>LOS SONIDOS DEL ARTE Y LA CULTURA COMO ESCENARIO DE PAZ</v>
          </cell>
          <cell r="G1983" t="str">
            <v>DEPARTAMENTAL</v>
          </cell>
          <cell r="H1983" t="str">
            <v>Eje 2. Formación: artes, culturas y saberes para la vida.</v>
          </cell>
          <cell r="I1983" t="str">
            <v>Danza</v>
          </cell>
          <cell r="J1983" t="str">
            <v>Públicos</v>
          </cell>
          <cell r="K1983" t="str">
            <v>Personas jurídicas del sector público: gobernaciones, alcaldías, entidades públicas de carácter cultural e instituciones educativas públicas.</v>
          </cell>
          <cell r="L1983">
            <v>45954</v>
          </cell>
          <cell r="M1983">
            <v>45954</v>
          </cell>
          <cell r="N1983">
            <v>45719</v>
          </cell>
          <cell r="O1983">
            <v>45958</v>
          </cell>
          <cell r="P1983">
            <v>10</v>
          </cell>
          <cell r="Q1983">
            <v>20655000</v>
          </cell>
          <cell r="R1983"/>
          <cell r="S1983">
            <v>20655000</v>
          </cell>
          <cell r="T1983" t="str">
            <v>9002500949</v>
          </cell>
          <cell r="U1983" t="str">
            <v>SANDRA LILIANA MEDINA CELIS</v>
          </cell>
          <cell r="V1983" t="str">
            <v>3052577933</v>
          </cell>
          <cell r="W1983" t="str">
            <v>3133910367</v>
          </cell>
          <cell r="X1983" t="str">
            <v>iersimonbolivar2020@gmail.com</v>
          </cell>
          <cell r="Y1983" t="str">
            <v>SANDRA LILIANA MEDINA CELIS</v>
          </cell>
          <cell r="Z1983" t="str">
            <v>3133910367</v>
          </cell>
          <cell r="AA1983" t="str">
            <v>sandraysara09@gmail.com</v>
          </cell>
          <cell r="AB1983" t="str">
            <v>KATHERYNE SOLANO</v>
          </cell>
          <cell r="AC1983"/>
          <cell r="AD1983">
            <v>45722</v>
          </cell>
          <cell r="AE1983" t="str">
            <v>C11039-2025</v>
          </cell>
          <cell r="AF1983" t="str">
            <v>Convenios</v>
          </cell>
          <cell r="AG1983">
            <v>45726</v>
          </cell>
          <cell r="AH1983">
            <v>45742</v>
          </cell>
          <cell r="AI1983" t="str">
            <v>SI</v>
          </cell>
          <cell r="AJ1983" t="str">
            <v>BANCO POPULAR S. A.</v>
          </cell>
          <cell r="AK1983" t="str">
            <v>CRR</v>
          </cell>
          <cell r="AL1983" t="str">
            <v>110620061838</v>
          </cell>
          <cell r="AM1983" t="str">
            <v>C11039-2025 - LOS SONIDOS DEL ARTE Y LA CULTURA COMO ESCENARIO DE PAZ</v>
          </cell>
          <cell r="AN1983">
            <v>10</v>
          </cell>
          <cell r="AO1983"/>
          <cell r="AP1983" t="str">
            <v>138725</v>
          </cell>
          <cell r="AQ1983">
            <v>45736</v>
          </cell>
          <cell r="AR1983" t="str">
            <v>OK</v>
          </cell>
          <cell r="AS1983">
            <v>45748</v>
          </cell>
          <cell r="AT1983" t="str">
            <v>N.A.</v>
          </cell>
          <cell r="AU1983" t="str">
            <v>0. Convenio</v>
          </cell>
          <cell r="AV1983" t="str">
            <v>N.A.</v>
          </cell>
          <cell r="AW1983" t="str">
            <v>N.A.</v>
          </cell>
          <cell r="AX1983" t="str">
            <v>N.A.</v>
          </cell>
          <cell r="AY1983" t="str">
            <v>N.A.</v>
          </cell>
          <cell r="AZ1983" t="str">
            <v>N.A.</v>
          </cell>
          <cell r="BA1983" t="str">
            <v>N.A.</v>
          </cell>
          <cell r="BB1983" t="str">
            <v>N.A.</v>
          </cell>
          <cell r="BC1983"/>
          <cell r="BD1983" t="str">
            <v>N.A.</v>
          </cell>
          <cell r="BE1983" t="str">
            <v>N.A.</v>
          </cell>
          <cell r="BF1983"/>
          <cell r="BG1983"/>
          <cell r="BH1983"/>
          <cell r="BI1983"/>
          <cell r="BJ1983"/>
        </row>
        <row r="1984">
          <cell r="D1984" t="str">
            <v>C8159-2025</v>
          </cell>
          <cell r="E1984" t="str">
            <v>INSTITUCION EDUCATIVA SIMON BOLIVAR</v>
          </cell>
          <cell r="F1984" t="str">
            <v>XXV FESTIVAL MAPORAS DEL RECUERDO</v>
          </cell>
          <cell r="G1984" t="str">
            <v>DEPARTAMENTAL</v>
          </cell>
          <cell r="H1984" t="str">
            <v>Eje 1. Desarrollo y fortalecimiento de proyectos culturales, artísticos o del patrimonio cultural.</v>
          </cell>
          <cell r="I1984" t="str">
            <v>Patrimonio cultural inmaterial asociado a los espacios culturales</v>
          </cell>
          <cell r="J1984" t="str">
            <v>Públicos</v>
          </cell>
          <cell r="K1984" t="str">
            <v>Personas jurídicas del sector público: gobernaciones, alcaldías, entidades públicas de carácter cultural e instituciones educativas públicas.</v>
          </cell>
          <cell r="L1984">
            <v>45958</v>
          </cell>
          <cell r="M1984">
            <v>45960</v>
          </cell>
          <cell r="N1984">
            <v>45853</v>
          </cell>
          <cell r="O1984">
            <v>45976</v>
          </cell>
          <cell r="P1984">
            <v>10</v>
          </cell>
          <cell r="Q1984">
            <v>29457000</v>
          </cell>
          <cell r="R1984"/>
          <cell r="S1984">
            <v>29457000</v>
          </cell>
          <cell r="T1984" t="str">
            <v>8001043423</v>
          </cell>
          <cell r="U1984" t="str">
            <v>JANETH OSSES BARRERA</v>
          </cell>
          <cell r="V1984" t="str">
            <v>3165495767</v>
          </cell>
          <cell r="W1984" t="str">
            <v>3165562215</v>
          </cell>
          <cell r="X1984" t="str">
            <v>farlyheredia@gmail.com</v>
          </cell>
          <cell r="Y1984" t="str">
            <v>SANDRA TERESA HERRERA BERNAL</v>
          </cell>
          <cell r="Z1984" t="str">
            <v>3124816998</v>
          </cell>
          <cell r="AA1984" t="str">
            <v>farlyheredia@gmail.com</v>
          </cell>
          <cell r="AB1984" t="str">
            <v>KATHERYNE SOLANO</v>
          </cell>
          <cell r="AC1984"/>
          <cell r="AD1984">
            <v>45722</v>
          </cell>
          <cell r="AE1984" t="str">
            <v>C8159-2025</v>
          </cell>
          <cell r="AF1984" t="str">
            <v>Convenios</v>
          </cell>
          <cell r="AG1984">
            <v>45726</v>
          </cell>
          <cell r="AH1984">
            <v>45743</v>
          </cell>
          <cell r="AI1984" t="str">
            <v>SI</v>
          </cell>
          <cell r="AJ1984" t="str">
            <v>BANCO POPULAR S. A.</v>
          </cell>
          <cell r="AK1984" t="str">
            <v>AHR</v>
          </cell>
          <cell r="AL1984" t="str">
            <v>500806847690</v>
          </cell>
          <cell r="AM1984" t="str">
            <v>C8159-2025 - XXV FESTIVAL MAPORAS DEL RECUERDO</v>
          </cell>
          <cell r="AN1984">
            <v>3</v>
          </cell>
          <cell r="AO1984"/>
          <cell r="AP1984" t="str">
            <v>138925</v>
          </cell>
          <cell r="AQ1984">
            <v>45736</v>
          </cell>
          <cell r="AR1984" t="str">
            <v>OK</v>
          </cell>
          <cell r="AS1984">
            <v>45750</v>
          </cell>
          <cell r="AT1984" t="str">
            <v>N.A.</v>
          </cell>
          <cell r="AU1984" t="str">
            <v>0. Convenio</v>
          </cell>
          <cell r="AV1984" t="str">
            <v>N.A.</v>
          </cell>
          <cell r="AW1984" t="str">
            <v>N.A.</v>
          </cell>
          <cell r="AX1984" t="str">
            <v>N.A.</v>
          </cell>
          <cell r="AY1984" t="str">
            <v>N.A.</v>
          </cell>
          <cell r="AZ1984" t="str">
            <v>N.A.</v>
          </cell>
          <cell r="BA1984" t="str">
            <v>N.A.</v>
          </cell>
          <cell r="BB1984" t="str">
            <v>N.A.</v>
          </cell>
          <cell r="BC1984"/>
          <cell r="BD1984" t="str">
            <v>N.A.</v>
          </cell>
          <cell r="BE1984" t="str">
            <v>N.A.</v>
          </cell>
          <cell r="BF1984"/>
          <cell r="BG1984"/>
          <cell r="BH1984"/>
          <cell r="BI1984"/>
          <cell r="BJ1984"/>
        </row>
        <row r="1985">
          <cell r="D1985" t="str">
            <v>C7227-2025</v>
          </cell>
          <cell r="E1985" t="str">
            <v>INSTITUCIÓN EDUCATIVA DISTRITAL DE LAS NIEVES</v>
          </cell>
          <cell r="F1985" t="str">
            <v>BULLERENGUE: HERENCIA VIVA</v>
          </cell>
          <cell r="G1985" t="str">
            <v>DEPARTAMENTAL</v>
          </cell>
          <cell r="H1985" t="str">
            <v>Eje 1. Desarrollo y fortalecimiento de proyectos culturales, artísticos o del patrimonio cultural.</v>
          </cell>
          <cell r="I1985" t="str">
            <v>Música</v>
          </cell>
          <cell r="J1985" t="str">
            <v>Públicos</v>
          </cell>
          <cell r="K1985" t="str">
            <v>Personas jurídicas del sector público: gobernaciones, alcaldías, entidades públicas de carácter cultural e instituciones educativas públicas.</v>
          </cell>
          <cell r="L1985"/>
          <cell r="M1985"/>
          <cell r="N1985">
            <v>45689</v>
          </cell>
          <cell r="O1985">
            <v>45961</v>
          </cell>
          <cell r="P1985">
            <v>10</v>
          </cell>
          <cell r="Q1985">
            <v>19945000</v>
          </cell>
          <cell r="R1985"/>
          <cell r="S1985">
            <v>19945000</v>
          </cell>
          <cell r="T1985" t="str">
            <v>8020201841</v>
          </cell>
          <cell r="U1985" t="str">
            <v>LUIS ALBERTO MALLARINO BELEÑO</v>
          </cell>
          <cell r="V1985" t="str">
            <v>3245505427</v>
          </cell>
          <cell r="W1985" t="str">
            <v>3016444199</v>
          </cell>
          <cell r="X1985" t="str">
            <v>ied.delasnieves@sedbarranquilla.edu.co</v>
          </cell>
          <cell r="Y1985" t="str">
            <v>LUIS ALBERTO MALLARINO</v>
          </cell>
          <cell r="Z1985" t="str">
            <v>3016444199</v>
          </cell>
          <cell r="AA1985" t="str">
            <v>luis.mallarino@gmail.com</v>
          </cell>
          <cell r="AB1985" t="str">
            <v>KATHERYNE SOLANO</v>
          </cell>
          <cell r="AC1985"/>
          <cell r="AD1985">
            <v>45722</v>
          </cell>
          <cell r="AE1985" t="str">
            <v>C7227-2025</v>
          </cell>
          <cell r="AF1985" t="str">
            <v>Convenios</v>
          </cell>
          <cell r="AG1985">
            <v>45726</v>
          </cell>
          <cell r="AH1985">
            <v>45751</v>
          </cell>
          <cell r="AI1985" t="str">
            <v>SI</v>
          </cell>
          <cell r="AJ1985" t="str">
            <v>BANCO POPULAR S. A.</v>
          </cell>
          <cell r="AK1985" t="str">
            <v>AHR</v>
          </cell>
          <cell r="AL1985" t="str">
            <v>210220612014</v>
          </cell>
          <cell r="AM1985" t="str">
            <v>C7227-2025 - BULLERENGUE: HERENCIA VIVA</v>
          </cell>
          <cell r="AN1985">
            <v>5</v>
          </cell>
          <cell r="AO1985"/>
          <cell r="AP1985" t="str">
            <v>139625</v>
          </cell>
          <cell r="AQ1985">
            <v>45736</v>
          </cell>
          <cell r="AR1985" t="str">
            <v>OK</v>
          </cell>
          <cell r="AS1985">
            <v>45757</v>
          </cell>
          <cell r="AT1985" t="str">
            <v>N.A.</v>
          </cell>
          <cell r="AU1985" t="str">
            <v>0. Convenio</v>
          </cell>
          <cell r="AV1985" t="str">
            <v>N.A.</v>
          </cell>
          <cell r="AW1985" t="str">
            <v>N.A.</v>
          </cell>
          <cell r="AX1985" t="str">
            <v>N.A.</v>
          </cell>
          <cell r="AY1985" t="str">
            <v>N.A.</v>
          </cell>
          <cell r="AZ1985" t="str">
            <v>N.A.</v>
          </cell>
          <cell r="BA1985" t="str">
            <v>N.A.</v>
          </cell>
          <cell r="BB1985" t="str">
            <v>N.A.</v>
          </cell>
          <cell r="BC1985"/>
          <cell r="BD1985" t="str">
            <v>N.A.</v>
          </cell>
          <cell r="BE1985" t="str">
            <v>N.A.</v>
          </cell>
          <cell r="BF1985"/>
          <cell r="BG1985"/>
          <cell r="BH1985"/>
          <cell r="BI1985"/>
          <cell r="BJ1985"/>
        </row>
        <row r="1986">
          <cell r="D1986" t="str">
            <v>C7377-2025</v>
          </cell>
          <cell r="E1986" t="str">
            <v>INSTITUCION EDUCATIVA SAN ISIDRO DE CHICHIMENE</v>
          </cell>
          <cell r="F1986" t="str">
            <v>RESCATANDO NUESTRAS TRADICIONES LLANERAS  POR LA CONSTRUCCIÓN DE LA PAZ</v>
          </cell>
          <cell r="G1986" t="str">
            <v>DEPARTAMENTAL</v>
          </cell>
          <cell r="H1986" t="str">
            <v>Eje 1. Desarrollo y fortalecimiento de proyectos culturales, artísticos o del patrimonio cultural.</v>
          </cell>
          <cell r="I1986" t="str">
            <v>Danza</v>
          </cell>
          <cell r="J1986" t="str">
            <v>Públicos</v>
          </cell>
          <cell r="K1986" t="str">
            <v>Personas jurídicas del sector público: gobernaciones, alcaldías, entidades públicas de carácter cultural e instituciones educativas públicas.</v>
          </cell>
          <cell r="L1986"/>
          <cell r="M1986"/>
          <cell r="N1986">
            <v>45726</v>
          </cell>
          <cell r="O1986">
            <v>45940</v>
          </cell>
          <cell r="P1986">
            <v>10</v>
          </cell>
          <cell r="Q1986">
            <v>30055000</v>
          </cell>
          <cell r="R1986"/>
          <cell r="S1986">
            <v>30055000</v>
          </cell>
          <cell r="T1986" t="str">
            <v>8220010236</v>
          </cell>
          <cell r="U1986" t="str">
            <v>DAVID PALOMA GOMEZ</v>
          </cell>
          <cell r="V1986" t="str">
            <v>3102463785</v>
          </cell>
          <cell r="W1986" t="str">
            <v>3102463785</v>
          </cell>
          <cell r="X1986" t="str">
            <v>colchichimene1@gmail.com</v>
          </cell>
          <cell r="Y1986" t="str">
            <v>CHISPULO HERNANDEZ PEDRAZA</v>
          </cell>
          <cell r="Z1986" t="str">
            <v>3126579365</v>
          </cell>
          <cell r="AA1986" t="str">
            <v>crisherpez@gmail.com</v>
          </cell>
          <cell r="AB1986" t="str">
            <v>KATHERYNE SOLANO</v>
          </cell>
          <cell r="AC1986"/>
          <cell r="AD1986">
            <v>45722</v>
          </cell>
          <cell r="AE1986" t="str">
            <v>C7377-2025</v>
          </cell>
          <cell r="AF1986" t="str">
            <v>Convenios</v>
          </cell>
          <cell r="AG1986">
            <v>45726</v>
          </cell>
          <cell r="AH1986">
            <v>45742</v>
          </cell>
          <cell r="AI1986" t="str">
            <v>SI</v>
          </cell>
          <cell r="AJ1986" t="str">
            <v>BANCO POPULAR S. A.</v>
          </cell>
          <cell r="AK1986" t="str">
            <v>CRR</v>
          </cell>
          <cell r="AL1986" t="str">
            <v>110411040702</v>
          </cell>
          <cell r="AM1986" t="str">
            <v>C7377-2025 - RESCATANDO NUESTRAS TRADICIONES LLANERAS  POR LA CONSTRUCCION DE LA PAZ</v>
          </cell>
          <cell r="AN1986">
            <v>22</v>
          </cell>
          <cell r="AO1986"/>
          <cell r="AP1986" t="str">
            <v>133725</v>
          </cell>
          <cell r="AQ1986">
            <v>45735</v>
          </cell>
          <cell r="AR1986" t="str">
            <v>OK</v>
          </cell>
          <cell r="AS1986">
            <v>45743</v>
          </cell>
          <cell r="AT1986" t="str">
            <v>N.A.</v>
          </cell>
          <cell r="AU1986" t="str">
            <v>0. Convenio</v>
          </cell>
          <cell r="AV1986" t="str">
            <v>N.A.</v>
          </cell>
          <cell r="AW1986" t="str">
            <v>N.A.</v>
          </cell>
          <cell r="AX1986" t="str">
            <v>N.A.</v>
          </cell>
          <cell r="AY1986" t="str">
            <v>N.A.</v>
          </cell>
          <cell r="AZ1986" t="str">
            <v>N.A.</v>
          </cell>
          <cell r="BA1986" t="str">
            <v>N.A.</v>
          </cell>
          <cell r="BB1986" t="str">
            <v>N.A.</v>
          </cell>
          <cell r="BC1986"/>
          <cell r="BD1986" t="str">
            <v>N.A.</v>
          </cell>
          <cell r="BE1986" t="str">
            <v>N.A.</v>
          </cell>
          <cell r="BF1986"/>
          <cell r="BG1986"/>
          <cell r="BH1986"/>
          <cell r="BI1986"/>
          <cell r="BJ1986"/>
        </row>
        <row r="1987">
          <cell r="D1987" t="str">
            <v>C10944-2025</v>
          </cell>
          <cell r="E1987" t="str">
            <v>MUNICIPIO DE LEJANÍAS</v>
          </cell>
          <cell r="F1987" t="str">
            <v>LEJANÍAS: NARRATIVAS DE TIERRA Y PAZ</v>
          </cell>
          <cell r="G1987" t="str">
            <v>DEPARTAMENTAL</v>
          </cell>
          <cell r="H1987" t="str">
            <v>Eje 4. Proyectos artísticos, culturales y patrimoniales que contribuyan a la construcción y consolidación de la paz.</v>
          </cell>
          <cell r="I1987" t="str">
            <v>Medios de comunicación comunitaria</v>
          </cell>
          <cell r="J1987" t="str">
            <v>Públicos</v>
          </cell>
          <cell r="K1987" t="str">
            <v>Personas jurídicas del sector público: gobernaciones, alcaldías, entidades públicas de carácter cultural e instituciones educativas públicas.</v>
          </cell>
          <cell r="L1987"/>
          <cell r="M1987"/>
          <cell r="N1987">
            <v>45825</v>
          </cell>
          <cell r="O1987">
            <v>45948</v>
          </cell>
          <cell r="P1987">
            <v>10</v>
          </cell>
          <cell r="Q1987">
            <v>32214000</v>
          </cell>
          <cell r="R1987"/>
          <cell r="S1987">
            <v>32214000</v>
          </cell>
          <cell r="T1987" t="str">
            <v>8920992428</v>
          </cell>
          <cell r="U1987" t="str">
            <v>NICK JEFREE MARTÍNEZ ALBA</v>
          </cell>
          <cell r="V1987" t="str">
            <v>3115064211</v>
          </cell>
          <cell r="W1987" t="str">
            <v>3124881669</v>
          </cell>
          <cell r="X1987" t="str">
            <v>cultura@lejanias-meta.gov.co</v>
          </cell>
          <cell r="Y1987" t="str">
            <v>EDGAR DANIEL PERDOMO MOYA</v>
          </cell>
          <cell r="Z1987" t="str">
            <v>3124881669</v>
          </cell>
          <cell r="AA1987" t="str">
            <v>cultura@lejanias-meta.gov.co</v>
          </cell>
          <cell r="AB1987" t="str">
            <v>KATHERYNE SOLANO</v>
          </cell>
          <cell r="AC1987"/>
          <cell r="AD1987">
            <v>45722</v>
          </cell>
          <cell r="AE1987" t="str">
            <v>C10944-2025</v>
          </cell>
          <cell r="AF1987" t="str">
            <v>Convenios</v>
          </cell>
          <cell r="AG1987">
            <v>45726</v>
          </cell>
          <cell r="AH1987">
            <v>45747</v>
          </cell>
          <cell r="AI1987" t="str">
            <v>SI</v>
          </cell>
          <cell r="AJ1987" t="str">
            <v>BANCOLOMBIA S.A.</v>
          </cell>
          <cell r="AK1987" t="str">
            <v>AHR</v>
          </cell>
          <cell r="AL1987" t="str">
            <v>36700004543</v>
          </cell>
          <cell r="AM1987" t="str">
            <v>C10944-2025 - LEJANÍAS: NARRATIVAS DE TIERRA Y PAZ</v>
          </cell>
          <cell r="AN1987">
            <v>22</v>
          </cell>
          <cell r="AO1987"/>
          <cell r="AP1987" t="str">
            <v>140425</v>
          </cell>
          <cell r="AQ1987">
            <v>45736</v>
          </cell>
          <cell r="AR1987" t="str">
            <v>OK</v>
          </cell>
          <cell r="AS1987">
            <v>45748</v>
          </cell>
          <cell r="AT1987" t="str">
            <v>N.A.</v>
          </cell>
          <cell r="AU1987" t="str">
            <v>0. Convenio</v>
          </cell>
          <cell r="AV1987" t="str">
            <v>N.A.</v>
          </cell>
          <cell r="AW1987" t="str">
            <v>N.A.</v>
          </cell>
          <cell r="AX1987" t="str">
            <v>N.A.</v>
          </cell>
          <cell r="AY1987" t="str">
            <v>N.A.</v>
          </cell>
          <cell r="AZ1987" t="str">
            <v>N.A.</v>
          </cell>
          <cell r="BA1987" t="str">
            <v>N.A.</v>
          </cell>
          <cell r="BB1987" t="str">
            <v>N.A.</v>
          </cell>
          <cell r="BC1987"/>
          <cell r="BD1987" t="str">
            <v>N.A.</v>
          </cell>
          <cell r="BE1987" t="str">
            <v>N.A.</v>
          </cell>
          <cell r="BF1987"/>
          <cell r="BG1987"/>
          <cell r="BH1987"/>
          <cell r="BI1987"/>
          <cell r="BJ1987"/>
        </row>
        <row r="1988">
          <cell r="D1988" t="str">
            <v>C10719-2025</v>
          </cell>
          <cell r="E1988" t="str">
            <v>MUNICIPIO DE LEJANÍAS</v>
          </cell>
          <cell r="F1988" t="str">
            <v>"LEJANÍAS CONSTRUYE LA PAZ A TRAVÉS DE LA DANZA LLANERA RURAL"</v>
          </cell>
          <cell r="G1988" t="str">
            <v>DEPARTAMENTAL</v>
          </cell>
          <cell r="H1988" t="str">
            <v>Eje 4. Proyectos artísticos, culturales y patrimoniales que contribuyan a la construcción y consolidación de la paz.</v>
          </cell>
          <cell r="I1988" t="str">
            <v>Danza</v>
          </cell>
          <cell r="J1988" t="str">
            <v>Públicos</v>
          </cell>
          <cell r="K1988" t="str">
            <v>Personas jurídicas del sector público: gobernaciones, alcaldías, entidades públicas de carácter cultural e instituciones educativas públicas.</v>
          </cell>
          <cell r="L1988"/>
          <cell r="M1988"/>
          <cell r="N1988">
            <v>45698</v>
          </cell>
          <cell r="O1988">
            <v>45942</v>
          </cell>
          <cell r="P1988">
            <v>10</v>
          </cell>
          <cell r="Q1988">
            <v>23184000</v>
          </cell>
          <cell r="R1988"/>
          <cell r="S1988">
            <v>23184000</v>
          </cell>
          <cell r="T1988" t="str">
            <v>8920992428</v>
          </cell>
          <cell r="U1988" t="str">
            <v>NICK JEFREE MARTÍNEZ ALBA</v>
          </cell>
          <cell r="V1988" t="str">
            <v>3115064211</v>
          </cell>
          <cell r="W1988" t="str">
            <v>3124881669</v>
          </cell>
          <cell r="X1988" t="str">
            <v>cultura@lejanias-meta.gov.co</v>
          </cell>
          <cell r="Y1988" t="str">
            <v>EDGAR DANIEL PERDOMO MOYA</v>
          </cell>
          <cell r="Z1988" t="str">
            <v>3124881669</v>
          </cell>
          <cell r="AA1988" t="str">
            <v>pepemusica15@gmail.com</v>
          </cell>
          <cell r="AB1988" t="str">
            <v>LAURA VALENTINA SOLANILLA ESPINAL</v>
          </cell>
          <cell r="AC1988"/>
          <cell r="AD1988">
            <v>45721</v>
          </cell>
          <cell r="AE1988" t="str">
            <v>C10719-2025</v>
          </cell>
          <cell r="AF1988" t="str">
            <v>Convenios</v>
          </cell>
          <cell r="AG1988">
            <v>45723</v>
          </cell>
          <cell r="AH1988">
            <v>45747</v>
          </cell>
          <cell r="AI1988" t="str">
            <v>SI</v>
          </cell>
          <cell r="AJ1988" t="str">
            <v>BANCOLOMBIA S.A.</v>
          </cell>
          <cell r="AK1988" t="str">
            <v>AHR</v>
          </cell>
          <cell r="AL1988" t="str">
            <v>36700004543</v>
          </cell>
          <cell r="AM1988" t="str">
            <v>C10719-2025 - LEJANÍAS CONSTRUYE LA PAZ A TRAVÉS DE LA DANZA LLANERA RURAL</v>
          </cell>
          <cell r="AN1988">
            <v>22</v>
          </cell>
          <cell r="AO1988" t="str">
            <v>Pendiente parafiscales firmado unicamente por el RL. Ya le escribi</v>
          </cell>
          <cell r="AP1988" t="str">
            <v>140625</v>
          </cell>
          <cell r="AQ1988">
            <v>45736</v>
          </cell>
          <cell r="AR1988" t="str">
            <v>OK</v>
          </cell>
          <cell r="AS1988">
            <v>45748</v>
          </cell>
          <cell r="AT1988" t="str">
            <v>N.A.</v>
          </cell>
          <cell r="AU1988" t="str">
            <v>0. Convenio</v>
          </cell>
          <cell r="AV1988" t="str">
            <v>N.A.</v>
          </cell>
          <cell r="AW1988" t="str">
            <v>N.A.</v>
          </cell>
          <cell r="AX1988" t="str">
            <v>N.A.</v>
          </cell>
          <cell r="AY1988" t="str">
            <v>N.A.</v>
          </cell>
          <cell r="AZ1988" t="str">
            <v>N.A.</v>
          </cell>
          <cell r="BA1988" t="str">
            <v>N.A.</v>
          </cell>
          <cell r="BB1988" t="str">
            <v>N.A.</v>
          </cell>
          <cell r="BC1988"/>
          <cell r="BD1988" t="str">
            <v>N.A.</v>
          </cell>
          <cell r="BE1988" t="str">
            <v>N.A.</v>
          </cell>
          <cell r="BF1988"/>
          <cell r="BG1988"/>
          <cell r="BH1988"/>
          <cell r="BI1988"/>
          <cell r="BJ1988"/>
        </row>
        <row r="1989">
          <cell r="D1989" t="str">
            <v>C4882-2025</v>
          </cell>
          <cell r="E1989" t="str">
            <v>CENTRO EDUCATIVO GARDENIA</v>
          </cell>
          <cell r="F1989" t="str">
            <v>AVANCEMOS EN ARTECAÑAFLECHA ZENÚ</v>
          </cell>
          <cell r="G1989" t="str">
            <v>DEPARTAMENTAL</v>
          </cell>
          <cell r="H1989" t="str">
            <v>Eje 2. Formación: artes, culturas y saberes para la vida.</v>
          </cell>
          <cell r="I1989" t="str">
            <v>Técnicas y tradiciones asociadas a la fabricación de objetos artesanales</v>
          </cell>
          <cell r="J1989" t="str">
            <v>Públicos</v>
          </cell>
          <cell r="K1989" t="str">
            <v>Personas jurídicas del sector público: gobernaciones, alcaldías, entidades públicas de carácter cultural e instituciones educativas públicas.</v>
          </cell>
          <cell r="L1989"/>
          <cell r="M1989"/>
          <cell r="N1989">
            <v>45726</v>
          </cell>
          <cell r="O1989">
            <v>45961</v>
          </cell>
          <cell r="P1989">
            <v>10</v>
          </cell>
          <cell r="Q1989">
            <v>19011000</v>
          </cell>
          <cell r="R1989"/>
          <cell r="S1989">
            <v>19011000</v>
          </cell>
          <cell r="T1989" t="str">
            <v>9000192306</v>
          </cell>
          <cell r="U1989" t="str">
            <v>JAIME JOSE ROQUEME CRUZ</v>
          </cell>
          <cell r="V1989" t="str">
            <v>00000000000</v>
          </cell>
          <cell r="W1989" t="str">
            <v>3127881742</v>
          </cell>
          <cell r="X1989" t="str">
            <v>sonrisasdeamor1980@gmail.com</v>
          </cell>
          <cell r="Y1989" t="str">
            <v>CRISTIAN MANUEL MIRANDA GUERRA</v>
          </cell>
          <cell r="Z1989" t="str">
            <v>3017084860</v>
          </cell>
          <cell r="AA1989" t="str">
            <v>cristianmigue1975@gmail.com</v>
          </cell>
          <cell r="AB1989" t="str">
            <v>LAURA VALENTINA SOLANILLA ESPINAL</v>
          </cell>
          <cell r="AC1989"/>
          <cell r="AD1989">
            <v>45721</v>
          </cell>
          <cell r="AE1989" t="str">
            <v>C4882-2025</v>
          </cell>
          <cell r="AF1989" t="str">
            <v>Convenios</v>
          </cell>
          <cell r="AG1989">
            <v>45723</v>
          </cell>
          <cell r="AH1989">
            <v>45735</v>
          </cell>
          <cell r="AI1989" t="str">
            <v>SI</v>
          </cell>
          <cell r="AJ1989" t="str">
            <v>BANCO AGRARIO DE COLOMBIA S.A.</v>
          </cell>
          <cell r="AK1989" t="str">
            <v>AHR</v>
          </cell>
          <cell r="AL1989" t="str">
            <v xml:space="preserve">027750041065				
</v>
          </cell>
          <cell r="AM1989" t="str">
            <v>C4882-2025 - AVANCEMOS EN ARTECAÑAFLECHA ZENÚ</v>
          </cell>
          <cell r="AN1989">
            <v>15</v>
          </cell>
          <cell r="AO1989"/>
          <cell r="AP1989" t="str">
            <v>141525</v>
          </cell>
          <cell r="AQ1989">
            <v>45736</v>
          </cell>
          <cell r="AR1989" t="str">
            <v>OK</v>
          </cell>
          <cell r="AS1989">
            <v>45741</v>
          </cell>
          <cell r="AT1989" t="str">
            <v>N.A.</v>
          </cell>
          <cell r="AU1989" t="str">
            <v>0. Convenio</v>
          </cell>
          <cell r="AV1989" t="str">
            <v>N.A.</v>
          </cell>
          <cell r="AW1989" t="str">
            <v>N.A.</v>
          </cell>
          <cell r="AX1989" t="str">
            <v>N.A.</v>
          </cell>
          <cell r="AY1989" t="str">
            <v>N.A.</v>
          </cell>
          <cell r="AZ1989" t="str">
            <v>N.A.</v>
          </cell>
          <cell r="BA1989" t="str">
            <v>N.A.</v>
          </cell>
          <cell r="BB1989" t="str">
            <v>N.A.</v>
          </cell>
          <cell r="BC1989"/>
          <cell r="BD1989" t="str">
            <v>N.A.</v>
          </cell>
          <cell r="BE1989" t="str">
            <v>N.A.</v>
          </cell>
          <cell r="BF1989"/>
          <cell r="BG1989"/>
          <cell r="BH1989"/>
          <cell r="BI1989"/>
          <cell r="BJ1989"/>
        </row>
        <row r="1990">
          <cell r="D1990" t="str">
            <v>C3753-2025</v>
          </cell>
          <cell r="E1990" t="str">
            <v>INSTITUCION EDUCATIVA LA ESPERANZA</v>
          </cell>
          <cell r="F1990" t="str">
            <v>DESDE LA CAQUETEÑIDAD, LA ESPERANZA SE VISTE DE COLOR CON LIDERAZGO Y AMOR</v>
          </cell>
          <cell r="G1990" t="str">
            <v>DEPARTAMENTAL</v>
          </cell>
          <cell r="H1990" t="str">
            <v>Eje 1. Desarrollo y fortalecimiento de proyectos culturales, artísticos o del patrimonio cultural.</v>
          </cell>
          <cell r="I1990" t="str">
            <v>Patrimonio cultural inmaterial asociado a los espacios culturales</v>
          </cell>
          <cell r="J1990" t="str">
            <v>Públicos</v>
          </cell>
          <cell r="K1990" t="str">
            <v>Personas jurídicas del sector público: gobernaciones, alcaldías, entidades públicas de carácter cultural e instituciones educativas públicas.</v>
          </cell>
          <cell r="L1990">
            <v>45950</v>
          </cell>
          <cell r="M1990">
            <v>45954</v>
          </cell>
          <cell r="N1990">
            <v>45719</v>
          </cell>
          <cell r="O1990">
            <v>45968</v>
          </cell>
          <cell r="P1990">
            <v>10</v>
          </cell>
          <cell r="Q1990">
            <v>22407000</v>
          </cell>
          <cell r="R1990"/>
          <cell r="S1990">
            <v>22407000</v>
          </cell>
          <cell r="T1990" t="str">
            <v>9011491918</v>
          </cell>
          <cell r="U1990" t="str">
            <v>ELIANA VERONICA CORTES BOCANEGRA</v>
          </cell>
          <cell r="V1990" t="str">
            <v>3138468020</v>
          </cell>
          <cell r="W1990" t="str">
            <v>3138468020</v>
          </cell>
          <cell r="X1990" t="str">
            <v>laesperanza@florencia.edu.co</v>
          </cell>
          <cell r="Y1990" t="str">
            <v>IVAN RODRIGO CABRERA MANRIQUE</v>
          </cell>
          <cell r="Z1990" t="str">
            <v>3138467573</v>
          </cell>
          <cell r="AA1990" t="str">
            <v>icabrera@ieesperanza.edu.co</v>
          </cell>
          <cell r="AB1990" t="str">
            <v>LAURA VALENTINA SOLANILLA ESPINAL</v>
          </cell>
          <cell r="AC1990"/>
          <cell r="AD1990">
            <v>45721</v>
          </cell>
          <cell r="AE1990" t="str">
            <v>C3753-2025</v>
          </cell>
          <cell r="AF1990" t="str">
            <v>Convenios</v>
          </cell>
          <cell r="AG1990">
            <v>45723</v>
          </cell>
          <cell r="AH1990">
            <v>45735</v>
          </cell>
          <cell r="AI1990" t="str">
            <v>SI</v>
          </cell>
          <cell r="AJ1990" t="str">
            <v>BANCO POPULAR S. A.</v>
          </cell>
          <cell r="AK1990" t="str">
            <v>AHR</v>
          </cell>
          <cell r="AL1990" t="str">
            <v>220620454181</v>
          </cell>
          <cell r="AM1990" t="str">
            <v>C3753-2025 - DESDE LA CAQUETEÑIDAD, LA ESPERANZA SE VISTE DE COLOR CON LIDERAZGO Y AMOR</v>
          </cell>
          <cell r="AN1990">
            <v>10</v>
          </cell>
          <cell r="AO1990"/>
          <cell r="AP1990" t="str">
            <v>141825</v>
          </cell>
          <cell r="AQ1990">
            <v>45736</v>
          </cell>
          <cell r="AR1990" t="str">
            <v>OK</v>
          </cell>
          <cell r="AS1990">
            <v>45741</v>
          </cell>
          <cell r="AT1990" t="str">
            <v>N.A.</v>
          </cell>
          <cell r="AU1990" t="str">
            <v>0. Convenio</v>
          </cell>
          <cell r="AV1990" t="str">
            <v>N.A.</v>
          </cell>
          <cell r="AW1990" t="str">
            <v>N.A.</v>
          </cell>
          <cell r="AX1990" t="str">
            <v>N.A.</v>
          </cell>
          <cell r="AY1990" t="str">
            <v>N.A.</v>
          </cell>
          <cell r="AZ1990" t="str">
            <v>N.A.</v>
          </cell>
          <cell r="BA1990" t="str">
            <v>N.A.</v>
          </cell>
          <cell r="BB1990" t="str">
            <v>N.A.</v>
          </cell>
          <cell r="BC1990"/>
          <cell r="BD1990" t="str">
            <v>N.A.</v>
          </cell>
          <cell r="BE1990" t="str">
            <v>N.A.</v>
          </cell>
          <cell r="BF1990"/>
          <cell r="BG1990"/>
          <cell r="BH1990"/>
          <cell r="BI1990"/>
          <cell r="BJ1990"/>
        </row>
        <row r="1991">
          <cell r="D1991" t="str">
            <v>C8570-2025</v>
          </cell>
          <cell r="E1991" t="str">
            <v>MUNICIPIO DE LA PRIMAVERA</v>
          </cell>
          <cell r="F1991" t="str">
            <v>“SABER_ES PRIMAVERA”, FORTALECIMIENTO DE LAS CAPACIDADES DE ORALIDAD, LECTURA Y ESCRITURA MEDIANTE EL INTERCAMBIO DE SABERES, TRADICIONES Y COSTUMBRES DE LAS COMUNIDADES ETNICAS Y CAMPESINAS DEL MUNICIPIO DE LA PRIMAVERA</v>
          </cell>
          <cell r="G1991" t="str">
            <v>DEPARTAMENTAL</v>
          </cell>
          <cell r="H1991" t="str">
            <v>Eje 1. Desarrollo y fortalecimiento de proyectos culturales, artísticos o del patrimonio cultural.</v>
          </cell>
          <cell r="I1991" t="str">
            <v>Lectura, escritura y oralidad</v>
          </cell>
          <cell r="J1991" t="str">
            <v>Públicos</v>
          </cell>
          <cell r="K1991" t="str">
            <v>Personas jurídicas del sector público: gobernaciones, alcaldías, entidades públicas de carácter cultural e instituciones educativas públicas.</v>
          </cell>
          <cell r="L1991">
            <v>45941</v>
          </cell>
          <cell r="M1991">
            <v>45941</v>
          </cell>
          <cell r="N1991">
            <v>45677</v>
          </cell>
          <cell r="O1991">
            <v>45976</v>
          </cell>
          <cell r="P1991">
            <v>10</v>
          </cell>
          <cell r="Q1991">
            <v>28408000</v>
          </cell>
          <cell r="R1991"/>
          <cell r="S1991">
            <v>28408000</v>
          </cell>
          <cell r="T1991" t="str">
            <v>8001033088</v>
          </cell>
          <cell r="U1991" t="str">
            <v>LUIS EDUARDO ROJAS HERRERA</v>
          </cell>
          <cell r="V1991" t="str">
            <v>3204996627</v>
          </cell>
          <cell r="W1991" t="str">
            <v>3026479992</v>
          </cell>
          <cell r="X1991" t="str">
            <v>secretariadedesarrollosocial@laprimavera-vichada.gov.co</v>
          </cell>
          <cell r="Y1991" t="str">
            <v>MARIA SULEIDA JIMENEZ GARCES</v>
          </cell>
          <cell r="Z1991" t="str">
            <v>3102132195</v>
          </cell>
          <cell r="AA1991" t="str">
            <v>mariasuleidajimenezgarces@gmail.com</v>
          </cell>
          <cell r="AB1991" t="str">
            <v>LAURA VALENTINA SOLANILLA ESPINAL</v>
          </cell>
          <cell r="AC1991"/>
          <cell r="AD1991">
            <v>45721</v>
          </cell>
          <cell r="AE1991" t="str">
            <v>C8570-2025</v>
          </cell>
          <cell r="AF1991" t="str">
            <v>Convenios</v>
          </cell>
          <cell r="AG1991">
            <v>45723</v>
          </cell>
          <cell r="AH1991">
            <v>45742</v>
          </cell>
          <cell r="AI1991" t="str">
            <v>SI</v>
          </cell>
          <cell r="AJ1991" t="str">
            <v>BANCO AGRARIO DE COLOMBIA S.A.</v>
          </cell>
          <cell r="AK1991" t="str">
            <v>AHR</v>
          </cell>
          <cell r="AL1991" t="str">
            <v>485103002722</v>
          </cell>
          <cell r="AM1991" t="str">
            <v>C8570-2025 - SABER_ES PRIMAVERA, FORTALECIMIENTO DE LAS CAPACIDADES DE ORALIDAD, LECTURA Y ESCRITURA MEDIANTE EL INTERCAMBIO DE SABERES, TRADICIONES Y COSTUMBRES DE LAS COMUNIDADES ETNICAS Y CAMPESINAS DEL MUNICIPIO DE LA PRIMAVERA</v>
          </cell>
          <cell r="AN1991">
            <v>33</v>
          </cell>
          <cell r="AO1991"/>
          <cell r="AP1991" t="str">
            <v>142125</v>
          </cell>
          <cell r="AQ1991">
            <v>45736</v>
          </cell>
          <cell r="AR1991" t="str">
            <v>OK</v>
          </cell>
          <cell r="AS1991">
            <v>45743</v>
          </cell>
          <cell r="AT1991" t="str">
            <v>N.A.</v>
          </cell>
          <cell r="AU1991" t="str">
            <v>0. Convenio</v>
          </cell>
          <cell r="AV1991" t="str">
            <v>N.A.</v>
          </cell>
          <cell r="AW1991" t="str">
            <v>N.A.</v>
          </cell>
          <cell r="AX1991" t="str">
            <v>N.A.</v>
          </cell>
          <cell r="AY1991" t="str">
            <v>N.A.</v>
          </cell>
          <cell r="AZ1991" t="str">
            <v>N.A.</v>
          </cell>
          <cell r="BA1991" t="str">
            <v>N.A.</v>
          </cell>
          <cell r="BB1991" t="str">
            <v>N.A.</v>
          </cell>
          <cell r="BC1991"/>
          <cell r="BD1991" t="str">
            <v>N.A.</v>
          </cell>
          <cell r="BE1991" t="str">
            <v>N.A.</v>
          </cell>
          <cell r="BF1991"/>
          <cell r="BG1991"/>
          <cell r="BH1991"/>
          <cell r="BI1991"/>
          <cell r="BJ1991"/>
        </row>
        <row r="1992">
          <cell r="D1992" t="str">
            <v>C9154-2025</v>
          </cell>
          <cell r="E1992" t="str">
            <v>MUNICIPIODE SAN MIGUEL DE SEMA</v>
          </cell>
          <cell r="F1992" t="str">
            <v>V ENCUENTRO REGIONAL DE MUSICA CAMPESINA</v>
          </cell>
          <cell r="G1992" t="str">
            <v>DEPARTAMENTAL</v>
          </cell>
          <cell r="H1992" t="str">
            <v>Eje 1. Desarrollo y fortalecimiento de proyectos culturales, artísticos o del patrimonio cultural.</v>
          </cell>
          <cell r="I1992" t="str">
            <v>Música</v>
          </cell>
          <cell r="J1992" t="str">
            <v>Públicos</v>
          </cell>
          <cell r="K1992" t="str">
            <v>Personas jurídicas del sector público: gobernaciones, alcaldías, entidades públicas de carácter cultural e instituciones educativas públicas.</v>
          </cell>
          <cell r="L1992">
            <v>45942</v>
          </cell>
          <cell r="M1992">
            <v>45942</v>
          </cell>
          <cell r="N1992">
            <v>45811</v>
          </cell>
          <cell r="O1992">
            <v>45954</v>
          </cell>
          <cell r="P1992">
            <v>10</v>
          </cell>
          <cell r="Q1992">
            <v>24427000</v>
          </cell>
          <cell r="R1992"/>
          <cell r="S1992">
            <v>24427000</v>
          </cell>
          <cell r="T1992" t="str">
            <v>8918012861</v>
          </cell>
          <cell r="U1992" t="str">
            <v>MARIO JOSE AVILA FURQUE</v>
          </cell>
          <cell r="V1992" t="str">
            <v>3102394658</v>
          </cell>
          <cell r="W1992" t="str">
            <v>3102394658</v>
          </cell>
          <cell r="X1992" t="str">
            <v>municipiosanmiguel1@gmail.com</v>
          </cell>
          <cell r="Y1992" t="str">
            <v>WILSON APONTE CASTILLO</v>
          </cell>
          <cell r="Z1992" t="str">
            <v>3118598606</v>
          </cell>
          <cell r="AA1992" t="str">
            <v xml:space="preserve">corposarazo@yahoo.es </v>
          </cell>
          <cell r="AB1992" t="str">
            <v>LAURA VALENTINA SOLANILLA ESPINAL</v>
          </cell>
          <cell r="AC1992"/>
          <cell r="AD1992">
            <v>45721</v>
          </cell>
          <cell r="AE1992" t="str">
            <v>C9154-2025</v>
          </cell>
          <cell r="AF1992" t="str">
            <v>Convenios</v>
          </cell>
          <cell r="AG1992">
            <v>45723</v>
          </cell>
          <cell r="AH1992">
            <v>45735</v>
          </cell>
          <cell r="AI1992" t="str">
            <v>SI</v>
          </cell>
          <cell r="AJ1992" t="str">
            <v>BANCOLOMBIA S.A.</v>
          </cell>
          <cell r="AK1992" t="str">
            <v>CRR</v>
          </cell>
          <cell r="AL1992" t="str">
            <v>35208589433</v>
          </cell>
          <cell r="AM1992" t="str">
            <v>C9154-2025 - V ENCUENTRO REGIONAL DE MUSICA CAMPESINA</v>
          </cell>
          <cell r="AN1992">
            <v>8</v>
          </cell>
          <cell r="AO1992"/>
          <cell r="AP1992" t="str">
            <v>142325</v>
          </cell>
          <cell r="AQ1992">
            <v>45736</v>
          </cell>
          <cell r="AR1992" t="str">
            <v>OK</v>
          </cell>
          <cell r="AS1992">
            <v>45742</v>
          </cell>
          <cell r="AT1992" t="str">
            <v>N.A.</v>
          </cell>
          <cell r="AU1992" t="str">
            <v>0. Convenio</v>
          </cell>
          <cell r="AV1992" t="str">
            <v>N.A.</v>
          </cell>
          <cell r="AW1992" t="str">
            <v>N.A.</v>
          </cell>
          <cell r="AX1992" t="str">
            <v>N.A.</v>
          </cell>
          <cell r="AY1992" t="str">
            <v>N.A.</v>
          </cell>
          <cell r="AZ1992" t="str">
            <v>N.A.</v>
          </cell>
          <cell r="BA1992" t="str">
            <v>N.A.</v>
          </cell>
          <cell r="BB1992" t="str">
            <v>N.A.</v>
          </cell>
          <cell r="BC1992"/>
          <cell r="BD1992" t="str">
            <v>N.A.</v>
          </cell>
          <cell r="BE1992" t="str">
            <v>N.A.</v>
          </cell>
          <cell r="BF1992"/>
          <cell r="BG1992"/>
          <cell r="BH1992"/>
          <cell r="BI1992"/>
          <cell r="BJ1992"/>
        </row>
        <row r="1993">
          <cell r="D1993" t="str">
            <v>C402-2025</v>
          </cell>
          <cell r="E1993" t="str">
            <v>INSTITUCION EDUCATIVA CONCENTRACION DE DESARROLLO RURAL</v>
          </cell>
          <cell r="F1993" t="str">
            <v>CDR APRENDE CON LA MUSICA, LA DANZA Y LA ORALIDAD</v>
          </cell>
          <cell r="G1993" t="str">
            <v>DEPARTAMENTAL</v>
          </cell>
          <cell r="H1993" t="str">
            <v>Eje 2. Formación: artes, culturas y saberes para la vida.</v>
          </cell>
          <cell r="I1993" t="str">
            <v>Música</v>
          </cell>
          <cell r="J1993" t="str">
            <v>Públicos</v>
          </cell>
          <cell r="K1993" t="str">
            <v>Personas jurídicas del sector público: gobernaciones, alcaldías, entidades públicas de carácter cultural e instituciones educativas públicas.</v>
          </cell>
          <cell r="L1993"/>
          <cell r="M1993"/>
          <cell r="N1993">
            <v>45747</v>
          </cell>
          <cell r="O1993">
            <v>45961</v>
          </cell>
          <cell r="P1993">
            <v>10</v>
          </cell>
          <cell r="Q1993">
            <v>23569000</v>
          </cell>
          <cell r="R1993"/>
          <cell r="S1993">
            <v>23569000</v>
          </cell>
          <cell r="T1993" t="str">
            <v>8922007453</v>
          </cell>
          <cell r="U1993" t="str">
            <v>IVAN JOSE MEDINA PAYAREZ</v>
          </cell>
          <cell r="V1993" t="str">
            <v>3114116045</v>
          </cell>
          <cell r="W1993" t="str">
            <v>3114116045</v>
          </cell>
          <cell r="X1993" t="str">
            <v>ie.cdrlospalmitos@sucre.edu.co</v>
          </cell>
          <cell r="Y1993" t="str">
            <v>IVAN JOSE MEDINA PAYAREZ</v>
          </cell>
          <cell r="Z1993" t="str">
            <v>3114116045</v>
          </cell>
          <cell r="AA1993" t="str">
            <v>medinaivan30@gmail.com</v>
          </cell>
          <cell r="AB1993" t="str">
            <v>LAURA VANESSA PUENTES HERNÁNDEZ</v>
          </cell>
          <cell r="AC1993"/>
          <cell r="AD1993">
            <v>45721</v>
          </cell>
          <cell r="AE1993" t="str">
            <v>C402-2025</v>
          </cell>
          <cell r="AF1993" t="str">
            <v>Convenios</v>
          </cell>
          <cell r="AG1993">
            <v>45722</v>
          </cell>
          <cell r="AH1993">
            <v>45731</v>
          </cell>
          <cell r="AI1993" t="str">
            <v>SI</v>
          </cell>
          <cell r="AJ1993" t="str">
            <v>BANCO AGRARIO DE COLOMBIA S.A.</v>
          </cell>
          <cell r="AK1993" t="str">
            <v>CRR</v>
          </cell>
          <cell r="AL1993" t="str">
            <v>363350001196</v>
          </cell>
          <cell r="AM1993" t="str">
            <v>C402-2025 - CDR APRENDE CON LA MUSICA, LA DANZA Y LA ORALIDAD</v>
          </cell>
          <cell r="AN1993">
            <v>29</v>
          </cell>
          <cell r="AO1993"/>
          <cell r="AP1993" t="str">
            <v>143325</v>
          </cell>
          <cell r="AQ1993">
            <v>45736</v>
          </cell>
          <cell r="AR1993" t="str">
            <v>OK</v>
          </cell>
          <cell r="AS1993">
            <v>45741</v>
          </cell>
          <cell r="AT1993" t="str">
            <v>N.A.</v>
          </cell>
          <cell r="AU1993" t="str">
            <v>0. Convenio</v>
          </cell>
          <cell r="AV1993" t="str">
            <v>N.A.</v>
          </cell>
          <cell r="AW1993" t="str">
            <v>N.A.</v>
          </cell>
          <cell r="AX1993" t="str">
            <v>N.A.</v>
          </cell>
          <cell r="AY1993" t="str">
            <v>N.A.</v>
          </cell>
          <cell r="AZ1993" t="str">
            <v>N.A.</v>
          </cell>
          <cell r="BA1993" t="str">
            <v>N.A.</v>
          </cell>
          <cell r="BB1993" t="str">
            <v>N.A.</v>
          </cell>
          <cell r="BC1993"/>
          <cell r="BD1993" t="str">
            <v>N.A.</v>
          </cell>
          <cell r="BE1993" t="str">
            <v>N.A.</v>
          </cell>
          <cell r="BF1993"/>
          <cell r="BG1993"/>
          <cell r="BH1993"/>
          <cell r="BI1993"/>
          <cell r="BJ1993"/>
        </row>
        <row r="1994">
          <cell r="D1994" t="str">
            <v>C5034-2025</v>
          </cell>
          <cell r="E1994" t="str">
            <v>CENTRO EDUCATIVO INDIGENA CALLE LARGA</v>
          </cell>
          <cell r="F1994" t="str">
            <v>ESCUELA DE DANZA Y MUSICA TRADICIONAL LOS DIABLITOS ZENÚ COMO CENTRO DE INTERÉS EN EL CONTEXTO ESCOLAR.</v>
          </cell>
          <cell r="G1994" t="str">
            <v>DEPARTAMENTAL</v>
          </cell>
          <cell r="H1994" t="str">
            <v>Eje 2. Formación: artes, culturas y saberes para la vida.</v>
          </cell>
          <cell r="I1994" t="str">
            <v>Danza</v>
          </cell>
          <cell r="J1994" t="str">
            <v>Públicos</v>
          </cell>
          <cell r="K1994" t="str">
            <v>Personas jurídicas del sector público: gobernaciones, alcaldías, entidades públicas de carácter cultural e instituciones educativas públicas.</v>
          </cell>
          <cell r="L1994"/>
          <cell r="M1994"/>
          <cell r="N1994">
            <v>45748</v>
          </cell>
          <cell r="O1994">
            <v>45940</v>
          </cell>
          <cell r="P1994">
            <v>10</v>
          </cell>
          <cell r="Q1994">
            <v>24738000</v>
          </cell>
          <cell r="R1994"/>
          <cell r="S1994">
            <v>24738000</v>
          </cell>
          <cell r="T1994" t="str">
            <v>8230017086</v>
          </cell>
          <cell r="U1994" t="str">
            <v>ISABEL CRISTINA ESCANDON VELEZ</v>
          </cell>
          <cell r="V1994" t="str">
            <v>3015375554</v>
          </cell>
          <cell r="W1994" t="str">
            <v>3015375554</v>
          </cell>
          <cell r="X1994" t="str">
            <v>isabel.escandon.v@hotmail.com</v>
          </cell>
          <cell r="Y1994" t="str">
            <v>ISABEL CRISTINA ESCANDON VELEZ</v>
          </cell>
          <cell r="Z1994" t="str">
            <v>3015375554</v>
          </cell>
          <cell r="AA1994" t="str">
            <v>isabel.escandon.v@hotmail.com</v>
          </cell>
          <cell r="AB1994" t="str">
            <v>LAURA VANESSA PUENTES HERNÁNDEZ</v>
          </cell>
          <cell r="AC1994"/>
          <cell r="AD1994">
            <v>45721</v>
          </cell>
          <cell r="AE1994" t="str">
            <v>C5034-2025</v>
          </cell>
          <cell r="AF1994" t="str">
            <v>Convenios</v>
          </cell>
          <cell r="AG1994">
            <v>45722</v>
          </cell>
          <cell r="AH1994">
            <v>45737</v>
          </cell>
          <cell r="AI1994" t="str">
            <v>SI</v>
          </cell>
          <cell r="AJ1994" t="str">
            <v>BANCO AGRARIO DE COLOMBIA S.A.</v>
          </cell>
          <cell r="AK1994" t="str">
            <v>AHR</v>
          </cell>
          <cell r="AL1994" t="str">
            <v>463603003659</v>
          </cell>
          <cell r="AM1994" t="str">
            <v>C5034-2025 - ESCUELA DE DANZA Y MUSICA TRADICIONAL LOS DIABLITOS ZENÚ COMO CENTRO DE INTERÉS EN EL CONTEXTO ESCOLAR.</v>
          </cell>
          <cell r="AN1994">
            <v>29</v>
          </cell>
          <cell r="AO1994"/>
          <cell r="AP1994" t="str">
            <v>144025</v>
          </cell>
          <cell r="AQ1994">
            <v>45736</v>
          </cell>
          <cell r="AR1994" t="str">
            <v>OK</v>
          </cell>
          <cell r="AS1994">
            <v>45741</v>
          </cell>
          <cell r="AT1994" t="str">
            <v>N.A.</v>
          </cell>
          <cell r="AU1994" t="str">
            <v>0. Convenio</v>
          </cell>
          <cell r="AV1994" t="str">
            <v>N.A.</v>
          </cell>
          <cell r="AW1994" t="str">
            <v>N.A.</v>
          </cell>
          <cell r="AX1994" t="str">
            <v>N.A.</v>
          </cell>
          <cell r="AY1994" t="str">
            <v>N.A.</v>
          </cell>
          <cell r="AZ1994" t="str">
            <v>N.A.</v>
          </cell>
          <cell r="BA1994" t="str">
            <v>N.A.</v>
          </cell>
          <cell r="BB1994" t="str">
            <v>N.A.</v>
          </cell>
          <cell r="BC1994"/>
          <cell r="BD1994" t="str">
            <v>N.A.</v>
          </cell>
          <cell r="BE1994" t="str">
            <v>N.A.</v>
          </cell>
          <cell r="BF1994"/>
          <cell r="BG1994"/>
          <cell r="BH1994"/>
          <cell r="BI1994"/>
          <cell r="BJ1994"/>
        </row>
        <row r="1995">
          <cell r="D1995" t="str">
            <v>C8940-2025</v>
          </cell>
          <cell r="E1995" t="str">
            <v>INSTITUCIÓN EDUCATIVA NUESTRA SEÑORA DE LOURDES</v>
          </cell>
          <cell r="F1995" t="str">
            <v>XXI FERIA DE LA CIENCIA, LA CULTURA Y LA CRETIVIDAD.</v>
          </cell>
          <cell r="G1995" t="str">
            <v>DEPARTAMENTAL</v>
          </cell>
          <cell r="H1995" t="str">
            <v>Eje 1. Desarrollo y fortalecimiento de proyectos culturales, artísticos o del patrimonio cultural.</v>
          </cell>
          <cell r="I1995" t="str">
            <v>Actos festivos y lúdicos</v>
          </cell>
          <cell r="J1995" t="str">
            <v>Públicos</v>
          </cell>
          <cell r="K1995" t="str">
            <v>Personas jurídicas del sector público: gobernaciones, alcaldías, entidades públicas de carácter cultural e instituciones educativas públicas.</v>
          </cell>
          <cell r="L1995"/>
          <cell r="M1995"/>
          <cell r="N1995">
            <v>45910</v>
          </cell>
          <cell r="O1995">
            <v>45933</v>
          </cell>
          <cell r="P1995">
            <v>10</v>
          </cell>
          <cell r="Q1995">
            <v>17974000</v>
          </cell>
          <cell r="R1995"/>
          <cell r="S1995">
            <v>17974000</v>
          </cell>
          <cell r="T1995" t="str">
            <v>8001789942</v>
          </cell>
          <cell r="U1995" t="str">
            <v>ELENA MARGARITA CHAVES BOLAÑOS</v>
          </cell>
          <cell r="V1995" t="str">
            <v>6077263088</v>
          </cell>
          <cell r="W1995" t="str">
            <v>3206931628</v>
          </cell>
          <cell r="X1995" t="str">
            <v>lourdesinstitucion@gmail.com</v>
          </cell>
          <cell r="Y1995" t="str">
            <v>MARY ALEXANDRA BOLAÑOS MUÑOZ</v>
          </cell>
          <cell r="Z1995" t="str">
            <v>3044499100</v>
          </cell>
          <cell r="AA1995" t="str">
            <v>maryalexandrabolanos112@gmail.com</v>
          </cell>
          <cell r="AB1995" t="str">
            <v>LAURA VANESSA PUENTES HERNÁNDEZ</v>
          </cell>
          <cell r="AC1995"/>
          <cell r="AD1995">
            <v>45721</v>
          </cell>
          <cell r="AE1995" t="str">
            <v>C8940-2025</v>
          </cell>
          <cell r="AF1995" t="str">
            <v>Convenios</v>
          </cell>
          <cell r="AG1995">
            <v>45722</v>
          </cell>
          <cell r="AH1995">
            <v>45737</v>
          </cell>
          <cell r="AI1995" t="str">
            <v>SI</v>
          </cell>
          <cell r="AJ1995" t="str">
            <v>BANCO POPULAR S. A.</v>
          </cell>
          <cell r="AK1995" t="str">
            <v>CRR</v>
          </cell>
          <cell r="AL1995" t="str">
            <v>110430010082</v>
          </cell>
          <cell r="AM1995" t="str">
            <v>C8940-2025 - XXI FERIA DE LA CIENCIA, LA CULTURA Y LA CRETIVIDAD.</v>
          </cell>
          <cell r="AN1995">
            <v>23</v>
          </cell>
          <cell r="AO1995"/>
          <cell r="AP1995" t="str">
            <v>145725</v>
          </cell>
          <cell r="AQ1995">
            <v>45736</v>
          </cell>
          <cell r="AR1995" t="str">
            <v>OK</v>
          </cell>
          <cell r="AS1995">
            <v>45742</v>
          </cell>
          <cell r="AT1995" t="str">
            <v>N.A.</v>
          </cell>
          <cell r="AU1995" t="str">
            <v>0. Convenio</v>
          </cell>
          <cell r="AV1995" t="str">
            <v>N.A.</v>
          </cell>
          <cell r="AW1995" t="str">
            <v>N.A.</v>
          </cell>
          <cell r="AX1995" t="str">
            <v>N.A.</v>
          </cell>
          <cell r="AY1995" t="str">
            <v>N.A.</v>
          </cell>
          <cell r="AZ1995" t="str">
            <v>N.A.</v>
          </cell>
          <cell r="BA1995" t="str">
            <v>N.A.</v>
          </cell>
          <cell r="BB1995" t="str">
            <v>N.A.</v>
          </cell>
          <cell r="BC1995"/>
          <cell r="BD1995" t="str">
            <v>N.A.</v>
          </cell>
          <cell r="BE1995" t="str">
            <v>N.A.</v>
          </cell>
          <cell r="BF1995"/>
          <cell r="BG1995"/>
          <cell r="BH1995"/>
          <cell r="BI1995"/>
          <cell r="BJ1995"/>
        </row>
        <row r="1996">
          <cell r="D1996" t="str">
            <v>C9317-2025</v>
          </cell>
          <cell r="E1996" t="str">
            <v>MUNICIPIO DE CALOTO</v>
          </cell>
          <cell r="F1996" t="str">
            <v>ARMONÍAS PARA TODOS</v>
          </cell>
          <cell r="G1996" t="str">
            <v>DEPARTAMENTAL</v>
          </cell>
          <cell r="H1996" t="str">
            <v>Eje 2. Formación: artes, culturas y saberes para la vida.</v>
          </cell>
          <cell r="I1996" t="str">
            <v>Música</v>
          </cell>
          <cell r="J1996" t="str">
            <v>Públicos</v>
          </cell>
          <cell r="K1996" t="str">
            <v>Personas jurídicas del sector público: gobernaciones, alcaldías, entidades públicas de carácter cultural e instituciones educativas públicas.</v>
          </cell>
          <cell r="L1996"/>
          <cell r="M1996"/>
          <cell r="N1996">
            <v>45692</v>
          </cell>
          <cell r="O1996">
            <v>45961</v>
          </cell>
          <cell r="P1996">
            <v>10</v>
          </cell>
          <cell r="Q1996">
            <v>17474000</v>
          </cell>
          <cell r="R1996"/>
          <cell r="S1996">
            <v>17474000</v>
          </cell>
          <cell r="T1996" t="str">
            <v>8915012927</v>
          </cell>
          <cell r="U1996" t="str">
            <v>OSCAR HERNAN CIFUENTES CIFUENTES</v>
          </cell>
          <cell r="V1996" t="str">
            <v>3183903891</v>
          </cell>
          <cell r="W1996" t="str">
            <v>3183903891</v>
          </cell>
          <cell r="X1996" t="str">
            <v>calotolee@outlook.com</v>
          </cell>
          <cell r="Y1996" t="str">
            <v>JULIAN ANDRES QUIJANO CASTILLO</v>
          </cell>
          <cell r="Z1996" t="str">
            <v>3117088193</v>
          </cell>
          <cell r="AA1996" t="str">
            <v>juliq18@hotmail.com</v>
          </cell>
          <cell r="AB1996" t="str">
            <v>LAURA VANESSA PUENTES HERNÁNDEZ</v>
          </cell>
          <cell r="AC1996"/>
          <cell r="AD1996">
            <v>45721</v>
          </cell>
          <cell r="AE1996" t="str">
            <v>C9317-2025</v>
          </cell>
          <cell r="AF1996" t="str">
            <v>Convenios</v>
          </cell>
          <cell r="AG1996">
            <v>45722</v>
          </cell>
          <cell r="AH1996">
            <v>45742</v>
          </cell>
          <cell r="AI1996" t="str">
            <v>SI</v>
          </cell>
          <cell r="AJ1996" t="str">
            <v>BANCO DE BOGOTA S. A.</v>
          </cell>
          <cell r="AK1996" t="str">
            <v>AHR</v>
          </cell>
          <cell r="AL1996" t="str">
            <v>111491692</v>
          </cell>
          <cell r="AM1996" t="str">
            <v>C9317-2025 - ARMONÍAS PARA TODOS</v>
          </cell>
          <cell r="AN1996">
            <v>12</v>
          </cell>
          <cell r="AO1996"/>
          <cell r="AP1996" t="str">
            <v>146025</v>
          </cell>
          <cell r="AQ1996">
            <v>45736</v>
          </cell>
          <cell r="AR1996" t="str">
            <v>OK</v>
          </cell>
          <cell r="AS1996">
            <v>45743</v>
          </cell>
          <cell r="AT1996" t="str">
            <v>N.A.</v>
          </cell>
          <cell r="AU1996" t="str">
            <v>0. Convenio</v>
          </cell>
          <cell r="AV1996" t="str">
            <v>N.A.</v>
          </cell>
          <cell r="AW1996" t="str">
            <v>N.A.</v>
          </cell>
          <cell r="AX1996" t="str">
            <v>N.A.</v>
          </cell>
          <cell r="AY1996" t="str">
            <v>N.A.</v>
          </cell>
          <cell r="AZ1996" t="str">
            <v>N.A.</v>
          </cell>
          <cell r="BA1996" t="str">
            <v>N.A.</v>
          </cell>
          <cell r="BB1996" t="str">
            <v>N.A.</v>
          </cell>
          <cell r="BC1996"/>
          <cell r="BD1996" t="str">
            <v>N.A.</v>
          </cell>
          <cell r="BE1996" t="str">
            <v>N.A.</v>
          </cell>
          <cell r="BF1996"/>
          <cell r="BG1996"/>
          <cell r="BH1996"/>
          <cell r="BI1996"/>
          <cell r="BJ1996"/>
        </row>
        <row r="1997">
          <cell r="D1997" t="str">
            <v>C2670-2025</v>
          </cell>
          <cell r="E1997" t="str">
            <v>MUNICIPIO DE ARBOLEDAS</v>
          </cell>
          <cell r="F1997" t="str">
            <v>FORTALECIMIENTO LAS ESCUELAS DE FORMACIÓN ARTÍSTICA Y CULTURAL  COMO APORTE A LA CONSTRUCCIÓN DE LA PAZ EN EL MUNICIPIO DE ARBOLEDAS.</v>
          </cell>
          <cell r="G1997" t="str">
            <v>DEPARTAMENTAL</v>
          </cell>
          <cell r="H1997" t="str">
            <v>Eje 2. Formación: artes, culturas y saberes para la vida.</v>
          </cell>
          <cell r="I1997" t="str">
            <v>Música</v>
          </cell>
          <cell r="J1997" t="str">
            <v>Públicos</v>
          </cell>
          <cell r="K1997" t="str">
            <v>Personas jurídicas del sector público: gobernaciones, alcaldías, entidades públicas de carácter cultural e instituciones educativas públicas.</v>
          </cell>
          <cell r="L1997"/>
          <cell r="M1997"/>
          <cell r="N1997">
            <v>45689</v>
          </cell>
          <cell r="O1997">
            <v>45961</v>
          </cell>
          <cell r="P1997">
            <v>10</v>
          </cell>
          <cell r="Q1997">
            <v>26089000</v>
          </cell>
          <cell r="R1997"/>
          <cell r="S1997">
            <v>26089000</v>
          </cell>
          <cell r="T1997" t="str">
            <v>8905014367</v>
          </cell>
          <cell r="U1997" t="str">
            <v>ALVARO REINALDO CARRILLO BOHADA</v>
          </cell>
          <cell r="V1997" t="str">
            <v>3160962528</v>
          </cell>
          <cell r="W1997" t="str">
            <v>3102855363</v>
          </cell>
          <cell r="X1997" t="str">
            <v>alexandertcasadiego@gmail.com</v>
          </cell>
          <cell r="Y1997" t="str">
            <v>EDUARDO ALEXANDER TRUJILLO CASADIEGO</v>
          </cell>
          <cell r="Z1997" t="str">
            <v>3168962528</v>
          </cell>
          <cell r="AA1997" t="str">
            <v>cultura@arboledas-nortedesantander.gov.co</v>
          </cell>
          <cell r="AB1997" t="str">
            <v>LEIDY JAZMIN BUITRAGO CAPERA</v>
          </cell>
          <cell r="AC1997"/>
          <cell r="AD1997">
            <v>45721</v>
          </cell>
          <cell r="AE1997" t="str">
            <v>C2670-2025</v>
          </cell>
          <cell r="AF1997" t="str">
            <v>Convenios</v>
          </cell>
          <cell r="AG1997">
            <v>45726</v>
          </cell>
          <cell r="AH1997">
            <v>45731</v>
          </cell>
          <cell r="AI1997" t="str">
            <v>SI</v>
          </cell>
          <cell r="AJ1997" t="str">
            <v>BANCO AGRARIO DE COLOMBIA S.A.</v>
          </cell>
          <cell r="AK1997" t="str">
            <v>AHR</v>
          </cell>
          <cell r="AL1997" t="str">
            <v>451123002263</v>
          </cell>
          <cell r="AM1997" t="str">
            <v>C2670-2025 - FORTALECIMIENTO LAS ESCUELAS DE FORMACION ARTÍSTICA Y CULTURAL  COMO APORTE A LA CONSTRUCCION DE LA PAZ EN EL MUNICIPIO DE ARBOLEDAS.</v>
          </cell>
          <cell r="AN1997">
            <v>24</v>
          </cell>
          <cell r="AO1997"/>
          <cell r="AP1997" t="str">
            <v>146325</v>
          </cell>
          <cell r="AQ1997">
            <v>45736</v>
          </cell>
          <cell r="AR1997" t="str">
            <v>OK</v>
          </cell>
          <cell r="AS1997">
            <v>45742</v>
          </cell>
          <cell r="AT1997" t="str">
            <v>N.A.</v>
          </cell>
          <cell r="AU1997" t="str">
            <v>0. Convenio</v>
          </cell>
          <cell r="AV1997" t="str">
            <v>N.A.</v>
          </cell>
          <cell r="AW1997" t="str">
            <v>N.A.</v>
          </cell>
          <cell r="AX1997" t="str">
            <v>N.A.</v>
          </cell>
          <cell r="AY1997" t="str">
            <v>N.A.</v>
          </cell>
          <cell r="AZ1997" t="str">
            <v>N.A.</v>
          </cell>
          <cell r="BA1997" t="str">
            <v>N.A.</v>
          </cell>
          <cell r="BB1997" t="str">
            <v>N.A.</v>
          </cell>
          <cell r="BC1997"/>
          <cell r="BD1997" t="str">
            <v>N.A.</v>
          </cell>
          <cell r="BE1997" t="str">
            <v>N.A.</v>
          </cell>
          <cell r="BF1997"/>
          <cell r="BG1997"/>
          <cell r="BH1997"/>
          <cell r="BI1997"/>
          <cell r="BJ1997"/>
        </row>
        <row r="1998">
          <cell r="D1998" t="str">
            <v>C2591-2025</v>
          </cell>
          <cell r="E1998" t="str">
            <v>INSTITUCIÓN EDUCATIVA NORMAL SUPERIOR DEL PUTUMAYO</v>
          </cell>
          <cell r="F1998" t="str">
            <v>FESTIVAL DE DANZA INVESTIGATIVA, CULTURAL Y AMBIENTAL EN HONOR A SAN FRANCISCO DE ASÍS, PATRONO DE LA ECOLOGÍA EN LA I.E. NORMAL NACIONAL SIBUNDOY</v>
          </cell>
          <cell r="G1998" t="str">
            <v>DEPARTAMENTAL</v>
          </cell>
          <cell r="H1998" t="str">
            <v>Eje 2. Formación: artes, culturas y saberes para la vida.</v>
          </cell>
          <cell r="I1998" t="str">
            <v>Danza</v>
          </cell>
          <cell r="J1998" t="str">
            <v>Públicos</v>
          </cell>
          <cell r="K1998" t="str">
            <v>Personas jurídicas del sector público: gobernaciones, alcaldías, entidades públicas de carácter cultural e instituciones educativas públicas.</v>
          </cell>
          <cell r="L1998">
            <v>45933</v>
          </cell>
          <cell r="M1998">
            <v>45935</v>
          </cell>
          <cell r="N1998">
            <v>45828</v>
          </cell>
          <cell r="O1998">
            <v>45950</v>
          </cell>
          <cell r="P1998">
            <v>10</v>
          </cell>
          <cell r="Q1998">
            <v>16621000</v>
          </cell>
          <cell r="R1998"/>
          <cell r="S1998">
            <v>16621000</v>
          </cell>
          <cell r="T1998" t="str">
            <v>8000923602</v>
          </cell>
          <cell r="U1998" t="str">
            <v>CARLOS JAIRO CHAMORRO ENRIQUEZ</v>
          </cell>
          <cell r="V1998" t="str">
            <v>3145049577</v>
          </cell>
          <cell r="W1998" t="str">
            <v>3145049577</v>
          </cell>
          <cell r="X1998" t="str">
            <v>irnormal2024@gmail.com</v>
          </cell>
          <cell r="Y1998" t="str">
            <v>DANIELA MENDEZ</v>
          </cell>
          <cell r="Z1998" t="str">
            <v>3203692108</v>
          </cell>
          <cell r="AA1998" t="str">
            <v>daniela3177@gmail.com</v>
          </cell>
          <cell r="AB1998" t="str">
            <v>LEIDY JAZMIN BUITRAGO CAPERA</v>
          </cell>
          <cell r="AC1998"/>
          <cell r="AD1998">
            <v>45721</v>
          </cell>
          <cell r="AE1998" t="str">
            <v>C2591-2025</v>
          </cell>
          <cell r="AF1998" t="str">
            <v>Convenios</v>
          </cell>
          <cell r="AG1998">
            <v>45726</v>
          </cell>
          <cell r="AH1998"/>
          <cell r="AI1998" t="str">
            <v>NO</v>
          </cell>
          <cell r="AJ1998"/>
          <cell r="AK1998"/>
          <cell r="AL1998"/>
          <cell r="AM1998" t="str">
            <v>C2591-2025 - FESTIVAL DE DANZA INVESTIGATIVA, CULTURAL Y AMBIENTAL EN HONOR A SAN FRANCISCO DE ASÍS, PATRONO DE LA ECOLOGÍA EN LA I.E. NORMAL NACIONAL SIBUNDOY</v>
          </cell>
          <cell r="AN1998">
            <v>25</v>
          </cell>
          <cell r="AO1998" t="str">
            <v xml:space="preserve">Renuncio al proyecto el 21 de marzo </v>
          </cell>
          <cell r="AP1998" t="str">
            <v>146625</v>
          </cell>
          <cell r="AQ1998">
            <v>45736</v>
          </cell>
          <cell r="AR1998" t="str">
            <v xml:space="preserve">Renuncio al proyecto el 21 de marzo </v>
          </cell>
          <cell r="AS1998" t="str">
            <v xml:space="preserve">Renuncio al proyecto el 21 de marzo </v>
          </cell>
          <cell r="AT1998" t="str">
            <v>N.A.</v>
          </cell>
          <cell r="AU1998" t="str">
            <v>0. Convenio</v>
          </cell>
          <cell r="AV1998" t="str">
            <v>N.A.</v>
          </cell>
          <cell r="AW1998" t="str">
            <v>N.A.</v>
          </cell>
          <cell r="AX1998" t="str">
            <v>N.A.</v>
          </cell>
          <cell r="AY1998" t="str">
            <v>N.A.</v>
          </cell>
          <cell r="AZ1998" t="str">
            <v>N.A.</v>
          </cell>
          <cell r="BA1998" t="str">
            <v>N.A.</v>
          </cell>
          <cell r="BB1998" t="str">
            <v>N.A.</v>
          </cell>
          <cell r="BC1998"/>
          <cell r="BD1998" t="str">
            <v>N.A.</v>
          </cell>
          <cell r="BE1998" t="str">
            <v>N.A.</v>
          </cell>
          <cell r="BF1998" t="str">
            <v>DESISTE DE LOS RECURSOS</v>
          </cell>
          <cell r="BG1998" t="str">
            <v>DESISTE DE LOS RECURSOS</v>
          </cell>
          <cell r="BH1998" t="str">
            <v>DESISTE DE LOS RECURSOS</v>
          </cell>
          <cell r="BI1998" t="str">
            <v>DESISTE DE LOS RECURSOS</v>
          </cell>
          <cell r="BJ1998"/>
        </row>
        <row r="1999">
          <cell r="D1999" t="str">
            <v>C9663-2025</v>
          </cell>
          <cell r="E1999" t="str">
            <v>INSTITUCION EDUCATIVA SAN JOSE N 1</v>
          </cell>
          <cell r="F1999" t="str">
            <v>FESTIVAL DE ARTE Y CULTURA JOSEÍSTA: ENCUENTRO DE TRADICIONES AUTÓCTONAS CONSTRUYENDO TALENTOS.</v>
          </cell>
          <cell r="G1999" t="str">
            <v>DEPARTAMENTAL</v>
          </cell>
          <cell r="H1999" t="str">
            <v>Eje 2. Formación: artes, culturas y saberes para la vida.</v>
          </cell>
          <cell r="I1999" t="str">
            <v>Danza</v>
          </cell>
          <cell r="J1999" t="str">
            <v>Públicos</v>
          </cell>
          <cell r="K1999" t="str">
            <v>Personas jurídicas del sector público: gobernaciones, alcaldías, entidades públicas de carácter cultural e instituciones educativas públicas.</v>
          </cell>
          <cell r="L1999">
            <v>45951</v>
          </cell>
          <cell r="M1999">
            <v>45954</v>
          </cell>
          <cell r="N1999">
            <v>45880</v>
          </cell>
          <cell r="O1999">
            <v>45954</v>
          </cell>
          <cell r="P1999">
            <v>10</v>
          </cell>
          <cell r="Q1999">
            <v>17742000</v>
          </cell>
          <cell r="R1999"/>
          <cell r="S1999">
            <v>17742000</v>
          </cell>
          <cell r="T1999" t="str">
            <v>8060136809</v>
          </cell>
          <cell r="U1999" t="str">
            <v>VICTOR GOMEZ MULET</v>
          </cell>
          <cell r="V1999" t="str">
            <v>3106922902</v>
          </cell>
          <cell r="W1999" t="str">
            <v>3106922902</v>
          </cell>
          <cell r="X1999" t="str">
            <v>iesanjose1@gmail.com</v>
          </cell>
          <cell r="Y1999" t="str">
            <v>PATRICIA DEL CARMEN BOLIVAR RODRIGUEZ</v>
          </cell>
          <cell r="Z1999" t="str">
            <v>3008237494</v>
          </cell>
          <cell r="AA1999" t="str">
            <v>martarodriguezh2004@gmail.com</v>
          </cell>
          <cell r="AB1999" t="str">
            <v>LEIDY JAZMIN BUITRAGO CAPERA</v>
          </cell>
          <cell r="AC1999"/>
          <cell r="AD1999">
            <v>45721</v>
          </cell>
          <cell r="AE1999" t="str">
            <v>C9663-2025</v>
          </cell>
          <cell r="AF1999" t="str">
            <v>Convenios</v>
          </cell>
          <cell r="AG1999">
            <v>45726</v>
          </cell>
          <cell r="AH1999">
            <v>45737</v>
          </cell>
          <cell r="AI1999" t="str">
            <v>SI</v>
          </cell>
          <cell r="AJ1999" t="str">
            <v>BANCO DAVIVIENDA S.A.</v>
          </cell>
          <cell r="AK1999" t="str">
            <v>CRR</v>
          </cell>
          <cell r="AL1999" t="str">
            <v>059169999956</v>
          </cell>
          <cell r="AM1999" t="str">
            <v>C9663-2025 - FESTIVAL DE ARTE Y CULTURA JOSEÍSTA: ENCUENTRO DE TRADICIONES AUTOCTONAS CONSTRUYENDO TALENTOS.</v>
          </cell>
          <cell r="AN1999">
            <v>7</v>
          </cell>
          <cell r="AO1999"/>
          <cell r="AP1999" t="str">
            <v>146825</v>
          </cell>
          <cell r="AQ1999">
            <v>45736</v>
          </cell>
          <cell r="AR1999" t="str">
            <v>OK</v>
          </cell>
          <cell r="AS1999">
            <v>45742</v>
          </cell>
          <cell r="AT1999" t="str">
            <v>N.A.</v>
          </cell>
          <cell r="AU1999" t="str">
            <v>0. Convenio</v>
          </cell>
          <cell r="AV1999" t="str">
            <v>N.A.</v>
          </cell>
          <cell r="AW1999" t="str">
            <v>N.A.</v>
          </cell>
          <cell r="AX1999" t="str">
            <v>N.A.</v>
          </cell>
          <cell r="AY1999" t="str">
            <v>N.A.</v>
          </cell>
          <cell r="AZ1999" t="str">
            <v>N.A.</v>
          </cell>
          <cell r="BA1999" t="str">
            <v>N.A.</v>
          </cell>
          <cell r="BB1999" t="str">
            <v>N.A.</v>
          </cell>
          <cell r="BC1999"/>
          <cell r="BD1999" t="str">
            <v>N.A.</v>
          </cell>
          <cell r="BE1999" t="str">
            <v>N.A.</v>
          </cell>
          <cell r="BF1999"/>
          <cell r="BG1999"/>
          <cell r="BH1999"/>
          <cell r="BI1999"/>
          <cell r="BJ1999"/>
        </row>
        <row r="2000">
          <cell r="D2000" t="str">
            <v>C5840-2025</v>
          </cell>
          <cell r="E2000" t="str">
            <v>MUNICIPIO DE ZAPATOCA</v>
          </cell>
          <cell r="F2000" t="str">
            <v>LEER PARA CONECTAR: UNIENDO ESCUELAS, FAMILIAS Y TERRITORIOS</v>
          </cell>
          <cell r="G2000" t="str">
            <v>DEPARTAMENTAL</v>
          </cell>
          <cell r="H2000" t="str">
            <v>Eje 1. Desarrollo y fortalecimiento de proyectos culturales, artísticos o del patrimonio cultural.</v>
          </cell>
          <cell r="I2000" t="str">
            <v>Lectura, escritura y oralidad</v>
          </cell>
          <cell r="J2000" t="str">
            <v>Públicos</v>
          </cell>
          <cell r="K2000" t="str">
            <v>Personas jurídicas del sector público: gobernaciones, alcaldías, entidades públicas de carácter cultural e instituciones educativas públicas.</v>
          </cell>
          <cell r="L2000"/>
          <cell r="M2000"/>
          <cell r="N2000">
            <v>45689</v>
          </cell>
          <cell r="O2000">
            <v>45961</v>
          </cell>
          <cell r="P2000">
            <v>10</v>
          </cell>
          <cell r="Q2000">
            <v>24045000</v>
          </cell>
          <cell r="R2000"/>
          <cell r="S2000">
            <v>24045000</v>
          </cell>
          <cell r="T2000" t="str">
            <v>8902041383</v>
          </cell>
          <cell r="U2000" t="str">
            <v>JESUS ANTONIO ACEVEDO SOLANO</v>
          </cell>
          <cell r="V2000" t="str">
            <v>3114446712</v>
          </cell>
          <cell r="W2000" t="str">
            <v>3114446712</v>
          </cell>
          <cell r="X2000" t="str">
            <v>culturayturismo@zapatoca-santander.gov.co</v>
          </cell>
          <cell r="Y2000" t="str">
            <v>JULIAN DARIO FIGUEROA PRADA</v>
          </cell>
          <cell r="Z2000" t="str">
            <v>3128948347</v>
          </cell>
          <cell r="AA2000" t="str">
            <v>culturayturismo@zapatoca-santander.gov.co</v>
          </cell>
          <cell r="AB2000" t="str">
            <v>LEIDY JAZMIN BUITRAGO CAPERA</v>
          </cell>
          <cell r="AC2000"/>
          <cell r="AD2000">
            <v>45721</v>
          </cell>
          <cell r="AE2000" t="str">
            <v>C5840-2025</v>
          </cell>
          <cell r="AF2000" t="str">
            <v>Convenios</v>
          </cell>
          <cell r="AG2000">
            <v>45726</v>
          </cell>
          <cell r="AH2000">
            <v>45731</v>
          </cell>
          <cell r="AI2000" t="str">
            <v>SI</v>
          </cell>
          <cell r="AJ2000" t="str">
            <v>BANCOLOMBIA S.A.</v>
          </cell>
          <cell r="AK2000" t="str">
            <v>AHR</v>
          </cell>
          <cell r="AL2000" t="str">
            <v xml:space="preserve">28766696289 </v>
          </cell>
          <cell r="AM2000" t="str">
            <v>C5840-2025 - LEER PARA CONECTAR: UNIENDO ESCUELAS, FAMILIAS Y TERRITORIOS</v>
          </cell>
          <cell r="AN2000">
            <v>28</v>
          </cell>
          <cell r="AO2000"/>
          <cell r="AP2000" t="str">
            <v>147325</v>
          </cell>
          <cell r="AQ2000">
            <v>45736</v>
          </cell>
          <cell r="AR2000" t="str">
            <v>OK</v>
          </cell>
          <cell r="AS2000">
            <v>45742</v>
          </cell>
          <cell r="AT2000" t="str">
            <v>N.A.</v>
          </cell>
          <cell r="AU2000" t="str">
            <v>0. Convenio</v>
          </cell>
          <cell r="AV2000" t="str">
            <v>N.A.</v>
          </cell>
          <cell r="AW2000" t="str">
            <v>N.A.</v>
          </cell>
          <cell r="AX2000" t="str">
            <v>N.A.</v>
          </cell>
          <cell r="AY2000" t="str">
            <v>N.A.</v>
          </cell>
          <cell r="AZ2000" t="str">
            <v>N.A.</v>
          </cell>
          <cell r="BA2000" t="str">
            <v>N.A.</v>
          </cell>
          <cell r="BB2000" t="str">
            <v>N.A.</v>
          </cell>
          <cell r="BC2000"/>
          <cell r="BD2000" t="str">
            <v>N.A.</v>
          </cell>
          <cell r="BE2000" t="str">
            <v>N.A.</v>
          </cell>
          <cell r="BF2000"/>
          <cell r="BG2000"/>
          <cell r="BH2000"/>
          <cell r="BI2000"/>
          <cell r="BJ2000"/>
        </row>
        <row r="2001">
          <cell r="D2001" t="str">
            <v>C11161-2025</v>
          </cell>
          <cell r="E2001" t="str">
            <v>INSTITUCION EDUCATIVA NUESTRA SEÑORA DEL PILAR</v>
          </cell>
          <cell r="F2001" t="str">
            <v>SEMBRANDO COLORES: CON EDUACIÓN PROPIA DE LA “CHAGRA” PARA LA PAZ Y EL ARTE CON TRADICIÓN Y CULTURA DE LA COMUNIDAD DE LA INSTITUCIÓN EDUCATIVA NUESTRA SEÑORA DEL PILAR DEL RESGUARDO INDÍGENA DE ALDANA.</v>
          </cell>
          <cell r="G2001" t="str">
            <v>DEPARTAMENTAL</v>
          </cell>
          <cell r="H2001" t="str">
            <v>Eje 4. Proyectos artísticos, culturales y patrimoniales que contribuyan a la construcción y consolidación de la paz.</v>
          </cell>
          <cell r="I2001" t="str">
            <v>Conocimientos y técnicas tradicionales asociadas al hábitat</v>
          </cell>
          <cell r="J2001" t="str">
            <v>Públicos</v>
          </cell>
          <cell r="K2001" t="str">
            <v>Personas jurídicas del sector público: gobernaciones, alcaldías, entidades públicas de carácter cultural e instituciones educativas públicas.</v>
          </cell>
          <cell r="L2001">
            <v>45839</v>
          </cell>
          <cell r="M2001">
            <v>45942</v>
          </cell>
          <cell r="N2001">
            <v>45830</v>
          </cell>
          <cell r="O2001">
            <v>45956</v>
          </cell>
          <cell r="P2001">
            <v>10</v>
          </cell>
          <cell r="Q2001">
            <v>19250000</v>
          </cell>
          <cell r="R2001"/>
          <cell r="S2001">
            <v>19250000</v>
          </cell>
          <cell r="T2001" t="str">
            <v>8912014261</v>
          </cell>
          <cell r="U2001" t="str">
            <v>LUIS JESUS VILLOTA MEJIA</v>
          </cell>
          <cell r="V2001" t="str">
            <v>6027777279</v>
          </cell>
          <cell r="W2001" t="str">
            <v>3116900619</v>
          </cell>
          <cell r="X2001" t="str">
            <v>inspilar2025@gmail.com</v>
          </cell>
          <cell r="Y2001" t="str">
            <v>JULIETH ALEJANDRA VALENCIA QUITIAQUEZ</v>
          </cell>
          <cell r="Z2001" t="str">
            <v>3185019666</v>
          </cell>
          <cell r="AA2001" t="str">
            <v>valenciaquitiaquezjuliethaleja@gmail.com</v>
          </cell>
          <cell r="AB2001" t="str">
            <v>LEIDY JAZMIN BUITRAGO CAPERA</v>
          </cell>
          <cell r="AC2001"/>
          <cell r="AD2001">
            <v>45721</v>
          </cell>
          <cell r="AE2001" t="str">
            <v>C11161-2025</v>
          </cell>
          <cell r="AF2001" t="str">
            <v>Convenios</v>
          </cell>
          <cell r="AG2001">
            <v>45726</v>
          </cell>
          <cell r="AH2001">
            <v>45735</v>
          </cell>
          <cell r="AI2001" t="str">
            <v>SI</v>
          </cell>
          <cell r="AJ2001" t="str">
            <v>BANCO POPULAR S. A.</v>
          </cell>
          <cell r="AK2001" t="str">
            <v>CRR</v>
          </cell>
          <cell r="AL2001" t="str">
            <v>110430010819</v>
          </cell>
          <cell r="AM2001" t="str">
            <v>C11161-2025 - SEMBRANDO COLORES: CON EDUACION PROPIA DE LA CHAGRA PARA LA PAZ Y EL ARTE CON TRADICION Y CULTURA DE LA COMUNIDAD DE LA INSTITUCION EDUCATIVA NUESTRA SEÑORA DEL PILAR DEL RESGUARDO INDÍGENA DE ALDANA.</v>
          </cell>
          <cell r="AN2001">
            <v>23</v>
          </cell>
          <cell r="AO2001"/>
          <cell r="AP2001" t="str">
            <v>147525</v>
          </cell>
          <cell r="AQ2001">
            <v>45736</v>
          </cell>
          <cell r="AR2001" t="str">
            <v>OK</v>
          </cell>
          <cell r="AS2001">
            <v>45743</v>
          </cell>
          <cell r="AT2001" t="str">
            <v>N.A.</v>
          </cell>
          <cell r="AU2001" t="str">
            <v>0. Convenio</v>
          </cell>
          <cell r="AV2001" t="str">
            <v>N.A.</v>
          </cell>
          <cell r="AW2001" t="str">
            <v>N.A.</v>
          </cell>
          <cell r="AX2001" t="str">
            <v>N.A.</v>
          </cell>
          <cell r="AY2001" t="str">
            <v>N.A.</v>
          </cell>
          <cell r="AZ2001" t="str">
            <v>N.A.</v>
          </cell>
          <cell r="BA2001" t="str">
            <v>N.A.</v>
          </cell>
          <cell r="BB2001" t="str">
            <v>N.A.</v>
          </cell>
          <cell r="BC2001"/>
          <cell r="BD2001" t="str">
            <v>N.A.</v>
          </cell>
          <cell r="BE2001" t="str">
            <v>N.A.</v>
          </cell>
          <cell r="BF2001"/>
          <cell r="BG2001"/>
          <cell r="BH2001"/>
          <cell r="BI2001"/>
          <cell r="BJ2001"/>
        </row>
        <row r="2002">
          <cell r="D2002" t="str">
            <v>C8951-2025</v>
          </cell>
          <cell r="E2002" t="str">
            <v>INSTITUCIÓN EDUCATIVA EL CARDON</v>
          </cell>
          <cell r="F2002" t="str">
            <v>SONIDOS DE EL CARDÓN</v>
          </cell>
          <cell r="G2002" t="str">
            <v>DEPARTAMENTAL</v>
          </cell>
          <cell r="H2002" t="str">
            <v>Eje 1. Desarrollo y fortalecimiento de proyectos culturales, artísticos o del patrimonio cultural.</v>
          </cell>
          <cell r="I2002" t="str">
            <v>Música</v>
          </cell>
          <cell r="J2002" t="str">
            <v>Públicos</v>
          </cell>
          <cell r="K2002" t="str">
            <v>Personas jurídicas del sector público: gobernaciones, alcaldías, entidades públicas de carácter cultural e instituciones educativas públicas.</v>
          </cell>
          <cell r="L2002"/>
          <cell r="M2002"/>
          <cell r="N2002">
            <v>45692</v>
          </cell>
          <cell r="O2002">
            <v>45961</v>
          </cell>
          <cell r="P2002">
            <v>10</v>
          </cell>
          <cell r="Q2002">
            <v>24427000</v>
          </cell>
          <cell r="R2002"/>
          <cell r="S2002">
            <v>24427000</v>
          </cell>
          <cell r="T2002" t="str">
            <v>9000986850</v>
          </cell>
          <cell r="U2002" t="str">
            <v>EMELLY ROCIO DAZA GONZALEZ</v>
          </cell>
          <cell r="V2002" t="str">
            <v>3144130650</v>
          </cell>
          <cell r="W2002" t="str">
            <v>3144130650</v>
          </cell>
          <cell r="X2002" t="str">
            <v>elcocuycardon@sedboyaca.gov.co</v>
          </cell>
          <cell r="Y2002" t="str">
            <v>EMELLY ROCIO DAZA GONZALEZ</v>
          </cell>
          <cell r="Z2002" t="str">
            <v>3144130650</v>
          </cell>
          <cell r="AA2002" t="str">
            <v>RECTOR.ELCOCUYCARDON@SEDBOYACA.GOV.CO</v>
          </cell>
          <cell r="AB2002" t="str">
            <v>LEIDY JAZMIN BUITRAGO CAPERA</v>
          </cell>
          <cell r="AC2002"/>
          <cell r="AD2002">
            <v>45721</v>
          </cell>
          <cell r="AE2002" t="str">
            <v>C8951-2025</v>
          </cell>
          <cell r="AF2002" t="str">
            <v>Convenios</v>
          </cell>
          <cell r="AG2002">
            <v>45726</v>
          </cell>
          <cell r="AH2002">
            <v>45733</v>
          </cell>
          <cell r="AI2002" t="str">
            <v>SI</v>
          </cell>
          <cell r="AJ2002" t="str">
            <v>BANCO AGRARIO DE COLOMBIA S.A.</v>
          </cell>
          <cell r="AK2002" t="str">
            <v>AHR</v>
          </cell>
          <cell r="AL2002" t="str">
            <v>415240011218</v>
          </cell>
          <cell r="AM2002" t="str">
            <v>C8951-2025 - SONIDOS DE EL CARDON</v>
          </cell>
          <cell r="AN2002">
            <v>8</v>
          </cell>
          <cell r="AO2002"/>
          <cell r="AP2002" t="str">
            <v>147925</v>
          </cell>
          <cell r="AQ2002">
            <v>45736</v>
          </cell>
          <cell r="AR2002" t="str">
            <v>OK</v>
          </cell>
          <cell r="AS2002">
            <v>45742</v>
          </cell>
          <cell r="AT2002" t="str">
            <v>N.A.</v>
          </cell>
          <cell r="AU2002" t="str">
            <v>0. Convenio</v>
          </cell>
          <cell r="AV2002" t="str">
            <v>N.A.</v>
          </cell>
          <cell r="AW2002" t="str">
            <v>N.A.</v>
          </cell>
          <cell r="AX2002" t="str">
            <v>N.A.</v>
          </cell>
          <cell r="AY2002" t="str">
            <v>N.A.</v>
          </cell>
          <cell r="AZ2002" t="str">
            <v>N.A.</v>
          </cell>
          <cell r="BA2002" t="str">
            <v>N.A.</v>
          </cell>
          <cell r="BB2002" t="str">
            <v>N.A.</v>
          </cell>
          <cell r="BC2002"/>
          <cell r="BD2002" t="str">
            <v>N.A.</v>
          </cell>
          <cell r="BE2002" t="str">
            <v>N.A.</v>
          </cell>
          <cell r="BF2002"/>
          <cell r="BG2002"/>
          <cell r="BH2002"/>
          <cell r="BI2002"/>
          <cell r="BJ2002"/>
        </row>
        <row r="2003">
          <cell r="D2003" t="str">
            <v>C9159-2025</v>
          </cell>
          <cell r="E2003" t="str">
            <v>INSTITUCION EDUCATIVA ASERRADERO</v>
          </cell>
          <cell r="F2003" t="str">
            <v>TRADICIONES VIVAS: MÚSICA Y DANZA PARA LA IDENTIDAD EN PURÍSIMA"</v>
          </cell>
          <cell r="G2003" t="str">
            <v>DEPARTAMENTAL</v>
          </cell>
          <cell r="H2003" t="str">
            <v>Eje 2. Formación: artes, culturas y saberes para la vida.</v>
          </cell>
          <cell r="I2003" t="str">
            <v>Música</v>
          </cell>
          <cell r="J2003" t="str">
            <v>Públicos</v>
          </cell>
          <cell r="K2003" t="str">
            <v>Personas jurídicas del sector público: gobernaciones, alcaldías, entidades públicas de carácter cultural e instituciones educativas públicas.</v>
          </cell>
          <cell r="L2003"/>
          <cell r="M2003"/>
          <cell r="N2003">
            <v>45719</v>
          </cell>
          <cell r="O2003">
            <v>45947</v>
          </cell>
          <cell r="P2003">
            <v>10</v>
          </cell>
          <cell r="Q2003">
            <v>20759000</v>
          </cell>
          <cell r="R2003"/>
          <cell r="S2003">
            <v>20759000</v>
          </cell>
          <cell r="T2003" t="str">
            <v>8120055737</v>
          </cell>
          <cell r="U2003" t="str">
            <v>HERNAN ENRIQUE MARTINEZ MARTINEZ</v>
          </cell>
          <cell r="V2003" t="str">
            <v>3145929991</v>
          </cell>
          <cell r="W2003" t="str">
            <v>3145929991</v>
          </cell>
          <cell r="X2003" t="str">
            <v>lumimoh@yahoo.es</v>
          </cell>
          <cell r="Y2003" t="str">
            <v>DAISY SOCARRAS GRACIA</v>
          </cell>
          <cell r="Z2003" t="str">
            <v>3145346322</v>
          </cell>
          <cell r="AA2003" t="str">
            <v xml:space="preserve">daisysocarras123@gmail.com </v>
          </cell>
          <cell r="AB2003" t="str">
            <v>LEIDY JAZMIN BUITRAGO CAPERA</v>
          </cell>
          <cell r="AC2003"/>
          <cell r="AD2003">
            <v>45721</v>
          </cell>
          <cell r="AE2003" t="str">
            <v>C9159-2025</v>
          </cell>
          <cell r="AF2003" t="str">
            <v>Convenios</v>
          </cell>
          <cell r="AG2003">
            <v>45726</v>
          </cell>
          <cell r="AH2003">
            <v>45734</v>
          </cell>
          <cell r="AI2003" t="str">
            <v>SI</v>
          </cell>
          <cell r="AJ2003" t="str">
            <v>BANCO AGRARIO DE COLOMBIA S.A.</v>
          </cell>
          <cell r="AK2003" t="str">
            <v>CRR</v>
          </cell>
          <cell r="AL2003" t="str">
            <v>327730000186</v>
          </cell>
          <cell r="AM2003" t="str">
            <v>C9159-2025 - TRADICIONES VIVAS: MÚSICA Y DANZA PARA LA IDENTIDAD EN PURÍSIMA</v>
          </cell>
          <cell r="AN2003">
            <v>15</v>
          </cell>
          <cell r="AO2003"/>
          <cell r="AP2003" t="str">
            <v>148125</v>
          </cell>
          <cell r="AQ2003">
            <v>45736</v>
          </cell>
          <cell r="AR2003" t="str">
            <v>OK</v>
          </cell>
          <cell r="AS2003">
            <v>45744</v>
          </cell>
          <cell r="AT2003" t="str">
            <v>N.A.</v>
          </cell>
          <cell r="AU2003" t="str">
            <v>0. Convenio</v>
          </cell>
          <cell r="AV2003" t="str">
            <v>N.A.</v>
          </cell>
          <cell r="AW2003" t="str">
            <v>N.A.</v>
          </cell>
          <cell r="AX2003" t="str">
            <v>N.A.</v>
          </cell>
          <cell r="AY2003" t="str">
            <v>N.A.</v>
          </cell>
          <cell r="AZ2003" t="str">
            <v>N.A.</v>
          </cell>
          <cell r="BA2003" t="str">
            <v>N.A.</v>
          </cell>
          <cell r="BB2003" t="str">
            <v>N.A.</v>
          </cell>
          <cell r="BC2003"/>
          <cell r="BD2003" t="str">
            <v>N.A.</v>
          </cell>
          <cell r="BE2003" t="str">
            <v>N.A.</v>
          </cell>
          <cell r="BF2003"/>
          <cell r="BG2003"/>
          <cell r="BH2003"/>
          <cell r="BI2003"/>
          <cell r="BJ2003"/>
        </row>
        <row r="2004">
          <cell r="D2004" t="str">
            <v>C11179-2025</v>
          </cell>
          <cell r="E2004" t="str">
            <v>INSTITUCION EDUCATIVA RURAL LA RASTRA</v>
          </cell>
          <cell r="F2004" t="str">
            <v>RAÍCES DE IDENTIDAD: PROYECTO EDUCATIVO AGROPECUARIO Y CULTURAL EN LA INSTITUCIÓN EDUCATIVA RURAL LA RASTRA MUNICIPIO DE MILÁN CAQUETÁ.</v>
          </cell>
          <cell r="G2004" t="str">
            <v>DEPARTAMENTAL</v>
          </cell>
          <cell r="H2004" t="str">
            <v>Eje 2. Formación: artes, culturas y saberes para la vida.</v>
          </cell>
          <cell r="I2004" t="str">
            <v>Patrimonio cultural asociado a la producción tradicional y propia (agropecuaria, forestal, pesquera, recolección de productos silvestres y sistemas comunitarios de intercambio)</v>
          </cell>
          <cell r="J2004" t="str">
            <v>Públicos</v>
          </cell>
          <cell r="K2004" t="str">
            <v>Personas jurídicas del sector público: gobernaciones, alcaldías, entidades públicas de carácter cultural e instituciones educativas públicas.</v>
          </cell>
          <cell r="L2004">
            <v>45952</v>
          </cell>
          <cell r="M2004">
            <v>45954</v>
          </cell>
          <cell r="N2004">
            <v>45754</v>
          </cell>
          <cell r="O2004">
            <v>45968</v>
          </cell>
          <cell r="P2004">
            <v>10</v>
          </cell>
          <cell r="Q2004">
            <v>25422000</v>
          </cell>
          <cell r="R2004"/>
          <cell r="S2004">
            <v>25422000</v>
          </cell>
          <cell r="T2004" t="str">
            <v>8911900236</v>
          </cell>
          <cell r="U2004" t="str">
            <v>SANDRA KARINA GUZMAN GAITAN</v>
          </cell>
          <cell r="V2004" t="str">
            <v>3214652622</v>
          </cell>
          <cell r="W2004" t="str">
            <v>3214652622</v>
          </cell>
          <cell r="X2004" t="str">
            <v>ierlarastra2026@gmail.com</v>
          </cell>
          <cell r="Y2004" t="str">
            <v>SANDRA KARINA GUZMAN GAITAN</v>
          </cell>
          <cell r="Z2004" t="str">
            <v>3214652622</v>
          </cell>
          <cell r="AA2004" t="str">
            <v>ierlarastra2026@gmail.com</v>
          </cell>
          <cell r="AB2004" t="str">
            <v>LEIDY JAZMIN BUITRAGO CAPERA</v>
          </cell>
          <cell r="AC2004"/>
          <cell r="AD2004">
            <v>45721</v>
          </cell>
          <cell r="AE2004" t="str">
            <v>C11179-2025</v>
          </cell>
          <cell r="AF2004" t="str">
            <v>Convenios</v>
          </cell>
          <cell r="AG2004">
            <v>45726</v>
          </cell>
          <cell r="AH2004">
            <v>45731</v>
          </cell>
          <cell r="AI2004" t="str">
            <v>SI</v>
          </cell>
          <cell r="AJ2004" t="str">
            <v>BANCO POPULAR S. A.</v>
          </cell>
          <cell r="AK2004" t="str">
            <v>CRR</v>
          </cell>
          <cell r="AL2004" t="str">
            <v xml:space="preserve"> 110620022921</v>
          </cell>
          <cell r="AM2004" t="str">
            <v>C11179-2025 - RAÍCES DE IDENTIDAD: PROYECTO EDUCATIVO AGROPECUARIO Y CULTURAL EN LA INSTITUCION EDUCATIVA RURAL LA RASTRA MUNICIPIO DE MILÁN CAQUETÁ.</v>
          </cell>
          <cell r="AN2004">
            <v>10</v>
          </cell>
          <cell r="AO2004"/>
          <cell r="AP2004" t="str">
            <v>148425</v>
          </cell>
          <cell r="AQ2004">
            <v>45736</v>
          </cell>
          <cell r="AR2004" t="str">
            <v>OK</v>
          </cell>
          <cell r="AS2004">
            <v>45744</v>
          </cell>
          <cell r="AT2004" t="str">
            <v>N.A.</v>
          </cell>
          <cell r="AU2004" t="str">
            <v>0. Convenio</v>
          </cell>
          <cell r="AV2004" t="str">
            <v>N.A.</v>
          </cell>
          <cell r="AW2004" t="str">
            <v>N.A.</v>
          </cell>
          <cell r="AX2004" t="str">
            <v>N.A.</v>
          </cell>
          <cell r="AY2004" t="str">
            <v>N.A.</v>
          </cell>
          <cell r="AZ2004" t="str">
            <v>N.A.</v>
          </cell>
          <cell r="BA2004" t="str">
            <v>N.A.</v>
          </cell>
          <cell r="BB2004" t="str">
            <v>N.A.</v>
          </cell>
          <cell r="BC2004"/>
          <cell r="BD2004" t="str">
            <v>N.A.</v>
          </cell>
          <cell r="BE2004" t="str">
            <v>N.A.</v>
          </cell>
          <cell r="BF2004"/>
          <cell r="BG2004"/>
          <cell r="BH2004"/>
          <cell r="BI2004"/>
          <cell r="BJ2004"/>
        </row>
        <row r="2005">
          <cell r="D2005" t="str">
            <v>C3778-2025</v>
          </cell>
          <cell r="E2005" t="str">
            <v>MUNICIPIO DE ANDES</v>
          </cell>
          <cell r="F2005" t="str">
            <v>FESTIVAL CULTURAL RURAL "CAMINO A MI VEREDA"</v>
          </cell>
          <cell r="G2005" t="str">
            <v>DEPARTAMENTAL</v>
          </cell>
          <cell r="H2005" t="str">
            <v>Eje 1. Desarrollo y fortalecimiento de proyectos culturales, artísticos o del patrimonio cultural.</v>
          </cell>
          <cell r="I2005" t="str">
            <v>Música</v>
          </cell>
          <cell r="J2005" t="str">
            <v>Públicos</v>
          </cell>
          <cell r="K2005" t="str">
            <v>Personas jurídicas del sector público: gobernaciones, alcaldías, entidades públicas de carácter cultural e instituciones educativas públicas.</v>
          </cell>
          <cell r="L2005">
            <v>45762</v>
          </cell>
          <cell r="M2005">
            <v>45960</v>
          </cell>
          <cell r="N2005">
            <v>45661</v>
          </cell>
          <cell r="O2005">
            <v>45971</v>
          </cell>
          <cell r="P2005">
            <v>10</v>
          </cell>
          <cell r="Q2005">
            <v>18415000</v>
          </cell>
          <cell r="R2005"/>
          <cell r="S2005">
            <v>18415000</v>
          </cell>
          <cell r="T2005" t="str">
            <v>8909803427</v>
          </cell>
          <cell r="U2005" t="str">
            <v>GERMÁN ALEXANDER VÉLEZ OROZCO</v>
          </cell>
          <cell r="V2005" t="str">
            <v>6048414036</v>
          </cell>
          <cell r="W2005" t="str">
            <v>3146814420</v>
          </cell>
          <cell r="X2005" t="str">
            <v>cultura@andes-antioquia.gov.co</v>
          </cell>
          <cell r="Y2005" t="str">
            <v>YANETH ESTEFANY PÉREZ COLORADO</v>
          </cell>
          <cell r="Z2005" t="str">
            <v>3184457899</v>
          </cell>
          <cell r="AA2005" t="str">
            <v>cultura@andes-antioquial.gov.co</v>
          </cell>
          <cell r="AB2005" t="str">
            <v>MARIA CRISTINA MORALES</v>
          </cell>
          <cell r="AC2005"/>
          <cell r="AD2005">
            <v>45721</v>
          </cell>
          <cell r="AE2005" t="str">
            <v>C3778-2025</v>
          </cell>
          <cell r="AF2005" t="str">
            <v>Convenios</v>
          </cell>
          <cell r="AG2005">
            <v>45726</v>
          </cell>
          <cell r="AH2005">
            <v>45736</v>
          </cell>
          <cell r="AI2005" t="str">
            <v>SI</v>
          </cell>
          <cell r="AJ2005" t="str">
            <v>BANCO DAVIVIENDA S.A.</v>
          </cell>
          <cell r="AK2005" t="str">
            <v>AHR</v>
          </cell>
          <cell r="AL2005" t="str">
            <v>396400130169</v>
          </cell>
          <cell r="AM2005" t="str">
            <v>C3778-2025 - FESTIVAL CULTURAL RURAL CAMINO A MI VEREDA</v>
          </cell>
          <cell r="AN2005">
            <v>2</v>
          </cell>
          <cell r="AO2005" t="str">
            <v>ok</v>
          </cell>
          <cell r="AP2005" t="str">
            <v>149025</v>
          </cell>
          <cell r="AQ2005">
            <v>45736</v>
          </cell>
          <cell r="AR2005" t="str">
            <v>OK</v>
          </cell>
          <cell r="AS2005">
            <v>45743</v>
          </cell>
          <cell r="AT2005" t="str">
            <v>N.A.</v>
          </cell>
          <cell r="AU2005" t="str">
            <v>0. Convenio</v>
          </cell>
          <cell r="AV2005" t="str">
            <v>N.A.</v>
          </cell>
          <cell r="AW2005" t="str">
            <v>N.A.</v>
          </cell>
          <cell r="AX2005" t="str">
            <v>N.A.</v>
          </cell>
          <cell r="AY2005" t="str">
            <v>N.A.</v>
          </cell>
          <cell r="AZ2005" t="str">
            <v>N.A.</v>
          </cell>
          <cell r="BA2005" t="str">
            <v>N.A.</v>
          </cell>
          <cell r="BB2005" t="str">
            <v>N.A.</v>
          </cell>
          <cell r="BC2005"/>
          <cell r="BD2005" t="str">
            <v>N.A.</v>
          </cell>
          <cell r="BE2005" t="str">
            <v>N.A.</v>
          </cell>
          <cell r="BF2005"/>
          <cell r="BG2005"/>
          <cell r="BH2005"/>
          <cell r="BI2005"/>
          <cell r="BJ2005"/>
        </row>
        <row r="2006">
          <cell r="D2006" t="str">
            <v>C4075-2025</v>
          </cell>
          <cell r="E2006" t="str">
            <v>INSTITUCION EDUCATIVA CUPIAGUA</v>
          </cell>
          <cell r="F2006" t="str">
            <v>RECONSTRUYENDO HERENCIA</v>
          </cell>
          <cell r="G2006" t="str">
            <v>DEPARTAMENTAL</v>
          </cell>
          <cell r="H2006" t="str">
            <v>Eje 2. Formación: artes, culturas y saberes para la vida.</v>
          </cell>
          <cell r="I2006" t="str">
            <v>Danza</v>
          </cell>
          <cell r="J2006" t="str">
            <v>Públicos</v>
          </cell>
          <cell r="K2006" t="str">
            <v>Personas jurídicas del sector público: gobernaciones, alcaldías, entidades públicas de carácter cultural e instituciones educativas públicas.</v>
          </cell>
          <cell r="L2006"/>
          <cell r="M2006"/>
          <cell r="N2006">
            <v>45719</v>
          </cell>
          <cell r="O2006">
            <v>45940</v>
          </cell>
          <cell r="P2006">
            <v>10</v>
          </cell>
          <cell r="Q2006">
            <v>21489000</v>
          </cell>
          <cell r="R2006"/>
          <cell r="S2006">
            <v>21489000</v>
          </cell>
          <cell r="T2006" t="str">
            <v>8440034965</v>
          </cell>
          <cell r="U2006" t="str">
            <v>GERSON EDUARDO CARRILLO OLARTE</v>
          </cell>
          <cell r="V2006" t="str">
            <v>3229095119</v>
          </cell>
          <cell r="W2006" t="str">
            <v>3229095119</v>
          </cell>
          <cell r="X2006" t="str">
            <v>ieruralcupiagua@gmail.com</v>
          </cell>
          <cell r="Y2006" t="str">
            <v>SILVANO TOMAS TORRES BELISARIO</v>
          </cell>
          <cell r="Z2006" t="str">
            <v>3132969162</v>
          </cell>
          <cell r="AA2006" t="str">
            <v>tomaslinaje9004@gmail.com</v>
          </cell>
          <cell r="AB2006" t="str">
            <v>MARIA CRISTINA MORALES</v>
          </cell>
          <cell r="AC2006"/>
          <cell r="AD2006">
            <v>45721</v>
          </cell>
          <cell r="AE2006" t="str">
            <v>C4075-2025</v>
          </cell>
          <cell r="AF2006" t="str">
            <v>Convenios</v>
          </cell>
          <cell r="AG2006">
            <v>45726</v>
          </cell>
          <cell r="AH2006">
            <v>45741</v>
          </cell>
          <cell r="AI2006" t="str">
            <v>SI</v>
          </cell>
          <cell r="AJ2006" t="str">
            <v>BANCO BILBAO VIZCAYA ARGENTARIA COLOMBIA S.A. BBVA</v>
          </cell>
          <cell r="AK2006" t="str">
            <v>CRR</v>
          </cell>
          <cell r="AL2006" t="str">
            <v>0077000100010908</v>
          </cell>
          <cell r="AM2006" t="str">
            <v>C4075-2025 - RECONSTRUYENDO HERENCIA</v>
          </cell>
          <cell r="AN2006">
            <v>11</v>
          </cell>
          <cell r="AO2006" t="str">
            <v>OK</v>
          </cell>
          <cell r="AP2006" t="str">
            <v>149325</v>
          </cell>
          <cell r="AQ2006">
            <v>45736</v>
          </cell>
          <cell r="AR2006" t="str">
            <v>OK</v>
          </cell>
          <cell r="AS2006">
            <v>45743</v>
          </cell>
          <cell r="AT2006" t="str">
            <v>N.A.</v>
          </cell>
          <cell r="AU2006" t="str">
            <v>0. Convenio</v>
          </cell>
          <cell r="AV2006" t="str">
            <v>N.A.</v>
          </cell>
          <cell r="AW2006" t="str">
            <v>N.A.</v>
          </cell>
          <cell r="AX2006" t="str">
            <v>N.A.</v>
          </cell>
          <cell r="AY2006" t="str">
            <v>N.A.</v>
          </cell>
          <cell r="AZ2006" t="str">
            <v>N.A.</v>
          </cell>
          <cell r="BA2006" t="str">
            <v>N.A.</v>
          </cell>
          <cell r="BB2006" t="str">
            <v>N.A.</v>
          </cell>
          <cell r="BC2006"/>
          <cell r="BD2006" t="str">
            <v>N.A.</v>
          </cell>
          <cell r="BE2006" t="str">
            <v>N.A.</v>
          </cell>
          <cell r="BF2006"/>
          <cell r="BG2006"/>
          <cell r="BH2006"/>
          <cell r="BI2006"/>
          <cell r="BJ2006"/>
        </row>
        <row r="2007">
          <cell r="D2007" t="str">
            <v>C9589-2025</v>
          </cell>
          <cell r="E2007" t="str">
            <v>MUNICIPIO DE PUERTO NARIÑO</v>
          </cell>
          <cell r="F2007" t="str">
            <v>FORTALECIMIENTO DE LA BIBLIOTECA PUBLICA POPERAPATA PARA EL RESCATE DE NUESTROS ORÍGENES, NUESTRA IDENTIDAD: GUARDIANES DE NUESTRO PATRIMONIO CULTURAL PUERTO NARIÑO</v>
          </cell>
          <cell r="G2007" t="str">
            <v>DEPARTAMENTAL</v>
          </cell>
          <cell r="H2007" t="str">
            <v>Eje 1. Desarrollo y fortalecimiento de proyectos culturales, artísticos o del patrimonio cultural.</v>
          </cell>
          <cell r="I2007" t="str">
            <v>Patrimonio cultural inmaterial asociado a los espacios culturales</v>
          </cell>
          <cell r="J2007" t="str">
            <v>Públicos</v>
          </cell>
          <cell r="K2007" t="str">
            <v>Personas jurídicas del sector público: gobernaciones, alcaldías, entidades públicas de carácter cultural e instituciones educativas públicas.</v>
          </cell>
          <cell r="L2007">
            <v>45717</v>
          </cell>
          <cell r="M2007">
            <v>45940</v>
          </cell>
          <cell r="N2007">
            <v>45717</v>
          </cell>
          <cell r="O2007">
            <v>45940</v>
          </cell>
          <cell r="P2007">
            <v>10</v>
          </cell>
          <cell r="Q2007">
            <v>29721000</v>
          </cell>
          <cell r="R2007"/>
          <cell r="S2007">
            <v>29721000</v>
          </cell>
          <cell r="T2007" t="str">
            <v>8001031612</v>
          </cell>
          <cell r="U2007" t="str">
            <v>EDILBERTO SUAREZ PINTO</v>
          </cell>
          <cell r="V2007" t="str">
            <v>3114526406</v>
          </cell>
          <cell r="W2007" t="str">
            <v>3114526406</v>
          </cell>
          <cell r="X2007" t="str">
            <v>contactenos@puertonarino-amazonas.gov.co</v>
          </cell>
          <cell r="Y2007" t="str">
            <v>RAFAEL ANTONIO CAYETANO NAVARRO</v>
          </cell>
          <cell r="Z2007" t="str">
            <v>3106998987</v>
          </cell>
          <cell r="AA2007" t="str">
            <v>biblioteca@puertonarino-amazonas.gov.co</v>
          </cell>
          <cell r="AB2007" t="str">
            <v>MARIA CRISTINA MORALES</v>
          </cell>
          <cell r="AC2007"/>
          <cell r="AD2007">
            <v>45721</v>
          </cell>
          <cell r="AE2007" t="str">
            <v>C9589-2025</v>
          </cell>
          <cell r="AF2007" t="str">
            <v>Convenios</v>
          </cell>
          <cell r="AG2007">
            <v>45726</v>
          </cell>
          <cell r="AH2007">
            <v>45731</v>
          </cell>
          <cell r="AI2007" t="str">
            <v>SI</v>
          </cell>
          <cell r="AJ2007" t="str">
            <v>BANCOLOMBIA S.A.</v>
          </cell>
          <cell r="AK2007" t="str">
            <v>AHR</v>
          </cell>
          <cell r="AL2007" t="str">
            <v>943-000019-67</v>
          </cell>
          <cell r="AM2007" t="str">
            <v>C9589-2025 - FORTALECIMIENTO DE LA BIBLIOTECA PUBLICA POPERAPATA PARA EL RESCATE DE NUESTROS ORÍGENES, NUESTRA IDENTIDAD: GUARDIANES DE NUESTRO PATRIMONIO CULTURAL PUERTO NARIÑO</v>
          </cell>
          <cell r="AN2007">
            <v>1</v>
          </cell>
          <cell r="AO2007"/>
          <cell r="AP2007" t="str">
            <v>149825</v>
          </cell>
          <cell r="AQ2007">
            <v>45736</v>
          </cell>
          <cell r="AR2007" t="str">
            <v>OK</v>
          </cell>
          <cell r="AS2007">
            <v>45743</v>
          </cell>
          <cell r="AT2007" t="str">
            <v>N.A.</v>
          </cell>
          <cell r="AU2007" t="str">
            <v>0. Convenio</v>
          </cell>
          <cell r="AV2007" t="str">
            <v>N.A.</v>
          </cell>
          <cell r="AW2007" t="str">
            <v>N.A.</v>
          </cell>
          <cell r="AX2007" t="str">
            <v>N.A.</v>
          </cell>
          <cell r="AY2007" t="str">
            <v>N.A.</v>
          </cell>
          <cell r="AZ2007" t="str">
            <v>N.A.</v>
          </cell>
          <cell r="BA2007" t="str">
            <v>N.A.</v>
          </cell>
          <cell r="BB2007" t="str">
            <v>N.A.</v>
          </cell>
          <cell r="BC2007"/>
          <cell r="BD2007" t="str">
            <v>N.A.</v>
          </cell>
          <cell r="BE2007" t="str">
            <v>N.A.</v>
          </cell>
          <cell r="BF2007"/>
          <cell r="BG2007"/>
          <cell r="BH2007"/>
          <cell r="BI2007"/>
          <cell r="BJ2007"/>
        </row>
        <row r="2008">
          <cell r="D2008" t="str">
            <v>C4797-2025</v>
          </cell>
          <cell r="E2008" t="str">
            <v>NSTITUCION EDUCATIVA SAN JOSE PUERTO ANCHICA</v>
          </cell>
          <cell r="F2008" t="str">
            <v>DANZANDO CON EL RÍO AL RITMO DE GAITAS Y TAMBORES</v>
          </cell>
          <cell r="G2008" t="str">
            <v>DEPARTAMENTAL</v>
          </cell>
          <cell r="H2008" t="str">
            <v>Eje 2. Formación: artes, culturas y saberes para la vida.</v>
          </cell>
          <cell r="I2008" t="str">
            <v>Danza</v>
          </cell>
          <cell r="J2008" t="str">
            <v>Públicos</v>
          </cell>
          <cell r="K2008" t="str">
            <v>Personas jurídicas del sector público: gobernaciones, alcaldías, entidades públicas de carácter cultural e instituciones educativas públicas.</v>
          </cell>
          <cell r="L2008"/>
          <cell r="M2008"/>
          <cell r="N2008">
            <v>45719</v>
          </cell>
          <cell r="O2008">
            <v>45960</v>
          </cell>
          <cell r="P2008">
            <v>10</v>
          </cell>
          <cell r="Q2008">
            <v>19441000</v>
          </cell>
          <cell r="R2008"/>
          <cell r="S2008">
            <v>19441000</v>
          </cell>
          <cell r="T2008" t="str">
            <v>8120049807</v>
          </cell>
          <cell r="U2008" t="str">
            <v>ARNOLDO DANIEL RICARDO ROMERO</v>
          </cell>
          <cell r="V2008" t="str">
            <v>3113701655</v>
          </cell>
          <cell r="W2008" t="str">
            <v>3113701655</v>
          </cell>
          <cell r="X2008" t="str">
            <v>institucioneducativasanjosedep@gmail.com</v>
          </cell>
          <cell r="Y2008" t="str">
            <v>YEIS RODRÍGUEZ</v>
          </cell>
          <cell r="Z2008" t="str">
            <v>3122307348</v>
          </cell>
          <cell r="AA2008" t="str">
            <v>yeisprins2515@hotmail.com</v>
          </cell>
          <cell r="AB2008" t="str">
            <v>MARIA CRISTINA MORALES</v>
          </cell>
          <cell r="AC2008"/>
          <cell r="AD2008">
            <v>45721</v>
          </cell>
          <cell r="AE2008" t="str">
            <v>C4797-2025</v>
          </cell>
          <cell r="AF2008" t="str">
            <v>Convenios</v>
          </cell>
          <cell r="AG2008">
            <v>45726</v>
          </cell>
          <cell r="AH2008">
            <v>45739</v>
          </cell>
          <cell r="AI2008" t="str">
            <v>SI</v>
          </cell>
          <cell r="AJ2008" t="str">
            <v>BANCOLOMBIA S.A.</v>
          </cell>
          <cell r="AK2008" t="str">
            <v>AHR</v>
          </cell>
          <cell r="AL2008" t="str">
            <v>96600004556</v>
          </cell>
          <cell r="AM2008" t="str">
            <v>C4797-2025 - DANZANDO CON EL RÍO AL RITMO DE GAITAS Y TAMBORES</v>
          </cell>
          <cell r="AN2008">
            <v>15</v>
          </cell>
          <cell r="AO2008"/>
          <cell r="AP2008" t="str">
            <v>150625</v>
          </cell>
          <cell r="AQ2008">
            <v>45736</v>
          </cell>
          <cell r="AR2008" t="str">
            <v>OK</v>
          </cell>
          <cell r="AS2008">
            <v>45743</v>
          </cell>
          <cell r="AT2008" t="str">
            <v>N.A.</v>
          </cell>
          <cell r="AU2008" t="str">
            <v>0. Convenio</v>
          </cell>
          <cell r="AV2008" t="str">
            <v>N.A.</v>
          </cell>
          <cell r="AW2008" t="str">
            <v>N.A.</v>
          </cell>
          <cell r="AX2008" t="str">
            <v>N.A.</v>
          </cell>
          <cell r="AY2008" t="str">
            <v>N.A.</v>
          </cell>
          <cell r="AZ2008" t="str">
            <v>N.A.</v>
          </cell>
          <cell r="BA2008" t="str">
            <v>N.A.</v>
          </cell>
          <cell r="BB2008" t="str">
            <v>N.A.</v>
          </cell>
          <cell r="BC2008"/>
          <cell r="BD2008" t="str">
            <v>N.A.</v>
          </cell>
          <cell r="BE2008" t="str">
            <v>N.A.</v>
          </cell>
          <cell r="BF2008"/>
          <cell r="BG2008"/>
          <cell r="BH2008"/>
          <cell r="BI2008"/>
          <cell r="BJ2008"/>
        </row>
        <row r="2009">
          <cell r="D2009" t="str">
            <v>C10449-2025</v>
          </cell>
          <cell r="E2009" t="str">
            <v>INSTITUCION EDUCATIVA LICEO SAN LUIS BELTRAN</v>
          </cell>
          <cell r="F2009" t="str">
            <v>FORMACIÓN A ADOLESCENTES Y JOVENES EN RITMOS Y BAILES DE LA REGIÓN CARIBE COLOMBIANA Y EN MUSICA DE GAITA COMO APOYO A LA JORNADA UNICA ESCOLAR.</v>
          </cell>
          <cell r="G2009" t="str">
            <v>DEPARTAMENTAL</v>
          </cell>
          <cell r="H2009" t="str">
            <v>Eje 2. Formación: artes, culturas y saberes para la vida.</v>
          </cell>
          <cell r="I2009" t="str">
            <v>Danza</v>
          </cell>
          <cell r="J2009" t="str">
            <v>Públicos</v>
          </cell>
          <cell r="K2009" t="str">
            <v>Personas jurídicas del sector público: gobernaciones, alcaldías, entidades públicas de carácter cultural e instituciones educativas públicas.</v>
          </cell>
          <cell r="L2009"/>
          <cell r="M2009"/>
          <cell r="N2009">
            <v>45748</v>
          </cell>
          <cell r="O2009">
            <v>45933</v>
          </cell>
          <cell r="P2009">
            <v>10</v>
          </cell>
          <cell r="Q2009">
            <v>25297000</v>
          </cell>
          <cell r="R2009"/>
          <cell r="S2009">
            <v>25297000</v>
          </cell>
          <cell r="T2009" t="str">
            <v>8230016318</v>
          </cell>
          <cell r="U2009" t="str">
            <v>ALBEIRO MANUEL LAZARO LAZARO</v>
          </cell>
          <cell r="V2009" t="str">
            <v>3024589027</v>
          </cell>
          <cell r="W2009" t="str">
            <v>3024589027</v>
          </cell>
          <cell r="X2009" t="str">
            <v>albeiro_a@hotmail.com</v>
          </cell>
          <cell r="Y2009" t="str">
            <v>CARLOS ALBERTO DONATO CHIMA</v>
          </cell>
          <cell r="Z2009" t="str">
            <v>3005349463</v>
          </cell>
          <cell r="AA2009" t="str">
            <v>cardon_72@hotmail.com</v>
          </cell>
          <cell r="AB2009" t="str">
            <v>MARIA CRISTINA MORALES</v>
          </cell>
          <cell r="AC2009"/>
          <cell r="AD2009">
            <v>45721</v>
          </cell>
          <cell r="AE2009" t="str">
            <v>C10449-2025</v>
          </cell>
          <cell r="AF2009" t="str">
            <v>Convenios</v>
          </cell>
          <cell r="AG2009">
            <v>45726</v>
          </cell>
          <cell r="AH2009">
            <v>45743</v>
          </cell>
          <cell r="AI2009" t="str">
            <v>SI</v>
          </cell>
          <cell r="AJ2009" t="str">
            <v>BANCO AGRARIO DE COLOMBIA S.A.</v>
          </cell>
          <cell r="AK2009" t="str">
            <v>AHR</v>
          </cell>
          <cell r="AL2009" t="str">
            <v>463603005546</v>
          </cell>
          <cell r="AM2009" t="str">
            <v>C10449-2025 - FORMACION A ADOLESCENTES Y JOVENES EN RITMOS Y BAILES DE LA REGION CARIBE COLOMBIANA Y EN MUSICA DE GAITA COMO APOYO A LA JORNADA UNICA ESCOLAR.</v>
          </cell>
          <cell r="AN2009">
            <v>29</v>
          </cell>
          <cell r="AO2009"/>
          <cell r="AP2009">
            <v>151125</v>
          </cell>
          <cell r="AQ2009">
            <v>45736</v>
          </cell>
          <cell r="AR2009" t="str">
            <v>OK</v>
          </cell>
          <cell r="AS2009">
            <v>45743</v>
          </cell>
          <cell r="AT2009" t="str">
            <v>N.A.</v>
          </cell>
          <cell r="AU2009" t="str">
            <v>0. Convenio</v>
          </cell>
          <cell r="AV2009" t="str">
            <v>N.A.</v>
          </cell>
          <cell r="AW2009" t="str">
            <v>N.A.</v>
          </cell>
          <cell r="AX2009" t="str">
            <v>N.A.</v>
          </cell>
          <cell r="AY2009" t="str">
            <v>N.A.</v>
          </cell>
          <cell r="AZ2009" t="str">
            <v>N.A.</v>
          </cell>
          <cell r="BA2009" t="str">
            <v>N.A.</v>
          </cell>
          <cell r="BB2009" t="str">
            <v>N.A.</v>
          </cell>
          <cell r="BC2009"/>
          <cell r="BD2009" t="str">
            <v>N.A.</v>
          </cell>
          <cell r="BE2009" t="str">
            <v>N.A.</v>
          </cell>
          <cell r="BF2009"/>
          <cell r="BG2009"/>
          <cell r="BH2009"/>
          <cell r="BI2009"/>
          <cell r="BJ2009"/>
        </row>
        <row r="2010">
          <cell r="D2010" t="str">
            <v>C9572-2025</v>
          </cell>
          <cell r="E2010" t="str">
            <v>INSTITUCION EDUCATIVA AGROINDUSTRIAL MONTERILLA</v>
          </cell>
          <cell r="F2010" t="str">
            <v>FORTALECIMIENTO DE LA ESCUELA DE FORMACIÓN ARTÍSTICA – EFA MONTERILLA 2025; “PAZ INTERCULTURAL Y CON LA NATURALEZA”, MONTERILLA CALDONO – CAUCA.</v>
          </cell>
          <cell r="G2010" t="str">
            <v>DEPARTAMENTAL</v>
          </cell>
          <cell r="H2010" t="str">
            <v>Eje 2. Formación: artes, culturas y saberes para la vida.</v>
          </cell>
          <cell r="I2010" t="str">
            <v>Danza</v>
          </cell>
          <cell r="J2010" t="str">
            <v>Públicos</v>
          </cell>
          <cell r="K2010" t="str">
            <v>Personas jurídicas del sector público: gobernaciones, alcaldías, entidades públicas de carácter cultural e instituciones educativas públicas.</v>
          </cell>
          <cell r="L2010"/>
          <cell r="M2010"/>
          <cell r="N2010">
            <v>45719</v>
          </cell>
          <cell r="O2010">
            <v>45961</v>
          </cell>
          <cell r="P2010">
            <v>10</v>
          </cell>
          <cell r="Q2010">
            <v>18478000</v>
          </cell>
          <cell r="R2010"/>
          <cell r="S2010">
            <v>18478000</v>
          </cell>
          <cell r="T2010" t="str">
            <v>8170066293</v>
          </cell>
          <cell r="U2010" t="str">
            <v>JOSÉ FERNANDO GUETIO IPIA</v>
          </cell>
          <cell r="V2010" t="str">
            <v>3127715726</v>
          </cell>
          <cell r="W2010" t="str">
            <v>3127715726</v>
          </cell>
          <cell r="X2010" t="str">
            <v>cultura.ieamonterilla@gmail.com</v>
          </cell>
          <cell r="Y2010" t="str">
            <v>JOSE FERNANDO GUETIO IPIA</v>
          </cell>
          <cell r="Z2010" t="str">
            <v>3127715726</v>
          </cell>
          <cell r="AA2010" t="str">
            <v>ieamonterillacaldono@yahoo.es</v>
          </cell>
          <cell r="AB2010" t="str">
            <v>MARIA CRISTINA MORALES</v>
          </cell>
          <cell r="AC2010"/>
          <cell r="AD2010">
            <v>45721</v>
          </cell>
          <cell r="AE2010" t="str">
            <v>C9572-2025</v>
          </cell>
          <cell r="AF2010" t="str">
            <v>Convenios</v>
          </cell>
          <cell r="AG2010">
            <v>45726</v>
          </cell>
          <cell r="AH2010">
            <v>45744</v>
          </cell>
          <cell r="AI2010" t="str">
            <v>SI</v>
          </cell>
          <cell r="AJ2010" t="str">
            <v>BANCO AGRARIO DE COLOMBIA S.A.</v>
          </cell>
          <cell r="AK2010" t="str">
            <v>AHR</v>
          </cell>
          <cell r="AL2010" t="str">
            <v>421103000713</v>
          </cell>
          <cell r="AM2010" t="str">
            <v>C9572-2025 - FORTALECIMIENTO DE LA ESCUELA DE FORMACION ARTÍSTICA – EFA MONTERILLA 2025; PAZ INTERCULTURAL Y CON LA NATURALEZA, MONTERILLA CALDONO – CAUCA.</v>
          </cell>
          <cell r="AN2010">
            <v>12</v>
          </cell>
          <cell r="AO2010"/>
          <cell r="AP2010" t="str">
            <v>151925</v>
          </cell>
          <cell r="AQ2010">
            <v>45736</v>
          </cell>
          <cell r="AR2010" t="str">
            <v>OK</v>
          </cell>
          <cell r="AS2010">
            <v>45748</v>
          </cell>
          <cell r="AT2010" t="str">
            <v>N.A.</v>
          </cell>
          <cell r="AU2010" t="str">
            <v>0. Convenio</v>
          </cell>
          <cell r="AV2010" t="str">
            <v>N.A.</v>
          </cell>
          <cell r="AW2010" t="str">
            <v>N.A.</v>
          </cell>
          <cell r="AX2010" t="str">
            <v>N.A.</v>
          </cell>
          <cell r="AY2010" t="str">
            <v>N.A.</v>
          </cell>
          <cell r="AZ2010" t="str">
            <v>N.A.</v>
          </cell>
          <cell r="BA2010" t="str">
            <v>N.A.</v>
          </cell>
          <cell r="BB2010" t="str">
            <v>N.A.</v>
          </cell>
          <cell r="BC2010"/>
          <cell r="BD2010" t="str">
            <v>N.A.</v>
          </cell>
          <cell r="BE2010" t="str">
            <v>N.A.</v>
          </cell>
          <cell r="BF2010"/>
          <cell r="BG2010"/>
          <cell r="BH2010"/>
          <cell r="BI2010"/>
          <cell r="BJ2010"/>
        </row>
        <row r="2011">
          <cell r="D2011" t="str">
            <v>C10067-2025</v>
          </cell>
          <cell r="E2011" t="str">
            <v>INSTITUCION EDUCATIVA LICEO TAME</v>
          </cell>
          <cell r="F2011" t="str">
            <v>SEMANA CULTURAL EXCELSIOR LICEO TAME</v>
          </cell>
          <cell r="G2011" t="str">
            <v>DEPARTAMENTAL</v>
          </cell>
          <cell r="H2011" t="str">
            <v>Eje 1. Desarrollo y fortalecimiento de proyectos culturales, artísticos o del patrimonio cultural.</v>
          </cell>
          <cell r="I2011" t="str">
            <v>Actos festivos y lúdicos</v>
          </cell>
          <cell r="J2011" t="str">
            <v>Públicos</v>
          </cell>
          <cell r="K2011" t="str">
            <v>Personas jurídicas del sector público: gobernaciones, alcaldías, entidades públicas de carácter cultural e instituciones educativas públicas.</v>
          </cell>
          <cell r="L2011">
            <v>45950</v>
          </cell>
          <cell r="M2011">
            <v>45954</v>
          </cell>
          <cell r="N2011">
            <v>45838</v>
          </cell>
          <cell r="O2011">
            <v>45959</v>
          </cell>
          <cell r="P2011">
            <v>10</v>
          </cell>
          <cell r="Q2011">
            <v>28806000</v>
          </cell>
          <cell r="R2011"/>
          <cell r="S2011">
            <v>28806000</v>
          </cell>
          <cell r="T2011" t="str">
            <v>8002340472</v>
          </cell>
          <cell r="U2011" t="str">
            <v>WILLIAN JAVIER GUTIERREZ ACOSTA</v>
          </cell>
          <cell r="V2011" t="str">
            <v>3138847234</v>
          </cell>
          <cell r="W2011" t="str">
            <v>3138847234</v>
          </cell>
          <cell r="X2011" t="str">
            <v>institucioneducativaliceotame@gmail.com</v>
          </cell>
          <cell r="Y2011" t="str">
            <v>NINIBETH JOHANNA ROZO RIAÑO</v>
          </cell>
          <cell r="Z2011" t="str">
            <v>3138847234</v>
          </cell>
          <cell r="AA2011" t="str">
            <v>mastrantotame@gmail.com</v>
          </cell>
          <cell r="AB2011" t="str">
            <v>MIGUEL ANGEL RINCÓN</v>
          </cell>
          <cell r="AC2011"/>
          <cell r="AD2011">
            <v>45721</v>
          </cell>
          <cell r="AE2011" t="str">
            <v>C10067-2025</v>
          </cell>
          <cell r="AF2011" t="str">
            <v>Convenios</v>
          </cell>
          <cell r="AG2011">
            <v>45722</v>
          </cell>
          <cell r="AH2011">
            <v>45730</v>
          </cell>
          <cell r="AI2011" t="str">
            <v>SI</v>
          </cell>
          <cell r="AJ2011" t="str">
            <v>BANCO AGRARIO DE COLOMBIA S.A.</v>
          </cell>
          <cell r="AK2011" t="str">
            <v>AHR</v>
          </cell>
          <cell r="AL2011" t="str">
            <v>73703021552</v>
          </cell>
          <cell r="AM2011" t="str">
            <v>C10067-2025 - SEMANA CULTURAL EXCELSIOR LICEO TAME</v>
          </cell>
          <cell r="AN2011">
            <v>3</v>
          </cell>
          <cell r="AO2011"/>
          <cell r="AP2011" t="str">
            <v>152325</v>
          </cell>
          <cell r="AQ2011">
            <v>45736</v>
          </cell>
          <cell r="AR2011" t="str">
            <v>OK</v>
          </cell>
          <cell r="AS2011">
            <v>45741</v>
          </cell>
          <cell r="AT2011" t="str">
            <v>N.A.</v>
          </cell>
          <cell r="AU2011" t="str">
            <v>0. Convenio</v>
          </cell>
          <cell r="AV2011" t="str">
            <v>N.A.</v>
          </cell>
          <cell r="AW2011" t="str">
            <v>N.A.</v>
          </cell>
          <cell r="AX2011" t="str">
            <v>N.A.</v>
          </cell>
          <cell r="AY2011" t="str">
            <v>N.A.</v>
          </cell>
          <cell r="AZ2011" t="str">
            <v>N.A.</v>
          </cell>
          <cell r="BA2011" t="str">
            <v>N.A.</v>
          </cell>
          <cell r="BB2011" t="str">
            <v>N.A.</v>
          </cell>
          <cell r="BC2011"/>
          <cell r="BD2011" t="str">
            <v>N.A.</v>
          </cell>
          <cell r="BE2011" t="str">
            <v>N.A.</v>
          </cell>
          <cell r="BF2011"/>
          <cell r="BG2011"/>
          <cell r="BH2011"/>
          <cell r="BI2011"/>
          <cell r="BJ2011"/>
        </row>
        <row r="2012">
          <cell r="D2012" t="str">
            <v>C7243-2025</v>
          </cell>
          <cell r="E2012" t="str">
            <v>INSTITUCION EDUCATIVA MUNICIPAL NORMAL SUPERIOR</v>
          </cell>
          <cell r="F2012" t="str">
            <v>III FESTIVAL NORMALISTA DE LA MÚSICA COLOMBIANA "NACHO TRUJILLO"</v>
          </cell>
          <cell r="G2012" t="str">
            <v>DEPARTAMENTAL</v>
          </cell>
          <cell r="H2012" t="str">
            <v>Eje 1. Desarrollo y fortalecimiento de proyectos culturales, artísticos o del patrimonio cultural.</v>
          </cell>
          <cell r="I2012" t="str">
            <v>Música</v>
          </cell>
          <cell r="J2012" t="str">
            <v>Públicos</v>
          </cell>
          <cell r="K2012" t="str">
            <v>Personas jurídicas del sector público: gobernaciones, alcaldías, entidades públicas de carácter cultural e instituciones educativas públicas.</v>
          </cell>
          <cell r="L2012">
            <v>45933</v>
          </cell>
          <cell r="M2012">
            <v>45933</v>
          </cell>
          <cell r="N2012">
            <v>45740</v>
          </cell>
          <cell r="O2012">
            <v>45948</v>
          </cell>
          <cell r="P2012">
            <v>10</v>
          </cell>
          <cell r="Q2012">
            <v>22514000</v>
          </cell>
          <cell r="R2012"/>
          <cell r="S2012">
            <v>22514000</v>
          </cell>
          <cell r="T2012" t="str">
            <v>8911801152</v>
          </cell>
          <cell r="U2012" t="str">
            <v>JORGE EIDER CAICEDO ALVAREZ</v>
          </cell>
          <cell r="V2012" t="str">
            <v>3202869081</v>
          </cell>
          <cell r="W2012" t="str">
            <v>3202869081</v>
          </cell>
          <cell r="X2012" t="str">
            <v>ienormalsuperiorpitalito@gmail.com</v>
          </cell>
          <cell r="Y2012" t="str">
            <v>ADRIANA CAROLINA VILLADA RAMÍREZ</v>
          </cell>
          <cell r="Z2012" t="str">
            <v>3158409638</v>
          </cell>
          <cell r="AA2012" t="str">
            <v>acvillada42@gmail.com</v>
          </cell>
          <cell r="AB2012" t="str">
            <v>MIGUEL ANGEL RINCÓN</v>
          </cell>
          <cell r="AC2012"/>
          <cell r="AD2012">
            <v>45721</v>
          </cell>
          <cell r="AE2012" t="str">
            <v>C7243-2025</v>
          </cell>
          <cell r="AF2012" t="str">
            <v>Convenios</v>
          </cell>
          <cell r="AG2012">
            <v>45722</v>
          </cell>
          <cell r="AH2012">
            <v>45730</v>
          </cell>
          <cell r="AI2012" t="str">
            <v>SI</v>
          </cell>
          <cell r="AJ2012" t="str">
            <v>BANCO DAVIVIENDA S.A.</v>
          </cell>
          <cell r="AK2012" t="str">
            <v>CRR</v>
          </cell>
          <cell r="AL2012" t="str">
            <v>076769996810</v>
          </cell>
          <cell r="AM2012" t="str">
            <v>C7243-2025 - III FESTIVAL NORMALISTA DE LA MÚSICA COLOMBIANA NACHO TRUJILLO</v>
          </cell>
          <cell r="AN2012">
            <v>19</v>
          </cell>
          <cell r="AO2012"/>
          <cell r="AP2012" t="str">
            <v>152625</v>
          </cell>
          <cell r="AQ2012">
            <v>45736</v>
          </cell>
          <cell r="AR2012" t="str">
            <v>OK</v>
          </cell>
          <cell r="AS2012">
            <v>45741</v>
          </cell>
          <cell r="AT2012" t="str">
            <v>N.A.</v>
          </cell>
          <cell r="AU2012" t="str">
            <v>0. Convenio</v>
          </cell>
          <cell r="AV2012" t="str">
            <v>N.A.</v>
          </cell>
          <cell r="AW2012" t="str">
            <v>N.A.</v>
          </cell>
          <cell r="AX2012" t="str">
            <v>N.A.</v>
          </cell>
          <cell r="AY2012" t="str">
            <v>N.A.</v>
          </cell>
          <cell r="AZ2012" t="str">
            <v>N.A.</v>
          </cell>
          <cell r="BA2012" t="str">
            <v>N.A.</v>
          </cell>
          <cell r="BB2012" t="str">
            <v>N.A.</v>
          </cell>
          <cell r="BC2012"/>
          <cell r="BD2012" t="str">
            <v>N.A.</v>
          </cell>
          <cell r="BE2012" t="str">
            <v>N.A.</v>
          </cell>
          <cell r="BF2012"/>
          <cell r="BG2012"/>
          <cell r="BH2012"/>
          <cell r="BI2012"/>
          <cell r="BJ2012"/>
        </row>
        <row r="2013">
          <cell r="D2013" t="str">
            <v>C6497-2025</v>
          </cell>
          <cell r="E2013" t="str">
            <v>MUNICIPIO DE TOTA</v>
          </cell>
          <cell r="F2013" t="str">
            <v>FESTIVAL DEL CEDAZO DE ORO</v>
          </cell>
          <cell r="G2013" t="str">
            <v>DEPARTAMENTAL</v>
          </cell>
          <cell r="H2013" t="str">
            <v>Eje 1. Desarrollo y fortalecimiento de proyectos culturales, artísticos o del patrimonio cultural.</v>
          </cell>
          <cell r="I2013" t="str">
            <v>Actos festivos y lúdicos</v>
          </cell>
          <cell r="J2013" t="str">
            <v>Públicos</v>
          </cell>
          <cell r="K2013" t="str">
            <v>Personas jurídicas del sector público: gobernaciones, alcaldías, entidades públicas de carácter cultural e instituciones educativas públicas.</v>
          </cell>
          <cell r="L2013">
            <v>45935</v>
          </cell>
          <cell r="M2013">
            <v>45935</v>
          </cell>
          <cell r="N2013">
            <v>45699</v>
          </cell>
          <cell r="O2013">
            <v>45961</v>
          </cell>
          <cell r="P2013">
            <v>10</v>
          </cell>
          <cell r="Q2013">
            <v>28516000</v>
          </cell>
          <cell r="R2013"/>
          <cell r="S2013">
            <v>28516000</v>
          </cell>
          <cell r="T2013" t="str">
            <v>8000126350</v>
          </cell>
          <cell r="U2013" t="str">
            <v>DIANA ELIZABETH RIAÑO CHAPARRO</v>
          </cell>
          <cell r="V2013" t="str">
            <v>3107592002</v>
          </cell>
          <cell r="W2013" t="str">
            <v>3123529023</v>
          </cell>
          <cell r="X2013" t="str">
            <v>culturaturismoyjuventud@tota-boyaca.gov.co</v>
          </cell>
          <cell r="Y2013" t="str">
            <v>MARIA ISABEL RIAÑO SANTAMARIA</v>
          </cell>
          <cell r="Z2013" t="str">
            <v>3107592002</v>
          </cell>
          <cell r="AA2013" t="str">
            <v>culturaturismoyjuventud@tota-boyaca.gov.co</v>
          </cell>
          <cell r="AB2013" t="str">
            <v>MIGUEL ANGEL RINCÓN</v>
          </cell>
          <cell r="AC2013"/>
          <cell r="AD2013">
            <v>45721</v>
          </cell>
          <cell r="AE2013" t="str">
            <v>C6497-2025</v>
          </cell>
          <cell r="AF2013" t="str">
            <v>Convenios</v>
          </cell>
          <cell r="AG2013">
            <v>45722</v>
          </cell>
          <cell r="AH2013">
            <v>45730</v>
          </cell>
          <cell r="AI2013" t="str">
            <v>SI</v>
          </cell>
          <cell r="AJ2013" t="str">
            <v>BANCO DE BOGOTA S. A.</v>
          </cell>
          <cell r="AK2013" t="str">
            <v>CRR</v>
          </cell>
          <cell r="AL2013" t="str">
            <v>596290205</v>
          </cell>
          <cell r="AM2013" t="str">
            <v>C6497-2025 - FESTIVAL DEL CEDAZO DE ORO</v>
          </cell>
          <cell r="AN2013">
            <v>8</v>
          </cell>
          <cell r="AO2013"/>
          <cell r="AP2013" t="str">
            <v>152925</v>
          </cell>
          <cell r="AQ2013">
            <v>45736</v>
          </cell>
          <cell r="AR2013" t="str">
            <v>OK</v>
          </cell>
          <cell r="AS2013">
            <v>45743</v>
          </cell>
          <cell r="AT2013" t="str">
            <v>N.A.</v>
          </cell>
          <cell r="AU2013" t="str">
            <v>0. Convenio</v>
          </cell>
          <cell r="AV2013" t="str">
            <v>N.A.</v>
          </cell>
          <cell r="AW2013" t="str">
            <v>N.A.</v>
          </cell>
          <cell r="AX2013" t="str">
            <v>N.A.</v>
          </cell>
          <cell r="AY2013" t="str">
            <v>N.A.</v>
          </cell>
          <cell r="AZ2013" t="str">
            <v>N.A.</v>
          </cell>
          <cell r="BA2013" t="str">
            <v>N.A.</v>
          </cell>
          <cell r="BB2013" t="str">
            <v>N.A.</v>
          </cell>
          <cell r="BC2013"/>
          <cell r="BD2013" t="str">
            <v>N.A.</v>
          </cell>
          <cell r="BE2013" t="str">
            <v>N.A.</v>
          </cell>
          <cell r="BF2013"/>
          <cell r="BG2013"/>
          <cell r="BH2013"/>
          <cell r="BI2013"/>
          <cell r="BJ2013"/>
        </row>
        <row r="2014">
          <cell r="D2014" t="str">
            <v>C823-2025</v>
          </cell>
          <cell r="E2014" t="str">
            <v>INSTITUCION EDUCATIVA FROILAN FARIAS</v>
          </cell>
          <cell r="F2014" t="str">
            <v>FESTIVA CULTURAL EL FROILAN DE ORO</v>
          </cell>
          <cell r="G2014" t="str">
            <v>DEPARTAMENTAL</v>
          </cell>
          <cell r="H2014" t="str">
            <v>Eje 2. Formación: artes, culturas y saberes para la vida.</v>
          </cell>
          <cell r="I2014" t="str">
            <v>Música</v>
          </cell>
          <cell r="J2014" t="str">
            <v>Públicos</v>
          </cell>
          <cell r="K2014" t="str">
            <v>Personas jurídicas del sector público: gobernaciones, alcaldías, entidades públicas de carácter cultural e instituciones educativas públicas.</v>
          </cell>
          <cell r="L2014">
            <v>45960</v>
          </cell>
          <cell r="M2014">
            <v>45961</v>
          </cell>
          <cell r="N2014">
            <v>45880</v>
          </cell>
          <cell r="O2014">
            <v>45975</v>
          </cell>
          <cell r="P2014">
            <v>10</v>
          </cell>
          <cell r="Q2014">
            <v>27526000</v>
          </cell>
          <cell r="R2014"/>
          <cell r="S2014">
            <v>27526000</v>
          </cell>
          <cell r="T2014" t="str">
            <v>8340001122</v>
          </cell>
          <cell r="U2014" t="str">
            <v>EDGAR GONZALEZ CORDERO</v>
          </cell>
          <cell r="V2014" t="str">
            <v>3124294649</v>
          </cell>
          <cell r="W2014" t="str">
            <v>3124294649</v>
          </cell>
          <cell r="X2014" t="str">
            <v>rector.iefarias@sedarauca.edu.co</v>
          </cell>
          <cell r="Y2014" t="str">
            <v>DEISY MAGALY LLANES CALDERON</v>
          </cell>
          <cell r="Z2014" t="str">
            <v>3112511684</v>
          </cell>
          <cell r="AA2014" t="str">
            <v>della1629@hotmail..com</v>
          </cell>
          <cell r="AB2014" t="str">
            <v>NICÓLAS HERNÁNDEZ</v>
          </cell>
          <cell r="AC2014"/>
          <cell r="AD2014">
            <v>45721</v>
          </cell>
          <cell r="AE2014" t="str">
            <v>C823-2025</v>
          </cell>
          <cell r="AF2014" t="str">
            <v>Convenios</v>
          </cell>
          <cell r="AG2014">
            <v>45723</v>
          </cell>
          <cell r="AH2014">
            <v>45736</v>
          </cell>
          <cell r="AI2014" t="str">
            <v>SI</v>
          </cell>
          <cell r="AJ2014" t="str">
            <v>BANCO AGRARIO DE COLOMBIA S.A.</v>
          </cell>
          <cell r="AK2014" t="str">
            <v>CRR</v>
          </cell>
          <cell r="AL2014" t="str">
            <v>073700024984</v>
          </cell>
          <cell r="AM2014" t="str">
            <v>C823-2025 - FESTIVA CULTURAL EL FROILAN DE ORO</v>
          </cell>
          <cell r="AN2014">
            <v>3</v>
          </cell>
          <cell r="AO2014"/>
          <cell r="AP2014" t="str">
            <v>153225</v>
          </cell>
          <cell r="AQ2014">
            <v>45736</v>
          </cell>
          <cell r="AR2014" t="str">
            <v>OK</v>
          </cell>
          <cell r="AS2014">
            <v>45742</v>
          </cell>
          <cell r="AT2014" t="str">
            <v>N.A.</v>
          </cell>
          <cell r="AU2014" t="str">
            <v>0. Convenio</v>
          </cell>
          <cell r="AV2014" t="str">
            <v>N.A.</v>
          </cell>
          <cell r="AW2014" t="str">
            <v>N.A.</v>
          </cell>
          <cell r="AX2014" t="str">
            <v>N.A.</v>
          </cell>
          <cell r="AY2014" t="str">
            <v>N.A.</v>
          </cell>
          <cell r="AZ2014" t="str">
            <v>N.A.</v>
          </cell>
          <cell r="BA2014" t="str">
            <v>N.A.</v>
          </cell>
          <cell r="BB2014" t="str">
            <v>N.A.</v>
          </cell>
          <cell r="BC2014"/>
          <cell r="BD2014" t="str">
            <v>N.A.</v>
          </cell>
          <cell r="BE2014" t="str">
            <v>N.A.</v>
          </cell>
          <cell r="BF2014"/>
          <cell r="BG2014"/>
          <cell r="BH2014"/>
          <cell r="BI2014"/>
          <cell r="BJ2014"/>
        </row>
        <row r="2015">
          <cell r="D2015" t="str">
            <v>C3058-2025</v>
          </cell>
          <cell r="E2015" t="str">
            <v>INSTITUCION EDUCATIVA TECNICA PROMOCION SOCIAL</v>
          </cell>
          <cell r="F2015" t="str">
            <v>NOCHES DE RELATOS, HISTORIAS PARA SOÑAR</v>
          </cell>
          <cell r="G2015" t="str">
            <v>DEPARTAMENTAL</v>
          </cell>
          <cell r="H2015" t="str">
            <v>Eje 1. Desarrollo y fortalecimiento de proyectos culturales, artísticos o del patrimonio cultural.</v>
          </cell>
          <cell r="I2015" t="str">
            <v>Lectura, escritura y oralidad</v>
          </cell>
          <cell r="J2015" t="str">
            <v>Públicos</v>
          </cell>
          <cell r="K2015" t="str">
            <v>Personas jurídicas del sector público: gobernaciones, alcaldías, entidades públicas de carácter cultural e instituciones educativas públicas.</v>
          </cell>
          <cell r="L2015"/>
          <cell r="M2015"/>
          <cell r="N2015">
            <v>45810</v>
          </cell>
          <cell r="O2015">
            <v>45940</v>
          </cell>
          <cell r="P2015">
            <v>10</v>
          </cell>
          <cell r="Q2015">
            <v>18255000</v>
          </cell>
          <cell r="R2015"/>
          <cell r="S2015">
            <v>18255000</v>
          </cell>
          <cell r="T2015" t="str">
            <v>8140002364</v>
          </cell>
          <cell r="U2015" t="str">
            <v>LUIS EFRAIN PINEDA NARANJO</v>
          </cell>
          <cell r="V2015" t="str">
            <v>7790173098</v>
          </cell>
          <cell r="W2015" t="str">
            <v>3122583829</v>
          </cell>
          <cell r="X2015" t="str">
            <v>promocultural30@gmail.com</v>
          </cell>
          <cell r="Y2015" t="str">
            <v>CAMILA NARVAEZ</v>
          </cell>
          <cell r="Z2015" t="str">
            <v>3183441274</v>
          </cell>
          <cell r="AA2015" t="str">
            <v>semioticami@gmail.com</v>
          </cell>
          <cell r="AB2015" t="str">
            <v>NICÓLAS HERNÁNDEZ</v>
          </cell>
          <cell r="AC2015"/>
          <cell r="AD2015">
            <v>45721</v>
          </cell>
          <cell r="AE2015" t="str">
            <v>C3058-2025</v>
          </cell>
          <cell r="AF2015" t="str">
            <v>Convenios</v>
          </cell>
          <cell r="AG2015">
            <v>45723</v>
          </cell>
          <cell r="AH2015">
            <v>45737</v>
          </cell>
          <cell r="AI2015" t="str">
            <v>SI</v>
          </cell>
          <cell r="AJ2015" t="str">
            <v>BANCO POPULAR S. A.</v>
          </cell>
          <cell r="AK2015" t="str">
            <v>AHR</v>
          </cell>
          <cell r="AL2015" t="str">
            <v>110430000497</v>
          </cell>
          <cell r="AM2015" t="str">
            <v>C3058-2025 - NOCHES DE RELATOS, HISTORIAS PARA SOÑAR</v>
          </cell>
          <cell r="AN2015">
            <v>23</v>
          </cell>
          <cell r="AO2015"/>
          <cell r="AP2015" t="str">
            <v>153525</v>
          </cell>
          <cell r="AQ2015">
            <v>45736</v>
          </cell>
          <cell r="AR2015" t="str">
            <v>OK</v>
          </cell>
          <cell r="AS2015">
            <v>45742</v>
          </cell>
          <cell r="AT2015" t="str">
            <v>N.A.</v>
          </cell>
          <cell r="AU2015" t="str">
            <v>0. Convenio</v>
          </cell>
          <cell r="AV2015" t="str">
            <v>N.A.</v>
          </cell>
          <cell r="AW2015" t="str">
            <v>N.A.</v>
          </cell>
          <cell r="AX2015" t="str">
            <v>N.A.</v>
          </cell>
          <cell r="AY2015" t="str">
            <v>N.A.</v>
          </cell>
          <cell r="AZ2015" t="str">
            <v>N.A.</v>
          </cell>
          <cell r="BA2015" t="str">
            <v>N.A.</v>
          </cell>
          <cell r="BB2015" t="str">
            <v>N.A.</v>
          </cell>
          <cell r="BC2015"/>
          <cell r="BD2015" t="str">
            <v>N.A.</v>
          </cell>
          <cell r="BE2015" t="str">
            <v>N.A.</v>
          </cell>
          <cell r="BF2015"/>
          <cell r="BG2015"/>
          <cell r="BH2015"/>
          <cell r="BI2015"/>
          <cell r="BJ2015"/>
        </row>
        <row r="2016">
          <cell r="D2016" t="str">
            <v>C3466-2025</v>
          </cell>
          <cell r="E2016" t="str">
            <v>INSTITUCIÓN EDUCATIVA BET-EL</v>
          </cell>
          <cell r="F2016" t="str">
            <v>LABORATORIOS CREATIVOS NÁ-RA TSÍNARI</v>
          </cell>
          <cell r="G2016" t="str">
            <v>DEPARTAMENTAL</v>
          </cell>
          <cell r="H2016" t="str">
            <v>Eje 1. Desarrollo y fortalecimiento de proyectos culturales, artísticos o del patrimonio cultural.</v>
          </cell>
          <cell r="I2016" t="str">
            <v>Danza</v>
          </cell>
          <cell r="J2016" t="str">
            <v>Públicos</v>
          </cell>
          <cell r="K2016" t="str">
            <v>Personas jurídicas del sector público: gobernaciones, alcaldías, entidades públicas de carácter cultural e instituciones educativas públicas.</v>
          </cell>
          <cell r="L2016"/>
          <cell r="M2016"/>
          <cell r="N2016">
            <v>45809</v>
          </cell>
          <cell r="O2016">
            <v>45961</v>
          </cell>
          <cell r="P2016">
            <v>10</v>
          </cell>
          <cell r="Q2016">
            <v>33853000</v>
          </cell>
          <cell r="R2016"/>
          <cell r="S2016">
            <v>33853000</v>
          </cell>
          <cell r="T2016" t="str">
            <v>8240063380</v>
          </cell>
          <cell r="U2016" t="str">
            <v>OLGER ENRIQUE FLOREZ VANEGAS</v>
          </cell>
          <cell r="V2016" t="str">
            <v>3183831680</v>
          </cell>
          <cell r="W2016" t="str">
            <v>3183831680</v>
          </cell>
          <cell r="X2016" t="str">
            <v>icasaespana@gmail.com</v>
          </cell>
          <cell r="Y2016" t="str">
            <v>OLGER ENRIQUE FLOREZ VANEGAS</v>
          </cell>
          <cell r="Z2016" t="str">
            <v>3183831680</v>
          </cell>
          <cell r="AA2016" t="str">
            <v>eebetel@educacioncesar.gov.co</v>
          </cell>
          <cell r="AB2016" t="str">
            <v>NICÓLAS HERNÁNDEZ</v>
          </cell>
          <cell r="AC2016"/>
          <cell r="AD2016">
            <v>45721</v>
          </cell>
          <cell r="AE2016" t="str">
            <v>C3466-2025</v>
          </cell>
          <cell r="AF2016" t="str">
            <v>Convenios</v>
          </cell>
          <cell r="AG2016">
            <v>45723</v>
          </cell>
          <cell r="AH2016">
            <v>45737</v>
          </cell>
          <cell r="AI2016" t="str">
            <v>SI</v>
          </cell>
          <cell r="AJ2016" t="str">
            <v>BANCO AGRARIO DE COLOMBIA S.A.</v>
          </cell>
          <cell r="AK2016" t="str">
            <v>AHR</v>
          </cell>
          <cell r="AL2016" t="str">
            <v xml:space="preserve">424162000998 </v>
          </cell>
          <cell r="AM2016" t="str">
            <v>C3466-2025 - LABORATORIOS CREATIVOS NÁ-RA TSÍNARI</v>
          </cell>
          <cell r="AN2016">
            <v>13</v>
          </cell>
          <cell r="AO2016"/>
          <cell r="AP2016" t="str">
            <v>153825</v>
          </cell>
          <cell r="AQ2016">
            <v>45736</v>
          </cell>
          <cell r="AR2016" t="str">
            <v>OK</v>
          </cell>
          <cell r="AS2016">
            <v>45742</v>
          </cell>
          <cell r="AT2016" t="str">
            <v>N.A.</v>
          </cell>
          <cell r="AU2016" t="str">
            <v>0. Convenio</v>
          </cell>
          <cell r="AV2016" t="str">
            <v>N.A.</v>
          </cell>
          <cell r="AW2016" t="str">
            <v>N.A.</v>
          </cell>
          <cell r="AX2016" t="str">
            <v>N.A.</v>
          </cell>
          <cell r="AY2016" t="str">
            <v>N.A.</v>
          </cell>
          <cell r="AZ2016" t="str">
            <v>N.A.</v>
          </cell>
          <cell r="BA2016" t="str">
            <v>N.A.</v>
          </cell>
          <cell r="BB2016" t="str">
            <v>N.A.</v>
          </cell>
          <cell r="BC2016"/>
          <cell r="BD2016" t="str">
            <v>N.A.</v>
          </cell>
          <cell r="BE2016" t="str">
            <v>N.A.</v>
          </cell>
          <cell r="BF2016"/>
          <cell r="BG2016"/>
          <cell r="BH2016"/>
          <cell r="BI2016"/>
          <cell r="BJ2016"/>
        </row>
        <row r="2017">
          <cell r="D2017" t="str">
            <v>C3670-2025</v>
          </cell>
          <cell r="E2017" t="str">
            <v>INSTITUCION EDUCATIVA INMACULADA-CARRIZOLA-TIERRALTA</v>
          </cell>
          <cell r="F2017" t="str">
            <v>SON CARRIZOLA, MÚSICA TRADICIONAL PARA LA PAZ EN ZONA DE POSTCONFLICTO. DANZANDO LA MEMORIA DEL TERRITORIO.</v>
          </cell>
          <cell r="G2017" t="str">
            <v>DEPARTAMENTAL</v>
          </cell>
          <cell r="H2017" t="str">
            <v>Eje 4. Proyectos artísticos, culturales y patrimoniales que contribuyan a la construcción y consolidación de la paz.</v>
          </cell>
          <cell r="I2017" t="str">
            <v>Música</v>
          </cell>
          <cell r="J2017" t="str">
            <v>Públicos</v>
          </cell>
          <cell r="K2017" t="str">
            <v>Personas jurídicas del sector público: gobernaciones, alcaldías, entidades públicas de carácter cultural e instituciones educativas públicas.</v>
          </cell>
          <cell r="L2017"/>
          <cell r="M2017"/>
          <cell r="N2017">
            <v>45719</v>
          </cell>
          <cell r="O2017">
            <v>45961</v>
          </cell>
          <cell r="P2017">
            <v>10</v>
          </cell>
          <cell r="Q2017">
            <v>18167000</v>
          </cell>
          <cell r="R2017"/>
          <cell r="S2017">
            <v>18167000</v>
          </cell>
          <cell r="T2017" t="str">
            <v>8120077431</v>
          </cell>
          <cell r="U2017" t="str">
            <v>VICTOR JOSE HOYOS PRIOLO</v>
          </cell>
          <cell r="V2017" t="str">
            <v>3114002389</v>
          </cell>
          <cell r="W2017" t="str">
            <v>3114002389</v>
          </cell>
          <cell r="X2017" t="str">
            <v>ee_22380700187501@sedcordoba.gov.co</v>
          </cell>
          <cell r="Y2017" t="str">
            <v>VICTOR JOSE HOYOS PRIOLO</v>
          </cell>
          <cell r="Z2017" t="str">
            <v>3114002389</v>
          </cell>
          <cell r="AA2017" t="str">
            <v>victorhoyosjp@unimagdalena.edu.co</v>
          </cell>
          <cell r="AB2017" t="str">
            <v>NICÓLAS HERNÁNDEZ</v>
          </cell>
          <cell r="AC2017"/>
          <cell r="AD2017">
            <v>45721</v>
          </cell>
          <cell r="AE2017" t="str">
            <v>C3670-2025</v>
          </cell>
          <cell r="AF2017" t="str">
            <v>Convenios</v>
          </cell>
          <cell r="AG2017">
            <v>45723</v>
          </cell>
          <cell r="AH2017">
            <v>45737</v>
          </cell>
          <cell r="AI2017" t="str">
            <v>SI</v>
          </cell>
          <cell r="AJ2017" t="str">
            <v>BANCO AGRARIO DE COLOMBIA S.A.</v>
          </cell>
          <cell r="AK2017" t="str">
            <v>AHR</v>
          </cell>
          <cell r="AL2017" t="str">
            <v>027800108549</v>
          </cell>
          <cell r="AM2017" t="str">
            <v>C3670-2025 - SON CARRIZOLA, MÚSICA TRADICIONAL PARA LA PAZ EN ZONA DE POSTCONFLICTO. DANZANDO LA MEMORIA DEL TERRITORIO.</v>
          </cell>
          <cell r="AN2017">
            <v>15</v>
          </cell>
          <cell r="AO2017"/>
          <cell r="AP2017" t="str">
            <v>154025</v>
          </cell>
          <cell r="AQ2017">
            <v>45736</v>
          </cell>
          <cell r="AR2017" t="str">
            <v>OK</v>
          </cell>
          <cell r="AS2017">
            <v>45742</v>
          </cell>
          <cell r="AT2017" t="str">
            <v>N.A.</v>
          </cell>
          <cell r="AU2017" t="str">
            <v>0. Convenio</v>
          </cell>
          <cell r="AV2017" t="str">
            <v>N.A.</v>
          </cell>
          <cell r="AW2017" t="str">
            <v>N.A.</v>
          </cell>
          <cell r="AX2017" t="str">
            <v>N.A.</v>
          </cell>
          <cell r="AY2017" t="str">
            <v>N.A.</v>
          </cell>
          <cell r="AZ2017" t="str">
            <v>N.A.</v>
          </cell>
          <cell r="BA2017" t="str">
            <v>N.A.</v>
          </cell>
          <cell r="BB2017" t="str">
            <v>N.A.</v>
          </cell>
          <cell r="BC2017"/>
          <cell r="BD2017" t="str">
            <v>N.A.</v>
          </cell>
          <cell r="BE2017" t="str">
            <v>N.A.</v>
          </cell>
          <cell r="BF2017"/>
          <cell r="BG2017"/>
          <cell r="BH2017"/>
          <cell r="BI2017"/>
          <cell r="BJ2017"/>
        </row>
        <row r="2018">
          <cell r="D2018" t="str">
            <v>C8603-2025</v>
          </cell>
          <cell r="E2018" t="str">
            <v>MUNICIPIO DE CAJIBIO</v>
          </cell>
          <cell r="F2018" t="str">
            <v>FORTALECIMIENTO DEL PROGRAMA "CRESCENDO" CON DANZA FASE V EN EL MUNICIPIO DE CAJIBIO</v>
          </cell>
          <cell r="G2018" t="str">
            <v>DEPARTAMENTAL</v>
          </cell>
          <cell r="H2018" t="str">
            <v>Eje 2. Formación: artes, culturas y saberes para la vida.</v>
          </cell>
          <cell r="I2018" t="str">
            <v>Música</v>
          </cell>
          <cell r="J2018" t="str">
            <v>Públicos</v>
          </cell>
          <cell r="K2018" t="str">
            <v>Personas jurídicas del sector público: gobernaciones, alcaldías, entidades públicas de carácter cultural e instituciones educativas públicas.</v>
          </cell>
          <cell r="L2018"/>
          <cell r="M2018"/>
          <cell r="N2018">
            <v>45713</v>
          </cell>
          <cell r="O2018">
            <v>45961</v>
          </cell>
          <cell r="P2018">
            <v>10</v>
          </cell>
          <cell r="Q2018">
            <v>17882000</v>
          </cell>
          <cell r="R2018"/>
          <cell r="S2018">
            <v>17882000</v>
          </cell>
          <cell r="T2018" t="str">
            <v>8915008645</v>
          </cell>
          <cell r="U2018" t="str">
            <v>DIANA CAROLINA CABANILLAS VALENCIA</v>
          </cell>
          <cell r="V2018" t="str">
            <v>3148840929</v>
          </cell>
          <cell r="W2018" t="str">
            <v>3103961853</v>
          </cell>
          <cell r="X2018" t="str">
            <v>seceducacion@cajibio-cauca.gov.co</v>
          </cell>
          <cell r="Y2018" t="str">
            <v>DALY YAMILETH FERNANDEZ SANCHEZ</v>
          </cell>
          <cell r="Z2018" t="str">
            <v>3137330314</v>
          </cell>
          <cell r="AA2018" t="str">
            <v>seceducacion@cajibio-cauca.gov.co</v>
          </cell>
          <cell r="AB2018" t="str">
            <v>NICÓLAS HERNÁNDEZ</v>
          </cell>
          <cell r="AC2018"/>
          <cell r="AD2018">
            <v>45721</v>
          </cell>
          <cell r="AE2018" t="str">
            <v>C8603-2025</v>
          </cell>
          <cell r="AF2018" t="str">
            <v>Convenios</v>
          </cell>
          <cell r="AG2018">
            <v>45723</v>
          </cell>
          <cell r="AH2018">
            <v>45751</v>
          </cell>
          <cell r="AI2018" t="str">
            <v>SI</v>
          </cell>
          <cell r="AJ2018" t="str">
            <v>BANCO AGRARIO DE COLOMBIA S.A.</v>
          </cell>
          <cell r="AK2018" t="str">
            <v>AHR</v>
          </cell>
          <cell r="AL2018" t="str">
            <v>84500001208</v>
          </cell>
          <cell r="AM2018" t="str">
            <v>C8603-2025 - FORTALECIMIENTO DEL PROGRAMA CRESCENDO CON DANZA FASE V EN EL MUNICIPIO DE CAJIBIO</v>
          </cell>
          <cell r="AN2018">
            <v>12</v>
          </cell>
          <cell r="AO2018"/>
          <cell r="AP2018" t="str">
            <v>154425</v>
          </cell>
          <cell r="AQ2018">
            <v>45736</v>
          </cell>
          <cell r="AR2018" t="str">
            <v>OK</v>
          </cell>
          <cell r="AS2018">
            <v>45757</v>
          </cell>
          <cell r="AT2018" t="str">
            <v>N.A.</v>
          </cell>
          <cell r="AU2018" t="str">
            <v>0. Convenio</v>
          </cell>
          <cell r="AV2018" t="str">
            <v>N.A.</v>
          </cell>
          <cell r="AW2018" t="str">
            <v>N.A.</v>
          </cell>
          <cell r="AX2018" t="str">
            <v>N.A.</v>
          </cell>
          <cell r="AY2018" t="str">
            <v>N.A.</v>
          </cell>
          <cell r="AZ2018" t="str">
            <v>N.A.</v>
          </cell>
          <cell r="BA2018" t="str">
            <v>N.A.</v>
          </cell>
          <cell r="BB2018" t="str">
            <v>N.A.</v>
          </cell>
          <cell r="BC2018"/>
          <cell r="BD2018" t="str">
            <v>N.A.</v>
          </cell>
          <cell r="BE2018" t="str">
            <v>N.A.</v>
          </cell>
          <cell r="BF2018"/>
          <cell r="BG2018"/>
          <cell r="BH2018"/>
          <cell r="BI2018"/>
          <cell r="BJ2018"/>
        </row>
        <row r="2019">
          <cell r="D2019" t="str">
            <v>C10288-2025</v>
          </cell>
          <cell r="E2019" t="str">
            <v>INSTITUCION EDUCATIVA GENERAL SANTANDER</v>
          </cell>
          <cell r="F2019" t="str">
            <v>CENTRO DE INTERÉS ARTÍSTICO Y CULTURAL  “INSPIRARTE”</v>
          </cell>
          <cell r="G2019" t="str">
            <v>DEPARTAMENTAL</v>
          </cell>
          <cell r="H2019" t="str">
            <v>Eje 2. Formación: artes, culturas y saberes para la vida.</v>
          </cell>
          <cell r="I2019" t="str">
            <v>Artes plásticas y visuales</v>
          </cell>
          <cell r="J2019" t="str">
            <v>Públicos</v>
          </cell>
          <cell r="K2019" t="str">
            <v>Personas jurídicas del sector público: gobernaciones, alcaldías, entidades públicas de carácter cultural e instituciones educativas públicas.</v>
          </cell>
          <cell r="L2019"/>
          <cell r="M2019"/>
          <cell r="N2019">
            <v>45748</v>
          </cell>
          <cell r="O2019">
            <v>45961</v>
          </cell>
          <cell r="P2019">
            <v>10</v>
          </cell>
          <cell r="Q2019">
            <v>27357000</v>
          </cell>
          <cell r="R2019"/>
          <cell r="S2019">
            <v>27357000</v>
          </cell>
          <cell r="T2019" t="str">
            <v>8000116499</v>
          </cell>
          <cell r="U2019" t="str">
            <v>JOSÉ JULIÁN ALZATE MORENO</v>
          </cell>
          <cell r="V2019" t="str">
            <v>3147013111</v>
          </cell>
          <cell r="W2019" t="str">
            <v>3147013111</v>
          </cell>
          <cell r="X2019" t="str">
            <v>iegeneralsantanderm@gmail.com</v>
          </cell>
          <cell r="Y2019" t="str">
            <v>ALEJANDRA MIRANDA HENAO</v>
          </cell>
          <cell r="Z2019" t="str">
            <v>3185164981</v>
          </cell>
          <cell r="AA2019" t="str">
            <v>alejandramh1229@gmail.com</v>
          </cell>
          <cell r="AB2019" t="str">
            <v>NICÓLAS HERNÁNDEZ</v>
          </cell>
          <cell r="AC2019"/>
          <cell r="AD2019">
            <v>45721</v>
          </cell>
          <cell r="AE2019" t="str">
            <v>C10288-2025</v>
          </cell>
          <cell r="AF2019" t="str">
            <v>Convenios</v>
          </cell>
          <cell r="AG2019">
            <v>45723</v>
          </cell>
          <cell r="AH2019"/>
          <cell r="AI2019" t="str">
            <v>NO</v>
          </cell>
          <cell r="AJ2019"/>
          <cell r="AK2019"/>
          <cell r="AL2019"/>
          <cell r="AM2019" t="str">
            <v>C10288-2025 - CENTRO DE INTERÉS ARTÍSTICO Y CULTURAL  INSPIRARTE</v>
          </cell>
          <cell r="AN2019">
            <v>26</v>
          </cell>
          <cell r="AO2019" t="str">
            <v>DESISTEN DEL PROCESO - Pte Carta de Renuncia Está a la espera que el Rector le ayude con los documentos y la coordinadora envío un correo diciendo que si ella podia desistir- El Rector no responde llamadas ni Whatsapp</v>
          </cell>
          <cell r="AP2019" t="str">
            <v>154625</v>
          </cell>
          <cell r="AQ2019">
            <v>45736</v>
          </cell>
          <cell r="AR2019" t="str">
            <v>Posible desistimiento</v>
          </cell>
          <cell r="AS2019" t="str">
            <v>Posible desistimiento</v>
          </cell>
          <cell r="AT2019" t="str">
            <v>N.A.</v>
          </cell>
          <cell r="AU2019" t="str">
            <v>0. Convenio</v>
          </cell>
          <cell r="AV2019" t="str">
            <v>N.A.</v>
          </cell>
          <cell r="AW2019" t="str">
            <v>N.A.</v>
          </cell>
          <cell r="AX2019" t="str">
            <v>N.A.</v>
          </cell>
          <cell r="AY2019" t="str">
            <v>N.A.</v>
          </cell>
          <cell r="AZ2019" t="str">
            <v>N.A.</v>
          </cell>
          <cell r="BA2019" t="str">
            <v>N.A.</v>
          </cell>
          <cell r="BB2019" t="str">
            <v>N.A.</v>
          </cell>
          <cell r="BC2019"/>
          <cell r="BD2019" t="str">
            <v>N.A.</v>
          </cell>
          <cell r="BE2019" t="str">
            <v>N.A.</v>
          </cell>
          <cell r="BF2019"/>
          <cell r="BG2019"/>
          <cell r="BH2019"/>
          <cell r="BI2019"/>
          <cell r="BJ2019"/>
        </row>
        <row r="2020">
          <cell r="D2020" t="str">
            <v>C10017-2025</v>
          </cell>
          <cell r="E2020" t="str">
            <v>INSTITUCION EDUCATIVA IRACA</v>
          </cell>
          <cell r="F2020" t="str">
            <v>"JOROPO POR LA RECONCILIACIÓN" FORTALECIENDO LA IDENTIDAD CULTURAL EN REGIONES AFECTADAS POR EL CONFLICTO</v>
          </cell>
          <cell r="G2020" t="str">
            <v>DEPARTAMENTAL</v>
          </cell>
          <cell r="H2020" t="str">
            <v>Eje 2. Formación: artes, culturas y saberes para la vida.</v>
          </cell>
          <cell r="I2020" t="str">
            <v>Danza</v>
          </cell>
          <cell r="J2020" t="str">
            <v>Públicos</v>
          </cell>
          <cell r="K2020" t="str">
            <v>Personas jurídicas del sector público: gobernaciones, alcaldías, entidades públicas de carácter cultural e instituciones educativas públicas.</v>
          </cell>
          <cell r="L2020"/>
          <cell r="M2020"/>
          <cell r="N2020">
            <v>45705</v>
          </cell>
          <cell r="O2020">
            <v>45947</v>
          </cell>
          <cell r="P2020">
            <v>10</v>
          </cell>
          <cell r="Q2020">
            <v>22780000</v>
          </cell>
          <cell r="R2020"/>
          <cell r="S2020">
            <v>22780000</v>
          </cell>
          <cell r="T2020" t="str">
            <v>9001305375</v>
          </cell>
          <cell r="U2020" t="str">
            <v>GERMAN ALONSO RODRIGUEZ HERRERA</v>
          </cell>
          <cell r="V2020" t="str">
            <v>3124358512</v>
          </cell>
          <cell r="W2020" t="str">
            <v>3124358512</v>
          </cell>
          <cell r="X2020" t="str">
            <v>ieiracasanmartin@gmail.com</v>
          </cell>
          <cell r="Y2020" t="str">
            <v>DIEGO ALEXANDER LOZANO MARTINEZ</v>
          </cell>
          <cell r="Z2020" t="str">
            <v>3108757453</v>
          </cell>
          <cell r="AA2020" t="str">
            <v>diegoalexanderlozano@hotmail.com</v>
          </cell>
          <cell r="AB2020" t="str">
            <v>NICÓLAS RODRÍGUEZ</v>
          </cell>
          <cell r="AC2020"/>
          <cell r="AD2020">
            <v>45722</v>
          </cell>
          <cell r="AE2020" t="str">
            <v>C10017-2025</v>
          </cell>
          <cell r="AF2020" t="str">
            <v>Convenios</v>
          </cell>
          <cell r="AG2020">
            <v>45727</v>
          </cell>
          <cell r="AH2020">
            <v>45742</v>
          </cell>
          <cell r="AI2020" t="str">
            <v>SI</v>
          </cell>
          <cell r="AJ2020" t="str">
            <v>BANCO DE BOGOTA S. A.</v>
          </cell>
          <cell r="AK2020" t="str">
            <v>CRR</v>
          </cell>
          <cell r="AL2020" t="str">
            <v>556174043</v>
          </cell>
          <cell r="AM2020" t="str">
            <v>C10017-2025 - JOROPO POR LA RECONCILIACION FORTALECIENDO LA IDENTIDAD CULTURAL EN REGIONES AFECTADAS POR EL CONFLICTO</v>
          </cell>
          <cell r="AN2020">
            <v>22</v>
          </cell>
          <cell r="AO2020" t="str">
            <v xml:space="preserve">falta secop </v>
          </cell>
          <cell r="AP2020" t="str">
            <v>154725</v>
          </cell>
          <cell r="AQ2020">
            <v>45736</v>
          </cell>
          <cell r="AR2020" t="str">
            <v>OK</v>
          </cell>
          <cell r="AS2020">
            <v>45742</v>
          </cell>
          <cell r="AT2020" t="str">
            <v>N.A.</v>
          </cell>
          <cell r="AU2020" t="str">
            <v>0. Convenio</v>
          </cell>
          <cell r="AV2020" t="str">
            <v>N.A.</v>
          </cell>
          <cell r="AW2020" t="str">
            <v>N.A.</v>
          </cell>
          <cell r="AX2020" t="str">
            <v>N.A.</v>
          </cell>
          <cell r="AY2020" t="str">
            <v>N.A.</v>
          </cell>
          <cell r="AZ2020" t="str">
            <v>N.A.</v>
          </cell>
          <cell r="BA2020" t="str">
            <v>N.A.</v>
          </cell>
          <cell r="BB2020" t="str">
            <v>N.A.</v>
          </cell>
          <cell r="BC2020"/>
          <cell r="BD2020" t="str">
            <v>N.A.</v>
          </cell>
          <cell r="BE2020" t="str">
            <v>N.A.</v>
          </cell>
          <cell r="BF2020"/>
          <cell r="BG2020"/>
          <cell r="BH2020"/>
          <cell r="BI2020"/>
          <cell r="BJ2020"/>
        </row>
        <row r="2021">
          <cell r="D2021" t="str">
            <v>C9372-2025</v>
          </cell>
          <cell r="E2021" t="str">
            <v>INSTITUCION EDUCATIVA RURAL CAMPOALEGRE</v>
          </cell>
          <cell r="F2021" t="str">
            <v>“TRENZANDO CAMINOS: UNA CONTRUCCION CUTURAL PARA LA PERVIVENCIA DE LOS TERRITORIOS”</v>
          </cell>
          <cell r="G2021" t="str">
            <v>DEPARTAMENTAL</v>
          </cell>
          <cell r="H2021" t="str">
            <v>Eje 2. Formación: artes, culturas y saberes para la vida.</v>
          </cell>
          <cell r="I2021" t="str">
            <v>Literatura</v>
          </cell>
          <cell r="J2021" t="str">
            <v>Públicos</v>
          </cell>
          <cell r="K2021" t="str">
            <v>Personas jurídicas del sector público: gobernaciones, alcaldías, entidades públicas de carácter cultural e instituciones educativas públicas.</v>
          </cell>
          <cell r="L2021"/>
          <cell r="M2021"/>
          <cell r="N2021">
            <v>45706</v>
          </cell>
          <cell r="O2021">
            <v>45956</v>
          </cell>
          <cell r="P2021">
            <v>10</v>
          </cell>
          <cell r="Q2021">
            <v>22407000</v>
          </cell>
          <cell r="R2021"/>
          <cell r="S2021">
            <v>22407000</v>
          </cell>
          <cell r="T2021" t="str">
            <v>9000032599</v>
          </cell>
          <cell r="U2021" t="str">
            <v>WILMER ARLEY MENDEZ YAGUARA</v>
          </cell>
          <cell r="V2021" t="str">
            <v>3203017756</v>
          </cell>
          <cell r="W2021" t="str">
            <v>3203017756</v>
          </cell>
          <cell r="X2021" t="str">
            <v>wilmerarley2403@gmail.com</v>
          </cell>
          <cell r="Y2021" t="str">
            <v>WILMER ARLEY MENDEZ YAGUARA</v>
          </cell>
          <cell r="Z2021" t="str">
            <v>3125844144</v>
          </cell>
          <cell r="AA2021" t="str">
            <v>Cecampoalegre_sola@hotmail.com</v>
          </cell>
          <cell r="AB2021" t="str">
            <v>NICÓLAS RODRÍGUEZ</v>
          </cell>
          <cell r="AC2021"/>
          <cell r="AD2021">
            <v>45722</v>
          </cell>
          <cell r="AE2021" t="str">
            <v>C9372-2025</v>
          </cell>
          <cell r="AF2021" t="str">
            <v>Convenios</v>
          </cell>
          <cell r="AG2021">
            <v>45727</v>
          </cell>
          <cell r="AH2021">
            <v>45742</v>
          </cell>
          <cell r="AI2021" t="str">
            <v>SI</v>
          </cell>
          <cell r="AJ2021" t="str">
            <v>BANCO AGRARIO DE COLOMBIA S.A.</v>
          </cell>
          <cell r="AK2021" t="str">
            <v>AHR</v>
          </cell>
          <cell r="AL2021" t="str">
            <v>475033032747</v>
          </cell>
          <cell r="AM2021" t="str">
            <v>C9372-2025 - TRENZANDO CAMINOS: UNA CONTRUCCION CUTURAL PARA LA PERVIVENCIA DE LOS TERRITORIOS</v>
          </cell>
          <cell r="AN2021">
            <v>10</v>
          </cell>
          <cell r="AO2021"/>
          <cell r="AP2021" t="str">
            <v>122825</v>
          </cell>
          <cell r="AQ2021">
            <v>45735</v>
          </cell>
          <cell r="AR2021" t="str">
            <v>OK</v>
          </cell>
          <cell r="AS2021">
            <v>45743</v>
          </cell>
          <cell r="AT2021" t="str">
            <v>N.A.</v>
          </cell>
          <cell r="AU2021" t="str">
            <v>0. Convenio</v>
          </cell>
          <cell r="AV2021" t="str">
            <v>N.A.</v>
          </cell>
          <cell r="AW2021" t="str">
            <v>N.A.</v>
          </cell>
          <cell r="AX2021" t="str">
            <v>N.A.</v>
          </cell>
          <cell r="AY2021" t="str">
            <v>N.A.</v>
          </cell>
          <cell r="AZ2021" t="str">
            <v>N.A.</v>
          </cell>
          <cell r="BA2021" t="str">
            <v>N.A.</v>
          </cell>
          <cell r="BB2021" t="str">
            <v>N.A.</v>
          </cell>
          <cell r="BC2021"/>
          <cell r="BD2021" t="str">
            <v>N.A.</v>
          </cell>
          <cell r="BE2021" t="str">
            <v>N.A.</v>
          </cell>
          <cell r="BF2021"/>
          <cell r="BG2021"/>
          <cell r="BH2021"/>
          <cell r="BI2021"/>
          <cell r="BJ2021"/>
        </row>
        <row r="2022">
          <cell r="D2022" t="str">
            <v>C5292-2025</v>
          </cell>
          <cell r="E2022" t="str">
            <v>CENTRO EDUCATIVO SABANALARGA</v>
          </cell>
          <cell r="F2022" t="str">
            <v>EL COMPAE MENEJO CON SUS CUENTOS DE HISTORIAS DE CANCIONES QUE CONTAGIAN</v>
          </cell>
          <cell r="G2022" t="str">
            <v>DEPARTAMENTAL</v>
          </cell>
          <cell r="H2022" t="str">
            <v>Eje 1. Desarrollo y fortalecimiento de proyectos culturales, artísticos o del patrimonio cultural.</v>
          </cell>
          <cell r="I2022" t="str">
            <v>Lectura, escritura y oralidad</v>
          </cell>
          <cell r="J2022" t="str">
            <v>Públicos</v>
          </cell>
          <cell r="K2022" t="str">
            <v>Personas jurídicas del sector público: gobernaciones, alcaldías, entidades públicas de carácter cultural e instituciones educativas públicas.</v>
          </cell>
          <cell r="L2022"/>
          <cell r="M2022"/>
          <cell r="N2022">
            <v>45748</v>
          </cell>
          <cell r="O2022">
            <v>45933</v>
          </cell>
          <cell r="P2022">
            <v>10</v>
          </cell>
          <cell r="Q2022">
            <v>25813000</v>
          </cell>
          <cell r="R2022"/>
          <cell r="S2022">
            <v>25813000</v>
          </cell>
          <cell r="T2022" t="str">
            <v>8230016325</v>
          </cell>
          <cell r="U2022" t="str">
            <v>ELBER EDUARDO MARTINEZ CONTRERAS</v>
          </cell>
          <cell r="V2022" t="str">
            <v>3015760688</v>
          </cell>
          <cell r="W2022" t="str">
            <v>3015760688</v>
          </cell>
          <cell r="X2022" t="str">
            <v>emartinezc17@hotmail.com</v>
          </cell>
          <cell r="Y2022" t="str">
            <v>ELBER MARTINEZ CONTRERAS</v>
          </cell>
          <cell r="Z2022" t="str">
            <v>3015760688</v>
          </cell>
          <cell r="AA2022" t="str">
            <v>emartinezc17@hotmail.com</v>
          </cell>
          <cell r="AB2022" t="str">
            <v>OSCAR RESTREPO ERAZO</v>
          </cell>
          <cell r="AC2022"/>
          <cell r="AD2022">
            <v>45721</v>
          </cell>
          <cell r="AE2022" t="str">
            <v>C5292-2025</v>
          </cell>
          <cell r="AF2022" t="str">
            <v>Convenios</v>
          </cell>
          <cell r="AG2022">
            <v>45731</v>
          </cell>
          <cell r="AH2022">
            <v>45734</v>
          </cell>
          <cell r="AI2022" t="str">
            <v>SI</v>
          </cell>
          <cell r="AJ2022" t="str">
            <v>BANCO AGRARIO DE COLOMBIA S.A.</v>
          </cell>
          <cell r="AK2022" t="str">
            <v>AHR</v>
          </cell>
          <cell r="AL2022" t="str">
            <v>463600025546</v>
          </cell>
          <cell r="AM2022" t="str">
            <v>C5292-2025 - EL COMPAE MENEJO CON SUS CUENTOS DE HISTORIAS DE CANCIONES QUE CONTAGIAN</v>
          </cell>
          <cell r="AN2022">
            <v>29</v>
          </cell>
          <cell r="AO2022"/>
          <cell r="AP2022" t="str">
            <v>123325</v>
          </cell>
          <cell r="AQ2022">
            <v>45735</v>
          </cell>
          <cell r="AR2022" t="str">
            <v>OK</v>
          </cell>
          <cell r="AS2022">
            <v>45742</v>
          </cell>
          <cell r="AT2022" t="str">
            <v>N.A.</v>
          </cell>
          <cell r="AU2022" t="str">
            <v>0. Convenio</v>
          </cell>
          <cell r="AV2022" t="str">
            <v>N.A.</v>
          </cell>
          <cell r="AW2022" t="str">
            <v>N.A.</v>
          </cell>
          <cell r="AX2022" t="str">
            <v>N.A.</v>
          </cell>
          <cell r="AY2022" t="str">
            <v>N.A.</v>
          </cell>
          <cell r="AZ2022" t="str">
            <v>N.A.</v>
          </cell>
          <cell r="BA2022" t="str">
            <v>N.A.</v>
          </cell>
          <cell r="BB2022" t="str">
            <v>N.A.</v>
          </cell>
          <cell r="BC2022"/>
          <cell r="BD2022" t="str">
            <v>N.A.</v>
          </cell>
          <cell r="BE2022" t="str">
            <v>N.A.</v>
          </cell>
          <cell r="BF2022"/>
          <cell r="BG2022"/>
          <cell r="BH2022"/>
          <cell r="BI2022"/>
          <cell r="BJ2022"/>
        </row>
        <row r="2023">
          <cell r="D2023" t="str">
            <v>C2990-2025</v>
          </cell>
          <cell r="E2023" t="str">
            <v>CENTRO EDUCATIVO INDIGENA LA UNION DE PICHIMA QUEBRADA</v>
          </cell>
          <cell r="F2023" t="str">
            <v>POR EL RESCATE DE NUESTROS SABERES INTERCULTURALES "DANZAS, BAILES Y ARTESANÍAS"</v>
          </cell>
          <cell r="G2023" t="str">
            <v>DEPARTAMENTAL</v>
          </cell>
          <cell r="H2023" t="str">
            <v>Eje 2. Formación: artes, culturas y saberes para la vida.</v>
          </cell>
          <cell r="I2023" t="str">
            <v>Danza</v>
          </cell>
          <cell r="J2023" t="str">
            <v>Públicos</v>
          </cell>
          <cell r="K2023" t="str">
            <v>Personas jurídicas del sector público: gobernaciones, alcaldías, entidades públicas de carácter cultural e instituciones educativas públicas.</v>
          </cell>
          <cell r="L2023"/>
          <cell r="M2023"/>
          <cell r="N2023">
            <v>45719</v>
          </cell>
          <cell r="O2023">
            <v>45961</v>
          </cell>
          <cell r="P2023">
            <v>10</v>
          </cell>
          <cell r="Q2023">
            <v>31702000</v>
          </cell>
          <cell r="R2023"/>
          <cell r="S2023">
            <v>31702000</v>
          </cell>
          <cell r="T2023" t="str">
            <v>9002643905</v>
          </cell>
          <cell r="U2023" t="str">
            <v>GUILLERMO PEÑA CABEZON</v>
          </cell>
          <cell r="V2023" t="str">
            <v>3217591134</v>
          </cell>
          <cell r="W2023" t="str">
            <v>3217591134</v>
          </cell>
          <cell r="X2023" t="str">
            <v>carolinarodriguezasesorias@gmail.com</v>
          </cell>
          <cell r="Y2023" t="str">
            <v>SONIA CAROLINA RODRÍGUEZ</v>
          </cell>
          <cell r="Z2023" t="str">
            <v>3126920040</v>
          </cell>
          <cell r="AA2023" t="str">
            <v>cameasistencia@gmail.com</v>
          </cell>
          <cell r="AB2023" t="str">
            <v>OSCAR RESTREPO ERAZO</v>
          </cell>
          <cell r="AC2023"/>
          <cell r="AD2023">
            <v>45721</v>
          </cell>
          <cell r="AE2023" t="str">
            <v>C2990-2025</v>
          </cell>
          <cell r="AF2023" t="str">
            <v>Convenios</v>
          </cell>
          <cell r="AG2023">
            <v>45731</v>
          </cell>
          <cell r="AH2023">
            <v>45734</v>
          </cell>
          <cell r="AI2023" t="str">
            <v>SI</v>
          </cell>
          <cell r="AJ2023" t="str">
            <v>BANCOLOMBIA S.A.</v>
          </cell>
          <cell r="AK2023" t="str">
            <v>CRR</v>
          </cell>
          <cell r="AL2023" t="str">
            <v>84251212208</v>
          </cell>
          <cell r="AM2023" t="str">
            <v>C2990-2025 - POR EL RESCATE DE NUESTROS SABERES INTERCULTURALES DANZAS, BAILES Y ARTESANÍAS</v>
          </cell>
          <cell r="AN2023">
            <v>14</v>
          </cell>
          <cell r="AO2023"/>
          <cell r="AP2023" t="str">
            <v>123825</v>
          </cell>
          <cell r="AQ2023">
            <v>45735</v>
          </cell>
          <cell r="AR2023" t="str">
            <v>OK</v>
          </cell>
          <cell r="AS2023">
            <v>45741</v>
          </cell>
          <cell r="AT2023" t="str">
            <v>N.A.</v>
          </cell>
          <cell r="AU2023" t="str">
            <v>0. Convenio</v>
          </cell>
          <cell r="AV2023" t="str">
            <v>N.A.</v>
          </cell>
          <cell r="AW2023" t="str">
            <v>N.A.</v>
          </cell>
          <cell r="AX2023" t="str">
            <v>N.A.</v>
          </cell>
          <cell r="AY2023" t="str">
            <v>N.A.</v>
          </cell>
          <cell r="AZ2023" t="str">
            <v>N.A.</v>
          </cell>
          <cell r="BA2023" t="str">
            <v>N.A.</v>
          </cell>
          <cell r="BB2023" t="str">
            <v>N.A.</v>
          </cell>
          <cell r="BC2023"/>
          <cell r="BD2023" t="str">
            <v>N.A.</v>
          </cell>
          <cell r="BE2023" t="str">
            <v>N.A.</v>
          </cell>
          <cell r="BF2023"/>
          <cell r="BG2023"/>
          <cell r="BH2023"/>
          <cell r="BI2023"/>
          <cell r="BJ2023"/>
        </row>
        <row r="2024">
          <cell r="D2024" t="str">
            <v>C3436-2025</v>
          </cell>
          <cell r="E2024" t="str">
            <v>MUNICIPIO DE BUSBANZA</v>
          </cell>
          <cell r="F2024" t="str">
            <v>HISTORIAS Y VOCES. PROGRAMA DE LECTURA DE LA BIBLIOTECA MUNICIPAL DE BUSBANZÁ</v>
          </cell>
          <cell r="G2024" t="str">
            <v>DEPARTAMENTAL</v>
          </cell>
          <cell r="H2024" t="str">
            <v>Eje 1. Desarrollo y fortalecimiento de proyectos culturales, artísticos o del patrimonio cultural.</v>
          </cell>
          <cell r="I2024" t="str">
            <v>Lectura, escritura y oralidad</v>
          </cell>
          <cell r="J2024" t="str">
            <v>Públicos</v>
          </cell>
          <cell r="K2024" t="str">
            <v>Personas jurídicas del sector público: gobernaciones, alcaldías, entidades públicas de carácter cultural e instituciones educativas públicas.</v>
          </cell>
          <cell r="L2024"/>
          <cell r="M2024"/>
          <cell r="N2024">
            <v>45778</v>
          </cell>
          <cell r="O2024">
            <v>45961</v>
          </cell>
          <cell r="P2024">
            <v>10</v>
          </cell>
          <cell r="Q2024">
            <v>20389000</v>
          </cell>
          <cell r="R2024"/>
          <cell r="S2024">
            <v>20389000</v>
          </cell>
          <cell r="T2024" t="str">
            <v>8000997148</v>
          </cell>
          <cell r="U2024" t="str">
            <v>RODOLFO ANDRES TORRES AGUDELO</v>
          </cell>
          <cell r="V2024" t="str">
            <v>3112182153</v>
          </cell>
          <cell r="W2024" t="str">
            <v>3112182153</v>
          </cell>
          <cell r="X2024" t="str">
            <v>contactenos@busbanza-boyaca.gov.co</v>
          </cell>
          <cell r="Y2024" t="str">
            <v>JOSE HERNANDEZ</v>
          </cell>
          <cell r="Z2024" t="str">
            <v>3212784063</v>
          </cell>
          <cell r="AA2024" t="str">
            <v>secretariadehacienda@busbanza-boyaca.gov.co</v>
          </cell>
          <cell r="AB2024" t="str">
            <v>OSCAR RESTREPO ERAZO</v>
          </cell>
          <cell r="AC2024"/>
          <cell r="AD2024">
            <v>45721</v>
          </cell>
          <cell r="AE2024" t="str">
            <v>C3436-2025</v>
          </cell>
          <cell r="AF2024" t="str">
            <v>Convenios</v>
          </cell>
          <cell r="AG2024">
            <v>45731</v>
          </cell>
          <cell r="AH2024">
            <v>45735</v>
          </cell>
          <cell r="AI2024" t="str">
            <v>SI</v>
          </cell>
          <cell r="AJ2024" t="str">
            <v>BANCO DE BOGOTA S. A.</v>
          </cell>
          <cell r="AK2024" t="str">
            <v>AHR</v>
          </cell>
          <cell r="AL2024" t="str">
            <v>596164764</v>
          </cell>
          <cell r="AM2024" t="str">
            <v>C3436-2025 - HISTORIAS Y VOCES. PROGRAMA DE LECTURA DE LA BIBLIOTECA MUNICIPAL DE BUSBANZÁ</v>
          </cell>
          <cell r="AN2024">
            <v>8</v>
          </cell>
          <cell r="AO2024"/>
          <cell r="AP2024" t="str">
            <v>123925</v>
          </cell>
          <cell r="AQ2024">
            <v>45735</v>
          </cell>
          <cell r="AR2024" t="str">
            <v>OK</v>
          </cell>
          <cell r="AS2024">
            <v>45743</v>
          </cell>
          <cell r="AT2024" t="str">
            <v>N.A.</v>
          </cell>
          <cell r="AU2024" t="str">
            <v>0. Convenio</v>
          </cell>
          <cell r="AV2024" t="str">
            <v>N.A.</v>
          </cell>
          <cell r="AW2024" t="str">
            <v>N.A.</v>
          </cell>
          <cell r="AX2024" t="str">
            <v>N.A.</v>
          </cell>
          <cell r="AY2024" t="str">
            <v>N.A.</v>
          </cell>
          <cell r="AZ2024" t="str">
            <v>N.A.</v>
          </cell>
          <cell r="BA2024" t="str">
            <v>N.A.</v>
          </cell>
          <cell r="BB2024" t="str">
            <v>N.A.</v>
          </cell>
          <cell r="BC2024"/>
          <cell r="BD2024" t="str">
            <v>N.A.</v>
          </cell>
          <cell r="BE2024" t="str">
            <v>N.A.</v>
          </cell>
          <cell r="BF2024"/>
          <cell r="BG2024"/>
          <cell r="BH2024"/>
          <cell r="BI2024"/>
          <cell r="BJ2024"/>
        </row>
        <row r="2025">
          <cell r="D2025" t="str">
            <v>C2923-2025</v>
          </cell>
          <cell r="E2025" t="str">
            <v>INSTITUCION  EDUCATIVA  TIGRE DE VILLA CLARET</v>
          </cell>
          <cell r="F2025" t="str">
            <v>LAS ARTES Y LAS TRADICIONES VIVEN EN AGUAS VIVAS</v>
          </cell>
          <cell r="G2025" t="str">
            <v>DEPARTAMENTAL</v>
          </cell>
          <cell r="H2025" t="str">
            <v>Eje 2. Formación: artes, culturas y saberes para la vida.</v>
          </cell>
          <cell r="I2025" t="str">
            <v>Artes plásticas y visuales</v>
          </cell>
          <cell r="J2025" t="str">
            <v>Públicos</v>
          </cell>
          <cell r="K2025" t="str">
            <v>Personas jurídicas del sector público: gobernaciones, alcaldías, entidades públicas de carácter cultural e instituciones educativas públicas.</v>
          </cell>
          <cell r="L2025"/>
          <cell r="M2025"/>
          <cell r="N2025">
            <v>45764</v>
          </cell>
          <cell r="O2025">
            <v>45947</v>
          </cell>
          <cell r="P2025">
            <v>10</v>
          </cell>
          <cell r="Q2025">
            <v>17341000</v>
          </cell>
          <cell r="R2025"/>
          <cell r="S2025">
            <v>17341000</v>
          </cell>
          <cell r="T2025" t="str">
            <v>9000047025</v>
          </cell>
          <cell r="U2025" t="str">
            <v>JHON JAIRO CONEO BUITRAGO</v>
          </cell>
          <cell r="V2025" t="str">
            <v>3145417822</v>
          </cell>
          <cell r="W2025" t="str">
            <v>3145417822</v>
          </cell>
          <cell r="X2025" t="str">
            <v>sinergiacultura7@gmail.com</v>
          </cell>
          <cell r="Y2025" t="str">
            <v>JHON JAIRO CONEO BUITRAGO</v>
          </cell>
          <cell r="Z2025" t="str">
            <v>3145417822</v>
          </cell>
          <cell r="AA2025" t="str">
            <v>jhonconob2010@hotmail.com</v>
          </cell>
          <cell r="AB2025" t="str">
            <v>OSCAR RESTREPO ERAZO</v>
          </cell>
          <cell r="AC2025"/>
          <cell r="AD2025">
            <v>45721</v>
          </cell>
          <cell r="AE2025" t="str">
            <v>C2923-2025</v>
          </cell>
          <cell r="AF2025" t="str">
            <v>Convenios</v>
          </cell>
          <cell r="AG2025">
            <v>45731</v>
          </cell>
          <cell r="AH2025">
            <v>45735</v>
          </cell>
          <cell r="AI2025" t="str">
            <v>SI</v>
          </cell>
          <cell r="AJ2025" t="str">
            <v>SCOTIABANK COLPATRIA SA</v>
          </cell>
          <cell r="AK2025" t="str">
            <v>AHR</v>
          </cell>
          <cell r="AL2025" t="str">
            <v>7352028959</v>
          </cell>
          <cell r="AM2025" t="str">
            <v>C2923-2025 - LAS ARTES Y LAS TRADICIONES VIVEN EN AGUAS VIVAS</v>
          </cell>
          <cell r="AN2025">
            <v>15</v>
          </cell>
          <cell r="AO2025"/>
          <cell r="AP2025" t="str">
            <v>124025</v>
          </cell>
          <cell r="AQ2025">
            <v>45735</v>
          </cell>
          <cell r="AR2025" t="str">
            <v>OK</v>
          </cell>
          <cell r="AS2025">
            <v>45742</v>
          </cell>
          <cell r="AT2025" t="str">
            <v>N.A.</v>
          </cell>
          <cell r="AU2025" t="str">
            <v>0. Convenio</v>
          </cell>
          <cell r="AV2025" t="str">
            <v>N.A.</v>
          </cell>
          <cell r="AW2025" t="str">
            <v>N.A.</v>
          </cell>
          <cell r="AX2025" t="str">
            <v>N.A.</v>
          </cell>
          <cell r="AY2025" t="str">
            <v>N.A.</v>
          </cell>
          <cell r="AZ2025" t="str">
            <v>N.A.</v>
          </cell>
          <cell r="BA2025" t="str">
            <v>N.A.</v>
          </cell>
          <cell r="BB2025" t="str">
            <v>N.A.</v>
          </cell>
          <cell r="BC2025"/>
          <cell r="BD2025" t="str">
            <v>N.A.</v>
          </cell>
          <cell r="BE2025" t="str">
            <v>N.A.</v>
          </cell>
          <cell r="BF2025"/>
          <cell r="BG2025"/>
          <cell r="BH2025"/>
          <cell r="BI2025"/>
          <cell r="BJ2025"/>
        </row>
        <row r="2026">
          <cell r="D2026" t="str">
            <v>C9207-2025</v>
          </cell>
          <cell r="E2026" t="str">
            <v>INSTITUCION EDUCATIVA AGRICOLA DE GUACAVIA</v>
          </cell>
          <cell r="F2026" t="str">
            <v>IMPULSANDO NUESTRO FOLCLOR LLANERO POR MEDIO DE LA MUSICA Y LA DANZA</v>
          </cell>
          <cell r="G2026" t="str">
            <v>DEPARTAMENTAL</v>
          </cell>
          <cell r="H2026" t="str">
            <v>Eje 2. Formación: artes, culturas y saberes para la vida.</v>
          </cell>
          <cell r="I2026" t="str">
            <v>Música</v>
          </cell>
          <cell r="J2026" t="str">
            <v>Públicos</v>
          </cell>
          <cell r="K2026" t="str">
            <v>Personas jurídicas del sector público: gobernaciones, alcaldías, entidades públicas de carácter cultural e instituciones educativas públicas.</v>
          </cell>
          <cell r="L2026"/>
          <cell r="M2026"/>
          <cell r="N2026">
            <v>45811</v>
          </cell>
          <cell r="O2026">
            <v>45961</v>
          </cell>
          <cell r="P2026">
            <v>10</v>
          </cell>
          <cell r="Q2026">
            <v>22168000</v>
          </cell>
          <cell r="R2026"/>
          <cell r="S2026">
            <v>22168000</v>
          </cell>
          <cell r="T2026" t="str">
            <v>8920991706</v>
          </cell>
          <cell r="U2026" t="str">
            <v>KENNEDY ALFONSO JACOME MANOSALVA</v>
          </cell>
          <cell r="V2026" t="str">
            <v>3108015284</v>
          </cell>
          <cell r="W2026" t="str">
            <v>3108015284</v>
          </cell>
          <cell r="X2026" t="str">
            <v>colguacavia@yahoo.es</v>
          </cell>
          <cell r="Y2026" t="str">
            <v>KENNEDY ALFONSO JACOME MANOSALVA</v>
          </cell>
          <cell r="Z2026" t="str">
            <v>3108015284</v>
          </cell>
          <cell r="AA2026" t="str">
            <v>colguacavia@yahoo.es</v>
          </cell>
          <cell r="AB2026" t="str">
            <v>OSCAR RESTREPO ERAZO</v>
          </cell>
          <cell r="AC2026"/>
          <cell r="AD2026">
            <v>45721</v>
          </cell>
          <cell r="AE2026" t="str">
            <v>C9207-2025</v>
          </cell>
          <cell r="AF2026" t="str">
            <v>Convenios</v>
          </cell>
          <cell r="AG2026">
            <v>45731</v>
          </cell>
          <cell r="AH2026">
            <v>45735</v>
          </cell>
          <cell r="AI2026" t="str">
            <v>SI</v>
          </cell>
          <cell r="AJ2026" t="str">
            <v>BANCO POPULAR S. A.</v>
          </cell>
          <cell r="AK2026" t="str">
            <v>AHR</v>
          </cell>
          <cell r="AL2026" t="str">
            <v>110410010912</v>
          </cell>
          <cell r="AM2026" t="str">
            <v>C9207-2025 - IMPULSANDO NUESTRO FOLCLOR LLANERO POR MEDIO DE LA MUSICA Y LA DANZA</v>
          </cell>
          <cell r="AN2026">
            <v>22</v>
          </cell>
          <cell r="AO2026"/>
          <cell r="AP2026" t="str">
            <v>124125</v>
          </cell>
          <cell r="AQ2026">
            <v>45735</v>
          </cell>
          <cell r="AR2026" t="str">
            <v>OK</v>
          </cell>
          <cell r="AS2026">
            <v>45741</v>
          </cell>
          <cell r="AT2026" t="str">
            <v>N.A.</v>
          </cell>
          <cell r="AU2026" t="str">
            <v>0. Convenio</v>
          </cell>
          <cell r="AV2026" t="str">
            <v>N.A.</v>
          </cell>
          <cell r="AW2026" t="str">
            <v>N.A.</v>
          </cell>
          <cell r="AX2026" t="str">
            <v>N.A.</v>
          </cell>
          <cell r="AY2026" t="str">
            <v>N.A.</v>
          </cell>
          <cell r="AZ2026" t="str">
            <v>N.A.</v>
          </cell>
          <cell r="BA2026" t="str">
            <v>N.A.</v>
          </cell>
          <cell r="BB2026" t="str">
            <v>N.A.</v>
          </cell>
          <cell r="BC2026"/>
          <cell r="BD2026" t="str">
            <v>N.A.</v>
          </cell>
          <cell r="BE2026" t="str">
            <v>N.A.</v>
          </cell>
          <cell r="BF2026"/>
          <cell r="BG2026"/>
          <cell r="BH2026"/>
          <cell r="BI2026"/>
          <cell r="BJ2026"/>
        </row>
        <row r="2027">
          <cell r="D2027" t="str">
            <v>C7722-2025</v>
          </cell>
          <cell r="E2027" t="str">
            <v>INSTITUCIÓN EDUCATIVA SAMUEL ARRIETA MOLINA</v>
          </cell>
          <cell r="F2027" t="str">
            <v>MANDINGUILLA TERRITORIO CREATIVO</v>
          </cell>
          <cell r="G2027" t="str">
            <v>DEPARTAMENTAL</v>
          </cell>
          <cell r="H2027" t="str">
            <v>Eje 1. Desarrollo y fortalecimiento de proyectos culturales, artísticos o del patrimonio cultural.</v>
          </cell>
          <cell r="I2027" t="str">
            <v>Patrimonio cultural asociado a la producción tradicional y propia (agropecuaria, forestal, pesquera, recolección de productos silvestres y sistemas comunitarios de intercambio)</v>
          </cell>
          <cell r="J2027" t="str">
            <v>Públicos</v>
          </cell>
          <cell r="K2027" t="str">
            <v>Personas jurídicas del sector público: gobernaciones, alcaldías, entidades públicas de carácter cultural e instituciones educativas públicas.</v>
          </cell>
          <cell r="L2027"/>
          <cell r="M2027"/>
          <cell r="N2027">
            <v>45809</v>
          </cell>
          <cell r="O2027">
            <v>45961</v>
          </cell>
          <cell r="P2027">
            <v>10</v>
          </cell>
          <cell r="Q2027">
            <v>36174000</v>
          </cell>
          <cell r="R2027"/>
          <cell r="S2027">
            <v>36174000</v>
          </cell>
          <cell r="T2027" t="str">
            <v>8240026941</v>
          </cell>
          <cell r="U2027" t="str">
            <v>ALIDERMAN ALVAREZ ARÉVALO</v>
          </cell>
          <cell r="V2027" t="str">
            <v>3107315604</v>
          </cell>
          <cell r="W2027" t="str">
            <v>3107315604</v>
          </cell>
          <cell r="X2027" t="str">
            <v>iedsamuelarrietamolina@gmail.com</v>
          </cell>
          <cell r="Y2027" t="str">
            <v>ALIDERMAN ALVAREZ ARÉVALO</v>
          </cell>
          <cell r="Z2027" t="str">
            <v>3107315604</v>
          </cell>
          <cell r="AA2027" t="str">
            <v>eesamuelarrieta@educacioncesar.gov.co</v>
          </cell>
          <cell r="AB2027" t="str">
            <v>OSCAR RESTREPO ERAZO</v>
          </cell>
          <cell r="AC2027"/>
          <cell r="AD2027">
            <v>45721</v>
          </cell>
          <cell r="AE2027" t="str">
            <v>C7722-2025</v>
          </cell>
          <cell r="AF2027" t="str">
            <v>Convenios</v>
          </cell>
          <cell r="AG2027">
            <v>45731</v>
          </cell>
          <cell r="AH2027">
            <v>45735</v>
          </cell>
          <cell r="AI2027" t="str">
            <v>SI</v>
          </cell>
          <cell r="AJ2027" t="str">
            <v>BANCO AGRARIO DE COLOMBIA S.A.</v>
          </cell>
          <cell r="AK2027" t="str">
            <v>CRR</v>
          </cell>
          <cell r="AL2027" t="str">
            <v>324160000968</v>
          </cell>
          <cell r="AM2027" t="str">
            <v>C7722-2025 - MANDINGUILLA TERRITORIO CREATIVO</v>
          </cell>
          <cell r="AN2027">
            <v>13</v>
          </cell>
          <cell r="AO2027"/>
          <cell r="AP2027" t="str">
            <v>118125</v>
          </cell>
          <cell r="AQ2027">
            <v>45735</v>
          </cell>
          <cell r="AR2027" t="str">
            <v>OK</v>
          </cell>
          <cell r="AS2027">
            <v>45741</v>
          </cell>
          <cell r="AT2027" t="str">
            <v>N.A.</v>
          </cell>
          <cell r="AU2027" t="str">
            <v>0. Convenio</v>
          </cell>
          <cell r="AV2027" t="str">
            <v>N.A.</v>
          </cell>
          <cell r="AW2027" t="str">
            <v>N.A.</v>
          </cell>
          <cell r="AX2027" t="str">
            <v>N.A.</v>
          </cell>
          <cell r="AY2027" t="str">
            <v>N.A.</v>
          </cell>
          <cell r="AZ2027" t="str">
            <v>N.A.</v>
          </cell>
          <cell r="BA2027" t="str">
            <v>N.A.</v>
          </cell>
          <cell r="BB2027" t="str">
            <v>N.A.</v>
          </cell>
          <cell r="BC2027"/>
          <cell r="BD2027" t="str">
            <v>N.A.</v>
          </cell>
          <cell r="BE2027" t="str">
            <v>N.A.</v>
          </cell>
          <cell r="BF2027"/>
          <cell r="BG2027"/>
          <cell r="BH2027"/>
          <cell r="BI2027"/>
          <cell r="BJ2027"/>
        </row>
        <row r="2028">
          <cell r="D2028" t="str">
            <v>C7795-2025</v>
          </cell>
          <cell r="E2028" t="str">
            <v>DEPARTAMENTO DE BOLIVAR</v>
          </cell>
          <cell r="F2028" t="str">
            <v>ARTE, MÚSICA Y PALABRA PARA LA PAZ</v>
          </cell>
          <cell r="G2028" t="str">
            <v>DEPARTAMENTAL</v>
          </cell>
          <cell r="H2028" t="str">
            <v>Eje 1. Desarrollo y fortalecimiento de proyectos culturales, artísticos o del patrimonio cultural.</v>
          </cell>
          <cell r="I2028" t="str">
            <v>Lectura, escritura y oralidad</v>
          </cell>
          <cell r="J2028" t="str">
            <v>Públicos</v>
          </cell>
          <cell r="K2028" t="str">
            <v>Personas jurídicas del sector público: gobernaciones, alcaldías, entidades públicas de carácter cultural e instituciones educativas públicas.</v>
          </cell>
          <cell r="L2028"/>
          <cell r="M2028"/>
          <cell r="N2028">
            <v>45719</v>
          </cell>
          <cell r="O2028">
            <v>45960</v>
          </cell>
          <cell r="P2028">
            <v>10</v>
          </cell>
          <cell r="Q2028">
            <v>18531000</v>
          </cell>
          <cell r="R2028"/>
          <cell r="S2028">
            <v>18531000</v>
          </cell>
          <cell r="T2028" t="str">
            <v>8904800591</v>
          </cell>
          <cell r="U2028" t="str">
            <v>YAMIL HERNANDO ARANA PADAUI</v>
          </cell>
          <cell r="V2028" t="str">
            <v>3134304929</v>
          </cell>
          <cell r="W2028" t="str">
            <v>3134304929</v>
          </cell>
          <cell r="X2028" t="str">
            <v>gobernacionbolivar2426@gmail.com</v>
          </cell>
          <cell r="Y2028" t="str">
            <v>LINA PAOLA RODRIGUEZ FERNANDEZ</v>
          </cell>
          <cell r="Z2028" t="str">
            <v>3134304929</v>
          </cell>
          <cell r="AA2028" t="str">
            <v>gobernacionbolivar2426@gmail.com</v>
          </cell>
          <cell r="AB2028" t="str">
            <v>OSCAR RESTREPO ERAZO</v>
          </cell>
          <cell r="AC2028"/>
          <cell r="AD2028">
            <v>45721</v>
          </cell>
          <cell r="AE2028" t="str">
            <v>C7795-2025</v>
          </cell>
          <cell r="AF2028" t="str">
            <v>Convenios</v>
          </cell>
          <cell r="AG2028">
            <v>45731</v>
          </cell>
          <cell r="AH2028">
            <v>45737</v>
          </cell>
          <cell r="AI2028" t="str">
            <v>SI</v>
          </cell>
          <cell r="AJ2028" t="str">
            <v>BANCO COMERCIAL AV VILLAS S.A.</v>
          </cell>
          <cell r="AK2028" t="str">
            <v>AHR</v>
          </cell>
          <cell r="AL2028" t="str">
            <v>821292539</v>
          </cell>
          <cell r="AM2028" t="str">
            <v>C7795-2025 - ARTE, MÚSICA Y PALABRA PARA LA PAZ</v>
          </cell>
          <cell r="AN2028">
            <v>7</v>
          </cell>
          <cell r="AO2028" t="str">
            <v>TENER PRESENTE AUTORIZACIÓN PARA CONTRATAR ES LA SG</v>
          </cell>
          <cell r="AP2028" t="str">
            <v>124425</v>
          </cell>
          <cell r="AQ2028">
            <v>45735</v>
          </cell>
          <cell r="AR2028" t="str">
            <v>OK</v>
          </cell>
          <cell r="AS2028">
            <v>45748</v>
          </cell>
          <cell r="AT2028" t="str">
            <v>N.A.</v>
          </cell>
          <cell r="AU2028" t="str">
            <v>0. Convenio</v>
          </cell>
          <cell r="AV2028" t="str">
            <v>N.A.</v>
          </cell>
          <cell r="AW2028" t="str">
            <v>N.A.</v>
          </cell>
          <cell r="AX2028" t="str">
            <v>N.A.</v>
          </cell>
          <cell r="AY2028" t="str">
            <v>N.A.</v>
          </cell>
          <cell r="AZ2028" t="str">
            <v>N.A.</v>
          </cell>
          <cell r="BA2028" t="str">
            <v>N.A.</v>
          </cell>
          <cell r="BB2028" t="str">
            <v>N.A.</v>
          </cell>
          <cell r="BC2028"/>
          <cell r="BD2028" t="str">
            <v>N.A.</v>
          </cell>
          <cell r="BE2028" t="str">
            <v>N.A.</v>
          </cell>
          <cell r="BF2028"/>
          <cell r="BG2028"/>
          <cell r="BH2028"/>
          <cell r="BI2028"/>
          <cell r="BJ2028"/>
        </row>
        <row r="2029">
          <cell r="D2029" t="str">
            <v>C1296-2025</v>
          </cell>
          <cell r="E2029" t="str">
            <v>INSTITUCION EDUCATIVA NUESTRA SEÑORA DE FATIMA</v>
          </cell>
          <cell r="F2029" t="str">
            <v>MURALES RURALES, CONCIENCIA COLECTIVA Y ARTE EN COMUNIDAD: PINCELADAS QUE CUENTAN HISTORIA, COSMOVISION ,RESISTENCIA ETNICA  Y SABERES , QUE PROMUEVEN  A LA RECONCILICACION Y CONTRUCCION DE PAZ DESDE LAS AULAS DE MALES .</v>
          </cell>
          <cell r="G2029" t="str">
            <v>DEPARTAMENTAL</v>
          </cell>
          <cell r="H2029" t="str">
            <v>Eje 4. Proyectos artísticos, culturales y patrimoniales que contribuyan a la construcción y consolidación de la paz.</v>
          </cell>
          <cell r="I2029" t="str">
            <v>Artes plásticas y visuales</v>
          </cell>
          <cell r="J2029" t="str">
            <v>Públicos</v>
          </cell>
          <cell r="K2029" t="str">
            <v>Personas jurídicas del sector público: gobernaciones, alcaldías, entidades públicas de carácter cultural e instituciones educativas públicas.</v>
          </cell>
          <cell r="L2029"/>
          <cell r="M2029"/>
          <cell r="N2029">
            <v>45824</v>
          </cell>
          <cell r="O2029">
            <v>45946</v>
          </cell>
          <cell r="P2029">
            <v>10</v>
          </cell>
          <cell r="Q2029">
            <v>15771000</v>
          </cell>
          <cell r="R2029"/>
          <cell r="S2029">
            <v>15771000</v>
          </cell>
          <cell r="T2029" t="str">
            <v>8001786267</v>
          </cell>
          <cell r="U2029" t="str">
            <v>MIGUEL ANGEL CARDENAS FLOREZ</v>
          </cell>
          <cell r="V2029" t="str">
            <v>3163726867</v>
          </cell>
          <cell r="W2029" t="str">
            <v>3163726867</v>
          </cell>
          <cell r="X2029" t="str">
            <v>inuestrasenoradefatima5@gmail.com</v>
          </cell>
          <cell r="Y2029" t="str">
            <v>MARTIN ALIRIO CHAGUEZA ESPAÑA</v>
          </cell>
          <cell r="Z2029" t="str">
            <v>3209460123</v>
          </cell>
          <cell r="AA2029" t="str">
            <v>tandalizarte@gmail.com</v>
          </cell>
          <cell r="AB2029" t="str">
            <v>SANTIAGO USTARIZ</v>
          </cell>
          <cell r="AC2029"/>
          <cell r="AD2029">
            <v>45722</v>
          </cell>
          <cell r="AE2029" t="str">
            <v>C1296-2025</v>
          </cell>
          <cell r="AF2029" t="str">
            <v>Convenios</v>
          </cell>
          <cell r="AG2029">
            <v>45723</v>
          </cell>
          <cell r="AH2029"/>
          <cell r="AI2029" t="str">
            <v>SI</v>
          </cell>
          <cell r="AJ2029" t="str">
            <v>BANCO POPULAR S. A.</v>
          </cell>
          <cell r="AK2029" t="str">
            <v>CRR</v>
          </cell>
          <cell r="AL2029" t="str">
            <v>110430010777</v>
          </cell>
          <cell r="AM2029" t="str">
            <v>C1296-2025 - MURALES RURALES, CONCIENCIA COLECTIVA Y ARTE EN COMUNIDAD: PINCELADAS QUE CUENTAN HISTORIA, COSMOVISION ,RESISTENCIA ETNICA  Y SABERES , QUE PROMUEVEN  A LA RECONCILICACION Y CONTRUCCION DE PAZ DESDE LAS AULAS DE MALES .</v>
          </cell>
          <cell r="AN2029">
            <v>23</v>
          </cell>
          <cell r="AO2029"/>
          <cell r="AP2029" t="str">
            <v>124625</v>
          </cell>
          <cell r="AQ2029">
            <v>45735</v>
          </cell>
          <cell r="AR2029" t="str">
            <v>OK</v>
          </cell>
          <cell r="AS2029">
            <v>45742</v>
          </cell>
          <cell r="AT2029" t="str">
            <v>N.A.</v>
          </cell>
          <cell r="AU2029" t="str">
            <v>0. Convenio</v>
          </cell>
          <cell r="AV2029" t="str">
            <v>N.A.</v>
          </cell>
          <cell r="AW2029" t="str">
            <v>N.A.</v>
          </cell>
          <cell r="AX2029" t="str">
            <v>N.A.</v>
          </cell>
          <cell r="AY2029" t="str">
            <v>N.A.</v>
          </cell>
          <cell r="AZ2029" t="str">
            <v>N.A.</v>
          </cell>
          <cell r="BA2029" t="str">
            <v>N.A.</v>
          </cell>
          <cell r="BB2029" t="str">
            <v>N.A.</v>
          </cell>
          <cell r="BC2029"/>
          <cell r="BD2029" t="str">
            <v>N.A.</v>
          </cell>
          <cell r="BE2029" t="str">
            <v>N.A.</v>
          </cell>
          <cell r="BF2029"/>
          <cell r="BG2029"/>
          <cell r="BH2029"/>
          <cell r="BI2029"/>
          <cell r="BJ2029"/>
        </row>
        <row r="2030">
          <cell r="D2030" t="str">
            <v>C4341-2025</v>
          </cell>
          <cell r="E2030" t="str">
            <v>INSTITUCION EDUCATIVA SABANAS DE PEDRO</v>
          </cell>
          <cell r="F2030" t="str">
            <v>VOCES Y ACORDEONES POR LA PAZ</v>
          </cell>
          <cell r="G2030" t="str">
            <v>DEPARTAMENTAL</v>
          </cell>
          <cell r="H2030" t="str">
            <v>Eje 4. Proyectos artísticos, culturales y patrimoniales que contribuyan a la construcción y consolidación de la paz.</v>
          </cell>
          <cell r="I2030" t="str">
            <v>Música</v>
          </cell>
          <cell r="J2030" t="str">
            <v>Públicos</v>
          </cell>
          <cell r="K2030" t="str">
            <v>Personas jurídicas del sector público: gobernaciones, alcaldías, entidades públicas de carácter cultural e instituciones educativas públicas.</v>
          </cell>
          <cell r="L2030"/>
          <cell r="M2030"/>
          <cell r="N2030">
            <v>45778</v>
          </cell>
          <cell r="O2030">
            <v>45961</v>
          </cell>
          <cell r="P2030">
            <v>10</v>
          </cell>
          <cell r="Q2030">
            <v>22104000</v>
          </cell>
          <cell r="R2030"/>
          <cell r="S2030">
            <v>22104000</v>
          </cell>
          <cell r="T2030" t="str">
            <v>8230043507</v>
          </cell>
          <cell r="U2030" t="str">
            <v>CLAUDIA PATRICIA MARTINEZ CONTRERAS</v>
          </cell>
          <cell r="V2030" t="str">
            <v>3013833527</v>
          </cell>
          <cell r="W2030" t="str">
            <v>3013833527</v>
          </cell>
          <cell r="X2030" t="str">
            <v>ie.sabanasdepedro@sucre.edu.co</v>
          </cell>
          <cell r="Y2030" t="str">
            <v>CLAUDIA PATRICIA MARTÍNEZ CONTRERAS</v>
          </cell>
          <cell r="Z2030" t="str">
            <v>3013833527</v>
          </cell>
          <cell r="AA2030" t="str">
            <v>ie.sabanasdepedro@sucre.edu.co</v>
          </cell>
          <cell r="AB2030" t="str">
            <v>SANTIAGO USTARIZ</v>
          </cell>
          <cell r="AC2030"/>
          <cell r="AD2030">
            <v>45722</v>
          </cell>
          <cell r="AE2030" t="str">
            <v>C4341-2025</v>
          </cell>
          <cell r="AF2030" t="str">
            <v>Convenios</v>
          </cell>
          <cell r="AG2030">
            <v>45723</v>
          </cell>
          <cell r="AH2030"/>
          <cell r="AI2030" t="str">
            <v>SI</v>
          </cell>
          <cell r="AJ2030" t="str">
            <v>BANCO AGRARIO DE COLOMBIA S.A.</v>
          </cell>
          <cell r="AK2030" t="str">
            <v>AHR</v>
          </cell>
          <cell r="AL2030" t="str">
            <v>063350031891</v>
          </cell>
          <cell r="AM2030" t="str">
            <v>C4341-2025 - VOCES Y ACORDEONES POR LA PAZ</v>
          </cell>
          <cell r="AN2030">
            <v>29</v>
          </cell>
          <cell r="AO2030"/>
          <cell r="AP2030" t="str">
            <v>124825</v>
          </cell>
          <cell r="AQ2030">
            <v>45735</v>
          </cell>
          <cell r="AR2030" t="str">
            <v>OK</v>
          </cell>
          <cell r="AS2030">
            <v>45742</v>
          </cell>
          <cell r="AT2030" t="str">
            <v>N.A.</v>
          </cell>
          <cell r="AU2030" t="str">
            <v>0. Convenio</v>
          </cell>
          <cell r="AV2030" t="str">
            <v>N.A.</v>
          </cell>
          <cell r="AW2030" t="str">
            <v>N.A.</v>
          </cell>
          <cell r="AX2030" t="str">
            <v>N.A.</v>
          </cell>
          <cell r="AY2030" t="str">
            <v>N.A.</v>
          </cell>
          <cell r="AZ2030" t="str">
            <v>N.A.</v>
          </cell>
          <cell r="BA2030" t="str">
            <v>N.A.</v>
          </cell>
          <cell r="BB2030" t="str">
            <v>N.A.</v>
          </cell>
          <cell r="BC2030"/>
          <cell r="BD2030" t="str">
            <v>N.A.</v>
          </cell>
          <cell r="BE2030" t="str">
            <v>N.A.</v>
          </cell>
          <cell r="BF2030"/>
          <cell r="BG2030"/>
          <cell r="BH2030"/>
          <cell r="BI2030"/>
          <cell r="BJ2030"/>
        </row>
        <row r="2031">
          <cell r="D2031" t="str">
            <v>C8715-2025</v>
          </cell>
          <cell r="E2031" t="str">
            <v>INSTITUCION EDUCATIVA ESCIPION JARAMILLO</v>
          </cell>
          <cell r="F2031" t="str">
            <v>SEMILLAS MUSICALES</v>
          </cell>
          <cell r="G2031" t="str">
            <v>DEPARTAMENTAL</v>
          </cell>
          <cell r="H2031" t="str">
            <v>Eje 2. Formación: artes, culturas y saberes para la vida.</v>
          </cell>
          <cell r="I2031" t="str">
            <v>Música</v>
          </cell>
          <cell r="J2031" t="str">
            <v>Públicos</v>
          </cell>
          <cell r="K2031" t="str">
            <v>Personas jurídicas del sector público: gobernaciones, alcaldías, entidades públicas de carácter cultural e instituciones educativas públicas.</v>
          </cell>
          <cell r="L2031"/>
          <cell r="M2031"/>
          <cell r="N2031">
            <v>45691</v>
          </cell>
          <cell r="O2031">
            <v>45961</v>
          </cell>
          <cell r="P2031">
            <v>10</v>
          </cell>
          <cell r="Q2031">
            <v>17474000</v>
          </cell>
          <cell r="R2031"/>
          <cell r="S2031">
            <v>17474000</v>
          </cell>
          <cell r="T2031" t="str">
            <v>8915017208</v>
          </cell>
          <cell r="U2031" t="str">
            <v>HELMER GAMBOA PEREA</v>
          </cell>
          <cell r="V2031" t="str">
            <v>3205165919</v>
          </cell>
          <cell r="W2031" t="str">
            <v>3205165919</v>
          </cell>
          <cell r="X2031" t="str">
            <v>escipionjaramillo@yahoo.es</v>
          </cell>
          <cell r="Y2031" t="str">
            <v>HELMER GAMBOA PEREA</v>
          </cell>
          <cell r="Z2031" t="str">
            <v>3205165919</v>
          </cell>
          <cell r="AA2031" t="str">
            <v>escipionjaramillo@yahoo.es</v>
          </cell>
          <cell r="AB2031" t="str">
            <v>SANTIAGO USTARIZ</v>
          </cell>
          <cell r="AC2031"/>
          <cell r="AD2031">
            <v>45722</v>
          </cell>
          <cell r="AE2031" t="str">
            <v>C8715-2025</v>
          </cell>
          <cell r="AF2031" t="str">
            <v>Convenios</v>
          </cell>
          <cell r="AG2031">
            <v>45723</v>
          </cell>
          <cell r="AH2031"/>
          <cell r="AI2031" t="str">
            <v>SI</v>
          </cell>
          <cell r="AJ2031" t="str">
            <v>BANCO AGRARIO DE COLOMBIA S.A.</v>
          </cell>
          <cell r="AK2031" t="str">
            <v>CRR</v>
          </cell>
          <cell r="AL2031" t="str">
            <v>021180006377</v>
          </cell>
          <cell r="AM2031" t="str">
            <v>C8715-2025 - SEMILLAS MUSICALES</v>
          </cell>
          <cell r="AN2031">
            <v>12</v>
          </cell>
          <cell r="AO2031"/>
          <cell r="AP2031" t="str">
            <v>125025</v>
          </cell>
          <cell r="AQ2031">
            <v>45735</v>
          </cell>
          <cell r="AR2031" t="str">
            <v>OK</v>
          </cell>
          <cell r="AS2031">
            <v>45741</v>
          </cell>
          <cell r="AT2031" t="str">
            <v>N.A.</v>
          </cell>
          <cell r="AU2031" t="str">
            <v>0. Convenio</v>
          </cell>
          <cell r="AV2031" t="str">
            <v>N.A.</v>
          </cell>
          <cell r="AW2031" t="str">
            <v>N.A.</v>
          </cell>
          <cell r="AX2031" t="str">
            <v>N.A.</v>
          </cell>
          <cell r="AY2031" t="str">
            <v>N.A.</v>
          </cell>
          <cell r="AZ2031" t="str">
            <v>N.A.</v>
          </cell>
          <cell r="BA2031" t="str">
            <v>N.A.</v>
          </cell>
          <cell r="BB2031" t="str">
            <v>N.A.</v>
          </cell>
          <cell r="BC2031"/>
          <cell r="BD2031" t="str">
            <v>N.A.</v>
          </cell>
          <cell r="BE2031" t="str">
            <v>N.A.</v>
          </cell>
          <cell r="BF2031"/>
          <cell r="BG2031"/>
          <cell r="BH2031"/>
          <cell r="BI2031"/>
          <cell r="BJ2031"/>
        </row>
        <row r="2032">
          <cell r="D2032" t="str">
            <v>C9682-2025</v>
          </cell>
          <cell r="E2032" t="str">
            <v>INSTITUCIÓN EDUCATIVA MANUELA VERGARA DE CURI</v>
          </cell>
          <cell r="F2032" t="str">
            <v>ACCIONES 2.0: IDENTIDAD, TERRITORIALIDAD, CONVIVENCIA Y PAZ</v>
          </cell>
          <cell r="G2032" t="str">
            <v>DEPARTAMENTAL</v>
          </cell>
          <cell r="H2032" t="str">
            <v>Eje 4. Proyectos artísticos, culturales y patrimoniales que contribuyan a la construcción y consolidación de la paz.</v>
          </cell>
          <cell r="I2032" t="str">
            <v>Patrimonio cultural inmaterial asociado a los espacios culturales</v>
          </cell>
          <cell r="J2032" t="str">
            <v>Públicos</v>
          </cell>
          <cell r="K2032" t="str">
            <v>Personas jurídicas del sector público: gobernaciones, alcaldías, entidades públicas de carácter cultural e instituciones educativas públicas.</v>
          </cell>
          <cell r="L2032"/>
          <cell r="M2032"/>
          <cell r="N2032">
            <v>45691</v>
          </cell>
          <cell r="O2032">
            <v>45960</v>
          </cell>
          <cell r="P2032">
            <v>10</v>
          </cell>
          <cell r="Q2032">
            <v>19451000</v>
          </cell>
          <cell r="R2032"/>
          <cell r="S2032">
            <v>19451000</v>
          </cell>
          <cell r="T2032" t="str">
            <v>8060036551</v>
          </cell>
          <cell r="U2032" t="str">
            <v>AUGUSTO CESAR RODRIGUEZ MATURANA</v>
          </cell>
          <cell r="V2032" t="str">
            <v>3145735532</v>
          </cell>
          <cell r="W2032" t="str">
            <v>3014728020</v>
          </cell>
          <cell r="X2032" t="str">
            <v>iemanuelavergaradecuri53@gmail.com</v>
          </cell>
          <cell r="Y2032" t="str">
            <v>AUGUSTO CESAR RODRIGUEZ MATURANA</v>
          </cell>
          <cell r="Z2032" t="str">
            <v>3014728020</v>
          </cell>
          <cell r="AA2032" t="str">
            <v>acromatumvc@gmail.com</v>
          </cell>
          <cell r="AB2032" t="str">
            <v>SANTIAGO USTARIZ</v>
          </cell>
          <cell r="AC2032"/>
          <cell r="AD2032">
            <v>45722</v>
          </cell>
          <cell r="AE2032" t="str">
            <v>C9682-2025</v>
          </cell>
          <cell r="AF2032" t="str">
            <v>Convenios</v>
          </cell>
          <cell r="AG2032">
            <v>45723</v>
          </cell>
          <cell r="AH2032"/>
          <cell r="AI2032" t="str">
            <v>SI</v>
          </cell>
          <cell r="AJ2032" t="str">
            <v>BANCO BILBAO VIZCAYA ARGENTARIA COLOMBIA S.A. BBVA</v>
          </cell>
          <cell r="AK2032" t="str">
            <v>CRR</v>
          </cell>
          <cell r="AL2032" t="str">
            <v>00130423000100013671</v>
          </cell>
          <cell r="AM2032" t="str">
            <v>C9682-2025 - ACCIONES 2.0: IDENTIDAD, TERRITORIALIDAD, CONVIVENCIA Y PAZ</v>
          </cell>
          <cell r="AN2032">
            <v>7</v>
          </cell>
          <cell r="AO2032"/>
          <cell r="AP2032" t="str">
            <v>125225</v>
          </cell>
          <cell r="AQ2032">
            <v>45735</v>
          </cell>
          <cell r="AR2032" t="str">
            <v>OK</v>
          </cell>
          <cell r="AS2032">
            <v>45741</v>
          </cell>
          <cell r="AT2032" t="str">
            <v>N.A.</v>
          </cell>
          <cell r="AU2032" t="str">
            <v>0. Convenio</v>
          </cell>
          <cell r="AV2032" t="str">
            <v>N.A.</v>
          </cell>
          <cell r="AW2032" t="str">
            <v>N.A.</v>
          </cell>
          <cell r="AX2032" t="str">
            <v>N.A.</v>
          </cell>
          <cell r="AY2032" t="str">
            <v>N.A.</v>
          </cell>
          <cell r="AZ2032" t="str">
            <v>N.A.</v>
          </cell>
          <cell r="BA2032" t="str">
            <v>N.A.</v>
          </cell>
          <cell r="BB2032" t="str">
            <v>N.A.</v>
          </cell>
          <cell r="BC2032"/>
          <cell r="BD2032" t="str">
            <v>N.A.</v>
          </cell>
          <cell r="BE2032" t="str">
            <v>N.A.</v>
          </cell>
          <cell r="BF2032"/>
          <cell r="BG2032"/>
          <cell r="BH2032"/>
          <cell r="BI2032"/>
          <cell r="BJ2032"/>
        </row>
        <row r="2033">
          <cell r="D2033" t="str">
            <v>C8278-2025</v>
          </cell>
          <cell r="E2033" t="str">
            <v>MUNICIPIO DE NECOCLI</v>
          </cell>
          <cell r="F2033" t="str">
            <v>MARES DE LECTURAS EN LA RURALIDAD</v>
          </cell>
          <cell r="G2033" t="str">
            <v>DEPARTAMENTAL</v>
          </cell>
          <cell r="H2033" t="str">
            <v>Eje 1. Desarrollo y fortalecimiento de proyectos culturales, artísticos o del patrimonio cultural.</v>
          </cell>
          <cell r="I2033" t="str">
            <v>Lectura, escritura y oralidad</v>
          </cell>
          <cell r="J2033" t="str">
            <v>Públicos</v>
          </cell>
          <cell r="K2033" t="str">
            <v>Personas jurídicas del sector público: gobernaciones, alcaldías, entidades públicas de carácter cultural e instituciones educativas públicas.</v>
          </cell>
          <cell r="L2033"/>
          <cell r="M2033"/>
          <cell r="N2033">
            <v>45726</v>
          </cell>
          <cell r="O2033">
            <v>45968</v>
          </cell>
          <cell r="P2033">
            <v>11</v>
          </cell>
          <cell r="Q2033">
            <v>18322000</v>
          </cell>
          <cell r="R2033"/>
          <cell r="S2033">
            <v>18322000</v>
          </cell>
          <cell r="T2033" t="str">
            <v>8909838731</v>
          </cell>
          <cell r="U2033" t="str">
            <v>GUILLERMO JOSE CARDONA MORENO</v>
          </cell>
          <cell r="V2033" t="str">
            <v>8214984</v>
          </cell>
          <cell r="W2033" t="str">
            <v>3136578035</v>
          </cell>
          <cell r="X2033" t="str">
            <v>bibliotecamunicipal@necocli-antioquia.gov.co</v>
          </cell>
          <cell r="Y2033" t="str">
            <v>YISENIA MARIA HERNÁNDEZ HERNÁNDEZ</v>
          </cell>
          <cell r="Z2033" t="str">
            <v>3104041272</v>
          </cell>
          <cell r="AA2033" t="str">
            <v>yisemh2@hotmail.com</v>
          </cell>
          <cell r="AB2033" t="str">
            <v>ANDREA YATE</v>
          </cell>
          <cell r="AC2033"/>
          <cell r="AD2033">
            <v>45721</v>
          </cell>
          <cell r="AE2033" t="str">
            <v>C8278-2025</v>
          </cell>
          <cell r="AF2033" t="str">
            <v>Convenios</v>
          </cell>
          <cell r="AG2033">
            <v>45723</v>
          </cell>
          <cell r="AH2033">
            <v>45735</v>
          </cell>
          <cell r="AI2033" t="str">
            <v>SI</v>
          </cell>
          <cell r="AJ2033" t="str">
            <v>BANCOLOMBIA S.A.</v>
          </cell>
          <cell r="AK2033" t="str">
            <v>AHR</v>
          </cell>
          <cell r="AL2033" t="str">
            <v>73900000287</v>
          </cell>
          <cell r="AM2033" t="str">
            <v>C8278-2025 - MARES DE LECTURAS EN LA RURALIDAD</v>
          </cell>
          <cell r="AN2033">
            <v>2</v>
          </cell>
          <cell r="AO2033"/>
          <cell r="AP2033" t="str">
            <v>125625</v>
          </cell>
          <cell r="AQ2033">
            <v>45735</v>
          </cell>
          <cell r="AR2033" t="str">
            <v>OK</v>
          </cell>
          <cell r="AS2033">
            <v>45743</v>
          </cell>
          <cell r="AT2033" t="str">
            <v>N.A.</v>
          </cell>
          <cell r="AU2033" t="str">
            <v>0. Convenio</v>
          </cell>
          <cell r="AV2033" t="str">
            <v>N.A.</v>
          </cell>
          <cell r="AW2033" t="str">
            <v>N.A.</v>
          </cell>
          <cell r="AX2033" t="str">
            <v>N.A.</v>
          </cell>
          <cell r="AY2033" t="str">
            <v>N.A.</v>
          </cell>
          <cell r="AZ2033" t="str">
            <v>N.A.</v>
          </cell>
          <cell r="BA2033" t="str">
            <v>N.A.</v>
          </cell>
          <cell r="BB2033" t="str">
            <v>N.A.</v>
          </cell>
          <cell r="BC2033"/>
          <cell r="BD2033" t="str">
            <v>N.A.</v>
          </cell>
          <cell r="BE2033" t="str">
            <v>N.A.</v>
          </cell>
          <cell r="BF2033"/>
          <cell r="BG2033"/>
          <cell r="BH2033"/>
          <cell r="BI2033"/>
          <cell r="BJ2033"/>
        </row>
        <row r="2034">
          <cell r="D2034" t="str">
            <v>C4807-2025</v>
          </cell>
          <cell r="E2034" t="str">
            <v>MUNICIPIO DE MAPIRIPAN</v>
          </cell>
          <cell r="F2034" t="str">
            <v>MAPIRIPAN: RITMOS POR LA PAZ</v>
          </cell>
          <cell r="G2034" t="str">
            <v>DEPARTAMENTAL</v>
          </cell>
          <cell r="H2034" t="str">
            <v>Eje 2. Formación: artes, culturas y saberes para la vida.</v>
          </cell>
          <cell r="I2034" t="str">
            <v>Música</v>
          </cell>
          <cell r="J2034" t="str">
            <v>Públicos</v>
          </cell>
          <cell r="K2034" t="str">
            <v>Personas jurídicas del sector público: gobernaciones, alcaldías, entidades públicas de carácter cultural e instituciones educativas públicas.</v>
          </cell>
          <cell r="L2034"/>
          <cell r="M2034"/>
          <cell r="N2034">
            <v>45811</v>
          </cell>
          <cell r="O2034">
            <v>45971</v>
          </cell>
          <cell r="P2034">
            <v>11</v>
          </cell>
          <cell r="Q2034">
            <v>23399000</v>
          </cell>
          <cell r="R2034"/>
          <cell r="S2034">
            <v>23399000</v>
          </cell>
          <cell r="T2034" t="str">
            <v>8001364586</v>
          </cell>
          <cell r="U2034" t="str">
            <v>CESAR JULIO ARENAS REDONDO</v>
          </cell>
          <cell r="V2034" t="str">
            <v>6086611937</v>
          </cell>
          <cell r="W2034" t="str">
            <v>3133848960</v>
          </cell>
          <cell r="X2034" t="str">
            <v>alcaldia@mapiripan-meta.gov.co</v>
          </cell>
          <cell r="Y2034" t="str">
            <v>RICARDO ANDRES GUAVITA VILLA</v>
          </cell>
          <cell r="Z2034" t="str">
            <v>3212060302</v>
          </cell>
          <cell r="AA2034" t="str">
            <v>casaculturamapiri@gmail.com</v>
          </cell>
          <cell r="AB2034" t="str">
            <v>ANDREA YATE</v>
          </cell>
          <cell r="AC2034"/>
          <cell r="AD2034">
            <v>45721</v>
          </cell>
          <cell r="AE2034" t="str">
            <v>C4807-2025</v>
          </cell>
          <cell r="AF2034" t="str">
            <v>Convenios</v>
          </cell>
          <cell r="AG2034">
            <v>45723</v>
          </cell>
          <cell r="AH2034">
            <v>45735</v>
          </cell>
          <cell r="AI2034" t="str">
            <v>SI</v>
          </cell>
          <cell r="AJ2034" t="str">
            <v>BANCO DAVIVIENDA S.A.</v>
          </cell>
          <cell r="AK2034" t="str">
            <v>CRR</v>
          </cell>
          <cell r="AL2034" t="str">
            <v>0560096969995495</v>
          </cell>
          <cell r="AM2034" t="str">
            <v>C4807-2025 - MAPIRIPAN: RITMOS POR LA PAZ</v>
          </cell>
          <cell r="AN2034">
            <v>22</v>
          </cell>
          <cell r="AO2034"/>
          <cell r="AP2034" t="str">
            <v>125925</v>
          </cell>
          <cell r="AQ2034">
            <v>45735</v>
          </cell>
          <cell r="AR2034" t="str">
            <v>OK</v>
          </cell>
          <cell r="AS2034">
            <v>45741</v>
          </cell>
          <cell r="AT2034" t="str">
            <v>N.A.</v>
          </cell>
          <cell r="AU2034" t="str">
            <v>0. Convenio</v>
          </cell>
          <cell r="AV2034" t="str">
            <v>N.A.</v>
          </cell>
          <cell r="AW2034" t="str">
            <v>N.A.</v>
          </cell>
          <cell r="AX2034" t="str">
            <v>N.A.</v>
          </cell>
          <cell r="AY2034" t="str">
            <v>N.A.</v>
          </cell>
          <cell r="AZ2034" t="str">
            <v>N.A.</v>
          </cell>
          <cell r="BA2034" t="str">
            <v>N.A.</v>
          </cell>
          <cell r="BB2034" t="str">
            <v>N.A.</v>
          </cell>
          <cell r="BC2034"/>
          <cell r="BD2034" t="str">
            <v>N.A.</v>
          </cell>
          <cell r="BE2034" t="str">
            <v>N.A.</v>
          </cell>
          <cell r="BF2034"/>
          <cell r="BG2034"/>
          <cell r="BH2034"/>
          <cell r="BI2034"/>
          <cell r="BJ2034"/>
        </row>
        <row r="2035">
          <cell r="D2035" t="str">
            <v>C2262-2025</v>
          </cell>
          <cell r="E2035" t="str">
            <v>INSTITUTO MUNICIPAL DE CULTURA Y TURISMO DE TENJO</v>
          </cell>
          <cell r="F2035" t="str">
            <v>XXVII FESTIVAL DEPARTAMENTAL DE TEATRO DE TENJO: ESCENARIOS DE PAZ. UN ENCUENTRO CULTURAL POR LA INCLUSIÓN SOCIAL.</v>
          </cell>
          <cell r="G2035" t="str">
            <v>DEPARTAMENTAL</v>
          </cell>
          <cell r="H2035" t="str">
            <v>Eje 1. Desarrollo y fortalecimiento de proyectos culturales, artísticos o del patrimonio cultural.</v>
          </cell>
          <cell r="I2035" t="str">
            <v>Teatro</v>
          </cell>
          <cell r="J2035" t="str">
            <v>Públicos</v>
          </cell>
          <cell r="K2035" t="str">
            <v>Personas jurídicas del sector público: gobernaciones, alcaldías, entidades públicas de carácter cultural e instituciones educativas públicas.</v>
          </cell>
          <cell r="L2035">
            <v>45962</v>
          </cell>
          <cell r="M2035">
            <v>45976</v>
          </cell>
          <cell r="N2035">
            <v>45672</v>
          </cell>
          <cell r="O2035">
            <v>45981</v>
          </cell>
          <cell r="P2035">
            <v>11</v>
          </cell>
          <cell r="Q2035">
            <v>22013000</v>
          </cell>
          <cell r="R2035"/>
          <cell r="S2035">
            <v>22013000</v>
          </cell>
          <cell r="T2035" t="str">
            <v>9013591546</v>
          </cell>
          <cell r="U2035" t="str">
            <v>DIANA CAROLINA ROJAS GUTIERREZ</v>
          </cell>
          <cell r="V2035" t="str">
            <v>3007274898</v>
          </cell>
          <cell r="W2035" t="str">
            <v>3103089537</v>
          </cell>
          <cell r="X2035" t="str">
            <v>proyectosimctt@tenjoculturayturismo.gov.co</v>
          </cell>
          <cell r="Y2035" t="str">
            <v>YULY ASTRID RIAÑO CARDENAS</v>
          </cell>
          <cell r="Z2035" t="str">
            <v>3138005297</v>
          </cell>
          <cell r="AA2035" t="str">
            <v>proyectosimctt@gmail.com</v>
          </cell>
          <cell r="AB2035" t="str">
            <v>BRANDON ESTEBAN GONZALEZ OYOLA</v>
          </cell>
          <cell r="AC2035"/>
          <cell r="AD2035">
            <v>45722</v>
          </cell>
          <cell r="AE2035" t="str">
            <v>C2262-2025</v>
          </cell>
          <cell r="AF2035" t="str">
            <v>Convenios</v>
          </cell>
          <cell r="AG2035">
            <v>45726</v>
          </cell>
          <cell r="AH2035">
            <v>45742</v>
          </cell>
          <cell r="AI2035" t="str">
            <v>SI</v>
          </cell>
          <cell r="AJ2035" t="str">
            <v>BANCOLOMBIA S.A.</v>
          </cell>
          <cell r="AK2035" t="str">
            <v>AHR</v>
          </cell>
          <cell r="AL2035" t="str">
            <v>34500000178</v>
          </cell>
          <cell r="AM2035" t="str">
            <v>C2262-2025 - XXVII FESTIVAL DEPARTAMENTAL DE TEATRO DE TENJO: ESCENARIOS DE PAZ. UN ENCUENTRO CULTURAL POR LA INCLUSION SOCIAL.</v>
          </cell>
          <cell r="AN2035">
            <v>16</v>
          </cell>
          <cell r="AO2035"/>
          <cell r="AP2035" t="str">
            <v>126225</v>
          </cell>
          <cell r="AQ2035">
            <v>45735</v>
          </cell>
          <cell r="AR2035" t="str">
            <v>OK</v>
          </cell>
          <cell r="AS2035">
            <v>45769</v>
          </cell>
          <cell r="AT2035" t="str">
            <v>N.A.</v>
          </cell>
          <cell r="AU2035" t="str">
            <v>0. Convenio</v>
          </cell>
          <cell r="AV2035" t="str">
            <v>N.A.</v>
          </cell>
          <cell r="AW2035" t="str">
            <v>N.A.</v>
          </cell>
          <cell r="AX2035" t="str">
            <v>N.A.</v>
          </cell>
          <cell r="AY2035" t="str">
            <v>N.A.</v>
          </cell>
          <cell r="AZ2035" t="str">
            <v>N.A.</v>
          </cell>
          <cell r="BA2035" t="str">
            <v>N.A.</v>
          </cell>
          <cell r="BB2035" t="str">
            <v>N.A.</v>
          </cell>
          <cell r="BC2035"/>
          <cell r="BD2035" t="str">
            <v>N.A.</v>
          </cell>
          <cell r="BE2035" t="str">
            <v>N.A.</v>
          </cell>
          <cell r="BF2035"/>
          <cell r="BG2035"/>
          <cell r="BH2035"/>
          <cell r="BI2035"/>
          <cell r="BJ2035"/>
        </row>
        <row r="2036">
          <cell r="D2036" t="str">
            <v>C1940-2025</v>
          </cell>
          <cell r="E2036" t="str">
            <v>CENTRO EDUCATIVO RURAL LOS VIDALES</v>
          </cell>
          <cell r="F2036" t="str">
            <v>"RITMOS DE IDENTIDAD: LA DANZA Y LA ARTESANÍA COMO SELLOS DE NUESTRA CULTURA"</v>
          </cell>
          <cell r="G2036" t="str">
            <v>DEPARTAMENTAL</v>
          </cell>
          <cell r="H2036" t="str">
            <v>Eje 2. Formación: artes, culturas y saberes para la vida.</v>
          </cell>
          <cell r="I2036" t="str">
            <v>Danza</v>
          </cell>
          <cell r="J2036" t="str">
            <v>Públicos</v>
          </cell>
          <cell r="K2036" t="str">
            <v>Personas jurídicas del sector público: gobernaciones, alcaldías, entidades públicas de carácter cultural e instituciones educativas públicas.</v>
          </cell>
          <cell r="L2036">
            <v>45966</v>
          </cell>
          <cell r="M2036">
            <v>45966</v>
          </cell>
          <cell r="N2036">
            <v>45809</v>
          </cell>
          <cell r="O2036">
            <v>45971</v>
          </cell>
          <cell r="P2036">
            <v>11</v>
          </cell>
          <cell r="Q2036">
            <v>19011000</v>
          </cell>
          <cell r="R2036"/>
          <cell r="S2036">
            <v>19011000</v>
          </cell>
          <cell r="T2036" t="str">
            <v>9002453452</v>
          </cell>
          <cell r="U2036" t="str">
            <v>EDUIN ANTONIO GOMEZ LAZARO</v>
          </cell>
          <cell r="V2036" t="str">
            <v>3205718440</v>
          </cell>
          <cell r="W2036" t="str">
            <v>3205718440</v>
          </cell>
          <cell r="X2036" t="str">
            <v>culturavidales2024@gmail.com</v>
          </cell>
          <cell r="Y2036" t="str">
            <v>ELENA EMPERATRIZ RAMOS CONDE</v>
          </cell>
          <cell r="Z2036" t="str">
            <v>3145829541</v>
          </cell>
          <cell r="AA2036" t="str">
            <v>oleatalentos21@gmail.com</v>
          </cell>
          <cell r="AB2036" t="str">
            <v>BRANDON ESTEBAN GONZALEZ OYOLA</v>
          </cell>
          <cell r="AC2036"/>
          <cell r="AD2036">
            <v>45722</v>
          </cell>
          <cell r="AE2036" t="str">
            <v>C1940-2025</v>
          </cell>
          <cell r="AF2036" t="str">
            <v>Convenios</v>
          </cell>
          <cell r="AG2036">
            <v>45726</v>
          </cell>
          <cell r="AH2036">
            <v>45742</v>
          </cell>
          <cell r="AI2036" t="str">
            <v>SI</v>
          </cell>
          <cell r="AJ2036" t="str">
            <v>BANCO AGRARIO DE COLOMBIA S.A.</v>
          </cell>
          <cell r="AK2036" t="str">
            <v>AHR</v>
          </cell>
          <cell r="AL2036" t="str">
            <v>427752009639</v>
          </cell>
          <cell r="AM2036" t="str">
            <v>C1940-2025 - RITMOS DE IDENTIDAD: LA DANZA Y LA ARTESANÍA COMO SELLOS DE NUESTRA CULTURA</v>
          </cell>
          <cell r="AN2036">
            <v>15</v>
          </cell>
          <cell r="AO2036"/>
          <cell r="AP2036" t="str">
            <v>126625</v>
          </cell>
          <cell r="AQ2036">
            <v>45735</v>
          </cell>
          <cell r="AR2036" t="str">
            <v>OK</v>
          </cell>
          <cell r="AS2036">
            <v>45769</v>
          </cell>
          <cell r="AT2036" t="str">
            <v>N.A.</v>
          </cell>
          <cell r="AU2036" t="str">
            <v>0. Convenio</v>
          </cell>
          <cell r="AV2036" t="str">
            <v>N.A.</v>
          </cell>
          <cell r="AW2036" t="str">
            <v>N.A.</v>
          </cell>
          <cell r="AX2036" t="str">
            <v>N.A.</v>
          </cell>
          <cell r="AY2036" t="str">
            <v>N.A.</v>
          </cell>
          <cell r="AZ2036" t="str">
            <v>N.A.</v>
          </cell>
          <cell r="BA2036" t="str">
            <v>N.A.</v>
          </cell>
          <cell r="BB2036" t="str">
            <v>N.A.</v>
          </cell>
          <cell r="BC2036"/>
          <cell r="BD2036" t="str">
            <v>N.A.</v>
          </cell>
          <cell r="BE2036" t="str">
            <v>N.A.</v>
          </cell>
          <cell r="BF2036"/>
          <cell r="BG2036"/>
          <cell r="BH2036"/>
          <cell r="BI2036"/>
          <cell r="BJ2036"/>
        </row>
        <row r="2037">
          <cell r="D2037" t="str">
            <v>C4350-2025</v>
          </cell>
          <cell r="E2037" t="str">
            <v>INSTITUCION EDUCATIVA RURAL SANTA JULIANA</v>
          </cell>
          <cell r="F2037" t="str">
            <v>MARCHEMOS POR LA PAZ_ TALLERES DE FORMACIÓN MUSICOMARCIAL EN LA INSTITUCIÓN EDUCATIVA RURAL SANTA JULIANA.</v>
          </cell>
          <cell r="G2037" t="str">
            <v>DEPARTAMENTAL</v>
          </cell>
          <cell r="H2037" t="str">
            <v>Eje 2. Formación: artes, culturas y saberes para la vida.</v>
          </cell>
          <cell r="I2037" t="str">
            <v>Música</v>
          </cell>
          <cell r="J2037" t="str">
            <v>Públicos</v>
          </cell>
          <cell r="K2037" t="str">
            <v>Personas jurídicas del sector público: gobernaciones, alcaldías, entidades públicas de carácter cultural e instituciones educativas públicas.</v>
          </cell>
          <cell r="L2037"/>
          <cell r="M2037"/>
          <cell r="N2037">
            <v>45866</v>
          </cell>
          <cell r="O2037">
            <v>45968</v>
          </cell>
          <cell r="P2037">
            <v>11</v>
          </cell>
          <cell r="Q2037">
            <v>16241000</v>
          </cell>
          <cell r="R2037"/>
          <cell r="S2037">
            <v>16241000</v>
          </cell>
          <cell r="T2037" t="str">
            <v>8460017792</v>
          </cell>
          <cell r="U2037" t="str">
            <v>GERMAN ALIRIO BUESAQUILLO TORRES</v>
          </cell>
          <cell r="V2037" t="str">
            <v>3232844323</v>
          </cell>
          <cell r="W2037" t="str">
            <v>3232844323</v>
          </cell>
          <cell r="X2037" t="str">
            <v>santajulianamusical@gmail.com</v>
          </cell>
          <cell r="Y2037" t="str">
            <v>FREDY DIAZ</v>
          </cell>
          <cell r="Z2037" t="str">
            <v>3126461196</v>
          </cell>
          <cell r="AA2037" t="str">
            <v>santajulianamusical@gmail.com</v>
          </cell>
          <cell r="AB2037" t="str">
            <v>BRANDON ESTEBAN GONZALEZ OYOLA</v>
          </cell>
          <cell r="AC2037"/>
          <cell r="AD2037">
            <v>45722</v>
          </cell>
          <cell r="AE2037" t="str">
            <v>C4350-2025</v>
          </cell>
          <cell r="AF2037" t="str">
            <v>Convenios</v>
          </cell>
          <cell r="AG2037">
            <v>45726</v>
          </cell>
          <cell r="AH2037">
            <v>45755</v>
          </cell>
          <cell r="AI2037" t="str">
            <v>SI</v>
          </cell>
          <cell r="AJ2037" t="str">
            <v>BANCO BILBAO VIZCAYA ARGENTARIA COLOMBIA S.A. BBVA</v>
          </cell>
          <cell r="AK2037" t="str">
            <v>CRR</v>
          </cell>
          <cell r="AL2037" t="str">
            <v>882001282</v>
          </cell>
          <cell r="AM2037" t="str">
            <v>C4350-2025 - MARCHEMOS POR LA PAZ_ TALLERES DE FORMACION MUSICOMARCIAL EN LA INSTITUCION EDUCATIVA RURAL SANTA JULIANA.</v>
          </cell>
          <cell r="AN2037">
            <v>25</v>
          </cell>
          <cell r="AO2037"/>
          <cell r="AP2037" t="str">
            <v>126925</v>
          </cell>
          <cell r="AQ2037">
            <v>45735</v>
          </cell>
          <cell r="AR2037" t="str">
            <v>OK</v>
          </cell>
          <cell r="AS2037">
            <v>45769</v>
          </cell>
          <cell r="AT2037" t="str">
            <v>N.A.</v>
          </cell>
          <cell r="AU2037" t="str">
            <v>0. Convenio</v>
          </cell>
          <cell r="AV2037" t="str">
            <v>N.A.</v>
          </cell>
          <cell r="AW2037" t="str">
            <v>N.A.</v>
          </cell>
          <cell r="AX2037" t="str">
            <v>N.A.</v>
          </cell>
          <cell r="AY2037" t="str">
            <v>N.A.</v>
          </cell>
          <cell r="AZ2037" t="str">
            <v>N.A.</v>
          </cell>
          <cell r="BA2037" t="str">
            <v>N.A.</v>
          </cell>
          <cell r="BB2037" t="str">
            <v>N.A.</v>
          </cell>
          <cell r="BC2037"/>
          <cell r="BD2037" t="str">
            <v>N.A.</v>
          </cell>
          <cell r="BE2037" t="str">
            <v>N.A.</v>
          </cell>
          <cell r="BF2037"/>
          <cell r="BG2037"/>
          <cell r="BH2037"/>
          <cell r="BI2037"/>
          <cell r="BJ2037"/>
        </row>
        <row r="2038">
          <cell r="D2038" t="str">
            <v>C9827-2025</v>
          </cell>
          <cell r="E2038" t="str">
            <v>MUNICIPIO DE COPER</v>
          </cell>
          <cell r="F2038" t="str">
            <v>FORTALECER LAS COSTUMBRES Y TRADICIONES ARTISTICAS, CULTURALES, DEPORTIVAS, RECREATIVAS Y DE EXPOSICIÓN DEL MUNICIPIO DE COPER, FOMENTANDO LA PARTICIPACIÓN DE LA COMUNIDAD EN LAS ACTIVIDADES EN EL MARCO DEL DESARROLLO DE LAS TRADICIONALES FESTIVIDADES Y EVENTOS CULTURALES EN HONOR AL DIA DEL CAMPESINO Y LOS 249 AÑOS DE HISTORIA GRANDE DEL MUNICIPIO DE COPER -BOYACÁ</v>
          </cell>
          <cell r="G2038" t="str">
            <v>DEPARTAMENTAL</v>
          </cell>
          <cell r="H2038" t="str">
            <v>Eje 1. Desarrollo y fortalecimiento de proyectos culturales, artísticos o del patrimonio cultural.</v>
          </cell>
          <cell r="I2038" t="str">
            <v>Patrimonio cultural asociado a la producción tradicional y propia (agropecuaria, forestal, pesquera, recolección de productos silvestres y sistemas comunitarios de intercambio)</v>
          </cell>
          <cell r="J2038" t="str">
            <v>Públicos</v>
          </cell>
          <cell r="K2038" t="str">
            <v>Personas jurídicas del sector público: gobernaciones, alcaldías, entidades públicas de carácter cultural e instituciones educativas públicas.</v>
          </cell>
          <cell r="L2038">
            <v>45975</v>
          </cell>
          <cell r="M2038">
            <v>45979</v>
          </cell>
          <cell r="N2038">
            <v>45920</v>
          </cell>
          <cell r="O2038">
            <v>46006</v>
          </cell>
          <cell r="P2038">
            <v>11</v>
          </cell>
          <cell r="Q2038">
            <v>12684000</v>
          </cell>
          <cell r="R2038"/>
          <cell r="S2038">
            <v>12684000</v>
          </cell>
          <cell r="T2038" t="str">
            <v>8918013639</v>
          </cell>
          <cell r="U2038" t="str">
            <v>FELKIN IVAN CASTELLANOS VALBUENA</v>
          </cell>
          <cell r="V2038" t="str">
            <v>3102458982</v>
          </cell>
          <cell r="W2038" t="str">
            <v>3125975102</v>
          </cell>
          <cell r="X2038" t="str">
            <v>planeacion@coper-boyaca.gov.co</v>
          </cell>
          <cell r="Y2038" t="str">
            <v>DEIVID MAURICIO MALAGÓN MALAGÓN</v>
          </cell>
          <cell r="Z2038" t="str">
            <v>3118553843</v>
          </cell>
          <cell r="AA2038" t="str">
            <v>equipogestion2211@gmail.com</v>
          </cell>
          <cell r="AB2038" t="str">
            <v>BRANDON ESTEBAN GONZALEZ OYOLA</v>
          </cell>
          <cell r="AC2038"/>
          <cell r="AD2038">
            <v>45722</v>
          </cell>
          <cell r="AE2038" t="str">
            <v>C9827-2025</v>
          </cell>
          <cell r="AF2038" t="str">
            <v>Convenios</v>
          </cell>
          <cell r="AG2038">
            <v>45726</v>
          </cell>
          <cell r="AH2038">
            <v>45743</v>
          </cell>
          <cell r="AI2038" t="str">
            <v>SI</v>
          </cell>
          <cell r="AJ2038" t="str">
            <v>BANCO DE BOGOTA S. A.</v>
          </cell>
          <cell r="AK2038" t="str">
            <v>CRR</v>
          </cell>
          <cell r="AL2038" t="str">
            <v>268171360</v>
          </cell>
          <cell r="AM2038" t="str">
            <v>C9827-2025 - FORTALECER LAS COSTUMBRES Y TRADICIONES ARTISTICAS, CULTURALES, DEPORTIVAS, RECREATIVAS Y DE EXPOSICION DEL MUNICIPIO DE COPER, FOMENTANDO LA PARTICIPACION DE LA COMUNIDAD EN LAS ACTIVIDADES EN EL MARCO DEL DESARROLLO DE LAS TRADICIONALES FESTIVIDADES Y EVENTOS CULTURALES EN HONOR AL DIA DEL CAMPESINO Y LOS 249 AÑOS DE HISTORIA GRANDE DEL MUNICIPIO DE COPER -BOYACÁ</v>
          </cell>
          <cell r="AN2038">
            <v>8</v>
          </cell>
          <cell r="AO2038"/>
          <cell r="AP2038" t="str">
            <v>127225</v>
          </cell>
          <cell r="AQ2038">
            <v>45735</v>
          </cell>
          <cell r="AR2038" t="str">
            <v>OK</v>
          </cell>
          <cell r="AS2038">
            <v>45769</v>
          </cell>
          <cell r="AT2038" t="str">
            <v>N.A.</v>
          </cell>
          <cell r="AU2038" t="str">
            <v>0. Convenio</v>
          </cell>
          <cell r="AV2038" t="str">
            <v>N.A.</v>
          </cell>
          <cell r="AW2038" t="str">
            <v>N.A.</v>
          </cell>
          <cell r="AX2038" t="str">
            <v>N.A.</v>
          </cell>
          <cell r="AY2038" t="str">
            <v>N.A.</v>
          </cell>
          <cell r="AZ2038" t="str">
            <v>N.A.</v>
          </cell>
          <cell r="BA2038" t="str">
            <v>N.A.</v>
          </cell>
          <cell r="BB2038" t="str">
            <v>N.A.</v>
          </cell>
          <cell r="BC2038"/>
          <cell r="BD2038" t="str">
            <v>N.A.</v>
          </cell>
          <cell r="BE2038" t="str">
            <v>N.A.</v>
          </cell>
          <cell r="BF2038"/>
          <cell r="BG2038"/>
          <cell r="BH2038"/>
          <cell r="BI2038"/>
          <cell r="BJ2038"/>
        </row>
        <row r="2039">
          <cell r="D2039" t="str">
            <v>C4507-2025</v>
          </cell>
          <cell r="E2039" t="str">
            <v>MUNICIPIO DE SUAZA</v>
          </cell>
          <cell r="F2039" t="str">
            <v>VIVE SUAZA: RUTA SOMBRERERA</v>
          </cell>
          <cell r="G2039" t="str">
            <v>DEPARTAMENTAL</v>
          </cell>
          <cell r="H2039" t="str">
            <v>Eje 1. Desarrollo y fortalecimiento de proyectos culturales, artísticos o del patrimonio cultural.</v>
          </cell>
          <cell r="I2039" t="str">
            <v>Turismo cultural</v>
          </cell>
          <cell r="J2039" t="str">
            <v>Públicos</v>
          </cell>
          <cell r="K2039" t="str">
            <v>Personas jurídicas del sector público: gobernaciones, alcaldías, entidades públicas de carácter cultural e instituciones educativas públicas.</v>
          </cell>
          <cell r="L2039"/>
          <cell r="M2039"/>
          <cell r="N2039">
            <v>45782</v>
          </cell>
          <cell r="O2039">
            <v>45966</v>
          </cell>
          <cell r="P2039">
            <v>11</v>
          </cell>
          <cell r="Q2039">
            <v>24704000</v>
          </cell>
          <cell r="R2039"/>
          <cell r="S2039">
            <v>24704000</v>
          </cell>
          <cell r="T2039" t="str">
            <v>8911801912</v>
          </cell>
          <cell r="U2039" t="str">
            <v>FRANCISCO CUELLAR CALDERON</v>
          </cell>
          <cell r="V2039" t="str">
            <v>3138651123</v>
          </cell>
          <cell r="W2039" t="str">
            <v>3106786547</v>
          </cell>
          <cell r="X2039" t="str">
            <v>pajoy18@gmail.com</v>
          </cell>
          <cell r="Y2039" t="str">
            <v>CARLOS JAVIER PAJOY ORTIZ</v>
          </cell>
          <cell r="Z2039" t="str">
            <v>3138651123</v>
          </cell>
          <cell r="AA2039" t="str">
            <v>pajoy18@gmail.com</v>
          </cell>
          <cell r="AB2039" t="str">
            <v>CLAUDIA PATRICIA SALAZAR</v>
          </cell>
          <cell r="AC2039"/>
          <cell r="AD2039">
            <v>45721</v>
          </cell>
          <cell r="AE2039" t="str">
            <v>C4507-2025</v>
          </cell>
          <cell r="AF2039" t="str">
            <v>Convenios</v>
          </cell>
          <cell r="AG2039">
            <v>45723</v>
          </cell>
          <cell r="AH2039">
            <v>45738</v>
          </cell>
          <cell r="AI2039" t="str">
            <v>SI</v>
          </cell>
          <cell r="AJ2039" t="str">
            <v>BANCO AGRARIO DE COLOMBIA S.A.</v>
          </cell>
          <cell r="AK2039" t="str">
            <v>CRR</v>
          </cell>
          <cell r="AL2039" t="str">
            <v>339730000801</v>
          </cell>
          <cell r="AM2039" t="str">
            <v>C4507-2025 - VIVE SUAZA: RUTA SOMBRERERA</v>
          </cell>
          <cell r="AN2039">
            <v>19</v>
          </cell>
          <cell r="AO2039"/>
          <cell r="AP2039" t="str">
            <v>127725</v>
          </cell>
          <cell r="AQ2039">
            <v>45735</v>
          </cell>
          <cell r="AR2039" t="str">
            <v>OK</v>
          </cell>
          <cell r="AS2039">
            <v>45742</v>
          </cell>
          <cell r="AT2039" t="str">
            <v>N.A.</v>
          </cell>
          <cell r="AU2039" t="str">
            <v>0. Convenio</v>
          </cell>
          <cell r="AV2039" t="str">
            <v>N.A.</v>
          </cell>
          <cell r="AW2039" t="str">
            <v>N.A.</v>
          </cell>
          <cell r="AX2039" t="str">
            <v>N.A.</v>
          </cell>
          <cell r="AY2039" t="str">
            <v>N.A.</v>
          </cell>
          <cell r="AZ2039" t="str">
            <v>N.A.</v>
          </cell>
          <cell r="BA2039" t="str">
            <v>N.A.</v>
          </cell>
          <cell r="BB2039" t="str">
            <v>N.A.</v>
          </cell>
          <cell r="BC2039"/>
          <cell r="BD2039" t="str">
            <v>N.A.</v>
          </cell>
          <cell r="BE2039" t="str">
            <v>N.A.</v>
          </cell>
          <cell r="BF2039"/>
          <cell r="BG2039"/>
          <cell r="BH2039"/>
          <cell r="BI2039"/>
          <cell r="BJ2039"/>
        </row>
        <row r="2040">
          <cell r="D2040" t="str">
            <v>C6058-2025</v>
          </cell>
          <cell r="E2040" t="str">
            <v>MUNICIPIO DE GÜEPSA</v>
          </cell>
          <cell r="F2040" t="str">
            <v>A RITMO DE TORBELLINO</v>
          </cell>
          <cell r="G2040" t="str">
            <v>DEPARTAMENTAL</v>
          </cell>
          <cell r="H2040" t="str">
            <v>Eje 2. Formación: artes, culturas y saberes para la vida.</v>
          </cell>
          <cell r="I2040" t="str">
            <v>Danza</v>
          </cell>
          <cell r="J2040" t="str">
            <v>Públicos</v>
          </cell>
          <cell r="K2040" t="str">
            <v>Personas jurídicas del sector público: gobernaciones, alcaldías, entidades públicas de carácter cultural e instituciones educativas públicas.</v>
          </cell>
          <cell r="L2040"/>
          <cell r="M2040"/>
          <cell r="N2040">
            <v>45748</v>
          </cell>
          <cell r="O2040">
            <v>45971</v>
          </cell>
          <cell r="P2040">
            <v>11</v>
          </cell>
          <cell r="Q2040">
            <v>24045000</v>
          </cell>
          <cell r="R2040"/>
          <cell r="S2040">
            <v>24045000</v>
          </cell>
          <cell r="T2040" t="str">
            <v>8902077901</v>
          </cell>
          <cell r="U2040" t="str">
            <v>HERNANDO FONTECHA AMADO</v>
          </cell>
          <cell r="V2040" t="str">
            <v>6077583051</v>
          </cell>
          <cell r="W2040" t="str">
            <v>3057462941</v>
          </cell>
          <cell r="X2040" t="str">
            <v>salud@guepsa-santander.gov.co</v>
          </cell>
          <cell r="Y2040" t="str">
            <v>ZULY LORENA TAVERA ARIZA</v>
          </cell>
          <cell r="Z2040" t="str">
            <v>3057462941</v>
          </cell>
          <cell r="AA2040" t="str">
            <v>salud@guepsa-santander.gov.co</v>
          </cell>
          <cell r="AB2040" t="str">
            <v>CLAUDIA PATRICIA SALAZAR</v>
          </cell>
          <cell r="AC2040"/>
          <cell r="AD2040">
            <v>45721</v>
          </cell>
          <cell r="AE2040" t="str">
            <v>C6058-2025</v>
          </cell>
          <cell r="AF2040" t="str">
            <v>Convenios</v>
          </cell>
          <cell r="AG2040">
            <v>45723</v>
          </cell>
          <cell r="AH2040">
            <v>45772</v>
          </cell>
          <cell r="AI2040" t="str">
            <v>SI</v>
          </cell>
          <cell r="AJ2040" t="str">
            <v>BANCO AGRARIO DE COLOMBIA S.A.</v>
          </cell>
          <cell r="AK2040" t="str">
            <v>CRR</v>
          </cell>
          <cell r="AL2040" t="str">
            <v>060560000337</v>
          </cell>
          <cell r="AM2040" t="str">
            <v>C6058-2025 - A RITMO DE TORBELLINO</v>
          </cell>
          <cell r="AN2040">
            <v>28</v>
          </cell>
          <cell r="AO2040"/>
          <cell r="AP2040" t="str">
            <v>128125</v>
          </cell>
          <cell r="AQ2040">
            <v>45735</v>
          </cell>
          <cell r="AR2040" t="str">
            <v>OK</v>
          </cell>
          <cell r="AS2040">
            <v>45775</v>
          </cell>
          <cell r="AT2040" t="str">
            <v>N.A.</v>
          </cell>
          <cell r="AU2040" t="str">
            <v>0. Convenio</v>
          </cell>
          <cell r="AV2040" t="str">
            <v>N.A.</v>
          </cell>
          <cell r="AW2040" t="str">
            <v>N.A.</v>
          </cell>
          <cell r="AX2040" t="str">
            <v>N.A.</v>
          </cell>
          <cell r="AY2040" t="str">
            <v>N.A.</v>
          </cell>
          <cell r="AZ2040" t="str">
            <v>N.A.</v>
          </cell>
          <cell r="BA2040" t="str">
            <v>N.A.</v>
          </cell>
          <cell r="BB2040" t="str">
            <v>N.A.</v>
          </cell>
          <cell r="BC2040"/>
          <cell r="BD2040" t="str">
            <v>N.A.</v>
          </cell>
          <cell r="BE2040" t="str">
            <v>N.A.</v>
          </cell>
          <cell r="BF2040"/>
          <cell r="BG2040"/>
          <cell r="BH2040"/>
          <cell r="BI2040"/>
          <cell r="BJ2040"/>
        </row>
        <row r="2041">
          <cell r="D2041" t="str">
            <v>C4935-2025</v>
          </cell>
          <cell r="E2041" t="str">
            <v>MUNICIPIO DE RAMIRIQUI</v>
          </cell>
          <cell r="F2041" t="str">
            <v>FORTALECIMIENTO A LA ESCUELA DE FORMACIÓN  DE ARTES Y OFICIOS</v>
          </cell>
          <cell r="G2041" t="str">
            <v>DEPARTAMENTAL</v>
          </cell>
          <cell r="H2041" t="str">
            <v>Eje 2. Formación: artes, culturas y saberes para la vida.</v>
          </cell>
          <cell r="I2041" t="str">
            <v>Música</v>
          </cell>
          <cell r="J2041" t="str">
            <v>Públicos</v>
          </cell>
          <cell r="K2041" t="str">
            <v>Personas jurídicas del sector público: gobernaciones, alcaldías, entidades públicas de carácter cultural e instituciones educativas públicas.</v>
          </cell>
          <cell r="L2041"/>
          <cell r="M2041"/>
          <cell r="N2041">
            <v>45698</v>
          </cell>
          <cell r="O2041">
            <v>45981</v>
          </cell>
          <cell r="P2041">
            <v>11</v>
          </cell>
          <cell r="Q2041">
            <v>23868000</v>
          </cell>
          <cell r="R2041"/>
          <cell r="S2041">
            <v>23868000</v>
          </cell>
          <cell r="T2041" t="str">
            <v>8918012806</v>
          </cell>
          <cell r="U2041" t="str">
            <v>CAMILO ANDRES AVILA MARQUEZ</v>
          </cell>
          <cell r="V2041" t="str">
            <v>0987327538</v>
          </cell>
          <cell r="W2041" t="str">
            <v>3134672216</v>
          </cell>
          <cell r="X2041" t="str">
            <v>alcaldia@ramiriqui-boyaca.gov.co</v>
          </cell>
          <cell r="Y2041" t="str">
            <v>PEDRO PABLO BEJARANO LOPEZ</v>
          </cell>
          <cell r="Z2041" t="str">
            <v>3132317801</v>
          </cell>
          <cell r="AA2041" t="str">
            <v>cultura@ramiriqui-boyaca.gov.co</v>
          </cell>
          <cell r="AB2041" t="str">
            <v>CLAUDIA PATRICIA SALAZAR</v>
          </cell>
          <cell r="AC2041"/>
          <cell r="AD2041">
            <v>45721</v>
          </cell>
          <cell r="AE2041" t="str">
            <v>C4935-2025</v>
          </cell>
          <cell r="AF2041" t="str">
            <v>Convenios</v>
          </cell>
          <cell r="AG2041">
            <v>45723</v>
          </cell>
          <cell r="AH2041">
            <v>45735</v>
          </cell>
          <cell r="AI2041" t="str">
            <v>SI</v>
          </cell>
          <cell r="AJ2041" t="str">
            <v>BANCO AGRARIO DE COLOMBIA S.A.</v>
          </cell>
          <cell r="AK2041" t="str">
            <v>CRR</v>
          </cell>
          <cell r="AL2041" t="str">
            <v xml:space="preserve"> 015630000089 </v>
          </cell>
          <cell r="AM2041" t="str">
            <v>C4935-2025 - FORTALECIMIENTO A LA ESCUELA DE FORMACION  DE ARTES Y OFICIOS</v>
          </cell>
          <cell r="AN2041">
            <v>8</v>
          </cell>
          <cell r="AO2041"/>
          <cell r="AP2041" t="str">
            <v>128525</v>
          </cell>
          <cell r="AQ2041">
            <v>45735</v>
          </cell>
          <cell r="AR2041" t="str">
            <v>OK</v>
          </cell>
          <cell r="AS2041">
            <v>45741</v>
          </cell>
          <cell r="AT2041" t="str">
            <v>N.A.</v>
          </cell>
          <cell r="AU2041" t="str">
            <v>0. Convenio</v>
          </cell>
          <cell r="AV2041" t="str">
            <v>N.A.</v>
          </cell>
          <cell r="AW2041" t="str">
            <v>N.A.</v>
          </cell>
          <cell r="AX2041" t="str">
            <v>N.A.</v>
          </cell>
          <cell r="AY2041" t="str">
            <v>N.A.</v>
          </cell>
          <cell r="AZ2041" t="str">
            <v>N.A.</v>
          </cell>
          <cell r="BA2041" t="str">
            <v>N.A.</v>
          </cell>
          <cell r="BB2041" t="str">
            <v>N.A.</v>
          </cell>
          <cell r="BC2041"/>
          <cell r="BD2041" t="str">
            <v>N.A.</v>
          </cell>
          <cell r="BE2041" t="str">
            <v>N.A.</v>
          </cell>
          <cell r="BF2041"/>
          <cell r="BG2041"/>
          <cell r="BH2041"/>
          <cell r="BI2041"/>
          <cell r="BJ2041"/>
        </row>
        <row r="2042">
          <cell r="D2042" t="str">
            <v>C8307-2025</v>
          </cell>
          <cell r="E2042" t="str">
            <v>INSTITUCIÓN EDUCATIVA LAS GUACAS</v>
          </cell>
          <cell r="F2042" t="str">
            <v>ESCUELA, SABERES Y SABORES CAMPESINOS, UN CAMINO HACIA LA CONSTRUCCIÓN DE PAZ</v>
          </cell>
          <cell r="G2042" t="str">
            <v>DEPARTAMENTAL</v>
          </cell>
          <cell r="H2042" t="str">
            <v>Eje 2. Formación: artes, culturas y saberes para la vida.</v>
          </cell>
          <cell r="I2042" t="str">
            <v>Patrimonio cultural asociado a la producción tradicional y propia (agropecuaria, forestal, pesquera, recolección de productos silvestres y sistemas comunitarios de intercambio)</v>
          </cell>
          <cell r="J2042" t="str">
            <v>Públicos</v>
          </cell>
          <cell r="K2042" t="str">
            <v>Personas jurídicas del sector público: gobernaciones, alcaldías, entidades públicas de carácter cultural e instituciones educativas públicas.</v>
          </cell>
          <cell r="L2042"/>
          <cell r="M2042"/>
          <cell r="N2042">
            <v>45677</v>
          </cell>
          <cell r="O2042">
            <v>45981</v>
          </cell>
          <cell r="P2042">
            <v>11</v>
          </cell>
          <cell r="Q2042">
            <v>17070000</v>
          </cell>
          <cell r="R2042"/>
          <cell r="S2042">
            <v>17070000</v>
          </cell>
          <cell r="T2042" t="str">
            <v>9000026612</v>
          </cell>
          <cell r="U2042" t="str">
            <v>DENIS ANGELA VALENCIA ORTIZ</v>
          </cell>
          <cell r="V2042" t="str">
            <v>3225423494</v>
          </cell>
          <cell r="W2042" t="str">
            <v>3225423494</v>
          </cell>
          <cell r="X2042" t="str">
            <v>administrativo@ie-guacas-sed-cau.ie.edu.co</v>
          </cell>
          <cell r="Y2042" t="str">
            <v>CÉSAR IVAN MELO MINA</v>
          </cell>
          <cell r="Z2042" t="str">
            <v>3172934361</v>
          </cell>
          <cell r="AA2042" t="str">
            <v>administrativo@ie-guacas-sed-cau.ie.edu.co</v>
          </cell>
          <cell r="AB2042" t="str">
            <v>CLAUDIA PATRICIA SALAZAR</v>
          </cell>
          <cell r="AC2042"/>
          <cell r="AD2042">
            <v>45721</v>
          </cell>
          <cell r="AE2042" t="str">
            <v>C8307-2025</v>
          </cell>
          <cell r="AF2042" t="str">
            <v>Convenios</v>
          </cell>
          <cell r="AG2042">
            <v>45723</v>
          </cell>
          <cell r="AH2042">
            <v>45735</v>
          </cell>
          <cell r="AI2042" t="str">
            <v>SI</v>
          </cell>
          <cell r="AJ2042" t="str">
            <v>BANCO AGRARIO DE COLOMBIA S.A.</v>
          </cell>
          <cell r="AK2042" t="str">
            <v>AHR</v>
          </cell>
          <cell r="AL2042" t="str">
            <v>421140017308</v>
          </cell>
          <cell r="AM2042" t="str">
            <v>C8307-2025 - ESCUELA, SABERES Y SABORES CAMPESINOS, UN CAMINO HACIA LA CONSTRUCCION DE PAZ</v>
          </cell>
          <cell r="AN2042">
            <v>12</v>
          </cell>
          <cell r="AO2042"/>
          <cell r="AP2042" t="str">
            <v>128925</v>
          </cell>
          <cell r="AQ2042">
            <v>45735</v>
          </cell>
          <cell r="AR2042" t="str">
            <v>OK</v>
          </cell>
          <cell r="AS2042">
            <v>45750</v>
          </cell>
          <cell r="AT2042" t="str">
            <v>N.A.</v>
          </cell>
          <cell r="AU2042" t="str">
            <v>0. Convenio</v>
          </cell>
          <cell r="AV2042" t="str">
            <v>N.A.</v>
          </cell>
          <cell r="AW2042" t="str">
            <v>N.A.</v>
          </cell>
          <cell r="AX2042" t="str">
            <v>N.A.</v>
          </cell>
          <cell r="AY2042" t="str">
            <v>N.A.</v>
          </cell>
          <cell r="AZ2042" t="str">
            <v>N.A.</v>
          </cell>
          <cell r="BA2042" t="str">
            <v>N.A.</v>
          </cell>
          <cell r="BB2042" t="str">
            <v>N.A.</v>
          </cell>
          <cell r="BC2042"/>
          <cell r="BD2042" t="str">
            <v>N.A.</v>
          </cell>
          <cell r="BE2042" t="str">
            <v>N.A.</v>
          </cell>
          <cell r="BF2042"/>
          <cell r="BG2042"/>
          <cell r="BH2042"/>
          <cell r="BI2042"/>
          <cell r="BJ2042"/>
        </row>
        <row r="2043">
          <cell r="D2043" t="str">
            <v>C8733-2025</v>
          </cell>
          <cell r="E2043" t="str">
            <v>INSTITUCION EDUCATIVA SAN MIGUEL</v>
          </cell>
          <cell r="F2043" t="str">
            <v>“VOCES DEL PASADO: PRESERVACIÓN DEL PATRIMONIO MATERIAL E INMATERIAL PRECOLOMBINO EN EL ÁREA DE INFLUENCIA DE LA I.E SAN MIGUEL SEDE AGUA BONITA DEL MUNICIPIO DE LA PLATA HUILA”</v>
          </cell>
          <cell r="G2043" t="str">
            <v>DEPARTAMENTAL</v>
          </cell>
          <cell r="H2043" t="str">
            <v>Eje 1. Desarrollo y fortalecimiento de proyectos culturales, artísticos o del patrimonio cultural.</v>
          </cell>
          <cell r="I2043" t="str">
            <v>Patrimonio arqueológico</v>
          </cell>
          <cell r="J2043" t="str">
            <v>Públicos</v>
          </cell>
          <cell r="K2043" t="str">
            <v>Personas jurídicas del sector público: gobernaciones, alcaldías, entidades públicas de carácter cultural e instituciones educativas públicas.</v>
          </cell>
          <cell r="L2043"/>
          <cell r="M2043"/>
          <cell r="N2043">
            <v>45720</v>
          </cell>
          <cell r="O2043">
            <v>45981</v>
          </cell>
          <cell r="P2043">
            <v>11</v>
          </cell>
          <cell r="Q2043">
            <v>21773000</v>
          </cell>
          <cell r="R2043"/>
          <cell r="S2043">
            <v>21773000</v>
          </cell>
          <cell r="T2043" t="str">
            <v>9000081672</v>
          </cell>
          <cell r="U2043" t="str">
            <v>NESTOR ALEXANDER GARCIA VARGAS</v>
          </cell>
          <cell r="V2043" t="str">
            <v>3147407462</v>
          </cell>
          <cell r="W2043" t="str">
            <v>3147407462</v>
          </cell>
          <cell r="X2043" t="str">
            <v>sanmiguel.laplata@sedhuila.gov.co</v>
          </cell>
          <cell r="Y2043" t="str">
            <v>YEISON CRUZ LUGO</v>
          </cell>
          <cell r="Z2043" t="str">
            <v>3173060911</v>
          </cell>
          <cell r="AA2043" t="str">
            <v>yeisoncruzlugo2022@gmail.com</v>
          </cell>
          <cell r="AB2043" t="str">
            <v>CLAUDIA PATRICIA SALAZAR</v>
          </cell>
          <cell r="AC2043"/>
          <cell r="AD2043">
            <v>45721</v>
          </cell>
          <cell r="AE2043" t="str">
            <v>C8733-2025</v>
          </cell>
          <cell r="AF2043" t="str">
            <v>Convenios</v>
          </cell>
          <cell r="AG2043">
            <v>45723</v>
          </cell>
          <cell r="AH2043">
            <v>45734</v>
          </cell>
          <cell r="AI2043" t="str">
            <v>SI</v>
          </cell>
          <cell r="AJ2043" t="str">
            <v>BANCO DAVIVIENDA S.A.</v>
          </cell>
          <cell r="AK2043" t="str">
            <v>CRR</v>
          </cell>
          <cell r="AL2043" t="str">
            <v>077269997357</v>
          </cell>
          <cell r="AM2043" t="str">
            <v>C8733-2025 - VOCES DEL PASADO: PRESERVACION DEL PATRIMONIO MATERIAL E INMATERIAL PRECOLOMBINO EN EL ÁREA DE INFLUENCIA DE LA I.E SAN MIGUEL SEDE AGUA BONITA DEL MUNICIPIO DE LA PLATA HUILA</v>
          </cell>
          <cell r="AN2043">
            <v>19</v>
          </cell>
          <cell r="AO2043"/>
          <cell r="AP2043" t="str">
            <v>129325</v>
          </cell>
          <cell r="AQ2043">
            <v>45735</v>
          </cell>
          <cell r="AR2043" t="str">
            <v>OK</v>
          </cell>
          <cell r="AS2043">
            <v>45741</v>
          </cell>
          <cell r="AT2043" t="str">
            <v>N.A.</v>
          </cell>
          <cell r="AU2043" t="str">
            <v>0. Convenio</v>
          </cell>
          <cell r="AV2043" t="str">
            <v>N.A.</v>
          </cell>
          <cell r="AW2043" t="str">
            <v>N.A.</v>
          </cell>
          <cell r="AX2043" t="str">
            <v>N.A.</v>
          </cell>
          <cell r="AY2043" t="str">
            <v>N.A.</v>
          </cell>
          <cell r="AZ2043" t="str">
            <v>N.A.</v>
          </cell>
          <cell r="BA2043" t="str">
            <v>N.A.</v>
          </cell>
          <cell r="BB2043" t="str">
            <v>N.A.</v>
          </cell>
          <cell r="BC2043"/>
          <cell r="BD2043" t="str">
            <v>N.A.</v>
          </cell>
          <cell r="BE2043" t="str">
            <v>N.A.</v>
          </cell>
          <cell r="BF2043"/>
          <cell r="BG2043"/>
          <cell r="BH2043"/>
          <cell r="BI2043"/>
          <cell r="BJ2043"/>
        </row>
        <row r="2044">
          <cell r="D2044" t="str">
            <v>C1349-2025</v>
          </cell>
          <cell r="E2044" t="str">
            <v>INSTITUCION EDUCATIVA SANTA ISABEL</v>
          </cell>
          <cell r="F2044" t="str">
            <v>LA DANZA Y LA MÚSICA, PUERTA DE ENTRADA A LA CONSOLIDACIÓN DE TERRITORIOS DE PAZ</v>
          </cell>
          <cell r="G2044" t="str">
            <v>DEPARTAMENTAL</v>
          </cell>
          <cell r="H2044" t="str">
            <v>Eje 2. Formación: artes, culturas y saberes para la vida.</v>
          </cell>
          <cell r="I2044" t="str">
            <v>Danza</v>
          </cell>
          <cell r="J2044" t="str">
            <v>Públicos</v>
          </cell>
          <cell r="K2044" t="str">
            <v>Personas jurídicas del sector público: gobernaciones, alcaldías, entidades públicas de carácter cultural e instituciones educativas públicas.</v>
          </cell>
          <cell r="L2044">
            <v>45969</v>
          </cell>
          <cell r="M2044">
            <v>45969</v>
          </cell>
          <cell r="N2044">
            <v>45779</v>
          </cell>
          <cell r="O2044">
            <v>45969</v>
          </cell>
          <cell r="P2044">
            <v>11</v>
          </cell>
          <cell r="Q2044">
            <v>17341000</v>
          </cell>
          <cell r="R2044"/>
          <cell r="S2044">
            <v>17341000</v>
          </cell>
          <cell r="T2044" t="str">
            <v>8120030221</v>
          </cell>
          <cell r="U2044" t="str">
            <v>JUAN CARLOS ZULUAGA VEGA</v>
          </cell>
          <cell r="V2044" t="str">
            <v>3114354793</v>
          </cell>
          <cell r="W2044" t="str">
            <v>3114354793</v>
          </cell>
          <cell r="X2044" t="str">
            <v>iesantaisabel@semmonteria.gov.co</v>
          </cell>
          <cell r="Y2044" t="str">
            <v>DANIEL ANTONIO ARRIETA RIVERA</v>
          </cell>
          <cell r="Z2044" t="str">
            <v>3116574700</v>
          </cell>
          <cell r="AA2044" t="str">
            <v>geoarrieta30@gmail.com</v>
          </cell>
          <cell r="AB2044" t="str">
            <v>DIEGO CAMILO RODRÍGUEZ</v>
          </cell>
          <cell r="AC2044"/>
          <cell r="AD2044">
            <v>45721</v>
          </cell>
          <cell r="AE2044" t="str">
            <v>C1349-2025</v>
          </cell>
          <cell r="AF2044" t="str">
            <v>Convenios</v>
          </cell>
          <cell r="AG2044">
            <v>45723</v>
          </cell>
          <cell r="AH2044">
            <v>45742</v>
          </cell>
          <cell r="AI2044" t="str">
            <v>SI</v>
          </cell>
          <cell r="AJ2044" t="str">
            <v>BANCO POPULAR S. A.</v>
          </cell>
          <cell r="AK2044" t="str">
            <v>AHR</v>
          </cell>
          <cell r="AL2044" t="str">
            <v>220311102214</v>
          </cell>
          <cell r="AM2044" t="str">
            <v>C1349-2025 - LA DANZA Y LA MÚSICA, PUERTA DE ENTRADA A LA CONSOLIDACION DE TERRITORIOS DE PAZ</v>
          </cell>
          <cell r="AN2044">
            <v>15</v>
          </cell>
          <cell r="AO2044"/>
          <cell r="AP2044" t="str">
            <v>129725</v>
          </cell>
          <cell r="AQ2044">
            <v>45735</v>
          </cell>
          <cell r="AR2044" t="str">
            <v>OK</v>
          </cell>
          <cell r="AS2044">
            <v>45743</v>
          </cell>
          <cell r="AT2044" t="str">
            <v>N.A.</v>
          </cell>
          <cell r="AU2044" t="str">
            <v>0. Convenio</v>
          </cell>
          <cell r="AV2044" t="str">
            <v>N.A.</v>
          </cell>
          <cell r="AW2044" t="str">
            <v>N.A.</v>
          </cell>
          <cell r="AX2044" t="str">
            <v>N.A.</v>
          </cell>
          <cell r="AY2044" t="str">
            <v>N.A.</v>
          </cell>
          <cell r="AZ2044" t="str">
            <v>N.A.</v>
          </cell>
          <cell r="BA2044" t="str">
            <v>N.A.</v>
          </cell>
          <cell r="BB2044" t="str">
            <v>N.A.</v>
          </cell>
          <cell r="BC2044"/>
          <cell r="BD2044" t="str">
            <v>N.A.</v>
          </cell>
          <cell r="BE2044" t="str">
            <v>N.A.</v>
          </cell>
          <cell r="BF2044"/>
          <cell r="BG2044"/>
          <cell r="BH2044"/>
          <cell r="BI2044"/>
          <cell r="BJ2044"/>
        </row>
        <row r="2045">
          <cell r="D2045" t="str">
            <v>C4437-2025</v>
          </cell>
          <cell r="E2045" t="str">
            <v>MUNICIPIO DE PENSILVANIA</v>
          </cell>
          <cell r="F2045" t="str">
            <v>SATELITE DE BIBLIOTECA RURAL</v>
          </cell>
          <cell r="G2045" t="str">
            <v>DEPARTAMENTAL</v>
          </cell>
          <cell r="H2045" t="str">
            <v>Eje 1. Desarrollo y fortalecimiento de proyectos culturales, artísticos o del patrimonio cultural.</v>
          </cell>
          <cell r="I2045" t="str">
            <v>Lectura, escritura y oralidad</v>
          </cell>
          <cell r="J2045" t="str">
            <v>Públicos</v>
          </cell>
          <cell r="K2045" t="str">
            <v>Personas jurídicas del sector público: gobernaciones, alcaldías, entidades públicas de carácter cultural e instituciones educativas públicas.</v>
          </cell>
          <cell r="L2045"/>
          <cell r="M2045"/>
          <cell r="N2045">
            <v>45792</v>
          </cell>
          <cell r="O2045">
            <v>45976</v>
          </cell>
          <cell r="P2045">
            <v>11</v>
          </cell>
          <cell r="Q2045">
            <v>26473000</v>
          </cell>
          <cell r="R2045"/>
          <cell r="S2045">
            <v>26473000</v>
          </cell>
          <cell r="T2045" t="str">
            <v>8908011377</v>
          </cell>
          <cell r="U2045" t="str">
            <v>JESUS IVAN OSPINA ATEHORTUA</v>
          </cell>
          <cell r="V2045" t="str">
            <v>3113456998</v>
          </cell>
          <cell r="W2045" t="str">
            <v>3103759216</v>
          </cell>
          <cell r="X2045" t="str">
            <v>bibliotecamunicipalpensilvania@gmail.com</v>
          </cell>
          <cell r="Y2045" t="str">
            <v>NEIDU JIMENA ARIAS HURTADO</v>
          </cell>
          <cell r="Z2045" t="str">
            <v>3222874603</v>
          </cell>
          <cell r="AA2045" t="str">
            <v>jrx0620@gmail.com</v>
          </cell>
          <cell r="AB2045" t="str">
            <v>DIEGO CAMILO RODRÍGUEZ</v>
          </cell>
          <cell r="AC2045"/>
          <cell r="AD2045">
            <v>45721</v>
          </cell>
          <cell r="AE2045" t="str">
            <v>C4437-2025</v>
          </cell>
          <cell r="AF2045" t="str">
            <v>Convenios</v>
          </cell>
          <cell r="AG2045">
            <v>45723</v>
          </cell>
          <cell r="AH2045">
            <v>45741</v>
          </cell>
          <cell r="AI2045" t="str">
            <v>SI</v>
          </cell>
          <cell r="AJ2045" t="str">
            <v>BANCO DAVIVIENDA S.A.</v>
          </cell>
          <cell r="AK2045" t="str">
            <v>CRR</v>
          </cell>
          <cell r="AL2045" t="str">
            <v>085469997119</v>
          </cell>
          <cell r="AM2045" t="str">
            <v>C4437-2025 - SATELITE DE BIBLIOTECA RURAL</v>
          </cell>
          <cell r="AN2045">
            <v>9</v>
          </cell>
          <cell r="AO2045"/>
          <cell r="AP2045" t="str">
            <v>130025</v>
          </cell>
          <cell r="AQ2045">
            <v>45735</v>
          </cell>
          <cell r="AR2045" t="str">
            <v>OK</v>
          </cell>
          <cell r="AS2045">
            <v>45741</v>
          </cell>
          <cell r="AT2045" t="str">
            <v>N.A.</v>
          </cell>
          <cell r="AU2045" t="str">
            <v>0. Convenio</v>
          </cell>
          <cell r="AV2045" t="str">
            <v>N.A.</v>
          </cell>
          <cell r="AW2045" t="str">
            <v>N.A.</v>
          </cell>
          <cell r="AX2045" t="str">
            <v>N.A.</v>
          </cell>
          <cell r="AY2045" t="str">
            <v>N.A.</v>
          </cell>
          <cell r="AZ2045" t="str">
            <v>N.A.</v>
          </cell>
          <cell r="BA2045" t="str">
            <v>N.A.</v>
          </cell>
          <cell r="BB2045" t="str">
            <v>N.A.</v>
          </cell>
          <cell r="BC2045"/>
          <cell r="BD2045" t="str">
            <v>N.A.</v>
          </cell>
          <cell r="BE2045" t="str">
            <v>N.A.</v>
          </cell>
          <cell r="BF2045"/>
          <cell r="BG2045"/>
          <cell r="BH2045"/>
          <cell r="BI2045"/>
          <cell r="BJ2045"/>
        </row>
        <row r="2046">
          <cell r="D2046" t="str">
            <v>C6785-2025</v>
          </cell>
          <cell r="E2046" t="str">
            <v>MUNICIPIO DE PLANADAS</v>
          </cell>
          <cell r="F2046" t="str">
            <v>BIBLIOTECAS PARA LA PAZ: LECTURA, ESCRITURA Y ORALIDAD EN ERA DIGITAL</v>
          </cell>
          <cell r="G2046" t="str">
            <v>DEPARTAMENTAL</v>
          </cell>
          <cell r="H2046" t="str">
            <v>Eje 4. Proyectos artísticos, culturales y patrimoniales que contribuyan a la construcción y consolidación de la paz.</v>
          </cell>
          <cell r="I2046" t="str">
            <v>Lectura, escritura y oralidad</v>
          </cell>
          <cell r="J2046" t="str">
            <v>Públicos</v>
          </cell>
          <cell r="K2046" t="str">
            <v>Personas jurídicas del sector público: gobernaciones, alcaldías, entidades públicas de carácter cultural e instituciones educativas públicas.</v>
          </cell>
          <cell r="L2046"/>
          <cell r="M2046"/>
          <cell r="N2046">
            <v>45717</v>
          </cell>
          <cell r="O2046">
            <v>45981</v>
          </cell>
          <cell r="P2046">
            <v>11</v>
          </cell>
          <cell r="Q2046">
            <v>25459000</v>
          </cell>
          <cell r="R2046"/>
          <cell r="S2046">
            <v>25459000</v>
          </cell>
          <cell r="T2046" t="str">
            <v>8001001371</v>
          </cell>
          <cell r="U2046" t="str">
            <v>JUAN CAMILO HUEJE RIBERA</v>
          </cell>
          <cell r="V2046" t="str">
            <v>6082265033</v>
          </cell>
          <cell r="W2046" t="str">
            <v>3213617063</v>
          </cell>
          <cell r="X2046" t="str">
            <v>proculturaplanadas@gmail.com</v>
          </cell>
          <cell r="Y2046" t="str">
            <v>LEONARDO CADAVID</v>
          </cell>
          <cell r="Z2046" t="str">
            <v>3114719934</v>
          </cell>
          <cell r="AA2046" t="str">
            <v>proculturaplanadas@gmail.com</v>
          </cell>
          <cell r="AB2046" t="str">
            <v>DIEGO CAMILO RODRÍGUEZ</v>
          </cell>
          <cell r="AC2046"/>
          <cell r="AD2046">
            <v>45721</v>
          </cell>
          <cell r="AE2046" t="str">
            <v>C6785-2025</v>
          </cell>
          <cell r="AF2046" t="str">
            <v>Convenios</v>
          </cell>
          <cell r="AG2046">
            <v>45723</v>
          </cell>
          <cell r="AH2046">
            <v>45747</v>
          </cell>
          <cell r="AI2046" t="str">
            <v>SI</v>
          </cell>
          <cell r="AJ2046" t="str">
            <v>BANCOLOMBIA S.A.</v>
          </cell>
          <cell r="AK2046" t="str">
            <v>AHR</v>
          </cell>
          <cell r="AL2046" t="str">
            <v>42200002116</v>
          </cell>
          <cell r="AM2046" t="str">
            <v>C6785-2025 - BIBLIOTECAS PARA LA PAZ: LECTURA, ESCRITURA Y ORALIDAD EN ERA DIGITAL</v>
          </cell>
          <cell r="AN2046">
            <v>30</v>
          </cell>
          <cell r="AO2046"/>
          <cell r="AP2046" t="str">
            <v>130625</v>
          </cell>
          <cell r="AQ2046">
            <v>45735</v>
          </cell>
          <cell r="AR2046" t="str">
            <v>OK</v>
          </cell>
          <cell r="AS2046">
            <v>45750</v>
          </cell>
          <cell r="AT2046" t="str">
            <v>N.A.</v>
          </cell>
          <cell r="AU2046" t="str">
            <v>0. Convenio</v>
          </cell>
          <cell r="AV2046" t="str">
            <v>N.A.</v>
          </cell>
          <cell r="AW2046" t="str">
            <v>N.A.</v>
          </cell>
          <cell r="AX2046" t="str">
            <v>N.A.</v>
          </cell>
          <cell r="AY2046" t="str">
            <v>N.A.</v>
          </cell>
          <cell r="AZ2046" t="str">
            <v>N.A.</v>
          </cell>
          <cell r="BA2046" t="str">
            <v>N.A.</v>
          </cell>
          <cell r="BB2046" t="str">
            <v>N.A.</v>
          </cell>
          <cell r="BC2046"/>
          <cell r="BD2046" t="str">
            <v>N.A.</v>
          </cell>
          <cell r="BE2046" t="str">
            <v>N.A.</v>
          </cell>
          <cell r="BF2046"/>
          <cell r="BG2046"/>
          <cell r="BH2046"/>
          <cell r="BI2046"/>
          <cell r="BJ2046"/>
        </row>
        <row r="2047">
          <cell r="D2047" t="str">
            <v>C9298-2025</v>
          </cell>
          <cell r="E2047" t="str">
            <v>MUNICIPIO DE GALERAS</v>
          </cell>
          <cell r="F2047" t="str">
            <v>SABERES ANCESTRALES EN VOZ Y LETRA</v>
          </cell>
          <cell r="G2047" t="str">
            <v>DEPARTAMENTAL</v>
          </cell>
          <cell r="H2047" t="str">
            <v>Eje 1. Desarrollo y fortalecimiento de proyectos culturales, artísticos o del patrimonio cultural.</v>
          </cell>
          <cell r="I2047" t="str">
            <v>Lectura, escritura y oralidad</v>
          </cell>
          <cell r="J2047" t="str">
            <v>Públicos</v>
          </cell>
          <cell r="K2047" t="str">
            <v>Personas jurídicas del sector público: gobernaciones, alcaldías, entidades públicas de carácter cultural e instituciones educativas públicas.</v>
          </cell>
          <cell r="L2047"/>
          <cell r="M2047"/>
          <cell r="N2047">
            <v>45720</v>
          </cell>
          <cell r="O2047">
            <v>45962</v>
          </cell>
          <cell r="P2047">
            <v>11</v>
          </cell>
          <cell r="Q2047">
            <v>27563000</v>
          </cell>
          <cell r="R2047"/>
          <cell r="S2047">
            <v>27563000</v>
          </cell>
          <cell r="T2047" t="str">
            <v>8000498260</v>
          </cell>
          <cell r="U2047" t="str">
            <v>JAVIER ISAAC CASTRO JIMENEZ</v>
          </cell>
          <cell r="V2047" t="str">
            <v>3205169783</v>
          </cell>
          <cell r="W2047" t="str">
            <v>3107191557</v>
          </cell>
          <cell r="X2047" t="str">
            <v>alcaldia@galeras-sucre.gov.co</v>
          </cell>
          <cell r="Y2047" t="str">
            <v>MARLY PATRICIA NAVARRO LOPEZ</v>
          </cell>
          <cell r="Z2047" t="str">
            <v>3116698570</v>
          </cell>
          <cell r="AA2047" t="str">
            <v>MARLYNAVA0912@HOTMAIL.COM</v>
          </cell>
          <cell r="AB2047" t="str">
            <v>DORIS CABRERA</v>
          </cell>
          <cell r="AC2047"/>
          <cell r="AD2047">
            <v>45721</v>
          </cell>
          <cell r="AE2047" t="str">
            <v>C9298-2025</v>
          </cell>
          <cell r="AF2047" t="str">
            <v>Convenios</v>
          </cell>
          <cell r="AG2047">
            <v>45722</v>
          </cell>
          <cell r="AH2047">
            <v>45737</v>
          </cell>
          <cell r="AI2047" t="str">
            <v>SI</v>
          </cell>
          <cell r="AJ2047" t="str">
            <v>BANCO AGRARIO DE COLOMBIA S.A.</v>
          </cell>
          <cell r="AK2047" t="str">
            <v>CRR</v>
          </cell>
          <cell r="AL2047" t="str">
            <v>.063200003158</v>
          </cell>
          <cell r="AM2047" t="str">
            <v>C9298-2025 - SABERES ANCESTRALES EN VOZ Y LETRA</v>
          </cell>
          <cell r="AN2047">
            <v>29</v>
          </cell>
          <cell r="AO2047"/>
          <cell r="AP2047" t="str">
            <v>130925</v>
          </cell>
          <cell r="AQ2047">
            <v>45735</v>
          </cell>
          <cell r="AR2047" t="str">
            <v>OK</v>
          </cell>
          <cell r="AS2047">
            <v>45744</v>
          </cell>
          <cell r="AT2047" t="str">
            <v>N.A.</v>
          </cell>
          <cell r="AU2047" t="str">
            <v>0. Convenio</v>
          </cell>
          <cell r="AV2047" t="str">
            <v>N.A.</v>
          </cell>
          <cell r="AW2047" t="str">
            <v>N.A.</v>
          </cell>
          <cell r="AX2047" t="str">
            <v>N.A.</v>
          </cell>
          <cell r="AY2047" t="str">
            <v>N.A.</v>
          </cell>
          <cell r="AZ2047" t="str">
            <v>N.A.</v>
          </cell>
          <cell r="BA2047" t="str">
            <v>N.A.</v>
          </cell>
          <cell r="BB2047" t="str">
            <v>N.A.</v>
          </cell>
          <cell r="BC2047"/>
          <cell r="BD2047" t="str">
            <v>N.A.</v>
          </cell>
          <cell r="BE2047" t="str">
            <v>N.A.</v>
          </cell>
          <cell r="BF2047"/>
          <cell r="BG2047"/>
          <cell r="BH2047"/>
          <cell r="BI2047"/>
          <cell r="BJ2047"/>
        </row>
        <row r="2048">
          <cell r="D2048" t="str">
            <v>C6142-2025</v>
          </cell>
          <cell r="E2048" t="str">
            <v>INSTITUCION EDUCATIVA TECNICA AGROPECUARIA INDIGENA LIBARDO RAMIRO MUÑOZ</v>
          </cell>
          <cell r="F2048" t="str">
            <v>CULTURA Y TRADICIÓN EN  MOVIMIENTO ANCESTRAL</v>
          </cell>
          <cell r="G2048" t="str">
            <v>DEPARTAMENTAL</v>
          </cell>
          <cell r="H2048" t="str">
            <v>Eje 2. Formación: artes, culturas y saberes para la vida.</v>
          </cell>
          <cell r="I2048" t="str">
            <v>Danza</v>
          </cell>
          <cell r="J2048" t="str">
            <v>Públicos</v>
          </cell>
          <cell r="K2048" t="str">
            <v>Personas jurídicas del sector público: gobernaciones, alcaldías, entidades públicas de carácter cultural e instituciones educativas públicas.</v>
          </cell>
          <cell r="L2048"/>
          <cell r="M2048"/>
          <cell r="N2048">
            <v>45839</v>
          </cell>
          <cell r="O2048">
            <v>45969</v>
          </cell>
          <cell r="P2048">
            <v>11</v>
          </cell>
          <cell r="Q2048">
            <v>19250000</v>
          </cell>
          <cell r="R2048"/>
          <cell r="S2048">
            <v>19250000</v>
          </cell>
          <cell r="T2048" t="str">
            <v>8140060437</v>
          </cell>
          <cell r="U2048" t="str">
            <v>LUIS ORLANDO PANTOJA ZAMBRANO</v>
          </cell>
          <cell r="V2048" t="str">
            <v>3138543586</v>
          </cell>
          <cell r="W2048" t="str">
            <v>3138543586</v>
          </cell>
          <cell r="X2048" t="str">
            <v>ielibardoramiro@gmail.com</v>
          </cell>
          <cell r="Y2048" t="str">
            <v>KAREN PAZ YARPAZ</v>
          </cell>
          <cell r="Z2048" t="str">
            <v>3163113744</v>
          </cell>
          <cell r="AA2048" t="str">
            <v>karenpazy1@gmail.com</v>
          </cell>
          <cell r="AB2048" t="str">
            <v>DORIS CABRERA</v>
          </cell>
          <cell r="AC2048"/>
          <cell r="AD2048">
            <v>45721</v>
          </cell>
          <cell r="AE2048" t="str">
            <v>C6142-2025</v>
          </cell>
          <cell r="AF2048" t="str">
            <v>Convenios</v>
          </cell>
          <cell r="AG2048">
            <v>45722</v>
          </cell>
          <cell r="AH2048">
            <v>45741</v>
          </cell>
          <cell r="AI2048" t="str">
            <v>SI</v>
          </cell>
          <cell r="AJ2048" t="str">
            <v>BANCO AGRARIO DE COLOMBIA S.A.</v>
          </cell>
          <cell r="AK2048" t="str">
            <v>CRR</v>
          </cell>
          <cell r="AL2048" t="str">
            <v>348160000058</v>
          </cell>
          <cell r="AM2048" t="str">
            <v>C6142-2025 - CULTURA Y TRADICION EN  MOVIMIENTO ANCESTRAL</v>
          </cell>
          <cell r="AN2048">
            <v>23</v>
          </cell>
          <cell r="AO2048"/>
          <cell r="AP2048" t="str">
            <v>131325</v>
          </cell>
          <cell r="AQ2048">
            <v>45735</v>
          </cell>
          <cell r="AR2048" t="str">
            <v>OK</v>
          </cell>
          <cell r="AS2048">
            <v>45741</v>
          </cell>
          <cell r="AT2048" t="str">
            <v>N.A.</v>
          </cell>
          <cell r="AU2048" t="str">
            <v>0. Convenio</v>
          </cell>
          <cell r="AV2048" t="str">
            <v>N.A.</v>
          </cell>
          <cell r="AW2048" t="str">
            <v>N.A.</v>
          </cell>
          <cell r="AX2048" t="str">
            <v>N.A.</v>
          </cell>
          <cell r="AY2048" t="str">
            <v>N.A.</v>
          </cell>
          <cell r="AZ2048" t="str">
            <v>N.A.</v>
          </cell>
          <cell r="BA2048" t="str">
            <v>N.A.</v>
          </cell>
          <cell r="BB2048" t="str">
            <v>N.A.</v>
          </cell>
          <cell r="BC2048"/>
          <cell r="BD2048" t="str">
            <v>N.A.</v>
          </cell>
          <cell r="BE2048" t="str">
            <v>N.A.</v>
          </cell>
          <cell r="BF2048"/>
          <cell r="BG2048"/>
          <cell r="BH2048"/>
          <cell r="BI2048"/>
          <cell r="BJ2048"/>
        </row>
        <row r="2049">
          <cell r="D2049" t="str">
            <v>C10968-2025</v>
          </cell>
          <cell r="E2049" t="str">
            <v>MUNICIPIO DE NATAGAIMA</v>
          </cell>
          <cell r="F2049" t="str">
            <v>NATAGAIMA: LETRAS Y TRADICIÓN PARA EL PROGRESO, ESTRATEGIA DE FORTALECIMIENTO Y APROVECHAMIENTO DE LA LECTURA.</v>
          </cell>
          <cell r="G2049" t="str">
            <v>DEPARTAMENTAL</v>
          </cell>
          <cell r="H2049" t="str">
            <v>Eje 1. Desarrollo y fortalecimiento de proyectos culturales, artísticos o del patrimonio cultural.</v>
          </cell>
          <cell r="I2049" t="str">
            <v>Lectura, escritura y oralidad</v>
          </cell>
          <cell r="J2049" t="str">
            <v>Públicos</v>
          </cell>
          <cell r="K2049" t="str">
            <v>Personas jurídicas del sector público: gobernaciones, alcaldías, entidades públicas de carácter cultural e instituciones educativas públicas.</v>
          </cell>
          <cell r="L2049"/>
          <cell r="M2049"/>
          <cell r="N2049">
            <v>45691</v>
          </cell>
          <cell r="O2049">
            <v>45971</v>
          </cell>
          <cell r="P2049">
            <v>11</v>
          </cell>
          <cell r="Q2049">
            <v>26022000</v>
          </cell>
          <cell r="R2049"/>
          <cell r="S2049">
            <v>26022000</v>
          </cell>
          <cell r="T2049" t="str">
            <v>8001001341</v>
          </cell>
          <cell r="U2049" t="str">
            <v>ASTRID PAVA YARA</v>
          </cell>
          <cell r="V2049" t="str">
            <v>3148515065</v>
          </cell>
          <cell r="W2049" t="str">
            <v>3148515065</v>
          </cell>
          <cell r="X2049" t="str">
            <v>alcaldia@natagaima-tolima.gov.co</v>
          </cell>
          <cell r="Y2049" t="str">
            <v>EDUARDO RENGIFO PINZON</v>
          </cell>
          <cell r="Z2049" t="str">
            <v>3205584424</v>
          </cell>
          <cell r="AA2049" t="str">
            <v>eduardorepiproyectos@gmail.com</v>
          </cell>
          <cell r="AB2049" t="str">
            <v>DORIS CABRERA</v>
          </cell>
          <cell r="AC2049"/>
          <cell r="AD2049">
            <v>45721</v>
          </cell>
          <cell r="AE2049" t="str">
            <v>C10968-2025</v>
          </cell>
          <cell r="AF2049" t="str">
            <v>Convenios</v>
          </cell>
          <cell r="AG2049">
            <v>45722</v>
          </cell>
          <cell r="AH2049">
            <v>45744</v>
          </cell>
          <cell r="AI2049" t="str">
            <v>SI</v>
          </cell>
          <cell r="AJ2049" t="str">
            <v>BANCO AGRARIO DE COLOMBIA S.A.</v>
          </cell>
          <cell r="AK2049" t="str">
            <v>AHR</v>
          </cell>
          <cell r="AL2049" t="str">
            <v>466193002640</v>
          </cell>
          <cell r="AM2049" t="str">
            <v>C10968-2025 - NATAGAIMA: LETRAS Y TRADICION PARA EL PROGRESO, ESTRATEGIA DE FORTALECIMIENTO Y APROVECHAMIENTO DE LA LECTURA.</v>
          </cell>
          <cell r="AN2049">
            <v>30</v>
          </cell>
          <cell r="AO2049"/>
          <cell r="AP2049" t="str">
            <v>131725</v>
          </cell>
          <cell r="AQ2049">
            <v>45735</v>
          </cell>
          <cell r="AR2049" t="str">
            <v>OK</v>
          </cell>
          <cell r="AS2049">
            <v>45744</v>
          </cell>
          <cell r="AT2049" t="str">
            <v>N.A.</v>
          </cell>
          <cell r="AU2049" t="str">
            <v>0. Convenio</v>
          </cell>
          <cell r="AV2049" t="str">
            <v>N.A.</v>
          </cell>
          <cell r="AW2049" t="str">
            <v>N.A.</v>
          </cell>
          <cell r="AX2049" t="str">
            <v>N.A.</v>
          </cell>
          <cell r="AY2049" t="str">
            <v>N.A.</v>
          </cell>
          <cell r="AZ2049" t="str">
            <v>N.A.</v>
          </cell>
          <cell r="BA2049" t="str">
            <v>N.A.</v>
          </cell>
          <cell r="BB2049" t="str">
            <v>N.A.</v>
          </cell>
          <cell r="BC2049"/>
          <cell r="BD2049" t="str">
            <v>N.A.</v>
          </cell>
          <cell r="BE2049" t="str">
            <v>N.A.</v>
          </cell>
          <cell r="BF2049"/>
          <cell r="BG2049"/>
          <cell r="BH2049"/>
          <cell r="BI2049"/>
          <cell r="BJ2049"/>
        </row>
        <row r="2050">
          <cell r="D2050" t="str">
            <v>C600-2025</v>
          </cell>
          <cell r="E2050" t="str">
            <v>INSTITUCIÓN EDUCATIVA RURAL LA CAPILLA</v>
          </cell>
          <cell r="F2050" t="str">
            <v>ARTE Y CULTURA, BRISAS DE BOCHAGÁ</v>
          </cell>
          <cell r="G2050" t="str">
            <v>DEPARTAMENTAL</v>
          </cell>
          <cell r="H2050" t="str">
            <v>Eje 2. Formación: artes, culturas y saberes para la vida.</v>
          </cell>
          <cell r="I2050" t="str">
            <v>Artes plásticas y visuales</v>
          </cell>
          <cell r="J2050" t="str">
            <v>Públicos</v>
          </cell>
          <cell r="K2050" t="str">
            <v>Personas jurídicas del sector público: gobernaciones, alcaldías, entidades públicas de carácter cultural e instituciones educativas públicas.</v>
          </cell>
          <cell r="L2050"/>
          <cell r="M2050"/>
          <cell r="N2050">
            <v>45778</v>
          </cell>
          <cell r="O2050">
            <v>45981</v>
          </cell>
          <cell r="P2050">
            <v>11</v>
          </cell>
          <cell r="Q2050">
            <v>27302000</v>
          </cell>
          <cell r="R2050"/>
          <cell r="S2050">
            <v>27302000</v>
          </cell>
          <cell r="T2050" t="str">
            <v>9002082631</v>
          </cell>
          <cell r="U2050" t="str">
            <v>GABRIEL QUINTERO VELANDIA</v>
          </cell>
          <cell r="V2050" t="str">
            <v>0000000000</v>
          </cell>
          <cell r="W2050" t="str">
            <v>3219129543</v>
          </cell>
          <cell r="X2050" t="str">
            <v>cer.lacapillatoledo@gmail.com</v>
          </cell>
          <cell r="Y2050" t="str">
            <v>MARIELA FERNANDEZ</v>
          </cell>
          <cell r="Z2050" t="str">
            <v>3156665388</v>
          </cell>
          <cell r="AA2050" t="str">
            <v>cer.lacapillatoledo@gmail.com</v>
          </cell>
          <cell r="AB2050" t="str">
            <v>EDGAR PEÑUELA</v>
          </cell>
          <cell r="AC2050"/>
          <cell r="AD2050">
            <v>45721</v>
          </cell>
          <cell r="AE2050" t="str">
            <v>C600-2025</v>
          </cell>
          <cell r="AF2050" t="str">
            <v>Convenios</v>
          </cell>
          <cell r="AG2050">
            <v>45722</v>
          </cell>
          <cell r="AH2050">
            <v>45742</v>
          </cell>
          <cell r="AI2050" t="str">
            <v>SI</v>
          </cell>
          <cell r="AJ2050" t="str">
            <v>BANCO AGRARIO DE COLOMBIA S.A.</v>
          </cell>
          <cell r="AK2050" t="str">
            <v>AHR</v>
          </cell>
          <cell r="AL2050" t="str">
            <v>451603001501</v>
          </cell>
          <cell r="AM2050" t="str">
            <v>C600-2025 - ARTE Y CULTURA, BRISAS DE BOCHAGÁ</v>
          </cell>
          <cell r="AN2050">
            <v>24</v>
          </cell>
          <cell r="AO2050" t="str">
            <v>Pendiente por enviar dctos- queda de enviar dctos - se contacta al R-L- subsanado ,falta secop</v>
          </cell>
          <cell r="AP2050" t="str">
            <v>132025</v>
          </cell>
          <cell r="AQ2050">
            <v>45735</v>
          </cell>
          <cell r="AR2050" t="str">
            <v>OK</v>
          </cell>
          <cell r="AS2050">
            <v>45744</v>
          </cell>
          <cell r="AT2050" t="str">
            <v>N.A.</v>
          </cell>
          <cell r="AU2050" t="str">
            <v>0. Convenio</v>
          </cell>
          <cell r="AV2050" t="str">
            <v>N.A.</v>
          </cell>
          <cell r="AW2050" t="str">
            <v>N.A.</v>
          </cell>
          <cell r="AX2050" t="str">
            <v>N.A.</v>
          </cell>
          <cell r="AY2050" t="str">
            <v>N.A.</v>
          </cell>
          <cell r="AZ2050" t="str">
            <v>N.A.</v>
          </cell>
          <cell r="BA2050" t="str">
            <v>N.A.</v>
          </cell>
          <cell r="BB2050" t="str">
            <v>N.A.</v>
          </cell>
          <cell r="BC2050"/>
          <cell r="BD2050" t="str">
            <v>N.A.</v>
          </cell>
          <cell r="BE2050" t="str">
            <v>N.A.</v>
          </cell>
          <cell r="BF2050"/>
          <cell r="BG2050"/>
          <cell r="BH2050"/>
          <cell r="BI2050"/>
          <cell r="BJ2050"/>
        </row>
        <row r="2051">
          <cell r="D2051" t="str">
            <v>C7219-2025</v>
          </cell>
          <cell r="E2051" t="str">
            <v>INSTITUCION EDUCATIVA FRANCISCO JOSE DE CALDAS</v>
          </cell>
          <cell r="F2051" t="str">
            <v>EXPRESIÓN Y PAZ EN CLAVE DE SOL</v>
          </cell>
          <cell r="G2051" t="str">
            <v>DEPARTAMENTAL</v>
          </cell>
          <cell r="H2051" t="str">
            <v>Eje 2. Formación: artes, culturas y saberes para la vida.</v>
          </cell>
          <cell r="I2051" t="str">
            <v>Lectura, escritura y oralidad</v>
          </cell>
          <cell r="J2051" t="str">
            <v>Públicos</v>
          </cell>
          <cell r="K2051" t="str">
            <v>Personas jurídicas del sector público: gobernaciones, alcaldías, entidades públicas de carácter cultural e instituciones educativas públicas.</v>
          </cell>
          <cell r="L2051">
            <v>45748</v>
          </cell>
          <cell r="M2051">
            <v>45975</v>
          </cell>
          <cell r="N2051">
            <v>45748</v>
          </cell>
          <cell r="O2051">
            <v>45975</v>
          </cell>
          <cell r="P2051">
            <v>11</v>
          </cell>
          <cell r="Q2051">
            <v>26515000</v>
          </cell>
          <cell r="R2051"/>
          <cell r="S2051">
            <v>26515000</v>
          </cell>
          <cell r="T2051" t="str">
            <v>8001639401</v>
          </cell>
          <cell r="U2051" t="str">
            <v>MARTHA CECILIA SALAZAR DE CHAVEZ</v>
          </cell>
          <cell r="V2051" t="str">
            <v>6068562901</v>
          </cell>
          <cell r="W2051" t="str">
            <v>3116054431</v>
          </cell>
          <cell r="X2051" t="str">
            <v>iefranciscojosedecaldassupia@sedcaldas.gov.co</v>
          </cell>
          <cell r="Y2051" t="str">
            <v>MARÍA SOLEDAD CARDONA TORO</v>
          </cell>
          <cell r="Z2051" t="str">
            <v>3206768456</v>
          </cell>
          <cell r="AA2051" t="str">
            <v>expresionypaz@gmail.com</v>
          </cell>
          <cell r="AB2051" t="str">
            <v>EDGAR PEÑUELA</v>
          </cell>
          <cell r="AC2051"/>
          <cell r="AD2051">
            <v>45721</v>
          </cell>
          <cell r="AE2051" t="str">
            <v>C7219-2025</v>
          </cell>
          <cell r="AF2051" t="str">
            <v>Convenios</v>
          </cell>
          <cell r="AG2051">
            <v>45722</v>
          </cell>
          <cell r="AH2051"/>
          <cell r="AI2051" t="str">
            <v>SI</v>
          </cell>
          <cell r="AJ2051" t="str">
            <v>BANCO DAVIVIENDA S.A.</v>
          </cell>
          <cell r="AK2051" t="str">
            <v>CRR</v>
          </cell>
          <cell r="AL2051" t="str">
            <v>000321024846</v>
          </cell>
          <cell r="AM2051" t="str">
            <v>C7219-2025 - EXPRESION Y PAZ EN CLAVE DE SOL</v>
          </cell>
          <cell r="AN2051">
            <v>9</v>
          </cell>
          <cell r="AO2051" t="str">
            <v>Pendiente por enviar dctos-queda de enviar dctos - Se contacta al R-L</v>
          </cell>
          <cell r="AP2051" t="str">
            <v>132325</v>
          </cell>
          <cell r="AQ2051">
            <v>45735</v>
          </cell>
          <cell r="AR2051" t="str">
            <v>OK</v>
          </cell>
          <cell r="AS2051">
            <v>45757</v>
          </cell>
          <cell r="AT2051" t="str">
            <v>N.A.</v>
          </cell>
          <cell r="AU2051" t="str">
            <v>0. Convenio</v>
          </cell>
          <cell r="AV2051" t="str">
            <v>N.A.</v>
          </cell>
          <cell r="AW2051" t="str">
            <v>N.A.</v>
          </cell>
          <cell r="AX2051" t="str">
            <v>N.A.</v>
          </cell>
          <cell r="AY2051" t="str">
            <v>N.A.</v>
          </cell>
          <cell r="AZ2051" t="str">
            <v>N.A.</v>
          </cell>
          <cell r="BA2051" t="str">
            <v>N.A.</v>
          </cell>
          <cell r="BB2051" t="str">
            <v>N.A.</v>
          </cell>
          <cell r="BC2051"/>
          <cell r="BD2051" t="str">
            <v>N.A.</v>
          </cell>
          <cell r="BE2051" t="str">
            <v>N.A.</v>
          </cell>
          <cell r="BF2051"/>
          <cell r="BG2051"/>
          <cell r="BH2051"/>
          <cell r="BI2051"/>
          <cell r="BJ2051"/>
        </row>
        <row r="2052">
          <cell r="D2052" t="str">
            <v>C2494-2025</v>
          </cell>
          <cell r="E2052" t="str">
            <v>ESCUELA NORMAL SUPERIOR EL JARDÍN - DE RISARALDA</v>
          </cell>
          <cell r="F2052" t="str">
            <v>HERENCIA Y MOVIMIENTO</v>
          </cell>
          <cell r="G2052" t="str">
            <v>DEPARTAMENTAL</v>
          </cell>
          <cell r="H2052" t="str">
            <v>Eje 2. Formación: artes, culturas y saberes para la vida.</v>
          </cell>
          <cell r="I2052" t="str">
            <v>Danza</v>
          </cell>
          <cell r="J2052" t="str">
            <v>Públicos</v>
          </cell>
          <cell r="K2052" t="str">
            <v>Personas jurídicas del sector público: gobernaciones, alcaldías, entidades públicas de carácter cultural e instituciones educativas públicas.</v>
          </cell>
          <cell r="L2052"/>
          <cell r="M2052"/>
          <cell r="N2052">
            <v>45762</v>
          </cell>
          <cell r="O2052">
            <v>45971</v>
          </cell>
          <cell r="P2052">
            <v>11</v>
          </cell>
          <cell r="Q2052">
            <v>24781000</v>
          </cell>
          <cell r="R2052"/>
          <cell r="S2052">
            <v>24781000</v>
          </cell>
          <cell r="T2052" t="str">
            <v>8914800911</v>
          </cell>
          <cell r="U2052" t="str">
            <v>JHOANNA RIVILLAS DIAZ</v>
          </cell>
          <cell r="V2052" t="str">
            <v>6063362824</v>
          </cell>
          <cell r="W2052" t="str">
            <v>3113654240</v>
          </cell>
          <cell r="X2052" t="str">
            <v>normalsuperior@pereira.gov.co</v>
          </cell>
          <cell r="Y2052" t="str">
            <v>JULIO CÉSAR OSPINA OSORIO</v>
          </cell>
          <cell r="Z2052" t="str">
            <v>3217767787</v>
          </cell>
          <cell r="AA2052" t="str">
            <v>juliocesarospina@ensrisaralda.co</v>
          </cell>
          <cell r="AB2052" t="str">
            <v>EDGAR PEÑUELA</v>
          </cell>
          <cell r="AC2052"/>
          <cell r="AD2052">
            <v>45721</v>
          </cell>
          <cell r="AE2052" t="str">
            <v>C2494-2025</v>
          </cell>
          <cell r="AF2052" t="str">
            <v>Convenios</v>
          </cell>
          <cell r="AG2052">
            <v>45722</v>
          </cell>
          <cell r="AH2052">
            <v>45743</v>
          </cell>
          <cell r="AI2052" t="str">
            <v>SI</v>
          </cell>
          <cell r="AJ2052" t="str">
            <v>BANCO POPULAR S. A.</v>
          </cell>
          <cell r="AK2052" t="str">
            <v>CRR</v>
          </cell>
          <cell r="AL2052" t="str">
            <v xml:space="preserve"> 110470000043</v>
          </cell>
          <cell r="AM2052" t="str">
            <v>C2494-2025 - HERENCIA Y MOVIMIENTO</v>
          </cell>
          <cell r="AN2052">
            <v>27</v>
          </cell>
          <cell r="AO2052" t="str">
            <v xml:space="preserve">Pendiente por enviar dctos-queda de enviar dctos - Se contacta al R-L - Subsanado , falta Secop
</v>
          </cell>
          <cell r="AP2052" t="str">
            <v>132525</v>
          </cell>
          <cell r="AQ2052">
            <v>45735</v>
          </cell>
          <cell r="AR2052" t="str">
            <v>OK</v>
          </cell>
          <cell r="AS2052">
            <v>45744</v>
          </cell>
          <cell r="AT2052" t="str">
            <v>N.A.</v>
          </cell>
          <cell r="AU2052" t="str">
            <v>0. Convenio</v>
          </cell>
          <cell r="AV2052" t="str">
            <v>N.A.</v>
          </cell>
          <cell r="AW2052" t="str">
            <v>N.A.</v>
          </cell>
          <cell r="AX2052" t="str">
            <v>N.A.</v>
          </cell>
          <cell r="AY2052" t="str">
            <v>N.A.</v>
          </cell>
          <cell r="AZ2052" t="str">
            <v>N.A.</v>
          </cell>
          <cell r="BA2052" t="str">
            <v>N.A.</v>
          </cell>
          <cell r="BB2052" t="str">
            <v>N.A.</v>
          </cell>
          <cell r="BC2052"/>
          <cell r="BD2052" t="str">
            <v>N.A.</v>
          </cell>
          <cell r="BE2052" t="str">
            <v>N.A.</v>
          </cell>
          <cell r="BF2052"/>
          <cell r="BG2052"/>
          <cell r="BH2052"/>
          <cell r="BI2052"/>
          <cell r="BJ2052"/>
        </row>
        <row r="2053">
          <cell r="D2053" t="str">
            <v>C8828-2025</v>
          </cell>
          <cell r="E2053" t="str">
            <v>MUNICIPIO DE ZETAQUIRA</v>
          </cell>
          <cell r="F2053" t="str">
            <v>"LEER SIN FRONTERAS"</v>
          </cell>
          <cell r="G2053" t="str">
            <v>DEPARTAMENTAL</v>
          </cell>
          <cell r="H2053" t="str">
            <v>Eje 1. Desarrollo y fortalecimiento de proyectos culturales, artísticos o del patrimonio cultural.</v>
          </cell>
          <cell r="I2053" t="str">
            <v>Lectura, escritura y oralidad</v>
          </cell>
          <cell r="J2053" t="str">
            <v>Públicos</v>
          </cell>
          <cell r="K2053" t="str">
            <v>Personas jurídicas del sector público: gobernaciones, alcaldías, entidades públicas de carácter cultural e instituciones educativas públicas.</v>
          </cell>
          <cell r="L2053"/>
          <cell r="M2053"/>
          <cell r="N2053">
            <v>45762</v>
          </cell>
          <cell r="O2053">
            <v>45981</v>
          </cell>
          <cell r="P2053">
            <v>11</v>
          </cell>
          <cell r="Q2053">
            <v>25563000</v>
          </cell>
          <cell r="R2053"/>
          <cell r="S2053">
            <v>25563000</v>
          </cell>
          <cell r="T2053" t="str">
            <v>8918021067</v>
          </cell>
          <cell r="U2053" t="str">
            <v>JORGE ALFONSO RAMIREZ GALINDO</v>
          </cell>
          <cell r="V2053" t="str">
            <v>3107911640</v>
          </cell>
          <cell r="W2053" t="str">
            <v>3107911640</v>
          </cell>
          <cell r="X2053" t="str">
            <v>cultura@zetaquira-boyaca.gov.co</v>
          </cell>
          <cell r="Y2053" t="str">
            <v>JUAN GABRIEL CONCHA BELTRAN</v>
          </cell>
          <cell r="Z2053" t="str">
            <v>3178107581</v>
          </cell>
          <cell r="AA2053" t="str">
            <v>gabrielconchabeltran@gmail.com</v>
          </cell>
          <cell r="AB2053" t="str">
            <v>EDGAR PEÑUELA</v>
          </cell>
          <cell r="AC2053"/>
          <cell r="AD2053">
            <v>45721</v>
          </cell>
          <cell r="AE2053" t="str">
            <v>C8828-2025</v>
          </cell>
          <cell r="AF2053" t="str">
            <v>Convenios</v>
          </cell>
          <cell r="AG2053">
            <v>45722</v>
          </cell>
          <cell r="AH2053">
            <v>45740</v>
          </cell>
          <cell r="AI2053" t="str">
            <v>SI</v>
          </cell>
          <cell r="AJ2053" t="str">
            <v>BANCO POPULAR S. A.</v>
          </cell>
          <cell r="AK2053" t="str">
            <v>CRR</v>
          </cell>
          <cell r="AL2053" t="str">
            <v xml:space="preserve"> 110470000332</v>
          </cell>
          <cell r="AM2053" t="str">
            <v>C8828-2025 - LEER SIN FRONTERAS</v>
          </cell>
          <cell r="AN2053">
            <v>8</v>
          </cell>
          <cell r="AO2053" t="str">
            <v>Debe ajustar certificado parafiscales emitido por el R-L - falta secop</v>
          </cell>
          <cell r="AP2053" t="str">
            <v>132725</v>
          </cell>
          <cell r="AQ2053">
            <v>45735</v>
          </cell>
          <cell r="AR2053" t="str">
            <v>OK</v>
          </cell>
          <cell r="AS2053">
            <v>45744</v>
          </cell>
          <cell r="AT2053" t="str">
            <v>N.A.</v>
          </cell>
          <cell r="AU2053" t="str">
            <v>0. Convenio</v>
          </cell>
          <cell r="AV2053" t="str">
            <v>N.A.</v>
          </cell>
          <cell r="AW2053" t="str">
            <v>N.A.</v>
          </cell>
          <cell r="AX2053" t="str">
            <v>N.A.</v>
          </cell>
          <cell r="AY2053" t="str">
            <v>N.A.</v>
          </cell>
          <cell r="AZ2053" t="str">
            <v>N.A.</v>
          </cell>
          <cell r="BA2053" t="str">
            <v>N.A.</v>
          </cell>
          <cell r="BB2053" t="str">
            <v>N.A.</v>
          </cell>
          <cell r="BC2053"/>
          <cell r="BD2053" t="str">
            <v>N.A.</v>
          </cell>
          <cell r="BE2053" t="str">
            <v>N.A.</v>
          </cell>
          <cell r="BF2053"/>
          <cell r="BG2053"/>
          <cell r="BH2053"/>
          <cell r="BI2053"/>
          <cell r="BJ2053"/>
        </row>
        <row r="2054">
          <cell r="D2054" t="str">
            <v>C598-2025</v>
          </cell>
          <cell r="E2054" t="str">
            <v>CENTRO EDUCATIVO RURAL SAN LUIS DE CHUCARIMA</v>
          </cell>
          <cell r="F2054" t="str">
            <v>CHUCARIMA CANTA Y ENCANTA</v>
          </cell>
          <cell r="G2054" t="str">
            <v>DEPARTAMENTAL</v>
          </cell>
          <cell r="H2054" t="str">
            <v>Eje 2. Formación: artes, culturas y saberes para la vida.</v>
          </cell>
          <cell r="I2054" t="str">
            <v>Música</v>
          </cell>
          <cell r="J2054" t="str">
            <v>Públicos</v>
          </cell>
          <cell r="K2054" t="str">
            <v>Personas jurídicas del sector público: gobernaciones, alcaldías, entidades públicas de carácter cultural e instituciones educativas públicas.</v>
          </cell>
          <cell r="L2054"/>
          <cell r="M2054"/>
          <cell r="N2054">
            <v>45748</v>
          </cell>
          <cell r="O2054">
            <v>45976</v>
          </cell>
          <cell r="P2054">
            <v>11</v>
          </cell>
          <cell r="Q2054">
            <v>25493000</v>
          </cell>
          <cell r="R2054"/>
          <cell r="S2054">
            <v>25493000</v>
          </cell>
          <cell r="T2054" t="str">
            <v>9000460296</v>
          </cell>
          <cell r="U2054" t="str">
            <v>MARTHA STELLA VALENCIA GÓMEZ</v>
          </cell>
          <cell r="V2054" t="str">
            <v>0000000000</v>
          </cell>
          <cell r="W2054" t="str">
            <v>3133509129</v>
          </cell>
          <cell r="X2054" t="str">
            <v>mavagomez2070@gmail.com</v>
          </cell>
          <cell r="Y2054" t="str">
            <v>LUDY ROZO MENDOZA</v>
          </cell>
          <cell r="Z2054" t="str">
            <v>3124490801</v>
          </cell>
          <cell r="AA2054" t="str">
            <v>ludyrozom@gmail.com</v>
          </cell>
          <cell r="AB2054" t="str">
            <v>JOHANNA ROMERO</v>
          </cell>
          <cell r="AC2054"/>
          <cell r="AD2054">
            <v>45721</v>
          </cell>
          <cell r="AE2054" t="str">
            <v>C598-2025</v>
          </cell>
          <cell r="AF2054" t="str">
            <v>Convenios</v>
          </cell>
          <cell r="AG2054">
            <v>45722</v>
          </cell>
          <cell r="AH2054">
            <v>45735</v>
          </cell>
          <cell r="AI2054" t="str">
            <v>SI</v>
          </cell>
          <cell r="AJ2054" t="str">
            <v>BANCO AGRARIO DE COLOMBIA S.A.</v>
          </cell>
          <cell r="AK2054" t="str">
            <v>AHR</v>
          </cell>
          <cell r="AL2054" t="str">
            <v xml:space="preserve">451223002260
</v>
          </cell>
          <cell r="AM2054" t="str">
            <v>C598-2025 - CHUCARIMA CANTA Y ENCANTA</v>
          </cell>
          <cell r="AN2054">
            <v>24</v>
          </cell>
          <cell r="AO2054"/>
          <cell r="AP2054" t="str">
            <v>132925</v>
          </cell>
          <cell r="AQ2054">
            <v>45735</v>
          </cell>
          <cell r="AR2054" t="str">
            <v>OK</v>
          </cell>
          <cell r="AS2054">
            <v>45741</v>
          </cell>
          <cell r="AT2054" t="str">
            <v>N.A.</v>
          </cell>
          <cell r="AU2054" t="str">
            <v>0. Convenio</v>
          </cell>
          <cell r="AV2054" t="str">
            <v>N.A.</v>
          </cell>
          <cell r="AW2054" t="str">
            <v>N.A.</v>
          </cell>
          <cell r="AX2054" t="str">
            <v>N.A.</v>
          </cell>
          <cell r="AY2054" t="str">
            <v>N.A.</v>
          </cell>
          <cell r="AZ2054" t="str">
            <v>N.A.</v>
          </cell>
          <cell r="BA2054" t="str">
            <v>N.A.</v>
          </cell>
          <cell r="BB2054" t="str">
            <v>N.A.</v>
          </cell>
          <cell r="BC2054"/>
          <cell r="BD2054" t="str">
            <v>N.A.</v>
          </cell>
          <cell r="BE2054" t="str">
            <v>N.A.</v>
          </cell>
          <cell r="BF2054"/>
          <cell r="BG2054"/>
          <cell r="BH2054"/>
          <cell r="BI2054"/>
          <cell r="BJ2054"/>
        </row>
        <row r="2055">
          <cell r="D2055" t="str">
            <v>C6861-2025</v>
          </cell>
          <cell r="E2055" t="str">
            <v>MUNICIPIO DE MARULANDA</v>
          </cell>
          <cell r="F2055" t="str">
            <v>FORTALECIMIENTO DEL PATRIMONIO CULTURAL ASOCIADO A LA PRODUCCIÓN OVINOCULTORA DEL MUNICIPIO DE MARULANDA CALDAS.</v>
          </cell>
          <cell r="G2055" t="str">
            <v>DEPARTAMENTAL</v>
          </cell>
          <cell r="H2055" t="str">
            <v>Eje 1. Desarrollo y fortalecimiento de proyectos culturales, artísticos o del patrimonio cultural.</v>
          </cell>
          <cell r="I2055" t="str">
            <v>Patrimonio cultural asociado a la producción tradicional y propia (agropecuaria, forestal, pesquera, recolección de productos silvestres y sistemas comunitarios de intercambio)</v>
          </cell>
          <cell r="J2055" t="str">
            <v>Públicos</v>
          </cell>
          <cell r="K2055" t="str">
            <v>Personas jurídicas del sector público: gobernaciones, alcaldías, entidades públicas de carácter cultural e instituciones educativas públicas.</v>
          </cell>
          <cell r="L2055">
            <v>45963</v>
          </cell>
          <cell r="M2055">
            <v>45963</v>
          </cell>
          <cell r="N2055">
            <v>45810</v>
          </cell>
          <cell r="O2055">
            <v>45965</v>
          </cell>
          <cell r="P2055">
            <v>11</v>
          </cell>
          <cell r="Q2055">
            <v>29010000</v>
          </cell>
          <cell r="R2055"/>
          <cell r="S2055">
            <v>29010000</v>
          </cell>
          <cell r="T2055" t="str">
            <v>8908011463</v>
          </cell>
          <cell r="U2055" t="str">
            <v>LEONARDO ANDRÉS GIRALDO BOTERO</v>
          </cell>
          <cell r="V2055" t="str">
            <v>3148937017</v>
          </cell>
          <cell r="W2055" t="str">
            <v>3148937017</v>
          </cell>
          <cell r="X2055" t="str">
            <v>ssa@marulanda-caldas.gov.co</v>
          </cell>
          <cell r="Y2055" t="str">
            <v>EDUAR ANCIZAR ALARCON JIMENEZ</v>
          </cell>
          <cell r="Z2055" t="str">
            <v>3113107475</v>
          </cell>
          <cell r="AA2055" t="str">
            <v>ssa@marulanda-caldas.gov.co</v>
          </cell>
          <cell r="AB2055" t="str">
            <v>JOHANNA ROMERO</v>
          </cell>
          <cell r="AC2055"/>
          <cell r="AD2055">
            <v>45721</v>
          </cell>
          <cell r="AE2055" t="str">
            <v>C6861-2025</v>
          </cell>
          <cell r="AF2055" t="str">
            <v>Convenios</v>
          </cell>
          <cell r="AG2055">
            <v>45722</v>
          </cell>
          <cell r="AH2055">
            <v>45733</v>
          </cell>
          <cell r="AI2055" t="str">
            <v>SI</v>
          </cell>
          <cell r="AJ2055" t="str">
            <v>BANCO AGRARIO DE COLOMBIA S.A.</v>
          </cell>
          <cell r="AK2055" t="str">
            <v>AHR</v>
          </cell>
          <cell r="AL2055" t="str">
            <v xml:space="preserve">418343001015
</v>
          </cell>
          <cell r="AM2055" t="str">
            <v>C6861-2025 - FORTALECIMIENTO DEL PATRIMONIO CULTURAL ASOCIADO A LA PRODUCCION OVINOCULTORA DEL MUNICIPIO DE MARULANDA CALDAS.</v>
          </cell>
          <cell r="AN2055">
            <v>9</v>
          </cell>
          <cell r="AO2055"/>
          <cell r="AP2055" t="str">
            <v>133125</v>
          </cell>
          <cell r="AQ2055">
            <v>45735</v>
          </cell>
          <cell r="AR2055" t="str">
            <v>OK</v>
          </cell>
          <cell r="AS2055">
            <v>45741</v>
          </cell>
          <cell r="AT2055" t="str">
            <v>N.A.</v>
          </cell>
          <cell r="AU2055" t="str">
            <v>0. Convenio</v>
          </cell>
          <cell r="AV2055" t="str">
            <v>N.A.</v>
          </cell>
          <cell r="AW2055" t="str">
            <v>N.A.</v>
          </cell>
          <cell r="AX2055" t="str">
            <v>N.A.</v>
          </cell>
          <cell r="AY2055" t="str">
            <v>N.A.</v>
          </cell>
          <cell r="AZ2055" t="str">
            <v>N.A.</v>
          </cell>
          <cell r="BA2055" t="str">
            <v>N.A.</v>
          </cell>
          <cell r="BB2055" t="str">
            <v>N.A.</v>
          </cell>
          <cell r="BC2055"/>
          <cell r="BD2055" t="str">
            <v>N.A.</v>
          </cell>
          <cell r="BE2055" t="str">
            <v>N.A.</v>
          </cell>
          <cell r="BF2055"/>
          <cell r="BG2055"/>
          <cell r="BH2055"/>
          <cell r="BI2055"/>
          <cell r="BJ2055"/>
        </row>
        <row r="2056">
          <cell r="D2056" t="str">
            <v>C7264-2025</v>
          </cell>
          <cell r="E2056" t="str">
            <v>ALCALDÍA MUNICIPAL DE TÁMARA</v>
          </cell>
          <cell r="F2056" t="str">
            <v>SALON DE LA MEMORIA ANCESTRAL</v>
          </cell>
          <cell r="G2056" t="str">
            <v>DEPARTAMENTAL</v>
          </cell>
          <cell r="H2056" t="str">
            <v>Eje 1. Desarrollo y fortalecimiento de proyectos culturales, artísticos o del patrimonio cultural.</v>
          </cell>
          <cell r="I2056" t="str">
            <v>Patrimonio cultural inmaterial asociado a los espacios culturales</v>
          </cell>
          <cell r="J2056" t="str">
            <v>Públicos</v>
          </cell>
          <cell r="K2056" t="str">
            <v>Personas jurídicas del sector público: gobernaciones, alcaldías, entidades públicas de carácter cultural e instituciones educativas públicas.</v>
          </cell>
          <cell r="L2056"/>
          <cell r="M2056"/>
          <cell r="N2056">
            <v>45672</v>
          </cell>
          <cell r="O2056">
            <v>45976</v>
          </cell>
          <cell r="P2056">
            <v>11</v>
          </cell>
          <cell r="Q2056">
            <v>23291000</v>
          </cell>
          <cell r="R2056"/>
          <cell r="S2056">
            <v>23291000</v>
          </cell>
          <cell r="T2056" t="str">
            <v>8000994319</v>
          </cell>
          <cell r="U2056" t="str">
            <v>WILLIAM FERNANDO FORERO BENITEZ</v>
          </cell>
          <cell r="V2056" t="str">
            <v>6086361179</v>
          </cell>
          <cell r="W2056" t="str">
            <v>3204148507</v>
          </cell>
          <cell r="X2056" t="str">
            <v>alcaldía@tamara-casanare.gov.co</v>
          </cell>
          <cell r="Y2056" t="str">
            <v>ANA MARÍA ALBARRACÍN LEÓN</v>
          </cell>
          <cell r="Z2056">
            <v>3229461282</v>
          </cell>
          <cell r="AA2056" t="str">
            <v>desarrollosocial@tamara-casanare.gov.co</v>
          </cell>
          <cell r="AB2056" t="str">
            <v>JOHANNA ROMERO</v>
          </cell>
          <cell r="AC2056"/>
          <cell r="AD2056">
            <v>45721</v>
          </cell>
          <cell r="AE2056" t="str">
            <v>C7264-2025</v>
          </cell>
          <cell r="AF2056" t="str">
            <v>Convenios</v>
          </cell>
          <cell r="AG2056">
            <v>45722</v>
          </cell>
          <cell r="AH2056">
            <v>45733</v>
          </cell>
          <cell r="AI2056" t="str">
            <v>SI</v>
          </cell>
          <cell r="AJ2056" t="str">
            <v>BANCO AGRARIO DE COLOMBIA S.A.</v>
          </cell>
          <cell r="AK2056" t="str">
            <v>AHR</v>
          </cell>
          <cell r="AL2056" t="str">
            <v xml:space="preserve">486603003047
</v>
          </cell>
          <cell r="AM2056" t="str">
            <v>C7264-2025 - SALON DE LA MEMORIA ANCESTRAL</v>
          </cell>
          <cell r="AN2056">
            <v>11</v>
          </cell>
          <cell r="AO2056"/>
          <cell r="AP2056" t="str">
            <v>133225</v>
          </cell>
          <cell r="AQ2056">
            <v>45735</v>
          </cell>
          <cell r="AR2056" t="str">
            <v>OK</v>
          </cell>
          <cell r="AS2056">
            <v>45744</v>
          </cell>
          <cell r="AT2056" t="str">
            <v>N.A.</v>
          </cell>
          <cell r="AU2056" t="str">
            <v>0. Convenio</v>
          </cell>
          <cell r="AV2056" t="str">
            <v>N.A.</v>
          </cell>
          <cell r="AW2056" t="str">
            <v>N.A.</v>
          </cell>
          <cell r="AX2056" t="str">
            <v>N.A.</v>
          </cell>
          <cell r="AY2056" t="str">
            <v>N.A.</v>
          </cell>
          <cell r="AZ2056" t="str">
            <v>N.A.</v>
          </cell>
          <cell r="BA2056" t="str">
            <v>N.A.</v>
          </cell>
          <cell r="BB2056" t="str">
            <v>N.A.</v>
          </cell>
          <cell r="BC2056"/>
          <cell r="BD2056" t="str">
            <v>N.A.</v>
          </cell>
          <cell r="BE2056" t="str">
            <v>N.A.</v>
          </cell>
          <cell r="BF2056"/>
          <cell r="BG2056"/>
          <cell r="BH2056"/>
          <cell r="BI2056"/>
          <cell r="BJ2056"/>
        </row>
        <row r="2057">
          <cell r="D2057" t="str">
            <v>C8138-2025</v>
          </cell>
          <cell r="E2057" t="str">
            <v>INSTITUCIÓN EDUCATIVA RURAL AGRO NUÑEZ</v>
          </cell>
          <cell r="F2057" t="str">
            <v>PROYECTO PEDAGÓGICO HACIA EL CAMINO DE LA PAZ A TRAVÉS DE LA INTERCULTURALIDAD</v>
          </cell>
          <cell r="G2057" t="str">
            <v>DEPARTAMENTAL</v>
          </cell>
          <cell r="H2057" t="str">
            <v>Eje 1. Desarrollo y fortalecimiento de proyectos culturales, artísticos o del patrimonio cultural.</v>
          </cell>
          <cell r="I2057" t="str">
            <v>Danza</v>
          </cell>
          <cell r="J2057" t="str">
            <v>Públicos</v>
          </cell>
          <cell r="K2057" t="str">
            <v>Personas jurídicas del sector público: gobernaciones, alcaldías, entidades públicas de carácter cultural e instituciones educativas públicas.</v>
          </cell>
          <cell r="L2057"/>
          <cell r="M2057"/>
          <cell r="N2057">
            <v>45699</v>
          </cell>
          <cell r="O2057">
            <v>45981</v>
          </cell>
          <cell r="P2057">
            <v>11</v>
          </cell>
          <cell r="Q2057">
            <v>20196000</v>
          </cell>
          <cell r="R2057"/>
          <cell r="S2057">
            <v>20196000</v>
          </cell>
          <cell r="T2057" t="str">
            <v>9001510263</v>
          </cell>
          <cell r="U2057" t="str">
            <v>DIDNA STELLA TRUJILLO SILVA</v>
          </cell>
          <cell r="V2057" t="str">
            <v>3104771417</v>
          </cell>
          <cell r="W2057" t="str">
            <v>3104771417</v>
          </cell>
          <cell r="X2057" t="str">
            <v>ieragronunez_40@hotmail.com</v>
          </cell>
          <cell r="Y2057" t="str">
            <v>DIDNA STELLA TRUJILLO SILVA</v>
          </cell>
          <cell r="Z2057" t="str">
            <v>3104771417</v>
          </cell>
          <cell r="AA2057" t="str">
            <v>ieragronunez_40@hotmail.com</v>
          </cell>
          <cell r="AB2057" t="str">
            <v>JOHANNA ROMERO</v>
          </cell>
          <cell r="AC2057"/>
          <cell r="AD2057">
            <v>45721</v>
          </cell>
          <cell r="AE2057" t="str">
            <v>C8138-2025</v>
          </cell>
          <cell r="AF2057" t="str">
            <v>Convenios</v>
          </cell>
          <cell r="AG2057">
            <v>45722</v>
          </cell>
          <cell r="AH2057">
            <v>45733</v>
          </cell>
          <cell r="AI2057" t="str">
            <v>SI</v>
          </cell>
          <cell r="AJ2057" t="str">
            <v>BANCO POPULAR S. A.</v>
          </cell>
          <cell r="AK2057" t="str">
            <v>AHR</v>
          </cell>
          <cell r="AL2057" t="str">
            <v xml:space="preserve">110620061788
</v>
          </cell>
          <cell r="AM2057" t="str">
            <v>C8138-2025 - PROYECTO PEDAGOGICO HACIA EL CAMINO DE LA PAZ A TRAVÉS DE LA INTERCULTURALIDAD</v>
          </cell>
          <cell r="AN2057">
            <v>10</v>
          </cell>
          <cell r="AO2057"/>
          <cell r="AP2057" t="str">
            <v>133425</v>
          </cell>
          <cell r="AQ2057">
            <v>45735</v>
          </cell>
          <cell r="AR2057" t="str">
            <v>OK</v>
          </cell>
          <cell r="AS2057">
            <v>45741</v>
          </cell>
          <cell r="AT2057" t="str">
            <v>N.A.</v>
          </cell>
          <cell r="AU2057" t="str">
            <v>0. Convenio</v>
          </cell>
          <cell r="AV2057" t="str">
            <v>N.A.</v>
          </cell>
          <cell r="AW2057" t="str">
            <v>N.A.</v>
          </cell>
          <cell r="AX2057" t="str">
            <v>N.A.</v>
          </cell>
          <cell r="AY2057" t="str">
            <v>N.A.</v>
          </cell>
          <cell r="AZ2057" t="str">
            <v>N.A.</v>
          </cell>
          <cell r="BA2057" t="str">
            <v>N.A.</v>
          </cell>
          <cell r="BB2057" t="str">
            <v>N.A.</v>
          </cell>
          <cell r="BC2057"/>
          <cell r="BD2057" t="str">
            <v>N.A.</v>
          </cell>
          <cell r="BE2057" t="str">
            <v>N.A.</v>
          </cell>
          <cell r="BF2057"/>
          <cell r="BG2057"/>
          <cell r="BH2057"/>
          <cell r="BI2057"/>
          <cell r="BJ2057"/>
        </row>
        <row r="2058">
          <cell r="D2058" t="str">
            <v>C9730-2025</v>
          </cell>
          <cell r="E2058" t="str">
            <v>MUNICIPIO DE SUPIA</v>
          </cell>
          <cell r="F2058" t="str">
            <v>FORMANDO EN TERRITORIO: JORNADAS DE DESCENTRALIZACIÓN CULTURAL EN SUPÍA</v>
          </cell>
          <cell r="G2058" t="str">
            <v>DEPARTAMENTAL</v>
          </cell>
          <cell r="H2058" t="str">
            <v>Eje 1. Desarrollo y fortalecimiento de proyectos culturales, artísticos o del patrimonio cultural.</v>
          </cell>
          <cell r="I2058" t="str">
            <v>Gestión cultural</v>
          </cell>
          <cell r="J2058" t="str">
            <v>Públicos</v>
          </cell>
          <cell r="K2058" t="str">
            <v>Personas jurídicas del sector público: gobernaciones, alcaldías, entidades públicas de carácter cultural e instituciones educativas públicas.</v>
          </cell>
          <cell r="L2058"/>
          <cell r="M2058"/>
          <cell r="N2058">
            <v>45778</v>
          </cell>
          <cell r="O2058">
            <v>45966</v>
          </cell>
          <cell r="P2058">
            <v>11</v>
          </cell>
          <cell r="Q2058">
            <v>27128000</v>
          </cell>
          <cell r="R2058"/>
          <cell r="S2058">
            <v>27128000</v>
          </cell>
          <cell r="T2058" t="str">
            <v>8908011503</v>
          </cell>
          <cell r="U2058" t="str">
            <v>HECTOR MAURICIO TORRES ALVAREZ</v>
          </cell>
          <cell r="V2058" t="str">
            <v>3137677135</v>
          </cell>
          <cell r="W2058" t="str">
            <v>3137677135</v>
          </cell>
          <cell r="X2058" t="str">
            <v>sec.general@supia-caldas.gov.co</v>
          </cell>
          <cell r="Y2058" t="str">
            <v>CARLOS MARIO PALACIO RIOS</v>
          </cell>
          <cell r="Z2058" t="str">
            <v>3218010628</v>
          </cell>
          <cell r="AA2058" t="str">
            <v>sec.cultura@supia-caldas.gov.co</v>
          </cell>
          <cell r="AB2058" t="str">
            <v>JOHANNA ROMERO</v>
          </cell>
          <cell r="AC2058"/>
          <cell r="AD2058">
            <v>45721</v>
          </cell>
          <cell r="AE2058" t="str">
            <v>C9730-2025</v>
          </cell>
          <cell r="AF2058" t="str">
            <v>Convenios</v>
          </cell>
          <cell r="AG2058">
            <v>45722</v>
          </cell>
          <cell r="AH2058">
            <v>45737</v>
          </cell>
          <cell r="AI2058" t="str">
            <v>SI</v>
          </cell>
          <cell r="AJ2058" t="str">
            <v>BANCO DAVIVIENDA S.A.</v>
          </cell>
          <cell r="AK2058" t="str">
            <v>AHR</v>
          </cell>
          <cell r="AL2058" t="str">
            <v xml:space="preserve">084700090685
</v>
          </cell>
          <cell r="AM2058" t="str">
            <v>C9730-2025 - FORMANDO EN TERRITORIO: JORNADAS DE DESCENTRALIZACION CULTURAL EN SUPÍA</v>
          </cell>
          <cell r="AN2058">
            <v>9</v>
          </cell>
          <cell r="AO2058"/>
          <cell r="AP2058" t="str">
            <v>133625</v>
          </cell>
          <cell r="AQ2058">
            <v>45735</v>
          </cell>
          <cell r="AR2058" t="str">
            <v>OK</v>
          </cell>
          <cell r="AS2058">
            <v>45741</v>
          </cell>
          <cell r="AT2058" t="str">
            <v>N.A.</v>
          </cell>
          <cell r="AU2058" t="str">
            <v>0. Convenio</v>
          </cell>
          <cell r="AV2058" t="str">
            <v>N.A.</v>
          </cell>
          <cell r="AW2058" t="str">
            <v>N.A.</v>
          </cell>
          <cell r="AX2058" t="str">
            <v>N.A.</v>
          </cell>
          <cell r="AY2058" t="str">
            <v>N.A.</v>
          </cell>
          <cell r="AZ2058" t="str">
            <v>N.A.</v>
          </cell>
          <cell r="BA2058" t="str">
            <v>N.A.</v>
          </cell>
          <cell r="BB2058" t="str">
            <v>N.A.</v>
          </cell>
          <cell r="BC2058"/>
          <cell r="BD2058" t="str">
            <v>N.A.</v>
          </cell>
          <cell r="BE2058" t="str">
            <v>N.A.</v>
          </cell>
          <cell r="BF2058"/>
          <cell r="BG2058"/>
          <cell r="BH2058"/>
          <cell r="BI2058"/>
          <cell r="BJ2058"/>
        </row>
        <row r="2059">
          <cell r="D2059" t="str">
            <v>C398-2025</v>
          </cell>
          <cell r="E2059" t="str">
            <v>INSTITUTO MUNICIPAL DE CULTURA DEPORTE Y RECREACION DE TIQUISIO</v>
          </cell>
          <cell r="F2059" t="str">
            <v>FIESTAS PATRONALES DE PUERTO RICO EN HONOR A SAN MARTIN DE TOURS</v>
          </cell>
          <cell r="G2059" t="str">
            <v>DEPARTAMENTAL</v>
          </cell>
          <cell r="H2059" t="str">
            <v>Eje 1. Desarrollo y fortalecimiento de proyectos culturales, artísticos o del patrimonio cultural.</v>
          </cell>
          <cell r="I2059" t="str">
            <v>Eventos religiosos tradicionales de carácter colectivo</v>
          </cell>
          <cell r="J2059" t="str">
            <v>Públicos</v>
          </cell>
          <cell r="K2059" t="str">
            <v>Personas jurídicas del sector público: gobernaciones, alcaldías, entidades públicas de carácter cultural e instituciones educativas públicas.</v>
          </cell>
          <cell r="L2059">
            <v>45971</v>
          </cell>
          <cell r="M2059">
            <v>45973</v>
          </cell>
          <cell r="N2059">
            <v>45874</v>
          </cell>
          <cell r="O2059">
            <v>45979</v>
          </cell>
          <cell r="P2059">
            <v>11</v>
          </cell>
          <cell r="Q2059">
            <v>19017000</v>
          </cell>
          <cell r="R2059"/>
          <cell r="S2059">
            <v>19017000</v>
          </cell>
          <cell r="T2059" t="str">
            <v>9004090080</v>
          </cell>
          <cell r="U2059" t="str">
            <v>WILFRAN ALBERTO PABUENA VERGARA</v>
          </cell>
          <cell r="V2059" t="str">
            <v>3218685207</v>
          </cell>
          <cell r="W2059" t="str">
            <v>3218685207</v>
          </cell>
          <cell r="X2059" t="str">
            <v>imcudert@tiquisio-bolivar.gov.co</v>
          </cell>
          <cell r="Y2059" t="str">
            <v>EDGAR ALVAREZ SUAREZ</v>
          </cell>
          <cell r="Z2059" t="str">
            <v>3135573724</v>
          </cell>
          <cell r="AA2059" t="str">
            <v>edgaralvarezsuarez631@gmail.com</v>
          </cell>
          <cell r="AB2059" t="str">
            <v>JUAN PABLO GODOY CORTÉS</v>
          </cell>
          <cell r="AC2059"/>
          <cell r="AD2059">
            <v>45722</v>
          </cell>
          <cell r="AE2059" t="str">
            <v>C398-2025</v>
          </cell>
          <cell r="AF2059" t="str">
            <v>Convenios</v>
          </cell>
          <cell r="AG2059">
            <v>45723</v>
          </cell>
          <cell r="AH2059">
            <v>45735</v>
          </cell>
          <cell r="AI2059" t="str">
            <v>SI</v>
          </cell>
          <cell r="AJ2059" t="str">
            <v>BANCO BILBAO VIZCAYA ARGENTARIA COLOMBIA S.A. BBVA</v>
          </cell>
          <cell r="AK2059" t="str">
            <v>CRR</v>
          </cell>
          <cell r="AL2059" t="str">
            <v>0530013200</v>
          </cell>
          <cell r="AM2059" t="str">
            <v>C398-2025 - FIESTAS PATRONALES DE PUERTO RICO EN HONOR A SAN MARTIN DE TOURS</v>
          </cell>
          <cell r="AN2059">
            <v>7</v>
          </cell>
          <cell r="AO2059"/>
          <cell r="AP2059" t="str">
            <v>134025</v>
          </cell>
          <cell r="AQ2059">
            <v>45736</v>
          </cell>
          <cell r="AR2059" t="str">
            <v>OK</v>
          </cell>
          <cell r="AS2059">
            <v>45742</v>
          </cell>
          <cell r="AT2059" t="str">
            <v>N.A.</v>
          </cell>
          <cell r="AU2059" t="str">
            <v>0. Convenio</v>
          </cell>
          <cell r="AV2059" t="str">
            <v>N.A.</v>
          </cell>
          <cell r="AW2059" t="str">
            <v>N.A.</v>
          </cell>
          <cell r="AX2059" t="str">
            <v>N.A.</v>
          </cell>
          <cell r="AY2059" t="str">
            <v>N.A.</v>
          </cell>
          <cell r="AZ2059" t="str">
            <v>N.A.</v>
          </cell>
          <cell r="BA2059" t="str">
            <v>N.A.</v>
          </cell>
          <cell r="BB2059" t="str">
            <v>N.A.</v>
          </cell>
          <cell r="BC2059"/>
          <cell r="BD2059" t="str">
            <v>N.A.</v>
          </cell>
          <cell r="BE2059" t="str">
            <v>N.A.</v>
          </cell>
          <cell r="BF2059"/>
          <cell r="BG2059"/>
          <cell r="BH2059"/>
          <cell r="BI2059"/>
          <cell r="BJ2059"/>
        </row>
        <row r="2060">
          <cell r="D2060" t="str">
            <v>C3134-2025</v>
          </cell>
          <cell r="E2060" t="str">
            <v>INSTITUCIÓN EDUCATIVA NORMAL SUPERIOR</v>
          </cell>
          <cell r="F2060" t="str">
            <v>ENSI MUSICAL: PROGRAMA INTEGRADO DE FORMACIÓN MUSICAL DE LA ESCUELA NORMAL SUPERIOR DE IBAGUÉ.</v>
          </cell>
          <cell r="G2060" t="str">
            <v>DEPARTAMENTAL</v>
          </cell>
          <cell r="H2060" t="str">
            <v>Eje 2. Formación: artes, culturas y saberes para la vida.</v>
          </cell>
          <cell r="I2060" t="str">
            <v>Música</v>
          </cell>
          <cell r="J2060" t="str">
            <v>Públicos</v>
          </cell>
          <cell r="K2060" t="str">
            <v>Personas jurídicas del sector público: gobernaciones, alcaldías, entidades públicas de carácter cultural e instituciones educativas públicas.</v>
          </cell>
          <cell r="L2060"/>
          <cell r="M2060"/>
          <cell r="N2060">
            <v>45678</v>
          </cell>
          <cell r="O2060">
            <v>45981</v>
          </cell>
          <cell r="P2060">
            <v>11</v>
          </cell>
          <cell r="Q2060">
            <v>25459000</v>
          </cell>
          <cell r="R2060"/>
          <cell r="S2060">
            <v>25459000</v>
          </cell>
          <cell r="T2060" t="str">
            <v>8907036582</v>
          </cell>
          <cell r="U2060" t="str">
            <v>FABIAN ISRAEL YANGUMA CONTRERAS</v>
          </cell>
          <cell r="V2060" t="str">
            <v>3204749372</v>
          </cell>
          <cell r="W2060" t="str">
            <v>3204749372</v>
          </cell>
          <cell r="X2060" t="str">
            <v>ensimusical@gmail.com</v>
          </cell>
          <cell r="Y2060" t="str">
            <v>SERGIO ARANGO FRANCO</v>
          </cell>
          <cell r="Z2060" t="str">
            <v>3138597884</v>
          </cell>
          <cell r="AA2060" t="str">
            <v>sergioarangofranco@gmail.com</v>
          </cell>
          <cell r="AB2060" t="str">
            <v>JUAN PABLO GODOY CORTÉS</v>
          </cell>
          <cell r="AC2060"/>
          <cell r="AD2060">
            <v>45722</v>
          </cell>
          <cell r="AE2060" t="str">
            <v>C3134-2025</v>
          </cell>
          <cell r="AF2060" t="str">
            <v>Convenios</v>
          </cell>
          <cell r="AG2060">
            <v>45723</v>
          </cell>
          <cell r="AH2060">
            <v>45735</v>
          </cell>
          <cell r="AI2060" t="str">
            <v>SI</v>
          </cell>
          <cell r="AJ2060" t="str">
            <v>BANCO POPULAR S. A.</v>
          </cell>
          <cell r="AK2060" t="str">
            <v>CRR</v>
          </cell>
          <cell r="AL2060" t="str">
            <v>110551050842</v>
          </cell>
          <cell r="AM2060" t="str">
            <v>C3134-2025 - ENSI MUSICAL: PROGRAMA INTEGRADO DE FORMACION MUSICAL DE LA ESCUELA NORMAL SUPERIOR DE IBAGUÉ.</v>
          </cell>
          <cell r="AN2060">
            <v>30</v>
          </cell>
          <cell r="AO2060"/>
          <cell r="AP2060" t="str">
            <v>134325</v>
          </cell>
          <cell r="AQ2060">
            <v>45736</v>
          </cell>
          <cell r="AR2060" t="str">
            <v>OK</v>
          </cell>
          <cell r="AS2060">
            <v>45741</v>
          </cell>
          <cell r="AT2060" t="str">
            <v>N.A.</v>
          </cell>
          <cell r="AU2060" t="str">
            <v>0. Convenio</v>
          </cell>
          <cell r="AV2060" t="str">
            <v>N.A.</v>
          </cell>
          <cell r="AW2060" t="str">
            <v>N.A.</v>
          </cell>
          <cell r="AX2060" t="str">
            <v>N.A.</v>
          </cell>
          <cell r="AY2060" t="str">
            <v>N.A.</v>
          </cell>
          <cell r="AZ2060" t="str">
            <v>N.A.</v>
          </cell>
          <cell r="BA2060" t="str">
            <v>N.A.</v>
          </cell>
          <cell r="BB2060" t="str">
            <v>N.A.</v>
          </cell>
          <cell r="BC2060"/>
          <cell r="BD2060" t="str">
            <v>N.A.</v>
          </cell>
          <cell r="BE2060" t="str">
            <v>N.A.</v>
          </cell>
          <cell r="BF2060"/>
          <cell r="BG2060"/>
          <cell r="BH2060"/>
          <cell r="BI2060"/>
          <cell r="BJ2060"/>
        </row>
        <row r="2061">
          <cell r="D2061" t="str">
            <v>C5793-2025</v>
          </cell>
          <cell r="E2061" t="str">
            <v>MUNICIPIO DE VELEZ</v>
          </cell>
          <cell r="F2061" t="str">
            <v>CONCIERTO A SANTA CECILIA</v>
          </cell>
          <cell r="G2061" t="str">
            <v>DEPARTAMENTAL</v>
          </cell>
          <cell r="H2061" t="str">
            <v>Eje 1. Desarrollo y fortalecimiento de proyectos culturales, artísticos o del patrimonio cultural.</v>
          </cell>
          <cell r="I2061" t="str">
            <v>Música</v>
          </cell>
          <cell r="J2061" t="str">
            <v>Públicos</v>
          </cell>
          <cell r="K2061" t="str">
            <v>Personas jurídicas del sector público: gobernaciones, alcaldías, entidades públicas de carácter cultural e instituciones educativas públicas.</v>
          </cell>
          <cell r="L2061">
            <v>45977</v>
          </cell>
          <cell r="M2061">
            <v>45977</v>
          </cell>
          <cell r="N2061">
            <v>45901</v>
          </cell>
          <cell r="O2061">
            <v>45980</v>
          </cell>
          <cell r="P2061">
            <v>11</v>
          </cell>
          <cell r="Q2061">
            <v>24614000</v>
          </cell>
          <cell r="R2061"/>
          <cell r="S2061">
            <v>24614000</v>
          </cell>
          <cell r="T2061" t="str">
            <v>8902056776</v>
          </cell>
          <cell r="U2061" t="str">
            <v>ORLANDO ARIZA ARIZA</v>
          </cell>
          <cell r="V2061" t="str">
            <v>3123517352</v>
          </cell>
          <cell r="W2061" t="str">
            <v>3123517352</v>
          </cell>
          <cell r="X2061" t="str">
            <v>proyectosculturavelez@gmail.com</v>
          </cell>
          <cell r="Y2061" t="str">
            <v>CLAUDIA ALEJANDRA MEDINA SANTAMARIA</v>
          </cell>
          <cell r="Z2061" t="str">
            <v>3203946560</v>
          </cell>
          <cell r="AA2061" t="str">
            <v xml:space="preserve">gobierno@velez-santander.gov.co </v>
          </cell>
          <cell r="AB2061" t="str">
            <v>JUAN PABLO GODOY CORTÉS</v>
          </cell>
          <cell r="AC2061"/>
          <cell r="AD2061">
            <v>45722</v>
          </cell>
          <cell r="AE2061" t="str">
            <v>C5793-2025</v>
          </cell>
          <cell r="AF2061" t="str">
            <v>Convenios</v>
          </cell>
          <cell r="AG2061">
            <v>45723</v>
          </cell>
          <cell r="AH2061">
            <v>45735</v>
          </cell>
          <cell r="AI2061" t="str">
            <v>SI</v>
          </cell>
          <cell r="AJ2061" t="str">
            <v>BANCO POPULAR S. A.</v>
          </cell>
          <cell r="AK2061" t="str">
            <v>CRR</v>
          </cell>
          <cell r="AL2061" t="str">
            <v>110540021508</v>
          </cell>
          <cell r="AM2061" t="str">
            <v>C5793-2025 - CONCIERTO A SANTA CECILIA</v>
          </cell>
          <cell r="AN2061">
            <v>28</v>
          </cell>
          <cell r="AO2061"/>
          <cell r="AP2061" t="str">
            <v>134425</v>
          </cell>
          <cell r="AQ2061">
            <v>45736</v>
          </cell>
          <cell r="AR2061" t="str">
            <v>OK</v>
          </cell>
          <cell r="AS2061">
            <v>45743</v>
          </cell>
          <cell r="AT2061" t="str">
            <v>N.A.</v>
          </cell>
          <cell r="AU2061" t="str">
            <v>0. Convenio</v>
          </cell>
          <cell r="AV2061" t="str">
            <v>N.A.</v>
          </cell>
          <cell r="AW2061" t="str">
            <v>N.A.</v>
          </cell>
          <cell r="AX2061" t="str">
            <v>N.A.</v>
          </cell>
          <cell r="AY2061" t="str">
            <v>N.A.</v>
          </cell>
          <cell r="AZ2061" t="str">
            <v>N.A.</v>
          </cell>
          <cell r="BA2061" t="str">
            <v>N.A.</v>
          </cell>
          <cell r="BB2061" t="str">
            <v>N.A.</v>
          </cell>
          <cell r="BC2061"/>
          <cell r="BD2061" t="str">
            <v>N.A.</v>
          </cell>
          <cell r="BE2061" t="str">
            <v>N.A.</v>
          </cell>
          <cell r="BF2061"/>
          <cell r="BG2061"/>
          <cell r="BH2061"/>
          <cell r="BI2061"/>
          <cell r="BJ2061"/>
        </row>
        <row r="2062">
          <cell r="D2062" t="str">
            <v>C9973-2025</v>
          </cell>
          <cell r="E2062" t="str">
            <v>INSTITUCION EDUCATIVA SAN SIMON</v>
          </cell>
          <cell r="F2062" t="str">
            <v>SONIDOS DE PAZ 3.0: UN ENCUENTRO ESPECIAL</v>
          </cell>
          <cell r="G2062" t="str">
            <v>DEPARTAMENTAL</v>
          </cell>
          <cell r="H2062" t="str">
            <v>Eje 2. Formación: artes, culturas y saberes para la vida.</v>
          </cell>
          <cell r="I2062" t="str">
            <v>Música</v>
          </cell>
          <cell r="J2062" t="str">
            <v>Públicos</v>
          </cell>
          <cell r="K2062" t="str">
            <v>Personas jurídicas del sector público: gobernaciones, alcaldías, entidades públicas de carácter cultural e instituciones educativas públicas.</v>
          </cell>
          <cell r="L2062">
            <v>45975</v>
          </cell>
          <cell r="M2062">
            <v>45975</v>
          </cell>
          <cell r="N2062">
            <v>45839</v>
          </cell>
          <cell r="O2062">
            <v>45981</v>
          </cell>
          <cell r="P2062">
            <v>11</v>
          </cell>
          <cell r="Q2062">
            <v>18167000</v>
          </cell>
          <cell r="R2062"/>
          <cell r="S2062">
            <v>18167000</v>
          </cell>
          <cell r="T2062" t="str">
            <v>8120075815</v>
          </cell>
          <cell r="U2062" t="str">
            <v>GEOVANY FERNANDO ROJAS CRUZ</v>
          </cell>
          <cell r="V2062" t="str">
            <v>6047799614</v>
          </cell>
          <cell r="W2062" t="str">
            <v>3205688484</v>
          </cell>
          <cell r="X2062" t="str">
            <v>iesansimon2022@gmail.com</v>
          </cell>
          <cell r="Y2062" t="str">
            <v>CÉSAR HUMBERTO ÁLVAREZ ROJAS</v>
          </cell>
          <cell r="Z2062" t="str">
            <v>3043806952</v>
          </cell>
          <cell r="AA2062" t="str">
            <v>cesaralvarezroj@gmail.com</v>
          </cell>
          <cell r="AB2062" t="str">
            <v>JUAN SEBASTIAN GALINDO</v>
          </cell>
          <cell r="AC2062"/>
          <cell r="AD2062">
            <v>45721</v>
          </cell>
          <cell r="AE2062" t="str">
            <v>C9973-2025</v>
          </cell>
          <cell r="AF2062" t="str">
            <v>Convenios</v>
          </cell>
          <cell r="AG2062">
            <v>45723</v>
          </cell>
          <cell r="AH2062">
            <v>45741</v>
          </cell>
          <cell r="AI2062" t="str">
            <v>SI</v>
          </cell>
          <cell r="AJ2062" t="str">
            <v>BANCO AGRARIO DE COLOMBIA S.A.</v>
          </cell>
          <cell r="AK2062" t="str">
            <v>CRR</v>
          </cell>
          <cell r="AL2062" t="str">
            <v>327750000702</v>
          </cell>
          <cell r="AM2062" t="str">
            <v>C9973-2025 - SONIDOS DE PAZ 3.0: UN ENCUENTRO ESPECIAL</v>
          </cell>
          <cell r="AN2062">
            <v>15</v>
          </cell>
          <cell r="AO2062"/>
          <cell r="AP2062" t="str">
            <v>134625</v>
          </cell>
          <cell r="AQ2062">
            <v>45736</v>
          </cell>
          <cell r="AR2062" t="str">
            <v>OK</v>
          </cell>
          <cell r="AS2062">
            <v>45741</v>
          </cell>
          <cell r="AT2062" t="str">
            <v>N.A.</v>
          </cell>
          <cell r="AU2062" t="str">
            <v>0. Convenio</v>
          </cell>
          <cell r="AV2062" t="str">
            <v>N.A.</v>
          </cell>
          <cell r="AW2062" t="str">
            <v>N.A.</v>
          </cell>
          <cell r="AX2062" t="str">
            <v>N.A.</v>
          </cell>
          <cell r="AY2062" t="str">
            <v>N.A.</v>
          </cell>
          <cell r="AZ2062" t="str">
            <v>N.A.</v>
          </cell>
          <cell r="BA2062" t="str">
            <v>N.A.</v>
          </cell>
          <cell r="BB2062" t="str">
            <v>N.A.</v>
          </cell>
          <cell r="BC2062"/>
          <cell r="BD2062" t="str">
            <v>N.A.</v>
          </cell>
          <cell r="BE2062" t="str">
            <v>N.A.</v>
          </cell>
          <cell r="BF2062"/>
          <cell r="BG2062"/>
          <cell r="BH2062"/>
          <cell r="BI2062"/>
          <cell r="BJ2062"/>
        </row>
        <row r="2063">
          <cell r="D2063" t="str">
            <v>C5404-2025</v>
          </cell>
          <cell r="E2063" t="str">
            <v>INSTITUCIÓN EDUCATIVA CAMILO TORRES RESTREPO</v>
          </cell>
          <cell r="F2063" t="str">
            <v>FORJANDO CULTURA CAMILISTA</v>
          </cell>
          <cell r="G2063" t="str">
            <v>DEPARTAMENTAL</v>
          </cell>
          <cell r="H2063" t="str">
            <v>Eje 2. Formación: artes, culturas y saberes para la vida.</v>
          </cell>
          <cell r="I2063" t="str">
            <v>Música</v>
          </cell>
          <cell r="J2063" t="str">
            <v>Públicos</v>
          </cell>
          <cell r="K2063" t="str">
            <v>Personas jurídicas del sector público: gobernaciones, alcaldías, entidades públicas de carácter cultural e instituciones educativas públicas.</v>
          </cell>
          <cell r="L2063"/>
          <cell r="M2063"/>
          <cell r="N2063">
            <v>45761</v>
          </cell>
          <cell r="O2063">
            <v>45979</v>
          </cell>
          <cell r="P2063">
            <v>11</v>
          </cell>
          <cell r="Q2063">
            <v>21489000</v>
          </cell>
          <cell r="R2063"/>
          <cell r="S2063">
            <v>21489000</v>
          </cell>
          <cell r="T2063" t="str">
            <v>8000509980</v>
          </cell>
          <cell r="U2063" t="str">
            <v>MARTIN JAVIER PLAZAS PEREZ</v>
          </cell>
          <cell r="V2063" t="str">
            <v>6066382502</v>
          </cell>
          <cell r="W2063" t="str">
            <v>3115322405</v>
          </cell>
          <cell r="X2063" t="str">
            <v>iecamilotorresaguazul@sedcasanare.gov.co</v>
          </cell>
          <cell r="Y2063" t="str">
            <v>DEIVI STIVEN PEREZ PEREZ</v>
          </cell>
          <cell r="Z2063" t="str">
            <v>3153567086</v>
          </cell>
          <cell r="AA2063" t="str">
            <v>Deivi.perez81@gmail.com</v>
          </cell>
          <cell r="AB2063" t="str">
            <v>JUAN SEBASTIAN GALINDO</v>
          </cell>
          <cell r="AC2063"/>
          <cell r="AD2063">
            <v>45721</v>
          </cell>
          <cell r="AE2063" t="str">
            <v>C5404-2025</v>
          </cell>
          <cell r="AF2063" t="str">
            <v>Convenios</v>
          </cell>
          <cell r="AG2063">
            <v>45723</v>
          </cell>
          <cell r="AH2063">
            <v>45742</v>
          </cell>
          <cell r="AI2063" t="str">
            <v>SI</v>
          </cell>
          <cell r="AJ2063" t="str">
            <v>BANCO BILBAO VIZCAYA ARGENTARIA COLOMBIA S.A. BBVA</v>
          </cell>
          <cell r="AK2063" t="str">
            <v>AHR</v>
          </cell>
          <cell r="AL2063" t="str">
            <v>077039600</v>
          </cell>
          <cell r="AM2063" t="str">
            <v>C5404-2025 - FORJANDO CULTURA CAMILISTA</v>
          </cell>
          <cell r="AN2063">
            <v>11</v>
          </cell>
          <cell r="AO2063"/>
          <cell r="AP2063" t="str">
            <v>134825</v>
          </cell>
          <cell r="AQ2063">
            <v>45736</v>
          </cell>
          <cell r="AR2063" t="str">
            <v>OK</v>
          </cell>
          <cell r="AS2063">
            <v>45742</v>
          </cell>
          <cell r="AT2063" t="str">
            <v>N.A.</v>
          </cell>
          <cell r="AU2063" t="str">
            <v>0. Convenio</v>
          </cell>
          <cell r="AV2063" t="str">
            <v>N.A.</v>
          </cell>
          <cell r="AW2063" t="str">
            <v>N.A.</v>
          </cell>
          <cell r="AX2063" t="str">
            <v>N.A.</v>
          </cell>
          <cell r="AY2063" t="str">
            <v>N.A.</v>
          </cell>
          <cell r="AZ2063" t="str">
            <v>N.A.</v>
          </cell>
          <cell r="BA2063" t="str">
            <v>N.A.</v>
          </cell>
          <cell r="BB2063" t="str">
            <v>N.A.</v>
          </cell>
          <cell r="BC2063"/>
          <cell r="BD2063" t="str">
            <v>N.A.</v>
          </cell>
          <cell r="BE2063" t="str">
            <v>N.A.</v>
          </cell>
          <cell r="BF2063"/>
          <cell r="BG2063"/>
          <cell r="BH2063"/>
          <cell r="BI2063"/>
          <cell r="BJ2063"/>
        </row>
        <row r="2064">
          <cell r="D2064" t="str">
            <v>C6604-2025</v>
          </cell>
          <cell r="E2064" t="str">
            <v>MUNICIPIO DE YARUMAL</v>
          </cell>
          <cell r="F2064" t="str">
            <v>TITIRITECA MÓVIL</v>
          </cell>
          <cell r="G2064" t="str">
            <v>DEPARTAMENTAL</v>
          </cell>
          <cell r="H2064" t="str">
            <v>Eje 1. Desarrollo y fortalecimiento de proyectos culturales, artísticos o del patrimonio cultural.</v>
          </cell>
          <cell r="I2064" t="str">
            <v>Lectura, escritura y oralidad</v>
          </cell>
          <cell r="J2064" t="str">
            <v>Públicos</v>
          </cell>
          <cell r="K2064" t="str">
            <v>Personas jurídicas del sector público: gobernaciones, alcaldías, entidades públicas de carácter cultural e instituciones educativas públicas.</v>
          </cell>
          <cell r="L2064"/>
          <cell r="M2064"/>
          <cell r="N2064">
            <v>45796</v>
          </cell>
          <cell r="O2064">
            <v>45971</v>
          </cell>
          <cell r="P2064">
            <v>11</v>
          </cell>
          <cell r="Q2064">
            <v>15476000</v>
          </cell>
          <cell r="R2064"/>
          <cell r="S2064">
            <v>15476000</v>
          </cell>
          <cell r="T2064" t="str">
            <v>8909800961</v>
          </cell>
          <cell r="U2064" t="str">
            <v>CRISTIAN DAVID CÉSPEDES CORREA</v>
          </cell>
          <cell r="V2064" t="str">
            <v>6048537429</v>
          </cell>
          <cell r="W2064" t="str">
            <v>3148531643</v>
          </cell>
          <cell r="X2064" t="str">
            <v>cultura@yarumal.gov.co</v>
          </cell>
          <cell r="Y2064" t="str">
            <v>JOHN ESTEBAN PÉREZ CAÑOLA</v>
          </cell>
          <cell r="Z2064" t="str">
            <v>3106531781</v>
          </cell>
          <cell r="AA2064" t="str">
            <v>cultura@yarumal.gov.co</v>
          </cell>
          <cell r="AB2064" t="str">
            <v>JUAN SEBASTIAN GALINDO</v>
          </cell>
          <cell r="AC2064"/>
          <cell r="AD2064">
            <v>45721</v>
          </cell>
          <cell r="AE2064" t="str">
            <v>C6604-2025</v>
          </cell>
          <cell r="AF2064" t="str">
            <v>Convenios</v>
          </cell>
          <cell r="AG2064">
            <v>45723</v>
          </cell>
          <cell r="AH2064">
            <v>45744</v>
          </cell>
          <cell r="AI2064" t="str">
            <v>SI</v>
          </cell>
          <cell r="AJ2064" t="str">
            <v>BANCO DE BOGOTA S. A.</v>
          </cell>
          <cell r="AK2064" t="str">
            <v>CRR</v>
          </cell>
          <cell r="AL2064" t="str">
            <v>644036691</v>
          </cell>
          <cell r="AM2064" t="str">
            <v>C6604-2025 - TITIRITECA MOVIL</v>
          </cell>
          <cell r="AN2064">
            <v>2</v>
          </cell>
          <cell r="AO2064"/>
          <cell r="AP2064" t="str">
            <v>135125</v>
          </cell>
          <cell r="AQ2064">
            <v>45736</v>
          </cell>
          <cell r="AR2064" t="str">
            <v>OK</v>
          </cell>
          <cell r="AS2064">
            <v>45744</v>
          </cell>
          <cell r="AT2064" t="str">
            <v>N.A.</v>
          </cell>
          <cell r="AU2064" t="str">
            <v>0. Convenio</v>
          </cell>
          <cell r="AV2064" t="str">
            <v>N.A.</v>
          </cell>
          <cell r="AW2064" t="str">
            <v>N.A.</v>
          </cell>
          <cell r="AX2064" t="str">
            <v>N.A.</v>
          </cell>
          <cell r="AY2064" t="str">
            <v>N.A.</v>
          </cell>
          <cell r="AZ2064" t="str">
            <v>N.A.</v>
          </cell>
          <cell r="BA2064" t="str">
            <v>N.A.</v>
          </cell>
          <cell r="BB2064" t="str">
            <v>N.A.</v>
          </cell>
          <cell r="BC2064"/>
          <cell r="BD2064" t="str">
            <v>N.A.</v>
          </cell>
          <cell r="BE2064" t="str">
            <v>N.A.</v>
          </cell>
          <cell r="BF2064"/>
          <cell r="BG2064"/>
          <cell r="BH2064"/>
          <cell r="BI2064"/>
          <cell r="BJ2064"/>
        </row>
        <row r="2065">
          <cell r="D2065" t="str">
            <v>C8193-2025</v>
          </cell>
          <cell r="E2065" t="str">
            <v>INSTITUCION EDUCATIVA HORACIO PERDOMO</v>
          </cell>
          <cell r="F2065" t="str">
            <v>EL CACHILAPITO DEL LLANO</v>
          </cell>
          <cell r="G2065" t="str">
            <v>DEPARTAMENTAL</v>
          </cell>
          <cell r="H2065" t="str">
            <v>Eje 1. Desarrollo y fortalecimiento de proyectos culturales, artísticos o del patrimonio cultural.</v>
          </cell>
          <cell r="I2065" t="str">
            <v>Artes populares</v>
          </cell>
          <cell r="J2065" t="str">
            <v>Públicos</v>
          </cell>
          <cell r="K2065" t="str">
            <v>Personas jurídicas del sector público: gobernaciones, alcaldías, entidades públicas de carácter cultural e instituciones educativas públicas.</v>
          </cell>
          <cell r="L2065">
            <v>45967</v>
          </cell>
          <cell r="M2065">
            <v>45968</v>
          </cell>
          <cell r="N2065">
            <v>45852</v>
          </cell>
          <cell r="O2065">
            <v>45980</v>
          </cell>
          <cell r="P2065">
            <v>11</v>
          </cell>
          <cell r="Q2065">
            <v>23291000</v>
          </cell>
          <cell r="R2065"/>
          <cell r="S2065">
            <v>23291000</v>
          </cell>
          <cell r="T2065" t="str">
            <v>8440038406</v>
          </cell>
          <cell r="U2065" t="str">
            <v>GLADIS ACOSTA ROA</v>
          </cell>
          <cell r="V2065" t="str">
            <v>6086374909</v>
          </cell>
          <cell r="W2065" t="str">
            <v>3102509285</v>
          </cell>
          <cell r="X2065" t="str">
            <v>gladismatjjr@hotmail.com</v>
          </cell>
          <cell r="Y2065" t="str">
            <v>GLADIS ACOSTA ROA</v>
          </cell>
          <cell r="Z2065" t="str">
            <v>3102509285</v>
          </cell>
          <cell r="AA2065" t="str">
            <v>gladismatjjr@hotmail.com</v>
          </cell>
          <cell r="AB2065" t="str">
            <v>JUAN SEBASTIAN GALINDO</v>
          </cell>
          <cell r="AC2065"/>
          <cell r="AD2065">
            <v>45721</v>
          </cell>
          <cell r="AE2065" t="str">
            <v>C8193-2025</v>
          </cell>
          <cell r="AF2065" t="str">
            <v>Convenios</v>
          </cell>
          <cell r="AG2065">
            <v>45723</v>
          </cell>
          <cell r="AH2065">
            <v>45741</v>
          </cell>
          <cell r="AI2065" t="str">
            <v>SI</v>
          </cell>
          <cell r="AJ2065" t="str">
            <v>BANCO BILBAO VIZCAYA ARGENTARIA COLOMBIA S.A. BBVA</v>
          </cell>
          <cell r="AK2065" t="str">
            <v>AHR</v>
          </cell>
          <cell r="AL2065" t="str">
            <v>0700000200081300</v>
          </cell>
          <cell r="AM2065" t="str">
            <v>C8193-2025 - EL CACHILAPITO DEL LLANO</v>
          </cell>
          <cell r="AN2065">
            <v>11</v>
          </cell>
          <cell r="AO2065"/>
          <cell r="AP2065" t="str">
            <v>135425</v>
          </cell>
          <cell r="AQ2065">
            <v>45736</v>
          </cell>
          <cell r="AR2065" t="str">
            <v>OK</v>
          </cell>
          <cell r="AS2065">
            <v>45742</v>
          </cell>
          <cell r="AT2065" t="str">
            <v>N.A.</v>
          </cell>
          <cell r="AU2065" t="str">
            <v>0. Convenio</v>
          </cell>
          <cell r="AV2065" t="str">
            <v>N.A.</v>
          </cell>
          <cell r="AW2065" t="str">
            <v>N.A.</v>
          </cell>
          <cell r="AX2065" t="str">
            <v>N.A.</v>
          </cell>
          <cell r="AY2065" t="str">
            <v>N.A.</v>
          </cell>
          <cell r="AZ2065" t="str">
            <v>N.A.</v>
          </cell>
          <cell r="BA2065" t="str">
            <v>N.A.</v>
          </cell>
          <cell r="BB2065" t="str">
            <v>N.A.</v>
          </cell>
          <cell r="BC2065"/>
          <cell r="BD2065" t="str">
            <v>N.A.</v>
          </cell>
          <cell r="BE2065" t="str">
            <v>N.A.</v>
          </cell>
          <cell r="BF2065"/>
          <cell r="BG2065"/>
          <cell r="BH2065"/>
          <cell r="BI2065"/>
          <cell r="BJ2065"/>
        </row>
        <row r="2066">
          <cell r="D2066" t="str">
            <v>C3040-2025</v>
          </cell>
          <cell r="E2066" t="str">
            <v>INSTITUCIÓN EDUCATIVA CRISTO REY</v>
          </cell>
          <cell r="F2066" t="str">
            <v>SEMILLAS DE CRISTO REY</v>
          </cell>
          <cell r="G2066" t="str">
            <v>DEPARTAMENTAL</v>
          </cell>
          <cell r="H2066" t="str">
            <v>Eje 4. Proyectos artísticos, culturales y patrimoniales que contribuyan a la construcción y consolidación de la paz.</v>
          </cell>
          <cell r="I2066" t="str">
            <v>Teatro</v>
          </cell>
          <cell r="J2066" t="str">
            <v>Públicos</v>
          </cell>
          <cell r="K2066" t="str">
            <v>Personas jurídicas del sector público: gobernaciones, alcaldías, entidades públicas de carácter cultural e instituciones educativas públicas.</v>
          </cell>
          <cell r="L2066"/>
          <cell r="M2066"/>
          <cell r="N2066">
            <v>45786</v>
          </cell>
          <cell r="O2066">
            <v>45968</v>
          </cell>
          <cell r="P2066">
            <v>11</v>
          </cell>
          <cell r="Q2066">
            <v>19795000</v>
          </cell>
          <cell r="R2066"/>
          <cell r="S2066">
            <v>19795000</v>
          </cell>
          <cell r="T2066" t="str">
            <v>8000868229</v>
          </cell>
          <cell r="U2066" t="str">
            <v>JORGE DARIO JARAMILLO GALLEGO</v>
          </cell>
          <cell r="V2066" t="str">
            <v>3006095605</v>
          </cell>
          <cell r="W2066" t="str">
            <v>3103897052</v>
          </cell>
          <cell r="X2066" t="str">
            <v>luiscuestaanalistaconsultor@gmail.com</v>
          </cell>
          <cell r="Y2066" t="str">
            <v>LUIS ALFREDO CUESTA MORENO</v>
          </cell>
          <cell r="Z2066" t="str">
            <v>3006095605</v>
          </cell>
          <cell r="AA2066" t="str">
            <v>luiscuestaanalistaconsultor@gmail.com</v>
          </cell>
          <cell r="AB2066" t="str">
            <v>JUAN SEBASTIAN GALINDO</v>
          </cell>
          <cell r="AC2066"/>
          <cell r="AD2066">
            <v>45721</v>
          </cell>
          <cell r="AE2066" t="str">
            <v>C3040-2025</v>
          </cell>
          <cell r="AF2066" t="str">
            <v>Convenios</v>
          </cell>
          <cell r="AG2066">
            <v>45723</v>
          </cell>
          <cell r="AH2066">
            <v>45742</v>
          </cell>
          <cell r="AI2066" t="str">
            <v>SI</v>
          </cell>
          <cell r="AJ2066" t="str">
            <v>BANCO AGRARIO DE COLOMBIA S.A.</v>
          </cell>
          <cell r="AK2066" t="str">
            <v>CRR</v>
          </cell>
          <cell r="AL2066" t="str">
            <v>318200001002</v>
          </cell>
          <cell r="AM2066" t="str">
            <v>C3040-2025 - SEMILLAS DE CRISTO REY</v>
          </cell>
          <cell r="AN2066">
            <v>9</v>
          </cell>
          <cell r="AO2066"/>
          <cell r="AP2066" t="str">
            <v>135625</v>
          </cell>
          <cell r="AQ2066">
            <v>45736</v>
          </cell>
          <cell r="AR2066" t="str">
            <v>OK</v>
          </cell>
          <cell r="AS2066">
            <v>45742</v>
          </cell>
          <cell r="AT2066" t="str">
            <v>N.A.</v>
          </cell>
          <cell r="AU2066" t="str">
            <v>0. Convenio</v>
          </cell>
          <cell r="AV2066" t="str">
            <v>N.A.</v>
          </cell>
          <cell r="AW2066" t="str">
            <v>N.A.</v>
          </cell>
          <cell r="AX2066" t="str">
            <v>N.A.</v>
          </cell>
          <cell r="AY2066" t="str">
            <v>N.A.</v>
          </cell>
          <cell r="AZ2066" t="str">
            <v>N.A.</v>
          </cell>
          <cell r="BA2066" t="str">
            <v>N.A.</v>
          </cell>
          <cell r="BB2066" t="str">
            <v>N.A.</v>
          </cell>
          <cell r="BC2066"/>
          <cell r="BD2066" t="str">
            <v>N.A.</v>
          </cell>
          <cell r="BE2066" t="str">
            <v>N.A.</v>
          </cell>
          <cell r="BF2066"/>
          <cell r="BG2066"/>
          <cell r="BH2066"/>
          <cell r="BI2066"/>
          <cell r="BJ2066"/>
        </row>
        <row r="2067">
          <cell r="D2067" t="str">
            <v>C4231-2025</v>
          </cell>
          <cell r="E2067" t="str">
            <v>INSTITUCION EDUCATIVA SAN JOSE DE CARRIZAL</v>
          </cell>
          <cell r="F2067" t="str">
            <v>SEMILLAS DE ARTE PARA LA PAZ: FORMACIÓN ARTÍSTICA Y CULTURAL EN LA INSTITUCIÓN EDUCATIVA SAN JOSÉ DE CARRIZAL</v>
          </cell>
          <cell r="G2067" t="str">
            <v>DEPARTAMENTAL</v>
          </cell>
          <cell r="H2067" t="str">
            <v>Eje 2. Formación: artes, culturas y saberes para la vida.</v>
          </cell>
          <cell r="I2067" t="str">
            <v>Música</v>
          </cell>
          <cell r="J2067" t="str">
            <v>Públicos</v>
          </cell>
          <cell r="K2067" t="str">
            <v>Personas jurídicas del sector público: gobernaciones, alcaldías, entidades públicas de carácter cultural e instituciones educativas públicas.</v>
          </cell>
          <cell r="L2067">
            <v>45969</v>
          </cell>
          <cell r="M2067">
            <v>45969</v>
          </cell>
          <cell r="N2067">
            <v>45705</v>
          </cell>
          <cell r="O2067">
            <v>45979</v>
          </cell>
          <cell r="P2067">
            <v>11</v>
          </cell>
          <cell r="Q2067">
            <v>10817000</v>
          </cell>
          <cell r="R2067"/>
          <cell r="S2067">
            <v>10817000</v>
          </cell>
          <cell r="T2067" t="str">
            <v>8001849051</v>
          </cell>
          <cell r="U2067" t="str">
            <v>MARIO DAVID MADERA NEGRETE</v>
          </cell>
          <cell r="V2067" t="str">
            <v>3103545812</v>
          </cell>
          <cell r="W2067" t="str">
            <v>3103545812</v>
          </cell>
          <cell r="X2067" t="str">
            <v>nemafuher@hotmail.com</v>
          </cell>
          <cell r="Y2067" t="str">
            <v>NEVIS MARIA FUENTES HERNANDEZ</v>
          </cell>
          <cell r="Z2067" t="str">
            <v>3187103797</v>
          </cell>
          <cell r="AA2067" t="str">
            <v>NEMAFUHER@HOTMAIL.COM</v>
          </cell>
          <cell r="AB2067" t="str">
            <v>JUAN SEBASTIAN GALINDO</v>
          </cell>
          <cell r="AC2067"/>
          <cell r="AD2067">
            <v>45721</v>
          </cell>
          <cell r="AE2067" t="str">
            <v>C4231-2025</v>
          </cell>
          <cell r="AF2067" t="str">
            <v>Convenios</v>
          </cell>
          <cell r="AG2067">
            <v>45723</v>
          </cell>
          <cell r="AH2067">
            <v>45742</v>
          </cell>
          <cell r="AI2067" t="str">
            <v>SI</v>
          </cell>
          <cell r="AJ2067" t="str">
            <v>BANCO DE BOGOTA S. A.</v>
          </cell>
          <cell r="AK2067" t="str">
            <v>AHR</v>
          </cell>
          <cell r="AL2067" t="str">
            <v>438738569</v>
          </cell>
          <cell r="AM2067" t="str">
            <v>C4231-2025 - SEMILLAS DE ARTE PARA LA PAZ: FORMACION ARTÍSTICA Y CULTURAL EN LA INSTITUCION EDUCATIVA SAN JOSÉ DE CARRIZAL</v>
          </cell>
          <cell r="AN2067">
            <v>15</v>
          </cell>
          <cell r="AO2067"/>
          <cell r="AP2067" t="str">
            <v>156525</v>
          </cell>
          <cell r="AQ2067">
            <v>45736</v>
          </cell>
          <cell r="AR2067" t="str">
            <v>OK</v>
          </cell>
          <cell r="AS2067">
            <v>45743</v>
          </cell>
          <cell r="AT2067" t="str">
            <v>N.A.</v>
          </cell>
          <cell r="AU2067" t="str">
            <v>0. Convenio</v>
          </cell>
          <cell r="AV2067" t="str">
            <v>N.A.</v>
          </cell>
          <cell r="AW2067" t="str">
            <v>N.A.</v>
          </cell>
          <cell r="AX2067" t="str">
            <v>N.A.</v>
          </cell>
          <cell r="AY2067" t="str">
            <v>N.A.</v>
          </cell>
          <cell r="AZ2067" t="str">
            <v>N.A.</v>
          </cell>
          <cell r="BA2067" t="str">
            <v>N.A.</v>
          </cell>
          <cell r="BB2067" t="str">
            <v>N.A.</v>
          </cell>
          <cell r="BC2067"/>
          <cell r="BD2067" t="str">
            <v>N.A.</v>
          </cell>
          <cell r="BE2067" t="str">
            <v>N.A.</v>
          </cell>
          <cell r="BF2067"/>
          <cell r="BG2067"/>
          <cell r="BH2067"/>
          <cell r="BI2067"/>
          <cell r="BJ2067"/>
        </row>
        <row r="2068">
          <cell r="D2068" t="str">
            <v>C6186-2025</v>
          </cell>
          <cell r="E2068" t="str">
            <v>MUNICIPIO DE MAPIRIPAN</v>
          </cell>
          <cell r="F2068" t="str">
            <v>ESCRIBIENDO Y LEYENDO FORTALEZCO MIS RAÍCES Y ME ACERCO AL MUNDO</v>
          </cell>
          <cell r="G2068" t="str">
            <v>DEPARTAMENTAL</v>
          </cell>
          <cell r="H2068" t="str">
            <v>Eje 1. Desarrollo y fortalecimiento de proyectos culturales, artísticos o del patrimonio cultural.</v>
          </cell>
          <cell r="I2068" t="str">
            <v>Literatura</v>
          </cell>
          <cell r="J2068" t="str">
            <v>Públicos</v>
          </cell>
          <cell r="K2068" t="str">
            <v>Personas jurídicas del sector público: gobernaciones, alcaldías, entidades públicas de carácter cultural e instituciones educativas públicas.</v>
          </cell>
          <cell r="L2068"/>
          <cell r="M2068"/>
          <cell r="N2068">
            <v>45811</v>
          </cell>
          <cell r="O2068">
            <v>45971</v>
          </cell>
          <cell r="P2068">
            <v>11</v>
          </cell>
          <cell r="Q2068">
            <v>29352000</v>
          </cell>
          <cell r="R2068"/>
          <cell r="S2068">
            <v>29352000</v>
          </cell>
          <cell r="T2068" t="str">
            <v>8001364586</v>
          </cell>
          <cell r="U2068" t="str">
            <v>CESAR JULIO ARENAS REDONDO</v>
          </cell>
          <cell r="V2068" t="str">
            <v>6086611937</v>
          </cell>
          <cell r="W2068" t="str">
            <v>3133848960</v>
          </cell>
          <cell r="X2068" t="str">
            <v>alcaldia@mapiripan-meta.gov.co</v>
          </cell>
          <cell r="Y2068" t="str">
            <v>RICARDO ANDRES GUAVITA VILLA</v>
          </cell>
          <cell r="Z2068" t="str">
            <v>3212060302</v>
          </cell>
          <cell r="AA2068" t="str">
            <v>casaculturamapiri@gmail.com</v>
          </cell>
          <cell r="AB2068" t="str">
            <v>JUAN SEBASTIAN GALINDO</v>
          </cell>
          <cell r="AC2068"/>
          <cell r="AD2068">
            <v>45721</v>
          </cell>
          <cell r="AE2068" t="str">
            <v>C6186-2025</v>
          </cell>
          <cell r="AF2068" t="str">
            <v>Convenios</v>
          </cell>
          <cell r="AG2068">
            <v>45723</v>
          </cell>
          <cell r="AH2068">
            <v>45742</v>
          </cell>
          <cell r="AI2068" t="str">
            <v>SI</v>
          </cell>
          <cell r="AJ2068" t="str">
            <v>BANCO DAVIVIENDA S.A.</v>
          </cell>
          <cell r="AK2068" t="str">
            <v>CRR</v>
          </cell>
          <cell r="AL2068" t="str">
            <v>0560096969995495</v>
          </cell>
          <cell r="AM2068" t="str">
            <v>C6186-2025 - ESCRIBIENDO Y LEYENDO FORTALEZCO MIS RAÍCES Y ME ACERCO AL MUNDO</v>
          </cell>
          <cell r="AN2068">
            <v>22</v>
          </cell>
          <cell r="AO2068"/>
          <cell r="AP2068" t="str">
            <v>136025</v>
          </cell>
          <cell r="AQ2068">
            <v>45736</v>
          </cell>
          <cell r="AR2068" t="str">
            <v>OK</v>
          </cell>
          <cell r="AS2068">
            <v>45743</v>
          </cell>
          <cell r="AT2068" t="str">
            <v>N.A.</v>
          </cell>
          <cell r="AU2068" t="str">
            <v>0. Convenio</v>
          </cell>
          <cell r="AV2068" t="str">
            <v>N.A.</v>
          </cell>
          <cell r="AW2068" t="str">
            <v>N.A.</v>
          </cell>
          <cell r="AX2068" t="str">
            <v>N.A.</v>
          </cell>
          <cell r="AY2068" t="str">
            <v>N.A.</v>
          </cell>
          <cell r="AZ2068" t="str">
            <v>N.A.</v>
          </cell>
          <cell r="BA2068" t="str">
            <v>N.A.</v>
          </cell>
          <cell r="BB2068" t="str">
            <v>N.A.</v>
          </cell>
          <cell r="BC2068"/>
          <cell r="BD2068" t="str">
            <v>N.A.</v>
          </cell>
          <cell r="BE2068" t="str">
            <v>N.A.</v>
          </cell>
          <cell r="BF2068"/>
          <cell r="BG2068"/>
          <cell r="BH2068"/>
          <cell r="BI2068"/>
          <cell r="BJ2068"/>
        </row>
        <row r="2069">
          <cell r="D2069" t="str">
            <v>C9426-2025</v>
          </cell>
          <cell r="E2069" t="str">
            <v>INSTITUCIÓN EDUCATIVA RURAL BOLIVIA</v>
          </cell>
          <cell r="F2069" t="str">
            <v>ESCUELA DE FORMACIÓN SONIDOS DE PAZ EN RESCATE DE LOS VALORES RESILIENTES, LA CULTURA Y EL DEPORTE</v>
          </cell>
          <cell r="G2069" t="str">
            <v>DEPARTAMENTAL</v>
          </cell>
          <cell r="H2069" t="str">
            <v>Eje 2. Formación: artes, culturas y saberes para la vida.</v>
          </cell>
          <cell r="I2069" t="str">
            <v>Actos festivos y lúdicos</v>
          </cell>
          <cell r="J2069" t="str">
            <v>Públicos</v>
          </cell>
          <cell r="K2069" t="str">
            <v>Personas jurídicas del sector público: gobernaciones, alcaldías, entidades públicas de carácter cultural e instituciones educativas públicas.</v>
          </cell>
          <cell r="L2069">
            <v>45768</v>
          </cell>
          <cell r="M2069">
            <v>45968</v>
          </cell>
          <cell r="N2069">
            <v>45768</v>
          </cell>
          <cell r="O2069">
            <v>45968</v>
          </cell>
          <cell r="P2069">
            <v>11</v>
          </cell>
          <cell r="Q2069">
            <v>20196000</v>
          </cell>
          <cell r="R2069"/>
          <cell r="S2069">
            <v>20196000</v>
          </cell>
          <cell r="T2069" t="str">
            <v>8280026682</v>
          </cell>
          <cell r="U2069" t="str">
            <v>LUIS ENRIQUE AVENDAÑO FIERRO</v>
          </cell>
          <cell r="V2069" t="str">
            <v>00000000000</v>
          </cell>
          <cell r="W2069" t="str">
            <v>3103271863</v>
          </cell>
          <cell r="X2069" t="str">
            <v>cebolivia_pau@hotmail.com</v>
          </cell>
          <cell r="Y2069" t="str">
            <v>LUIS ENRIQUE AVENDAÑO FIERRO</v>
          </cell>
          <cell r="Z2069" t="str">
            <v>3103271863</v>
          </cell>
          <cell r="AA2069" t="str">
            <v>luisenriqueaf.69@gmail.com</v>
          </cell>
          <cell r="AB2069" t="str">
            <v>JUAN SEBASTIAN GALINDO</v>
          </cell>
          <cell r="AC2069"/>
          <cell r="AD2069">
            <v>45721</v>
          </cell>
          <cell r="AE2069" t="str">
            <v>C9426-2025</v>
          </cell>
          <cell r="AF2069" t="str">
            <v>Convenios</v>
          </cell>
          <cell r="AG2069">
            <v>45723</v>
          </cell>
          <cell r="AH2069">
            <v>45742</v>
          </cell>
          <cell r="AI2069" t="str">
            <v>SI</v>
          </cell>
          <cell r="AJ2069" t="str">
            <v>BANCO AGRARIO DE COLOMBIA S.A.</v>
          </cell>
          <cell r="AK2069" t="str">
            <v>AHR</v>
          </cell>
          <cell r="AL2069" t="str">
            <v>475253002237</v>
          </cell>
          <cell r="AM2069" t="str">
            <v>C9426-2025 - ESCUELA DE FORMACION SONIDOS DE PAZ EN RESCATE DE LOS VALORES RESILIENTES, LA CULTURA Y EL DEPORTE</v>
          </cell>
          <cell r="AN2069">
            <v>10</v>
          </cell>
          <cell r="AO2069"/>
          <cell r="AP2069" t="str">
            <v>136225</v>
          </cell>
          <cell r="AQ2069">
            <v>45736</v>
          </cell>
          <cell r="AR2069" t="str">
            <v>OK</v>
          </cell>
          <cell r="AS2069">
            <v>45743</v>
          </cell>
          <cell r="AT2069" t="str">
            <v>N.A.</v>
          </cell>
          <cell r="AU2069" t="str">
            <v>0. Convenio</v>
          </cell>
          <cell r="AV2069" t="str">
            <v>N.A.</v>
          </cell>
          <cell r="AW2069" t="str">
            <v>N.A.</v>
          </cell>
          <cell r="AX2069" t="str">
            <v>N.A.</v>
          </cell>
          <cell r="AY2069" t="str">
            <v>N.A.</v>
          </cell>
          <cell r="AZ2069" t="str">
            <v>N.A.</v>
          </cell>
          <cell r="BA2069" t="str">
            <v>N.A.</v>
          </cell>
          <cell r="BB2069" t="str">
            <v>N.A.</v>
          </cell>
          <cell r="BC2069"/>
          <cell r="BD2069" t="str">
            <v>N.A.</v>
          </cell>
          <cell r="BE2069" t="str">
            <v>N.A.</v>
          </cell>
          <cell r="BF2069"/>
          <cell r="BG2069"/>
          <cell r="BH2069"/>
          <cell r="BI2069"/>
          <cell r="BJ2069"/>
        </row>
        <row r="2070">
          <cell r="D2070" t="str">
            <v>C1585-2025</v>
          </cell>
          <cell r="E2070" t="str">
            <v>INSTITUCION EDUCATIVA SEBASTIAN SANCHEZ</v>
          </cell>
          <cell r="F2070" t="str">
            <v>DANZA Y RAÍCES: UN VIAJE POR LAS ARTES POPULARES"</v>
          </cell>
          <cell r="G2070" t="str">
            <v>DEPARTAMENTAL</v>
          </cell>
          <cell r="H2070" t="str">
            <v>Eje 2. Formación: artes, culturas y saberes para la vida.</v>
          </cell>
          <cell r="I2070" t="str">
            <v>Danza</v>
          </cell>
          <cell r="J2070" t="str">
            <v>Públicos</v>
          </cell>
          <cell r="K2070" t="str">
            <v>Personas jurídicas del sector público: gobernaciones, alcaldías, entidades públicas de carácter cultural e instituciones educativas públicas.</v>
          </cell>
          <cell r="L2070">
            <v>45971</v>
          </cell>
          <cell r="M2070">
            <v>45971</v>
          </cell>
          <cell r="N2070">
            <v>45870</v>
          </cell>
          <cell r="O2070">
            <v>45971</v>
          </cell>
          <cell r="P2070">
            <v>11</v>
          </cell>
          <cell r="Q2070">
            <v>18587000</v>
          </cell>
          <cell r="R2070"/>
          <cell r="S2070">
            <v>18587000</v>
          </cell>
          <cell r="T2070" t="str">
            <v>8120027027</v>
          </cell>
          <cell r="U2070" t="str">
            <v>YAIR JOSE LEMUS VILLADIEGO</v>
          </cell>
          <cell r="V2070" t="str">
            <v>3137647633</v>
          </cell>
          <cell r="W2070" t="str">
            <v>3137647633</v>
          </cell>
          <cell r="X2070" t="str">
            <v>oleaprendes21@gmail.com</v>
          </cell>
          <cell r="Y2070" t="str">
            <v>MARCIAL GERMAN OLEA GONZALEZ</v>
          </cell>
          <cell r="Z2070" t="str">
            <v>3145829541</v>
          </cell>
          <cell r="AA2070" t="str">
            <v>oleaprendes21@gmail.com</v>
          </cell>
          <cell r="AB2070" t="str">
            <v>JULIAN SUÁREZ</v>
          </cell>
          <cell r="AC2070"/>
          <cell r="AD2070">
            <v>45722</v>
          </cell>
          <cell r="AE2070" t="str">
            <v>C1585-2025</v>
          </cell>
          <cell r="AF2070" t="str">
            <v>Convenios</v>
          </cell>
          <cell r="AG2070">
            <v>45722</v>
          </cell>
          <cell r="AH2070">
            <v>45736</v>
          </cell>
          <cell r="AI2070" t="str">
            <v>SI</v>
          </cell>
          <cell r="AJ2070" t="str">
            <v>BANCO AGRARIO DE COLOMBIA S.A.</v>
          </cell>
          <cell r="AK2070" t="str">
            <v>CRR</v>
          </cell>
          <cell r="AL2070" t="str">
            <v>027150047135</v>
          </cell>
          <cell r="AM2070" t="str">
            <v>C1585-2025 - DANZA Y RAÍCES: UN VIAJE POR LAS ARTES POPULARES</v>
          </cell>
          <cell r="AN2070">
            <v>15</v>
          </cell>
          <cell r="AO2070"/>
          <cell r="AP2070" t="str">
            <v>136525</v>
          </cell>
          <cell r="AQ2070">
            <v>45736</v>
          </cell>
          <cell r="AR2070" t="str">
            <v>OK</v>
          </cell>
          <cell r="AS2070">
            <v>45742</v>
          </cell>
          <cell r="AT2070" t="str">
            <v>N.A.</v>
          </cell>
          <cell r="AU2070" t="str">
            <v>0. Convenio</v>
          </cell>
          <cell r="AV2070" t="str">
            <v>N.A.</v>
          </cell>
          <cell r="AW2070" t="str">
            <v>N.A.</v>
          </cell>
          <cell r="AX2070" t="str">
            <v>N.A.</v>
          </cell>
          <cell r="AY2070" t="str">
            <v>N.A.</v>
          </cell>
          <cell r="AZ2070" t="str">
            <v>N.A.</v>
          </cell>
          <cell r="BA2070" t="str">
            <v>N.A.</v>
          </cell>
          <cell r="BB2070" t="str">
            <v>N.A.</v>
          </cell>
          <cell r="BC2070"/>
          <cell r="BD2070" t="str">
            <v>N.A.</v>
          </cell>
          <cell r="BE2070" t="str">
            <v>N.A.</v>
          </cell>
          <cell r="BF2070"/>
          <cell r="BG2070"/>
          <cell r="BH2070"/>
          <cell r="BI2070"/>
          <cell r="BJ2070"/>
        </row>
        <row r="2071">
          <cell r="D2071" t="str">
            <v>C6096-2025</v>
          </cell>
          <cell r="E2071" t="str">
            <v>MUNICIPIO DE DUITAMA</v>
          </cell>
          <cell r="F2071" t="str">
            <v>INVENTARIO DE PATRIMONIO ARQUEOLÓGICO DEL CORREGIMIENTO NÚMERO 4 DE LA CIUDAD DE DUITAMA.</v>
          </cell>
          <cell r="G2071" t="str">
            <v>DEPARTAMENTAL</v>
          </cell>
          <cell r="H2071" t="str">
            <v>Eje 1. Desarrollo y fortalecimiento de proyectos culturales, artísticos o del patrimonio cultural.</v>
          </cell>
          <cell r="I2071" t="str">
            <v>Patrimonio arqueológico</v>
          </cell>
          <cell r="J2071" t="str">
            <v>Públicos</v>
          </cell>
          <cell r="K2071" t="str">
            <v>Personas jurídicas del sector público: gobernaciones, alcaldías, entidades públicas de carácter cultural e instituciones educativas públicas.</v>
          </cell>
          <cell r="L2071"/>
          <cell r="M2071"/>
          <cell r="N2071">
            <v>45672</v>
          </cell>
          <cell r="O2071">
            <v>45976</v>
          </cell>
          <cell r="P2071">
            <v>11</v>
          </cell>
          <cell r="Q2071">
            <v>23316000</v>
          </cell>
          <cell r="R2071"/>
          <cell r="S2071">
            <v>23316000</v>
          </cell>
          <cell r="T2071" t="str">
            <v>8918551381</v>
          </cell>
          <cell r="U2071" t="str">
            <v>JOSE LUIS BOHORQUEZ LOPEZ</v>
          </cell>
          <cell r="V2071" t="str">
            <v>0687626230</v>
          </cell>
          <cell r="W2071" t="str">
            <v>3125299618</v>
          </cell>
          <cell r="X2071" t="str">
            <v>bancodeproyectos@duitama-boyaca.gov.co</v>
          </cell>
          <cell r="Y2071" t="str">
            <v>SANTIAGO ANDRES ORTIZ CELY</v>
          </cell>
          <cell r="Z2071" t="str">
            <v>3112224000</v>
          </cell>
          <cell r="AA2071" t="str">
            <v>saoc96@gmail.com</v>
          </cell>
          <cell r="AB2071" t="str">
            <v>JULIAN SUÁREZ</v>
          </cell>
          <cell r="AC2071"/>
          <cell r="AD2071">
            <v>45722</v>
          </cell>
          <cell r="AE2071" t="str">
            <v>C6096-2025</v>
          </cell>
          <cell r="AF2071" t="str">
            <v>Convenios</v>
          </cell>
          <cell r="AG2071">
            <v>45722</v>
          </cell>
          <cell r="AH2071">
            <v>45784</v>
          </cell>
          <cell r="AI2071" t="str">
            <v>SI</v>
          </cell>
          <cell r="AJ2071" t="str">
            <v>BANCO DE BOGOTA S. A.</v>
          </cell>
          <cell r="AK2071" t="str">
            <v>AHR</v>
          </cell>
          <cell r="AL2071" t="str">
            <v>282603018</v>
          </cell>
          <cell r="AM2071" t="str">
            <v>C6096-2025 - INVENTARIO DE PATRIMONIO ARQUEOLOGICO DEL CORREGIMIENTO NÚMERO 4 DE LA CIUDAD DE DUITAMA.</v>
          </cell>
          <cell r="AN2071">
            <v>8</v>
          </cell>
          <cell r="AO2071" t="str">
            <v xml:space="preserve">En espera de cambio de alcaldesa </v>
          </cell>
          <cell r="AP2071" t="str">
            <v>136725</v>
          </cell>
          <cell r="AQ2071">
            <v>45736</v>
          </cell>
          <cell r="AR2071" t="str">
            <v>OK</v>
          </cell>
          <cell r="AS2071">
            <v>45790</v>
          </cell>
          <cell r="AT2071" t="str">
            <v>N.A.</v>
          </cell>
          <cell r="AU2071" t="str">
            <v>0. Convenio</v>
          </cell>
          <cell r="AV2071" t="str">
            <v>N.A.</v>
          </cell>
          <cell r="AW2071" t="str">
            <v>N.A.</v>
          </cell>
          <cell r="AX2071" t="str">
            <v>N.A.</v>
          </cell>
          <cell r="AY2071" t="str">
            <v>N.A.</v>
          </cell>
          <cell r="AZ2071" t="str">
            <v>N.A.</v>
          </cell>
          <cell r="BA2071" t="str">
            <v>N.A.</v>
          </cell>
          <cell r="BB2071" t="str">
            <v>N.A.</v>
          </cell>
          <cell r="BC2071"/>
          <cell r="BD2071" t="str">
            <v>N.A.</v>
          </cell>
          <cell r="BE2071" t="str">
            <v>N.A.</v>
          </cell>
          <cell r="BF2071"/>
          <cell r="BG2071"/>
          <cell r="BH2071"/>
          <cell r="BI2071"/>
          <cell r="BJ2071"/>
        </row>
        <row r="2072">
          <cell r="D2072" t="str">
            <v>C2580-2025</v>
          </cell>
          <cell r="E2072" t="str">
            <v>MUNICIPIO DE CHAMEZA</v>
          </cell>
          <cell r="F2072" t="str">
            <v>NARRATIVAS DE SANACIÓN: EXPLORANDO LA MEDICINA TRADICIONAL A TRAVÉS DE LA PALABRA</v>
          </cell>
          <cell r="G2072" t="str">
            <v>DEPARTAMENTAL</v>
          </cell>
          <cell r="H2072" t="str">
            <v>Eje 1. Desarrollo y fortalecimiento de proyectos culturales, artísticos o del patrimonio cultural.</v>
          </cell>
          <cell r="I2072" t="str">
            <v>Lectura, escritura y oralidad</v>
          </cell>
          <cell r="J2072" t="str">
            <v>Públicos</v>
          </cell>
          <cell r="K2072" t="str">
            <v>Personas jurídicas del sector público: gobernaciones, alcaldías, entidades públicas de carácter cultural e instituciones educativas públicas.</v>
          </cell>
          <cell r="L2072"/>
          <cell r="M2072"/>
          <cell r="N2072">
            <v>45778</v>
          </cell>
          <cell r="O2072">
            <v>45962</v>
          </cell>
          <cell r="P2072">
            <v>11</v>
          </cell>
          <cell r="Q2072">
            <v>23908000</v>
          </cell>
          <cell r="R2072"/>
          <cell r="S2072">
            <v>23908000</v>
          </cell>
          <cell r="T2072" t="str">
            <v>8000860176</v>
          </cell>
          <cell r="U2072" t="str">
            <v>BERNARDO PEREZ FONSECA</v>
          </cell>
          <cell r="V2072" t="str">
            <v>3105862756</v>
          </cell>
          <cell r="W2072" t="str">
            <v>3105862756</v>
          </cell>
          <cell r="X2072" t="str">
            <v>contactenos@chameza-casanare.gov.co</v>
          </cell>
          <cell r="Y2072" t="str">
            <v>MARY ZULEIMA RODRÍGUEZ FONSECA</v>
          </cell>
          <cell r="Z2072" t="str">
            <v>3125577365</v>
          </cell>
          <cell r="AA2072" t="str">
            <v>maryzuro22@gmail.com</v>
          </cell>
          <cell r="AB2072" t="str">
            <v xml:space="preserve">JULIETH CRISTINA HINCAPIÉ HURTADO </v>
          </cell>
          <cell r="AC2072"/>
          <cell r="AD2072">
            <v>45721</v>
          </cell>
          <cell r="AE2072" t="str">
            <v>C2580-2025</v>
          </cell>
          <cell r="AF2072" t="str">
            <v>Convenios</v>
          </cell>
          <cell r="AG2072">
            <v>45728</v>
          </cell>
          <cell r="AH2072">
            <v>45744</v>
          </cell>
          <cell r="AI2072" t="str">
            <v>SI</v>
          </cell>
          <cell r="AJ2072" t="str">
            <v>BANCO AGRARIO DE COLOMBIA S.A.</v>
          </cell>
          <cell r="AK2072" t="str">
            <v>CRR</v>
          </cell>
          <cell r="AL2072" t="str">
            <v>086030041684</v>
          </cell>
          <cell r="AM2072" t="str">
            <v>C2580-2025 - NARRATIVAS DE SANACION: EXPLORANDO LA MEDICINA TRADICIONAL A TRAVÉS DE LA PALABRA</v>
          </cell>
          <cell r="AN2072">
            <v>11</v>
          </cell>
          <cell r="AO2072"/>
          <cell r="AP2072">
            <v>136825</v>
          </cell>
          <cell r="AQ2072">
            <v>45736</v>
          </cell>
          <cell r="AR2072" t="str">
            <v>OK</v>
          </cell>
          <cell r="AS2072">
            <v>45744</v>
          </cell>
          <cell r="AT2072" t="str">
            <v>N.A.</v>
          </cell>
          <cell r="AU2072" t="str">
            <v>0. Convenio</v>
          </cell>
          <cell r="AV2072" t="str">
            <v>N.A.</v>
          </cell>
          <cell r="AW2072" t="str">
            <v>N.A.</v>
          </cell>
          <cell r="AX2072" t="str">
            <v>N.A.</v>
          </cell>
          <cell r="AY2072" t="str">
            <v>N.A.</v>
          </cell>
          <cell r="AZ2072" t="str">
            <v>N.A.</v>
          </cell>
          <cell r="BA2072" t="str">
            <v>N.A.</v>
          </cell>
          <cell r="BB2072" t="str">
            <v>N.A.</v>
          </cell>
          <cell r="BC2072"/>
          <cell r="BD2072" t="str">
            <v>N.A.</v>
          </cell>
          <cell r="BE2072" t="str">
            <v>N.A.</v>
          </cell>
          <cell r="BF2072"/>
          <cell r="BG2072"/>
          <cell r="BH2072"/>
          <cell r="BI2072"/>
          <cell r="BJ2072"/>
        </row>
        <row r="2073">
          <cell r="D2073" t="str">
            <v>C6312-2025</v>
          </cell>
          <cell r="E2073" t="str">
            <v>INSTITUCION EDUCATIVA DEPARTAMENTAL FIDEL LEAL Y BERNABE RIVEROS</v>
          </cell>
          <cell r="F2073" t="str">
            <v>DEVELANDO ASIMETRIAS DEL PODER POR MEDIO DE LA EDUCACIÓN ARTÍSTICA</v>
          </cell>
          <cell r="G2073" t="str">
            <v>DEPARTAMENTAL</v>
          </cell>
          <cell r="H2073" t="str">
            <v>Eje 2. Formación: artes, culturas y saberes para la vida.</v>
          </cell>
          <cell r="I2073" t="str">
            <v>Artes plásticas y visuales</v>
          </cell>
          <cell r="J2073" t="str">
            <v>Públicos</v>
          </cell>
          <cell r="K2073" t="str">
            <v>Personas jurídicas del sector público: gobernaciones, alcaldías, entidades públicas de carácter cultural e instituciones educativas públicas.</v>
          </cell>
          <cell r="L2073"/>
          <cell r="M2073"/>
          <cell r="N2073">
            <v>45698</v>
          </cell>
          <cell r="O2073">
            <v>45981</v>
          </cell>
          <cell r="P2073">
            <v>11</v>
          </cell>
          <cell r="Q2073">
            <v>3936000</v>
          </cell>
          <cell r="R2073"/>
          <cell r="S2073">
            <v>3936000</v>
          </cell>
          <cell r="T2073" t="str">
            <v>8002085133</v>
          </cell>
          <cell r="U2073" t="str">
            <v>WILLIAM HERNAN GARCÍA RAMOS</v>
          </cell>
          <cell r="V2073" t="str">
            <v>6018488170</v>
          </cell>
          <cell r="W2073" t="str">
            <v>3133154392</v>
          </cell>
          <cell r="X2073" t="str">
            <v>iedlealyriveros_une@secundinamarca.edu.co</v>
          </cell>
          <cell r="Y2073" t="str">
            <v>SERGIO ALEJANDRO SÁNCHEZ PÉREZ</v>
          </cell>
          <cell r="Z2073" t="str">
            <v>3115104567</v>
          </cell>
          <cell r="AA2073" t="str">
            <v>pslejo@hotmail.com</v>
          </cell>
          <cell r="AB2073" t="str">
            <v xml:space="preserve">JULIETH CRISTINA HINCAPIÉ HURTADO </v>
          </cell>
          <cell r="AC2073"/>
          <cell r="AD2073">
            <v>45721</v>
          </cell>
          <cell r="AE2073" t="str">
            <v>C6312-2025</v>
          </cell>
          <cell r="AF2073" t="str">
            <v>Convenios</v>
          </cell>
          <cell r="AG2073">
            <v>45728</v>
          </cell>
          <cell r="AH2073">
            <v>45743</v>
          </cell>
          <cell r="AI2073" t="str">
            <v>SI</v>
          </cell>
          <cell r="AJ2073" t="str">
            <v>BANCO AGRARIO DE COLOMBIA S.A.</v>
          </cell>
          <cell r="AK2073" t="str">
            <v>AHR</v>
          </cell>
          <cell r="AL2073" t="str">
            <v>407303014163</v>
          </cell>
          <cell r="AM2073" t="str">
            <v>C6312-2025 - DEVELANDO ASIMETRIAS DEL PODER POR MEDIO DE LA EDUCACION ARTÍSTICA</v>
          </cell>
          <cell r="AN2073">
            <v>16</v>
          </cell>
          <cell r="AO2073"/>
          <cell r="AP2073">
            <v>137125</v>
          </cell>
          <cell r="AQ2073">
            <v>45736</v>
          </cell>
          <cell r="AR2073" t="str">
            <v>OK</v>
          </cell>
          <cell r="AS2073">
            <v>45744</v>
          </cell>
          <cell r="AT2073" t="str">
            <v>N.A.</v>
          </cell>
          <cell r="AU2073" t="str">
            <v>0. Convenio</v>
          </cell>
          <cell r="AV2073" t="str">
            <v>N.A.</v>
          </cell>
          <cell r="AW2073" t="str">
            <v>N.A.</v>
          </cell>
          <cell r="AX2073" t="str">
            <v>N.A.</v>
          </cell>
          <cell r="AY2073" t="str">
            <v>N.A.</v>
          </cell>
          <cell r="AZ2073" t="str">
            <v>N.A.</v>
          </cell>
          <cell r="BA2073" t="str">
            <v>N.A.</v>
          </cell>
          <cell r="BB2073" t="str">
            <v>N.A.</v>
          </cell>
          <cell r="BC2073"/>
          <cell r="BD2073" t="str">
            <v>N.A.</v>
          </cell>
          <cell r="BE2073" t="str">
            <v>N.A.</v>
          </cell>
          <cell r="BF2073"/>
          <cell r="BG2073"/>
          <cell r="BH2073"/>
          <cell r="BI2073"/>
          <cell r="BJ2073"/>
        </row>
        <row r="2074">
          <cell r="D2074" t="str">
            <v>C6511-2025</v>
          </cell>
          <cell r="E2074" t="str">
            <v>MUNICIPIO DE IBAGUE</v>
          </cell>
          <cell r="F2074" t="str">
            <v>CATEDRA MUSICAL: IBAGUÉ EPICENTRO DE LA FORMACIÓN MUSICAL EN COLOMBIA</v>
          </cell>
          <cell r="G2074" t="str">
            <v>DEPARTAMENTAL</v>
          </cell>
          <cell r="H2074" t="str">
            <v>Eje 2. Formación: artes, culturas y saberes para la vida.</v>
          </cell>
          <cell r="I2074" t="str">
            <v>Música</v>
          </cell>
          <cell r="J2074" t="str">
            <v>Públicos</v>
          </cell>
          <cell r="K2074" t="str">
            <v>Personas jurídicas del sector público: gobernaciones, alcaldías, entidades públicas de carácter cultural e instituciones educativas públicas.</v>
          </cell>
          <cell r="L2074"/>
          <cell r="M2074"/>
          <cell r="N2074">
            <v>45670</v>
          </cell>
          <cell r="O2074">
            <v>45971</v>
          </cell>
          <cell r="P2074">
            <v>11</v>
          </cell>
          <cell r="Q2074">
            <v>27166000</v>
          </cell>
          <cell r="R2074"/>
          <cell r="S2074">
            <v>27166000</v>
          </cell>
          <cell r="T2074" t="str">
            <v>8001133897</v>
          </cell>
          <cell r="U2074" t="str">
            <v>JOHANA XIMENA ARANDA RIVERA</v>
          </cell>
          <cell r="V2074" t="str">
            <v>3243902035</v>
          </cell>
          <cell r="W2074" t="str">
            <v>3246851907</v>
          </cell>
          <cell r="X2074" t="str">
            <v>ibaguecreativa@ibague.gov.co</v>
          </cell>
          <cell r="Y2074" t="str">
            <v>MAURICIO HERNANDEZ CALA</v>
          </cell>
          <cell r="Z2074">
            <v>3243902035</v>
          </cell>
          <cell r="AA2074" t="str">
            <v>mauricio.hernandez@ibague.gov.co</v>
          </cell>
          <cell r="AB2074" t="str">
            <v xml:space="preserve">JULIETH CRISTINA HINCAPIÉ HURTADO </v>
          </cell>
          <cell r="AC2074"/>
          <cell r="AD2074">
            <v>45721</v>
          </cell>
          <cell r="AE2074" t="str">
            <v>C6511-2025</v>
          </cell>
          <cell r="AF2074" t="str">
            <v>Convenios</v>
          </cell>
          <cell r="AG2074">
            <v>45728</v>
          </cell>
          <cell r="AH2074">
            <v>45756</v>
          </cell>
          <cell r="AI2074" t="str">
            <v>SI</v>
          </cell>
          <cell r="AJ2074" t="str">
            <v>BANCO DE OCCIDENTE</v>
          </cell>
          <cell r="AK2074" t="str">
            <v>AHR</v>
          </cell>
          <cell r="AL2074" t="str">
            <v>300892601‬</v>
          </cell>
          <cell r="AM2074" t="str">
            <v>C6511-2025 - CATEDRA MUSICAL: IBAGUÉ EPICENTRO DE LA FORMACION MUSICAL EN COLOMBIA</v>
          </cell>
          <cell r="AN2074">
            <v>30</v>
          </cell>
          <cell r="AO2074" t="str">
            <v xml:space="preserve">FALTA PARAFISCALES </v>
          </cell>
          <cell r="AP2074">
            <v>137425</v>
          </cell>
          <cell r="AQ2074">
            <v>45736</v>
          </cell>
          <cell r="AR2074" t="str">
            <v>OK</v>
          </cell>
          <cell r="AS2074">
            <v>45757</v>
          </cell>
          <cell r="AT2074" t="str">
            <v>N.A.</v>
          </cell>
          <cell r="AU2074" t="str">
            <v>0. Convenio</v>
          </cell>
          <cell r="AV2074" t="str">
            <v>N.A.</v>
          </cell>
          <cell r="AW2074" t="str">
            <v>N.A.</v>
          </cell>
          <cell r="AX2074" t="str">
            <v>N.A.</v>
          </cell>
          <cell r="AY2074" t="str">
            <v>N.A.</v>
          </cell>
          <cell r="AZ2074" t="str">
            <v>N.A.</v>
          </cell>
          <cell r="BA2074" t="str">
            <v>N.A.</v>
          </cell>
          <cell r="BB2074" t="str">
            <v>N.A.</v>
          </cell>
          <cell r="BC2074"/>
          <cell r="BD2074" t="str">
            <v>N.A.</v>
          </cell>
          <cell r="BE2074" t="str">
            <v>N.A.</v>
          </cell>
          <cell r="BF2074"/>
          <cell r="BG2074"/>
          <cell r="BH2074"/>
          <cell r="BI2074"/>
          <cell r="BJ2074"/>
        </row>
        <row r="2075">
          <cell r="D2075" t="str">
            <v>C6865-2025</v>
          </cell>
          <cell r="E2075" t="str">
            <v>GOBERNACIÓN DE NORTE DE SANTANDER - SECRETARIA DE CULTURA</v>
          </cell>
          <cell r="F2075" t="str">
            <v>ENREDARTE: RED DE SABERES Y EXPERIENCIAS EN ARTE Y CULTURA PARA LA CREATIVIDAD Y CONVIVENCIA EN NORTE DE SANTANDER</v>
          </cell>
          <cell r="G2075" t="str">
            <v>DEPARTAMENTAL</v>
          </cell>
          <cell r="H2075" t="str">
            <v>Eje 2. Formación: artes, culturas y saberes para la vida.</v>
          </cell>
          <cell r="I2075" t="str">
            <v>Gestión cultural</v>
          </cell>
          <cell r="J2075" t="str">
            <v>Públicos</v>
          </cell>
          <cell r="K2075" t="str">
            <v>Personas jurídicas del sector público: gobernaciones, alcaldías, entidades públicas de carácter cultural e instituciones educativas públicas.</v>
          </cell>
          <cell r="L2075"/>
          <cell r="M2075"/>
          <cell r="N2075">
            <v>45719</v>
          </cell>
          <cell r="O2075">
            <v>45976</v>
          </cell>
          <cell r="P2075">
            <v>11</v>
          </cell>
          <cell r="Q2075">
            <v>24853000</v>
          </cell>
          <cell r="R2075"/>
          <cell r="S2075">
            <v>24853000</v>
          </cell>
          <cell r="T2075" t="str">
            <v>8001039277</v>
          </cell>
          <cell r="U2075" t="str">
            <v>WILLIAN VILLAMIZAR LAGUADO</v>
          </cell>
          <cell r="V2075">
            <v>3012886583</v>
          </cell>
          <cell r="W2075" t="str">
            <v>3012886583</v>
          </cell>
          <cell r="X2075" t="str">
            <v>gerardobecerra@nortedesantander.gov.co</v>
          </cell>
          <cell r="Y2075" t="str">
            <v>GERARDO BECERRA YAÑEZ -</v>
          </cell>
          <cell r="Z2075" t="str">
            <v>3012886583</v>
          </cell>
          <cell r="AA2075" t="str">
            <v>gerardobecerra@nortedesantander.gov.co</v>
          </cell>
          <cell r="AB2075" t="str">
            <v>KATHERYNE SOLANO</v>
          </cell>
          <cell r="AC2075"/>
          <cell r="AD2075">
            <v>45722</v>
          </cell>
          <cell r="AE2075" t="str">
            <v>C6865-2025</v>
          </cell>
          <cell r="AF2075" t="str">
            <v>Convenios</v>
          </cell>
          <cell r="AG2075">
            <v>45726</v>
          </cell>
          <cell r="AH2075">
            <v>45744</v>
          </cell>
          <cell r="AI2075" t="str">
            <v>SI</v>
          </cell>
          <cell r="AJ2075" t="str">
            <v>BANCO COMERCIAL AV VILLAS S.A.</v>
          </cell>
          <cell r="AK2075" t="str">
            <v>AHR</v>
          </cell>
          <cell r="AL2075" t="str">
            <v>951263250</v>
          </cell>
          <cell r="AM2075" t="str">
            <v>C6865-2025 - ENREDARTE: RED DE SABERES Y EXPERIENCIAS EN ARTE Y CULTURA PARA LA CREATIVIDAD Y CONVIVENCIA EN NORTE DE SANTANDER</v>
          </cell>
          <cell r="AN2075">
            <v>24</v>
          </cell>
          <cell r="AO2075"/>
          <cell r="AP2075" t="str">
            <v>142525</v>
          </cell>
          <cell r="AQ2075">
            <v>45736</v>
          </cell>
          <cell r="AR2075" t="str">
            <v>OK</v>
          </cell>
          <cell r="AS2075">
            <v>45807</v>
          </cell>
          <cell r="AT2075" t="str">
            <v>N.A.</v>
          </cell>
          <cell r="AU2075" t="str">
            <v>0. Convenio</v>
          </cell>
          <cell r="AV2075" t="str">
            <v>N.A.</v>
          </cell>
          <cell r="AW2075" t="str">
            <v>N.A.</v>
          </cell>
          <cell r="AX2075" t="str">
            <v>N.A.</v>
          </cell>
          <cell r="AY2075" t="str">
            <v>N.A.</v>
          </cell>
          <cell r="AZ2075" t="str">
            <v>N.A.</v>
          </cell>
          <cell r="BA2075" t="str">
            <v>N.A.</v>
          </cell>
          <cell r="BB2075" t="str">
            <v>N.A.</v>
          </cell>
          <cell r="BC2075"/>
          <cell r="BD2075" t="str">
            <v>N.A.</v>
          </cell>
          <cell r="BE2075" t="str">
            <v>N.A.</v>
          </cell>
          <cell r="BF2075"/>
          <cell r="BG2075"/>
          <cell r="BH2075"/>
          <cell r="BI2075"/>
          <cell r="BJ2075"/>
        </row>
        <row r="2076">
          <cell r="D2076" t="str">
            <v>C4811-2025</v>
          </cell>
          <cell r="E2076" t="str">
            <v>MUNICIPIO DE VIRACACHA</v>
          </cell>
          <cell r="F2076" t="str">
            <v>FESTIVAL GASTRONÓMICO VIRACACHENSE</v>
          </cell>
          <cell r="G2076" t="str">
            <v>DEPARTAMENTAL</v>
          </cell>
          <cell r="H2076" t="str">
            <v>Eje 1. Desarrollo y fortalecimiento de proyectos culturales, artísticos o del patrimonio cultural.</v>
          </cell>
          <cell r="I2076" t="str">
            <v>Patrimonio cultural inmaterial asociado a los espacios culturales</v>
          </cell>
          <cell r="J2076" t="str">
            <v>Públicos</v>
          </cell>
          <cell r="K2076" t="str">
            <v>Personas jurídicas del sector público: gobernaciones, alcaldías, entidades públicas de carácter cultural e instituciones educativas públicas.</v>
          </cell>
          <cell r="L2076">
            <v>45977</v>
          </cell>
          <cell r="M2076">
            <v>45977</v>
          </cell>
          <cell r="N2076">
            <v>45915</v>
          </cell>
          <cell r="O2076">
            <v>45981</v>
          </cell>
          <cell r="P2076">
            <v>11</v>
          </cell>
          <cell r="Q2076">
            <v>24966000</v>
          </cell>
          <cell r="R2076"/>
          <cell r="S2076">
            <v>24966000</v>
          </cell>
          <cell r="T2076" t="str">
            <v>8918013470</v>
          </cell>
          <cell r="U2076" t="str">
            <v>WILSON FRANCISCO ARIAS GUERRA</v>
          </cell>
          <cell r="V2076" t="str">
            <v>3223116491</v>
          </cell>
          <cell r="W2076" t="str">
            <v>3223116491</v>
          </cell>
          <cell r="X2076" t="str">
            <v>gobierno@viracacha-boyaca.gov.co</v>
          </cell>
          <cell r="Y2076" t="str">
            <v>SINDY PAOLA CUTA PINEDA</v>
          </cell>
          <cell r="Z2076" t="str">
            <v>3138587557</v>
          </cell>
          <cell r="AA2076" t="str">
            <v>gobierno@viracacha-boyaca.gov.co</v>
          </cell>
          <cell r="AB2076" t="str">
            <v>KATHERYNE SOLANO</v>
          </cell>
          <cell r="AC2076"/>
          <cell r="AD2076">
            <v>45722</v>
          </cell>
          <cell r="AE2076" t="str">
            <v>C4811-2025</v>
          </cell>
          <cell r="AF2076" t="str">
            <v>Convenios</v>
          </cell>
          <cell r="AG2076">
            <v>45726</v>
          </cell>
          <cell r="AH2076">
            <v>45742</v>
          </cell>
          <cell r="AI2076" t="str">
            <v>SI</v>
          </cell>
          <cell r="AJ2076" t="str">
            <v>BANCOLOMBIA S.A.</v>
          </cell>
          <cell r="AK2076" t="str">
            <v>AHR</v>
          </cell>
          <cell r="AL2076" t="str">
            <v>92365465721</v>
          </cell>
          <cell r="AM2076" t="str">
            <v>C4811-2025 - FESTIVAL GASTRONOMICO VIRACACHENSE</v>
          </cell>
          <cell r="AN2076">
            <v>8</v>
          </cell>
          <cell r="AO2076"/>
          <cell r="AP2076" t="str">
            <v>142725</v>
          </cell>
          <cell r="AQ2076">
            <v>45736</v>
          </cell>
          <cell r="AR2076" t="str">
            <v>OK</v>
          </cell>
          <cell r="AS2076">
            <v>45744</v>
          </cell>
          <cell r="AT2076" t="str">
            <v>N.A.</v>
          </cell>
          <cell r="AU2076" t="str">
            <v>0. Convenio</v>
          </cell>
          <cell r="AV2076" t="str">
            <v>N.A.</v>
          </cell>
          <cell r="AW2076" t="str">
            <v>N.A.</v>
          </cell>
          <cell r="AX2076" t="str">
            <v>N.A.</v>
          </cell>
          <cell r="AY2076" t="str">
            <v>N.A.</v>
          </cell>
          <cell r="AZ2076" t="str">
            <v>N.A.</v>
          </cell>
          <cell r="BA2076" t="str">
            <v>N.A.</v>
          </cell>
          <cell r="BB2076" t="str">
            <v>N.A.</v>
          </cell>
          <cell r="BC2076"/>
          <cell r="BD2076" t="str">
            <v>N.A.</v>
          </cell>
          <cell r="BE2076" t="str">
            <v>N.A.</v>
          </cell>
          <cell r="BF2076"/>
          <cell r="BG2076"/>
          <cell r="BH2076"/>
          <cell r="BI2076"/>
          <cell r="BJ2076"/>
        </row>
        <row r="2077">
          <cell r="D2077" t="str">
            <v>C4691-2025</v>
          </cell>
          <cell r="E2077" t="str">
            <v>MUNICIPIO DE BOLÍVAR</v>
          </cell>
          <cell r="F2077" t="str">
            <v>FORMACIÓN EN TRADICIONES MUSICALES DEL TORBELLINO Y LA GUABINA.</v>
          </cell>
          <cell r="G2077" t="str">
            <v>DEPARTAMENTAL</v>
          </cell>
          <cell r="H2077" t="str">
            <v>Eje 2. Formación: artes, culturas y saberes para la vida.</v>
          </cell>
          <cell r="I2077" t="str">
            <v>Música</v>
          </cell>
          <cell r="J2077" t="str">
            <v>Públicos</v>
          </cell>
          <cell r="K2077" t="str">
            <v>Personas jurídicas del sector público: gobernaciones, alcaldías, entidades públicas de carácter cultural e instituciones educativas públicas.</v>
          </cell>
          <cell r="L2077"/>
          <cell r="M2077"/>
          <cell r="N2077">
            <v>45726</v>
          </cell>
          <cell r="O2077">
            <v>45980</v>
          </cell>
          <cell r="P2077">
            <v>11</v>
          </cell>
          <cell r="Q2077">
            <v>27559000</v>
          </cell>
          <cell r="R2077"/>
          <cell r="S2077">
            <v>27559000</v>
          </cell>
          <cell r="T2077" t="str">
            <v>8902108909</v>
          </cell>
          <cell r="U2077" t="str">
            <v>RÓNIVER RAÚL PÉREZ GALEANO</v>
          </cell>
          <cell r="V2077" t="str">
            <v>3174339227</v>
          </cell>
          <cell r="W2077" t="str">
            <v>3174339227</v>
          </cell>
          <cell r="X2077" t="str">
            <v>epoblador65@gmail.com</v>
          </cell>
          <cell r="Y2077" t="str">
            <v>ELIAQUIM POBLADOR POBLADOR</v>
          </cell>
          <cell r="Z2077" t="str">
            <v>3208523865</v>
          </cell>
          <cell r="AA2077" t="str">
            <v>epoblador65@gmail.com</v>
          </cell>
          <cell r="AB2077" t="str">
            <v>KATHERYNE SOLANO</v>
          </cell>
          <cell r="AC2077"/>
          <cell r="AD2077">
            <v>45722</v>
          </cell>
          <cell r="AE2077" t="str">
            <v>C4691-2025</v>
          </cell>
          <cell r="AF2077" t="str">
            <v>Convenios</v>
          </cell>
          <cell r="AG2077">
            <v>45726</v>
          </cell>
          <cell r="AH2077">
            <v>45743</v>
          </cell>
          <cell r="AI2077" t="str">
            <v>SI</v>
          </cell>
          <cell r="AJ2077" t="str">
            <v>BANCO AGRARIO DE COLOMBIA S.A.</v>
          </cell>
          <cell r="AK2077" t="str">
            <v>CRR</v>
          </cell>
          <cell r="AL2077" t="str">
            <v>360290000437</v>
          </cell>
          <cell r="AM2077" t="str">
            <v>C4691-2025 - FORMACION EN TRADICIONES MUSICALES DEL TORBELLINO Y LA GUABINA.</v>
          </cell>
          <cell r="AN2077">
            <v>28</v>
          </cell>
          <cell r="AO2077"/>
          <cell r="AP2077" t="str">
            <v>143025</v>
          </cell>
          <cell r="AQ2077">
            <v>45736</v>
          </cell>
          <cell r="AR2077" t="str">
            <v>OK</v>
          </cell>
          <cell r="AS2077">
            <v>45744</v>
          </cell>
          <cell r="AT2077" t="str">
            <v>N.A.</v>
          </cell>
          <cell r="AU2077" t="str">
            <v>0. Convenio</v>
          </cell>
          <cell r="AV2077" t="str">
            <v>N.A.</v>
          </cell>
          <cell r="AW2077" t="str">
            <v>N.A.</v>
          </cell>
          <cell r="AX2077" t="str">
            <v>N.A.</v>
          </cell>
          <cell r="AY2077" t="str">
            <v>N.A.</v>
          </cell>
          <cell r="AZ2077" t="str">
            <v>N.A.</v>
          </cell>
          <cell r="BA2077" t="str">
            <v>N.A.</v>
          </cell>
          <cell r="BB2077" t="str">
            <v>N.A.</v>
          </cell>
          <cell r="BC2077"/>
          <cell r="BD2077" t="str">
            <v>N.A.</v>
          </cell>
          <cell r="BE2077" t="str">
            <v>N.A.</v>
          </cell>
          <cell r="BF2077"/>
          <cell r="BG2077"/>
          <cell r="BH2077"/>
          <cell r="BI2077"/>
          <cell r="BJ2077"/>
        </row>
        <row r="2078">
          <cell r="D2078" t="str">
            <v>C3875-2025</v>
          </cell>
          <cell r="E2078" t="str">
            <v>INSTITUCION EDUCATIVA CUESTARICA</v>
          </cell>
          <cell r="F2078" t="str">
            <v>DERECHO CULTURAL CAMPESINO: MÚSICA Y DANZA</v>
          </cell>
          <cell r="G2078" t="str">
            <v>DEPARTAMENTAL</v>
          </cell>
          <cell r="H2078" t="str">
            <v>Eje 2. Formación: artes, culturas y saberes para la vida.</v>
          </cell>
          <cell r="I2078" t="str">
            <v>Música</v>
          </cell>
          <cell r="J2078" t="str">
            <v>Públicos</v>
          </cell>
          <cell r="K2078" t="str">
            <v>Personas jurídicas del sector público: gobernaciones, alcaldías, entidades públicas de carácter cultural e instituciones educativas públicas.</v>
          </cell>
          <cell r="L2078"/>
          <cell r="M2078"/>
          <cell r="N2078">
            <v>45719</v>
          </cell>
          <cell r="O2078">
            <v>45964</v>
          </cell>
          <cell r="P2078">
            <v>11</v>
          </cell>
          <cell r="Q2078">
            <v>24045000</v>
          </cell>
          <cell r="R2078"/>
          <cell r="S2078">
            <v>24045000</v>
          </cell>
          <cell r="T2078" t="str">
            <v>9006127030</v>
          </cell>
          <cell r="U2078" t="str">
            <v>ROSA AMALIA RUEDA GOMEZ</v>
          </cell>
          <cell r="V2078" t="str">
            <v>3106797183</v>
          </cell>
          <cell r="W2078" t="str">
            <v>3106797183</v>
          </cell>
          <cell r="X2078" t="str">
            <v>emprendimientocultural123@gmail.com</v>
          </cell>
          <cell r="Y2078" t="str">
            <v>ROSA AMALIA RUEDA GOMEZ</v>
          </cell>
          <cell r="Z2078" t="str">
            <v>3164386660</v>
          </cell>
          <cell r="AA2078" t="str">
            <v>emprendimientocultural123@gmail.com</v>
          </cell>
          <cell r="AB2078" t="str">
            <v>KATHERYNE SOLANO</v>
          </cell>
          <cell r="AC2078"/>
          <cell r="AD2078">
            <v>45722</v>
          </cell>
          <cell r="AE2078" t="str">
            <v>C3875-2025</v>
          </cell>
          <cell r="AF2078" t="str">
            <v>Convenios</v>
          </cell>
          <cell r="AG2078">
            <v>45726</v>
          </cell>
          <cell r="AH2078">
            <v>45743</v>
          </cell>
          <cell r="AI2078" t="str">
            <v>SI</v>
          </cell>
          <cell r="AJ2078" t="str">
            <v>BANCO DAVIVIENDA S.A.</v>
          </cell>
          <cell r="AK2078" t="str">
            <v>AHR</v>
          </cell>
          <cell r="AL2078" t="str">
            <v>0550048500087209</v>
          </cell>
          <cell r="AM2078" t="str">
            <v>C3875-2025 - DERECHO CULTURAL CAMPESINO: MÚSICA Y DANZA</v>
          </cell>
          <cell r="AN2078">
            <v>28</v>
          </cell>
          <cell r="AO2078"/>
          <cell r="AP2078" t="str">
            <v>143425</v>
          </cell>
          <cell r="AQ2078">
            <v>45736</v>
          </cell>
          <cell r="AR2078" t="str">
            <v>OK</v>
          </cell>
          <cell r="AS2078">
            <v>45744</v>
          </cell>
          <cell r="AT2078" t="str">
            <v>N.A.</v>
          </cell>
          <cell r="AU2078" t="str">
            <v>0. Convenio</v>
          </cell>
          <cell r="AV2078" t="str">
            <v>N.A.</v>
          </cell>
          <cell r="AW2078" t="str">
            <v>N.A.</v>
          </cell>
          <cell r="AX2078" t="str">
            <v>N.A.</v>
          </cell>
          <cell r="AY2078" t="str">
            <v>N.A.</v>
          </cell>
          <cell r="AZ2078" t="str">
            <v>N.A.</v>
          </cell>
          <cell r="BA2078" t="str">
            <v>N.A.</v>
          </cell>
          <cell r="BB2078" t="str">
            <v>N.A.</v>
          </cell>
          <cell r="BC2078"/>
          <cell r="BD2078" t="str">
            <v>N.A.</v>
          </cell>
          <cell r="BE2078" t="str">
            <v>N.A.</v>
          </cell>
          <cell r="BF2078"/>
          <cell r="BG2078"/>
          <cell r="BH2078"/>
          <cell r="BI2078"/>
          <cell r="BJ2078"/>
        </row>
        <row r="2079">
          <cell r="D2079" t="str">
            <v>C10791-2025</v>
          </cell>
          <cell r="E2079" t="str">
            <v>MUNICIPIO DE CACOTA</v>
          </cell>
          <cell r="F2079" t="str">
            <v>HISTORIAS QUE CONSTRUYEN PAZ: FOMENTANDO LA LECTURA Y LA ESCRITURA EN CÁCOTA, NORTE DE SANTANDER</v>
          </cell>
          <cell r="G2079" t="str">
            <v>DEPARTAMENTAL</v>
          </cell>
          <cell r="H2079" t="str">
            <v>Eje 4. Proyectos artísticos, culturales y patrimoniales que contribuyan a la construcción y consolidación de la paz.</v>
          </cell>
          <cell r="I2079" t="str">
            <v>Lectura, escritura y oralidad</v>
          </cell>
          <cell r="J2079" t="str">
            <v>Públicos</v>
          </cell>
          <cell r="K2079" t="str">
            <v>Personas jurídicas del sector público: gobernaciones, alcaldías, entidades públicas de carácter cultural e instituciones educativas públicas.</v>
          </cell>
          <cell r="L2079"/>
          <cell r="M2079"/>
          <cell r="N2079">
            <v>45748</v>
          </cell>
          <cell r="O2079">
            <v>45981</v>
          </cell>
          <cell r="P2079">
            <v>11</v>
          </cell>
          <cell r="Q2079">
            <v>24903000</v>
          </cell>
          <cell r="R2079"/>
          <cell r="S2079">
            <v>24903000</v>
          </cell>
          <cell r="T2079" t="str">
            <v>8000992344</v>
          </cell>
          <cell r="U2079" t="str">
            <v>JESUS EDUARDO ARAQUE JAIMES</v>
          </cell>
          <cell r="V2079" t="str">
            <v>3202941700</v>
          </cell>
          <cell r="W2079" t="str">
            <v>3202941700</v>
          </cell>
          <cell r="X2079" t="str">
            <v>alcaldia@cacota-nortedesantander.gov.co</v>
          </cell>
          <cell r="Y2079" t="str">
            <v>GUILLERMO GAUTA</v>
          </cell>
          <cell r="Z2079" t="str">
            <v>3203402037</v>
          </cell>
          <cell r="AA2079" t="str">
            <v>guillermogauta78@gmail.com</v>
          </cell>
          <cell r="AB2079" t="str">
            <v>KATHERYNE SOLANO</v>
          </cell>
          <cell r="AC2079"/>
          <cell r="AD2079">
            <v>45722</v>
          </cell>
          <cell r="AE2079" t="str">
            <v>C10791-2025</v>
          </cell>
          <cell r="AF2079" t="str">
            <v>Convenios</v>
          </cell>
          <cell r="AG2079">
            <v>45726</v>
          </cell>
          <cell r="AH2079">
            <v>45743</v>
          </cell>
          <cell r="AI2079" t="str">
            <v>SI</v>
          </cell>
          <cell r="AJ2079" t="str">
            <v>BANCOLOMBIA S.A.</v>
          </cell>
          <cell r="AK2079" t="str">
            <v>CRR</v>
          </cell>
          <cell r="AL2079" t="str">
            <v>47625580397</v>
          </cell>
          <cell r="AM2079" t="str">
            <v>C10791-2025 - HISTORIAS QUE CONSTRUYEN PAZ: FOMENTANDO LA LECTURA Y LA ESCRITURA EN CÁCOTA, NORTE DE SANTANDER</v>
          </cell>
          <cell r="AN2079">
            <v>24</v>
          </cell>
          <cell r="AO2079"/>
          <cell r="AP2079" t="str">
            <v>143625</v>
          </cell>
          <cell r="AQ2079">
            <v>45736</v>
          </cell>
          <cell r="AR2079" t="str">
            <v>OK</v>
          </cell>
          <cell r="AS2079">
            <v>45748</v>
          </cell>
          <cell r="AT2079" t="str">
            <v>N.A.</v>
          </cell>
          <cell r="AU2079" t="str">
            <v>0. Convenio</v>
          </cell>
          <cell r="AV2079" t="str">
            <v>N.A.</v>
          </cell>
          <cell r="AW2079" t="str">
            <v>N.A.</v>
          </cell>
          <cell r="AX2079" t="str">
            <v>N.A.</v>
          </cell>
          <cell r="AY2079" t="str">
            <v>N.A.</v>
          </cell>
          <cell r="AZ2079" t="str">
            <v>N.A.</v>
          </cell>
          <cell r="BA2079" t="str">
            <v>N.A.</v>
          </cell>
          <cell r="BB2079" t="str">
            <v>N.A.</v>
          </cell>
          <cell r="BC2079"/>
          <cell r="BD2079" t="str">
            <v>N.A.</v>
          </cell>
          <cell r="BE2079" t="str">
            <v>N.A.</v>
          </cell>
          <cell r="BF2079"/>
          <cell r="BG2079"/>
          <cell r="BH2079"/>
          <cell r="BI2079"/>
          <cell r="BJ2079"/>
        </row>
        <row r="2080">
          <cell r="D2080" t="str">
            <v>C3559-2025</v>
          </cell>
          <cell r="E2080" t="str">
            <v>INSTITUCIÓN EDUCATIVA AGROPECUARIA NUESTRA SEÑORA DEL ROSARIO</v>
          </cell>
          <cell r="F2080" t="str">
            <v>ESCUELA DE FORMACIÓN ARTISTICA PARA LA PRESERVACIÓN DE LAS TRADICIONES CULTURALES EN LA NIÑEZ Y JUVENTUD DEL MACIZO COLOMBIANO.</v>
          </cell>
          <cell r="G2080" t="str">
            <v>DEPARTAMENTAL</v>
          </cell>
          <cell r="H2080" t="str">
            <v>Eje 2. Formación: artes, culturas y saberes para la vida.</v>
          </cell>
          <cell r="I2080" t="str">
            <v>Danza</v>
          </cell>
          <cell r="J2080" t="str">
            <v>Públicos</v>
          </cell>
          <cell r="K2080" t="str">
            <v>Personas jurídicas del sector público: gobernaciones, alcaldías, entidades públicas de carácter cultural e instituciones educativas públicas.</v>
          </cell>
          <cell r="L2080"/>
          <cell r="M2080"/>
          <cell r="N2080">
            <v>45737</v>
          </cell>
          <cell r="O2080">
            <v>45972</v>
          </cell>
          <cell r="P2080">
            <v>11</v>
          </cell>
          <cell r="Q2080">
            <v>17474000</v>
          </cell>
          <cell r="R2080"/>
          <cell r="S2080">
            <v>17474000</v>
          </cell>
          <cell r="T2080" t="str">
            <v>8002267935</v>
          </cell>
          <cell r="U2080" t="str">
            <v>EDIER ALBERTO PARRA MUÑOZ</v>
          </cell>
          <cell r="V2080" t="str">
            <v>3113894360</v>
          </cell>
          <cell r="W2080" t="str">
            <v>3113894360</v>
          </cell>
          <cell r="X2080" t="str">
            <v>centroeducativoparamillos@gmail.com</v>
          </cell>
          <cell r="Y2080" t="str">
            <v>CARMEN ROSA GÓMEZ GÓMEZ</v>
          </cell>
          <cell r="Z2080" t="str">
            <v>3128925129</v>
          </cell>
          <cell r="AA2080" t="str">
            <v>almaguer2506@gmail.com</v>
          </cell>
          <cell r="AB2080" t="str">
            <v>LAURA VALENTINA SOLANILLA ESPINAL</v>
          </cell>
          <cell r="AC2080"/>
          <cell r="AD2080">
            <v>45721</v>
          </cell>
          <cell r="AE2080" t="str">
            <v>C3559-2025</v>
          </cell>
          <cell r="AF2080" t="str">
            <v>Convenios</v>
          </cell>
          <cell r="AG2080">
            <v>45723</v>
          </cell>
          <cell r="AH2080">
            <v>45735</v>
          </cell>
          <cell r="AI2080" t="str">
            <v>SI</v>
          </cell>
          <cell r="AJ2080" t="str">
            <v>BANCO AGRARIO DE COLOMBIA S.A.</v>
          </cell>
          <cell r="AK2080" t="str">
            <v>AHR</v>
          </cell>
          <cell r="AL2080" t="str">
            <v>469180174530</v>
          </cell>
          <cell r="AM2080" t="str">
            <v>C3559-2025 - ESCUELA DE FORMACION ARTISTICA PARA LA PRESERVACION DE LAS TRADICIONES CULTURALES EN LA NIÑEZ Y JUVENTUD DEL MACIZO COLOMBIANO.</v>
          </cell>
          <cell r="AN2080">
            <v>12</v>
          </cell>
          <cell r="AO2080"/>
          <cell r="AP2080" t="str">
            <v>143925</v>
          </cell>
          <cell r="AQ2080">
            <v>45736</v>
          </cell>
          <cell r="AR2080" t="str">
            <v>OK</v>
          </cell>
          <cell r="AS2080">
            <v>45742</v>
          </cell>
          <cell r="AT2080" t="str">
            <v>N.A.</v>
          </cell>
          <cell r="AU2080" t="str">
            <v>0. Convenio</v>
          </cell>
          <cell r="AV2080" t="str">
            <v>N.A.</v>
          </cell>
          <cell r="AW2080" t="str">
            <v>N.A.</v>
          </cell>
          <cell r="AX2080" t="str">
            <v>N.A.</v>
          </cell>
          <cell r="AY2080" t="str">
            <v>N.A.</v>
          </cell>
          <cell r="AZ2080" t="str">
            <v>N.A.</v>
          </cell>
          <cell r="BA2080" t="str">
            <v>N.A.</v>
          </cell>
          <cell r="BB2080" t="str">
            <v>N.A.</v>
          </cell>
          <cell r="BC2080"/>
          <cell r="BD2080" t="str">
            <v>N.A.</v>
          </cell>
          <cell r="BE2080" t="str">
            <v>N.A.</v>
          </cell>
          <cell r="BF2080"/>
          <cell r="BG2080"/>
          <cell r="BH2080"/>
          <cell r="BI2080"/>
          <cell r="BJ2080"/>
        </row>
        <row r="2081">
          <cell r="D2081" t="str">
            <v>C2141-2025</v>
          </cell>
          <cell r="E2081" t="str">
            <v>INSTITUCION EDUCATIVA TENIENTE CRUZ PAREDES</v>
          </cell>
          <cell r="F2081" t="str">
            <v>"PASOS DE PAZ" FORMACION EN BAILE DE JOROPO PARA LA TRANSFORMACION SOCIAL.</v>
          </cell>
          <cell r="G2081" t="str">
            <v>DEPARTAMENTAL</v>
          </cell>
          <cell r="H2081" t="str">
            <v>Eje 2. Formación: artes, culturas y saberes para la vida.</v>
          </cell>
          <cell r="I2081" t="str">
            <v>Danza</v>
          </cell>
          <cell r="J2081" t="str">
            <v>Públicos</v>
          </cell>
          <cell r="K2081" t="str">
            <v>Personas jurídicas del sector público: gobernaciones, alcaldías, entidades públicas de carácter cultural e instituciones educativas públicas.</v>
          </cell>
          <cell r="L2081"/>
          <cell r="M2081"/>
          <cell r="N2081">
            <v>45717</v>
          </cell>
          <cell r="O2081">
            <v>45962</v>
          </cell>
          <cell r="P2081">
            <v>11</v>
          </cell>
          <cell r="Q2081">
            <v>22780000</v>
          </cell>
          <cell r="R2081"/>
          <cell r="S2081">
            <v>22780000</v>
          </cell>
          <cell r="T2081" t="str">
            <v>8000104703</v>
          </cell>
          <cell r="U2081" t="str">
            <v>ANTONIO VALENCIA HERRERA</v>
          </cell>
          <cell r="V2081" t="str">
            <v>3132931599</v>
          </cell>
          <cell r="W2081" t="str">
            <v>3132931599</v>
          </cell>
          <cell r="X2081" t="str">
            <v>tenienteecruzparedes@gmail.com</v>
          </cell>
          <cell r="Y2081" t="str">
            <v>JORDAN FELIPE HINOJOSA BALCAZAR</v>
          </cell>
          <cell r="Z2081" t="str">
            <v>3126191148</v>
          </cell>
          <cell r="AA2081" t="str">
            <v>jhorcazar@gmail.com</v>
          </cell>
          <cell r="AB2081" t="str">
            <v>LAURA VALENTINA SOLANILLA ESPINAL</v>
          </cell>
          <cell r="AC2081"/>
          <cell r="AD2081">
            <v>45721</v>
          </cell>
          <cell r="AE2081" t="str">
            <v>C2141-2025</v>
          </cell>
          <cell r="AF2081" t="str">
            <v>Convenios</v>
          </cell>
          <cell r="AG2081">
            <v>45723</v>
          </cell>
          <cell r="AH2081">
            <v>45735</v>
          </cell>
          <cell r="AI2081" t="str">
            <v>SI</v>
          </cell>
          <cell r="AJ2081" t="str">
            <v>BANCO AGRARIO DE COLOMBIA S.A.</v>
          </cell>
          <cell r="AK2081" t="str">
            <v>CRR</v>
          </cell>
          <cell r="AL2081" t="str">
            <v>345070001333</v>
          </cell>
          <cell r="AM2081" t="str">
            <v>C2141-2025 - PASOS DE PAZ FORMACION EN BAILE DE JOROPO PARA LA TRANSFORMACION SOCIAL.</v>
          </cell>
          <cell r="AN2081">
            <v>22</v>
          </cell>
          <cell r="AO2081"/>
          <cell r="AP2081" t="str">
            <v>144325</v>
          </cell>
          <cell r="AQ2081">
            <v>45736</v>
          </cell>
          <cell r="AR2081" t="str">
            <v>OK</v>
          </cell>
          <cell r="AS2081">
            <v>45742</v>
          </cell>
          <cell r="AT2081" t="str">
            <v>N.A.</v>
          </cell>
          <cell r="AU2081" t="str">
            <v>0. Convenio</v>
          </cell>
          <cell r="AV2081" t="str">
            <v>N.A.</v>
          </cell>
          <cell r="AW2081" t="str">
            <v>N.A.</v>
          </cell>
          <cell r="AX2081" t="str">
            <v>N.A.</v>
          </cell>
          <cell r="AY2081" t="str">
            <v>N.A.</v>
          </cell>
          <cell r="AZ2081" t="str">
            <v>N.A.</v>
          </cell>
          <cell r="BA2081" t="str">
            <v>N.A.</v>
          </cell>
          <cell r="BB2081" t="str">
            <v>N.A.</v>
          </cell>
          <cell r="BC2081"/>
          <cell r="BD2081" t="str">
            <v>N.A.</v>
          </cell>
          <cell r="BE2081" t="str">
            <v>N.A.</v>
          </cell>
          <cell r="BF2081"/>
          <cell r="BG2081"/>
          <cell r="BH2081"/>
          <cell r="BI2081"/>
          <cell r="BJ2081"/>
        </row>
        <row r="2082">
          <cell r="D2082" t="str">
            <v>C10188-2025</v>
          </cell>
          <cell r="E2082" t="str">
            <v>MUNICIPIO DE SALENTO</v>
          </cell>
          <cell r="F2082" t="str">
            <v>SALENTO: TROCHA, MEMORIA Y ORALIDAD CONSTRUYENDO CAMINOS PARA LA PAZ</v>
          </cell>
          <cell r="G2082" t="str">
            <v>DEPARTAMENTAL</v>
          </cell>
          <cell r="H2082" t="str">
            <v>Eje 1. Desarrollo y fortalecimiento de proyectos culturales, artísticos o del patrimonio cultural.</v>
          </cell>
          <cell r="I2082" t="str">
            <v>Lectura, escritura y oralidad</v>
          </cell>
          <cell r="J2082" t="str">
            <v>Públicos</v>
          </cell>
          <cell r="K2082" t="str">
            <v>Personas jurídicas del sector público: gobernaciones, alcaldías, entidades públicas de carácter cultural e instituciones educativas públicas.</v>
          </cell>
          <cell r="L2082">
            <v>45968</v>
          </cell>
          <cell r="M2082">
            <v>45968</v>
          </cell>
          <cell r="N2082">
            <v>45908</v>
          </cell>
          <cell r="O2082">
            <v>45977</v>
          </cell>
          <cell r="P2082">
            <v>11</v>
          </cell>
          <cell r="Q2082">
            <v>26285000</v>
          </cell>
          <cell r="R2082"/>
          <cell r="S2082">
            <v>26285000</v>
          </cell>
          <cell r="T2082" t="str">
            <v>8900011270</v>
          </cell>
          <cell r="U2082" t="str">
            <v>SANTIAGO ANGEL MORALES</v>
          </cell>
          <cell r="V2082" t="str">
            <v>6067593105</v>
          </cell>
          <cell r="W2082" t="str">
            <v>3148302733</v>
          </cell>
          <cell r="X2082" t="str">
            <v>bibliotecamunicipal@salento-quindio.gov.co</v>
          </cell>
          <cell r="Y2082" t="str">
            <v>VIVIAN ALEXA VASQUEZ OCAMPO</v>
          </cell>
          <cell r="Z2082" t="str">
            <v>3173349241</v>
          </cell>
          <cell r="AA2082" t="str">
            <v>bibliotecamunicipal@salento-quindio.gov.co</v>
          </cell>
          <cell r="AB2082" t="str">
            <v>LAURA VALENTINA SOLANILLA ESPINAL</v>
          </cell>
          <cell r="AC2082"/>
          <cell r="AD2082">
            <v>45721</v>
          </cell>
          <cell r="AE2082" t="str">
            <v>C10188-2025</v>
          </cell>
          <cell r="AF2082" t="str">
            <v>Convenios</v>
          </cell>
          <cell r="AG2082">
            <v>45723</v>
          </cell>
          <cell r="AH2082">
            <v>45744</v>
          </cell>
          <cell r="AI2082" t="str">
            <v>SI</v>
          </cell>
          <cell r="AJ2082" t="str">
            <v>BANCO AGRARIO DE COLOMBIA S.A.</v>
          </cell>
          <cell r="AK2082" t="str">
            <v>CRR</v>
          </cell>
          <cell r="AL2082" t="str">
            <v>890001127</v>
          </cell>
          <cell r="AM2082" t="str">
            <v>C10188-2025 - SALENTO: TROCHA, MEMORIA Y ORALIDAD CONSTRUYENDO CAMINOS PARA LA PAZ</v>
          </cell>
          <cell r="AN2082">
            <v>26</v>
          </cell>
          <cell r="AO2082" t="str">
            <v>No han enviado</v>
          </cell>
          <cell r="AP2082" t="str">
            <v>144525</v>
          </cell>
          <cell r="AQ2082">
            <v>45736</v>
          </cell>
          <cell r="AR2082" t="str">
            <v>OK</v>
          </cell>
          <cell r="AS2082">
            <v>45744</v>
          </cell>
          <cell r="AT2082" t="str">
            <v>N.A.</v>
          </cell>
          <cell r="AU2082" t="str">
            <v>0. Convenio</v>
          </cell>
          <cell r="AV2082" t="str">
            <v>N.A.</v>
          </cell>
          <cell r="AW2082" t="str">
            <v>N.A.</v>
          </cell>
          <cell r="AX2082" t="str">
            <v>N.A.</v>
          </cell>
          <cell r="AY2082" t="str">
            <v>N.A.</v>
          </cell>
          <cell r="AZ2082" t="str">
            <v>N.A.</v>
          </cell>
          <cell r="BA2082" t="str">
            <v>N.A.</v>
          </cell>
          <cell r="BB2082" t="str">
            <v>N.A.</v>
          </cell>
          <cell r="BC2082"/>
          <cell r="BD2082" t="str">
            <v>N.A.</v>
          </cell>
          <cell r="BE2082" t="str">
            <v>N.A.</v>
          </cell>
          <cell r="BF2082"/>
          <cell r="BG2082"/>
          <cell r="BH2082"/>
          <cell r="BI2082"/>
          <cell r="BJ2082"/>
        </row>
        <row r="2083">
          <cell r="D2083" t="str">
            <v>C5460-2025</v>
          </cell>
          <cell r="E2083" t="str">
            <v>ALCALDIA MUNICIPAL SAN EDUARDO</v>
          </cell>
          <cell r="F2083" t="str">
            <v>RECUPERACIÓN DE LA MEMORIA HISTÓRICA Y CULTURAL DE SAN EDUARDO</v>
          </cell>
          <cell r="G2083" t="str">
            <v>DEPARTAMENTAL</v>
          </cell>
          <cell r="H2083" t="str">
            <v>Eje 1. Desarrollo y fortalecimiento de proyectos culturales, artísticos o del patrimonio cultural.</v>
          </cell>
          <cell r="I2083" t="str">
            <v>Patrimonio cultural inmaterial asociado a los espacios culturales</v>
          </cell>
          <cell r="J2083" t="str">
            <v>Públicos</v>
          </cell>
          <cell r="K2083" t="str">
            <v>Personas jurídicas del sector público: gobernaciones, alcaldías, entidades públicas de carácter cultural e instituciones educativas públicas.</v>
          </cell>
          <cell r="L2083"/>
          <cell r="M2083"/>
          <cell r="N2083">
            <v>45719</v>
          </cell>
          <cell r="O2083">
            <v>45981</v>
          </cell>
          <cell r="P2083">
            <v>11</v>
          </cell>
          <cell r="Q2083">
            <v>23316000</v>
          </cell>
          <cell r="R2083"/>
          <cell r="S2083">
            <v>23316000</v>
          </cell>
          <cell r="T2083" t="str">
            <v>8918012820</v>
          </cell>
          <cell r="U2083" t="str">
            <v>YEISON ALBEIRO ALFONSO GAITAN</v>
          </cell>
          <cell r="V2083" t="str">
            <v>3103325300</v>
          </cell>
          <cell r="W2083" t="str">
            <v>3102587789</v>
          </cell>
          <cell r="X2083" t="str">
            <v>biblioteca@saneduardo-boyaca.gov.co</v>
          </cell>
          <cell r="Y2083" t="str">
            <v>BREISON SADAN VICENTE MORA PEÑA</v>
          </cell>
          <cell r="Z2083" t="str">
            <v>3157706750</v>
          </cell>
          <cell r="AA2083" t="str">
            <v>breicon@hotmail.com</v>
          </cell>
          <cell r="AB2083" t="str">
            <v>LAURA VALENTINA SOLANILLA ESPINAL</v>
          </cell>
          <cell r="AC2083"/>
          <cell r="AD2083">
            <v>45721</v>
          </cell>
          <cell r="AE2083" t="str">
            <v>C5460-2025</v>
          </cell>
          <cell r="AF2083" t="str">
            <v>Convenios</v>
          </cell>
          <cell r="AG2083">
            <v>45723</v>
          </cell>
          <cell r="AH2083">
            <v>45735</v>
          </cell>
          <cell r="AI2083" t="str">
            <v>SI</v>
          </cell>
          <cell r="AJ2083" t="str">
            <v>BANCO AGRARIO DE COLOMBIA S.A.</v>
          </cell>
          <cell r="AK2083" t="str">
            <v>CRR</v>
          </cell>
          <cell r="AL2083" t="str">
            <v>015500009913</v>
          </cell>
          <cell r="AM2083" t="str">
            <v>C5460-2025 - RECUPERACION DE LA MEMORIA HISTORICA Y CULTURAL DE SAN EDUARDO</v>
          </cell>
          <cell r="AN2083">
            <v>8</v>
          </cell>
          <cell r="AO2083"/>
          <cell r="AP2083" t="str">
            <v>144825</v>
          </cell>
          <cell r="AQ2083">
            <v>45736</v>
          </cell>
          <cell r="AR2083" t="str">
            <v>OK</v>
          </cell>
          <cell r="AS2083">
            <v>45742</v>
          </cell>
          <cell r="AT2083" t="str">
            <v>N.A.</v>
          </cell>
          <cell r="AU2083" t="str">
            <v>0. Convenio</v>
          </cell>
          <cell r="AV2083" t="str">
            <v>N.A.</v>
          </cell>
          <cell r="AW2083" t="str">
            <v>N.A.</v>
          </cell>
          <cell r="AX2083" t="str">
            <v>N.A.</v>
          </cell>
          <cell r="AY2083" t="str">
            <v>N.A.</v>
          </cell>
          <cell r="AZ2083" t="str">
            <v>N.A.</v>
          </cell>
          <cell r="BA2083" t="str">
            <v>N.A.</v>
          </cell>
          <cell r="BB2083" t="str">
            <v>N.A.</v>
          </cell>
          <cell r="BC2083"/>
          <cell r="BD2083" t="str">
            <v>N.A.</v>
          </cell>
          <cell r="BE2083" t="str">
            <v>N.A.</v>
          </cell>
          <cell r="BF2083"/>
          <cell r="BG2083"/>
          <cell r="BH2083"/>
          <cell r="BI2083"/>
          <cell r="BJ2083"/>
        </row>
        <row r="2084">
          <cell r="D2084" t="str">
            <v>C7510-2025</v>
          </cell>
          <cell r="E2084" t="str">
            <v>INSTITUCIÓN EDUCATIVA AGROAMBIENTAL PIO XII</v>
          </cell>
          <cell r="F2084" t="str">
            <v>EDUCACIÓN CULTURAL PARA LA PAZ. TEJIENDO LAS MEMORIAS CECILIANAS.</v>
          </cell>
          <cell r="G2084" t="str">
            <v>DEPARTAMENTAL</v>
          </cell>
          <cell r="H2084" t="str">
            <v>Eje 2. Formación: artes, culturas y saberes para la vida.</v>
          </cell>
          <cell r="I2084" t="str">
            <v>Patrimonio cultural asociado a la producción tradicional y propia (agropecuaria, forestal, pesquera, recolección de productos silvestres y sistemas comunitarios de intercambio)</v>
          </cell>
          <cell r="J2084" t="str">
            <v>Públicos</v>
          </cell>
          <cell r="K2084" t="str">
            <v>Personas jurídicas del sector público: gobernaciones, alcaldías, entidades públicas de carácter cultural e instituciones educativas públicas.</v>
          </cell>
          <cell r="L2084"/>
          <cell r="M2084"/>
          <cell r="N2084">
            <v>45845</v>
          </cell>
          <cell r="O2084">
            <v>45968</v>
          </cell>
          <cell r="P2084">
            <v>11</v>
          </cell>
          <cell r="Q2084">
            <v>25353000</v>
          </cell>
          <cell r="R2084"/>
          <cell r="S2084">
            <v>25353000</v>
          </cell>
          <cell r="T2084" t="str">
            <v>8160005420</v>
          </cell>
          <cell r="U2084" t="str">
            <v>ALEXANDER MENA LOZANO</v>
          </cell>
          <cell r="V2084" t="str">
            <v>3207650726</v>
          </cell>
          <cell r="W2084" t="str">
            <v>3116144798</v>
          </cell>
          <cell r="X2084" t="str">
            <v>ieagroambientalpioxii@gmail.com</v>
          </cell>
          <cell r="Y2084" t="str">
            <v>YOILER EDUARDO ORDOÑEZ MOSQUERA</v>
          </cell>
          <cell r="Z2084" t="str">
            <v>3116028372</v>
          </cell>
          <cell r="AA2084" t="str">
            <v>doctoradoyoiler@gmail.com</v>
          </cell>
          <cell r="AB2084" t="str">
            <v>LAURA VALENTINA SOLANILLA ESPINAL</v>
          </cell>
          <cell r="AC2084"/>
          <cell r="AD2084">
            <v>45721</v>
          </cell>
          <cell r="AE2084" t="str">
            <v>C7510-2025</v>
          </cell>
          <cell r="AF2084" t="str">
            <v>Convenios</v>
          </cell>
          <cell r="AG2084">
            <v>45723</v>
          </cell>
          <cell r="AH2084">
            <v>45743</v>
          </cell>
          <cell r="AI2084" t="str">
            <v>SI</v>
          </cell>
          <cell r="AJ2084" t="str">
            <v>BANCO AGRARIO DE COLOMBIA S.A.</v>
          </cell>
          <cell r="AK2084" t="str">
            <v>AHR</v>
          </cell>
          <cell r="AL2084" t="str">
            <v>457550018365</v>
          </cell>
          <cell r="AM2084" t="str">
            <v>C7510-2025 - EDUCACION CULTURAL PARA LA PAZ. TEJIENDO LAS MEMORIAS CECILIANAS.</v>
          </cell>
          <cell r="AN2084">
            <v>27</v>
          </cell>
          <cell r="AO2084"/>
          <cell r="AP2084" t="str">
            <v>145025</v>
          </cell>
          <cell r="AQ2084">
            <v>45736</v>
          </cell>
          <cell r="AR2084" t="str">
            <v>OK</v>
          </cell>
          <cell r="AS2084">
            <v>45744</v>
          </cell>
          <cell r="AT2084" t="str">
            <v>N.A.</v>
          </cell>
          <cell r="AU2084" t="str">
            <v>0. Convenio</v>
          </cell>
          <cell r="AV2084" t="str">
            <v>N.A.</v>
          </cell>
          <cell r="AW2084" t="str">
            <v>N.A.</v>
          </cell>
          <cell r="AX2084" t="str">
            <v>N.A.</v>
          </cell>
          <cell r="AY2084" t="str">
            <v>N.A.</v>
          </cell>
          <cell r="AZ2084" t="str">
            <v>N.A.</v>
          </cell>
          <cell r="BA2084" t="str">
            <v>N.A.</v>
          </cell>
          <cell r="BB2084" t="str">
            <v>N.A.</v>
          </cell>
          <cell r="BC2084"/>
          <cell r="BD2084" t="str">
            <v>N.A.</v>
          </cell>
          <cell r="BE2084" t="str">
            <v>N.A.</v>
          </cell>
          <cell r="BF2084"/>
          <cell r="BG2084"/>
          <cell r="BH2084"/>
          <cell r="BI2084"/>
          <cell r="BJ2084"/>
        </row>
        <row r="2085">
          <cell r="D2085" t="str">
            <v>C6195-2025</v>
          </cell>
          <cell r="E2085" t="str">
            <v>MUNICIPIO DE PUERTO LLERAS</v>
          </cell>
          <cell r="F2085" t="str">
            <v>DIAGNÓSTICO ARQUEOLÓGICO COMUNITARIO Y PARTICIPATIVO PUERTO LLERAS</v>
          </cell>
          <cell r="G2085" t="str">
            <v>DEPARTAMENTAL</v>
          </cell>
          <cell r="H2085" t="str">
            <v>Eje 1. Desarrollo y fortalecimiento de proyectos culturales, artísticos o del patrimonio cultural.</v>
          </cell>
          <cell r="I2085" t="str">
            <v>Patrimonio arqueológico</v>
          </cell>
          <cell r="J2085" t="str">
            <v>Públicos</v>
          </cell>
          <cell r="K2085" t="str">
            <v>Personas jurídicas del sector público: gobernaciones, alcaldías, entidades públicas de carácter cultural e instituciones educativas públicas.</v>
          </cell>
          <cell r="L2085"/>
          <cell r="M2085"/>
          <cell r="N2085">
            <v>45817</v>
          </cell>
          <cell r="O2085">
            <v>45975</v>
          </cell>
          <cell r="P2085">
            <v>11</v>
          </cell>
          <cell r="Q2085">
            <v>32214000</v>
          </cell>
          <cell r="R2085"/>
          <cell r="S2085">
            <v>32214000</v>
          </cell>
          <cell r="T2085" t="str">
            <v>8920993092</v>
          </cell>
          <cell r="U2085" t="str">
            <v>JEISON ALEXANDER SOSA VALENCIA</v>
          </cell>
          <cell r="V2085" t="str">
            <v>3138853284</v>
          </cell>
          <cell r="W2085" t="str">
            <v>3105640152</v>
          </cell>
          <cell r="X2085" t="str">
            <v>cultura@puertolleras-meta.gov.co</v>
          </cell>
          <cell r="Y2085" t="str">
            <v>GABRIEL URIBE MORA</v>
          </cell>
          <cell r="Z2085" t="str">
            <v>3152780585</v>
          </cell>
          <cell r="AA2085" t="str">
            <v>cultura@puertolleras-meta.gov.co</v>
          </cell>
          <cell r="AB2085" t="str">
            <v>LAURA VALENTINA SOLANILLA ESPINAL</v>
          </cell>
          <cell r="AC2085"/>
          <cell r="AD2085">
            <v>45721</v>
          </cell>
          <cell r="AE2085" t="str">
            <v>C6195-2025</v>
          </cell>
          <cell r="AF2085" t="str">
            <v>Convenios</v>
          </cell>
          <cell r="AG2085">
            <v>45723</v>
          </cell>
          <cell r="AH2085">
            <v>45742</v>
          </cell>
          <cell r="AI2085" t="str">
            <v>SI</v>
          </cell>
          <cell r="AJ2085" t="str">
            <v>BANCOLOMBIA S.A.</v>
          </cell>
          <cell r="AK2085" t="str">
            <v>AHR</v>
          </cell>
          <cell r="AL2085" t="str">
            <v>36700004547</v>
          </cell>
          <cell r="AM2085" t="str">
            <v>C6195-2025 - DIAGNOSTICO ARQUEOLOGICO COMUNITARIO Y PARTICIPATIVO PUERTO LLERAS</v>
          </cell>
          <cell r="AN2085">
            <v>22</v>
          </cell>
          <cell r="AO2085"/>
          <cell r="AP2085" t="str">
            <v>145325</v>
          </cell>
          <cell r="AQ2085">
            <v>45736</v>
          </cell>
          <cell r="AR2085" t="str">
            <v>OK</v>
          </cell>
          <cell r="AS2085">
            <v>45742</v>
          </cell>
          <cell r="AT2085" t="str">
            <v>N.A.</v>
          </cell>
          <cell r="AU2085" t="str">
            <v>0. Convenio</v>
          </cell>
          <cell r="AV2085" t="str">
            <v>N.A.</v>
          </cell>
          <cell r="AW2085" t="str">
            <v>N.A.</v>
          </cell>
          <cell r="AX2085" t="str">
            <v>N.A.</v>
          </cell>
          <cell r="AY2085" t="str">
            <v>N.A.</v>
          </cell>
          <cell r="AZ2085" t="str">
            <v>N.A.</v>
          </cell>
          <cell r="BA2085" t="str">
            <v>N.A.</v>
          </cell>
          <cell r="BB2085" t="str">
            <v>N.A.</v>
          </cell>
          <cell r="BC2085"/>
          <cell r="BD2085" t="str">
            <v>N.A.</v>
          </cell>
          <cell r="BE2085" t="str">
            <v>N.A.</v>
          </cell>
          <cell r="BF2085"/>
          <cell r="BG2085"/>
          <cell r="BH2085"/>
          <cell r="BI2085"/>
          <cell r="BJ2085"/>
        </row>
        <row r="2086">
          <cell r="D2086" t="str">
            <v>C3637-2025</v>
          </cell>
          <cell r="E2086" t="str">
            <v>INSTITUCIÓN EDUCATIVA SANTA TERESITA</v>
          </cell>
          <cell r="F2086" t="str">
            <v>ESCUELA DE FORMACION MUSICAL SANTA TERESITA "MUSICA CON EL CORAZON"</v>
          </cell>
          <cell r="G2086" t="str">
            <v>DEPARTAMENTAL</v>
          </cell>
          <cell r="H2086" t="str">
            <v>Eje 2. Formación: artes, culturas y saberes para la vida.</v>
          </cell>
          <cell r="I2086" t="str">
            <v>Música</v>
          </cell>
          <cell r="J2086" t="str">
            <v>Públicos</v>
          </cell>
          <cell r="K2086" t="str">
            <v>Personas jurídicas del sector público: gobernaciones, alcaldías, entidades públicas de carácter cultural e instituciones educativas públicas.</v>
          </cell>
          <cell r="L2086"/>
          <cell r="M2086"/>
          <cell r="N2086">
            <v>45698</v>
          </cell>
          <cell r="O2086">
            <v>45969</v>
          </cell>
          <cell r="P2086">
            <v>11</v>
          </cell>
          <cell r="Q2086">
            <v>29457000</v>
          </cell>
          <cell r="R2086"/>
          <cell r="S2086">
            <v>29457000</v>
          </cell>
          <cell r="T2086" t="str">
            <v>8340001661</v>
          </cell>
          <cell r="U2086" t="str">
            <v>NELSON GAUTA JAIMES</v>
          </cell>
          <cell r="V2086" t="str">
            <v>3160185335</v>
          </cell>
          <cell r="W2086" t="str">
            <v>3118470124</v>
          </cell>
          <cell r="X2086" t="str">
            <v>ngauta@santateresita.edu.co</v>
          </cell>
          <cell r="Y2086" t="str">
            <v>NELSON GAUTA JAIMES</v>
          </cell>
          <cell r="Z2086" t="str">
            <v>3118470124</v>
          </cell>
          <cell r="AA2086" t="str">
            <v>rector.iesantateresita@sedarauca.edu.co</v>
          </cell>
          <cell r="AB2086" t="str">
            <v>LAURA VANESSA PUENTES HERNÁNDEZ</v>
          </cell>
          <cell r="AC2086"/>
          <cell r="AD2086">
            <v>45721</v>
          </cell>
          <cell r="AE2086" t="str">
            <v>C3637-2025</v>
          </cell>
          <cell r="AF2086" t="str">
            <v>Convenios</v>
          </cell>
          <cell r="AG2086">
            <v>45722</v>
          </cell>
          <cell r="AH2086">
            <v>45733</v>
          </cell>
          <cell r="AI2086" t="str">
            <v>SI</v>
          </cell>
          <cell r="AJ2086" t="str">
            <v>BANCO POPULAR S. A.</v>
          </cell>
          <cell r="AK2086" t="str">
            <v>AHR</v>
          </cell>
          <cell r="AL2086" t="str">
            <v>220610133076</v>
          </cell>
          <cell r="AM2086" t="str">
            <v>C3637-2025 - ESCUELA DE FORMACION MUSICAL SANTA TERESITA MUSICA CON EL CORAZON</v>
          </cell>
          <cell r="AN2086">
            <v>3</v>
          </cell>
          <cell r="AO2086"/>
          <cell r="AP2086" t="str">
            <v>145625</v>
          </cell>
          <cell r="AQ2086">
            <v>45736</v>
          </cell>
          <cell r="AR2086" t="str">
            <v>OK</v>
          </cell>
          <cell r="AS2086">
            <v>45742</v>
          </cell>
          <cell r="AT2086" t="str">
            <v>N.A.</v>
          </cell>
          <cell r="AU2086" t="str">
            <v>0. Convenio</v>
          </cell>
          <cell r="AV2086" t="str">
            <v>N.A.</v>
          </cell>
          <cell r="AW2086" t="str">
            <v>N.A.</v>
          </cell>
          <cell r="AX2086" t="str">
            <v>N.A.</v>
          </cell>
          <cell r="AY2086" t="str">
            <v>N.A.</v>
          </cell>
          <cell r="AZ2086" t="str">
            <v>N.A.</v>
          </cell>
          <cell r="BA2086" t="str">
            <v>N.A.</v>
          </cell>
          <cell r="BB2086" t="str">
            <v>N.A.</v>
          </cell>
          <cell r="BC2086"/>
          <cell r="BD2086" t="str">
            <v>N.A.</v>
          </cell>
          <cell r="BE2086" t="str">
            <v>N.A.</v>
          </cell>
          <cell r="BF2086"/>
          <cell r="BG2086"/>
          <cell r="BH2086"/>
          <cell r="BI2086"/>
          <cell r="BJ2086"/>
        </row>
        <row r="2087">
          <cell r="D2087" t="str">
            <v>C3483-2025</v>
          </cell>
          <cell r="E2087" t="str">
            <v>MUNICIPIO DE TOTORÓ</v>
          </cell>
          <cell r="F2087" t="str">
            <v>MÚSICA PARA LA PAZ 2025</v>
          </cell>
          <cell r="G2087" t="str">
            <v>DEPARTAMENTAL</v>
          </cell>
          <cell r="H2087" t="str">
            <v>Eje 2. Formación: artes, culturas y saberes para la vida.</v>
          </cell>
          <cell r="I2087" t="str">
            <v>Música</v>
          </cell>
          <cell r="J2087" t="str">
            <v>Públicos</v>
          </cell>
          <cell r="K2087" t="str">
            <v>Personas jurídicas del sector público: gobernaciones, alcaldías, entidades públicas de carácter cultural e instituciones educativas públicas.</v>
          </cell>
          <cell r="L2087"/>
          <cell r="M2087"/>
          <cell r="N2087">
            <v>45778</v>
          </cell>
          <cell r="O2087">
            <v>45981</v>
          </cell>
          <cell r="P2087">
            <v>11</v>
          </cell>
          <cell r="Q2087">
            <v>17882000</v>
          </cell>
          <cell r="R2087"/>
          <cell r="S2087">
            <v>17882000</v>
          </cell>
          <cell r="T2087" t="str">
            <v>8000318745</v>
          </cell>
          <cell r="U2087" t="str">
            <v>JORGE LUIS PIZO ANDELA</v>
          </cell>
          <cell r="V2087" t="str">
            <v>3207510209</v>
          </cell>
          <cell r="W2087" t="str">
            <v>3207510209</v>
          </cell>
          <cell r="X2087" t="str">
            <v>escuelademusicatotoro@gmail.com</v>
          </cell>
          <cell r="Y2087" t="str">
            <v>JOSE LUIS URBANO HOYOS</v>
          </cell>
          <cell r="Z2087" t="str">
            <v>3147728806</v>
          </cell>
          <cell r="AA2087" t="str">
            <v>joseloflute@gmail.com</v>
          </cell>
          <cell r="AB2087" t="str">
            <v>LAURA VANESSA PUENTES HERNÁNDEZ</v>
          </cell>
          <cell r="AC2087"/>
          <cell r="AD2087">
            <v>45721</v>
          </cell>
          <cell r="AE2087" t="str">
            <v>C3483-2025</v>
          </cell>
          <cell r="AF2087" t="str">
            <v>Convenios</v>
          </cell>
          <cell r="AG2087">
            <v>45722</v>
          </cell>
          <cell r="AH2087">
            <v>45743</v>
          </cell>
          <cell r="AI2087" t="str">
            <v>SI</v>
          </cell>
          <cell r="AJ2087" t="str">
            <v>BANCO AGRARIO DE COLOMBIA S.A.</v>
          </cell>
          <cell r="AK2087" t="str">
            <v>CRR</v>
          </cell>
          <cell r="AL2087" t="str">
            <v>321070000237</v>
          </cell>
          <cell r="AM2087" t="str">
            <v>C3483-2025 - MÚSICA PARA LA PAZ 2025</v>
          </cell>
          <cell r="AN2087">
            <v>12</v>
          </cell>
          <cell r="AO2087"/>
          <cell r="AP2087" t="str">
            <v>145925</v>
          </cell>
          <cell r="AQ2087">
            <v>45736</v>
          </cell>
          <cell r="AR2087" t="str">
            <v>OK</v>
          </cell>
          <cell r="AS2087">
            <v>45744</v>
          </cell>
          <cell r="AT2087" t="str">
            <v>N.A.</v>
          </cell>
          <cell r="AU2087" t="str">
            <v>0. Convenio</v>
          </cell>
          <cell r="AV2087" t="str">
            <v>N.A.</v>
          </cell>
          <cell r="AW2087" t="str">
            <v>N.A.</v>
          </cell>
          <cell r="AX2087" t="str">
            <v>N.A.</v>
          </cell>
          <cell r="AY2087" t="str">
            <v>N.A.</v>
          </cell>
          <cell r="AZ2087" t="str">
            <v>N.A.</v>
          </cell>
          <cell r="BA2087" t="str">
            <v>N.A.</v>
          </cell>
          <cell r="BB2087" t="str">
            <v>N.A.</v>
          </cell>
          <cell r="BC2087"/>
          <cell r="BD2087" t="str">
            <v>N.A.</v>
          </cell>
          <cell r="BE2087" t="str">
            <v>N.A.</v>
          </cell>
          <cell r="BF2087"/>
          <cell r="BG2087"/>
          <cell r="BH2087"/>
          <cell r="BI2087"/>
          <cell r="BJ2087"/>
        </row>
        <row r="2088">
          <cell r="D2088" t="str">
            <v>C11035-2025</v>
          </cell>
          <cell r="E2088" t="str">
            <v>MUNICIPIO DE LA ARGENTINA</v>
          </cell>
          <cell r="F2088" t="str">
            <v>FORMARTE: FORMACIÓN ARTÍSTICA Y CULTURAL DE MÚSICA CAMPESINA Y TRADICIONAL</v>
          </cell>
          <cell r="G2088" t="str">
            <v>DEPARTAMENTAL</v>
          </cell>
          <cell r="H2088" t="str">
            <v>Eje 2. Formación: artes, culturas y saberes para la vida.</v>
          </cell>
          <cell r="I2088" t="str">
            <v>Música</v>
          </cell>
          <cell r="J2088" t="str">
            <v>Públicos</v>
          </cell>
          <cell r="K2088" t="str">
            <v>Personas jurídicas del sector público: gobernaciones, alcaldías, entidades públicas de carácter cultural e instituciones educativas públicas.</v>
          </cell>
          <cell r="L2088"/>
          <cell r="M2088"/>
          <cell r="N2088">
            <v>45726</v>
          </cell>
          <cell r="O2088">
            <v>45972</v>
          </cell>
          <cell r="P2088">
            <v>11</v>
          </cell>
          <cell r="Q2088">
            <v>22580000</v>
          </cell>
          <cell r="R2088"/>
          <cell r="S2088">
            <v>22580000</v>
          </cell>
          <cell r="T2088" t="str">
            <v>8911802057</v>
          </cell>
          <cell r="U2088" t="str">
            <v>FABIAN ERNESTO RINCON CHAVEZ</v>
          </cell>
          <cell r="V2088" t="str">
            <v>3103301598</v>
          </cell>
          <cell r="W2088" t="str">
            <v>3117232447</v>
          </cell>
          <cell r="X2088" t="str">
            <v>alcaldia@laargentina-huila.gov.co</v>
          </cell>
          <cell r="Y2088" t="str">
            <v>DANIELA CARDOZO PERDOMO</v>
          </cell>
          <cell r="Z2088" t="str">
            <v>3103301598</v>
          </cell>
          <cell r="AA2088" t="str">
            <v>danielacardozoperdomo@gmail.com</v>
          </cell>
          <cell r="AB2088" t="str">
            <v>LAURA VANESSA PUENTES HERNÁNDEZ</v>
          </cell>
          <cell r="AC2088"/>
          <cell r="AD2088">
            <v>45721</v>
          </cell>
          <cell r="AE2088" t="str">
            <v>C11035-2025</v>
          </cell>
          <cell r="AF2088" t="str">
            <v>Convenios</v>
          </cell>
          <cell r="AG2088">
            <v>45722</v>
          </cell>
          <cell r="AH2088">
            <v>45737</v>
          </cell>
          <cell r="AI2088" t="str">
            <v>SI</v>
          </cell>
          <cell r="AJ2088" t="str">
            <v>BANCOLOMBIA S.A.</v>
          </cell>
          <cell r="AK2088" t="str">
            <v>AHR</v>
          </cell>
          <cell r="AL2088" t="str">
            <v>84538084815</v>
          </cell>
          <cell r="AM2088" t="str">
            <v>C11035-2025 - FORMARTE: FORMACION ARTÍSTICA Y CULTURAL DE MÚSICA CAMPESINA Y TRADICIONAL</v>
          </cell>
          <cell r="AN2088">
            <v>19</v>
          </cell>
          <cell r="AO2088"/>
          <cell r="AP2088" t="str">
            <v>146125</v>
          </cell>
          <cell r="AQ2088">
            <v>45736</v>
          </cell>
          <cell r="AR2088" t="str">
            <v>OK</v>
          </cell>
          <cell r="AS2088">
            <v>45742</v>
          </cell>
          <cell r="AT2088" t="str">
            <v>N.A.</v>
          </cell>
          <cell r="AU2088" t="str">
            <v>0. Convenio</v>
          </cell>
          <cell r="AV2088" t="str">
            <v>N.A.</v>
          </cell>
          <cell r="AW2088" t="str">
            <v>N.A.</v>
          </cell>
          <cell r="AX2088" t="str">
            <v>N.A.</v>
          </cell>
          <cell r="AY2088" t="str">
            <v>N.A.</v>
          </cell>
          <cell r="AZ2088" t="str">
            <v>N.A.</v>
          </cell>
          <cell r="BA2088" t="str">
            <v>N.A.</v>
          </cell>
          <cell r="BB2088" t="str">
            <v>N.A.</v>
          </cell>
          <cell r="BC2088"/>
          <cell r="BD2088" t="str">
            <v>N.A.</v>
          </cell>
          <cell r="BE2088" t="str">
            <v>N.A.</v>
          </cell>
          <cell r="BF2088"/>
          <cell r="BG2088"/>
          <cell r="BH2088"/>
          <cell r="BI2088"/>
          <cell r="BJ2088"/>
        </row>
        <row r="2089">
          <cell r="D2089" t="str">
            <v>C7949-2025</v>
          </cell>
          <cell r="E2089" t="str">
            <v>MUNICIPIO DE NORCASIA</v>
          </cell>
          <cell r="F2089" t="str">
            <v>RELATOS PARA LA PAZ, HISTORIAS QUE UNEN Y TRANSFORMAN.</v>
          </cell>
          <cell r="G2089" t="str">
            <v>DEPARTAMENTAL</v>
          </cell>
          <cell r="H2089" t="str">
            <v>Eje 4. Proyectos artísticos, culturales y patrimoniales que contribuyan a la construcción y consolidación de la paz.</v>
          </cell>
          <cell r="I2089" t="str">
            <v>Lectura, escritura y oralidad</v>
          </cell>
          <cell r="J2089" t="str">
            <v>Públicos</v>
          </cell>
          <cell r="K2089" t="str">
            <v>Personas jurídicas del sector público: gobernaciones, alcaldías, entidades públicas de carácter cultural e instituciones educativas públicas.</v>
          </cell>
          <cell r="L2089"/>
          <cell r="M2089"/>
          <cell r="N2089">
            <v>45717</v>
          </cell>
          <cell r="O2089">
            <v>45975</v>
          </cell>
          <cell r="P2089">
            <v>11</v>
          </cell>
          <cell r="Q2089">
            <v>22779000</v>
          </cell>
          <cell r="R2089"/>
          <cell r="S2089">
            <v>22779000</v>
          </cell>
          <cell r="T2089" t="str">
            <v>8100029635</v>
          </cell>
          <cell r="U2089" t="str">
            <v>DIEGO FERNANDO OLARTE ALZATE</v>
          </cell>
          <cell r="V2089" t="str">
            <v>3133807901</v>
          </cell>
          <cell r="W2089" t="str">
            <v>3133807901</v>
          </cell>
          <cell r="X2089" t="str">
            <v>desarrollohumanoysocial@norcasia-caldas.gov.co</v>
          </cell>
          <cell r="Y2089" t="str">
            <v>ANJELLY HERRERA ACEVEDO</v>
          </cell>
          <cell r="Z2089" t="str">
            <v>3218301761</v>
          </cell>
          <cell r="AA2089" t="str">
            <v>DESARROLLOHUMANOYSOCIAL@NORCASIA-CALDAS.GOV.CO</v>
          </cell>
          <cell r="AB2089" t="str">
            <v>LAURA VANESSA PUENTES HERNÁNDEZ</v>
          </cell>
          <cell r="AC2089"/>
          <cell r="AD2089">
            <v>45721</v>
          </cell>
          <cell r="AE2089" t="str">
            <v>C7949-2025</v>
          </cell>
          <cell r="AF2089" t="str">
            <v>Convenios</v>
          </cell>
          <cell r="AG2089">
            <v>45722</v>
          </cell>
          <cell r="AH2089">
            <v>45734</v>
          </cell>
          <cell r="AI2089" t="str">
            <v>SI</v>
          </cell>
          <cell r="AJ2089" t="str">
            <v>BANCOLOMBIA S.A.</v>
          </cell>
          <cell r="AK2089" t="str">
            <v>AHR</v>
          </cell>
          <cell r="AL2089" t="str">
            <v>39215127501</v>
          </cell>
          <cell r="AM2089" t="str">
            <v>C7949-2025 - RELATOS PARA LA PAZ, HISTORIAS QUE UNEN Y TRANSFORMAN.</v>
          </cell>
          <cell r="AN2089">
            <v>9</v>
          </cell>
          <cell r="AO2089"/>
          <cell r="AP2089" t="str">
            <v>146225</v>
          </cell>
          <cell r="AQ2089">
            <v>45736</v>
          </cell>
          <cell r="AR2089" t="str">
            <v>OK</v>
          </cell>
          <cell r="AS2089">
            <v>45741</v>
          </cell>
          <cell r="AT2089" t="str">
            <v>N.A.</v>
          </cell>
          <cell r="AU2089" t="str">
            <v>0. Convenio</v>
          </cell>
          <cell r="AV2089" t="str">
            <v>N.A.</v>
          </cell>
          <cell r="AW2089" t="str">
            <v>N.A.</v>
          </cell>
          <cell r="AX2089" t="str">
            <v>N.A.</v>
          </cell>
          <cell r="AY2089" t="str">
            <v>N.A.</v>
          </cell>
          <cell r="AZ2089" t="str">
            <v>N.A.</v>
          </cell>
          <cell r="BA2089" t="str">
            <v>N.A.</v>
          </cell>
          <cell r="BB2089" t="str">
            <v>N.A.</v>
          </cell>
          <cell r="BC2089"/>
          <cell r="BD2089" t="str">
            <v>N.A.</v>
          </cell>
          <cell r="BE2089" t="str">
            <v>N.A.</v>
          </cell>
          <cell r="BF2089"/>
          <cell r="BG2089"/>
          <cell r="BH2089"/>
          <cell r="BI2089"/>
          <cell r="BJ2089"/>
        </row>
        <row r="2090">
          <cell r="D2090" t="str">
            <v>C7126-2025</v>
          </cell>
          <cell r="E2090" t="str">
            <v>MUNICIPIO DE VENADILLO</v>
          </cell>
          <cell r="F2090" t="str">
            <v>VOCES DE VENADILLO: MEMORIA Y CONSTRUCCIÓN DE PAZ A TRAVÉS DE LA HISTORIA</v>
          </cell>
          <cell r="G2090" t="str">
            <v>DEPARTAMENTAL</v>
          </cell>
          <cell r="H2090" t="str">
            <v>Eje 4. Proyectos artísticos, culturales y patrimoniales que contribuyan a la construcción y consolidación de la paz.</v>
          </cell>
          <cell r="I2090" t="str">
            <v>Lectura, escritura y oralidad</v>
          </cell>
          <cell r="J2090" t="str">
            <v>Públicos</v>
          </cell>
          <cell r="K2090" t="str">
            <v>Personas jurídicas del sector público: gobernaciones, alcaldías, entidades públicas de carácter cultural e instituciones educativas públicas.</v>
          </cell>
          <cell r="L2090"/>
          <cell r="M2090"/>
          <cell r="N2090">
            <v>45689</v>
          </cell>
          <cell r="O2090">
            <v>45976</v>
          </cell>
          <cell r="P2090">
            <v>11</v>
          </cell>
          <cell r="Q2090">
            <v>22168000</v>
          </cell>
          <cell r="R2090"/>
          <cell r="S2090">
            <v>22168000</v>
          </cell>
          <cell r="T2090" t="str">
            <v>8001001443</v>
          </cell>
          <cell r="U2090" t="str">
            <v>ROLANDO GÓMEZ REYES</v>
          </cell>
          <cell r="V2090" t="str">
            <v>6082840270</v>
          </cell>
          <cell r="W2090" t="str">
            <v>3176684703</v>
          </cell>
          <cell r="X2090" t="str">
            <v>casa_cultura@venadillo-tolima.gov.co</v>
          </cell>
          <cell r="Y2090" t="str">
            <v>CINDY LEONELA BERNAL GARZÓN</v>
          </cell>
          <cell r="Z2090" t="str">
            <v>3152603475</v>
          </cell>
          <cell r="AA2090" t="str">
            <v>leonela2816@gmail.com</v>
          </cell>
          <cell r="AB2090" t="str">
            <v>LAURA VANESSA PUENTES HERNÁNDEZ</v>
          </cell>
          <cell r="AC2090"/>
          <cell r="AD2090">
            <v>45721</v>
          </cell>
          <cell r="AE2090" t="str">
            <v>C7126-2025</v>
          </cell>
          <cell r="AF2090" t="str">
            <v>Convenios</v>
          </cell>
          <cell r="AG2090">
            <v>45722</v>
          </cell>
          <cell r="AH2090">
            <v>45748</v>
          </cell>
          <cell r="AI2090" t="str">
            <v>SI</v>
          </cell>
          <cell r="AJ2090" t="str">
            <v>BANCO DE BOGOTA S. A.</v>
          </cell>
          <cell r="AK2090" t="str">
            <v>AHR</v>
          </cell>
          <cell r="AL2090" t="str">
            <v>836199323</v>
          </cell>
          <cell r="AM2090" t="str">
            <v>C7126-2025 - VOCES DE VENADILLO: MEMORIA Y CONSTRUCCION DE PAZ A TRAVÉS DE LA HISTORIA</v>
          </cell>
          <cell r="AN2090">
            <v>30</v>
          </cell>
          <cell r="AO2090"/>
          <cell r="AP2090" t="str">
            <v>146425</v>
          </cell>
          <cell r="AQ2090">
            <v>45736</v>
          </cell>
          <cell r="AR2090" t="str">
            <v>OK</v>
          </cell>
          <cell r="AS2090">
            <v>45750</v>
          </cell>
          <cell r="AT2090" t="str">
            <v>N.A.</v>
          </cell>
          <cell r="AU2090" t="str">
            <v>0. Convenio</v>
          </cell>
          <cell r="AV2090" t="str">
            <v>N.A.</v>
          </cell>
          <cell r="AW2090" t="str">
            <v>N.A.</v>
          </cell>
          <cell r="AX2090" t="str">
            <v>N.A.</v>
          </cell>
          <cell r="AY2090" t="str">
            <v>N.A.</v>
          </cell>
          <cell r="AZ2090" t="str">
            <v>N.A.</v>
          </cell>
          <cell r="BA2090" t="str">
            <v>N.A.</v>
          </cell>
          <cell r="BB2090" t="str">
            <v>N.A.</v>
          </cell>
          <cell r="BC2090"/>
          <cell r="BD2090" t="str">
            <v>N.A.</v>
          </cell>
          <cell r="BE2090" t="str">
            <v>N.A.</v>
          </cell>
          <cell r="BF2090"/>
          <cell r="BG2090"/>
          <cell r="BH2090"/>
          <cell r="BI2090"/>
          <cell r="BJ2090"/>
        </row>
        <row r="2091">
          <cell r="D2091" t="str">
            <v>C8561-2025</v>
          </cell>
          <cell r="E2091" t="str">
            <v>INSTITUCION EDUCATIVA ANTONIO NARIÑO</v>
          </cell>
          <cell r="F2091" t="str">
            <v>ACTUAR PARA LA PAZ</v>
          </cell>
          <cell r="G2091" t="str">
            <v>DEPARTAMENTAL</v>
          </cell>
          <cell r="H2091" t="str">
            <v>Eje 2. Formación: artes, culturas y saberes para la vida.</v>
          </cell>
          <cell r="I2091" t="str">
            <v>Actos festivos y lúdicos</v>
          </cell>
          <cell r="J2091" t="str">
            <v>Públicos</v>
          </cell>
          <cell r="K2091" t="str">
            <v>Personas jurídicas del sector público: gobernaciones, alcaldías, entidades públicas de carácter cultural e instituciones educativas públicas.</v>
          </cell>
          <cell r="L2091"/>
          <cell r="M2091"/>
          <cell r="N2091">
            <v>45789</v>
          </cell>
          <cell r="O2091">
            <v>45981</v>
          </cell>
          <cell r="P2091">
            <v>11</v>
          </cell>
          <cell r="Q2091">
            <v>25167000</v>
          </cell>
          <cell r="R2091"/>
          <cell r="S2091">
            <v>25167000</v>
          </cell>
          <cell r="T2091" t="str">
            <v>8000248151</v>
          </cell>
          <cell r="U2091" t="str">
            <v>HERNANDO MUÑOZ CARDENAS</v>
          </cell>
          <cell r="V2091" t="str">
            <v>6067551088</v>
          </cell>
          <cell r="W2091" t="str">
            <v>3158722849</v>
          </cell>
          <cell r="X2091" t="str">
            <v>canelariosc@yahoo.es</v>
          </cell>
          <cell r="Y2091" t="str">
            <v>JESSICA FERNANDA RIOS CASTAÑEDA</v>
          </cell>
          <cell r="Z2091" t="str">
            <v>3208208096</v>
          </cell>
          <cell r="AA2091" t="str">
            <v>canelariosc@yahoo.es</v>
          </cell>
          <cell r="AB2091" t="str">
            <v>LEIDY JAZMIN BUITRAGO CAPERA</v>
          </cell>
          <cell r="AC2091"/>
          <cell r="AD2091">
            <v>45721</v>
          </cell>
          <cell r="AE2091" t="str">
            <v>C8561-2025</v>
          </cell>
          <cell r="AF2091" t="str">
            <v>Convenios</v>
          </cell>
          <cell r="AG2091">
            <v>45726</v>
          </cell>
          <cell r="AH2091">
            <v>45734</v>
          </cell>
          <cell r="AI2091" t="str">
            <v>SI</v>
          </cell>
          <cell r="AJ2091" t="str">
            <v>BANCO DAVIVIENDA S.A.</v>
          </cell>
          <cell r="AK2091" t="str">
            <v>CRR</v>
          </cell>
          <cell r="AL2091" t="str">
            <v>0560138169999305</v>
          </cell>
          <cell r="AM2091" t="str">
            <v>C8561-2025 - ACTUAR PARA LA PAZ</v>
          </cell>
          <cell r="AN2091">
            <v>26</v>
          </cell>
          <cell r="AO2091"/>
          <cell r="AP2091" t="str">
            <v>146525</v>
          </cell>
          <cell r="AQ2091">
            <v>45736</v>
          </cell>
          <cell r="AR2091" t="str">
            <v>OK</v>
          </cell>
          <cell r="AS2091">
            <v>45744</v>
          </cell>
          <cell r="AT2091" t="str">
            <v>N.A.</v>
          </cell>
          <cell r="AU2091" t="str">
            <v>0. Convenio</v>
          </cell>
          <cell r="AV2091" t="str">
            <v>N.A.</v>
          </cell>
          <cell r="AW2091" t="str">
            <v>N.A.</v>
          </cell>
          <cell r="AX2091" t="str">
            <v>N.A.</v>
          </cell>
          <cell r="AY2091" t="str">
            <v>N.A.</v>
          </cell>
          <cell r="AZ2091" t="str">
            <v>N.A.</v>
          </cell>
          <cell r="BA2091" t="str">
            <v>N.A.</v>
          </cell>
          <cell r="BB2091" t="str">
            <v>N.A.</v>
          </cell>
          <cell r="BC2091"/>
          <cell r="BD2091" t="str">
            <v>N.A.</v>
          </cell>
          <cell r="BE2091" t="str">
            <v>N.A.</v>
          </cell>
          <cell r="BF2091"/>
          <cell r="BG2091"/>
          <cell r="BH2091"/>
          <cell r="BI2091"/>
          <cell r="BJ2091"/>
        </row>
        <row r="2092">
          <cell r="D2092" t="str">
            <v>C3033-2025</v>
          </cell>
          <cell r="E2092" t="str">
            <v>INSTITUCION EDUCATIVA DEPARTAMENTAL FRANCISCO JOSE DE CALDAS</v>
          </cell>
          <cell r="F2092" t="str">
            <v>PROYECTO DE FORMACIÓN INTEGRAL EN GUITARRA , PIANO, ACORDEÓN, CAJA , GUACHARACA ,BANDA MARCIAL E INSTRUMENTOS DEL GRUPO MUSICAL DE LA I.E.D FRANCISCO JOSE DE CALDAS DE VIOTA CUNDINAMARCA</v>
          </cell>
          <cell r="G2092" t="str">
            <v>DEPARTAMENTAL</v>
          </cell>
          <cell r="H2092" t="str">
            <v>Eje 2. Formación: artes, culturas y saberes para la vida.</v>
          </cell>
          <cell r="I2092" t="str">
            <v>Música</v>
          </cell>
          <cell r="J2092" t="str">
            <v>Públicos</v>
          </cell>
          <cell r="K2092" t="str">
            <v>Personas jurídicas del sector público: gobernaciones, alcaldías, entidades públicas de carácter cultural e instituciones educativas públicas.</v>
          </cell>
          <cell r="L2092"/>
          <cell r="M2092"/>
          <cell r="N2092">
            <v>45736</v>
          </cell>
          <cell r="O2092">
            <v>45981</v>
          </cell>
          <cell r="P2092">
            <v>11</v>
          </cell>
          <cell r="Q2092">
            <v>23013000</v>
          </cell>
          <cell r="R2092"/>
          <cell r="S2092">
            <v>23013000</v>
          </cell>
          <cell r="T2092" t="str">
            <v>8906800844</v>
          </cell>
          <cell r="U2092" t="str">
            <v>BLANCA CECILIA RODRIGUEZ ROMERO</v>
          </cell>
          <cell r="V2092" t="str">
            <v>3103041601</v>
          </cell>
          <cell r="W2092" t="str">
            <v>3103041601</v>
          </cell>
          <cell r="X2092" t="str">
            <v>jjulianrv48@gmail.com</v>
          </cell>
          <cell r="Y2092" t="str">
            <v>JOSE JULIAN RIVERA VASQUEZ</v>
          </cell>
          <cell r="Z2092" t="str">
            <v>3208052057</v>
          </cell>
          <cell r="AA2092" t="str">
            <v>jjsax_07@hotmail.com</v>
          </cell>
          <cell r="AB2092" t="str">
            <v>LEIDY JAZMIN BUITRAGO CAPERA</v>
          </cell>
          <cell r="AC2092"/>
          <cell r="AD2092">
            <v>45721</v>
          </cell>
          <cell r="AE2092" t="str">
            <v>C3033-2025</v>
          </cell>
          <cell r="AF2092" t="str">
            <v>Convenios</v>
          </cell>
          <cell r="AG2092">
            <v>45726</v>
          </cell>
          <cell r="AH2092">
            <v>45733</v>
          </cell>
          <cell r="AI2092" t="str">
            <v>SI</v>
          </cell>
          <cell r="AJ2092" t="str">
            <v>BANCO DE BOGOTA S. A.</v>
          </cell>
          <cell r="AK2092" t="str">
            <v>CRR</v>
          </cell>
          <cell r="AL2092" t="str">
            <v>608133856</v>
          </cell>
          <cell r="AM2092" t="str">
            <v>C3033-2025 - PROYECTO DE FORMACION INTEGRAL EN GUITARRA , PIANO, ACORDEON, CAJA , GUACHARACA ,BANDA MARCIAL E INSTRUMENTOS DEL GRUPO MUSICAL DE LA I.E.D FRANCISCO JOSE DE CALDAS DE VIOTA CUNDINAMARCA</v>
          </cell>
          <cell r="AN2092">
            <v>16</v>
          </cell>
          <cell r="AO2092"/>
          <cell r="AP2092" t="str">
            <v>146725</v>
          </cell>
          <cell r="AQ2092">
            <v>45736</v>
          </cell>
          <cell r="AR2092" t="str">
            <v>OK</v>
          </cell>
          <cell r="AS2092">
            <v>45742</v>
          </cell>
          <cell r="AT2092" t="str">
            <v>N.A.</v>
          </cell>
          <cell r="AU2092" t="str">
            <v>0. Convenio</v>
          </cell>
          <cell r="AV2092" t="str">
            <v>N.A.</v>
          </cell>
          <cell r="AW2092" t="str">
            <v>N.A.</v>
          </cell>
          <cell r="AX2092" t="str">
            <v>N.A.</v>
          </cell>
          <cell r="AY2092" t="str">
            <v>N.A.</v>
          </cell>
          <cell r="AZ2092" t="str">
            <v>N.A.</v>
          </cell>
          <cell r="BA2092" t="str">
            <v>N.A.</v>
          </cell>
          <cell r="BB2092" t="str">
            <v>N.A.</v>
          </cell>
          <cell r="BC2092"/>
          <cell r="BD2092" t="str">
            <v>N.A.</v>
          </cell>
          <cell r="BE2092" t="str">
            <v>N.A.</v>
          </cell>
          <cell r="BF2092"/>
          <cell r="BG2092"/>
          <cell r="BH2092"/>
          <cell r="BI2092"/>
          <cell r="BJ2092"/>
        </row>
        <row r="2093">
          <cell r="D2093" t="str">
            <v>C6174-2025</v>
          </cell>
          <cell r="E2093" t="str">
            <v>MUNICIPIO DE GACHANCIPA</v>
          </cell>
          <cell r="F2093" t="str">
            <v>TEJIENDO HISTORIAS</v>
          </cell>
          <cell r="G2093" t="str">
            <v>DEPARTAMENTAL</v>
          </cell>
          <cell r="H2093" t="str">
            <v>Eje 2. Formación: artes, culturas y saberes para la vida.</v>
          </cell>
          <cell r="I2093" t="str">
            <v>Patrimonio cultural inmaterial asociado a los espacios culturales</v>
          </cell>
          <cell r="J2093" t="str">
            <v>Públicos</v>
          </cell>
          <cell r="K2093" t="str">
            <v>Personas jurídicas del sector público: gobernaciones, alcaldías, entidades públicas de carácter cultural e instituciones educativas públicas.</v>
          </cell>
          <cell r="L2093"/>
          <cell r="M2093"/>
          <cell r="N2093">
            <v>45717</v>
          </cell>
          <cell r="O2093">
            <v>45981</v>
          </cell>
          <cell r="P2093">
            <v>11</v>
          </cell>
          <cell r="Q2093">
            <v>14858000</v>
          </cell>
          <cell r="R2093"/>
          <cell r="S2093">
            <v>14858000</v>
          </cell>
          <cell r="T2093" t="str">
            <v>8999994191</v>
          </cell>
          <cell r="U2093" t="str">
            <v>ALFONSO LOPEZ SANCHEZ</v>
          </cell>
          <cell r="V2093" t="str">
            <v>3132958603</v>
          </cell>
          <cell r="W2093" t="str">
            <v>3012984725</v>
          </cell>
          <cell r="X2093" t="str">
            <v>bibliotecagachancipa1@gmail.com</v>
          </cell>
          <cell r="Y2093" t="str">
            <v>SONIA QUINTERO</v>
          </cell>
          <cell r="Z2093" t="str">
            <v>3133529017</v>
          </cell>
          <cell r="AA2093" t="str">
            <v>bibliotecagachancipa1@gmail.com</v>
          </cell>
          <cell r="AB2093" t="str">
            <v>LEIDY JAZMIN BUITRAGO CAPERA</v>
          </cell>
          <cell r="AC2093"/>
          <cell r="AD2093">
            <v>45721</v>
          </cell>
          <cell r="AE2093" t="str">
            <v>C6174-2025</v>
          </cell>
          <cell r="AF2093" t="str">
            <v>Convenios</v>
          </cell>
          <cell r="AG2093">
            <v>45726</v>
          </cell>
          <cell r="AH2093">
            <v>45735</v>
          </cell>
          <cell r="AI2093" t="str">
            <v>SI</v>
          </cell>
          <cell r="AJ2093" t="str">
            <v>BANCOLOMBIA S.A.</v>
          </cell>
          <cell r="AK2093" t="str">
            <v>AHR</v>
          </cell>
          <cell r="AL2093">
            <v>33800005903</v>
          </cell>
          <cell r="AM2093" t="str">
            <v>C6174-2025 - TEJIENDO HISTORIAS</v>
          </cell>
          <cell r="AN2093">
            <v>16</v>
          </cell>
          <cell r="AO2093"/>
          <cell r="AP2093" t="str">
            <v>146925</v>
          </cell>
          <cell r="AQ2093">
            <v>45736</v>
          </cell>
          <cell r="AR2093" t="str">
            <v>OK</v>
          </cell>
          <cell r="AS2093">
            <v>45742</v>
          </cell>
          <cell r="AT2093" t="str">
            <v>N.A.</v>
          </cell>
          <cell r="AU2093" t="str">
            <v>0. Convenio</v>
          </cell>
          <cell r="AV2093" t="str">
            <v>N.A.</v>
          </cell>
          <cell r="AW2093" t="str">
            <v>N.A.</v>
          </cell>
          <cell r="AX2093" t="str">
            <v>N.A.</v>
          </cell>
          <cell r="AY2093" t="str">
            <v>N.A.</v>
          </cell>
          <cell r="AZ2093" t="str">
            <v>N.A.</v>
          </cell>
          <cell r="BA2093" t="str">
            <v>N.A.</v>
          </cell>
          <cell r="BB2093" t="str">
            <v>N.A.</v>
          </cell>
          <cell r="BC2093"/>
          <cell r="BD2093" t="str">
            <v>N.A.</v>
          </cell>
          <cell r="BE2093" t="str">
            <v>N.A.</v>
          </cell>
          <cell r="BF2093"/>
          <cell r="BG2093"/>
          <cell r="BH2093"/>
          <cell r="BI2093"/>
          <cell r="BJ2093"/>
        </row>
        <row r="2094">
          <cell r="D2094" t="str">
            <v>C6283-2025</v>
          </cell>
          <cell r="E2094" t="str">
            <v>INSTITUCION EDUCATIVA CONCENTRACION EDUC. DEL SUR DE MONTELIBANO</v>
          </cell>
          <cell r="F2094" t="str">
            <v>ESCUELA DE FORMACIÓN ARTÍSTICA Y CULTURAL CESUMNISTA</v>
          </cell>
          <cell r="G2094" t="str">
            <v>DEPARTAMENTAL</v>
          </cell>
          <cell r="H2094" t="str">
            <v>Eje 2. Formación: artes, culturas y saberes para la vida.</v>
          </cell>
          <cell r="I2094" t="str">
            <v>Música</v>
          </cell>
          <cell r="J2094" t="str">
            <v>Públicos</v>
          </cell>
          <cell r="K2094" t="str">
            <v>Personas jurídicas del sector público: gobernaciones, alcaldías, entidades públicas de carácter cultural e instituciones educativas públicas.</v>
          </cell>
          <cell r="L2094"/>
          <cell r="M2094"/>
          <cell r="N2094">
            <v>45717</v>
          </cell>
          <cell r="O2094">
            <v>45981</v>
          </cell>
          <cell r="P2094">
            <v>11</v>
          </cell>
          <cell r="Q2094">
            <v>19908000</v>
          </cell>
          <cell r="R2094"/>
          <cell r="S2094">
            <v>19908000</v>
          </cell>
          <cell r="T2094" t="str">
            <v>8120021683</v>
          </cell>
          <cell r="U2094" t="str">
            <v>YIMY SAUL MERCADO PETRO</v>
          </cell>
          <cell r="V2094" t="str">
            <v>0967764589</v>
          </cell>
          <cell r="W2094" t="str">
            <v>3205419266</v>
          </cell>
          <cell r="X2094" t="str">
            <v>ee_12346600260101@sedcordoba.gov.co</v>
          </cell>
          <cell r="Y2094" t="str">
            <v>JUAN MANUEL GONZALEZ MARTÍNEZ</v>
          </cell>
          <cell r="Z2094" t="str">
            <v>3147321516</v>
          </cell>
          <cell r="AA2094" t="str">
            <v>mifolclor@yahoo.es</v>
          </cell>
          <cell r="AB2094" t="str">
            <v>LEIDY JAZMIN BUITRAGO CAPERA</v>
          </cell>
          <cell r="AC2094"/>
          <cell r="AD2094">
            <v>45721</v>
          </cell>
          <cell r="AE2094" t="str">
            <v>C6283-2025</v>
          </cell>
          <cell r="AF2094" t="str">
            <v>Convenios</v>
          </cell>
          <cell r="AG2094">
            <v>45726</v>
          </cell>
          <cell r="AH2094">
            <v>45737</v>
          </cell>
          <cell r="AI2094" t="str">
            <v>SI</v>
          </cell>
          <cell r="AJ2094" t="str">
            <v>BANCO AGRARIO DE COLOMBIA S.A.</v>
          </cell>
          <cell r="AK2094" t="str">
            <v>AHR</v>
          </cell>
          <cell r="AL2094" t="str">
            <v>027520105714</v>
          </cell>
          <cell r="AM2094" t="str">
            <v>C6283-2025 - ESCUELA DE FORMACION ARTÍSTICA Y CULTURAL CESUMNISTA</v>
          </cell>
          <cell r="AN2094">
            <v>15</v>
          </cell>
          <cell r="AO2094"/>
          <cell r="AP2094" t="str">
            <v>147025</v>
          </cell>
          <cell r="AQ2094">
            <v>45736</v>
          </cell>
          <cell r="AR2094" t="str">
            <v>OK</v>
          </cell>
          <cell r="AS2094">
            <v>45743</v>
          </cell>
          <cell r="AT2094" t="str">
            <v>N.A.</v>
          </cell>
          <cell r="AU2094" t="str">
            <v>0. Convenio</v>
          </cell>
          <cell r="AV2094" t="str">
            <v>N.A.</v>
          </cell>
          <cell r="AW2094" t="str">
            <v>N.A.</v>
          </cell>
          <cell r="AX2094" t="str">
            <v>N.A.</v>
          </cell>
          <cell r="AY2094" t="str">
            <v>N.A.</v>
          </cell>
          <cell r="AZ2094" t="str">
            <v>N.A.</v>
          </cell>
          <cell r="BA2094" t="str">
            <v>N.A.</v>
          </cell>
          <cell r="BB2094" t="str">
            <v>N.A.</v>
          </cell>
          <cell r="BC2094"/>
          <cell r="BD2094" t="str">
            <v>N.A.</v>
          </cell>
          <cell r="BE2094" t="str">
            <v>N.A.</v>
          </cell>
          <cell r="BF2094"/>
          <cell r="BG2094"/>
          <cell r="BH2094"/>
          <cell r="BI2094"/>
          <cell r="BJ2094"/>
        </row>
        <row r="2095">
          <cell r="D2095" t="str">
            <v>C7959-2025</v>
          </cell>
          <cell r="E2095" t="str">
            <v>MUNICIPIO DE SUPIA</v>
          </cell>
          <cell r="F2095" t="str">
            <v>HISTORIAS CONECTADAS: NARRATIVAS DIGITALES, SONORAS Y VISUALES EN SUPÍA</v>
          </cell>
          <cell r="G2095" t="str">
            <v>DEPARTAMENTAL</v>
          </cell>
          <cell r="H2095" t="str">
            <v>Eje 1. Desarrollo y fortalecimiento de proyectos culturales, artísticos o del patrimonio cultural.</v>
          </cell>
          <cell r="I2095" t="str">
            <v>Lectura, escritura y oralidad</v>
          </cell>
          <cell r="J2095" t="str">
            <v>Públicos</v>
          </cell>
          <cell r="K2095" t="str">
            <v>Personas jurídicas del sector público: gobernaciones, alcaldías, entidades públicas de carácter cultural e instituciones educativas públicas.</v>
          </cell>
          <cell r="L2095"/>
          <cell r="M2095"/>
          <cell r="N2095">
            <v>45786</v>
          </cell>
          <cell r="O2095">
            <v>45968</v>
          </cell>
          <cell r="P2095">
            <v>11</v>
          </cell>
          <cell r="Q2095">
            <v>25985000</v>
          </cell>
          <cell r="R2095"/>
          <cell r="S2095">
            <v>25985000</v>
          </cell>
          <cell r="T2095" t="str">
            <v>8908011503</v>
          </cell>
          <cell r="U2095" t="str">
            <v>HECTOR MAURICIO TORRES ALVAREZ</v>
          </cell>
          <cell r="V2095" t="str">
            <v>3137677135</v>
          </cell>
          <cell r="W2095" t="str">
            <v>3137677135</v>
          </cell>
          <cell r="X2095" t="str">
            <v>sec.general@supia-caldas.gov.co</v>
          </cell>
          <cell r="Y2095" t="str">
            <v>NERY HENAO CALENO</v>
          </cell>
          <cell r="Z2095" t="str">
            <v>3195217898</v>
          </cell>
          <cell r="AA2095" t="str">
            <v>bibliotecamariaeastmansupia@gmail.com</v>
          </cell>
          <cell r="AB2095" t="str">
            <v>LEIDY JAZMIN BUITRAGO CAPERA</v>
          </cell>
          <cell r="AC2095"/>
          <cell r="AD2095">
            <v>45721</v>
          </cell>
          <cell r="AE2095" t="str">
            <v>C7959-2025</v>
          </cell>
          <cell r="AF2095" t="str">
            <v>Convenios</v>
          </cell>
          <cell r="AG2095">
            <v>45726</v>
          </cell>
          <cell r="AH2095">
            <v>45735</v>
          </cell>
          <cell r="AI2095" t="str">
            <v>SI</v>
          </cell>
          <cell r="AJ2095" t="str">
            <v>BANCO DAVIVIENDA S.A.</v>
          </cell>
          <cell r="AK2095" t="str">
            <v>AHR</v>
          </cell>
          <cell r="AL2095" t="str">
            <v xml:space="preserve"> 084700090693</v>
          </cell>
          <cell r="AM2095" t="str">
            <v>C7959-2025 - HISTORIAS CONECTADAS: NARRATIVAS DIGITALES, SONORAS Y VISUALES EN SUPÍA</v>
          </cell>
          <cell r="AN2095">
            <v>9</v>
          </cell>
          <cell r="AO2095"/>
          <cell r="AP2095" t="str">
            <v>147125</v>
          </cell>
          <cell r="AQ2095">
            <v>45736</v>
          </cell>
          <cell r="AR2095" t="str">
            <v>OK</v>
          </cell>
          <cell r="AS2095">
            <v>45742</v>
          </cell>
          <cell r="AT2095" t="str">
            <v>N.A.</v>
          </cell>
          <cell r="AU2095" t="str">
            <v>0. Convenio</v>
          </cell>
          <cell r="AV2095" t="str">
            <v>N.A.</v>
          </cell>
          <cell r="AW2095" t="str">
            <v>N.A.</v>
          </cell>
          <cell r="AX2095" t="str">
            <v>N.A.</v>
          </cell>
          <cell r="AY2095" t="str">
            <v>N.A.</v>
          </cell>
          <cell r="AZ2095" t="str">
            <v>N.A.</v>
          </cell>
          <cell r="BA2095" t="str">
            <v>N.A.</v>
          </cell>
          <cell r="BB2095" t="str">
            <v>N.A.</v>
          </cell>
          <cell r="BC2095"/>
          <cell r="BD2095" t="str">
            <v>N.A.</v>
          </cell>
          <cell r="BE2095" t="str">
            <v>N.A.</v>
          </cell>
          <cell r="BF2095"/>
          <cell r="BG2095"/>
          <cell r="BH2095"/>
          <cell r="BI2095"/>
          <cell r="BJ2095"/>
        </row>
        <row r="2096">
          <cell r="D2096" t="str">
            <v>C9648-2025</v>
          </cell>
          <cell r="E2096" t="str">
            <v>INSTITUCION EDUCATIVA TECNICA SANTA ISABEL</v>
          </cell>
          <cell r="F2096" t="str">
            <v>SEMILLAS DE TRADICIÓN: CULTIVANDO ARTE EN SANTA ISABEL</v>
          </cell>
          <cell r="G2096" t="str">
            <v>DEPARTAMENTAL</v>
          </cell>
          <cell r="H2096" t="str">
            <v>Eje 1. Desarrollo y fortalecimiento de proyectos culturales, artísticos o del patrimonio cultural.</v>
          </cell>
          <cell r="I2096" t="str">
            <v>Actos festivos y lúdicos</v>
          </cell>
          <cell r="J2096" t="str">
            <v>Públicos</v>
          </cell>
          <cell r="K2096" t="str">
            <v>Personas jurídicas del sector público: gobernaciones, alcaldías, entidades públicas de carácter cultural e instituciones educativas públicas.</v>
          </cell>
          <cell r="L2096">
            <v>45943</v>
          </cell>
          <cell r="M2096">
            <v>45980</v>
          </cell>
          <cell r="N2096">
            <v>45677</v>
          </cell>
          <cell r="O2096">
            <v>45980</v>
          </cell>
          <cell r="P2096">
            <v>11</v>
          </cell>
          <cell r="Q2096">
            <v>28927000</v>
          </cell>
          <cell r="R2096"/>
          <cell r="S2096">
            <v>28927000</v>
          </cell>
          <cell r="T2096" t="str">
            <v>8907032690</v>
          </cell>
          <cell r="U2096" t="str">
            <v>JOSE ALETH AYALA SALAZAR</v>
          </cell>
          <cell r="V2096" t="str">
            <v>3134862437</v>
          </cell>
          <cell r="W2096" t="str">
            <v>3134862437</v>
          </cell>
          <cell r="X2096" t="str">
            <v>denysmartinez04@gmail.com</v>
          </cell>
          <cell r="Y2096" t="str">
            <v>JENNY KATHERINE FIGUEREDO VILLALOBOS</v>
          </cell>
          <cell r="Z2096" t="str">
            <v>3163392657</v>
          </cell>
          <cell r="AA2096" t="str">
            <v>kat_85f@hotmail.com</v>
          </cell>
          <cell r="AB2096" t="str">
            <v>LEIDY JAZMIN BUITRAGO CAPERA</v>
          </cell>
          <cell r="AC2096"/>
          <cell r="AD2096">
            <v>45721</v>
          </cell>
          <cell r="AE2096" t="str">
            <v>C9648-2025</v>
          </cell>
          <cell r="AF2096" t="str">
            <v>Convenios</v>
          </cell>
          <cell r="AG2096">
            <v>45726</v>
          </cell>
          <cell r="AH2096">
            <v>45737</v>
          </cell>
          <cell r="AI2096" t="str">
            <v>SI</v>
          </cell>
          <cell r="AJ2096" t="str">
            <v>BANCO AGRARIO DE COLOMBIA S.A.</v>
          </cell>
          <cell r="AK2096" t="str">
            <v>CRR</v>
          </cell>
          <cell r="AL2096" t="str">
            <v>366540000994</v>
          </cell>
          <cell r="AM2096" t="str">
            <v>C9648-2025 - SEMILLAS DE TRADICION: CULTIVANDO ARTE EN SANTA ISABEL</v>
          </cell>
          <cell r="AN2096">
            <v>30</v>
          </cell>
          <cell r="AO2096"/>
          <cell r="AP2096" t="str">
            <v>147425</v>
          </cell>
          <cell r="AQ2096">
            <v>45736</v>
          </cell>
          <cell r="AR2096" t="str">
            <v>OK</v>
          </cell>
          <cell r="AS2096">
            <v>45743</v>
          </cell>
          <cell r="AT2096" t="str">
            <v>N.A.</v>
          </cell>
          <cell r="AU2096" t="str">
            <v>0. Convenio</v>
          </cell>
          <cell r="AV2096" t="str">
            <v>N.A.</v>
          </cell>
          <cell r="AW2096" t="str">
            <v>N.A.</v>
          </cell>
          <cell r="AX2096" t="str">
            <v>N.A.</v>
          </cell>
          <cell r="AY2096" t="str">
            <v>N.A.</v>
          </cell>
          <cell r="AZ2096" t="str">
            <v>N.A.</v>
          </cell>
          <cell r="BA2096" t="str">
            <v>N.A.</v>
          </cell>
          <cell r="BB2096" t="str">
            <v>N.A.</v>
          </cell>
          <cell r="BC2096"/>
          <cell r="BD2096" t="str">
            <v>N.A.</v>
          </cell>
          <cell r="BE2096" t="str">
            <v>N.A.</v>
          </cell>
          <cell r="BF2096"/>
          <cell r="BG2096"/>
          <cell r="BH2096"/>
          <cell r="BI2096"/>
          <cell r="BJ2096"/>
        </row>
        <row r="2097">
          <cell r="D2097" t="str">
            <v>C3232-2025</v>
          </cell>
          <cell r="E2097" t="str">
            <v>MUNICIPIO DE SABANETA</v>
          </cell>
          <cell r="F2097" t="str">
            <v>“PASITOS LECTORES” Y TALLERES INCLUYENTES PARA POBLACIÓN DISCAPACITADA. FORTALECIMIENTO DE LAS ESTRATEGIAS DE INCLUSIÓN Y COBERTURA DE LA BIBLIOTECA PÚBLICA JUAN CARLOS MONTOYA.</v>
          </cell>
          <cell r="G2097" t="str">
            <v>DEPARTAMENTAL</v>
          </cell>
          <cell r="H2097" t="str">
            <v>Eje 1. Desarrollo y fortalecimiento de proyectos culturales, artísticos o del patrimonio cultural.</v>
          </cell>
          <cell r="I2097" t="str">
            <v>Lectura, escritura y oralidad</v>
          </cell>
          <cell r="J2097" t="str">
            <v>Públicos</v>
          </cell>
          <cell r="K2097" t="str">
            <v>Personas jurídicas del sector público: gobernaciones, alcaldías, entidades públicas de carácter cultural e instituciones educativas públicas.</v>
          </cell>
          <cell r="L2097"/>
          <cell r="M2097"/>
          <cell r="N2097">
            <v>45754</v>
          </cell>
          <cell r="O2097">
            <v>45981</v>
          </cell>
          <cell r="P2097">
            <v>11</v>
          </cell>
          <cell r="Q2097">
            <v>17180000</v>
          </cell>
          <cell r="R2097"/>
          <cell r="S2097">
            <v>17180000</v>
          </cell>
          <cell r="T2097" t="str">
            <v>8909803316</v>
          </cell>
          <cell r="U2097" t="str">
            <v>ALDER JAMES CRUZ OCAMPO</v>
          </cell>
          <cell r="V2097" t="str">
            <v>576044406802</v>
          </cell>
          <cell r="W2097" t="str">
            <v>3206835148</v>
          </cell>
          <cell r="X2097" t="str">
            <v>lufernandor18@gmail.com</v>
          </cell>
          <cell r="Y2097" t="str">
            <v>LUIS FERNANDO RESTREPO GARCÉS</v>
          </cell>
          <cell r="Z2097" t="str">
            <v>3204159149</v>
          </cell>
          <cell r="AA2097" t="str">
            <v>lufernandor18@gmail.com</v>
          </cell>
          <cell r="AB2097" t="str">
            <v>MARIA CRISTINA MORALES</v>
          </cell>
          <cell r="AC2097"/>
          <cell r="AD2097">
            <v>45721</v>
          </cell>
          <cell r="AE2097" t="str">
            <v>C3232-2025</v>
          </cell>
          <cell r="AF2097" t="str">
            <v>Convenios</v>
          </cell>
          <cell r="AG2097">
            <v>45726</v>
          </cell>
          <cell r="AH2097">
            <v>45738</v>
          </cell>
          <cell r="AI2097" t="str">
            <v>SI</v>
          </cell>
          <cell r="AJ2097" t="str">
            <v>SCOTIABANK COLPATRIA SA</v>
          </cell>
          <cell r="AK2097" t="str">
            <v>AHR</v>
          </cell>
          <cell r="AL2097" t="str">
            <v>6902011615</v>
          </cell>
          <cell r="AM2097" t="str">
            <v>C3232-2025 - PASITOS LECTORES Y TALLERES INCLUYENTES PARA POBLACION DISCAPACITADA. FORTALECIMIENTO DE LAS ESTRATEGIAS DE INCLUSION Y COBERTURA DE LA BIBLIOTECA PÚBLICA JUAN CARLOS MONTOYA.</v>
          </cell>
          <cell r="AN2097">
            <v>2</v>
          </cell>
          <cell r="AO2097"/>
          <cell r="AP2097" t="str">
            <v>147725</v>
          </cell>
          <cell r="AQ2097">
            <v>45736</v>
          </cell>
          <cell r="AR2097" t="str">
            <v>OK</v>
          </cell>
          <cell r="AS2097">
            <v>45748</v>
          </cell>
          <cell r="AT2097" t="str">
            <v>N.A.</v>
          </cell>
          <cell r="AU2097" t="str">
            <v>0. Convenio</v>
          </cell>
          <cell r="AV2097" t="str">
            <v>N.A.</v>
          </cell>
          <cell r="AW2097" t="str">
            <v>N.A.</v>
          </cell>
          <cell r="AX2097" t="str">
            <v>N.A.</v>
          </cell>
          <cell r="AY2097" t="str">
            <v>N.A.</v>
          </cell>
          <cell r="AZ2097" t="str">
            <v>N.A.</v>
          </cell>
          <cell r="BA2097" t="str">
            <v>N.A.</v>
          </cell>
          <cell r="BB2097" t="str">
            <v>N.A.</v>
          </cell>
          <cell r="BC2097"/>
          <cell r="BD2097" t="str">
            <v>N.A.</v>
          </cell>
          <cell r="BE2097" t="str">
            <v>N.A.</v>
          </cell>
          <cell r="BF2097"/>
          <cell r="BG2097"/>
          <cell r="BH2097"/>
          <cell r="BI2097"/>
          <cell r="BJ2097"/>
        </row>
        <row r="2098">
          <cell r="D2098" t="str">
            <v>C6386-2025</v>
          </cell>
          <cell r="E2098" t="str">
            <v>MUNICIPIO DE PAUNA</v>
          </cell>
          <cell r="F2098" t="str">
            <v>XXXIV FESTIVAL CAMPESINO PAUNENSE</v>
          </cell>
          <cell r="G2098" t="str">
            <v>DEPARTAMENTAL</v>
          </cell>
          <cell r="H2098" t="str">
            <v>Eje 1. Desarrollo y fortalecimiento de proyectos culturales, artísticos o del patrimonio cultural.</v>
          </cell>
          <cell r="I2098" t="str">
            <v>Patrimonio cultural inmaterial asociado a los espacios culturales</v>
          </cell>
          <cell r="J2098" t="str">
            <v>Públicos</v>
          </cell>
          <cell r="K2098" t="str">
            <v>Personas jurídicas del sector público: gobernaciones, alcaldías, entidades públicas de carácter cultural e instituciones educativas públicas.</v>
          </cell>
          <cell r="L2098">
            <v>45976</v>
          </cell>
          <cell r="M2098">
            <v>45977</v>
          </cell>
          <cell r="N2098">
            <v>45975</v>
          </cell>
          <cell r="O2098">
            <v>45977</v>
          </cell>
          <cell r="P2098">
            <v>11</v>
          </cell>
          <cell r="Q2098">
            <v>22617000</v>
          </cell>
          <cell r="R2098"/>
          <cell r="S2098">
            <v>22617000</v>
          </cell>
          <cell r="T2098" t="str">
            <v>8918013685</v>
          </cell>
          <cell r="U2098" t="str">
            <v>JULIO RAMIRO PEÑA RAMIREZ</v>
          </cell>
          <cell r="V2098" t="str">
            <v>0000000000</v>
          </cell>
          <cell r="W2098" t="str">
            <v>3124341320</v>
          </cell>
          <cell r="X2098" t="str">
            <v>secdeporteycultura@pauna-boyaca.gov.co</v>
          </cell>
          <cell r="Y2098" t="str">
            <v>YEISON FERNANDO QUIÑONES POVEDA</v>
          </cell>
          <cell r="Z2098" t="str">
            <v>3123695850</v>
          </cell>
          <cell r="AA2098" t="str">
            <v>secdeporteycultura@paunaboyaca.gov.co</v>
          </cell>
          <cell r="AB2098" t="str">
            <v>MARIA CRISTINA MORALES</v>
          </cell>
          <cell r="AC2098"/>
          <cell r="AD2098">
            <v>45721</v>
          </cell>
          <cell r="AE2098" t="str">
            <v>C6386-2025</v>
          </cell>
          <cell r="AF2098" t="str">
            <v>Convenios</v>
          </cell>
          <cell r="AG2098">
            <v>45726</v>
          </cell>
          <cell r="AH2098">
            <v>45742</v>
          </cell>
          <cell r="AI2098" t="str">
            <v>SI</v>
          </cell>
          <cell r="AJ2098" t="str">
            <v>BANCO AGRARIO DE COLOMBIA S.A.</v>
          </cell>
          <cell r="AK2098" t="str">
            <v>CRR</v>
          </cell>
          <cell r="AL2098" t="str">
            <v>01155500003-6</v>
          </cell>
          <cell r="AM2098" t="str">
            <v>C6386-2025 - XXXIV FESTIVAL CAMPESINO PAUNENSE</v>
          </cell>
          <cell r="AN2098">
            <v>8</v>
          </cell>
          <cell r="AO2098"/>
          <cell r="AP2098" t="str">
            <v>147825</v>
          </cell>
          <cell r="AQ2098">
            <v>45736</v>
          </cell>
          <cell r="AR2098" t="str">
            <v>OK</v>
          </cell>
          <cell r="AS2098">
            <v>45743</v>
          </cell>
          <cell r="AT2098" t="str">
            <v>N.A.</v>
          </cell>
          <cell r="AU2098" t="str">
            <v>0. Convenio</v>
          </cell>
          <cell r="AV2098" t="str">
            <v>N.A.</v>
          </cell>
          <cell r="AW2098" t="str">
            <v>N.A.</v>
          </cell>
          <cell r="AX2098" t="str">
            <v>N.A.</v>
          </cell>
          <cell r="AY2098" t="str">
            <v>N.A.</v>
          </cell>
          <cell r="AZ2098" t="str">
            <v>N.A.</v>
          </cell>
          <cell r="BA2098" t="str">
            <v>N.A.</v>
          </cell>
          <cell r="BB2098" t="str">
            <v>N.A.</v>
          </cell>
          <cell r="BC2098"/>
          <cell r="BD2098" t="str">
            <v>N.A.</v>
          </cell>
          <cell r="BE2098" t="str">
            <v>N.A.</v>
          </cell>
          <cell r="BF2098"/>
          <cell r="BG2098"/>
          <cell r="BH2098"/>
          <cell r="BI2098"/>
          <cell r="BJ2098"/>
        </row>
        <row r="2099">
          <cell r="D2099" t="str">
            <v>C7114-2025</v>
          </cell>
          <cell r="E2099" t="str">
            <v>CASA DE LA CULTURA ANTONIO CURCIO ALTAMAR</v>
          </cell>
          <cell r="F2099" t="str">
            <v>XIX FESTIVAL REGIONAL DEL PAJARITO: CELEBRACIÓN DEL PATRIMONIO CULTURAL DE TENERIFE, MAGDALENA.</v>
          </cell>
          <cell r="G2099" t="str">
            <v>DEPARTAMENTAL</v>
          </cell>
          <cell r="H2099" t="str">
            <v>Eje 1. Desarrollo y fortalecimiento de proyectos culturales, artísticos o del patrimonio cultural.</v>
          </cell>
          <cell r="I2099" t="str">
            <v>Patrimonio cultural inmaterial asociado a los espacios culturales</v>
          </cell>
          <cell r="J2099" t="str">
            <v>Públicos</v>
          </cell>
          <cell r="K2099" t="str">
            <v>Personas jurídicas del sector público: gobernaciones, alcaldías, entidades públicas de carácter cultural e instituciones educativas públicas.</v>
          </cell>
          <cell r="L2099">
            <v>45970</v>
          </cell>
          <cell r="M2099">
            <v>45972</v>
          </cell>
          <cell r="N2099">
            <v>45809</v>
          </cell>
          <cell r="O2099">
            <v>45981</v>
          </cell>
          <cell r="P2099">
            <v>11</v>
          </cell>
          <cell r="Q2099">
            <v>25470000</v>
          </cell>
          <cell r="R2099"/>
          <cell r="S2099">
            <v>25470000</v>
          </cell>
          <cell r="T2099" t="str">
            <v>8190023266</v>
          </cell>
          <cell r="U2099" t="str">
            <v>DAYAN ALFREDO LUNA IMITOLA</v>
          </cell>
          <cell r="V2099" t="str">
            <v>3003805850</v>
          </cell>
          <cell r="W2099" t="str">
            <v>3023385901</v>
          </cell>
          <cell r="X2099" t="str">
            <v>casadelacultura@tenerife-magdalena.gov.co</v>
          </cell>
          <cell r="Y2099" t="str">
            <v>DAYAN ALFREDO LUNA IMITOLA</v>
          </cell>
          <cell r="Z2099" t="str">
            <v>3023385901</v>
          </cell>
          <cell r="AA2099" t="str">
            <v>DAYANLUNA@HOTMAIL.COM</v>
          </cell>
          <cell r="AB2099" t="str">
            <v>MARIA CRISTINA MORALES</v>
          </cell>
          <cell r="AC2099"/>
          <cell r="AD2099">
            <v>45721</v>
          </cell>
          <cell r="AE2099" t="str">
            <v>C7114-2025</v>
          </cell>
          <cell r="AF2099" t="str">
            <v>Convenios</v>
          </cell>
          <cell r="AG2099">
            <v>45726</v>
          </cell>
          <cell r="AH2099">
            <v>45743</v>
          </cell>
          <cell r="AI2099" t="str">
            <v>SI</v>
          </cell>
          <cell r="AJ2099" t="str">
            <v>BANCOLOMBIA S.A.</v>
          </cell>
          <cell r="AK2099" t="str">
            <v>CRR</v>
          </cell>
          <cell r="AL2099" t="str">
            <v>51202800756</v>
          </cell>
          <cell r="AM2099" t="str">
            <v>C7114-2025 - XIX FESTIVAL REGIONAL DEL PAJARITO: CELEBRACION DEL PATRIMONIO CULTURAL DE TENERIFE, MAGDALENA.</v>
          </cell>
          <cell r="AN2099">
            <v>21</v>
          </cell>
          <cell r="AO2099"/>
          <cell r="AP2099" t="str">
            <v>148025</v>
          </cell>
          <cell r="AQ2099">
            <v>45736</v>
          </cell>
          <cell r="AR2099" t="str">
            <v>OK</v>
          </cell>
          <cell r="AS2099">
            <v>45769</v>
          </cell>
          <cell r="AT2099" t="str">
            <v>N.A.</v>
          </cell>
          <cell r="AU2099" t="str">
            <v>0. Convenio</v>
          </cell>
          <cell r="AV2099" t="str">
            <v>N.A.</v>
          </cell>
          <cell r="AW2099" t="str">
            <v>N.A.</v>
          </cell>
          <cell r="AX2099" t="str">
            <v>N.A.</v>
          </cell>
          <cell r="AY2099" t="str">
            <v>N.A.</v>
          </cell>
          <cell r="AZ2099" t="str">
            <v>N.A.</v>
          </cell>
          <cell r="BA2099" t="str">
            <v>N.A.</v>
          </cell>
          <cell r="BB2099" t="str">
            <v>N.A.</v>
          </cell>
          <cell r="BC2099"/>
          <cell r="BD2099" t="str">
            <v>N.A.</v>
          </cell>
          <cell r="BE2099" t="str">
            <v>N.A.</v>
          </cell>
          <cell r="BF2099"/>
          <cell r="BG2099"/>
          <cell r="BH2099"/>
          <cell r="BI2099"/>
          <cell r="BJ2099"/>
        </row>
        <row r="2100">
          <cell r="D2100" t="str">
            <v>C4564-2025</v>
          </cell>
          <cell r="E2100" t="str">
            <v>MUNICIPIO DE HERRAN</v>
          </cell>
          <cell r="F2100" t="str">
            <v>LEER, ESCRIBIR Y CONTAR... PARA CREER, PARA CRECER, PARA TRANSFORMAR</v>
          </cell>
          <cell r="G2100" t="str">
            <v>DEPARTAMENTAL</v>
          </cell>
          <cell r="H2100" t="str">
            <v>Eje 1. Desarrollo y fortalecimiento de proyectos culturales, artísticos o del patrimonio cultural.</v>
          </cell>
          <cell r="I2100" t="str">
            <v>Lectura, escritura y oralidad</v>
          </cell>
          <cell r="J2100" t="str">
            <v>Públicos</v>
          </cell>
          <cell r="K2100" t="str">
            <v>Personas jurídicas del sector público: gobernaciones, alcaldías, entidades públicas de carácter cultural e instituciones educativas públicas.</v>
          </cell>
          <cell r="L2100"/>
          <cell r="M2100"/>
          <cell r="N2100">
            <v>45717</v>
          </cell>
          <cell r="O2100">
            <v>45981</v>
          </cell>
          <cell r="P2100">
            <v>11</v>
          </cell>
          <cell r="Q2100">
            <v>27302000</v>
          </cell>
          <cell r="R2100"/>
          <cell r="S2100">
            <v>27302000</v>
          </cell>
          <cell r="T2100" t="str">
            <v>8000052929</v>
          </cell>
          <cell r="U2100" t="str">
            <v>SALVADOR AVELLANEDA ESCOBAR</v>
          </cell>
          <cell r="V2100" t="str">
            <v>6075860022</v>
          </cell>
          <cell r="W2100" t="str">
            <v>3103952079</v>
          </cell>
          <cell r="X2100" t="str">
            <v>cultura@herran-nortedesantander.gov.co</v>
          </cell>
          <cell r="Y2100" t="str">
            <v>CLELIA OMAIRA DELGADO PABON</v>
          </cell>
          <cell r="Z2100" t="str">
            <v>3107529295</v>
          </cell>
          <cell r="AA2100" t="str">
            <v>culturaherran@gmail.com</v>
          </cell>
          <cell r="AB2100" t="str">
            <v>MIGUEL ANGEL RINCÓN</v>
          </cell>
          <cell r="AC2100"/>
          <cell r="AD2100">
            <v>45721</v>
          </cell>
          <cell r="AE2100" t="str">
            <v>C4564-2025</v>
          </cell>
          <cell r="AF2100" t="str">
            <v>Convenios</v>
          </cell>
          <cell r="AG2100">
            <v>45722</v>
          </cell>
          <cell r="AH2100">
            <v>45730</v>
          </cell>
          <cell r="AI2100" t="str">
            <v>SI</v>
          </cell>
          <cell r="AJ2100" t="str">
            <v>BANCO AGRARIO DE COLOMBIA S.A.</v>
          </cell>
          <cell r="AK2100" t="str">
            <v>CRR</v>
          </cell>
          <cell r="AL2100" t="str">
            <v>351270000109</v>
          </cell>
          <cell r="AM2100" t="str">
            <v>C4564-2025 - LEER, ESCRIBIR Y CONTAR... PARA CREER, PARA CRECER, PARA TRANSFORMAR</v>
          </cell>
          <cell r="AN2100">
            <v>24</v>
          </cell>
          <cell r="AO2100"/>
          <cell r="AP2100" t="str">
            <v>148225</v>
          </cell>
          <cell r="AQ2100">
            <v>45736</v>
          </cell>
          <cell r="AR2100" t="str">
            <v>OK</v>
          </cell>
          <cell r="AS2100">
            <v>45742</v>
          </cell>
          <cell r="AT2100" t="str">
            <v>N.A.</v>
          </cell>
          <cell r="AU2100" t="str">
            <v>0. Convenio</v>
          </cell>
          <cell r="AV2100" t="str">
            <v>N.A.</v>
          </cell>
          <cell r="AW2100" t="str">
            <v>N.A.</v>
          </cell>
          <cell r="AX2100" t="str">
            <v>N.A.</v>
          </cell>
          <cell r="AY2100" t="str">
            <v>N.A.</v>
          </cell>
          <cell r="AZ2100" t="str">
            <v>N.A.</v>
          </cell>
          <cell r="BA2100" t="str">
            <v>N.A.</v>
          </cell>
          <cell r="BB2100" t="str">
            <v>N.A.</v>
          </cell>
          <cell r="BC2100"/>
          <cell r="BD2100" t="str">
            <v>N.A.</v>
          </cell>
          <cell r="BE2100" t="str">
            <v>N.A.</v>
          </cell>
          <cell r="BF2100"/>
          <cell r="BG2100"/>
          <cell r="BH2100"/>
          <cell r="BI2100"/>
          <cell r="BJ2100"/>
        </row>
        <row r="2101">
          <cell r="D2101" t="str">
            <v>C10704-2025</v>
          </cell>
          <cell r="E2101" t="str">
            <v>MUNICIPIO DE LEBRIJA</v>
          </cell>
          <cell r="F2101" t="str">
            <v>AMIGOS DE LA BIBLIOTECA MUNICIPAL DE LEBRIJA</v>
          </cell>
          <cell r="G2101" t="str">
            <v>DEPARTAMENTAL</v>
          </cell>
          <cell r="H2101" t="str">
            <v>Eje 1. Desarrollo y fortalecimiento de proyectos culturales, artísticos o del patrimonio cultural.</v>
          </cell>
          <cell r="I2101" t="str">
            <v>Lectura, escritura y oralidad</v>
          </cell>
          <cell r="J2101" t="str">
            <v>Públicos</v>
          </cell>
          <cell r="K2101" t="str">
            <v>Personas jurídicas del sector público: gobernaciones, alcaldías, entidades públicas de carácter cultural e instituciones educativas públicas.</v>
          </cell>
          <cell r="L2101"/>
          <cell r="M2101"/>
          <cell r="N2101">
            <v>45870</v>
          </cell>
          <cell r="O2101">
            <v>45962</v>
          </cell>
          <cell r="P2101">
            <v>11</v>
          </cell>
          <cell r="Q2101">
            <v>25772000</v>
          </cell>
          <cell r="R2101"/>
          <cell r="S2101">
            <v>25772000</v>
          </cell>
          <cell r="T2101" t="str">
            <v>8902061107</v>
          </cell>
          <cell r="U2101" t="str">
            <v>GABRIEL MARTINEZ CALDERON</v>
          </cell>
          <cell r="V2101" t="str">
            <v>6076854900</v>
          </cell>
          <cell r="W2101" t="str">
            <v>3163433608</v>
          </cell>
          <cell r="X2101" t="str">
            <v>escueladeartes@lebrija-santander.gov.co</v>
          </cell>
          <cell r="Y2101" t="str">
            <v>FREDY RAUL CALA AYALA</v>
          </cell>
          <cell r="Z2101" t="str">
            <v>3008655880</v>
          </cell>
          <cell r="AA2101" t="str">
            <v>escueladeartes@lebrija-santander.gov.co</v>
          </cell>
          <cell r="AB2101" t="str">
            <v>MIGUEL ANGEL RINCÓN</v>
          </cell>
          <cell r="AC2101"/>
          <cell r="AD2101">
            <v>45721</v>
          </cell>
          <cell r="AE2101" t="str">
            <v>C10704-2025</v>
          </cell>
          <cell r="AF2101" t="str">
            <v>Convenios</v>
          </cell>
          <cell r="AG2101">
            <v>45722</v>
          </cell>
          <cell r="AH2101">
            <v>45734</v>
          </cell>
          <cell r="AI2101" t="str">
            <v>SI</v>
          </cell>
          <cell r="AJ2101" t="str">
            <v>BANCOLOMBIA S.A.</v>
          </cell>
          <cell r="AK2101" t="str">
            <v>CRR</v>
          </cell>
          <cell r="AL2101" t="str">
            <v>77617086922</v>
          </cell>
          <cell r="AM2101" t="str">
            <v>C10704-2025 - AMIGOS DE LA BIBLIOTECA MUNICIPAL DE LEBRIJA</v>
          </cell>
          <cell r="AN2101">
            <v>28</v>
          </cell>
          <cell r="AO2101"/>
          <cell r="AP2101" t="str">
            <v>148525</v>
          </cell>
          <cell r="AQ2101">
            <v>45736</v>
          </cell>
          <cell r="AR2101" t="str">
            <v>OK</v>
          </cell>
          <cell r="AS2101">
            <v>45741</v>
          </cell>
          <cell r="AT2101" t="str">
            <v>N.A.</v>
          </cell>
          <cell r="AU2101" t="str">
            <v>0. Convenio</v>
          </cell>
          <cell r="AV2101" t="str">
            <v>N.A.</v>
          </cell>
          <cell r="AW2101" t="str">
            <v>N.A.</v>
          </cell>
          <cell r="AX2101" t="str">
            <v>N.A.</v>
          </cell>
          <cell r="AY2101" t="str">
            <v>N.A.</v>
          </cell>
          <cell r="AZ2101" t="str">
            <v>N.A.</v>
          </cell>
          <cell r="BA2101" t="str">
            <v>N.A.</v>
          </cell>
          <cell r="BB2101" t="str">
            <v>N.A.</v>
          </cell>
          <cell r="BC2101"/>
          <cell r="BD2101" t="str">
            <v>N.A.</v>
          </cell>
          <cell r="BE2101" t="str">
            <v>N.A.</v>
          </cell>
          <cell r="BF2101"/>
          <cell r="BG2101"/>
          <cell r="BH2101"/>
          <cell r="BI2101"/>
          <cell r="BJ2101"/>
        </row>
        <row r="2102">
          <cell r="D2102" t="str">
            <v>C11242-2025</v>
          </cell>
          <cell r="E2102" t="str">
            <v>MUNICIPIO DE LA VICTORIA</v>
          </cell>
          <cell r="F2102" t="str">
            <v>"LA RUTA DEL PATRIMONIO“ - ESCUELA TALLER DE MEMORIA</v>
          </cell>
          <cell r="G2102" t="str">
            <v>DEPARTAMENTAL</v>
          </cell>
          <cell r="H2102" t="str">
            <v>Eje 4. Proyectos artísticos, culturales y patrimoniales que contribuyan a la construcción y consolidación de la paz.</v>
          </cell>
          <cell r="I2102" t="str">
            <v>Patrimonio cultural inmaterial asociado a los espacios culturales</v>
          </cell>
          <cell r="J2102" t="str">
            <v>Públicos</v>
          </cell>
          <cell r="K2102" t="str">
            <v>Personas jurídicas del sector público: gobernaciones, alcaldías, entidades públicas de carácter cultural e instituciones educativas públicas.</v>
          </cell>
          <cell r="L2102"/>
          <cell r="M2102"/>
          <cell r="N2102">
            <v>45809</v>
          </cell>
          <cell r="O2102">
            <v>45962</v>
          </cell>
          <cell r="P2102">
            <v>11</v>
          </cell>
          <cell r="Q2102">
            <v>18857000</v>
          </cell>
          <cell r="R2102"/>
          <cell r="S2102">
            <v>18857000</v>
          </cell>
          <cell r="T2102" t="str">
            <v>8001005249</v>
          </cell>
          <cell r="U2102" t="str">
            <v>MARCO AURELIO CARDONA ORTIZ</v>
          </cell>
          <cell r="V2102" t="str">
            <v>00000000000</v>
          </cell>
          <cell r="W2102" t="str">
            <v>3153548244</v>
          </cell>
          <cell r="X2102" t="str">
            <v>proyectoal001@gmail.com</v>
          </cell>
          <cell r="Y2102" t="str">
            <v>DEVIS IVAN LOPEZ FLOREZ</v>
          </cell>
          <cell r="Z2102" t="str">
            <v>3167095267</v>
          </cell>
          <cell r="AA2102" t="str">
            <v>archeologyxvii@gmail.com</v>
          </cell>
          <cell r="AB2102" t="str">
            <v>MIGUEL ANGEL RINCÓN</v>
          </cell>
          <cell r="AC2102"/>
          <cell r="AD2102">
            <v>45721</v>
          </cell>
          <cell r="AE2102" t="str">
            <v>C11242-2025</v>
          </cell>
          <cell r="AF2102" t="str">
            <v>Convenios</v>
          </cell>
          <cell r="AG2102">
            <v>45722</v>
          </cell>
          <cell r="AH2102">
            <v>45730</v>
          </cell>
          <cell r="AI2102" t="str">
            <v>SI</v>
          </cell>
          <cell r="AJ2102" t="str">
            <v>BANCO DE BOGOTA S. A.</v>
          </cell>
          <cell r="AK2102" t="str">
            <v>CRR</v>
          </cell>
          <cell r="AL2102" t="str">
            <v>400004784</v>
          </cell>
          <cell r="AM2102" t="str">
            <v>C11242-2025 - LA RUTA DEL PATRIMONIO - ESCUELA TALLER DE MEMORIA</v>
          </cell>
          <cell r="AN2102">
            <v>31</v>
          </cell>
          <cell r="AO2102"/>
          <cell r="AP2102" t="str">
            <v>148625</v>
          </cell>
          <cell r="AQ2102">
            <v>45736</v>
          </cell>
          <cell r="AR2102" t="str">
            <v>OK</v>
          </cell>
          <cell r="AS2102">
            <v>45750</v>
          </cell>
          <cell r="AT2102" t="str">
            <v>N.A.</v>
          </cell>
          <cell r="AU2102" t="str">
            <v>0. Convenio</v>
          </cell>
          <cell r="AV2102" t="str">
            <v>N.A.</v>
          </cell>
          <cell r="AW2102" t="str">
            <v>N.A.</v>
          </cell>
          <cell r="AX2102" t="str">
            <v>N.A.</v>
          </cell>
          <cell r="AY2102" t="str">
            <v>N.A.</v>
          </cell>
          <cell r="AZ2102" t="str">
            <v>N.A.</v>
          </cell>
          <cell r="BA2102" t="str">
            <v>N.A.</v>
          </cell>
          <cell r="BB2102" t="str">
            <v>N.A.</v>
          </cell>
          <cell r="BC2102"/>
          <cell r="BD2102" t="str">
            <v>N.A.</v>
          </cell>
          <cell r="BE2102" t="str">
            <v>N.A.</v>
          </cell>
          <cell r="BF2102"/>
          <cell r="BG2102"/>
          <cell r="BH2102"/>
          <cell r="BI2102"/>
          <cell r="BJ2102"/>
        </row>
        <row r="2103">
          <cell r="D2103" t="str">
            <v>C197-2025</v>
          </cell>
          <cell r="E2103" t="str">
            <v>MUNICIPIO DE PUERTO ASÍS</v>
          </cell>
          <cell r="F2103" t="str">
            <v>ESCUELAS DE FORMACION ARTISTICA Y CULTURAL DE PUERTO ASIS PUTUMAYO</v>
          </cell>
          <cell r="G2103" t="str">
            <v>DEPARTAMENTAL</v>
          </cell>
          <cell r="H2103" t="str">
            <v>Eje 2. Formación: artes, culturas y saberes para la vida.</v>
          </cell>
          <cell r="I2103" t="str">
            <v>Danza</v>
          </cell>
          <cell r="J2103" t="str">
            <v>Públicos</v>
          </cell>
          <cell r="K2103" t="str">
            <v>Personas jurídicas del sector público: gobernaciones, alcaldías, entidades públicas de carácter cultural e instituciones educativas públicas.</v>
          </cell>
          <cell r="L2103"/>
          <cell r="M2103"/>
          <cell r="N2103">
            <v>45670</v>
          </cell>
          <cell r="O2103">
            <v>45975</v>
          </cell>
          <cell r="P2103">
            <v>11</v>
          </cell>
          <cell r="Q2103">
            <v>17005000</v>
          </cell>
          <cell r="R2103"/>
          <cell r="S2103">
            <v>17005000</v>
          </cell>
          <cell r="T2103" t="str">
            <v>8912004613</v>
          </cell>
          <cell r="U2103" t="str">
            <v>JORGE HERLINTO GARCIA LOPEZ</v>
          </cell>
          <cell r="V2103" t="str">
            <v>3203423145</v>
          </cell>
          <cell r="W2103" t="str">
            <v>3203423145</v>
          </cell>
          <cell r="X2103" t="str">
            <v>culturapuertoasis@gmail.com</v>
          </cell>
          <cell r="Y2103" t="str">
            <v>YANIRA BURBANO VALDEZ</v>
          </cell>
          <cell r="Z2103" t="str">
            <v>3102276823</v>
          </cell>
          <cell r="AA2103" t="str">
            <v>yburbano7@gmail.com</v>
          </cell>
          <cell r="AB2103" t="str">
            <v>NICÓLAS HERNÁNDEZ</v>
          </cell>
          <cell r="AC2103"/>
          <cell r="AD2103">
            <v>45721</v>
          </cell>
          <cell r="AE2103" t="str">
            <v>C197-2025</v>
          </cell>
          <cell r="AF2103" t="str">
            <v>Convenios</v>
          </cell>
          <cell r="AG2103">
            <v>45723</v>
          </cell>
          <cell r="AH2103">
            <v>45742</v>
          </cell>
          <cell r="AI2103" t="str">
            <v>SI</v>
          </cell>
          <cell r="AJ2103" t="str">
            <v>BANCO BILBAO VIZCAYA ARGENTARIA COLOMBIA S.A. BBVA</v>
          </cell>
          <cell r="AK2103" t="str">
            <v>CRR</v>
          </cell>
          <cell r="AL2103" t="str">
            <v>726011737</v>
          </cell>
          <cell r="AM2103" t="str">
            <v>C197-2025 - ESCUELAS DE FORMACION ARTISTICA Y CULTURAL DE PUERTO ASIS PUTUMAYO</v>
          </cell>
          <cell r="AN2103">
            <v>25</v>
          </cell>
          <cell r="AO2103"/>
          <cell r="AP2103" t="str">
            <v>148825</v>
          </cell>
          <cell r="AQ2103">
            <v>45736</v>
          </cell>
          <cell r="AR2103" t="str">
            <v>OK</v>
          </cell>
          <cell r="AS2103">
            <v>45743</v>
          </cell>
          <cell r="AT2103" t="str">
            <v>N.A.</v>
          </cell>
          <cell r="AU2103" t="str">
            <v>0. Convenio</v>
          </cell>
          <cell r="AV2103" t="str">
            <v>N.A.</v>
          </cell>
          <cell r="AW2103" t="str">
            <v>N.A.</v>
          </cell>
          <cell r="AX2103" t="str">
            <v>N.A.</v>
          </cell>
          <cell r="AY2103" t="str">
            <v>N.A.</v>
          </cell>
          <cell r="AZ2103" t="str">
            <v>N.A.</v>
          </cell>
          <cell r="BA2103" t="str">
            <v>N.A.</v>
          </cell>
          <cell r="BB2103" t="str">
            <v>N.A.</v>
          </cell>
          <cell r="BC2103"/>
          <cell r="BD2103" t="str">
            <v>N.A.</v>
          </cell>
          <cell r="BE2103" t="str">
            <v>N.A.</v>
          </cell>
          <cell r="BF2103"/>
          <cell r="BG2103"/>
          <cell r="BH2103"/>
          <cell r="BI2103"/>
          <cell r="BJ2103"/>
        </row>
        <row r="2104">
          <cell r="D2104" t="str">
            <v>C2232-2025</v>
          </cell>
          <cell r="E2104" t="str">
            <v>ALCALDÍA MUNICIPAL DE SANTA ROSA DE VITERBO</v>
          </cell>
          <cell r="F2104" t="str">
            <v>"TEJIENDO IDENTIDAD: UN PROGRAMA PARA EL FORTALECIMIENTO DE LA FORMACIÓN ARTÍSTICA Y LA SALVAGUARDA DE LAS TRADICIONES CAMPESINAS EN SANTA ROSA DE VITERBO"</v>
          </cell>
          <cell r="G2104" t="str">
            <v>DEPARTAMENTAL</v>
          </cell>
          <cell r="H2104" t="str">
            <v>Eje 2. Formación: artes, culturas y saberes para la vida.</v>
          </cell>
          <cell r="I2104" t="str">
            <v>Patrimonio cultural inmaterial asociado a los espacios culturales</v>
          </cell>
          <cell r="J2104" t="str">
            <v>Públicos</v>
          </cell>
          <cell r="K2104" t="str">
            <v>Personas jurídicas del sector público: gobernaciones, alcaldías, entidades públicas de carácter cultural e instituciones educativas públicas.</v>
          </cell>
          <cell r="L2104"/>
          <cell r="M2104"/>
          <cell r="N2104">
            <v>45790</v>
          </cell>
          <cell r="O2104">
            <v>45976</v>
          </cell>
          <cell r="P2104">
            <v>11</v>
          </cell>
          <cell r="Q2104">
            <v>24991000</v>
          </cell>
          <cell r="R2104"/>
          <cell r="S2104">
            <v>24991000</v>
          </cell>
          <cell r="T2104" t="str">
            <v>8000392133</v>
          </cell>
          <cell r="U2104" t="str">
            <v>JUAN ALEXIS MARTÍNEZ FAJARDO</v>
          </cell>
          <cell r="V2104" t="str">
            <v>3107610498</v>
          </cell>
          <cell r="W2104" t="str">
            <v>3214691198</v>
          </cell>
          <cell r="X2104" t="str">
            <v>paulocesarych@gmail.com</v>
          </cell>
          <cell r="Y2104" t="str">
            <v>PAULO CESAR YATE CHINOME</v>
          </cell>
          <cell r="Z2104" t="str">
            <v>3133545180</v>
          </cell>
          <cell r="AA2104" t="str">
            <v>paulocesarych@yahoo.com</v>
          </cell>
          <cell r="AB2104" t="str">
            <v>NICÓLAS HERNÁNDEZ</v>
          </cell>
          <cell r="AC2104"/>
          <cell r="AD2104">
            <v>45721</v>
          </cell>
          <cell r="AE2104" t="str">
            <v>C2232-2025</v>
          </cell>
          <cell r="AF2104" t="str">
            <v>Convenios</v>
          </cell>
          <cell r="AG2104">
            <v>45723</v>
          </cell>
          <cell r="AH2104">
            <v>45749</v>
          </cell>
          <cell r="AI2104" t="str">
            <v>SI</v>
          </cell>
          <cell r="AJ2104" t="str">
            <v>BANCO DE BOGOTA S. A.</v>
          </cell>
          <cell r="AK2104" t="str">
            <v>AHR</v>
          </cell>
          <cell r="AL2104" t="str">
            <v>576528673</v>
          </cell>
          <cell r="AM2104" t="str">
            <v>C2232-2025 - TEJIENDO IDENTIDAD: UN PROGRAMA PARA EL FORTALECIMIENTO DE LA FORMACION ARTÍSTICA Y LA SALVAGUARDA DE LAS TRADICIONES CAMPESINAS EN SANTA ROSA DE VITERBO</v>
          </cell>
          <cell r="AN2104">
            <v>8</v>
          </cell>
          <cell r="AO2104"/>
          <cell r="AP2104" t="str">
            <v>149225</v>
          </cell>
          <cell r="AQ2104">
            <v>45736</v>
          </cell>
          <cell r="AR2104" t="str">
            <v>OK</v>
          </cell>
          <cell r="AS2104">
            <v>45750</v>
          </cell>
          <cell r="AT2104" t="str">
            <v>N.A.</v>
          </cell>
          <cell r="AU2104" t="str">
            <v>0. Convenio</v>
          </cell>
          <cell r="AV2104" t="str">
            <v>N.A.</v>
          </cell>
          <cell r="AW2104" t="str">
            <v>N.A.</v>
          </cell>
          <cell r="AX2104" t="str">
            <v>N.A.</v>
          </cell>
          <cell r="AY2104" t="str">
            <v>N.A.</v>
          </cell>
          <cell r="AZ2104" t="str">
            <v>N.A.</v>
          </cell>
          <cell r="BA2104" t="str">
            <v>N.A.</v>
          </cell>
          <cell r="BB2104" t="str">
            <v>N.A.</v>
          </cell>
          <cell r="BC2104"/>
          <cell r="BD2104" t="str">
            <v>N.A.</v>
          </cell>
          <cell r="BE2104" t="str">
            <v>N.A.</v>
          </cell>
          <cell r="BF2104"/>
          <cell r="BG2104"/>
          <cell r="BH2104"/>
          <cell r="BI2104"/>
          <cell r="BJ2104"/>
        </row>
        <row r="2105">
          <cell r="D2105" t="str">
            <v>C8089-2025</v>
          </cell>
          <cell r="E2105" t="str">
            <v>MUNICIPIO EL CARMEN DE ATRATO</v>
          </cell>
          <cell r="F2105" t="str">
            <v>ESCUELA DE SABERES Y TRADICIONES: CONSTRUYENDO IDENTIDAD EN CARMEN DE ATRATO</v>
          </cell>
          <cell r="G2105" t="str">
            <v>DEPARTAMENTAL</v>
          </cell>
          <cell r="H2105" t="str">
            <v>Eje 2. Formación: artes, culturas y saberes para la vida.</v>
          </cell>
          <cell r="I2105" t="str">
            <v>Música</v>
          </cell>
          <cell r="J2105" t="str">
            <v>Públicos</v>
          </cell>
          <cell r="K2105" t="str">
            <v>Personas jurídicas del sector público: gobernaciones, alcaldías, entidades públicas de carácter cultural e instituciones educativas públicas.</v>
          </cell>
          <cell r="L2105"/>
          <cell r="M2105"/>
          <cell r="N2105">
            <v>45839</v>
          </cell>
          <cell r="O2105">
            <v>45981</v>
          </cell>
          <cell r="P2105">
            <v>11</v>
          </cell>
          <cell r="Q2105">
            <v>27571000</v>
          </cell>
          <cell r="R2105"/>
          <cell r="S2105">
            <v>27571000</v>
          </cell>
          <cell r="T2105" t="str">
            <v>8916800619</v>
          </cell>
          <cell r="U2105" t="str">
            <v>JAIME ARTURO HERRERA MAYA</v>
          </cell>
          <cell r="V2105" t="str">
            <v>3203983204</v>
          </cell>
          <cell r="W2105" t="str">
            <v>3108277260</v>
          </cell>
          <cell r="X2105" t="str">
            <v>educacion@elcarmendeatrato-choco.gov.co</v>
          </cell>
          <cell r="Y2105" t="str">
            <v>DAYAN SERNA VERA</v>
          </cell>
          <cell r="Z2105" t="str">
            <v>3104387591</v>
          </cell>
          <cell r="AA2105" t="str">
            <v>dayans92@gmail.com</v>
          </cell>
          <cell r="AB2105" t="str">
            <v>NICÓLAS HERNÁNDEZ</v>
          </cell>
          <cell r="AC2105"/>
          <cell r="AD2105">
            <v>45721</v>
          </cell>
          <cell r="AE2105" t="str">
            <v>C8089-2025</v>
          </cell>
          <cell r="AF2105" t="str">
            <v>Convenios</v>
          </cell>
          <cell r="AG2105">
            <v>45723</v>
          </cell>
          <cell r="AH2105">
            <v>45798</v>
          </cell>
          <cell r="AI2105" t="str">
            <v>SI</v>
          </cell>
          <cell r="AJ2105" t="str">
            <v>BANCOLOMBIA S.A.</v>
          </cell>
          <cell r="AK2105" t="str">
            <v>CRR</v>
          </cell>
          <cell r="AL2105" t="str">
            <v>64100000378</v>
          </cell>
          <cell r="AM2105" t="str">
            <v>C8089-2025 - ESCUELA DE SABERES Y TRADICIONES: CONSTRUYENDO IDENTIDAD EN CARMEN DE ATRATO</v>
          </cell>
          <cell r="AN2105">
            <v>14</v>
          </cell>
          <cell r="AO2105"/>
          <cell r="AP2105" t="str">
            <v>149525</v>
          </cell>
          <cell r="AQ2105">
            <v>45736</v>
          </cell>
          <cell r="AR2105" t="str">
            <v>OK</v>
          </cell>
          <cell r="AS2105">
            <v>45805</v>
          </cell>
          <cell r="AT2105" t="str">
            <v>N.A.</v>
          </cell>
          <cell r="AU2105" t="str">
            <v>0. Convenio</v>
          </cell>
          <cell r="AV2105" t="str">
            <v>N.A.</v>
          </cell>
          <cell r="AW2105" t="str">
            <v>N.A.</v>
          </cell>
          <cell r="AX2105" t="str">
            <v>N.A.</v>
          </cell>
          <cell r="AY2105" t="str">
            <v>N.A.</v>
          </cell>
          <cell r="AZ2105" t="str">
            <v>N.A.</v>
          </cell>
          <cell r="BA2105" t="str">
            <v>N.A.</v>
          </cell>
          <cell r="BB2105" t="str">
            <v>N.A.</v>
          </cell>
          <cell r="BC2105"/>
          <cell r="BD2105" t="str">
            <v>N.A.</v>
          </cell>
          <cell r="BE2105" t="str">
            <v>N.A.</v>
          </cell>
          <cell r="BF2105"/>
          <cell r="BG2105"/>
          <cell r="BH2105"/>
          <cell r="BI2105"/>
          <cell r="BJ2105"/>
        </row>
        <row r="2106">
          <cell r="D2106" t="str">
            <v>C2471-2025</v>
          </cell>
          <cell r="E2106" t="str">
            <v>INSTITUCIÓN EDUCATIVA VENECIA</v>
          </cell>
          <cell r="F2106" t="str">
            <v>“WILLKA PACHAKUTY YUNGUILLA MARKAMANTA” DESPERTANDO EL ESPIRITU RUNA EN EL AMANECER DE UN NUEVO TIEMPO CON LOS SIETE COLORES DEL WILLKA KUYCHI EN LA MADRE TERRITORIO DE LOS ANDES DEL MACIZO COLOMBIANO</v>
          </cell>
          <cell r="G2106" t="str">
            <v>DEPARTAMENTAL</v>
          </cell>
          <cell r="H2106" t="str">
            <v>Eje 2. Formación: artes, culturas y saberes para la vida.</v>
          </cell>
          <cell r="I2106" t="str">
            <v>Artes plásticas y visuales</v>
          </cell>
          <cell r="J2106" t="str">
            <v>Públicos</v>
          </cell>
          <cell r="K2106" t="str">
            <v>Personas jurídicas del sector público: gobernaciones, alcaldías, entidades públicas de carácter cultural e instituciones educativas públicas.</v>
          </cell>
          <cell r="L2106"/>
          <cell r="M2106"/>
          <cell r="N2106">
            <v>45717</v>
          </cell>
          <cell r="O2106">
            <v>45979</v>
          </cell>
          <cell r="P2106">
            <v>11</v>
          </cell>
          <cell r="Q2106">
            <v>17882000</v>
          </cell>
          <cell r="R2106"/>
          <cell r="S2106">
            <v>17882000</v>
          </cell>
          <cell r="T2106" t="str">
            <v>9000024884</v>
          </cell>
          <cell r="U2106" t="str">
            <v xml:space="preserve">RIGO JAMES CRUZ </v>
          </cell>
          <cell r="V2106" t="str">
            <v>3147616044</v>
          </cell>
          <cell r="W2106" t="str">
            <v>3147616044</v>
          </cell>
          <cell r="X2106" t="str">
            <v>cultura.inst.educ.venecia888@gmail.com</v>
          </cell>
          <cell r="Y2106" t="str">
            <v>WAYRA ILLAYUK ANAKONA</v>
          </cell>
          <cell r="Z2106" t="str">
            <v>3215272598</v>
          </cell>
          <cell r="AA2106" t="str">
            <v>wayraillayuk888@gmail.com</v>
          </cell>
          <cell r="AB2106" t="str">
            <v>NICÓLAS HERNÁNDEZ</v>
          </cell>
          <cell r="AC2106"/>
          <cell r="AD2106">
            <v>45721</v>
          </cell>
          <cell r="AE2106" t="str">
            <v>C2471-2025</v>
          </cell>
          <cell r="AF2106" t="str">
            <v>Convenios</v>
          </cell>
          <cell r="AG2106">
            <v>45723</v>
          </cell>
          <cell r="AH2106">
            <v>45743</v>
          </cell>
          <cell r="AI2106" t="str">
            <v>SI</v>
          </cell>
          <cell r="AJ2106" t="str">
            <v>BANCO AGRARIO DE COLOMBIA S.A.</v>
          </cell>
          <cell r="AK2106" t="str">
            <v>CRR</v>
          </cell>
          <cell r="AL2106" t="str">
            <v>321650000144</v>
          </cell>
          <cell r="AM2106" t="str">
            <v>C2471-2025 - WILLKA PACHAKUTY YUNGUILLA MARKAMANTA DESPERTANDO EL ESPIRITU RUNA EN EL AMANECER DE UN NUEVO TIEMPO CON LOS SIETE COLORES DEL WILLKA KUYCHI EN LA MADRE TERRITORIO DE LOS ANDES DEL MACIZO COLOMBIANO</v>
          </cell>
          <cell r="AN2106">
            <v>12</v>
          </cell>
          <cell r="AO2106"/>
          <cell r="AP2106" t="str">
            <v>149925</v>
          </cell>
          <cell r="AQ2106">
            <v>45736</v>
          </cell>
          <cell r="AR2106" t="str">
            <v>OK</v>
          </cell>
          <cell r="AS2106">
            <v>45743</v>
          </cell>
          <cell r="AT2106" t="str">
            <v>N.A.</v>
          </cell>
          <cell r="AU2106" t="str">
            <v>0. Convenio</v>
          </cell>
          <cell r="AV2106" t="str">
            <v>N.A.</v>
          </cell>
          <cell r="AW2106" t="str">
            <v>N.A.</v>
          </cell>
          <cell r="AX2106" t="str">
            <v>N.A.</v>
          </cell>
          <cell r="AY2106" t="str">
            <v>N.A.</v>
          </cell>
          <cell r="AZ2106" t="str">
            <v>N.A.</v>
          </cell>
          <cell r="BA2106" t="str">
            <v>N.A.</v>
          </cell>
          <cell r="BB2106" t="str">
            <v>N.A.</v>
          </cell>
          <cell r="BC2106"/>
          <cell r="BD2106" t="str">
            <v>N.A.</v>
          </cell>
          <cell r="BE2106" t="str">
            <v>N.A.</v>
          </cell>
          <cell r="BF2106"/>
          <cell r="BG2106"/>
          <cell r="BH2106"/>
          <cell r="BI2106"/>
          <cell r="BJ2106"/>
        </row>
        <row r="2107">
          <cell r="D2107" t="str">
            <v>C3599-2025</v>
          </cell>
          <cell r="E2107" t="str">
            <v xml:space="preserve">INSTITUCIÒN EDUCATIVA EL CARMEN MUNICIPIO DE EL PASO             </v>
          </cell>
          <cell r="F2107" t="str">
            <v>PROMOVAMOS NUESTRA IDENTIDAD CULTURAL</v>
          </cell>
          <cell r="G2107" t="str">
            <v>DEPARTAMENTAL</v>
          </cell>
          <cell r="H2107" t="str">
            <v>Eje 2. Formación: artes, culturas y saberes para la vida.</v>
          </cell>
          <cell r="I2107" t="str">
            <v>Música</v>
          </cell>
          <cell r="J2107" t="str">
            <v>Públicos</v>
          </cell>
          <cell r="K2107" t="str">
            <v>Personas jurídicas del sector público: gobernaciones, alcaldías, entidades públicas de carácter cultural e instituciones educativas públicas.</v>
          </cell>
          <cell r="L2107"/>
          <cell r="M2107"/>
          <cell r="N2107">
            <v>45778</v>
          </cell>
          <cell r="O2107">
            <v>45981</v>
          </cell>
          <cell r="P2107">
            <v>11</v>
          </cell>
          <cell r="Q2107">
            <v>32349000</v>
          </cell>
          <cell r="R2107"/>
          <cell r="S2107">
            <v>32349000</v>
          </cell>
          <cell r="T2107" t="str">
            <v>8240067272</v>
          </cell>
          <cell r="U2107" t="str">
            <v>DOLMERIS ROSIO MAESTRE ESCORCIA</v>
          </cell>
          <cell r="V2107" t="str">
            <v>3003384871</v>
          </cell>
          <cell r="W2107" t="str">
            <v>3003384871</v>
          </cell>
          <cell r="X2107" t="str">
            <v>colcarmen2025@gmail.com</v>
          </cell>
          <cell r="Y2107" t="str">
            <v>ALVARO MAURIS MAYORGA</v>
          </cell>
          <cell r="Z2107" t="str">
            <v>3216657654</v>
          </cell>
          <cell r="AA2107" t="str">
            <v>proyectosconcertacion2025@gmail.com</v>
          </cell>
          <cell r="AB2107" t="str">
            <v>NICÓLAS HERNÁNDEZ</v>
          </cell>
          <cell r="AC2107"/>
          <cell r="AD2107">
            <v>45721</v>
          </cell>
          <cell r="AE2107" t="str">
            <v>C3599-2025</v>
          </cell>
          <cell r="AF2107" t="str">
            <v>Convenios</v>
          </cell>
          <cell r="AG2107">
            <v>45723</v>
          </cell>
          <cell r="AH2107"/>
          <cell r="AI2107" t="str">
            <v>SI</v>
          </cell>
          <cell r="AJ2107" t="str">
            <v>BANCO AGRARIO DE COLOMBIA S.A.</v>
          </cell>
          <cell r="AK2107" t="str">
            <v>CRR</v>
          </cell>
          <cell r="AL2107" t="str">
            <v>324140003108</v>
          </cell>
          <cell r="AM2107" t="str">
            <v>C3599-2025 - PROMOVAMOS NUESTRA IDENTIDAD CULTURAL</v>
          </cell>
          <cell r="AN2107">
            <v>13</v>
          </cell>
          <cell r="AO2107"/>
          <cell r="AP2107" t="str">
            <v>150225</v>
          </cell>
          <cell r="AQ2107">
            <v>45736</v>
          </cell>
          <cell r="AR2107" t="str">
            <v>OK</v>
          </cell>
          <cell r="AS2107">
            <v>45750</v>
          </cell>
          <cell r="AT2107" t="str">
            <v>N.A.</v>
          </cell>
          <cell r="AU2107" t="str">
            <v>0. Convenio</v>
          </cell>
          <cell r="AV2107" t="str">
            <v>N.A.</v>
          </cell>
          <cell r="AW2107" t="str">
            <v>N.A.</v>
          </cell>
          <cell r="AX2107" t="str">
            <v>N.A.</v>
          </cell>
          <cell r="AY2107" t="str">
            <v>N.A.</v>
          </cell>
          <cell r="AZ2107" t="str">
            <v>N.A.</v>
          </cell>
          <cell r="BA2107" t="str">
            <v>N.A.</v>
          </cell>
          <cell r="BB2107" t="str">
            <v>N.A.</v>
          </cell>
          <cell r="BC2107"/>
          <cell r="BD2107" t="str">
            <v>N.A.</v>
          </cell>
          <cell r="BE2107" t="str">
            <v>N.A.</v>
          </cell>
          <cell r="BF2107"/>
          <cell r="BG2107"/>
          <cell r="BH2107"/>
          <cell r="BI2107"/>
          <cell r="BJ2107"/>
        </row>
        <row r="2108">
          <cell r="D2108" t="str">
            <v>C3763-2025</v>
          </cell>
          <cell r="E2108" t="str">
            <v>INSTITUCION EDUCATIVA TECNICO COMERCIAL JOSE EUSTASIO RIVERA</v>
          </cell>
          <cell r="F2108" t="str">
            <v>ESCUELA DE FORMACIÓN ARTÍSTICA EL "GARCERITO DE ORO"</v>
          </cell>
          <cell r="G2108" t="str">
            <v>DEPARTAMENTAL</v>
          </cell>
          <cell r="H2108" t="str">
            <v>Eje 2. Formación: artes, culturas y saberes para la vida.</v>
          </cell>
          <cell r="I2108" t="str">
            <v>Música</v>
          </cell>
          <cell r="J2108" t="str">
            <v>Públicos</v>
          </cell>
          <cell r="K2108" t="str">
            <v>Personas jurídicas del sector público: gobernaciones, alcaldías, entidades públicas de carácter cultural e instituciones educativas públicas.</v>
          </cell>
          <cell r="L2108"/>
          <cell r="M2108"/>
          <cell r="N2108">
            <v>45748</v>
          </cell>
          <cell r="O2108">
            <v>45971</v>
          </cell>
          <cell r="P2108">
            <v>11</v>
          </cell>
          <cell r="Q2108">
            <v>27526000</v>
          </cell>
          <cell r="R2108"/>
          <cell r="S2108">
            <v>27526000</v>
          </cell>
          <cell r="T2108" t="str">
            <v>8001536663</v>
          </cell>
          <cell r="U2108" t="str">
            <v>INOCENCIO IBARGUEN MURILLO</v>
          </cell>
          <cell r="V2108" t="str">
            <v>3105525485</v>
          </cell>
          <cell r="W2108" t="str">
            <v>3105525485</v>
          </cell>
          <cell r="X2108" t="str">
            <v>sedeseisdeoctubre@coljer.edu.co</v>
          </cell>
          <cell r="Y2108" t="str">
            <v>BETTY BERNARDA ROZO ESQUIVEL</v>
          </cell>
          <cell r="Z2108" t="str">
            <v>3115202120</v>
          </cell>
          <cell r="AA2108" t="str">
            <v>bettyrozo@coljer.edu.co</v>
          </cell>
          <cell r="AB2108" t="str">
            <v>NICÓLAS HERNÁNDEZ</v>
          </cell>
          <cell r="AC2108"/>
          <cell r="AD2108">
            <v>45721</v>
          </cell>
          <cell r="AE2108" t="str">
            <v>C3763-2025</v>
          </cell>
          <cell r="AF2108" t="str">
            <v>Convenios</v>
          </cell>
          <cell r="AG2108">
            <v>45723</v>
          </cell>
          <cell r="AH2108">
            <v>45741</v>
          </cell>
          <cell r="AI2108" t="str">
            <v>SI</v>
          </cell>
          <cell r="AJ2108" t="str">
            <v>BANCO AGRARIO DE COLOMBIA S.A.</v>
          </cell>
          <cell r="AK2108" t="str">
            <v>CRR</v>
          </cell>
          <cell r="AL2108" t="str">
            <v>073600019159</v>
          </cell>
          <cell r="AM2108" t="str">
            <v>C3763-2025 - ESCUELA DE FORMACION ARTÍSTICA EL GARCERITO DE ORO</v>
          </cell>
          <cell r="AN2108">
            <v>3</v>
          </cell>
          <cell r="AO2108"/>
          <cell r="AP2108" t="str">
            <v>150525</v>
          </cell>
          <cell r="AQ2108">
            <v>45736</v>
          </cell>
          <cell r="AR2108" t="str">
            <v>OK</v>
          </cell>
          <cell r="AS2108">
            <v>45742</v>
          </cell>
          <cell r="AT2108" t="str">
            <v>N.A.</v>
          </cell>
          <cell r="AU2108" t="str">
            <v>0. Convenio</v>
          </cell>
          <cell r="AV2108" t="str">
            <v>N.A.</v>
          </cell>
          <cell r="AW2108" t="str">
            <v>N.A.</v>
          </cell>
          <cell r="AX2108" t="str">
            <v>N.A.</v>
          </cell>
          <cell r="AY2108" t="str">
            <v>N.A.</v>
          </cell>
          <cell r="AZ2108" t="str">
            <v>N.A.</v>
          </cell>
          <cell r="BA2108" t="str">
            <v>N.A.</v>
          </cell>
          <cell r="BB2108" t="str">
            <v>N.A.</v>
          </cell>
          <cell r="BC2108"/>
          <cell r="BD2108" t="str">
            <v>N.A.</v>
          </cell>
          <cell r="BE2108" t="str">
            <v>N.A.</v>
          </cell>
          <cell r="BF2108"/>
          <cell r="BG2108"/>
          <cell r="BH2108"/>
          <cell r="BI2108"/>
          <cell r="BJ2108"/>
        </row>
        <row r="2109">
          <cell r="D2109" t="str">
            <v>C9857-2025</v>
          </cell>
          <cell r="E2109" t="str">
            <v>INSTITUCION EDUCATIVA BARRIOS UNIDOS DEL SUR</v>
          </cell>
          <cell r="F2109" t="str">
            <v>FESTIVAL ESCOLAR DE DANZA CAQUETEÑA</v>
          </cell>
          <cell r="G2109" t="str">
            <v>DEPARTAMENTAL</v>
          </cell>
          <cell r="H2109" t="str">
            <v>Eje 1. Desarrollo y fortalecimiento de proyectos culturales, artísticos o del patrimonio cultural.</v>
          </cell>
          <cell r="I2109" t="str">
            <v>Danza</v>
          </cell>
          <cell r="J2109" t="str">
            <v>Públicos</v>
          </cell>
          <cell r="K2109" t="str">
            <v>Personas jurídicas del sector público: gobernaciones, alcaldías, entidades públicas de carácter cultural e instituciones educativas públicas.</v>
          </cell>
          <cell r="L2109">
            <v>45719</v>
          </cell>
          <cell r="M2109">
            <v>45980</v>
          </cell>
          <cell r="N2109">
            <v>45719</v>
          </cell>
          <cell r="O2109">
            <v>45980</v>
          </cell>
          <cell r="P2109">
            <v>11</v>
          </cell>
          <cell r="Q2109">
            <v>24726000</v>
          </cell>
          <cell r="R2109"/>
          <cell r="S2109">
            <v>24726000</v>
          </cell>
          <cell r="T2109" t="str">
            <v>8280002089</v>
          </cell>
          <cell r="U2109" t="str">
            <v>MARGARITA CANO ANDRADE</v>
          </cell>
          <cell r="V2109" t="str">
            <v>0384357249</v>
          </cell>
          <cell r="W2109" t="str">
            <v>3209630929</v>
          </cell>
          <cell r="X2109" t="str">
            <v>instebus@gmail.com</v>
          </cell>
          <cell r="Y2109" t="str">
            <v>MARGARITA CANO ANDRADE</v>
          </cell>
          <cell r="Z2109" t="str">
            <v>3209630929</v>
          </cell>
          <cell r="AA2109" t="str">
            <v>bus@florencia.edu.co</v>
          </cell>
          <cell r="AB2109" t="str">
            <v>NICÓLAS HERNÁNDEZ</v>
          </cell>
          <cell r="AC2109"/>
          <cell r="AD2109">
            <v>45721</v>
          </cell>
          <cell r="AE2109" t="str">
            <v>C9857-2025</v>
          </cell>
          <cell r="AF2109" t="str">
            <v>Convenios</v>
          </cell>
          <cell r="AG2109">
            <v>45723</v>
          </cell>
          <cell r="AH2109">
            <v>45744</v>
          </cell>
          <cell r="AI2109" t="str">
            <v>SI</v>
          </cell>
          <cell r="AJ2109" t="str">
            <v>BANCO POPULAR S. A.</v>
          </cell>
          <cell r="AK2109" t="str">
            <v>AHR</v>
          </cell>
          <cell r="AL2109" t="str">
            <v>500804942341</v>
          </cell>
          <cell r="AM2109" t="str">
            <v>C9857-2025 - FESTIVAL ESCOLAR DE DANZA CAQUETEÑA</v>
          </cell>
          <cell r="AN2109">
            <v>10</v>
          </cell>
          <cell r="AO2109"/>
          <cell r="AP2109" t="str">
            <v>150825</v>
          </cell>
          <cell r="AQ2109">
            <v>45736</v>
          </cell>
          <cell r="AR2109" t="str">
            <v>OK</v>
          </cell>
          <cell r="AS2109">
            <v>45804</v>
          </cell>
          <cell r="AT2109" t="str">
            <v>N.A.</v>
          </cell>
          <cell r="AU2109" t="str">
            <v>0. Convenio</v>
          </cell>
          <cell r="AV2109" t="str">
            <v>N.A.</v>
          </cell>
          <cell r="AW2109" t="str">
            <v>N.A.</v>
          </cell>
          <cell r="AX2109" t="str">
            <v>N.A.</v>
          </cell>
          <cell r="AY2109" t="str">
            <v>N.A.</v>
          </cell>
          <cell r="AZ2109" t="str">
            <v>N.A.</v>
          </cell>
          <cell r="BA2109" t="str">
            <v>N.A.</v>
          </cell>
          <cell r="BB2109" t="str">
            <v>N.A.</v>
          </cell>
          <cell r="BC2109"/>
          <cell r="BD2109" t="str">
            <v>N.A.</v>
          </cell>
          <cell r="BE2109" t="str">
            <v>N.A.</v>
          </cell>
          <cell r="BF2109"/>
          <cell r="BG2109"/>
          <cell r="BH2109"/>
          <cell r="BI2109"/>
          <cell r="BJ2109"/>
        </row>
        <row r="2110">
          <cell r="D2110" t="str">
            <v>C1849-2025</v>
          </cell>
          <cell r="E2110" t="str">
            <v>INSTITUCION EDUCATIVA CAMILO NAMEN FRAYJA</v>
          </cell>
          <cell r="F2110" t="str">
            <v>FESTIVAL DE LAS ARTES Y LOS SABERES CULTURALES DEL CORREGIMIENTO DE SALOA “50 AÑOS DE HISTORIA, UN LEGADO PARA CONTAR”</v>
          </cell>
          <cell r="G2110" t="str">
            <v>DEPARTAMENTAL</v>
          </cell>
          <cell r="H2110" t="str">
            <v>Eje 1. Desarrollo y fortalecimiento de proyectos culturales, artísticos o del patrimonio cultural.</v>
          </cell>
          <cell r="I2110" t="str">
            <v>Actos festivos y lúdicos</v>
          </cell>
          <cell r="J2110" t="str">
            <v>Públicos</v>
          </cell>
          <cell r="K2110" t="str">
            <v>Personas jurídicas del sector público: gobernaciones, alcaldías, entidades públicas de carácter cultural e instituciones educativas públicas.</v>
          </cell>
          <cell r="L2110"/>
          <cell r="M2110"/>
          <cell r="N2110">
            <v>45839</v>
          </cell>
          <cell r="O2110">
            <v>45974</v>
          </cell>
          <cell r="P2110">
            <v>11</v>
          </cell>
          <cell r="Q2110">
            <v>32349000</v>
          </cell>
          <cell r="R2110"/>
          <cell r="S2110">
            <v>32349000</v>
          </cell>
          <cell r="T2110" t="str">
            <v>8240005175</v>
          </cell>
          <cell r="U2110" t="str">
            <v>EDUER ENRIQUE GARCIA ARTEAGA</v>
          </cell>
          <cell r="V2110" t="str">
            <v>3126351445</v>
          </cell>
          <cell r="W2110" t="str">
            <v>3126351445</v>
          </cell>
          <cell r="X2110" t="str">
            <v>eecamilonamen@educacioncesar.gov.co</v>
          </cell>
          <cell r="Y2110" t="str">
            <v>CHRISTIAM ENRIQUE ORTEGA SANCHEZ</v>
          </cell>
          <cell r="Z2110" t="str">
            <v>3046817254</v>
          </cell>
          <cell r="AA2110" t="str">
            <v>christiamproyectos@gmail.com</v>
          </cell>
          <cell r="AB2110" t="str">
            <v>NICÓLAS RODRÍGUEZ</v>
          </cell>
          <cell r="AC2110"/>
          <cell r="AD2110">
            <v>45722</v>
          </cell>
          <cell r="AE2110" t="str">
            <v>C1849-2025</v>
          </cell>
          <cell r="AF2110" t="str">
            <v>Convenios</v>
          </cell>
          <cell r="AG2110">
            <v>45727</v>
          </cell>
          <cell r="AH2110">
            <v>45738</v>
          </cell>
          <cell r="AI2110" t="str">
            <v>SI</v>
          </cell>
          <cell r="AJ2110" t="str">
            <v>BANCO AGRARIO DE COLOMBIA S.A.</v>
          </cell>
          <cell r="AK2110" t="str">
            <v>CRR</v>
          </cell>
          <cell r="AL2110" t="str">
            <v>024160010294</v>
          </cell>
          <cell r="AM2110" t="str">
            <v>C1849-2025 - FESTIVAL DE LAS ARTES Y LOS SABERES CULTURALES DEL CORREGIMIENTO DE SALOA 50 AÑOS DE HISTORIA, UN LEGADO PARA CONTAR</v>
          </cell>
          <cell r="AN2110">
            <v>13</v>
          </cell>
          <cell r="AO2110"/>
          <cell r="AP2110" t="str">
            <v>151225</v>
          </cell>
          <cell r="AQ2110">
            <v>45736</v>
          </cell>
          <cell r="AR2110" t="str">
            <v>OK</v>
          </cell>
          <cell r="AS2110">
            <v>45742</v>
          </cell>
          <cell r="AT2110" t="str">
            <v>N.A.</v>
          </cell>
          <cell r="AU2110" t="str">
            <v>0. Convenio</v>
          </cell>
          <cell r="AV2110" t="str">
            <v>N.A.</v>
          </cell>
          <cell r="AW2110" t="str">
            <v>N.A.</v>
          </cell>
          <cell r="AX2110" t="str">
            <v>N.A.</v>
          </cell>
          <cell r="AY2110" t="str">
            <v>N.A.</v>
          </cell>
          <cell r="AZ2110" t="str">
            <v>N.A.</v>
          </cell>
          <cell r="BA2110" t="str">
            <v>N.A.</v>
          </cell>
          <cell r="BB2110" t="str">
            <v>N.A.</v>
          </cell>
          <cell r="BC2110"/>
          <cell r="BD2110" t="str">
            <v>N.A.</v>
          </cell>
          <cell r="BE2110" t="str">
            <v>N.A.</v>
          </cell>
          <cell r="BF2110"/>
          <cell r="BG2110"/>
          <cell r="BH2110"/>
          <cell r="BI2110"/>
          <cell r="BJ2110"/>
        </row>
        <row r="2111">
          <cell r="D2111" t="str">
            <v>C7653-2025</v>
          </cell>
          <cell r="E2111" t="str">
            <v>IE GERMÁN ARCINIEGAS</v>
          </cell>
          <cell r="F2111" t="str">
            <v>"EMBRUJO DEL LLANO, CIELO Y ESTRELLAS"  RUTA PARA EL RESCATE DE TRADICIONES ORALES EN EL TERRITORIO  Y  DE SABERES ANCESTRALES DE LA REGIÓN LLANERA</v>
          </cell>
          <cell r="G2111" t="str">
            <v>DEPARTAMENTAL</v>
          </cell>
          <cell r="H2111" t="str">
            <v>Eje 2. Formación: artes, culturas y saberes para la vida.</v>
          </cell>
          <cell r="I2111" t="str">
            <v>Teatro</v>
          </cell>
          <cell r="J2111" t="str">
            <v>Públicos</v>
          </cell>
          <cell r="K2111" t="str">
            <v>Personas jurídicas del sector público: gobernaciones, alcaldías, entidades públicas de carácter cultural e instituciones educativas públicas.</v>
          </cell>
          <cell r="L2111"/>
          <cell r="M2111"/>
          <cell r="N2111">
            <v>45679</v>
          </cell>
          <cell r="O2111">
            <v>45965</v>
          </cell>
          <cell r="P2111">
            <v>11</v>
          </cell>
          <cell r="Q2111">
            <v>22168000</v>
          </cell>
          <cell r="R2111"/>
          <cell r="S2111">
            <v>22168000</v>
          </cell>
          <cell r="T2111" t="str">
            <v>8220005200</v>
          </cell>
          <cell r="U2111" t="str">
            <v>EVANGELINA AGUIRRE CASTILLO</v>
          </cell>
          <cell r="V2111" t="str">
            <v>3028513964</v>
          </cell>
          <cell r="W2111" t="str">
            <v>3118081187</v>
          </cell>
          <cell r="X2111" t="str">
            <v>evatoucheva@googlemail.com</v>
          </cell>
          <cell r="Y2111" t="str">
            <v>CLAUDIA MILENA RODRÍGUEZ ACOSTA</v>
          </cell>
          <cell r="Z2111" t="str">
            <v>3115676109</v>
          </cell>
          <cell r="AA2111" t="str">
            <v>claudiamcoordinadora@gmail.com</v>
          </cell>
          <cell r="AB2111" t="str">
            <v>NICÓLAS RODRÍGUEZ</v>
          </cell>
          <cell r="AC2111"/>
          <cell r="AD2111">
            <v>45722</v>
          </cell>
          <cell r="AE2111" t="str">
            <v>C7653-2025</v>
          </cell>
          <cell r="AF2111" t="str">
            <v>Convenios</v>
          </cell>
          <cell r="AG2111">
            <v>45727</v>
          </cell>
          <cell r="AH2111">
            <v>45742</v>
          </cell>
          <cell r="AI2111" t="str">
            <v>SI</v>
          </cell>
          <cell r="AJ2111" t="str">
            <v>BANCO COMERCIAL AV VILLAS S.A.</v>
          </cell>
          <cell r="AK2111" t="str">
            <v>CRR</v>
          </cell>
          <cell r="AL2111" t="str">
            <v>6030009184</v>
          </cell>
          <cell r="AM2111" t="str">
            <v>C7653-2025 - EMBRUJO DEL LLANO, CIELO Y ESTRELLAS  RUTA PARA EL RESCATE DE TRADICIONES ORALES EN EL TERRITORIO  Y  DE SABERES ANCESTRALES DE LA REGION LLANERA</v>
          </cell>
          <cell r="AN2111">
            <v>22</v>
          </cell>
          <cell r="AO2111" t="str">
            <v xml:space="preserve">FALTA SECOP </v>
          </cell>
          <cell r="AP2111" t="str">
            <v>151625</v>
          </cell>
          <cell r="AQ2111">
            <v>45736</v>
          </cell>
          <cell r="AR2111" t="str">
            <v>OK</v>
          </cell>
          <cell r="AS2111">
            <v>45742</v>
          </cell>
          <cell r="AT2111" t="str">
            <v>N.A.</v>
          </cell>
          <cell r="AU2111" t="str">
            <v>0. Convenio</v>
          </cell>
          <cell r="AV2111" t="str">
            <v>N.A.</v>
          </cell>
          <cell r="AW2111" t="str">
            <v>N.A.</v>
          </cell>
          <cell r="AX2111" t="str">
            <v>N.A.</v>
          </cell>
          <cell r="AY2111" t="str">
            <v>N.A.</v>
          </cell>
          <cell r="AZ2111" t="str">
            <v>N.A.</v>
          </cell>
          <cell r="BA2111" t="str">
            <v>N.A.</v>
          </cell>
          <cell r="BB2111" t="str">
            <v>N.A.</v>
          </cell>
          <cell r="BC2111"/>
          <cell r="BD2111" t="str">
            <v>N.A.</v>
          </cell>
          <cell r="BE2111" t="str">
            <v>N.A.</v>
          </cell>
          <cell r="BF2111"/>
          <cell r="BG2111"/>
          <cell r="BH2111"/>
          <cell r="BI2111"/>
          <cell r="BJ2111"/>
        </row>
        <row r="2112">
          <cell r="D2112" t="str">
            <v>C7370-2025</v>
          </cell>
          <cell r="E2112" t="str">
            <v>MUNICIPIO DE SAN VICENTE DE CHUCURI</v>
          </cell>
          <cell r="F2112" t="str">
            <v>MOTIVARTE, ARTE SIN LIMITES</v>
          </cell>
          <cell r="G2112" t="str">
            <v>DEPARTAMENTAL</v>
          </cell>
          <cell r="H2112" t="str">
            <v>Eje 2. Formación: artes, culturas y saberes para la vida.</v>
          </cell>
          <cell r="I2112" t="str">
            <v>Artes plásticas y visuales</v>
          </cell>
          <cell r="J2112" t="str">
            <v>Públicos</v>
          </cell>
          <cell r="K2112" t="str">
            <v>Personas jurídicas del sector público: gobernaciones, alcaldías, entidades públicas de carácter cultural e instituciones educativas públicas.</v>
          </cell>
          <cell r="L2112"/>
          <cell r="M2112"/>
          <cell r="N2112">
            <v>45719</v>
          </cell>
          <cell r="O2112">
            <v>45963</v>
          </cell>
          <cell r="P2112">
            <v>11</v>
          </cell>
          <cell r="Q2112">
            <v>26457000</v>
          </cell>
          <cell r="R2112"/>
          <cell r="S2112">
            <v>26457000</v>
          </cell>
          <cell r="T2112" t="str">
            <v>8000998296</v>
          </cell>
          <cell r="U2112" t="str">
            <v>OSCAR MAURICIO SANMIGUEL RODRIGUEZ</v>
          </cell>
          <cell r="V2112" t="str">
            <v>3142716205</v>
          </cell>
          <cell r="W2112" t="str">
            <v>3142716205</v>
          </cell>
          <cell r="X2112" t="str">
            <v>culturayturismo@sanvicentedechucuri-santander.gov.co</v>
          </cell>
          <cell r="Y2112" t="str">
            <v>NESTOR ALONSO DELGADO ANGARITA</v>
          </cell>
          <cell r="Z2112" t="str">
            <v>3143144457</v>
          </cell>
          <cell r="AA2112" t="str">
            <v>NESTORDELGADOANGARITA@GMAIL.COM</v>
          </cell>
          <cell r="AB2112" t="str">
            <v>NICÓLAS RODRÍGUEZ</v>
          </cell>
          <cell r="AC2112"/>
          <cell r="AD2112">
            <v>45722</v>
          </cell>
          <cell r="AE2112" t="str">
            <v>C7370-2025</v>
          </cell>
          <cell r="AF2112" t="str">
            <v>Convenios</v>
          </cell>
          <cell r="AG2112">
            <v>45727</v>
          </cell>
          <cell r="AH2112">
            <v>45746</v>
          </cell>
          <cell r="AI2112" t="str">
            <v>SI</v>
          </cell>
          <cell r="AJ2112" t="str">
            <v>BANCO DAVIVIENDA S.A.</v>
          </cell>
          <cell r="AK2112" t="str">
            <v>CRR</v>
          </cell>
          <cell r="AL2112" t="str">
            <v>339035545</v>
          </cell>
          <cell r="AM2112" t="str">
            <v>C7370-2025 - MOTIVARTE, ARTE SIN LIMITES</v>
          </cell>
          <cell r="AN2112">
            <v>28</v>
          </cell>
          <cell r="AO2112"/>
          <cell r="AP2112" t="str">
            <v>151825</v>
          </cell>
          <cell r="AQ2112">
            <v>45736</v>
          </cell>
          <cell r="AR2112" t="str">
            <v>OK</v>
          </cell>
          <cell r="AS2112">
            <v>45748</v>
          </cell>
          <cell r="AT2112" t="str">
            <v>N.A.</v>
          </cell>
          <cell r="AU2112" t="str">
            <v>0. Convenio</v>
          </cell>
          <cell r="AV2112" t="str">
            <v>N.A.</v>
          </cell>
          <cell r="AW2112" t="str">
            <v>N.A.</v>
          </cell>
          <cell r="AX2112" t="str">
            <v>N.A.</v>
          </cell>
          <cell r="AY2112" t="str">
            <v>N.A.</v>
          </cell>
          <cell r="AZ2112" t="str">
            <v>N.A.</v>
          </cell>
          <cell r="BA2112" t="str">
            <v>N.A.</v>
          </cell>
          <cell r="BB2112" t="str">
            <v>N.A.</v>
          </cell>
          <cell r="BC2112"/>
          <cell r="BD2112" t="str">
            <v>N.A.</v>
          </cell>
          <cell r="BE2112" t="str">
            <v>N.A.</v>
          </cell>
          <cell r="BF2112"/>
          <cell r="BG2112"/>
          <cell r="BH2112"/>
          <cell r="BI2112"/>
          <cell r="BJ2112"/>
        </row>
        <row r="2113">
          <cell r="D2113" t="str">
            <v>C7572-2025</v>
          </cell>
          <cell r="E2113" t="str">
            <v>INSTITUCION EDUCATIVA CIUDADELA EDUCATIVA TUMAC</v>
          </cell>
          <cell r="F2113" t="str">
            <v>LA ETNOEDUCACION DESDE EL ARTE</v>
          </cell>
          <cell r="G2113" t="str">
            <v>DEPARTAMENTAL</v>
          </cell>
          <cell r="H2113" t="str">
            <v>Eje 4. Proyectos artísticos, culturales y patrimoniales que contribuyan a la construcción y consolidación de la paz.</v>
          </cell>
          <cell r="I2113" t="str">
            <v>Música</v>
          </cell>
          <cell r="J2113" t="str">
            <v>Públicos</v>
          </cell>
          <cell r="K2113" t="str">
            <v>Personas jurídicas del sector público: gobernaciones, alcaldías, entidades públicas de carácter cultural e instituciones educativas públicas.</v>
          </cell>
          <cell r="L2113"/>
          <cell r="M2113"/>
          <cell r="N2113">
            <v>45873</v>
          </cell>
          <cell r="O2113">
            <v>45981</v>
          </cell>
          <cell r="P2113">
            <v>11</v>
          </cell>
          <cell r="Q2113">
            <v>18632000</v>
          </cell>
          <cell r="R2113"/>
          <cell r="S2113">
            <v>18632000</v>
          </cell>
          <cell r="T2113" t="str">
            <v>8400001631</v>
          </cell>
          <cell r="U2113" t="str">
            <v>JORGE ENRIQUE HERNANDEZ CORTES</v>
          </cell>
          <cell r="V2113" t="str">
            <v>0000000000</v>
          </cell>
          <cell r="W2113" t="str">
            <v>3004342501</v>
          </cell>
          <cell r="X2113" t="str">
            <v>barreiroveronica75@gmail.com</v>
          </cell>
          <cell r="Y2113" t="str">
            <v>CARMEN VERONICA BARREIRO</v>
          </cell>
          <cell r="Z2113" t="str">
            <v>3178538940</v>
          </cell>
          <cell r="AA2113" t="str">
            <v>jhernancor@gmail.com</v>
          </cell>
          <cell r="AB2113" t="str">
            <v>NICÓLAS RODRÍGUEZ</v>
          </cell>
          <cell r="AC2113"/>
          <cell r="AD2113">
            <v>45722</v>
          </cell>
          <cell r="AE2113" t="str">
            <v>C7572-2025</v>
          </cell>
          <cell r="AF2113" t="str">
            <v>Convenios</v>
          </cell>
          <cell r="AG2113">
            <v>45727</v>
          </cell>
          <cell r="AH2113">
            <v>45742</v>
          </cell>
          <cell r="AI2113" t="str">
            <v>SI</v>
          </cell>
          <cell r="AJ2113" t="str">
            <v>BANCO POPULAR S. A.</v>
          </cell>
          <cell r="AK2113" t="str">
            <v>AHR</v>
          </cell>
          <cell r="AL2113" t="str">
            <v>210440402758</v>
          </cell>
          <cell r="AM2113" t="str">
            <v>C7572-2025 - LA ETNOEDUCACION DESDE EL ARTE</v>
          </cell>
          <cell r="AN2113">
            <v>23</v>
          </cell>
          <cell r="AO2113" t="str">
            <v>falta secop</v>
          </cell>
          <cell r="AP2113" t="str">
            <v>152125</v>
          </cell>
          <cell r="AQ2113">
            <v>45736</v>
          </cell>
          <cell r="AR2113" t="str">
            <v>OK</v>
          </cell>
          <cell r="AS2113">
            <v>45742</v>
          </cell>
          <cell r="AT2113" t="str">
            <v>N.A.</v>
          </cell>
          <cell r="AU2113" t="str">
            <v>0. Convenio</v>
          </cell>
          <cell r="AV2113" t="str">
            <v>N.A.</v>
          </cell>
          <cell r="AW2113" t="str">
            <v>N.A.</v>
          </cell>
          <cell r="AX2113" t="str">
            <v>N.A.</v>
          </cell>
          <cell r="AY2113" t="str">
            <v>N.A.</v>
          </cell>
          <cell r="AZ2113" t="str">
            <v>N.A.</v>
          </cell>
          <cell r="BA2113" t="str">
            <v>N.A.</v>
          </cell>
          <cell r="BB2113" t="str">
            <v>N.A.</v>
          </cell>
          <cell r="BC2113"/>
          <cell r="BD2113" t="str">
            <v>N.A.</v>
          </cell>
          <cell r="BE2113" t="str">
            <v>N.A.</v>
          </cell>
          <cell r="BF2113"/>
          <cell r="BG2113"/>
          <cell r="BH2113"/>
          <cell r="BI2113"/>
          <cell r="BJ2113"/>
        </row>
        <row r="2114">
          <cell r="D2114" t="str">
            <v>C8133-2025</v>
          </cell>
          <cell r="E2114" t="str">
            <v>INSTITUCION EDUCATIVA AGROECOLOGICO DEPARTAMENTAL ATRATO DE LLORO</v>
          </cell>
          <cell r="F2114" t="str">
            <v>INNOVACIÓN ANCESTRAL: MANOS QUE CREAN FUTURO</v>
          </cell>
          <cell r="G2114" t="str">
            <v>DEPARTAMENTAL</v>
          </cell>
          <cell r="H2114" t="str">
            <v>Eje 2. Formación: artes, culturas y saberes para la vida.</v>
          </cell>
          <cell r="I2114" t="str">
            <v>Medios interactivos y nuevas tecnologías</v>
          </cell>
          <cell r="J2114" t="str">
            <v>Públicos</v>
          </cell>
          <cell r="K2114" t="str">
            <v>Personas jurídicas del sector público: gobernaciones, alcaldías, entidades públicas de carácter cultural e instituciones educativas públicas.</v>
          </cell>
          <cell r="L2114"/>
          <cell r="M2114"/>
          <cell r="N2114">
            <v>45658</v>
          </cell>
          <cell r="O2114">
            <v>45981</v>
          </cell>
          <cell r="P2114">
            <v>11</v>
          </cell>
          <cell r="Q2114">
            <v>27571000</v>
          </cell>
          <cell r="R2114"/>
          <cell r="S2114">
            <v>27571000</v>
          </cell>
          <cell r="T2114" t="str">
            <v>9001631381</v>
          </cell>
          <cell r="U2114" t="str">
            <v>SEGUNDA EMERITA GUERRERO LEMUS</v>
          </cell>
          <cell r="V2114" t="str">
            <v>3147677954</v>
          </cell>
          <cell r="W2114" t="str">
            <v>3147677954</v>
          </cell>
          <cell r="X2114" t="str">
            <v>ie.atratodelloro@sedchoco.gov.co</v>
          </cell>
          <cell r="Y2114" t="str">
            <v>DIZA KAROL PALACIOS BORJA</v>
          </cell>
          <cell r="Z2114" t="str">
            <v>3206915425</v>
          </cell>
          <cell r="AA2114" t="str">
            <v>dikapa9@gmail.com</v>
          </cell>
          <cell r="AB2114" t="str">
            <v>NICÓLAS RODRÍGUEZ</v>
          </cell>
          <cell r="AC2114"/>
          <cell r="AD2114">
            <v>45722</v>
          </cell>
          <cell r="AE2114" t="str">
            <v>C8133-2025</v>
          </cell>
          <cell r="AF2114" t="str">
            <v>Convenios</v>
          </cell>
          <cell r="AG2114">
            <v>45727</v>
          </cell>
          <cell r="AH2114">
            <v>45742</v>
          </cell>
          <cell r="AI2114" t="str">
            <v>SI</v>
          </cell>
          <cell r="AJ2114" t="str">
            <v>BANCO AGRARIO DE COLOMBIA S.A.</v>
          </cell>
          <cell r="AK2114" t="str">
            <v>AHR</v>
          </cell>
          <cell r="AL2114" t="str">
            <v>433030156416</v>
          </cell>
          <cell r="AM2114" t="str">
            <v>C8133-2025 - INNOVACION ANCESTRAL: MANOS QUE CREAN FUTURO</v>
          </cell>
          <cell r="AN2114">
            <v>14</v>
          </cell>
          <cell r="AO2114" t="str">
            <v>falta secop</v>
          </cell>
          <cell r="AP2114" t="str">
            <v>152525</v>
          </cell>
          <cell r="AQ2114">
            <v>45736</v>
          </cell>
          <cell r="AR2114" t="str">
            <v>OK</v>
          </cell>
          <cell r="AS2114">
            <v>45743</v>
          </cell>
          <cell r="AT2114" t="str">
            <v>N.A.</v>
          </cell>
          <cell r="AU2114" t="str">
            <v>0. Convenio</v>
          </cell>
          <cell r="AV2114" t="str">
            <v>N.A.</v>
          </cell>
          <cell r="AW2114" t="str">
            <v>N.A.</v>
          </cell>
          <cell r="AX2114" t="str">
            <v>N.A.</v>
          </cell>
          <cell r="AY2114" t="str">
            <v>N.A.</v>
          </cell>
          <cell r="AZ2114" t="str">
            <v>N.A.</v>
          </cell>
          <cell r="BA2114" t="str">
            <v>N.A.</v>
          </cell>
          <cell r="BB2114" t="str">
            <v>N.A.</v>
          </cell>
          <cell r="BC2114"/>
          <cell r="BD2114" t="str">
            <v>N.A.</v>
          </cell>
          <cell r="BE2114" t="str">
            <v>N.A.</v>
          </cell>
          <cell r="BF2114"/>
          <cell r="BG2114"/>
          <cell r="BH2114"/>
          <cell r="BI2114"/>
          <cell r="BJ2114"/>
        </row>
        <row r="2115">
          <cell r="D2115" t="str">
            <v>C6790-2025</v>
          </cell>
          <cell r="E2115" t="str">
            <v>INSTITUCIÓN EDUCATIVA RURAL LA ESMERALDA</v>
          </cell>
          <cell r="F2115" t="str">
            <v>HERENCIA DE MI TIERRA FORJADORES DE PAZ GUARDIANES DEL MEDIO AMBIENTE</v>
          </cell>
          <cell r="G2115" t="str">
            <v>DEPARTAMENTAL</v>
          </cell>
          <cell r="H2115" t="str">
            <v>Eje 1. Desarrollo y fortalecimiento de proyectos culturales, artísticos o del patrimonio cultural.</v>
          </cell>
          <cell r="I2115" t="str">
            <v>Danza</v>
          </cell>
          <cell r="J2115" t="str">
            <v>Públicos</v>
          </cell>
          <cell r="K2115" t="str">
            <v>Personas jurídicas del sector público: gobernaciones, alcaldías, entidades públicas de carácter cultural e instituciones educativas públicas.</v>
          </cell>
          <cell r="L2115"/>
          <cell r="M2115"/>
          <cell r="N2115">
            <v>45852</v>
          </cell>
          <cell r="O2115">
            <v>45976</v>
          </cell>
          <cell r="P2115">
            <v>11</v>
          </cell>
          <cell r="Q2115">
            <v>21287000</v>
          </cell>
          <cell r="R2115"/>
          <cell r="S2115">
            <v>21287000</v>
          </cell>
          <cell r="T2115" t="str">
            <v>9000490734</v>
          </cell>
          <cell r="U2115" t="str">
            <v>JULIO CÉSAR OSPINA NIETO</v>
          </cell>
          <cell r="V2115" t="str">
            <v>3124492314</v>
          </cell>
          <cell r="W2115" t="str">
            <v>3124492314</v>
          </cell>
          <cell r="X2115" t="str">
            <v>administrador@ier-esmeralda1-sed-caq.ie.edu.co</v>
          </cell>
          <cell r="Y2115" t="str">
            <v>YUDY TATIANA MARIN MENDOZA</v>
          </cell>
          <cell r="Z2115" t="str">
            <v>3124492314</v>
          </cell>
          <cell r="AA2115" t="str">
            <v>tatianam1990@hotmail.com</v>
          </cell>
          <cell r="AB2115" t="str">
            <v>NICÓLAS RODRÍGUEZ</v>
          </cell>
          <cell r="AC2115"/>
          <cell r="AD2115">
            <v>45722</v>
          </cell>
          <cell r="AE2115" t="str">
            <v>C6790-2025</v>
          </cell>
          <cell r="AF2115" t="str">
            <v>Convenios</v>
          </cell>
          <cell r="AG2115">
            <v>45727</v>
          </cell>
          <cell r="AH2115">
            <v>45743</v>
          </cell>
          <cell r="AI2115" t="str">
            <v>SI</v>
          </cell>
          <cell r="AJ2115" t="str">
            <v>BANCO POPULAR S. A.</v>
          </cell>
          <cell r="AK2115" t="str">
            <v>AHR</v>
          </cell>
          <cell r="AL2115" t="str">
            <v>500806688273</v>
          </cell>
          <cell r="AM2115" t="str">
            <v>C6790-2025 - HERENCIA DE MI TIERRA FORJADORES DE PAZ GUARDIANES DEL MEDIO AMBIENTE</v>
          </cell>
          <cell r="AN2115">
            <v>10</v>
          </cell>
          <cell r="AO2115" t="str">
            <v xml:space="preserve"> </v>
          </cell>
          <cell r="AP2115" t="str">
            <v>152825</v>
          </cell>
          <cell r="AQ2115">
            <v>45736</v>
          </cell>
          <cell r="AR2115" t="str">
            <v>OK</v>
          </cell>
          <cell r="AS2115">
            <v>45743</v>
          </cell>
          <cell r="AT2115" t="str">
            <v>N.A.</v>
          </cell>
          <cell r="AU2115" t="str">
            <v>0. Convenio</v>
          </cell>
          <cell r="AV2115" t="str">
            <v>N.A.</v>
          </cell>
          <cell r="AW2115" t="str">
            <v>N.A.</v>
          </cell>
          <cell r="AX2115" t="str">
            <v>N.A.</v>
          </cell>
          <cell r="AY2115" t="str">
            <v>N.A.</v>
          </cell>
          <cell r="AZ2115" t="str">
            <v>N.A.</v>
          </cell>
          <cell r="BA2115" t="str">
            <v>N.A.</v>
          </cell>
          <cell r="BB2115" t="str">
            <v>N.A.</v>
          </cell>
          <cell r="BC2115"/>
          <cell r="BD2115" t="str">
            <v>N.A.</v>
          </cell>
          <cell r="BE2115" t="str">
            <v>N.A.</v>
          </cell>
          <cell r="BF2115"/>
          <cell r="BG2115"/>
          <cell r="BH2115"/>
          <cell r="BI2115"/>
          <cell r="BJ2115"/>
        </row>
        <row r="2116">
          <cell r="D2116" t="str">
            <v>C8622-2025</v>
          </cell>
          <cell r="E2116" t="str">
            <v>INSTITUCIÓN EDUCATIVA JOSE MANUEL SAAVEDRA GALINDO</v>
          </cell>
          <cell r="F2116" t="str">
            <v>EN LA ESCUELA SONAMOS CONSTRUYENDO PAZ</v>
          </cell>
          <cell r="G2116" t="str">
            <v>DEPARTAMENTAL</v>
          </cell>
          <cell r="H2116" t="str">
            <v>Eje 2. Formación: artes, culturas y saberes para la vida.</v>
          </cell>
          <cell r="I2116" t="str">
            <v>Música</v>
          </cell>
          <cell r="J2116" t="str">
            <v>Públicos</v>
          </cell>
          <cell r="K2116" t="str">
            <v>Personas jurídicas del sector público: gobernaciones, alcaldías, entidades públicas de carácter cultural e instituciones educativas públicas.</v>
          </cell>
          <cell r="L2116"/>
          <cell r="M2116"/>
          <cell r="N2116">
            <v>45839</v>
          </cell>
          <cell r="O2116">
            <v>45964</v>
          </cell>
          <cell r="P2116">
            <v>11</v>
          </cell>
          <cell r="Q2116">
            <v>19756000</v>
          </cell>
          <cell r="R2116"/>
          <cell r="S2116">
            <v>19756000</v>
          </cell>
          <cell r="T2116" t="str">
            <v>8000978147</v>
          </cell>
          <cell r="U2116" t="str">
            <v>HONORATO GAMBOA RUIZ</v>
          </cell>
          <cell r="V2116" t="str">
            <v>6024431819</v>
          </cell>
          <cell r="W2116" t="str">
            <v>3154418225</v>
          </cell>
          <cell r="X2116" t="str">
            <v>honorato.ruiz@cali.edu.co</v>
          </cell>
          <cell r="Y2116" t="str">
            <v>CARLOS ANDRES GAMBOA RUIZ</v>
          </cell>
          <cell r="Z2116" t="str">
            <v>3108419512</v>
          </cell>
          <cell r="AA2116" t="str">
            <v>carlosandresgamboaruiz@gmail.com</v>
          </cell>
          <cell r="AB2116" t="str">
            <v>NICÓLAS RODRÍGUEZ</v>
          </cell>
          <cell r="AC2116"/>
          <cell r="AD2116">
            <v>45722</v>
          </cell>
          <cell r="AE2116" t="str">
            <v>C8622-2025</v>
          </cell>
          <cell r="AF2116" t="str">
            <v>Convenios</v>
          </cell>
          <cell r="AG2116">
            <v>45727</v>
          </cell>
          <cell r="AH2116">
            <v>45735</v>
          </cell>
          <cell r="AI2116" t="str">
            <v>SI</v>
          </cell>
          <cell r="AJ2116" t="str">
            <v>BANCO DE BOGOTA S. A.</v>
          </cell>
          <cell r="AK2116" t="str">
            <v>CRR</v>
          </cell>
          <cell r="AL2116" t="str">
            <v>544075146</v>
          </cell>
          <cell r="AM2116" t="str">
            <v>C8622-2025 - EN LA ESCUELA SONAMOS CONSTRUYENDO PAZ</v>
          </cell>
          <cell r="AN2116">
            <v>31</v>
          </cell>
          <cell r="AO2116"/>
          <cell r="AP2116" t="str">
            <v>153025</v>
          </cell>
          <cell r="AQ2116">
            <v>45736</v>
          </cell>
          <cell r="AR2116" t="str">
            <v>OK</v>
          </cell>
          <cell r="AS2116">
            <v>45743</v>
          </cell>
          <cell r="AT2116" t="str">
            <v>N.A.</v>
          </cell>
          <cell r="AU2116" t="str">
            <v>0. Convenio</v>
          </cell>
          <cell r="AV2116" t="str">
            <v>N.A.</v>
          </cell>
          <cell r="AW2116" t="str">
            <v>N.A.</v>
          </cell>
          <cell r="AX2116" t="str">
            <v>N.A.</v>
          </cell>
          <cell r="AY2116" t="str">
            <v>N.A.</v>
          </cell>
          <cell r="AZ2116" t="str">
            <v>N.A.</v>
          </cell>
          <cell r="BA2116" t="str">
            <v>N.A.</v>
          </cell>
          <cell r="BB2116" t="str">
            <v>N.A.</v>
          </cell>
          <cell r="BC2116"/>
          <cell r="BD2116" t="str">
            <v>N.A.</v>
          </cell>
          <cell r="BE2116" t="str">
            <v>N.A.</v>
          </cell>
          <cell r="BF2116"/>
          <cell r="BG2116"/>
          <cell r="BH2116"/>
          <cell r="BI2116"/>
          <cell r="BJ2116"/>
        </row>
        <row r="2117">
          <cell r="D2117" t="str">
            <v>C10122-2025</v>
          </cell>
          <cell r="E2117" t="str">
            <v>INSTITUCIÓN EDUCATIVA LAS AMÉRICAS</v>
          </cell>
          <cell r="F2117" t="str">
            <v>SONIDOS PARA LA CONSTRUCCIÓN DE PAZ</v>
          </cell>
          <cell r="G2117" t="str">
            <v>DEPARTAMENTAL</v>
          </cell>
          <cell r="H2117" t="str">
            <v>Eje 4. Proyectos artísticos, culturales y patrimoniales que contribuyan a la construcción y consolidación de la paz.</v>
          </cell>
          <cell r="I2117" t="str">
            <v>Música</v>
          </cell>
          <cell r="J2117" t="str">
            <v>Públicos</v>
          </cell>
          <cell r="K2117" t="str">
            <v>Personas jurídicas del sector público: gobernaciones, alcaldías, entidades públicas de carácter cultural e instituciones educativas públicas.</v>
          </cell>
          <cell r="L2117"/>
          <cell r="M2117"/>
          <cell r="N2117">
            <v>45713</v>
          </cell>
          <cell r="O2117">
            <v>45976</v>
          </cell>
          <cell r="P2117">
            <v>11</v>
          </cell>
          <cell r="Q2117">
            <v>19798000</v>
          </cell>
          <cell r="R2117"/>
          <cell r="S2117">
            <v>19798000</v>
          </cell>
          <cell r="T2117" t="str">
            <v>8000249128</v>
          </cell>
          <cell r="U2117" t="str">
            <v>MIGUEL BRITTO JIMÉNEZ</v>
          </cell>
          <cell r="V2117" t="str">
            <v>6022638804</v>
          </cell>
          <cell r="W2117" t="str">
            <v>3127821495</v>
          </cell>
          <cell r="X2117" t="str">
            <v>institucional@lasamericasflorida.edu.co</v>
          </cell>
          <cell r="Y2117" t="str">
            <v>GLORIA ELIZABETH BENAVIDES CAICEDO</v>
          </cell>
          <cell r="Z2117" t="str">
            <v>3105385785</v>
          </cell>
          <cell r="AA2117" t="str">
            <v>gloriaelizabethbenavidescaicedo@lasamericasflorida.edu.co</v>
          </cell>
          <cell r="AB2117" t="str">
            <v>NICÓLAS RODRÍGUEZ</v>
          </cell>
          <cell r="AC2117"/>
          <cell r="AD2117">
            <v>45722</v>
          </cell>
          <cell r="AE2117" t="str">
            <v>C10122-2025</v>
          </cell>
          <cell r="AF2117" t="str">
            <v>Convenios</v>
          </cell>
          <cell r="AG2117">
            <v>45727</v>
          </cell>
          <cell r="AH2117">
            <v>45746</v>
          </cell>
          <cell r="AI2117" t="str">
            <v>SI</v>
          </cell>
          <cell r="AJ2117" t="str">
            <v>BANCO DE BOGOTA S. A.</v>
          </cell>
          <cell r="AK2117" t="str">
            <v>CRR</v>
          </cell>
          <cell r="AL2117" t="str">
            <v>314450347</v>
          </cell>
          <cell r="AM2117" t="str">
            <v>C10122-2025 - SONIDOS PARA LA CONSTRUCCION DE PAZ</v>
          </cell>
          <cell r="AN2117">
            <v>31</v>
          </cell>
          <cell r="AO2117"/>
          <cell r="AP2117" t="str">
            <v>153125</v>
          </cell>
          <cell r="AQ2117">
            <v>45736</v>
          </cell>
          <cell r="AR2117" t="str">
            <v>OK</v>
          </cell>
          <cell r="AS2117">
            <v>45748</v>
          </cell>
          <cell r="AT2117" t="str">
            <v>N.A.</v>
          </cell>
          <cell r="AU2117" t="str">
            <v>0. Convenio</v>
          </cell>
          <cell r="AV2117" t="str">
            <v>N.A.</v>
          </cell>
          <cell r="AW2117" t="str">
            <v>N.A.</v>
          </cell>
          <cell r="AX2117" t="str">
            <v>N.A.</v>
          </cell>
          <cell r="AY2117" t="str">
            <v>N.A.</v>
          </cell>
          <cell r="AZ2117" t="str">
            <v>N.A.</v>
          </cell>
          <cell r="BA2117" t="str">
            <v>N.A.</v>
          </cell>
          <cell r="BB2117" t="str">
            <v>N.A.</v>
          </cell>
          <cell r="BC2117"/>
          <cell r="BD2117" t="str">
            <v>N.A.</v>
          </cell>
          <cell r="BE2117" t="str">
            <v>N.A.</v>
          </cell>
          <cell r="BF2117"/>
          <cell r="BG2117"/>
          <cell r="BH2117"/>
          <cell r="BI2117"/>
          <cell r="BJ2117"/>
        </row>
        <row r="2118">
          <cell r="D2118" t="str">
            <v>C9360-2025</v>
          </cell>
          <cell r="E2118" t="str">
            <v>ALCALDÍA MUNICIPAL DE TEORAMA</v>
          </cell>
          <cell r="F2118" t="str">
            <v>AVANZANDO CON EL ARTE: ESCUELAS DE FORMACIÓN ARTÍSTICA</v>
          </cell>
          <cell r="G2118" t="str">
            <v>DEPARTAMENTAL</v>
          </cell>
          <cell r="H2118" t="str">
            <v>Eje 2. Formación: artes, culturas y saberes para la vida.</v>
          </cell>
          <cell r="I2118" t="str">
            <v>Música</v>
          </cell>
          <cell r="J2118" t="str">
            <v>Públicos</v>
          </cell>
          <cell r="K2118" t="str">
            <v>Personas jurídicas del sector público: gobernaciones, alcaldías, entidades públicas de carácter cultural e instituciones educativas públicas.</v>
          </cell>
          <cell r="L2118"/>
          <cell r="M2118"/>
          <cell r="N2118">
            <v>45719</v>
          </cell>
          <cell r="O2118">
            <v>45976</v>
          </cell>
          <cell r="P2118">
            <v>11</v>
          </cell>
          <cell r="Q2118">
            <v>26089000</v>
          </cell>
          <cell r="R2118"/>
          <cell r="S2118">
            <v>26089000</v>
          </cell>
          <cell r="T2118" t="str">
            <v>8000170229</v>
          </cell>
          <cell r="U2118" t="str">
            <v>UBER SAID CONDE SERRANO</v>
          </cell>
          <cell r="V2118" t="str">
            <v>3118209001</v>
          </cell>
          <cell r="W2118" t="str">
            <v>3118209001</v>
          </cell>
          <cell r="X2118" t="str">
            <v>dayannaduran17@gmail.com</v>
          </cell>
          <cell r="Y2118" t="str">
            <v>DAYANNA ALEJANDRA DURÁN OVALLOS</v>
          </cell>
          <cell r="Z2118">
            <v>3142048285</v>
          </cell>
          <cell r="AA2118" t="str">
            <v>dayannaduran17@gmail.com</v>
          </cell>
          <cell r="AB2118" t="str">
            <v>OSCAR RESTREPO ERAZO</v>
          </cell>
          <cell r="AC2118"/>
          <cell r="AD2118">
            <v>45721</v>
          </cell>
          <cell r="AE2118" t="str">
            <v>C9360-2025</v>
          </cell>
          <cell r="AF2118" t="str">
            <v>Convenios</v>
          </cell>
          <cell r="AG2118">
            <v>45731</v>
          </cell>
          <cell r="AH2118">
            <v>45735</v>
          </cell>
          <cell r="AI2118" t="str">
            <v>SI</v>
          </cell>
          <cell r="AJ2118" t="str">
            <v>BANCO AGRARIO DE COLOMBIA S.A.</v>
          </cell>
          <cell r="AK2118" t="str">
            <v>CRR</v>
          </cell>
          <cell r="AL2118" t="str">
            <v>051720000200</v>
          </cell>
          <cell r="AM2118" t="str">
            <v>C9360-2025 - AVANZANDO CON EL ARTE: ESCUELAS DE FORMACION ARTÍSTICA</v>
          </cell>
          <cell r="AN2118">
            <v>24</v>
          </cell>
          <cell r="AO2118"/>
          <cell r="AP2118" t="str">
            <v>153325</v>
          </cell>
          <cell r="AQ2118">
            <v>45736</v>
          </cell>
          <cell r="AR2118" t="str">
            <v>OK</v>
          </cell>
          <cell r="AS2118">
            <v>45743</v>
          </cell>
          <cell r="AT2118" t="str">
            <v>N.A.</v>
          </cell>
          <cell r="AU2118" t="str">
            <v>0. Convenio</v>
          </cell>
          <cell r="AV2118" t="str">
            <v>N.A.</v>
          </cell>
          <cell r="AW2118" t="str">
            <v>N.A.</v>
          </cell>
          <cell r="AX2118" t="str">
            <v>N.A.</v>
          </cell>
          <cell r="AY2118" t="str">
            <v>N.A.</v>
          </cell>
          <cell r="AZ2118" t="str">
            <v>N.A.</v>
          </cell>
          <cell r="BA2118" t="str">
            <v>N.A.</v>
          </cell>
          <cell r="BB2118" t="str">
            <v>N.A.</v>
          </cell>
          <cell r="BC2118"/>
          <cell r="BD2118" t="str">
            <v>N.A.</v>
          </cell>
          <cell r="BE2118" t="str">
            <v>N.A.</v>
          </cell>
          <cell r="BF2118"/>
          <cell r="BG2118"/>
          <cell r="BH2118"/>
          <cell r="BI2118"/>
          <cell r="BJ2118"/>
        </row>
        <row r="2119">
          <cell r="D2119" t="str">
            <v>C2846-2025</v>
          </cell>
          <cell r="E2119" t="str">
            <v>INSTITUTO DE PATRIMONIO Y CULTURA DE CARTAGENA DE INDIAS</v>
          </cell>
          <cell r="F2119" t="str">
            <v>CARTAGENA CULTURA VIVA: FORTALECIMIENTO DE LA IDENTIDAD Y PATRIMONIO CULTURAL DE COMUNIDADES DE CARTAGENA DE INDIAS</v>
          </cell>
          <cell r="G2119" t="str">
            <v>DEPARTAMENTAL</v>
          </cell>
          <cell r="H2119" t="str">
            <v>Eje 1. Desarrollo y fortalecimiento de proyectos culturales, artísticos o del patrimonio cultural.</v>
          </cell>
          <cell r="I2119" t="str">
            <v>Patrimonio cultural inmaterial asociado a los espacios culturales</v>
          </cell>
          <cell r="J2119" t="str">
            <v>Públicos</v>
          </cell>
          <cell r="K2119" t="str">
            <v>Personas jurídicas del sector público: gobernaciones, alcaldías, entidades públicas de carácter cultural e instituciones educativas públicas.</v>
          </cell>
          <cell r="L2119">
            <v>45915</v>
          </cell>
          <cell r="M2119">
            <v>45966</v>
          </cell>
          <cell r="N2119">
            <v>45910</v>
          </cell>
          <cell r="O2119">
            <v>45971</v>
          </cell>
          <cell r="P2119">
            <v>11</v>
          </cell>
          <cell r="Q2119">
            <v>18587000</v>
          </cell>
          <cell r="R2119"/>
          <cell r="S2119">
            <v>18587000</v>
          </cell>
          <cell r="T2119">
            <v>8060136318</v>
          </cell>
          <cell r="U2119" t="str">
            <v>CARMEN LUCY ESPINOSA DIAZ</v>
          </cell>
          <cell r="V2119" t="str">
            <v>3005352254</v>
          </cell>
          <cell r="W2119" t="str">
            <v>3005352254</v>
          </cell>
          <cell r="X2119" t="str">
            <v>coordinacionplaneacion@ipcc.gov.co</v>
          </cell>
          <cell r="Y2119" t="str">
            <v>KAROLYN SALDARRIAGA ANGULO</v>
          </cell>
          <cell r="Z2119" t="str">
            <v>3186608522</v>
          </cell>
          <cell r="AA2119" t="str">
            <v>coordinacionplaneacion@ipcc.gov.co</v>
          </cell>
          <cell r="AB2119" t="str">
            <v>OSCAR RESTREPO ERAZO</v>
          </cell>
          <cell r="AC2119"/>
          <cell r="AD2119">
            <v>45721</v>
          </cell>
          <cell r="AE2119" t="str">
            <v>C2846-2025</v>
          </cell>
          <cell r="AF2119" t="str">
            <v>Convenios</v>
          </cell>
          <cell r="AG2119">
            <v>45731</v>
          </cell>
          <cell r="AH2119">
            <v>45735</v>
          </cell>
          <cell r="AI2119" t="str">
            <v>SI</v>
          </cell>
          <cell r="AJ2119" t="str">
            <v>BANCO GNB SUDAMERIS S A</v>
          </cell>
          <cell r="AK2119" t="str">
            <v>CRR</v>
          </cell>
          <cell r="AL2119" t="str">
            <v>333001000947</v>
          </cell>
          <cell r="AM2119" t="str">
            <v>C2846-2025 - CARTAGENA CULTURA VIVA: FORTALECIMIENTO DE LA IDENTIDAD Y PATRIMONIO CULTURAL DE COMUNIDADES DE CARTAGENA DE INDIAS</v>
          </cell>
          <cell r="AN2119">
            <v>7</v>
          </cell>
          <cell r="AO2119"/>
          <cell r="AP2119" t="str">
            <v>153425</v>
          </cell>
          <cell r="AQ2119">
            <v>45736</v>
          </cell>
          <cell r="AR2119" t="str">
            <v>OK</v>
          </cell>
          <cell r="AS2119">
            <v>45742</v>
          </cell>
          <cell r="AT2119" t="str">
            <v>N.A.</v>
          </cell>
          <cell r="AU2119" t="str">
            <v>0. Convenio</v>
          </cell>
          <cell r="AV2119" t="str">
            <v>N.A.</v>
          </cell>
          <cell r="AW2119" t="str">
            <v>N.A.</v>
          </cell>
          <cell r="AX2119" t="str">
            <v>N.A.</v>
          </cell>
          <cell r="AY2119" t="str">
            <v>N.A.</v>
          </cell>
          <cell r="AZ2119" t="str">
            <v>N.A.</v>
          </cell>
          <cell r="BA2119" t="str">
            <v>N.A.</v>
          </cell>
          <cell r="BB2119" t="str">
            <v>N.A.</v>
          </cell>
          <cell r="BC2119"/>
          <cell r="BD2119" t="str">
            <v>N.A.</v>
          </cell>
          <cell r="BE2119" t="str">
            <v>N.A.</v>
          </cell>
          <cell r="BF2119"/>
          <cell r="BG2119"/>
          <cell r="BH2119"/>
          <cell r="BI2119"/>
          <cell r="BJ2119"/>
        </row>
        <row r="2120">
          <cell r="D2120" t="str">
            <v>C9781-2025</v>
          </cell>
          <cell r="E2120" t="str">
            <v>MUNICIPIO DE EL ÁGUILA</v>
          </cell>
          <cell r="F2120" t="str">
            <v>SEMBRANDO CULTURA MONTAÑERA Y PARRANDERA</v>
          </cell>
          <cell r="G2120" t="str">
            <v>DEPARTAMENTAL</v>
          </cell>
          <cell r="H2120" t="str">
            <v>Eje 1. Desarrollo y fortalecimiento de proyectos culturales, artísticos o del patrimonio cultural.</v>
          </cell>
          <cell r="I2120" t="str">
            <v>Danza</v>
          </cell>
          <cell r="J2120" t="str">
            <v>Públicos</v>
          </cell>
          <cell r="K2120" t="str">
            <v>Personas jurídicas del sector público: gobernaciones, alcaldías, entidades públicas de carácter cultural e instituciones educativas públicas.</v>
          </cell>
          <cell r="L2120"/>
          <cell r="M2120"/>
          <cell r="N2120">
            <v>45689</v>
          </cell>
          <cell r="O2120">
            <v>45981</v>
          </cell>
          <cell r="P2120">
            <v>11</v>
          </cell>
          <cell r="Q2120">
            <v>18614000</v>
          </cell>
          <cell r="R2120"/>
          <cell r="S2120">
            <v>18614000</v>
          </cell>
          <cell r="T2120" t="str">
            <v>8001005184</v>
          </cell>
          <cell r="U2120" t="str">
            <v>ANDRES FERNANDO HERRERA DUQUE</v>
          </cell>
          <cell r="V2120" t="str">
            <v>3128512763</v>
          </cell>
          <cell r="W2120" t="str">
            <v>3122896754</v>
          </cell>
          <cell r="X2120" t="str">
            <v>cultura@elaguila-valle.gov.co</v>
          </cell>
          <cell r="Y2120" t="str">
            <v>BLANCA MARGARITA SANCHEZ RESTREPO</v>
          </cell>
          <cell r="Z2120" t="str">
            <v>29448006</v>
          </cell>
          <cell r="AA2120" t="str">
            <v>cultura@elaguila-valle.gov.co</v>
          </cell>
          <cell r="AB2120" t="str">
            <v>OSCAR RESTREPO ERAZO</v>
          </cell>
          <cell r="AC2120"/>
          <cell r="AD2120">
            <v>45721</v>
          </cell>
          <cell r="AE2120" t="str">
            <v>C9781-2025</v>
          </cell>
          <cell r="AF2120" t="str">
            <v>Convenios</v>
          </cell>
          <cell r="AG2120">
            <v>45731</v>
          </cell>
          <cell r="AH2120">
            <v>45735</v>
          </cell>
          <cell r="AI2120" t="str">
            <v>SI</v>
          </cell>
          <cell r="AJ2120" t="str">
            <v>BANCO AGRARIO DE COLOMBIA S.A.</v>
          </cell>
          <cell r="AK2120" t="str">
            <v>CRR</v>
          </cell>
          <cell r="AL2120" t="str">
            <v>069260012328</v>
          </cell>
          <cell r="AM2120" t="str">
            <v>C9781-2025 - SEMBRANDO CULTURA MONTAÑERA Y PARRANDERA</v>
          </cell>
          <cell r="AN2120">
            <v>31</v>
          </cell>
          <cell r="AO2120" t="str">
            <v>TENER PRESENTE CAMBIO DE ENCARGADO DEL PROYECTO</v>
          </cell>
          <cell r="AP2120">
            <v>158925</v>
          </cell>
          <cell r="AQ2120">
            <v>45737</v>
          </cell>
          <cell r="AR2120" t="str">
            <v>OK</v>
          </cell>
          <cell r="AS2120">
            <v>45741</v>
          </cell>
          <cell r="AT2120" t="str">
            <v>N.A.</v>
          </cell>
          <cell r="AU2120" t="str">
            <v>0. Convenio</v>
          </cell>
          <cell r="AV2120" t="str">
            <v>N.A.</v>
          </cell>
          <cell r="AW2120" t="str">
            <v>N.A.</v>
          </cell>
          <cell r="AX2120" t="str">
            <v>N.A.</v>
          </cell>
          <cell r="AY2120" t="str">
            <v>N.A.</v>
          </cell>
          <cell r="AZ2120" t="str">
            <v>N.A.</v>
          </cell>
          <cell r="BA2120" t="str">
            <v>N.A.</v>
          </cell>
          <cell r="BB2120" t="str">
            <v>N.A.</v>
          </cell>
          <cell r="BC2120"/>
          <cell r="BD2120" t="str">
            <v>N.A.</v>
          </cell>
          <cell r="BE2120" t="str">
            <v>N.A.</v>
          </cell>
          <cell r="BF2120"/>
          <cell r="BG2120"/>
          <cell r="BH2120"/>
          <cell r="BI2120"/>
          <cell r="BJ2120"/>
        </row>
        <row r="2121">
          <cell r="D2121" t="str">
            <v>C5598-2025</v>
          </cell>
          <cell r="E2121" t="str">
            <v>INSTITUCIÓN EDUCATIVA TÉCNICA AAGROINDUSTRIAL SABIO CALDAS</v>
          </cell>
          <cell r="F2121" t="str">
            <v>FESTIVAL DE LA GUADUA INTEGRANDO DANZA, TEATRO, MÚSICA Y CONCIENCIA AMBIENTAL</v>
          </cell>
          <cell r="G2121" t="str">
            <v>DEPARTAMENTAL</v>
          </cell>
          <cell r="H2121" t="str">
            <v>Eje 1. Desarrollo y fortalecimiento de proyectos culturales, artísticos o del patrimonio cultural.</v>
          </cell>
          <cell r="I2121" t="str">
            <v>Danza</v>
          </cell>
          <cell r="J2121" t="str">
            <v>Públicos</v>
          </cell>
          <cell r="K2121" t="str">
            <v>Personas jurídicas del sector público: gobernaciones, alcaldías, entidades públicas de carácter cultural e instituciones educativas públicas.</v>
          </cell>
          <cell r="L2121">
            <v>45967</v>
          </cell>
          <cell r="M2121">
            <v>45968</v>
          </cell>
          <cell r="N2121">
            <v>45859</v>
          </cell>
          <cell r="O2121">
            <v>45979</v>
          </cell>
          <cell r="P2121">
            <v>11</v>
          </cell>
          <cell r="Q2121">
            <v>25334000</v>
          </cell>
          <cell r="R2121"/>
          <cell r="S2121">
            <v>25334000</v>
          </cell>
          <cell r="T2121" t="str">
            <v>8002335880</v>
          </cell>
          <cell r="U2121" t="str">
            <v>APOLINAR FERNANDEZ URIBE</v>
          </cell>
          <cell r="V2121" t="str">
            <v>3118603803</v>
          </cell>
          <cell r="W2121" t="str">
            <v>3118603803</v>
          </cell>
          <cell r="X2121" t="str">
            <v>ieruralsabiocaldas_mon@hotmail.com</v>
          </cell>
          <cell r="Y2121" t="str">
            <v>APOLINAR FERNANDEZ URIBE</v>
          </cell>
          <cell r="Z2121" t="str">
            <v>3118603803</v>
          </cell>
          <cell r="AA2121" t="str">
            <v>ieruralsabiocaldas_mon@hotmail.com</v>
          </cell>
          <cell r="AB2121" t="str">
            <v>OSCAR RESTREPO ERAZO</v>
          </cell>
          <cell r="AC2121"/>
          <cell r="AD2121">
            <v>45721</v>
          </cell>
          <cell r="AE2121" t="str">
            <v>C5598-2025</v>
          </cell>
          <cell r="AF2121" t="str">
            <v>Convenios</v>
          </cell>
          <cell r="AG2121">
            <v>45731</v>
          </cell>
          <cell r="AH2121">
            <v>45735</v>
          </cell>
          <cell r="AI2121" t="str">
            <v>SI</v>
          </cell>
          <cell r="AJ2121" t="str">
            <v>BANCO POPULAR S. A.</v>
          </cell>
          <cell r="AK2121" t="str">
            <v>CRR</v>
          </cell>
          <cell r="AL2121" t="str">
            <v>110620061820</v>
          </cell>
          <cell r="AM2121" t="str">
            <v>C5598-2025 - FESTIVAL DE LA GUADUA INTEGRANDO DANZA, TEATRO, MÚSICA Y CONCIENCIA AMBIENTAL</v>
          </cell>
          <cell r="AN2121">
            <v>10</v>
          </cell>
          <cell r="AO2121"/>
          <cell r="AP2121" t="str">
            <v>153625</v>
          </cell>
          <cell r="AQ2121">
            <v>45736</v>
          </cell>
          <cell r="AR2121" t="str">
            <v>OK</v>
          </cell>
          <cell r="AS2121">
            <v>45742</v>
          </cell>
          <cell r="AT2121" t="str">
            <v>N.A.</v>
          </cell>
          <cell r="AU2121" t="str">
            <v>0. Convenio</v>
          </cell>
          <cell r="AV2121" t="str">
            <v>N.A.</v>
          </cell>
          <cell r="AW2121" t="str">
            <v>N.A.</v>
          </cell>
          <cell r="AX2121" t="str">
            <v>N.A.</v>
          </cell>
          <cell r="AY2121" t="str">
            <v>N.A.</v>
          </cell>
          <cell r="AZ2121" t="str">
            <v>N.A.</v>
          </cell>
          <cell r="BA2121" t="str">
            <v>N.A.</v>
          </cell>
          <cell r="BB2121" t="str">
            <v>N.A.</v>
          </cell>
          <cell r="BC2121"/>
          <cell r="BD2121" t="str">
            <v>N.A.</v>
          </cell>
          <cell r="BE2121" t="str">
            <v>N.A.</v>
          </cell>
          <cell r="BF2121"/>
          <cell r="BG2121"/>
          <cell r="BH2121"/>
          <cell r="BI2121"/>
          <cell r="BJ2121"/>
        </row>
        <row r="2122">
          <cell r="D2122" t="str">
            <v>C5647-2025</v>
          </cell>
          <cell r="E2122" t="str">
            <v>MUNICIPIO DE QUIPILE</v>
          </cell>
          <cell r="F2122" t="str">
            <v>QUIPILE, TIERRA DE LETRAS Y TRADICIÓN: CAMBIA TU HISTORIA CON UN LIBRO</v>
          </cell>
          <cell r="G2122" t="str">
            <v>DEPARTAMENTAL</v>
          </cell>
          <cell r="H2122" t="str">
            <v>Eje 1. Desarrollo y fortalecimiento de proyectos culturales, artísticos o del patrimonio cultural.</v>
          </cell>
          <cell r="I2122" t="str">
            <v>Lectura, escritura y oralidad</v>
          </cell>
          <cell r="J2122" t="str">
            <v>Públicos</v>
          </cell>
          <cell r="K2122" t="str">
            <v>Personas jurídicas del sector público: gobernaciones, alcaldías, entidades públicas de carácter cultural e instituciones educativas públicas.</v>
          </cell>
          <cell r="L2122"/>
          <cell r="M2122"/>
          <cell r="N2122">
            <v>45691</v>
          </cell>
          <cell r="O2122">
            <v>45981</v>
          </cell>
          <cell r="P2122">
            <v>11</v>
          </cell>
          <cell r="Q2122">
            <v>22510000</v>
          </cell>
          <cell r="R2122"/>
          <cell r="S2122">
            <v>22510000</v>
          </cell>
          <cell r="T2122" t="str">
            <v>8999994310</v>
          </cell>
          <cell r="U2122" t="str">
            <v>JOSE EFRAÍN MEDINA VALERO</v>
          </cell>
          <cell r="V2122" t="str">
            <v>3054279647</v>
          </cell>
          <cell r="W2122" t="str">
            <v>3106962421</v>
          </cell>
          <cell r="X2122" t="str">
            <v>desarrollosocial@quipile-cundinamarca.gov.co</v>
          </cell>
          <cell r="Y2122" t="str">
            <v>EDUARDO RENGIFO PINZON</v>
          </cell>
          <cell r="Z2122">
            <v>3205584424</v>
          </cell>
          <cell r="AA2122" t="str">
            <v>eduardorepiproyectos@gmail.com</v>
          </cell>
          <cell r="AB2122" t="str">
            <v>OSCAR RESTREPO ERAZO</v>
          </cell>
          <cell r="AC2122"/>
          <cell r="AD2122">
            <v>45721</v>
          </cell>
          <cell r="AE2122" t="str">
            <v>C5647-2025</v>
          </cell>
          <cell r="AF2122" t="str">
            <v>Convenios</v>
          </cell>
          <cell r="AG2122">
            <v>45731</v>
          </cell>
          <cell r="AH2122">
            <v>45735</v>
          </cell>
          <cell r="AI2122" t="str">
            <v>SI</v>
          </cell>
          <cell r="AJ2122" t="str">
            <v>BANCO AGRARIO DE COLOMBIA S.A.</v>
          </cell>
          <cell r="AK2122" t="str">
            <v>AHR</v>
          </cell>
          <cell r="AL2122" t="str">
            <v>431553003912</v>
          </cell>
          <cell r="AM2122" t="str">
            <v>C5647-2025 - QUIPILE, TIERRA DE LETRAS Y TRADICION: CAMBIA TU HISTORIA CON UN LIBRO</v>
          </cell>
          <cell r="AN2122">
            <v>16</v>
          </cell>
          <cell r="AO2122"/>
          <cell r="AP2122" t="str">
            <v>153725</v>
          </cell>
          <cell r="AQ2122">
            <v>45736</v>
          </cell>
          <cell r="AR2122" t="str">
            <v>OK</v>
          </cell>
          <cell r="AS2122">
            <v>45744</v>
          </cell>
          <cell r="AT2122" t="str">
            <v>N.A.</v>
          </cell>
          <cell r="AU2122" t="str">
            <v>0. Convenio</v>
          </cell>
          <cell r="AV2122" t="str">
            <v>N.A.</v>
          </cell>
          <cell r="AW2122" t="str">
            <v>N.A.</v>
          </cell>
          <cell r="AX2122" t="str">
            <v>N.A.</v>
          </cell>
          <cell r="AY2122" t="str">
            <v>N.A.</v>
          </cell>
          <cell r="AZ2122" t="str">
            <v>N.A.</v>
          </cell>
          <cell r="BA2122" t="str">
            <v>N.A.</v>
          </cell>
          <cell r="BB2122" t="str">
            <v>N.A.</v>
          </cell>
          <cell r="BC2122"/>
          <cell r="BD2122" t="str">
            <v>N.A.</v>
          </cell>
          <cell r="BE2122" t="str">
            <v>N.A.</v>
          </cell>
          <cell r="BF2122"/>
          <cell r="BG2122"/>
          <cell r="BH2122"/>
          <cell r="BI2122"/>
          <cell r="BJ2122"/>
        </row>
        <row r="2123">
          <cell r="D2123" t="str">
            <v>C6456-2025</v>
          </cell>
          <cell r="E2123" t="str">
            <v>ESCUELA NORMAL SUPERIOR DE MONTERREY</v>
          </cell>
          <cell r="F2123" t="str">
            <v>ESCUELA DE FORMACIÓN MUSICAL EN BANDA SINFÓNICA LLAVE DE PAZ</v>
          </cell>
          <cell r="G2123" t="str">
            <v>DEPARTAMENTAL</v>
          </cell>
          <cell r="H2123" t="str">
            <v>Eje 2. Formación: artes, culturas y saberes para la vida.</v>
          </cell>
          <cell r="I2123" t="str">
            <v>Música</v>
          </cell>
          <cell r="J2123" t="str">
            <v>Públicos</v>
          </cell>
          <cell r="K2123" t="str">
            <v>Personas jurídicas del sector público: gobernaciones, alcaldías, entidades públicas de carácter cultural e instituciones educativas públicas.</v>
          </cell>
          <cell r="L2123"/>
          <cell r="M2123"/>
          <cell r="N2123">
            <v>45717</v>
          </cell>
          <cell r="O2123">
            <v>45975</v>
          </cell>
          <cell r="P2123">
            <v>11</v>
          </cell>
          <cell r="Q2123">
            <v>21489000</v>
          </cell>
          <cell r="R2123"/>
          <cell r="S2123">
            <v>21489000</v>
          </cell>
          <cell r="T2123" t="str">
            <v>8440000833</v>
          </cell>
          <cell r="U2123" t="str">
            <v>PEDRO FELIPE AGUILLON RINCON</v>
          </cell>
          <cell r="V2123" t="str">
            <v>01010101010</v>
          </cell>
          <cell r="W2123" t="str">
            <v>3118060875</v>
          </cell>
          <cell r="X2123" t="str">
            <v>escuelanormalmonterrey@sedcasanare.gov.co</v>
          </cell>
          <cell r="Y2123" t="str">
            <v>ORMINZO MORA MORA</v>
          </cell>
          <cell r="Z2123" t="str">
            <v>3102880932</v>
          </cell>
          <cell r="AA2123" t="str">
            <v>minchosmusic1980@gmail.com</v>
          </cell>
          <cell r="AB2123" t="str">
            <v>SANTIAGO USTARIZ</v>
          </cell>
          <cell r="AC2123"/>
          <cell r="AD2123">
            <v>45722</v>
          </cell>
          <cell r="AE2123" t="str">
            <v>C6456-2025</v>
          </cell>
          <cell r="AF2123" t="str">
            <v>Convenios</v>
          </cell>
          <cell r="AG2123">
            <v>45723</v>
          </cell>
          <cell r="AH2123"/>
          <cell r="AI2123" t="str">
            <v>SI</v>
          </cell>
          <cell r="AJ2123"/>
          <cell r="AK2123"/>
          <cell r="AL2123"/>
          <cell r="AM2123" t="str">
            <v>C6456-2025 - ESCUELA DE FORMACION MUSICAL EN BANDA SINFONICA LLAVE DE PAZ</v>
          </cell>
          <cell r="AN2123">
            <v>11</v>
          </cell>
          <cell r="AO2123"/>
          <cell r="AP2123" t="str">
            <v>153925</v>
          </cell>
          <cell r="AQ2123">
            <v>45736</v>
          </cell>
          <cell r="AR2123" t="str">
            <v>OK</v>
          </cell>
          <cell r="AS2123">
            <v>45807</v>
          </cell>
          <cell r="AT2123" t="str">
            <v>N.A.</v>
          </cell>
          <cell r="AU2123" t="str">
            <v>0. Convenio</v>
          </cell>
          <cell r="AV2123" t="str">
            <v>N.A.</v>
          </cell>
          <cell r="AW2123" t="str">
            <v>N.A.</v>
          </cell>
          <cell r="AX2123" t="str">
            <v>N.A.</v>
          </cell>
          <cell r="AY2123" t="str">
            <v>N.A.</v>
          </cell>
          <cell r="AZ2123" t="str">
            <v>N.A.</v>
          </cell>
          <cell r="BA2123" t="str">
            <v>N.A.</v>
          </cell>
          <cell r="BB2123" t="str">
            <v>N.A.</v>
          </cell>
          <cell r="BC2123"/>
          <cell r="BD2123" t="str">
            <v>N.A.</v>
          </cell>
          <cell r="BE2123" t="str">
            <v>N.A.</v>
          </cell>
          <cell r="BF2123"/>
          <cell r="BG2123"/>
          <cell r="BH2123"/>
          <cell r="BI2123"/>
          <cell r="BJ2123"/>
        </row>
        <row r="2124">
          <cell r="D2124" t="str">
            <v>C4770-2025</v>
          </cell>
          <cell r="E2124" t="str">
            <v>INSTITUCION EDUCATIVA JORGE ELIECER GAITAN</v>
          </cell>
          <cell r="F2124" t="str">
            <v>CRECIENDO CON EL RITMO: PROYECTO DE FORMACIÓN MUSICAL PARA LA CONFORMACIÓN DE UNA BANDA MUSICO MARCIAL</v>
          </cell>
          <cell r="G2124" t="str">
            <v>DEPARTAMENTAL</v>
          </cell>
          <cell r="H2124" t="str">
            <v>Eje 2. Formación: artes, culturas y saberes para la vida.</v>
          </cell>
          <cell r="I2124" t="str">
            <v>Música</v>
          </cell>
          <cell r="J2124" t="str">
            <v>Públicos</v>
          </cell>
          <cell r="K2124" t="str">
            <v>Personas jurídicas del sector público: gobernaciones, alcaldías, entidades públicas de carácter cultural e instituciones educativas públicas.</v>
          </cell>
          <cell r="L2124"/>
          <cell r="M2124"/>
          <cell r="N2124">
            <v>45754</v>
          </cell>
          <cell r="O2124">
            <v>45968</v>
          </cell>
          <cell r="P2124">
            <v>11</v>
          </cell>
          <cell r="Q2124">
            <v>22082000</v>
          </cell>
          <cell r="R2124"/>
          <cell r="S2124">
            <v>22082000</v>
          </cell>
          <cell r="T2124" t="str">
            <v>8001010195</v>
          </cell>
          <cell r="U2124" t="str">
            <v>WILMER ALEXANDER TOVAR RIOS</v>
          </cell>
          <cell r="V2124" t="str">
            <v>6086245011</v>
          </cell>
          <cell r="W2124" t="str">
            <v>3107860420</v>
          </cell>
          <cell r="X2124" t="str">
            <v>iejorgeeliecergaitan@sedcasanare.gov.co</v>
          </cell>
          <cell r="Y2124" t="str">
            <v>HERNAN DARIO RUIZ PEREZ</v>
          </cell>
          <cell r="Z2124" t="str">
            <v>3213476017</v>
          </cell>
          <cell r="AA2124" t="str">
            <v>nanruiz.hdrp@gmail.com</v>
          </cell>
          <cell r="AB2124" t="str">
            <v>SANTIAGO USTARIZ</v>
          </cell>
          <cell r="AC2124"/>
          <cell r="AD2124">
            <v>45722</v>
          </cell>
          <cell r="AE2124" t="str">
            <v>C4770-2025</v>
          </cell>
          <cell r="AF2124" t="str">
            <v>Convenios</v>
          </cell>
          <cell r="AG2124">
            <v>45723</v>
          </cell>
          <cell r="AH2124"/>
          <cell r="AI2124" t="str">
            <v>SI</v>
          </cell>
          <cell r="AJ2124" t="str">
            <v>BANCO AGRARIO DE COLOMBIA S.A.</v>
          </cell>
          <cell r="AK2124" t="str">
            <v>AHR</v>
          </cell>
          <cell r="AL2124" t="str">
            <v>486483003031</v>
          </cell>
          <cell r="AM2124" t="str">
            <v>C4770-2025 - CRECIENDO CON EL RITMO: PROYECTO DE FORMACION MUSICAL PARA LA CONFORMACION DE UNA BANDA MUSICO MARCIAL</v>
          </cell>
          <cell r="AN2124">
            <v>11</v>
          </cell>
          <cell r="AO2124"/>
          <cell r="AP2124" t="str">
            <v>154125</v>
          </cell>
          <cell r="AQ2124">
            <v>45736</v>
          </cell>
          <cell r="AR2124" t="str">
            <v>OK</v>
          </cell>
          <cell r="AS2124">
            <v>45742</v>
          </cell>
          <cell r="AT2124" t="str">
            <v>N.A.</v>
          </cell>
          <cell r="AU2124" t="str">
            <v>0. Convenio</v>
          </cell>
          <cell r="AV2124" t="str">
            <v>N.A.</v>
          </cell>
          <cell r="AW2124" t="str">
            <v>N.A.</v>
          </cell>
          <cell r="AX2124" t="str">
            <v>N.A.</v>
          </cell>
          <cell r="AY2124" t="str">
            <v>N.A.</v>
          </cell>
          <cell r="AZ2124" t="str">
            <v>N.A.</v>
          </cell>
          <cell r="BA2124" t="str">
            <v>N.A.</v>
          </cell>
          <cell r="BB2124" t="str">
            <v>N.A.</v>
          </cell>
          <cell r="BC2124"/>
          <cell r="BD2124" t="str">
            <v>N.A.</v>
          </cell>
          <cell r="BE2124" t="str">
            <v>N.A.</v>
          </cell>
          <cell r="BF2124"/>
          <cell r="BG2124"/>
          <cell r="BH2124"/>
          <cell r="BI2124"/>
          <cell r="BJ2124"/>
        </row>
        <row r="2125">
          <cell r="D2125" t="str">
            <v>C6596-2025</v>
          </cell>
          <cell r="E2125" t="str">
            <v>MUNICIPIO DE EL COCUY</v>
          </cell>
          <cell r="F2125" t="str">
            <v>LII AGUINALDO COCUYANO, “ESPÍRITU DE TRADICIÓN”</v>
          </cell>
          <cell r="G2125" t="str">
            <v>DEPARTAMENTAL</v>
          </cell>
          <cell r="H2125" t="str">
            <v>Eje 1. Desarrollo y fortalecimiento de proyectos culturales, artísticos o del patrimonio cultural.</v>
          </cell>
          <cell r="I2125" t="str">
            <v>Patrimonio cultural inmaterial asociado a los espacios culturales</v>
          </cell>
          <cell r="J2125" t="str">
            <v>Públicos</v>
          </cell>
          <cell r="K2125" t="str">
            <v>Personas jurídicas del sector público: gobernaciones, alcaldías, entidades públicas de carácter cultural e instituciones educativas públicas.</v>
          </cell>
          <cell r="L2125">
            <v>46007</v>
          </cell>
          <cell r="M2125">
            <v>46015</v>
          </cell>
          <cell r="N2125">
            <v>45931</v>
          </cell>
          <cell r="O2125">
            <v>46021</v>
          </cell>
          <cell r="P2125">
            <v>12</v>
          </cell>
          <cell r="Q2125">
            <v>26140000</v>
          </cell>
          <cell r="R2125"/>
          <cell r="S2125">
            <v>26140000</v>
          </cell>
          <cell r="T2125" t="str">
            <v>8918578440</v>
          </cell>
          <cell r="U2125" t="str">
            <v>ALEJANDRO MUÑOZ SANDOVAL</v>
          </cell>
          <cell r="V2125" t="str">
            <v>3112375162</v>
          </cell>
          <cell r="W2125" t="str">
            <v>3112375162</v>
          </cell>
          <cell r="X2125" t="str">
            <v>desarrollo@elcocuy-boyaca.gov.co</v>
          </cell>
          <cell r="Y2125" t="str">
            <v>DANNY FABIAN SANCHEZ RODRIGUEZ</v>
          </cell>
          <cell r="Z2125" t="str">
            <v>3114500245</v>
          </cell>
          <cell r="AA2125" t="str">
            <v>dafasaro11@hotmail.com</v>
          </cell>
          <cell r="AB2125" t="str">
            <v>CLAUDIA PATRICIA SALAZAR</v>
          </cell>
          <cell r="AC2125"/>
          <cell r="AD2125">
            <v>45721</v>
          </cell>
          <cell r="AE2125" t="str">
            <v>C6596-2025</v>
          </cell>
          <cell r="AF2125" t="str">
            <v>Convenios</v>
          </cell>
          <cell r="AG2125">
            <v>45723</v>
          </cell>
          <cell r="AH2125">
            <v>45738</v>
          </cell>
          <cell r="AI2125" t="str">
            <v>SI</v>
          </cell>
          <cell r="AJ2125" t="str">
            <v>BANCO AGRARIO DE COLOMBIA S.A.</v>
          </cell>
          <cell r="AK2125" t="str">
            <v>AHR</v>
          </cell>
          <cell r="AL2125" t="str">
            <v>415243002260</v>
          </cell>
          <cell r="AM2125" t="str">
            <v>C6596-2025 - LII AGUINALDO COCUYANO, ESPÍRITU DE TRADICION</v>
          </cell>
          <cell r="AN2125">
            <v>8</v>
          </cell>
          <cell r="AO2125"/>
          <cell r="AP2125" t="str">
            <v>154225</v>
          </cell>
          <cell r="AQ2125">
            <v>45736</v>
          </cell>
          <cell r="AR2125" t="str">
            <v>OK</v>
          </cell>
          <cell r="AS2125">
            <v>45741</v>
          </cell>
          <cell r="AT2125" t="str">
            <v>N.A.</v>
          </cell>
          <cell r="AU2125" t="str">
            <v>0. Convenio</v>
          </cell>
          <cell r="AV2125" t="str">
            <v>N.A.</v>
          </cell>
          <cell r="AW2125" t="str">
            <v>N.A.</v>
          </cell>
          <cell r="AX2125" t="str">
            <v>N.A.</v>
          </cell>
          <cell r="AY2125" t="str">
            <v>N.A.</v>
          </cell>
          <cell r="AZ2125" t="str">
            <v>N.A.</v>
          </cell>
          <cell r="BA2125" t="str">
            <v>N.A.</v>
          </cell>
          <cell r="BB2125" t="str">
            <v>N.A.</v>
          </cell>
          <cell r="BC2125"/>
          <cell r="BD2125" t="str">
            <v>N.A.</v>
          </cell>
          <cell r="BE2125" t="str">
            <v>N.A.</v>
          </cell>
          <cell r="BF2125"/>
          <cell r="BG2125"/>
          <cell r="BH2125"/>
          <cell r="BI2125"/>
          <cell r="BJ2125"/>
        </row>
        <row r="2126">
          <cell r="D2126" t="str">
            <v>C9542-2025</v>
          </cell>
          <cell r="E2126" t="str">
            <v>INSTITUTO DEPARTAMENTAL DE DEPORTES, CULTURA Y RECREACIÓN DEL VAUPÉS</v>
          </cell>
          <cell r="F2126" t="str">
            <v>FESTIVAL IPANORE: ENCUENTRO INTERCULTURAL DE LOS PUEBLOS INDÍGENAS DE LA AMAZONÍA</v>
          </cell>
          <cell r="G2126" t="str">
            <v>DEPARTAMENTAL</v>
          </cell>
          <cell r="H2126" t="str">
            <v>Eje 1. Desarrollo y fortalecimiento de proyectos culturales, artísticos o del patrimonio cultural.</v>
          </cell>
          <cell r="I2126" t="str">
            <v>Patrimonio cultural inmaterial asociado a los espacios culturales</v>
          </cell>
          <cell r="J2126" t="str">
            <v>Públicos</v>
          </cell>
          <cell r="K2126" t="str">
            <v>Personas jurídicas del sector público: gobernaciones, alcaldías, entidades públicas de carácter cultural e instituciones educativas públicas.</v>
          </cell>
          <cell r="L2126">
            <v>46003</v>
          </cell>
          <cell r="M2126">
            <v>46005</v>
          </cell>
          <cell r="N2126">
            <v>45901</v>
          </cell>
          <cell r="O2126">
            <v>46017</v>
          </cell>
          <cell r="P2126">
            <v>12</v>
          </cell>
          <cell r="Q2126">
            <v>30357000</v>
          </cell>
          <cell r="R2126"/>
          <cell r="S2126">
            <v>30357000</v>
          </cell>
          <cell r="T2126" t="str">
            <v>8450000281</v>
          </cell>
          <cell r="U2126" t="str">
            <v>SANTIAGO LOZANO VELEZ</v>
          </cell>
          <cell r="V2126" t="str">
            <v>3054299233</v>
          </cell>
          <cell r="W2126" t="str">
            <v>3054299233</v>
          </cell>
          <cell r="X2126" t="str">
            <v>idder@vaupes.gov.co</v>
          </cell>
          <cell r="Y2126" t="str">
            <v>YONNY GARCIA</v>
          </cell>
          <cell r="Z2126" t="str">
            <v>3217419675</v>
          </cell>
          <cell r="AA2126" t="str">
            <v>cultura@iddecurv.gov.co</v>
          </cell>
          <cell r="AB2126" t="str">
            <v>DIEGO CAMILO RODRÍGUEZ</v>
          </cell>
          <cell r="AC2126"/>
          <cell r="AD2126">
            <v>45721</v>
          </cell>
          <cell r="AE2126" t="str">
            <v>C9542-2025</v>
          </cell>
          <cell r="AF2126" t="str">
            <v>Convenios</v>
          </cell>
          <cell r="AG2126">
            <v>45723</v>
          </cell>
          <cell r="AH2126">
            <v>45742</v>
          </cell>
          <cell r="AI2126" t="str">
            <v>SI</v>
          </cell>
          <cell r="AJ2126" t="str">
            <v>BANCO AGRARIO DE COLOMBIA S.A.</v>
          </cell>
          <cell r="AK2126" t="str">
            <v>AHR</v>
          </cell>
          <cell r="AL2126" t="str">
            <v>484203019685</v>
          </cell>
          <cell r="AM2126" t="str">
            <v>C9542-2025 - FESTIVAL IPANORE: ENCUENTRO INTERCULTURAL DE LOS PUEBLOS INDÍGENAS DE LA AMAZONÍA</v>
          </cell>
          <cell r="AN2126">
            <v>32</v>
          </cell>
          <cell r="AO2126"/>
          <cell r="AP2126" t="str">
            <v>154325</v>
          </cell>
          <cell r="AQ2126">
            <v>45736</v>
          </cell>
          <cell r="AR2126" t="str">
            <v>OK</v>
          </cell>
          <cell r="AS2126">
            <v>45742</v>
          </cell>
          <cell r="AT2126" t="str">
            <v>N.A.</v>
          </cell>
          <cell r="AU2126" t="str">
            <v>0. Convenio</v>
          </cell>
          <cell r="AV2126" t="str">
            <v>N.A.</v>
          </cell>
          <cell r="AW2126" t="str">
            <v>N.A.</v>
          </cell>
          <cell r="AX2126" t="str">
            <v>N.A.</v>
          </cell>
          <cell r="AY2126" t="str">
            <v>N.A.</v>
          </cell>
          <cell r="AZ2126" t="str">
            <v>N.A.</v>
          </cell>
          <cell r="BA2126" t="str">
            <v>N.A.</v>
          </cell>
          <cell r="BB2126" t="str">
            <v>N.A.</v>
          </cell>
          <cell r="BC2126"/>
          <cell r="BD2126" t="str">
            <v>N.A.</v>
          </cell>
          <cell r="BE2126" t="str">
            <v>N.A.</v>
          </cell>
          <cell r="BF2126"/>
          <cell r="BG2126"/>
          <cell r="BH2126"/>
          <cell r="BI2126"/>
          <cell r="BJ2126"/>
        </row>
        <row r="2127">
          <cell r="D2127" t="str">
            <v>C2698-2025</v>
          </cell>
          <cell r="E2127" t="str">
            <v>MUNICIPIO DE CACHIPAY</v>
          </cell>
          <cell r="F2127" t="str">
            <v>II FESTIVAL NACIONAL Y VIII ENCUENTRO DEPARTAMENTAL DEL PASILLO LA MUSICA COLOMBIANA FLOR Y ARTE</v>
          </cell>
          <cell r="G2127" t="str">
            <v>DEPARTAMENTAL</v>
          </cell>
          <cell r="H2127" t="str">
            <v>Eje 1. Desarrollo y fortalecimiento de proyectos culturales, artísticos o del patrimonio cultural.</v>
          </cell>
          <cell r="I2127" t="str">
            <v>Actos festivos y lúdicos</v>
          </cell>
          <cell r="J2127" t="str">
            <v>Públicos</v>
          </cell>
          <cell r="K2127" t="str">
            <v>Personas jurídicas del sector público: gobernaciones, alcaldías, entidades públicas de carácter cultural e instituciones educativas públicas.</v>
          </cell>
          <cell r="L2127">
            <v>45996</v>
          </cell>
          <cell r="M2127">
            <v>45999</v>
          </cell>
          <cell r="N2127">
            <v>45870</v>
          </cell>
          <cell r="O2127">
            <v>46003</v>
          </cell>
          <cell r="P2127">
            <v>12</v>
          </cell>
          <cell r="Q2127">
            <v>20079000</v>
          </cell>
          <cell r="R2127"/>
          <cell r="S2127">
            <v>20079000</v>
          </cell>
          <cell r="T2127" t="str">
            <v>8000810919</v>
          </cell>
          <cell r="U2127" t="str">
            <v>LUIS ORLANDO GARZON ACUÑA</v>
          </cell>
          <cell r="V2127" t="str">
            <v>3142979334</v>
          </cell>
          <cell r="W2127" t="str">
            <v>3124038448</v>
          </cell>
          <cell r="X2127" t="str">
            <v>deporteculturayrecreacion@cachipay-cundinamarca.gov.co</v>
          </cell>
          <cell r="Y2127" t="str">
            <v>EDUARDO RENGIFO PINZON</v>
          </cell>
          <cell r="Z2127" t="str">
            <v>3205584424</v>
          </cell>
          <cell r="AA2127" t="str">
            <v>eduardorepiproyectos@gmail.com</v>
          </cell>
          <cell r="AB2127" t="str">
            <v>SANTIAGO USTARIZ</v>
          </cell>
          <cell r="AC2127"/>
          <cell r="AD2127">
            <v>45722</v>
          </cell>
          <cell r="AE2127" t="str">
            <v>C2698-2025</v>
          </cell>
          <cell r="AF2127" t="str">
            <v>Convenios</v>
          </cell>
          <cell r="AG2127">
            <v>45723</v>
          </cell>
          <cell r="AH2127"/>
          <cell r="AI2127" t="str">
            <v>SI</v>
          </cell>
          <cell r="AJ2127" t="str">
            <v>BANCOLOMBIA S.A.</v>
          </cell>
          <cell r="AK2127" t="str">
            <v>AHR</v>
          </cell>
          <cell r="AL2127" t="str">
            <v>37279665245</v>
          </cell>
          <cell r="AM2127" t="str">
            <v>C2698-2025 - II FESTIVAL NACIONAL Y VIII ENCUENTRO DEPARTAMENTAL DEL PASILLO LA MUSICA COLOMBIANA FLOR Y ARTE</v>
          </cell>
          <cell r="AN2127">
            <v>16</v>
          </cell>
          <cell r="AO2127"/>
          <cell r="AP2127" t="str">
            <v>154525</v>
          </cell>
          <cell r="AQ2127">
            <v>45736</v>
          </cell>
          <cell r="AR2127" t="str">
            <v>OK</v>
          </cell>
          <cell r="AS2127">
            <v>45748</v>
          </cell>
          <cell r="AT2127" t="str">
            <v>N.A.</v>
          </cell>
          <cell r="AU2127" t="str">
            <v>0. Convenio</v>
          </cell>
          <cell r="AV2127" t="str">
            <v>N.A.</v>
          </cell>
          <cell r="AW2127" t="str">
            <v>N.A.</v>
          </cell>
          <cell r="AX2127" t="str">
            <v>N.A.</v>
          </cell>
          <cell r="AY2127" t="str">
            <v>N.A.</v>
          </cell>
          <cell r="AZ2127" t="str">
            <v>N.A.</v>
          </cell>
          <cell r="BA2127" t="str">
            <v>N.A.</v>
          </cell>
          <cell r="BB2127" t="str">
            <v>N.A.</v>
          </cell>
          <cell r="BC2127"/>
          <cell r="BD2127" t="str">
            <v>N.A.</v>
          </cell>
          <cell r="BE2127" t="str">
            <v>N.A.</v>
          </cell>
          <cell r="BF2127"/>
          <cell r="BG2127"/>
          <cell r="BH2127"/>
          <cell r="BI2127"/>
          <cell r="BJ2127"/>
        </row>
      </sheetData>
      <sheetData sheetId="7"/>
      <sheetData sheetId="8"/>
      <sheetData sheetId="9"/>
      <sheetData sheetId="10"/>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JUAN DAVID" id="{60218BA9-FCBD-4F75-B689-1F7361ACCF03}"/>
  <namedSheetView name="JULIAN" id="{1FA93E9E-1BA9-4FAC-AB54-D1C2374FFA93}">
    <nsvFilter filterId="{CE3670DC-514C-4A60-BE02-CEFD7435514C}" ref="A5:AZ1680" tableId="0">
      <columnFilter colId="11">
        <filter colId="11">
          <x:filters>
            <x:filter val="Julian Igua"/>
          </x:filters>
        </filter>
      </columnFilter>
    </nsvFilter>
  </namedSheetView>
  <namedSheetView name="MARÍA PAULA" id="{46D70B03-12B6-4313-A582-CCFC4FAF31A5}"/>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JUAN DAVID" id="{48C1864F-C244-47EB-97AB-472D40F152C3}">
    <nsvFilter filterId="{A566FB1C-F29D-44F8-AAEA-857EFEB2B738}" ref="A5:AA216" tableId="0">
      <columnFilter colId="14">
        <filter colId="14">
          <x:filters>
            <x:filter val="Remitida para revision"/>
          </x:filters>
        </filter>
      </columnFilter>
      <columnFilter colId="18">
        <filter colId="18">
          <x:filters>
            <x:filter val="Juan David Cuevas"/>
          </x:filters>
        </filter>
      </columnFilter>
    </nsvFilter>
  </namedSheetView>
  <namedSheetView name="JULIAN" id="{9EE16C8F-66EC-4680-8E72-15B062330483}">
    <nsvFilter filterId="{A566FB1C-F29D-44F8-AAEA-857EFEB2B738}" ref="A5:AA216" tableId="0">
      <columnFilter colId="12">
        <filter colId="12">
          <x:filters>
            <x:filter val="Julian Igua"/>
          </x:filters>
        </filter>
      </columnFilter>
      <columnFilter colId="14">
        <filter colId="14">
          <x:filters>
            <x:filter val="Remitida para revision"/>
          </x:filters>
        </filter>
      </columnFilter>
    </nsvFilter>
  </namedSheetView>
  <namedSheetView name="MARÍA PAULA" id="{9AA292CB-F4D4-47F3-BA42-70803B7A64A6}">
    <nsvFilter filterId="{A566FB1C-F29D-44F8-AAEA-857EFEB2B738}" ref="A5:AA216" tableId="0">
      <columnFilter colId="11">
        <filter colId="11">
          <x:filters>
            <x:dateGroupItem year="2025" month="8" dateTimeGrouping="month"/>
          </x:filters>
        </filter>
      </columnFilter>
      <columnFilter colId="12">
        <filter colId="12">
          <x:filters>
            <x:filter val="Maria Paula Rivera"/>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Julian Andres Igua Marulanda" id="{1DF4F945-8444-4042-8EC4-3CD8252294CB}" userId="jigua@mincultura.gov.co" providerId="PeoplePicker"/>
  <person displayName="Juan David Cuevas Redondo" id="{C442ADD1-1F80-4D77-84BB-89B7C31A66E7}" userId="jcuevas@mincultura.gov.co" providerId="PeoplePicker"/>
  <person displayName="Andres Felipe Andrade Perdomo" id="{187FD0AC-26C9-4E72-B2E5-FE2325F58788}" userId="aandrade@mincultura.gov.co" providerId="PeoplePicker"/>
  <person displayName="Cesar David Fonseca Galindo" id="{5730FF52-B6C4-4DE5-8CA9-FC01394BE4C2}" userId="cfonseca@mincultura.gov.co" providerId="PeoplePicker"/>
  <person displayName="Diana Paola Cortes Escamilla" id="{D65012A2-419C-4BE6-934D-5AC66D66ADED}" userId="dcortese@mincultura.gov.co" providerId="PeoplePicker"/>
  <person displayName="Dayana Marcela Vargas Moreno" id="{670747B6-2BA3-4BD7-A700-DAA70203DB28}" userId="dmvargas@mincultura.gov.co" providerId="PeoplePicker"/>
  <person displayName="Gina Milena Puentes Morales" id="{1D0A42BF-C46F-4F96-98F1-314F2D65DA0E}" userId="gpuentes@mincultura.gov.co" providerId="PeoplePicker"/>
  <person displayName="Maria Paula Rivera Rico" id="{A69F2D98-2A64-4B1D-A306-A0A11D1093D5}" userId="mriverar@mincultura.gov.co" providerId="PeoplePicker"/>
  <person displayName="Rodrigo Fernando Augusto Cuellar Martinez" id="{CD41A0F7-119D-4C0D-9EFD-2C1CD9AAB8AB}" userId="rcuellar@mincultura.gov.co" providerId="PeoplePicker"/>
  <person displayName="Margarita Escamilla Rojas" id="{A098455F-F49D-4626-9785-560851E14560}" userId="mescamilla@mincultura.gov.co" providerId="PeoplePicker"/>
  <person displayName="Diana Marcela Martinez Vargas" id="{DB40CA1B-C130-40BC-A357-8D7F9E3CD7A1}" userId="dmmartinezv@mincultura.gov.co" providerId="PeoplePicker"/>
  <person displayName="marescaro@yahoo.com" id="{83DAC934-0AA1-4748-A688-7528283638E9}" userId="S::urn:spo:guest#marescaro@yahoo.com::" providerId="AD"/>
  <person displayName="Ivan Andres Roldan Cala" id="{F6A4D6EC-E769-40AA-9ADD-0EC809DEDCAC}" userId="S::iroldan@mincultura.gov.co::d8807544-5ae3-40e2-ae09-2ba48a36e326" providerId="AD"/>
  <person displayName="Juan David Cuevas Redondo" id="{9515C966-CE65-4A5C-A433-A0E2E12C3E38}" userId="S::jcuevas@mincultura.gov.co::fb25decf-8137-4ae8-ae26-cdf23217ff16" providerId="AD"/>
  <person displayName="Gina Milena Puentes Morales" id="{7E9EBC3C-AFAC-45B6-92F8-4FD38EA6993F}" userId="S::gpuentes@mincultura.gov.co::a848af45-fd70-4ee5-8743-cb333b6a6806" providerId="AD"/>
  <person displayName="Maria Paula Rivera Rico" id="{EE3A6818-CE07-46BC-B387-EBC200835618}" userId="S::mriverar@mincultura.gov.co::7462084d-718a-450b-b16f-3a0e175dc507" providerId="AD"/>
  <person displayName="Rodrigo Fernando Augusto Cuellar Martinez" id="{61F27C77-5121-4608-8E8C-6EB4E28D50BF}" userId="S::rcuellar@mincultura.gov.co::88a5c3e8-dea4-43be-8e52-1cf6cde2ae51"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849.492933564812" createdVersion="8" refreshedVersion="8" minRefreshableVersion="3" recordCount="1671" xr:uid="{E2AD1E10-6C76-451C-8BBD-87F56E6D8F95}">
  <cacheSource type="worksheet">
    <worksheetSource ref="C5:R1676" sheet="BASE"/>
  </cacheSource>
  <cacheFields count="16">
    <cacheField name="REGISTRO" numFmtId="0">
      <sharedItems/>
    </cacheField>
    <cacheField name="Resolución" numFmtId="0">
      <sharedItems/>
    </cacheField>
    <cacheField name="Entidad Proponente" numFmtId="0">
      <sharedItems/>
    </cacheField>
    <cacheField name=" NIT " numFmtId="0">
      <sharedItems containsBlank="1" containsMixedTypes="1" containsNumber="1" containsInteger="1" minValue="8000160399" maxValue="9018819065"/>
    </cacheField>
    <cacheField name="Proyecto" numFmtId="0">
      <sharedItems containsMixedTypes="1" containsNumber="1" containsInteger="1" minValue="5" maxValue="5" longText="1"/>
    </cacheField>
    <cacheField name=" VALOR TOTAL APOYADO " numFmtId="0">
      <sharedItems containsMixedTypes="1" containsNumber="1" containsInteger="1" minValue="7685000" maxValue="40494000"/>
    </cacheField>
    <cacheField name=" PRIMER PAGO_x000a_80% " numFmtId="0">
      <sharedItems containsMixedTypes="1" containsNumber="1" containsInteger="1" minValue="6148000" maxValue="32395200"/>
    </cacheField>
    <cacheField name=" SEGUNDO PAGO_x000a_20% " numFmtId="0">
      <sharedItems containsMixedTypes="1" containsNumber="1" containsInteger="1" minValue="1537000" maxValue="8098800"/>
    </cacheField>
    <cacheField name="FECHA INGRESO OAJ" numFmtId="14">
      <sharedItems containsSemiMixedTypes="0" containsNonDate="0" containsDate="1" containsString="0" minDate="2025-04-04T00:00:00" maxDate="2025-07-02T00:00:00"/>
    </cacheField>
    <cacheField name="ABOGADO ASIGNADO PARA VERIFICACION DE CARPETAS" numFmtId="0">
      <sharedItems/>
    </cacheField>
    <cacheField name="ALERTA ENTREGA ACTA" numFmtId="0">
      <sharedItems containsNonDate="0" containsString="0" containsBlank="1"/>
    </cacheField>
    <cacheField name="ESTADO" numFmtId="0">
      <sharedItems count="5">
        <s v="FIRMADA"/>
        <s v="Remitida para revision"/>
        <s v="Para firma"/>
        <s v="Revisada"/>
        <s v="Subsanacion carpeta"/>
      </sharedItems>
    </cacheField>
    <cacheField name="FECHA INICIO _x000a_PROYECTO" numFmtId="0">
      <sharedItems containsDate="1" containsBlank="1" containsMixedTypes="1" minDate="1905-07-17T00:00:00" maxDate="2025-12-12T00:00:00"/>
    </cacheField>
    <cacheField name="FECHA FINAL_x000a_PROYECTO" numFmtId="0">
      <sharedItems containsDate="1" containsBlank="1" containsMixedTypes="1" minDate="2024-06-20T00:00:00" maxDate="2026-06-03T00:00:00"/>
    </cacheField>
    <cacheField name="NUMERO DE POLIZA" numFmtId="0">
      <sharedItems containsBlank="1" containsMixedTypes="1" containsNumber="1" containsInteger="1" minValue="168967" maxValue="994000059893"/>
    </cacheField>
    <cacheField name="ENCARGADO REVISION OAJ"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849.492933796297" createdVersion="8" refreshedVersion="8" minRefreshableVersion="3" recordCount="1657" xr:uid="{EE32375B-690B-46D1-9D4D-26E4E6D55712}">
  <cacheSource type="worksheet">
    <worksheetSource ref="E5:N1662" sheet="BASE"/>
  </cacheSource>
  <cacheFields count="10">
    <cacheField name="Entidad Proponente" numFmtId="0">
      <sharedItems/>
    </cacheField>
    <cacheField name=" NIT " numFmtId="0">
      <sharedItems containsMixedTypes="1" containsNumber="1" containsInteger="1" minValue="8000160399" maxValue="9018819065"/>
    </cacheField>
    <cacheField name="Proyecto" numFmtId="0">
      <sharedItems containsMixedTypes="1" containsNumber="1" containsInteger="1" minValue="5" maxValue="5" longText="1"/>
    </cacheField>
    <cacheField name=" VALOR TOTAL APOYADO " numFmtId="0">
      <sharedItems containsMixedTypes="1" containsNumber="1" containsInteger="1" minValue="7685000" maxValue="40494000"/>
    </cacheField>
    <cacheField name=" PRIMER PAGO_x000a_80% " numFmtId="0">
      <sharedItems containsMixedTypes="1" containsNumber="1" containsInteger="1" minValue="6148000" maxValue="32395200"/>
    </cacheField>
    <cacheField name=" SEGUNDO PAGO_x000a_20% " numFmtId="0">
      <sharedItems containsMixedTypes="1" containsNumber="1" containsInteger="1" minValue="1537000" maxValue="8098800"/>
    </cacheField>
    <cacheField name="FECHA INGRESO OAJ" numFmtId="14">
      <sharedItems containsSemiMixedTypes="0" containsNonDate="0" containsDate="1" containsString="0" minDate="2025-04-04T00:00:00" maxDate="2025-06-04T00:00:00" count="34">
        <d v="2025-04-04T00:00:00"/>
        <d v="2025-04-07T00:00:00"/>
        <d v="2025-04-08T00:00:00"/>
        <d v="2025-04-09T00:00:00"/>
        <d v="2025-04-10T00:00:00"/>
        <d v="2025-04-11T00:00:00"/>
        <d v="2025-04-14T00:00:00"/>
        <d v="2025-04-15T00:00:00"/>
        <d v="2025-04-21T00:00:00"/>
        <d v="2025-04-23T00:00:00"/>
        <d v="2025-04-24T00:00:00"/>
        <d v="2025-04-25T00:00:00"/>
        <d v="2025-04-28T00:00:00"/>
        <d v="2025-04-29T00:00:00"/>
        <d v="2025-04-30T00:00:00"/>
        <d v="2025-05-02T00:00:00"/>
        <d v="2025-05-06T00:00:00"/>
        <d v="2025-05-05T00:00:00"/>
        <d v="2025-05-07T00:00:00"/>
        <d v="2025-05-08T00:00:00"/>
        <d v="2025-05-09T00:00:00"/>
        <d v="2025-05-12T00:00:00"/>
        <d v="2025-05-13T00:00:00"/>
        <d v="2025-05-15T00:00:00"/>
        <d v="2025-05-16T00:00:00"/>
        <d v="2025-05-19T00:00:00"/>
        <d v="2025-05-20T00:00:00"/>
        <d v="2025-05-21T00:00:00"/>
        <d v="2025-05-22T00:00:00"/>
        <d v="2025-05-23T00:00:00"/>
        <d v="2025-05-27T00:00:00"/>
        <d v="2025-05-28T00:00:00"/>
        <d v="2025-05-30T00:00:00"/>
        <d v="2025-06-03T00:00:00"/>
      </sharedItems>
    </cacheField>
    <cacheField name="ABOGADO ASIGNADO PARA VERIFICACION DE CARPETAS" numFmtId="0">
      <sharedItems/>
    </cacheField>
    <cacheField name="ALERTA ENTREGA ACTA" numFmtId="0">
      <sharedItems containsNonDate="0" containsString="0" containsBlank="1"/>
    </cacheField>
    <cacheField name="ESTADO" numFmtId="0">
      <sharedItems count="7">
        <s v="FIRMADA"/>
        <s v="Remitida para revision"/>
        <s v="Para firma"/>
        <s v="Revisada"/>
        <s v="Subsanacion carpeta"/>
        <s v="Pendiente" u="1"/>
        <s v="Subsanaciòn"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849.49293414352" createdVersion="8" refreshedVersion="8" minRefreshableVersion="3" recordCount="1574" xr:uid="{65AE1D87-F9AF-4476-B1AB-8BD27D5B535B}">
  <cacheSource type="worksheet">
    <worksheetSource ref="B5:R1579" sheet="BASE"/>
  </cacheSource>
  <cacheFields count="17">
    <cacheField name="No." numFmtId="0">
      <sharedItems containsSemiMixedTypes="0" containsString="0" containsNumber="1" containsInteger="1" minValue="1" maxValue="1574"/>
    </cacheField>
    <cacheField name="REGISTRO" numFmtId="0">
      <sharedItems/>
    </cacheField>
    <cacheField name="Resolución" numFmtId="0">
      <sharedItems/>
    </cacheField>
    <cacheField name="Entidad Proponente" numFmtId="0">
      <sharedItems/>
    </cacheField>
    <cacheField name=" NIT " numFmtId="0">
      <sharedItems containsMixedTypes="1" containsNumber="1" containsInteger="1" minValue="8000160399" maxValue="9018819065"/>
    </cacheField>
    <cacheField name="Proyecto" numFmtId="0">
      <sharedItems containsMixedTypes="1" containsNumber="1" containsInteger="1" minValue="5" maxValue="5" longText="1"/>
    </cacheField>
    <cacheField name=" VALOR TOTAL APOYADO " numFmtId="0">
      <sharedItems containsMixedTypes="1" containsNumber="1" containsInteger="1" minValue="7685000" maxValue="40494000"/>
    </cacheField>
    <cacheField name=" PRIMER PAGO_x000a_80% " numFmtId="0">
      <sharedItems containsMixedTypes="1" containsNumber="1" containsInteger="1" minValue="6148000" maxValue="32395200"/>
    </cacheField>
    <cacheField name=" SEGUNDO PAGO_x000a_20% " numFmtId="0">
      <sharedItems containsMixedTypes="1" containsNumber="1" containsInteger="1" minValue="1537000" maxValue="8098800"/>
    </cacheField>
    <cacheField name="FECHA INGRESO OAJ" numFmtId="14">
      <sharedItems containsSemiMixedTypes="0" containsNonDate="0" containsDate="1" containsString="0" minDate="2025-04-04T00:00:00" maxDate="2025-05-23T00:00:00"/>
    </cacheField>
    <cacheField name="ABOGADO ASIGNADO PARA VERIFICACION DE CARPETAS" numFmtId="0">
      <sharedItems/>
    </cacheField>
    <cacheField name="ALERTA ENTREGA ACTA" numFmtId="0">
      <sharedItems containsNonDate="0" containsString="0" containsBlank="1"/>
    </cacheField>
    <cacheField name="ESTADO" numFmtId="0">
      <sharedItems/>
    </cacheField>
    <cacheField name="FECHA INICIO _x000a_PROYECTO" numFmtId="0">
      <sharedItems containsDate="1" containsBlank="1" containsMixedTypes="1" minDate="1905-07-17T00:00:00" maxDate="2025-12-12T00:00:00"/>
    </cacheField>
    <cacheField name="FECHA FINAL_x000a_PROYECTO" numFmtId="0">
      <sharedItems containsDate="1" containsBlank="1" containsMixedTypes="1" minDate="2024-06-20T00:00:00" maxDate="2025-12-27T00:00:00"/>
    </cacheField>
    <cacheField name="NUMERO DE POLIZA" numFmtId="0">
      <sharedItems containsBlank="1" containsMixedTypes="1" containsNumber="1" containsInteger="1" minValue="168967" maxValue="994000059893"/>
    </cacheField>
    <cacheField name="ENCARGADO REVISION OAJ"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849.492934259259" createdVersion="8" refreshedVersion="8" minRefreshableVersion="3" recordCount="1574" xr:uid="{F3387F3E-D7E5-4E5A-86B9-4B38B694DBAF}">
  <cacheSource type="worksheet">
    <worksheetSource ref="B5:N1579" sheet="BASE"/>
  </cacheSource>
  <cacheFields count="13">
    <cacheField name="No." numFmtId="0">
      <sharedItems containsSemiMixedTypes="0" containsString="0" containsNumber="1" containsInteger="1" minValue="1" maxValue="1574"/>
    </cacheField>
    <cacheField name="REGISTRO" numFmtId="0">
      <sharedItems/>
    </cacheField>
    <cacheField name="Resolución" numFmtId="0">
      <sharedItems/>
    </cacheField>
    <cacheField name="Entidad Proponente" numFmtId="0">
      <sharedItems/>
    </cacheField>
    <cacheField name=" NIT " numFmtId="0">
      <sharedItems containsMixedTypes="1" containsNumber="1" containsInteger="1" minValue="8000160399" maxValue="9018819065"/>
    </cacheField>
    <cacheField name="Proyecto" numFmtId="0">
      <sharedItems containsMixedTypes="1" containsNumber="1" containsInteger="1" minValue="5" maxValue="5" longText="1"/>
    </cacheField>
    <cacheField name=" VALOR TOTAL APOYADO " numFmtId="0">
      <sharedItems containsMixedTypes="1" containsNumber="1" containsInteger="1" minValue="7685000" maxValue="40494000"/>
    </cacheField>
    <cacheField name=" PRIMER PAGO_x000a_80% " numFmtId="0">
      <sharedItems containsMixedTypes="1" containsNumber="1" containsInteger="1" minValue="6148000" maxValue="32395200"/>
    </cacheField>
    <cacheField name=" SEGUNDO PAGO_x000a_20% " numFmtId="0">
      <sharedItems containsMixedTypes="1" containsNumber="1" containsInteger="1" minValue="1537000" maxValue="8098800"/>
    </cacheField>
    <cacheField name="FECHA INGRESO OAJ" numFmtId="14">
      <sharedItems containsSemiMixedTypes="0" containsNonDate="0" containsDate="1" containsString="0" minDate="2025-04-04T00:00:00" maxDate="2025-05-23T00:00:00" count="29">
        <d v="2025-04-04T00:00:00"/>
        <d v="2025-04-07T00:00:00"/>
        <d v="2025-04-08T00:00:00"/>
        <d v="2025-04-09T00:00:00"/>
        <d v="2025-04-10T00:00:00"/>
        <d v="2025-04-11T00:00:00"/>
        <d v="2025-04-14T00:00:00"/>
        <d v="2025-04-15T00:00:00"/>
        <d v="2025-04-21T00:00:00"/>
        <d v="2025-04-23T00:00:00"/>
        <d v="2025-04-24T00:00:00"/>
        <d v="2025-04-25T00:00:00"/>
        <d v="2025-04-28T00:00:00"/>
        <d v="2025-04-29T00:00:00"/>
        <d v="2025-04-30T00:00:00"/>
        <d v="2025-05-02T00:00:00"/>
        <d v="2025-05-06T00:00:00"/>
        <d v="2025-05-05T00:00:00"/>
        <d v="2025-05-07T00:00:00"/>
        <d v="2025-05-08T00:00:00"/>
        <d v="2025-05-09T00:00:00"/>
        <d v="2025-05-12T00:00:00"/>
        <d v="2025-05-13T00:00:00"/>
        <d v="2025-05-15T00:00:00"/>
        <d v="2025-05-16T00:00:00"/>
        <d v="2025-05-19T00:00:00"/>
        <d v="2025-05-20T00:00:00"/>
        <d v="2025-05-21T00:00:00"/>
        <d v="2025-05-22T00:00:00"/>
      </sharedItems>
    </cacheField>
    <cacheField name="ABOGADO ASIGNADO PARA VERIFICACION DE CARPETAS" numFmtId="0">
      <sharedItems count="8">
        <s v="Felipe Andrade"/>
        <s v="Diana Cortes"/>
        <s v="Cesar Fonseca"/>
        <s v="Rodrigo Cuellar"/>
        <s v="Julian Igua"/>
        <s v="Maria Paula Rivera"/>
        <s v="Diana Martinez"/>
        <s v="Margarita Escamilla"/>
      </sharedItems>
    </cacheField>
    <cacheField name="ALERTA ENTREGA ACTA" numFmtId="0">
      <sharedItems containsNonDate="0" containsString="0" containsBlank="1"/>
    </cacheField>
    <cacheField name="ESTADO" numFmtId="0">
      <sharedItems count="6">
        <s v="FIRMADA"/>
        <s v="Remitida para revision"/>
        <s v="Para firma"/>
        <s v="Revisada"/>
        <s v="Subsanacion carpeta"/>
        <s v="Pendiente" u="1"/>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849.681337037036" createdVersion="8" refreshedVersion="8" minRefreshableVersion="3" recordCount="155" xr:uid="{E8730536-2BB4-46D0-BA72-676C74880E32}">
  <cacheSource type="worksheet">
    <worksheetSource ref="O4:O158" sheet="AMPLIACION GARANTIAS"/>
  </cacheSource>
  <cacheFields count="1">
    <cacheField name="REVISION ABOGADO" numFmtId="0">
      <sharedItems count="7">
        <s v="ESTADO"/>
        <s v="FIRMADA"/>
        <s v="Remitida para revision"/>
        <s v="Subsanacion carpeta"/>
        <s v="Para firma"/>
        <s v="Revisada"/>
        <s v="Pendient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71">
  <r>
    <s v="C8-2025"/>
    <s v="0370-2025"/>
    <s v="UNION CULTURAL DEL SUR"/>
    <n v="9013719368"/>
    <s v="II FESTIVAL DE DANZAS, LA PERLA DEL SUR, “HOMENAJE A LUIS ALBERTO RODRIGUEZ YEPEZ”"/>
    <s v=" $        25.510.000"/>
    <s v=" $            20.408.000"/>
    <s v=" $               5.102.000"/>
    <d v="2025-04-04T00:00:00"/>
    <s v="Felipe Andrade"/>
    <m/>
    <x v="0"/>
    <d v="2025-03-28T00:00:00"/>
    <d v="2025-06-25T00:00:00"/>
    <s v="45-44-101164793"/>
    <s v="Dayana Vargas"/>
  </r>
  <r>
    <s v="C4128-2025"/>
    <s v="0370-2025"/>
    <s v="FUNDACIÓN CULTURAL LINAJE AL BORDÓN"/>
    <n v="9004320180"/>
    <s v="X FESTIVAL LEYENDA DE LA SOGA"/>
    <s v=" $        25.167.000"/>
    <s v=" $            20.133.600"/>
    <s v=" $               5.033.400"/>
    <d v="2025-04-04T00:00:00"/>
    <s v="Felipe Andrade"/>
    <m/>
    <x v="0"/>
    <d v="2025-03-28T00:00:00"/>
    <d v="2025-04-01T00:00:00"/>
    <s v="57-44-101006925"/>
    <s v="Dayana Vargas"/>
  </r>
  <r>
    <s v="C10-2025"/>
    <s v="0370-2025"/>
    <s v="FUNDACION LAICOS MISIONEROS MARIA REINA"/>
    <n v="9007273222"/>
    <s v="ENCUENTROS LUDICO-LITERARIOS CON LA PAZ &quot;DESCUBRIENDO LA MAGIA DE LOS CUENTOS"/>
    <s v=" $        24.121.000"/>
    <s v=" $            19.296.800"/>
    <s v=" $               4.824.200"/>
    <d v="2025-04-04T00:00:00"/>
    <s v="Felipe Andrade"/>
    <m/>
    <x v="0"/>
    <d v="2025-03-28T00:00:00"/>
    <d v="2025-06-25T00:00:00"/>
    <s v="45-44-101164793"/>
    <s v="Dayana Vargas"/>
  </r>
  <r>
    <s v="C218-2025"/>
    <s v="0370-2025"/>
    <s v="FUNDACION UNIDOS POR EL PROGRESO"/>
    <n v="9014340588"/>
    <s v="TALLERES DE FORMACION EN DANZA Y MUSICA TRADICIONAL EN CORREGIMIENTOS DEL MUNICIPIO DE MAGANGUE, PARA MEDIR POTENCIALIDADES ARTISTICAS ENTRE NIÑOS Y JOVENES, UNA APUESTA POR LA VIDA Y POR LA PAZ."/>
    <s v=" $        18.215.000"/>
    <s v=" $            14.572.000"/>
    <s v=" $               3.643.000"/>
    <d v="2025-04-04T00:00:00"/>
    <s v="Felipe Andrade"/>
    <m/>
    <x v="0"/>
    <d v="2025-03-28T00:00:00"/>
    <d v="2025-06-18T00:00:00"/>
    <s v="75-44-101144486"/>
    <s v="Dayana Vargas"/>
  </r>
  <r>
    <s v="C466-2025"/>
    <s v="0370-2025"/>
    <s v="JUNTA DE ACCION COMUNAL DE LA VEREDA LAS FLORES MUNICIPIO DE SANTA ANA DEPARTAMENTO DEL MAGDALENA"/>
    <n v="9017871219"/>
    <s v="FESTIVAL DE LAS FLORES, CANCIONES Y POESÌAS"/>
    <s v=" $        26.129.000"/>
    <s v=" $            20.903.200"/>
    <s v=" $               5.225.800"/>
    <d v="2025-04-04T00:00:00"/>
    <s v="Felipe Andrade"/>
    <m/>
    <x v="0"/>
    <d v="2025-03-28T00:00:00"/>
    <d v="2025-06-20T00:00:00"/>
    <s v="45-44-101164782"/>
    <s v="Dayana Vargas"/>
  </r>
  <r>
    <s v="C9746-2025"/>
    <s v="0370-2025"/>
    <s v="ONG ASOCIACION NATIVA NACIONAL E INTERNACIONAL"/>
    <n v="9000739818"/>
    <s v="ECOS - GUÍA COMUNITARIA DE PLANTAS Y ANIMALES DE MANIZALES"/>
    <s v=" $        25.158.000"/>
    <s v=" $            20.126.400"/>
    <s v=" $               5.031.600"/>
    <d v="2025-04-04T00:00:00"/>
    <s v="Felipe Andrade"/>
    <m/>
    <x v="0"/>
    <d v="2025-03-28T00:00:00"/>
    <d v="2025-06-30T00:00:00"/>
    <s v="42-44-101160576"/>
    <s v="Dayana Vargas"/>
  </r>
  <r>
    <s v="C78-2025"/>
    <s v="0370-2025"/>
    <s v="ASOCIACION AGROPECUARIA Y ACUICOLA DE BETANIA"/>
    <n v="9016626742"/>
    <s v="FESTIVAL DE LA ATARRAYA: REDES DE PAZ Y CULTURA VIVA"/>
    <s v=" $        20.335.000"/>
    <s v=" $            16.268.000"/>
    <s v=" $               4.067.000"/>
    <d v="2025-04-04T00:00:00"/>
    <s v="Felipe Andrade"/>
    <m/>
    <x v="0"/>
    <d v="2025-03-28T00:00:00"/>
    <d v="2025-05-03T00:00:00"/>
    <s v="75-44-101144475"/>
    <s v="Dayana Vargas"/>
  </r>
  <r>
    <s v="C9336-2025"/>
    <s v="0370-2025"/>
    <s v="FUNDACION SUEÑOS DE AMOR POR TI"/>
    <n v="9014144507"/>
    <s v="FESTIVAL DANZANDO POR LA PAZ Y LA JUVENTUD"/>
    <s v=" $        25.493.000"/>
    <s v=" $            20.394.400"/>
    <s v=" $               5.098.600"/>
    <d v="2025-04-04T00:00:00"/>
    <s v="Felipe Andrade"/>
    <m/>
    <x v="0"/>
    <d v="2025-03-28T00:00:00"/>
    <d v="2025-06-14T00:00:00"/>
    <s v="49-44-101035756"/>
    <s v="Dayana Vargas"/>
  </r>
  <r>
    <s v="C247-2025"/>
    <s v="0370-2025"/>
    <s v="CORPORACIÓN ALMATEATRO"/>
    <n v="9013656652"/>
    <s v="GIRA SEMANA SANTA EN VIVO - ALMATEATRO 2025"/>
    <s v=" $        29.126.000"/>
    <s v=" $            23.300.800"/>
    <s v=" $               5.825.200"/>
    <d v="2025-04-04T00:00:00"/>
    <s v="Felipe Andrade"/>
    <m/>
    <x v="0"/>
    <d v="2025-03-28T00:00:00"/>
    <d v="2025-05-30T00:00:00"/>
    <s v="14-44-101232761"/>
    <s v="Dayana Vargas"/>
  </r>
  <r>
    <s v="C462-2025"/>
    <s v="0370-2025"/>
    <s v="CORPORACION DE SISTEMA DE COMUNICACION COMUNITARIA LA ESPERANZA DE UN PUEBLO"/>
    <n v="8060160731"/>
    <s v="V ETAPA DE TALLERES DE FORMACIÓN EN PERIODISMO CULTURAL COMUNITARIO CON ÉNFASIS EN EMPRENDIMIENTO PARA LAS COMUNICACIONES EN EL MUNICIPIO DE MAGANGUE, ARTE Y EDUCACIÓN POR LA VIDA."/>
    <s v=" $        17.032.000"/>
    <s v=" $            13.625.600"/>
    <s v=" $               3.406.400"/>
    <d v="2025-04-04T00:00:00"/>
    <s v="Felipe Andrade"/>
    <m/>
    <x v="0"/>
    <d v="2025-03-28T00:00:00"/>
    <d v="2025-04-25T00:00:00"/>
    <s v="75-44-101144487"/>
    <s v="Dayana Vargas"/>
  </r>
  <r>
    <s v="C1998-2025"/>
    <s v="0370-2025"/>
    <s v="CORPORACION OBSERVATORIO DE DESARROLLO Y CULTURA"/>
    <n v="9017535057"/>
    <s v="DIÁLOGOS PARA LA APROPIACIÓN Y CONSERVACIÓN DEL CENTRO HISTÓRICO DE MAGANGUÉ"/>
    <s v=" $        18.162.000"/>
    <s v=" $            14.529.600"/>
    <s v=" $               3.632.400"/>
    <d v="2025-04-04T00:00:00"/>
    <s v="Felipe Andrade"/>
    <m/>
    <x v="0"/>
    <d v="2025-03-28T00:00:00"/>
    <d v="2025-04-15T00:00:00"/>
    <s v="75-44-101144467"/>
    <s v="Dayana Vargas"/>
  </r>
  <r>
    <s v="C2065-2025"/>
    <s v="0370-2025"/>
    <s v="CORPORACIÓN ARTE CIMA"/>
    <n v="9016960764"/>
    <s v="ARTE CIMA: FORMACIÓN INTERDISCIPLINAR INCLUSIVA."/>
    <s v=" $        25.772.000"/>
    <s v=" $            20.617.600"/>
    <s v=" $               5.154.400"/>
    <d v="2025-04-04T00:00:00"/>
    <s v="Felipe Andrade"/>
    <m/>
    <x v="0"/>
    <d v="2025-03-28T00:00:00"/>
    <d v="2025-04-19T00:00:00"/>
    <s v="B-100060643"/>
    <s v="Dayana Vargas"/>
  </r>
  <r>
    <s v="C6940-2025"/>
    <s v="0370-2025"/>
    <s v="FUNDACION PARA EL DESARROLLO DE LOS TERRITORIOS DE COLOMBIA"/>
    <n v="9015150927"/>
    <s v="DOCUMENTO SEGUNDO ENCUENTRO DE CREACIÓN ARTÍSTICA PARA LA CONSTRUCCIÓN Y CONSOLIDACIÓN DE LA PAZ CON NIÑOS, JÓVENES, ADULTOS Y VETERANOS CULTURALES EN EL BARRIO EL LIBERTADOR DEL MUNICIPIO DE YOPAL, DEPARTAMENTO DE CASANARE, REPÚBLICA DE COLOMBIA"/>
    <s v=" $        21.489.000"/>
    <s v=" $            17.191.200"/>
    <s v=" $               4.297.800"/>
    <d v="2025-04-04T00:00:00"/>
    <s v="Diana Cortes"/>
    <m/>
    <x v="0"/>
    <d v="2025-03-28T00:00:00"/>
    <d v="2025-06-11T00:00:00"/>
    <s v="57-44-101006937"/>
    <s v="Dayana Vargas"/>
  </r>
  <r>
    <s v="C2475-2025"/>
    <s v="0370-2025"/>
    <s v="CORPORACIÓN POR EL DESARROLLO INTEGRAL DE COLOMBIA"/>
    <n v="9007902894"/>
    <s v="IV FESTIVAL DE LA DULCE TRADICIÓN"/>
    <s v=" $        26.361.000"/>
    <s v=" $            21.088.800"/>
    <s v=" $               5.272.200"/>
    <d v="2025-04-04T00:00:00"/>
    <s v="Diana Cortes"/>
    <m/>
    <x v="0"/>
    <d v="2025-03-28T00:00:00"/>
    <d v="2025-05-09T00:00:00"/>
    <s v="74-44-101144447 "/>
    <s v="Dayana Vargas"/>
  </r>
  <r>
    <s v="C11074-2025"/>
    <s v="0370-2025"/>
    <s v="CORPORACIÓN CULTURAL ALEJANDRÍA"/>
    <n v="9008242649"/>
    <s v="LABORATORIO CINE Y LITERATURA"/>
    <s v=" $        26.724.000"/>
    <s v=" $            21.379.200"/>
    <s v=" $               5.344.800"/>
    <d v="2025-04-04T00:00:00"/>
    <s v="Diana Cortes"/>
    <m/>
    <x v="0"/>
    <d v="2025-03-28T00:00:00"/>
    <d v="2025-06-12T00:00:00"/>
    <s v="39-44-101171341"/>
    <s v="Dayana Vargas"/>
  </r>
  <r>
    <s v="C361-2025"/>
    <s v="0370-2025"/>
    <s v="FUNDACION CULTURAL PARA LA TRANSFORMACION SOCIAL"/>
    <n v="9013758991"/>
    <s v="4TO CONGRESO INTERNACIONAL –  8VO CONGRESO NACIONAL DE INVESTIGACIÓN EN DANZA | 2025 DANZA Y EDUCACIÓN"/>
    <s v=" $        21.798.000"/>
    <s v=" $            17.438.400"/>
    <s v=" $               4.359.600"/>
    <d v="2025-04-04T00:00:00"/>
    <s v="Diana Cortes"/>
    <m/>
    <x v="0"/>
    <d v="2025-03-28T00:00:00"/>
    <d v="2025-06-07T00:00:00"/>
    <s v="33-44-101261409"/>
    <s v="Dayana Vargas"/>
  </r>
  <r>
    <s v="C849-2025"/>
    <s v="0370-2025"/>
    <s v="CORPORACIÓN GESTION SOCIAL DEL CHICAMOCHA"/>
    <n v="9015882861"/>
    <s v="DESARROLLO DE TALLERES DE GESTIÓN  CULTURAL PARA EL  FORTALECIMIENTO DEL  SISTEMA  NACIONAL DE  CULTURA DE LA  PROVINCIA DE GARCÍA  ROVIRA"/>
    <s v=" $        24.614.000"/>
    <s v=" $            19.691.200"/>
    <s v=" $               4.922.800"/>
    <d v="2025-04-04T00:00:00"/>
    <s v="Diana Cortes"/>
    <m/>
    <x v="0"/>
    <d v="2025-03-28T00:00:00"/>
    <d v="2025-05-23T00:00:00"/>
    <s v="39-44-101171251"/>
    <s v="Dayana Vargas"/>
  </r>
  <r>
    <s v="C2995-2025"/>
    <s v="0370-2025"/>
    <s v="ASOCIACION AFROCOLOMBIANA ANERSAN"/>
    <n v="9002522793"/>
    <s v="CONMEMORACION DEL DIA NACIONAL DE LA AFROCOLOMBINIDAD EN EL MUNICIPIO DE SANVICENTE DEL CAGUAN"/>
    <s v=" $        24.142.000"/>
    <s v=" $            19.313.600"/>
    <s v=" $               4.828.400"/>
    <d v="2025-04-04T00:00:00"/>
    <s v="Diana Cortes"/>
    <m/>
    <x v="0"/>
    <d v="2025-03-28T00:00:00"/>
    <d v="2025-06-15T00:00:00"/>
    <s v="AGP-100001186"/>
    <s v="Dayana Vargas"/>
  </r>
  <r>
    <s v="C1373-2025"/>
    <s v="0370-2025"/>
    <s v="FUNDACION TIERRA QUE ANDA"/>
    <n v="9005183423"/>
    <s v="50° FESTIVAL DE MÚSICAS Y DANZAS ANDINAS"/>
    <s v=" $        19.685.000"/>
    <s v=" $            15.748.000"/>
    <s v=" $               3.937.000"/>
    <d v="2025-04-04T00:00:00"/>
    <s v="Diana Cortes"/>
    <m/>
    <x v="0"/>
    <d v="2025-03-28T00:00:00"/>
    <d v="2025-06-01T00:00:00"/>
    <s v="41-44-101292220"/>
    <s v="Dayana Vargas"/>
  </r>
  <r>
    <s v="C574-2025"/>
    <s v="0370-2025"/>
    <s v="FUNDACION IMPULSART"/>
    <n v="9013121726"/>
    <s v="RELATOS DE PAZ: CRONICA DE MUJERES"/>
    <s v=" $        17.751.000"/>
    <s v=" $            14.200.800"/>
    <s v=" $               3.550.200"/>
    <d v="2025-04-04T00:00:00"/>
    <s v="Cesar Fonseca"/>
    <m/>
    <x v="0"/>
    <d v="2025-03-28T00:00:00"/>
    <d v="2025-05-23T00:00:00"/>
    <s v="53-44-101037933"/>
    <s v="Dayana Vargas"/>
  </r>
  <r>
    <s v="C1955-2025"/>
    <s v="0370-2025"/>
    <s v="FUNDACIÓN RAICES NATIVAS"/>
    <n v="9018717636"/>
    <s v="TEJIENDO Y PINTANDO SENDEROS DESDE  EL TERRITORIO TABANOK"/>
    <s v=" $        16.241.000"/>
    <s v=" $            12.992.800"/>
    <s v=" $               3.248.200"/>
    <d v="2025-04-04T00:00:00"/>
    <s v="Cesar Fonseca"/>
    <m/>
    <x v="0"/>
    <d v="2025-03-28T00:00:00"/>
    <d v="2025-05-05T00:00:00"/>
    <s v="AGP-100001217"/>
    <s v="Juan David Cuevas"/>
  </r>
  <r>
    <s v="C2132-2025"/>
    <s v="0370-2025"/>
    <s v="FUNDACIÓN SEMILLAS DE BIENESTAR INTEGRAL"/>
    <n v="9014596933"/>
    <s v="CONTANDO NARRATIVAS PROPIAS DESDE LOS TEJIDOS Y SIMBOLOGÍA ANCESTRAL."/>
    <s v=" $        17.394.000"/>
    <s v=" $            13.915.200"/>
    <s v=" $               3.478.800"/>
    <d v="2025-04-04T00:00:00"/>
    <s v="Cesar Fonseca"/>
    <m/>
    <x v="0"/>
    <d v="2025-03-28T00:00:00"/>
    <d v="2025-05-01T00:00:00"/>
    <s v="AGP-100001216"/>
    <s v="Juan David Cuevas"/>
  </r>
  <r>
    <s v="C2194-2025"/>
    <s v="0370-2025"/>
    <s v="ASOCIACION INDIGENA DE ARTE Y CULTURA JENA"/>
    <n v="9017254296"/>
    <s v="“TSABE SANA” FORTALECIENDO LOS CONOCIMIENTOS DE LA COCINA ANCESTRAL PARA EL BUEN VIVIR DEL PUEBLO KAMENTSA BIYA."/>
    <s v=" $        17.394.000"/>
    <s v=" $            13.915.200"/>
    <s v=" $               3.478.800"/>
    <d v="2025-04-04T00:00:00"/>
    <s v="Cesar Fonseca"/>
    <m/>
    <x v="0"/>
    <d v="2025-03-28T00:00:00"/>
    <d v="2025-05-01T00:00:00"/>
    <s v="AGP-100001244"/>
    <s v="Juan David Cuevas"/>
  </r>
  <r>
    <s v="C4462-2025"/>
    <s v="0370-2025"/>
    <s v="CORPORACION SOMOS LABOR SOCIAL"/>
    <n v="9005921636"/>
    <s v="MANITAS CREATIVAS 2"/>
    <s v=" $        14.096.000"/>
    <s v=" $            11.276.800"/>
    <s v=" $               2.819.200"/>
    <d v="2025-04-04T00:00:00"/>
    <s v="Cesar Fonseca"/>
    <m/>
    <x v="0"/>
    <d v="2025-03-28T00:00:00"/>
    <d v="2025-05-09T00:00:00"/>
    <s v="45-44-101164823"/>
    <s v="Juan David Cuevas"/>
  </r>
  <r>
    <s v="C4309-2025"/>
    <s v="0370-2025"/>
    <s v="FUNDACIÓN CULTURAL Y EDUCATIVA COLIBRÍ"/>
    <n v="9012141267"/>
    <s v="SEXTA FERIA INTERNACIONAL DEL LIBRO DE ARAUCA -FINLIAR"/>
    <s v=" $        27.526.000"/>
    <s v=" $            22.020.800"/>
    <s v=" $               5.505.200"/>
    <d v="2025-04-04T00:00:00"/>
    <s v="Cesar Fonseca"/>
    <m/>
    <x v="0"/>
    <d v="2025-03-28T00:00:00"/>
    <d v="2025-06-06T00:00:00"/>
    <s v="45-44-101164784"/>
    <s v="Juan David Cuevas"/>
  </r>
  <r>
    <s v="C4952-2025"/>
    <s v="0370-2025"/>
    <s v="CORPORACION CULTURAL LA COCINA DE CHECHI"/>
    <n v="9017531205"/>
    <n v="5"/>
    <s v=" $        22.682.000"/>
    <s v=" $            18.145.600"/>
    <s v=" $               4.536.400"/>
    <d v="2025-04-04T00:00:00"/>
    <s v="Cesar Fonseca"/>
    <m/>
    <x v="0"/>
    <d v="2025-03-28T00:00:00"/>
    <d v="2025-08-31T00:00:00"/>
    <s v="AGP-100001211"/>
    <s v="Juan David Cuevas"/>
  </r>
  <r>
    <s v="C3750-2025"/>
    <s v="0370-2025"/>
    <s v="FUNDACION DE TEATRO Y CULTURA TRASATLANTICO"/>
    <n v="8270004139"/>
    <s v="FORMACION TEATRAL &quot;AFRORAIZAL&quot;"/>
    <s v=" $        32.055.000"/>
    <s v=" $            25.644.000"/>
    <s v=" $               6.411.000"/>
    <d v="2025-04-04T00:00:00"/>
    <s v="Cesar Fonseca"/>
    <m/>
    <x v="0"/>
    <d v="2025-03-28T00:00:00"/>
    <d v="2025-06-30T00:00:00"/>
    <s v="75-44-101144439"/>
    <s v="Juan David Cuevas"/>
  </r>
  <r>
    <s v="C448-2025"/>
    <s v="0370-2025"/>
    <s v="ASOCIACION DE DISCAPACITADOS DE TALAIGUA NUEVO DERECHOS SIN LIMIT  ES"/>
    <n v="9008537801"/>
    <s v="PASOS DE INCLUSIÓN"/>
    <s v=" $        18.162.000"/>
    <s v=" $            14.529.600"/>
    <s v=" $               3.632.400"/>
    <d v="2025-04-04T00:00:00"/>
    <s v="Cesar Fonseca"/>
    <m/>
    <x v="0"/>
    <d v="2025-03-28T00:00:00"/>
    <d v="2025-06-30T00:00:00"/>
    <s v="45-44-101164792"/>
    <s v="Juan David Cuevas"/>
  </r>
  <r>
    <s v="C1605-2025"/>
    <s v="0370-2025"/>
    <s v="FUNDACION CULTURAL Y SOCIAL PRIMER MANDAMIENTO"/>
    <n v="9016246432"/>
    <s v="EL ARTE DEL PUEBLO CALCAN - TALLERES DE FORMACIÓN ARTÍSTICA EN MANUALIDADES. – FASE V (2025)"/>
    <s v=" $        18.820.000"/>
    <s v=" $            15.056.000"/>
    <s v=" $               3.764.000"/>
    <d v="2025-04-04T00:00:00"/>
    <s v="Cesar Fonseca"/>
    <m/>
    <x v="0"/>
    <d v="2025-03-28T00:00:00"/>
    <d v="2025-06-30T00:00:00"/>
    <s v="41-44-101292230"/>
    <s v="Juan David Cuevas"/>
  </r>
  <r>
    <s v="C951-2025"/>
    <s v="0370-2025"/>
    <s v="ASOCIACION EL ALMA DEL CAMPESINADO SANBERNARDEÑO"/>
    <n v="9017501471"/>
    <s v="CELEBRANDO NUESTRAS RAÍCES CAMPESINAS SANBERNARDEÑAS A TRAVÉS DE LA CULTURA, EL ARTE Y LA TRADICIÓN."/>
    <s v=" $        19.058.000"/>
    <s v=" $            15.246.400"/>
    <s v=" $               3.811.600"/>
    <d v="2025-04-04T00:00:00"/>
    <s v="Cesar Fonseca"/>
    <m/>
    <x v="0"/>
    <d v="2025-03-28T00:00:00"/>
    <d v="2025-06-09T00:00:00"/>
    <s v="AGP-100001230"/>
    <s v="Juan David Cuevas"/>
  </r>
  <r>
    <s v="C6095-2025"/>
    <s v="0370-2025"/>
    <s v="SUA CORPORACIÓN CULTURAL"/>
    <n v="9017361805"/>
    <s v="SIEMBRA POÉTICA 2: PAZ CON LA NATURALEZA"/>
    <s v=" $        26.957.000"/>
    <s v=" $            21.565.600"/>
    <s v=" $               5.391.400"/>
    <d v="2025-04-04T00:00:00"/>
    <s v="Cesar Fonseca"/>
    <m/>
    <x v="0"/>
    <d v="2025-03-28T00:00:00"/>
    <d v="2025-06-27T00:00:00"/>
    <s v="B-100060666"/>
    <s v="Juan David Cuevas"/>
  </r>
  <r>
    <s v="C1271-2025"/>
    <s v="0370-2025"/>
    <s v="FUNDACIÓN CULTURAL YAESNAM"/>
    <n v="9017514368"/>
    <s v="SABERES ANCESTRALES DE MI PUEBLO"/>
    <s v=" $        19.250.000"/>
    <s v=" $            15.400.000"/>
    <s v=" $               3.850.000"/>
    <d v="2025-04-04T00:00:00"/>
    <s v="Cesar Fonseca"/>
    <m/>
    <x v="0"/>
    <d v="2025-03-28T00:00:00"/>
    <d v="2025-07-30T00:00:00"/>
    <s v="41-44-101292275"/>
    <s v="Juan David Cuevas"/>
  </r>
  <r>
    <s v="C1740-2025"/>
    <s v="0370-2025"/>
    <s v="ASOCIACION DE PRODUCTORES AMBIENTALISTAS DE LA CIENAGA DE BOCACHICA"/>
    <n v="9014996966"/>
    <s v="PRIMERA FERIA GASTRO - CULTURAL DEL BOCACHICO"/>
    <s v=" $        17.742.000"/>
    <s v=" $            14.193.600"/>
    <s v=" $               3.548.400"/>
    <d v="2025-04-04T00:00:00"/>
    <s v="Diana Cortes"/>
    <m/>
    <x v="0"/>
    <d v="2025-03-28T00:00:00"/>
    <d v="2025-06-30T00:00:00"/>
    <s v="45-44-101164791"/>
    <s v="Juan David Cuevas"/>
  </r>
  <r>
    <s v="C2643-2025"/>
    <s v="0370-2025"/>
    <s v="FUNDACION CULTURAL HEBRON"/>
    <n v="9018795921"/>
    <s v="TURBANA, RITMO, SON Y SABOR - TALLERES DE FORMACIÓN MUSICAL TRADICIONAL CARIBE."/>
    <s v=" $        17.742.000"/>
    <s v=" $            14.193.600"/>
    <s v=" $               3.548.400"/>
    <d v="2025-04-04T00:00:00"/>
    <s v="Diana Cortes"/>
    <m/>
    <x v="0"/>
    <d v="2025-03-28T00:00:00"/>
    <d v="2025-06-30T00:00:00"/>
    <s v="41-44-101292231"/>
    <s v="Juan David Cuevas"/>
  </r>
  <r>
    <s v="C4803-2025"/>
    <s v="0370-2025"/>
    <s v="RED POPULAR DE TEATRO"/>
    <n v="8050001625"/>
    <s v="MEMORIA VIVA: CIRCUITO TEATRAL PEDAGÓGICO 2025"/>
    <s v=" $        18.020.000"/>
    <s v=" $            14.416.000"/>
    <s v=" $               3.604.000"/>
    <d v="2025-04-04T00:00:00"/>
    <s v="Diana Cortes"/>
    <m/>
    <x v="0"/>
    <d v="2025-03-28T00:00:00"/>
    <d v="2025-06-30T00:00:00"/>
    <s v="45-44-101164836"/>
    <s v="Juan David Cuevas"/>
  </r>
  <r>
    <s v="C7577-2025"/>
    <s v="0370-2025"/>
    <s v="ASOCIACION PROVIDENCIA VIVA"/>
    <n v="9006463439"/>
    <s v="SMALL ISLAND BIG STORIES"/>
    <s v=" $        28.516.000"/>
    <s v=" $            22.812.800"/>
    <s v=" $               5.703.200"/>
    <d v="2025-04-04T00:00:00"/>
    <s v="Diana Cortes"/>
    <m/>
    <x v="0"/>
    <d v="2025-03-28T00:00:00"/>
    <d v="2025-06-30T00:00:00"/>
    <s v="75-44-101144442"/>
    <s v="Juan David Cuevas"/>
  </r>
  <r>
    <s v="C5489-2025"/>
    <s v="0370-2025"/>
    <s v="JUNTA DE ACCION COMUNAL DE LA VEREDA DE &quot; PATOYACO&quot;"/>
    <n v="9017027428"/>
    <s v="RECUPERACIÓN DE LAS FIESTAS, TRADICIONES Y COSTUMBRES DE LA VEREDA PATOYACO DEL MUNICIPIO DE SAN FRANCISCO."/>
    <s v=" $        16.241.000"/>
    <s v=" $            12.992.800"/>
    <s v=" $               3.248.200"/>
    <d v="2025-04-04T00:00:00"/>
    <s v="Diana Cortes"/>
    <m/>
    <x v="0"/>
    <d v="2025-03-28T00:00:00"/>
    <d v="2025-06-30T00:00:00"/>
    <s v="AGP-100001220"/>
    <s v="Juan David Cuevas"/>
  </r>
  <r>
    <s v="C10199-2025"/>
    <s v="0370-2025"/>
    <s v="CORPORACION CULTURAL Y ARTISTICA ZIRUMA"/>
    <n v="9002038589"/>
    <s v="FESTIVAL ARTISTICO Y CULTURAL ZIRUMARTE"/>
    <s v=" $        17.998.000"/>
    <s v=" $            14.398.400"/>
    <s v=" $               3.599.600"/>
    <d v="2025-04-04T00:00:00"/>
    <s v="Diana Cortes"/>
    <m/>
    <x v="0"/>
    <d v="2025-03-28T00:00:00"/>
    <d v="2025-06-30T00:00:00"/>
    <s v="45-44-101164867"/>
    <s v="Juan David Cuevas"/>
  </r>
  <r>
    <s v="C1276-2025"/>
    <s v="0370-2025"/>
    <s v="FUNDACION ARTISTICA Y CULTURAL BANDA ESCUELA DE MUSICA DIONISIO ESCORCIA MARQUEZ"/>
    <n v="9016352340"/>
    <s v="CELEBRACIÓN DEL NATALICIO 108 DEL MAESTRO COMPOSITOR USIACUREÑO DIONISIO ESCORCIA MARQUEZ"/>
    <s v=" $        21.377.000"/>
    <s v=" $            17.101.600"/>
    <s v=" $               4.275.400"/>
    <d v="2025-04-07T00:00:00"/>
    <s v="Diana Cortes"/>
    <m/>
    <x v="0"/>
    <d v="2025-03-28T00:00:00"/>
    <d v="2025-05-15T00:00:00"/>
    <s v="45-44-101164846"/>
    <s v="Dayana Vargas"/>
  </r>
  <r>
    <s v="C9941-2025"/>
    <s v="0370-2025"/>
    <s v="ASOCIACION WAYUU SAIN KANAAS"/>
    <n v="9014199374"/>
    <s v="TEJIENDO COMUNIDAD: UN ENCUENTRO DE SABERES ARTESANALES Y EL EMPRENDIMIENTO."/>
    <s v=" $        38.460.000"/>
    <s v=" $            30.768.000"/>
    <s v=" $               7.692.000"/>
    <d v="2025-04-07T00:00:00"/>
    <s v="Diana Cortes"/>
    <m/>
    <x v="0"/>
    <d v="2025-03-28T00:00:00"/>
    <d v="2025-07-21T00:00:00"/>
    <s v="47-44-101030891"/>
    <s v="Dayana Vargas"/>
  </r>
  <r>
    <s v="C7942-2025"/>
    <s v="0370-2025"/>
    <s v="FUNDACIÓN TROMPO Y Y ZARANDA"/>
    <n v="9003734355"/>
    <s v="16° FESTIVAL DEL TROMPO Y LA ZARANDA"/>
    <s v=" $        37.163.000"/>
    <s v=" $            29.730.400"/>
    <s v=" $               7.432.600"/>
    <d v="2025-04-07T00:00:00"/>
    <s v="Diana Cortes"/>
    <m/>
    <x v="0"/>
    <d v="2025-03-28T00:00:00"/>
    <d v="2025-05-25T00:00:00"/>
    <s v="57-44-101006932"/>
    <s v="Dayana Vargas"/>
  </r>
  <r>
    <s v="C832-2025"/>
    <s v="0370-2025"/>
    <s v="JUNTA DE ACCION COMUNAL DEL CASERIO PALO ALTO"/>
    <n v="9016643295"/>
    <s v="VI FESTIVAL DEL BOCACHICO: POR LA PRESERVACIÓN DE LA COCINA TRADICIONAL DE LA SUBREGIÓN DEL SAN JORGE"/>
    <s v=" $        24.679.000"/>
    <s v=" $            19.743.200"/>
    <s v=" $               4.935.800"/>
    <d v="2025-04-07T00:00:00"/>
    <s v="Diana Cortes"/>
    <m/>
    <x v="0"/>
    <d v="2025-03-28T00:00:00"/>
    <d v="2025-04-24T00:00:00"/>
    <s v="53-44-101038031"/>
    <s v="Dayana Vargas"/>
  </r>
  <r>
    <s v="C1400-2025"/>
    <s v="0370-2025"/>
    <s v="FUNDACIÓN CULTURAL DEL MAGDALENA"/>
    <n v="9017871193"/>
    <s v="LA TIERRA DEL NOBEL, UNA HISTORIA TRANSGENERACIONAL"/>
    <s v=" $        22.959.000"/>
    <s v=" $            18.367.200"/>
    <s v=" $               4.591.800"/>
    <d v="2025-04-07T00:00:00"/>
    <s v="Diana Cortes"/>
    <m/>
    <x v="0"/>
    <d v="2025-03-28T00:00:00"/>
    <d v="2025-06-24T00:00:00"/>
    <s v="45-44-101164921"/>
    <s v="Dayana Vargas"/>
  </r>
  <r>
    <s v="C10566-2025"/>
    <s v="0370-2025"/>
    <s v="CORPORACION CULTURAL LOS TAGUAROS"/>
    <n v="8305102726"/>
    <s v="SEMINARIO DE CONTRUCCIÓN ACADÉMICA PARA FORMADORES DE DANZAS, PAZ Y LA RECONCILIACIÓN EN TERRITORIOS DEL META"/>
    <s v=" $        26.011.000"/>
    <s v=" $            20.808.800"/>
    <s v=" $               5.202.200"/>
    <d v="2025-04-07T00:00:00"/>
    <s v="Diana Cortes"/>
    <m/>
    <x v="0"/>
    <d v="2025-03-28T00:00:00"/>
    <d v="2025-06-21T00:00:00"/>
    <s v="30-44-101063018"/>
    <s v="Dayana Vargas"/>
  </r>
  <r>
    <s v="C2016-2025"/>
    <s v="0370-2025"/>
    <s v="CORPORACION DE ARTISTAS PLASTICOS Y ALFOMBRISTAS DE MOMPOX-TAROPE"/>
    <n v="9017010401"/>
    <s v="EXPOSICIÓN DE ARTE EFÍMERO EN EL MARCO DE LA SEMANA SANTA DE SANTA CRUZ DE MOMPOX"/>
    <s v=" $        20.785.000"/>
    <s v=" $            16.628.000"/>
    <s v=" $               4.157.000"/>
    <d v="2025-04-07T00:00:00"/>
    <s v="Diana Cortes"/>
    <m/>
    <x v="0"/>
    <d v="2025-03-28T00:00:00"/>
    <d v="2025-04-27T00:00:00"/>
    <s v="75-44-101144466"/>
    <s v="Dayana Vargas"/>
  </r>
  <r>
    <s v="C10245-2025"/>
    <s v="0370-2025"/>
    <s v="CORPORACIÓN ARTISTICA Y CULTURAL ANTIOQUIA LATINA"/>
    <n v="9010108354"/>
    <s v="ANTIOQUIA LATINA Y LA CIUDAD MADRE CELEBRAN LA DANZA ¡HOMENAJE A CELIA CRUZ!"/>
    <s v=" $        18.798.000"/>
    <s v=" $            15.038.400"/>
    <s v=" $               3.759.600"/>
    <d v="2025-04-07T00:00:00"/>
    <s v="Diana Cortes"/>
    <m/>
    <x v="0"/>
    <d v="2025-03-28T00:00:00"/>
    <d v="2025-05-05T00:00:00"/>
    <s v="65-44-101238406"/>
    <s v="Dayana Vargas"/>
  </r>
  <r>
    <s v="C547-2025"/>
    <s v="0370-2025"/>
    <s v="CORPORACION AFRO COLOMBIANA DE SUCRE"/>
    <n v="8230026985"/>
    <s v="DECIMOCTAVO ENCUENTRO CULTURAL AFROMONTEMARIANO"/>
    <s v=" $        29.370.000"/>
    <s v=" $            23.496.000"/>
    <s v=" $               5.874.000"/>
    <d v="2025-04-07T00:00:00"/>
    <s v="Diana Cortes"/>
    <m/>
    <x v="0"/>
    <d v="2025-03-28T00:00:00"/>
    <d v="2025-05-31T00:00:00"/>
    <s v="85-44-101137381"/>
    <s v="Dayana Vargas"/>
  </r>
  <r>
    <s v="C5304-2025"/>
    <s v="0370-2025"/>
    <s v="FUNDACIÓN CAQUETÁ DIVERSA"/>
    <n v="9010154078"/>
    <s v="IX FESTIVAL FOLCLÓRICO DE VISIBILIZACIÓN DEPARTAMENTAL LGBTIQ+, LA EVOLUCIÓN DE LA PAZ."/>
    <s v=" $        22.978.000"/>
    <s v=" $            18.382.400"/>
    <s v=" $               4.595.600"/>
    <d v="2025-04-07T00:00:00"/>
    <s v="Diana Cortes"/>
    <m/>
    <x v="0"/>
    <d v="2025-03-28T00:00:00"/>
    <d v="2025-06-13T00:00:00"/>
    <s v="CHU100044740"/>
    <s v="Dayana Vargas"/>
  </r>
  <r>
    <s v="C4424-2025"/>
    <s v="0370-2025"/>
    <s v="CORPORACIÓN SOCIAL Y CULTURAL PASOS"/>
    <n v="9014102240"/>
    <s v="SOMOS ARTE"/>
    <s v=" $        25.813.000"/>
    <s v=" $            20.650.400"/>
    <s v=" $               5.162.600"/>
    <d v="2025-04-07T00:00:00"/>
    <s v="Felipe Andrade"/>
    <m/>
    <x v="0"/>
    <d v="2025-03-28T00:00:00"/>
    <d v="2025-04-24T00:00:00"/>
    <s v="75-44101144533"/>
    <s v="Dayana Vargas"/>
  </r>
  <r>
    <s v="C5313-2025"/>
    <s v="0370-2025"/>
    <s v="ASOCIACIÓN AGROPECUARIA DE MUJERES EMPRENDEDORAS DEL REASENTAMIENTO EL ROSARIO"/>
    <n v="9018788374"/>
    <s v="SEMANA CULTURAL CAMPESINA DEL REASENTAMIENTO EL ROSARIO - TIERRALTA"/>
    <s v=" $        17.751.000"/>
    <s v=" $            14.200.800"/>
    <s v=" $               3.550.200"/>
    <d v="2025-04-07T00:00:00"/>
    <s v="Felipe Andrade"/>
    <m/>
    <x v="0"/>
    <d v="2025-03-28T00:00:00"/>
    <d v="2025-11-30T00:00:00"/>
    <s v="AGP-100001249"/>
    <s v="Dayana Vargas"/>
  </r>
  <r>
    <s v="C2974-2025"/>
    <s v="0370-2025"/>
    <s v="FUNDACIÓN CULTURAL TEATRO ACTORES DE CARTÓN"/>
    <n v="8150008819"/>
    <s v="RICARDO ENTRE LETRAS Y SUSPIROS CIRCULACION PATRIMONIAL  “LA POESIA ROMANTICA DE RICARDO NIETO HURTADO”"/>
    <s v=" $        18.020.000"/>
    <s v=" $            14.416.000"/>
    <s v=" $               3.604.000"/>
    <d v="2025-04-07T00:00:00"/>
    <s v="Felipe Andrade"/>
    <m/>
    <x v="0"/>
    <d v="2025-03-28T00:00:00"/>
    <d v="2028-05-31T00:00:00"/>
    <s v="45-44-10116490"/>
    <s v="Dayana Vargas"/>
  </r>
  <r>
    <s v="C4291-2025"/>
    <s v="0370-2025"/>
    <s v="FUNDACIÓN INTEGRAL Y DEPORTIVA - FID"/>
    <n v="9011452545"/>
    <s v="ENTRE NOTAS Y MEMORIA: RESCATE DEL LEGADO MUSICAL"/>
    <s v=" $        27.563.000"/>
    <s v=" $            22.050.400"/>
    <s v=" $               5.512.600"/>
    <d v="2025-04-07T00:00:00"/>
    <s v="Felipe Andrade"/>
    <m/>
    <x v="0"/>
    <d v="2025-04-28T00:00:00"/>
    <d v="2028-05-28T00:00:00"/>
    <s v="85-44-101137744"/>
    <s v="Dayana Vargas"/>
  </r>
  <r>
    <s v="C5375-2025"/>
    <s v="0370-2025"/>
    <s v="FUNDACIÓN COROCORAS"/>
    <n v="9017047165"/>
    <s v="TERCER ENCUENTRO POÉTICO LUNA DE ARAUCA"/>
    <s v=" $        29.457.000"/>
    <s v=" $            23.565.600"/>
    <s v=" $               5.891.400"/>
    <d v="2025-04-07T00:00:00"/>
    <s v="Felipe Andrade"/>
    <m/>
    <x v="0"/>
    <d v="2025-03-28T00:00:00"/>
    <d v="2028-06-20T00:00:00"/>
    <s v="45-44-101164785"/>
    <s v="Dayana Vargas"/>
  </r>
  <r>
    <s v="C10874-2025"/>
    <s v="0370-2025"/>
    <s v="ASOCIACION DE APICULTORES DE TIBU"/>
    <n v="9018562277"/>
    <s v="CULTURA EN LA COLMENA: &quot;UNA INICIATIVA POR LA APICULTURA SOSTENIBLE&quot;"/>
    <s v=" $        24.493.000"/>
    <s v=" $            19.594.400"/>
    <s v=" $               4.898.600"/>
    <d v="2025-04-07T00:00:00"/>
    <s v="Felipe Andrade"/>
    <m/>
    <x v="0"/>
    <d v="2025-03-28T00:00:00"/>
    <d v="2025-05-04T00:00:00"/>
    <s v="21-46-101113470"/>
    <s v="Dayana Vargas"/>
  </r>
  <r>
    <s v="C7602-2025"/>
    <s v="0370-2025"/>
    <s v="FUNDACIÓN TEATRO TRAGALUZ"/>
    <n v="9012577830"/>
    <s v="TEATRO PARA LA VIDA"/>
    <s v=" $        18.395.000"/>
    <s v=" $            14.716.000"/>
    <s v=" $               3.679.000"/>
    <d v="2025-04-07T00:00:00"/>
    <s v="Felipe Andrade"/>
    <m/>
    <x v="0"/>
    <d v="2025-03-28T00:00:00"/>
    <d v="2025-06-30T00:00:00"/>
    <s v="41-44-101292276"/>
    <s v="Juan David Cuevas"/>
  </r>
  <r>
    <s v="C1080-2025"/>
    <s v="0370-2025"/>
    <s v="FUNDACION WAYA SOMOS ARTE Y CULTURA"/>
    <n v="9016536411"/>
    <s v="PROCESO DE FORMACIÓN EN MÚSICAS TRADICIONALES PARA LA CREACIÓN DE ESPACIOS DE CONVIVENCIA - MELODÍAS DE PAZ"/>
    <s v=" $        35.392.000"/>
    <s v=" $            28.313.600"/>
    <s v=" $               7.078.400"/>
    <d v="2025-04-07T00:00:00"/>
    <s v="Felipe Andrade"/>
    <m/>
    <x v="0"/>
    <d v="2025-03-28T00:00:00"/>
    <d v="2025-06-27T00:00:00"/>
    <s v="47-44-101030889"/>
    <s v="Juan David Cuevas"/>
  </r>
  <r>
    <s v="C150-2025"/>
    <s v="0370-2025"/>
    <s v="FUNDACIÓN PEQUEÑAS HUELLAS JUVENILES"/>
    <n v="9011109240"/>
    <s v="VIVE EL ORGULLO DE COLOMBIA"/>
    <s v=" $        31.053.000"/>
    <s v=" $            24.842.400"/>
    <s v=" $               6.210.600"/>
    <d v="2025-04-07T00:00:00"/>
    <s v="Felipe Andrade"/>
    <m/>
    <x v="0"/>
    <d v="2025-03-28T00:00:00"/>
    <d v="2025-06-21T00:00:00"/>
    <s v="3002342-2-7    "/>
    <s v="Juan David Cuevas"/>
  </r>
  <r>
    <s v="C722-2025"/>
    <s v="0370-2025"/>
    <s v="CORPORACION CULTURAL LES LUMIERE"/>
    <n v="9002924941"/>
    <s v="XI CURSO DE FORMACIÓN EN LENGUAJE Y REALIZACIÓN AUDIOVISUAL"/>
    <s v=" $        29.352.000"/>
    <s v=" $            23.481.600"/>
    <s v=" $               5.870.400"/>
    <d v="2025-04-07T00:00:00"/>
    <s v="Felipe Andrade"/>
    <m/>
    <x v="0"/>
    <d v="2025-03-28T00:00:00"/>
    <d v="2028-06-16T00:00:00"/>
    <s v="30-44-101062992"/>
    <s v="Juan David Cuevas"/>
  </r>
  <r>
    <s v="C2082-2025"/>
    <s v="0370-2025"/>
    <s v="ASOCIACION PARA EL DESARROLLO INTEGRAL LA MOCHILA"/>
    <n v="9015091651"/>
    <s v="FORTALECIMIENTO DEL PROGRAMA DE FORMACIÓN ARTÍSTICA EN DANZAS FOLCLÓRICAS, DIRIGIDO A NIÑOS, NIÑAS, ADOLESCENTES Y JOVENES DEL CORREGIMIENTO DE SIMAÑA"/>
    <s v=" $        29.442.000"/>
    <s v=" $            23.553.600"/>
    <s v=" $               5.888.400"/>
    <d v="2025-04-07T00:00:00"/>
    <s v="Cesar Fonseca"/>
    <m/>
    <x v="0"/>
    <d v="2025-03-28T00:00:00"/>
    <d v="2025-06-30T00:00:00"/>
    <s v=" 75-44-101144555"/>
    <s v="Juan David Cuevas"/>
  </r>
  <r>
    <s v="C9641-2025"/>
    <s v="0370-2025"/>
    <s v="FUNDACIÓN CULTURAL TERRITORIOS, ARTE Y PAZ"/>
    <n v="9008964937"/>
    <s v="CUERPOS PARLANTES, CREACIÓN Y FORTALECIMIENTO DE ESTRATEGIAS DE LECTURA, ESCRITURA Y ORALIDAD EN LAS BIBLIOTECAS COMUNITARIAS DE LA RED IMAGINA"/>
    <s v=" $        22.360.000"/>
    <s v=" $            17.888.000"/>
    <s v=" $               4.472.000"/>
    <d v="2025-04-07T00:00:00"/>
    <s v="Cesar Fonseca"/>
    <m/>
    <x v="0"/>
    <d v="2025-03-28T00:00:00"/>
    <d v="2025-06-30T00:00:00"/>
    <s v="45-44-101165206"/>
    <s v="Juan David Cuevas"/>
  </r>
  <r>
    <s v="C1174-2025"/>
    <s v="0370-2025"/>
    <s v="FUNDACION ESTAMPAS COLOMBIANAS"/>
    <n v="9006505763"/>
    <s v="V CONCURSO DEPARTAMENTAL DE BAILADORES DE CUMBIA EN PAREJA"/>
    <s v=" $        19.945.000"/>
    <s v=" $            15.956.000"/>
    <s v=" $               3.989.000"/>
    <d v="2025-04-07T00:00:00"/>
    <s v="Cesar Fonseca"/>
    <m/>
    <x v="0"/>
    <d v="2025-03-28T00:00:00"/>
    <d v="2025-06-30T00:00:00"/>
    <s v=" 75-44-101144538"/>
    <s v="Juan David Cuevas"/>
  </r>
  <r>
    <s v="C1548-2025"/>
    <s v="0370-2025"/>
    <s v="FUNDACION REFUGIO &amp; EQUIDAD"/>
    <n v="9000685220"/>
    <s v="MUSEO VIRTUAL DE LA MEMORIA HISTORICA DEL CONFLICTO ARMADO Y TRANSITO HACIA LA PAZ"/>
    <s v=" $        29.325.000"/>
    <s v=" $            23.460.000"/>
    <s v=" $               5.865.000"/>
    <d v="2025-04-07T00:00:00"/>
    <s v="Cesar Fonseca"/>
    <m/>
    <x v="0"/>
    <d v="2025-03-28T00:00:00"/>
    <d v="2025-06-30T00:00:00"/>
    <s v="45-44-101164845"/>
    <s v="Juan David Cuevas"/>
  </r>
  <r>
    <s v="C739-2025"/>
    <s v="0370-2025"/>
    <s v="FUNDACION PROGRESO Y PAZ "/>
    <n v="9009909202"/>
    <s v="COMUNICARTE: SEMILLERO DE COMUNICACIÓN Y ARTES COMUNITARIAS"/>
    <s v=" $        18.020.000"/>
    <s v=" $            14.416.000"/>
    <s v=" $               3.604.000"/>
    <d v="2025-04-07T00:00:00"/>
    <s v="Cesar Fonseca"/>
    <m/>
    <x v="0"/>
    <d v="2025-03-28T00:00:00"/>
    <d v="2025-06-10T00:00:00"/>
    <s v="45-44-101164887"/>
    <s v="Juan David Cuevas"/>
  </r>
  <r>
    <s v="C4159-2025"/>
    <s v="0370-2025"/>
    <s v="FUNDACION EXPLORAMBIENTE"/>
    <n v="9013507838"/>
    <s v="FREETOUR PESCAITO"/>
    <s v=" $        24.899.000"/>
    <s v=" $            19.919.200"/>
    <s v=" $               4.979.800"/>
    <d v="2025-04-07T00:00:00"/>
    <s v="Cesar Fonseca"/>
    <m/>
    <x v="0"/>
    <d v="2025-03-28T00:00:00"/>
    <d v="2025-06-15T00:00:00"/>
    <s v="75-44-101144468"/>
    <s v="Juan David Cuevas"/>
  </r>
  <r>
    <s v="C2408-2025"/>
    <s v="0370-2025"/>
    <s v="JUNTA DE ACCION COMUNAL DE LA VEREDA ALTO MENDEZ GUAMBIA"/>
    <n v="9016397049"/>
    <s v="TEJIENDO EL PENSAMIENTO DEL PUEBLO NASA, CON LA ELABORACIÓN DEL CHUMBE Y LA MOCHILA NASA"/>
    <s v=" $        17.882.000"/>
    <s v=" $            14.305.600"/>
    <s v=" $               3.576.400"/>
    <d v="2025-04-07T00:00:00"/>
    <s v="Cesar Fonseca"/>
    <m/>
    <x v="0"/>
    <d v="2025-03-28T00:00:00"/>
    <d v="2025-06-10T00:00:00"/>
    <s v="45-44-101164838"/>
    <s v="Juan David Cuevas"/>
  </r>
  <r>
    <s v="C4510-2025"/>
    <s v="0370-2025"/>
    <s v="FUNDACION GUARDIANES DE PAZ"/>
    <n v="9018448061"/>
    <s v="IMPLEMENTACION DE UN PROGRAMA DE FORMACION MUSICAL EN EL AREA DE TAMBORA RIBEREÑA Y DANZA FOLCLORICAS DIRIGIDOS A NIÑOS, NIÑAS, ADOLESCENTES Y JOVENES ESTUDIANTES DE LA ZONA RURAL"/>
    <s v=" $        29.383.000"/>
    <s v=" $            23.506.400"/>
    <s v=" $               5.876.600"/>
    <d v="2025-04-07T00:00:00"/>
    <s v="Cesar Fonseca"/>
    <m/>
    <x v="0"/>
    <d v="2025-03-28T00:00:00"/>
    <d v="2025-06-27T00:00:00"/>
    <s v="56-44-101009928"/>
    <s v="Juan David Cuevas"/>
  </r>
  <r>
    <s v="C2522-2025"/>
    <s v="0370-2025"/>
    <s v="FUNDACION RESCATANDO Y PROMOCIONANDO VALORES CULTURALES Y HUMANOS CARRIZO"/>
    <n v="9013477536"/>
    <s v="MANOS, SABORES Y RITMOS"/>
    <s v=" $        31.227.000"/>
    <s v=" $            24.981.600"/>
    <s v=" $               6.245.400"/>
    <d v="2025-04-07T00:00:00"/>
    <s v="Cesar Fonseca"/>
    <m/>
    <x v="0"/>
    <d v="2025-03-28T00:00:00"/>
    <d v="2025-06-30T00:00:00"/>
    <s v="57-44-101006930"/>
    <s v="Juan David Cuevas"/>
  </r>
  <r>
    <s v="C3251-2025"/>
    <s v="0370-2025"/>
    <s v="FUNDACION ACCION SOCIAL DEPORTIVA Y CULTURAL DE SANTA VERONICA"/>
    <n v="9018191898"/>
    <s v="ESCUELA DE MÚSICA Y ARTE SANTA VERÓNICA: &quot;FORMANDO ARTISTAS, TRANSFORMANDO VIDAS&quot;"/>
    <s v=" $        21.866.000"/>
    <s v=" $            17.492.800"/>
    <s v=" $               4.373.200"/>
    <d v="2025-04-07T00:00:00"/>
    <s v="Cesar Fonseca"/>
    <m/>
    <x v="0"/>
    <d v="2025-03-28T00:00:00"/>
    <d v="2025-06-30T00:00:00"/>
    <s v="BQ-100100781"/>
    <s v="Juan David Cuevas"/>
  </r>
  <r>
    <s v="C9445-2025"/>
    <s v="0370-2025"/>
    <s v="FUNDACION AROMA DE MUJER"/>
    <n v="9003878065"/>
    <s v="SENDEROS DE CAMBIO EMPODERAMIENTO INTEGRAL PARA MUJERES CAQUETEÑAS"/>
    <s v=" $        27.176.000"/>
    <s v=" $            21.740.800"/>
    <s v=" $               5.435.200"/>
    <d v="2025-04-07T00:00:00"/>
    <s v="Cesar Fonseca"/>
    <m/>
    <x v="0"/>
    <d v="2025-03-28T00:00:00"/>
    <d v="2025-06-30T00:00:00"/>
    <s v="CHU-100044949"/>
    <s v="Juan David Cuevas"/>
  </r>
  <r>
    <s v="C324-2025"/>
    <s v="0370-2025"/>
    <s v="FUNDACION PARA EL FOMENTO DE LA CULTURA FOLKLORICA Y MUSICAL CUMBANCHEROS"/>
    <n v="9003522366"/>
    <s v="FORTALECIMIENTO A LOS PROCESOS DE FORMACIÓN EN MÚSICA TRADICIONAL VALLENATA PARA NIÑOS/AS Y JÓVENES VULNERABLES DE LA CASA DE LA CULTURA DEL MUNICIPIO DE VALLEDUPAR"/>
    <s v=" $        28.737.000"/>
    <s v=" $            22.989.600"/>
    <s v=" $               5.747.400"/>
    <d v="2025-04-08T00:00:00"/>
    <s v="Felipe Andrade"/>
    <m/>
    <x v="0"/>
    <d v="2025-03-28T00:00:00"/>
    <d v="2025-05-16T00:00:00"/>
    <s v="75-44-101144594"/>
    <s v="Juan David Cuevas"/>
  </r>
  <r>
    <s v="C3475-2025"/>
    <s v="0370-2025"/>
    <s v="RESGUARDO INDIGENA YACO MOLANA"/>
    <n v="8090039027"/>
    <s v="LAMBARI - ESCUELA CINEMATOGRAFICA PIJAO"/>
    <s v=" $        22.738.000"/>
    <s v=" $            18.190.400"/>
    <s v=" $               4.547.600"/>
    <d v="2025-04-08T00:00:00"/>
    <s v="Felipe Andrade"/>
    <m/>
    <x v="0"/>
    <d v="2025-03-28T00:00:00"/>
    <d v="2025-06-20T00:00:00"/>
    <s v="25-44-101201472"/>
    <s v="Juan David Cuevas"/>
  </r>
  <r>
    <s v="C3994-2025"/>
    <s v="0370-2025"/>
    <s v="CONSEJO COMUNITARIO LA ESPERANZA"/>
    <n v="9000577269"/>
    <s v="LAS PLANTAS DE NUESTROS ANCESTROS"/>
    <s v=" $        18.395.000"/>
    <s v=" $            14.716.000"/>
    <s v=" $               3.679.000"/>
    <d v="2025-04-08T00:00:00"/>
    <s v="Felipe Andrade"/>
    <m/>
    <x v="0"/>
    <d v="2025-03-28T00:00:00"/>
    <d v="2025-06-01T00:00:00"/>
    <s v="41-44-101292236"/>
    <s v="Juan David Cuevas"/>
  </r>
  <r>
    <s v="C1932-2025"/>
    <s v="0370-2025"/>
    <s v="FUNDACION PARA EL DESARROLLO SOSTENIBLE DE PALENQUE (FUNDESPAL)"/>
    <n v="9016610240"/>
    <s v="VOCES Y TAMBORES: FORTALECIENDO LA MÚSICA DEL SON PALENQUERO EN SAN BASILIO DE PALENQUE"/>
    <s v=" $        18.587.000"/>
    <s v=" $            14.869.600"/>
    <s v=" $               3.717.400"/>
    <d v="2025-04-08T00:00:00"/>
    <s v="Felipe Andrade"/>
    <m/>
    <x v="0"/>
    <d v="2025-03-28T00:00:00"/>
    <d v="2025-05-05T00:00:00"/>
    <s v="14-44-101232725"/>
    <s v="Dayana Vargas"/>
  </r>
  <r>
    <s v="C664-2025"/>
    <s v="0370-2025"/>
    <s v="JUNTA DE ACCION COMUNAL DEL CORREGIMIENTO DE LAS MARGARITAS DEL MUNICIPIO DE SAN SEBASTIAN DE BUENA VISTA"/>
    <n v="9017293422"/>
    <s v="60° CARNAVALITO “NUESTRA IDENTIDAD CULTURAL Y ANCESTRAL DE LAS MARGARITAS”"/>
    <s v=" $        26.755.000"/>
    <s v=" $            21.404.000"/>
    <s v=" $               5.351.000"/>
    <d v="2025-04-08T00:00:00"/>
    <s v="Felipe Andrade"/>
    <m/>
    <x v="0"/>
    <d v="2025-03-28T00:00:00"/>
    <d v="2025-05-30T00:00:00"/>
    <s v="AGP-100001233"/>
    <s v="Dayana Vargas"/>
  </r>
  <r>
    <s v="C940-2025"/>
    <s v="0370-2025"/>
    <s v="CABILDO INDIGENA SIONA NUEVO AMANECER DEL MUNICIPIO DE PUERTO ASIS"/>
    <n v="9007939611"/>
    <s v="PASCUA TRADICIONAL INDIGENA DEL PUEBLO SIONA"/>
    <s v=" $        16.621.000"/>
    <s v=" $            13.296.800"/>
    <s v=" $               3.324.200"/>
    <d v="2025-04-08T00:00:00"/>
    <s v="Felipe Andrade"/>
    <m/>
    <x v="0"/>
    <d v="2025-03-28T00:00:00"/>
    <d v="2025-05-26T00:00:00"/>
    <s v="AGP-100001302"/>
    <s v="Dayana Vargas"/>
  </r>
  <r>
    <s v="C2540-2025"/>
    <s v="0370-2025"/>
    <s v="FUNDACION NAJMA"/>
    <n v="9012616481"/>
    <s v="VII FESTIVAL “SINFONÍA POR LA VIDA”"/>
    <s v=" $        19.685.000"/>
    <s v=" $            15.748.000"/>
    <s v=" $               3.937.000"/>
    <d v="2025-04-08T00:00:00"/>
    <s v="Felipe Andrade"/>
    <m/>
    <x v="0"/>
    <d v="2025-03-28T00:00:00"/>
    <d v="2025-05-01T00:00:00"/>
    <s v="41-44-101292232"/>
    <s v="Juan David Cuevas"/>
  </r>
  <r>
    <s v="C1521-2025"/>
    <s v="0370-2025"/>
    <s v="JUNTA DE ACCION COMUNAL DE LA SECCION SAN FRANCISCO MUNICIPIO DE CONTADERO"/>
    <n v="9017562593"/>
    <s v="LA MUSICA DE NUESTROS ANCESTROS, EXPRESIÓN SONORA DE LA ATENAS DE OBANDO."/>
    <s v=" $        15.381.000"/>
    <s v=" $            12.304.800"/>
    <s v=" $               3.076.200"/>
    <d v="2025-04-08T00:00:00"/>
    <s v="Felipe Andrade"/>
    <m/>
    <x v="0"/>
    <d v="2025-03-28T00:00:00"/>
    <d v="2025-06-14T00:00:00"/>
    <s v="AGP-100001536"/>
    <s v="Dayana Vargas"/>
  </r>
  <r>
    <s v="C1495-2025"/>
    <s v="0370-2025"/>
    <s v="FUNDACION SOCIAL MAS FUTURO"/>
    <n v="9015062703"/>
    <s v="ENCUENTRO DE SABERES PARA MANTENER VIVA LA MEMORIA DEL PUEBLO ZENU"/>
    <s v=" $        18.587.000"/>
    <s v=" $            14.869.600"/>
    <s v=" $               3.717.400"/>
    <d v="2025-04-08T00:00:00"/>
    <s v="Felipe Andrade"/>
    <m/>
    <x v="0"/>
    <d v="2025-03-28T00:00:00"/>
    <d v="2025-05-05T00:00:00"/>
    <s v="45-44-101164869"/>
    <s v="Juan David Cuevas"/>
  </r>
  <r>
    <s v="C9316-2025"/>
    <s v="0370-2025"/>
    <s v="FUNDACIÓN ESCUELA PARA FORMACIÓN DE LLANEROS (AS) Y COMPETENCIA DEL CABALLO CRIOLLO"/>
    <n v="9006927333"/>
    <s v="PROGRAMA DE PROMOCIÓN CULTURAL REVIVIENDO NUESTRA CULTURA LLANERA EN EL MUNICIPIO DE MANÍ CASANARE"/>
    <s v=" $        18.547.000"/>
    <s v=" $            14.837.600"/>
    <s v=" $               3.709.400"/>
    <d v="2025-04-08T00:00:00"/>
    <s v="Felipe Andrade"/>
    <m/>
    <x v="0"/>
    <d v="2025-03-28T00:00:00"/>
    <d v="2025-05-02T00:00:00"/>
    <s v="57-44-101006945"/>
    <s v="Dayana Vargas"/>
  </r>
  <r>
    <s v="C3039-2025"/>
    <s v="0370-2025"/>
    <s v="ASOCIACION VICTIMAS DEL CONFLICTO ARMADO SEMILLAS DE PAZ MUNICIPIO DE SANTIAGO"/>
    <n v="9000621451"/>
    <s v="JUGANDO A SER FELIZ. LAS NARRATIVAS SOCIALES  DE LA VICTIMAS EN LAS ARTES Y LAS  LÚDICAS TRADICIONALES"/>
    <s v=" $        15.072.000"/>
    <s v=" $            12.057.600"/>
    <s v=" $               3.014.400"/>
    <d v="2025-04-08T00:00:00"/>
    <s v="Felipe Andrade"/>
    <m/>
    <x v="0"/>
    <d v="2025-03-28T00:00:00"/>
    <d v="2025-05-15T00:00:00"/>
    <s v="AGP-100001180"/>
    <s v="Dayana Vargas"/>
  </r>
  <r>
    <s v="C9963-2025"/>
    <s v="0370-2025"/>
    <s v="CONSEJO COMUNITARIO LOCAL DE CHIGORODO"/>
    <n v="9003811007"/>
    <s v="SABERES ANCESTRALES DE PAZ"/>
    <s v=" $        25.208.000"/>
    <s v=" $            20.166.400"/>
    <s v=" $               5.041.600"/>
    <d v="2025-04-08T00:00:00"/>
    <s v="Felipe Andrade"/>
    <m/>
    <x v="0"/>
    <d v="2025-03-28T00:00:00"/>
    <d v="2025-06-15T00:00:00"/>
    <s v="33-44-101261519"/>
    <s v="Constanza Leyton"/>
  </r>
  <r>
    <s v="C11190-2025"/>
    <s v="0370-2025"/>
    <s v="CORPORACION EMPRESARIAL DE SERVICIOS INTEGRALES"/>
    <n v="9006430036"/>
    <s v="SEMANA SANTA EN VIVO EN TADÓ: RESCATE CULTURAL Y ESCÉNICO DE UNA TRADICIÓN DEL CHOCÓ"/>
    <s v=" $        28.916.000"/>
    <s v=" $            23.132.800"/>
    <s v=" $               5.783.200"/>
    <d v="2025-04-08T00:00:00"/>
    <s v="Felipe Andrade"/>
    <m/>
    <x v="0"/>
    <d v="2025-03-28T00:00:00"/>
    <d v="2025-05-15T00:00:00"/>
    <s v="25-44-101201457"/>
    <s v="Juan David Cuevas"/>
  </r>
  <r>
    <s v="C6284-2025"/>
    <s v="0370-2025"/>
    <s v="FUNDACIÓN PARA LA PROMOCIÓN DEL ARTE Y EL TURISMO ETNIKOS"/>
    <n v="9014450474"/>
    <s v="RED DE MURALES DE MEMORIA AFROGUAJIRA PARA LA PAZ Y LA RECONCIALIACION EN FONSECA LA GUAJIRA"/>
    <s v=" $        38.378.000"/>
    <s v=" $            30.702.400"/>
    <s v=" $               7.675.600"/>
    <d v="2025-04-08T00:00:00"/>
    <s v="Felipe Andrade"/>
    <m/>
    <x v="0"/>
    <d v="2025-03-28T00:00:00"/>
    <d v="2025-05-31T00:00:00"/>
    <s v="47-44-101030902"/>
    <s v="Juan David Cuevas"/>
  </r>
  <r>
    <s v="C573-2025"/>
    <s v="0370-2025"/>
    <s v="FUNDACION LEGADO HERENCIA SOCIAL Y CULTURAL PARA LA HUMANIDAD"/>
    <n v="9000696707"/>
    <s v="METAMORFLORES INTERACTIVA: EXPOSICIÓN ITINERANTE DE ECO-FOTOGRAFÍA Y SABERES LOCALES PARA UN FUTURO SOSTENIBLE"/>
    <s v=" $        19.945.000"/>
    <s v=" $            15.956.000"/>
    <s v=" $               3.989.000"/>
    <d v="2025-04-08T00:00:00"/>
    <s v="Felipe Andrade"/>
    <m/>
    <x v="0"/>
    <d v="2025-03-28T00:00:00"/>
    <d v="2025-05-30T00:00:00"/>
    <s v="85-44-101137400"/>
    <s v="Juan David Cuevas"/>
  </r>
  <r>
    <s v="C1423-2025"/>
    <s v="0370-2025"/>
    <s v="FUNDACION SOCIAL PARA EL DESARROLLO DE COLOMBIA PLENA"/>
    <n v="9018145375"/>
    <s v="PRIMER FESTIVAL DE LA YUCA SOSTENIBLE"/>
    <s v=" $        23.225.000"/>
    <s v=" $            18.580.000"/>
    <s v=" $               4.645.000"/>
    <d v="2025-04-08T00:00:00"/>
    <s v="Cesar Fonseca"/>
    <m/>
    <x v="0"/>
    <m/>
    <m/>
    <m/>
    <s v="Dayana Vargas"/>
  </r>
  <r>
    <s v="C544-2025"/>
    <s v="0370-2025"/>
    <s v="FUNDACION SOCIAL Y CULTURAL EL PODER DE LAS PALABRAS FUCAS"/>
    <n v="9017331231"/>
    <s v="INFANCIA &amp; JUVENTUD VOCES ESCRITAS PARA LA PAZ."/>
    <s v=" $        25.041.000"/>
    <s v=" $            20.032.800"/>
    <s v=" $               5.008.200"/>
    <d v="2025-04-08T00:00:00"/>
    <s v="Cesar Fonseca"/>
    <m/>
    <x v="0"/>
    <d v="2025-03-28T00:00:00"/>
    <d v="2025-05-31T00:00:00"/>
    <s v="53-44-101038036"/>
    <s v="Dayana Vargas"/>
  </r>
  <r>
    <s v="C663-2025"/>
    <s v="0370-2025"/>
    <s v="FUNDACIÓN CENIT ARTE-NATURA"/>
    <n v="9016087551"/>
    <s v="DEVELACIONES: CANTAR A LOS 4 VIENTOS EL LEGADO CULTURAL DE LA COMISIÓN DE LA VERDAD"/>
    <s v=" $        26.097.000"/>
    <s v=" $            20.877.600"/>
    <s v=" $               5.219.400"/>
    <d v="2025-04-08T00:00:00"/>
    <s v="Cesar Fonseca"/>
    <m/>
    <x v="0"/>
    <d v="2025-03-28T00:00:00"/>
    <d v="2025-05-30T00:00:00"/>
    <s v="AGP-100001292"/>
    <s v="Dayana Vargas"/>
  </r>
  <r>
    <s v="C9575-2025"/>
    <s v="0370-2025"/>
    <s v="FUNDACIÓN CULTURAL KYNZA XIE"/>
    <n v="9017592913"/>
    <s v="II FESTIVAL DE TEJEDURIA ARTESANAL Y TRADICIONAL &quot;UN OFICIO QUE COBIJA EL TERRITORIO&quot;"/>
    <s v=" $        20.079.000"/>
    <s v=" $            16.063.200"/>
    <s v=" $               4.015.800"/>
    <d v="2025-04-08T00:00:00"/>
    <s v="Cesar Fonseca"/>
    <m/>
    <x v="0"/>
    <d v="2025-03-28T00:00:00"/>
    <d v="2025-05-25T00:00:00"/>
    <s v="14-44-101233025"/>
    <s v="Dayana Vargas"/>
  </r>
  <r>
    <s v="C2740-2025"/>
    <s v="0370-2025"/>
    <s v="ASOCIACION LAS ARAÑAS"/>
    <n v="9002354308"/>
    <s v="LA CESTERIA TEJIDO DE VIDA"/>
    <s v=" $        34.470.000"/>
    <s v=" $            27.576.000"/>
    <s v=" $               6.894.000"/>
    <d v="2025-04-08T00:00:00"/>
    <s v="Cesar Fonseca"/>
    <m/>
    <x v="0"/>
    <d v="2025-03-28T00:00:00"/>
    <d v="2025-05-12T00:00:00"/>
    <s v="45-44-101164902"/>
    <s v="Dayana Vargas"/>
  </r>
  <r>
    <s v="C8691-2025"/>
    <s v="0370-2025"/>
    <s v="FUNDACION CIRCO MANIZALES"/>
    <n v="9008595486"/>
    <s v="FESTIVAL INTERNACIONAL DE CIRCO DE MANIZALES - 13 CELEBRACIÓN DEL DÍA MUNDIAL DE CIRCO"/>
    <s v=" $        30.299.000"/>
    <s v=" $            24.239.200"/>
    <s v=" $               6.059.800"/>
    <d v="2025-04-08T00:00:00"/>
    <s v="Cesar Fonseca"/>
    <m/>
    <x v="0"/>
    <d v="2025-03-28T00:00:00"/>
    <d v="2025-05-31T00:00:00"/>
    <s v="42-44-101160646 anexo 1"/>
    <s v="Dayana Vargas"/>
  </r>
  <r>
    <s v="C5457-2025"/>
    <s v="0370-2025"/>
    <s v="CORPORACION TEATRO TITERES LA CARPA"/>
    <n v="8090042855"/>
    <s v="III. CIRCUITO DE TEATRO POR LA PAZ. &quot;CON LA OBRA DE TITERES EL AVISPAO ENGAÑAO&quot;"/>
    <s v=" $        22.738.000"/>
    <s v=" $            18.190.400"/>
    <s v=" $               4.547.600"/>
    <d v="2025-04-08T00:00:00"/>
    <s v="Cesar Fonseca"/>
    <m/>
    <x v="0"/>
    <d v="2025-03-28T00:00:00"/>
    <d v="2025-05-31T00:00:00"/>
    <s v="25-44-101201397"/>
    <s v="Dayana Vargas"/>
  </r>
  <r>
    <s v="C10081-2025"/>
    <s v="0370-2025"/>
    <s v="JUNTA DE ACCION COMUNAL DE LA VEREDA ALTO DE LA CRUZ"/>
    <n v="8001783072"/>
    <s v="SABOR A HERENCIA: FESTIVAL DE COCINA TRADICIONAL DEL ALTO DE LA CRUZ"/>
    <s v=" $        27.559.000"/>
    <s v=" $            22.047.200"/>
    <s v=" $               5.511.800"/>
    <d v="2025-04-08T00:00:00"/>
    <s v="Cesar Fonseca"/>
    <m/>
    <x v="0"/>
    <d v="2025-03-28T00:00:00"/>
    <d v="2025-06-08T00:00:00"/>
    <s v="AGP-100001201"/>
    <s v="Dayana Vargas"/>
  </r>
  <r>
    <s v="C10766-2025"/>
    <s v="0370-2025"/>
    <s v="JUNTA DE ACCION COMUNAL GUILLERMO CARO DE LAS VEREDAS QUITAZOL Y LA HONDA"/>
    <n v="8040058280"/>
    <s v="REVIVIENDO MI VEREDA CON SABOR A CULTURA"/>
    <s v=" $        26.361.000"/>
    <s v=" $            21.088.800"/>
    <s v=" $               5.272.200"/>
    <d v="2025-04-08T00:00:00"/>
    <s v="Cesar Fonseca"/>
    <m/>
    <x v="0"/>
    <d v="2025-03-28T00:00:00"/>
    <d v="2025-06-01T00:00:00"/>
    <s v="45-44-101164890"/>
    <s v="Juan David Cuevas"/>
  </r>
  <r>
    <s v="C4492-2025"/>
    <s v="0370-2025"/>
    <s v="ASOCIACION DE MUJERES AGROAMBIENTAL MULTIACTIVA PANGA ESPERANZA Y PROGRESO"/>
    <n v="9017532550"/>
    <s v="MUJERES FORTALECIENDO SABERES ANCESTRALES"/>
    <s v=" $        20.851.000"/>
    <s v=" $            16.680.800"/>
    <s v=" $               4.170.200"/>
    <d v="2025-04-08T00:00:00"/>
    <s v="Cesar Fonseca"/>
    <m/>
    <x v="0"/>
    <d v="2025-03-28T00:00:00"/>
    <d v="2025-06-01T00:00:00"/>
    <s v="41-44-101292237"/>
    <s v="Juan David Cuevas"/>
  </r>
  <r>
    <s v="C1436-2025"/>
    <s v="0370-2025"/>
    <s v="ASOCIACION DE PRODUCTORES INDIGENAS AGROPECUARIOS PARA EL DESARROLLO DEL MARTILLO PALMITOS"/>
    <n v="9012110851"/>
    <s v="FORTALECIMIENTO DE LA ECONOMÍA COMUNITARIA Y RESCATE DE LA ARTESANÍA TRADICIONAL ZENÚ EN EL MARTILLO"/>
    <s v=" $        25.786.000"/>
    <s v=" $            20.628.800"/>
    <s v=" $               5.157.200"/>
    <d v="2025-04-08T00:00:00"/>
    <s v="Cesar Fonseca"/>
    <m/>
    <x v="0"/>
    <d v="2025-03-28T00:00:00"/>
    <d v="2025-06-10T00:00:00"/>
    <s v="75-44-101144532"/>
    <s v="Juan David Cuevas"/>
  </r>
  <r>
    <s v="C3592-2025"/>
    <s v="0370-2025"/>
    <s v="FUNDACION PROYECTO VICTORIA INTERNACIONAL"/>
    <n v="9017795794"/>
    <s v="EL CAFÉ POTENCIA MUNDIAL DE LA VIDA EN NARIÑO"/>
    <s v=" $        17.325.000"/>
    <s v=" $            13.860.000"/>
    <s v=" $               3.465.000"/>
    <d v="2025-04-08T00:00:00"/>
    <s v="Cesar Fonseca"/>
    <m/>
    <x v="0"/>
    <d v="2025-03-28T00:00:00"/>
    <d v="2025-06-30T00:00:00"/>
    <s v="41-44-101292159"/>
    <s v="Juan David Cuevas"/>
  </r>
  <r>
    <s v="C7232-2025"/>
    <s v="0370-2025"/>
    <s v="CORPORACION MAGUSI"/>
    <n v="9000989332"/>
    <s v="&quot;CON OTRA MIRADA SEGUNDA TEMPORADA&quot;"/>
    <s v=" $        20.400.000"/>
    <s v=" $            16.320.000"/>
    <s v=" $               4.080.000"/>
    <d v="2025-04-08T00:00:00"/>
    <s v="Cesar Fonseca"/>
    <m/>
    <x v="0"/>
    <d v="2025-03-28T00:00:00"/>
    <d v="2025-06-30T00:00:00"/>
    <s v="42-44-101160686"/>
    <s v="Dayana Vargas"/>
  </r>
  <r>
    <s v="C2249-2025"/>
    <s v="0370-2025"/>
    <s v="JUNTA DE ACCION COMUNAL DE LA VEREDA MINCHOY"/>
    <n v="9011280411"/>
    <s v="DESDE LA RELIGIÓN, EL ARTE Y LA CULTURA CELEBRAMOS LAS FIESTAS PATRONALES EN HONOR A SAN JOSÉ"/>
    <s v=" $        16.241.000"/>
    <s v=" $            12.992.800"/>
    <s v=" $               3.248.200"/>
    <d v="2025-04-08T00:00:00"/>
    <s v="Cesar Fonseca"/>
    <m/>
    <x v="0"/>
    <d v="2025-05-20T00:00:00"/>
    <d v="2025-06-21T00:00:00"/>
    <s v="AGP-100001194"/>
    <s v="Juan David Cuevas"/>
  </r>
  <r>
    <s v="C3946-2025"/>
    <s v="0370-2025"/>
    <s v="RESGUARDO INDIGENA ALTO ORITO"/>
    <n v="9005090144"/>
    <s v="ITÚA DÉ WÃR JURÃDU - CONSAGRACION DEL NIÑO EMBERA"/>
    <s v=" $        18.184.000"/>
    <s v=" $            14.547.200"/>
    <s v=" $               3.636.800"/>
    <d v="2025-04-08T00:00:00"/>
    <s v="Cesar Fonseca"/>
    <m/>
    <x v="0"/>
    <d v="2025-03-28T00:00:00"/>
    <d v="2024-06-20T00:00:00"/>
    <s v="AGP-100001301"/>
    <s v="Juan David Cuevas"/>
  </r>
  <r>
    <s v="C4044-2025"/>
    <s v="0370-2025"/>
    <s v="ASOCIACION AGROPECUARIA DE AFRODESENDIENTES DESPLAZADOS POR LA VIOLENCIA EN SAN ONOFRE"/>
    <n v="9005382144"/>
    <s v="AGUA SALÁ: ESCUELA TALLER DE GASTRONOMÍA ANCESTRAL RINCÓNMARENSE"/>
    <s v=" $        25.243.000"/>
    <s v=" $            20.194.400"/>
    <s v=" $               5.048.600"/>
    <d v="2025-04-08T00:00:00"/>
    <s v="Diana Cortes"/>
    <m/>
    <x v="0"/>
    <d v="2025-02-01T00:00:00"/>
    <d v="2025-06-30T00:00:00"/>
    <s v="14-44-101232795"/>
    <s v="Juan David Cuevas"/>
  </r>
  <r>
    <s v="C3570-2025"/>
    <s v="0370-2025"/>
    <s v="TEJIDO DEL PAPEL"/>
    <n v="9017622559"/>
    <s v="TEJIDO DEL PAPEL TERCERA EDICIÓN"/>
    <s v=" $        26.361.000"/>
    <s v=" $            21.088.800"/>
    <s v=" $               5.272.200"/>
    <d v="2025-04-08T00:00:00"/>
    <s v="Diana Cortes"/>
    <m/>
    <x v="0"/>
    <d v="2025-02-01T00:00:00"/>
    <d v="2025-06-30T00:00:00"/>
    <s v="45-44-101164844"/>
    <s v="Juan David Cuevas"/>
  </r>
  <r>
    <s v="C3520-2025"/>
    <s v="0370-2025"/>
    <s v="FUNDACION PALENQUE DE EGOYA"/>
    <n v="9010565412"/>
    <s v="&quot;URAMBA LITERARIA: SABERES QUE ENLAZAN GENERACIONES&quot;"/>
    <s v=" $        24.681.000"/>
    <s v=" $            19.744.800"/>
    <s v=" $               4.936.200"/>
    <d v="2025-04-08T00:00:00"/>
    <s v="Diana Cortes"/>
    <m/>
    <x v="0"/>
    <d v="2025-02-28T00:00:00"/>
    <d v="2025-06-28T00:00:00"/>
    <s v="55-44-101084776"/>
    <s v="Juan David Cuevas"/>
  </r>
  <r>
    <s v="C4600-2025"/>
    <s v="0370-2025"/>
    <s v="RESGUARDO INDIGENA MUSE UKWE"/>
    <n v="8170072912"/>
    <s v="FORTALECIMIENTO DE LA IDENTIDAD CULTURAL DEL PUEBLO NASA A TRAVÉS DE LAS FIESTAS TRADICIONALES DE SAN PEDRO COMO ESTRATEGIA PARA LA PERVIVENCIA Y PERMANENCIA CULTURAL."/>
    <s v=" $        17.070.000"/>
    <s v=" $            13.656.000"/>
    <s v=" $               3.414.000"/>
    <d v="2025-04-08T00:00:00"/>
    <s v="Diana Cortes"/>
    <m/>
    <x v="0"/>
    <d v="2025-03-29T00:00:00"/>
    <d v="2025-07-20T00:00:00"/>
    <s v="435-47-994000059621"/>
    <s v="Dayana Vargas"/>
  </r>
  <r>
    <s v="C5115-2025"/>
    <s v="0370-2025"/>
    <s v="CORPORACIÓN MUSICAL ARMONÍAS REPELONERAS"/>
    <n v="9018303921"/>
    <s v="II ENCUENTRO DE BANDAS ALEJANDRO FIDEL CABARCAS PÉREZ"/>
    <s v=" $        21.377.000"/>
    <s v=" $            17.101.600"/>
    <s v=" $               4.275.400"/>
    <d v="2025-04-08T00:00:00"/>
    <s v="Diana Cortes"/>
    <m/>
    <x v="0"/>
    <d v="2025-05-05T00:00:00"/>
    <d v="2025-07-26T00:00:00"/>
    <s v="75-44-101144456"/>
    <s v="Juan David Cuevas"/>
  </r>
  <r>
    <s v="C4959-2025"/>
    <s v="0370-2025"/>
    <s v="ASOCIACIÓN DE MUJERES VÍCTIMAS, ARTESANAS E INNOVADORAS DE HOY PARA EL MAÑANA"/>
    <n v="9006271639"/>
    <s v="TEJIENDO RAÍCES: FERIA CONMEMORATIVA DE LA CULTURA CAMPESINA EN EL PLACER"/>
    <s v=" $        17.394.000"/>
    <s v=" $            13.915.200"/>
    <s v=" $               3.478.800"/>
    <d v="2025-04-08T00:00:00"/>
    <s v="Diana Cortes"/>
    <m/>
    <x v="0"/>
    <d v="2025-03-03T00:00:00"/>
    <d v="2025-06-20T00:00:00"/>
    <s v="14-44-101232881"/>
    <s v="Juan David Cuevas"/>
  </r>
  <r>
    <s v="C5327-2025"/>
    <s v="0370-2025"/>
    <s v="CORPORACIÓN ARTE, CULTURA Y EDUCACIÓN ACE CLASSDANCE"/>
    <n v="9016422665"/>
    <s v="FASE 2 DE 'ENTRE FOLCLORE Y BALLET: MONTELÍBANO DANZA'"/>
    <s v=" $        19.441.000"/>
    <s v=" $            15.552.800"/>
    <s v=" $               3.888.200"/>
    <d v="2025-04-08T00:00:00"/>
    <s v="Diana Cortes"/>
    <m/>
    <x v="0"/>
    <d v="2025-02-17T00:00:00"/>
    <d v="2025-06-17T00:00:00"/>
    <s v="53-44-101038038"/>
    <s v="Juan David Cuevas"/>
  </r>
  <r>
    <s v="C5743-2025"/>
    <s v="0370-2025"/>
    <s v="FUNDACION ALFA &amp; OMEGA PARA EL DESARROLLO SOCIAL COMUNITARIO"/>
    <n v="8060105101"/>
    <s v="III ENCUENTRO DE TROMPETISTAS: UN SI BEMOL POR BOLIVAR"/>
    <s v=" $        19.451.000"/>
    <s v=" $            15.560.800"/>
    <s v=" $               3.890.200"/>
    <d v="2025-04-08T00:00:00"/>
    <s v="Diana Cortes"/>
    <m/>
    <x v="0"/>
    <d v="2025-02-25T00:00:00"/>
    <d v="2025-06-30T00:00:00"/>
    <s v="75-44-101144455"/>
    <s v="Dayana Vargas"/>
  </r>
  <r>
    <s v="C5744-2025"/>
    <s v="0370-2025"/>
    <s v="CORPORACIÓN MERECUMFEST"/>
    <n v="9018819065"/>
    <s v="MERECUMFEST: UN PATRIMONIO QUE SE DANZA."/>
    <s v=" $        19.945.000"/>
    <s v=" $            15.956.000"/>
    <s v=" $               3.989.000"/>
    <d v="2025-04-08T00:00:00"/>
    <s v="Diana Cortes"/>
    <m/>
    <x v="0"/>
    <d v="2025-04-01T00:00:00"/>
    <d v="2025-06-30T00:00:00"/>
    <s v="75-44-101144603"/>
    <s v="Dayana Vargas"/>
  </r>
  <r>
    <s v="C6163-2025"/>
    <s v="0370-2025"/>
    <s v="CORPORACIÓN ARTÍSTICO CULTURAL INTÉRPRETES"/>
    <n v="9015238245"/>
    <s v="SOLEDAD MUSIC FEST"/>
    <s v=" $        19.945.000"/>
    <s v=" $            15.956.000"/>
    <s v=" $               3.989.000"/>
    <d v="2025-04-08T00:00:00"/>
    <s v="Diana Cortes"/>
    <m/>
    <x v="0"/>
    <d v="2025-04-01T00:00:00"/>
    <d v="2025-06-30T00:00:00"/>
    <s v="75-44-101144557"/>
    <s v="Dayana Vargas"/>
  </r>
  <r>
    <s v="C9591-2025"/>
    <s v="0370-2025"/>
    <s v="CORPORACIÓN CULTURAL ARNULFO BRICEÑO"/>
    <n v="9007871129"/>
    <s v="VILLAVICENCIO ES CULTURA Y PAZ"/>
    <s v=" $        22.780.000"/>
    <s v=" $            18.224.000"/>
    <s v=" $               4.556.000"/>
    <d v="2025-04-08T00:00:00"/>
    <s v="Diana Cortes"/>
    <m/>
    <x v="0"/>
    <d v="2025-03-01T00:00:00"/>
    <d v="2025-06-30T00:00:00"/>
    <s v="75-44-101144519"/>
    <s v="Dayana Vargas"/>
  </r>
  <r>
    <s v="C9295-2025"/>
    <s v="0370-2025"/>
    <s v="FUNDACION PARA EL DESARROLLO INTEGRAL DE LA CONDICION HUMANA"/>
    <n v="9012857127"/>
    <s v="48 RAIZAL MAN OF WAR"/>
    <s v=" $        30.553.000"/>
    <s v=" $            24.442.400"/>
    <s v=" $               6.110.600"/>
    <d v="2025-04-08T00:00:00"/>
    <s v="Diana Cortes"/>
    <m/>
    <x v="0"/>
    <d v="2025-04-15T00:00:00"/>
    <d v="2025-06-15T00:00:00"/>
    <s v="75-44-101144620"/>
    <s v="Constanza Leyton"/>
  </r>
  <r>
    <s v="C8404-2025"/>
    <s v="0370-2025"/>
    <s v="CORPORACION SONIDOS ART"/>
    <n v="9018476178"/>
    <s v="CIRCUITO MUSICAL III TEMPORADA ASÍ SUENA BOYACÁ, AMPLUS FEST, LA BATALLA"/>
    <s v=" $        21.638.000"/>
    <s v=" $            17.310.400"/>
    <s v=" $               4.327.600"/>
    <d v="2025-04-08T00:00:00"/>
    <s v="Diana Cortes"/>
    <m/>
    <x v="0"/>
    <d v="2025-03-21T00:00:00"/>
    <d v="2025-07-10T00:00:00"/>
    <s v=" 39-44-101171304"/>
    <s v="Dayana Vargas"/>
  </r>
  <r>
    <s v="C11093-2025"/>
    <s v="0370-2025"/>
    <s v="CONSEJO COMUNITARIO GABANES I Y II DE LAS MONAS MATA VENADO"/>
    <n v="9018796602"/>
    <s v="LOS COLORES DE NUESTRA HISTORIA"/>
    <s v=" $        28.806.000"/>
    <s v=" $            23.044.800"/>
    <s v=" $               5.761.200"/>
    <d v="2025-04-08T00:00:00"/>
    <s v="Diana Cortes"/>
    <m/>
    <x v="0"/>
    <d v="2025-04-01T00:00:00"/>
    <d v="2025-06-30T00:00:00"/>
    <s v="25-44-101201428"/>
    <s v="Dayana Vargas"/>
  </r>
  <r>
    <s v="C11217-2025"/>
    <s v="0370-2025"/>
    <s v="CORPORACION AUDIOVISUAL LA GRAN PANTALLA"/>
    <n v="9016406408"/>
    <s v="SOLEDAD EN TRAZOS, TEXTURAS Y CAPTURAS."/>
    <s v=" $        22.360.000"/>
    <s v=" $            17.888.000"/>
    <s v=" $               4.472.000"/>
    <d v="2025-04-08T00:00:00"/>
    <s v="Diana Cortes"/>
    <m/>
    <x v="0"/>
    <d v="2025-04-01T00:00:00"/>
    <d v="2025-06-30T00:00:00"/>
    <s v="75-44-101144556"/>
    <s v="Dayana Vargas"/>
  </r>
  <r>
    <s v="C275-2025"/>
    <s v="0370-2025"/>
    <s v="ASOCIACION ARTESANAL CULTURA Y AMBIENTAL LA TUNDA"/>
    <n v="9017447560"/>
    <s v="ARTE SONORO PARA EL FORTALECIMIENTO DE LA IDENTIDAD Y MUSICALIDAD TRADICIONAL KAMENTSA."/>
    <s v=" $        18.586.000"/>
    <s v=" $            14.868.800"/>
    <s v=" $               3.717.200"/>
    <d v="2025-04-09T00:00:00"/>
    <s v="Felipe Andrade"/>
    <m/>
    <x v="0"/>
    <d v="2025-01-11T00:00:00"/>
    <d v="2025-06-21T00:00:00"/>
    <s v="AGP-100001257"/>
    <s v="Constanza Leyton"/>
  </r>
  <r>
    <s v="C1429-2025"/>
    <s v="0370-2025"/>
    <s v="CORPORACIÓN ECOLOGICA AMBIENTAL Y RECREATIVA FAUNA VIVA"/>
    <n v="9001065453"/>
    <s v="SEGUNDA VERSIÓN DEL FORTALECIMIENTO EN HABILIDADES CULTURALES DE MUSICA FOLKLÓRICA, PARA LA POBLACIÓN CON DISCAPACIDAD VISUAL DE LA VEREDA DE PAJARAL, EN EL MUNICIPIO DE SAN SEBASTIÁN DE BUENAVISTA, MAGDALENA."/>
    <s v=" $        24.899.000"/>
    <s v=" $            19.919.200"/>
    <s v=" $               4.979.800"/>
    <d v="2025-04-09T00:00:00"/>
    <s v="Felipe Andrade"/>
    <m/>
    <x v="0"/>
    <d v="2025-03-28T00:00:00"/>
    <d v="2025-06-17T00:00:00"/>
    <s v="BQ-100101026"/>
    <s v="Constanza Leyton"/>
  </r>
  <r>
    <s v="C5610-2025"/>
    <s v="0370-2025"/>
    <s v="FUNDACION LA MANCHA ARTES ESCENICAS"/>
    <n v="8170053753"/>
    <s v="CAMINO AL GOLGOTA"/>
    <s v=" $        17.217.000"/>
    <s v=" $            13.773.600"/>
    <s v=" $               3.443.400"/>
    <d v="2025-04-09T00:00:00"/>
    <s v="Felipe Andrade"/>
    <m/>
    <x v="0"/>
    <d v="2025-03-28T00:00:00"/>
    <d v="2025-05-03T00:00:00"/>
    <s v="4044101063379*"/>
    <s v="Constanza Leyton"/>
  </r>
  <r>
    <s v="C3984-2025"/>
    <s v="0370-2025"/>
    <s v="JUNTA DE ACCION COMUNAL DEL BARRIO PRIMERO DE MAYO DEL MUNICIPIO DE ROBERTO PAYAN"/>
    <n v="9011411271"/>
    <s v="ENCUENTRO DE ARTESANÍA Y GASTRONOMÍA TRADICIONAL EN EL TRIANGULO DEL TELEMBI"/>
    <s v=" $        18.820.000"/>
    <s v=" $            15.056.000"/>
    <s v=" $               3.764.000"/>
    <d v="2025-04-09T00:00:00"/>
    <s v="Felipe Andrade"/>
    <m/>
    <x v="0"/>
    <d v="2025-04-02T00:00:00"/>
    <d v="2025-05-01T00:00:00"/>
    <s v="41-44-101292239"/>
    <s v="Constanza Leyton"/>
  </r>
  <r>
    <s v="C1763-2025"/>
    <s v="0370-2025"/>
    <s v="FUNDACION AVANZAR VICHADA"/>
    <n v="9007559578"/>
    <s v="XI FESTIVAL TRADICIONAL EL PAVON DEL BITA"/>
    <s v=" $        31.905.000"/>
    <s v=" $            25.524.000"/>
    <s v=" $               6.381.000"/>
    <d v="2025-04-09T00:00:00"/>
    <s v="Felipe Andrade"/>
    <m/>
    <x v="0"/>
    <d v="2025-03-28T00:00:00"/>
    <d v="2025-06-20T00:00:00"/>
    <s v="25-44-101201412"/>
    <s v="Constanza Leyton"/>
  </r>
  <r>
    <s v="C1382-2025"/>
    <s v="0370-2025"/>
    <s v="FUNDACION SANTAIGUA ARTE Y RIO"/>
    <n v="9012403826"/>
    <s v="POEMAS PARA LA PAZ TOTAL, EN LOS PARQUES"/>
    <s v=" $        26.755.000"/>
    <s v=" $            21.404.000"/>
    <s v=" $               5.351.000"/>
    <d v="2025-04-09T00:00:00"/>
    <s v="Felipe Andrade"/>
    <m/>
    <x v="0"/>
    <d v="2025-03-28T00:00:00"/>
    <d v="2025-05-31T00:00:00"/>
    <s v="45-44-101164839"/>
    <s v="Constanza Leyton"/>
  </r>
  <r>
    <s v="C6752-2025"/>
    <s v="0370-2025"/>
    <s v="ASOCIACIÓN DE MUJERES GUANENTINAS"/>
    <n v="9014174819"/>
    <s v="ARTE DIGITAL PARA EL FUTURO"/>
    <s v=" $        22.891.000"/>
    <s v=" $            18.312.800"/>
    <s v=" $               4.578.200"/>
    <d v="2025-04-09T00:00:00"/>
    <s v="Felipe Andrade"/>
    <m/>
    <x v="0"/>
    <d v="2025-03-28T00:00:00"/>
    <d v="2025-06-30T00:00:00"/>
    <s v="AGP-100001270"/>
    <s v="Dayana Vargas"/>
  </r>
  <r>
    <s v="C6533-2025"/>
    <s v="0370-2025"/>
    <s v="ASOCIACION DE PRODUCTORES DEL CAMPO CONDE"/>
    <n v="9015963025"/>
    <s v="RESCATANDO  EL USO DE LA MEDICINA ANCESTRAL Y LA JARDINERÍA DOMESTICA EN LA CULTURA CAMPESINA"/>
    <s v=" $        30.878.000"/>
    <s v=" $            24.702.400"/>
    <s v=" $               6.175.600"/>
    <d v="2025-04-09T00:00:00"/>
    <s v="Felipe Andrade"/>
    <m/>
    <x v="0"/>
    <d v="2025-03-28T00:00:00"/>
    <d v="2025-06-13T00:00:00"/>
    <s v="75-44-101144608"/>
    <s v="Dayana Vargas"/>
  </r>
  <r>
    <s v="C6834-2025"/>
    <s v="0370-2025"/>
    <s v="FUNDACION CUNA DE GAITEROS FCGM. "/>
    <n v="9018168092"/>
    <s v="IV ENCUENTRO CUNA DE GAITEROS"/>
    <s v=" $        17.742.000"/>
    <s v=" $            14.193.600"/>
    <s v=" $               3.548.400"/>
    <d v="2025-04-09T00:00:00"/>
    <s v="Felipe Andrade"/>
    <m/>
    <x v="0"/>
    <d v="2025-03-28T00:00:00"/>
    <d v="2025-05-19T00:00:00"/>
    <s v="75-44-101144591"/>
    <s v="Dayana Vargas"/>
  </r>
  <r>
    <s v="C3937-2025"/>
    <s v="0370-2025"/>
    <s v="FUNDACIÓN CULTURAL Y AMBIENTAL EL TRANQUERO"/>
    <n v="9014920048"/>
    <s v="EVOCANDO TRADICIONES LLANERAS"/>
    <s v=" $        36.393.000"/>
    <s v=" $            29.114.400"/>
    <s v=" $               7.278.600"/>
    <d v="2025-04-09T00:00:00"/>
    <s v="Felipe Andrade"/>
    <m/>
    <x v="0"/>
    <d v="2025-03-28T00:00:00"/>
    <d v="2025-07-23T00:00:00"/>
    <s v="AGP-100001320"/>
    <s v="Dayana Vargas"/>
  </r>
  <r>
    <s v="C8061-2025"/>
    <s v="0370-2025"/>
    <s v="ASOCIACION DE ARTESANAS (OS) INDIGENAS KANKUAMAS ASOARKA"/>
    <n v="9001163585"/>
    <s v="FORTALECIMIENTO DE LAS PRÁCTICAS CULTURALES, ANCESTRALES DEL PUEBLO INDÍGENA KANKUAMO, POR MEDIO DE LA TRASMISIÓN DE SABERES SOBRE LAS TÉCNICAS PROPIAS EN LA SIEMBRA DEL FIQUE Y PROCESO DE EXTRACCIÓN DE LA FIBRA (MAKANEO) QUE GARANTICEN LOS PROCESOS IDENTITARIOS DE LAS GENERACIONES PRESENTES."/>
    <s v=" $        29.442.000"/>
    <s v=" $            23.553.600"/>
    <s v=" $               5.888.400"/>
    <d v="2025-04-09T00:00:00"/>
    <s v="Felipe Andrade"/>
    <m/>
    <x v="0"/>
    <d v="2025-03-28T00:00:00"/>
    <d v="2025-06-30T00:00:00"/>
    <s v="47-44-101030942"/>
    <s v="Dayana Vargas"/>
  </r>
  <r>
    <s v="C9173-2025"/>
    <s v="0370-2025"/>
    <s v="ASOCIACION DE SUPERVISION Y SERVICIOS LABORALES Y/O DE GAMARRA CESAR"/>
    <n v="9013447564"/>
    <s v="PUERTO VIEJO &quot;UN LIBRO ABIERTO&quot; ARTE Y CULTURA PARA LA PAZ"/>
    <s v=" $        29.442.000"/>
    <s v=" $            23.553.600"/>
    <s v=" $               5.888.400"/>
    <d v="2025-04-09T00:00:00"/>
    <s v="Felipe Andrade"/>
    <m/>
    <x v="0"/>
    <d v="2025-03-28T00:00:00"/>
    <d v="2025-06-25T00:00:00"/>
    <s v="B-100060855"/>
    <s v="Juan David Cuevas"/>
  </r>
  <r>
    <s v="C9176-2025"/>
    <s v="0370-2025"/>
    <s v="ASOCIACIÓN ASOMUDFAVIC"/>
    <n v="8230040423"/>
    <s v="SEMBRANDO GAITAS EN EL ALMA."/>
    <s v=" $        23.691.000"/>
    <s v=" $            18.952.800"/>
    <s v=" $               4.738.200"/>
    <d v="2025-04-09T00:00:00"/>
    <s v="Felipe Andrade"/>
    <m/>
    <x v="0"/>
    <d v="2025-03-28T00:00:00"/>
    <d v="2025-06-05T00:00:00"/>
    <s v="75-44-101144508"/>
    <s v="Dayana Vargas"/>
  </r>
  <r>
    <s v="C9571-2025"/>
    <s v="0370-2025"/>
    <s v="CORPORACION PARA EL DESARROLLO COMUNITARIO AMBIENTAL Y SOCIOCULTURAL EN LAS REGIONES - CORPODECAS"/>
    <n v="9018716907"/>
    <s v="ECOS DE LA TIERRA: CONCURSO DE PINTURA SOBRE EL CAMBIO CLIMÁTICO EN EL VALLE DE TENZA"/>
    <s v=" $        24.427.000"/>
    <s v=" $            19.541.600"/>
    <s v=" $               4.885.400"/>
    <d v="2025-04-09T00:00:00"/>
    <s v="Felipe Andrade"/>
    <m/>
    <x v="0"/>
    <d v="2025-03-28T00:00:00"/>
    <d v="2025-06-30T00:00:00"/>
    <s v="39-44-101171416"/>
    <s v="Dayana Vargas"/>
  </r>
  <r>
    <s v="C293-2025"/>
    <s v="0370-2025"/>
    <s v="RESGUARDO INDIGENA COMUNIDAD COREGUAJE LA ESPERANZA"/>
    <n v="9000997932"/>
    <s v="FESTIVAL DE LA YUCA SABORES Y TRADICIONES DEL PUEBLO COREBAJU."/>
    <s v=" $        21.844.000"/>
    <s v=" $            17.475.200"/>
    <s v=" $               4.368.800"/>
    <d v="2025-04-09T00:00:00"/>
    <s v="Felipe Andrade"/>
    <m/>
    <x v="0"/>
    <d v="2025-03-28T00:00:00"/>
    <d v="2025-06-15T00:00:00"/>
    <s v="AGP-100001289"/>
    <s v="Dayana Vargas"/>
  </r>
  <r>
    <s v="C86-2025"/>
    <s v="0370-2025"/>
    <s v="FUNDACIÓN CULTURAL Y SOCIAL ENTÉRESE"/>
    <n v="9018452896"/>
    <s v="RESCATE DE LA NARRATIVA POPULAR EN LA MÚSICA TRADICIONAL VALLENTA"/>
    <s v=" $        28.408.000"/>
    <s v=" $            22.726.400"/>
    <s v=" $               5.681.600"/>
    <d v="2025-04-09T00:00:00"/>
    <s v="Felipe Andrade"/>
    <m/>
    <x v="0"/>
    <d v="2025-03-28T00:00:00"/>
    <d v="2025-05-27T00:00:00"/>
    <s v="45-44-101164972"/>
    <s v="Dayana Vargas"/>
  </r>
  <r>
    <s v="C149-2025"/>
    <s v="0370-2025"/>
    <s v="JUNTA DE ACCION COMUNAL VEREDA PUERTO HERICHA"/>
    <n v="9001225468"/>
    <s v="RESCATE DE LA COCINA TRADICIONAL CAMPESINA E INDÍGENA DE NUESTRO TERRITORIO"/>
    <s v=" $        25.940.000"/>
    <s v=" $            20.752.000"/>
    <s v=" $               5.188.000"/>
    <d v="2025-04-09T00:00:00"/>
    <s v="Felipe Andrade"/>
    <m/>
    <x v="0"/>
    <d v="2025-03-28T00:00:00"/>
    <d v="2025-05-31T00:00:00"/>
    <n v="169018"/>
    <s v="Dayana Vargas"/>
  </r>
  <r>
    <s v="C3181-2025"/>
    <s v="0370-2025"/>
    <s v="CORPORACION COLOMBIA JOVEN"/>
    <n v="8170033414"/>
    <s v="&quot;16ª SEMANA ANCESTRAL Y CULTURAL DE LAS COMUNIDADES AFRODESCENDIENTES 'RAÍCES, PAZ Y BIODIVERSIDAD VIVA'&quot;"/>
    <s v=" $        17.070.000"/>
    <s v=" $            13.656.000"/>
    <s v=" $               3.414.000"/>
    <d v="2025-04-09T00:00:00"/>
    <s v="Cesar Fonseca"/>
    <m/>
    <x v="0"/>
    <d v="2025-03-28T00:00:00"/>
    <d v="2025-05-30T00:00:00"/>
    <s v="45-44-101164966"/>
    <s v="Dayana Vargas"/>
  </r>
  <r>
    <s v="C3975-2025"/>
    <s v="0370-2025"/>
    <s v="ASOCIACION EVA LUNA"/>
    <n v="9014554108"/>
    <s v="FOMENTANDO LA CULTURA DE PAZ A TRAVÈS DE LOS JUEGOS TRADICIONALES"/>
    <s v=" $        18.820.000"/>
    <s v=" $            15.056.000"/>
    <s v=" $               3.764.000"/>
    <d v="2025-04-09T00:00:00"/>
    <s v="Cesar Fonseca"/>
    <m/>
    <x v="0"/>
    <d v="2025-03-28T00:00:00"/>
    <d v="2025-05-15T00:00:00"/>
    <s v="41-44-101292234"/>
    <s v="Constanza Leyton"/>
  </r>
  <r>
    <s v="C7033-2025"/>
    <s v="0370-2025"/>
    <s v="ASOCIACION CORAL IBAGUE CAPITAL MUSICAL"/>
    <n v="9009706503"/>
    <s v="XI ENCUENTRO DE DUETOS TRADICIONALES IBAGUE CAPITAL MUSICAL"/>
    <s v=" $        27.166.000"/>
    <s v=" $            21.732.800"/>
    <s v=" $               5.433.200"/>
    <d v="2025-04-09T00:00:00"/>
    <s v="Cesar Fonseca"/>
    <m/>
    <x v="0"/>
    <d v="2025-03-28T00:00:00"/>
    <d v="2025-06-13T00:00:00"/>
    <s v="25-44-101201447"/>
    <s v="Constanza Leyton"/>
  </r>
  <r>
    <s v="C1694-2025"/>
    <s v="0370-2025"/>
    <s v="ASOCIACION DE AGRICULTORES EN PRO DEL DESARROLLO SOSTENIBLE"/>
    <n v="9017282777"/>
    <s v="VERDAD Y RECONCILIACIÓN: &quot;UN PROYECTO DE MEMORIA Y ESPERANZA&quot;"/>
    <s v=" $        29.148.000"/>
    <s v=" $            23.318.400"/>
    <s v=" $               5.829.600"/>
    <d v="2025-04-09T00:00:00"/>
    <s v="Cesar Fonseca"/>
    <m/>
    <x v="0"/>
    <d v="2025-03-28T00:00:00"/>
    <d v="2025-06-01T00:00:00"/>
    <s v="75-44-101144609"/>
    <s v="Dayana Vargas"/>
  </r>
  <r>
    <s v="C2297-2025"/>
    <s v="0370-2025"/>
    <s v="CORPORACIÓN ARMONÍA LLANERA"/>
    <n v="9016523720"/>
    <s v="MÚSICA Y ZAPATEO"/>
    <s v=" $        27.293.000"/>
    <s v=" $            21.834.400"/>
    <s v=" $               5.458.600"/>
    <d v="2025-04-09T00:00:00"/>
    <s v="Cesar Fonseca"/>
    <m/>
    <x v="0"/>
    <d v="2025-03-28T00:00:00"/>
    <d v="2025-05-25T00:00:00"/>
    <s v="45-44-101164976"/>
    <s v="Dayana Vargas"/>
  </r>
  <r>
    <s v="C6444-2025"/>
    <s v="0370-2025"/>
    <s v="CORPORACION TEATRO ESTUDIO"/>
    <n v="9013443024"/>
    <s v="DIÁLOGOS COMUNES, ENTRE TEATRO Y LA CONSTRUCCIÓN DE PAZ"/>
    <s v=" $        18.835.000"/>
    <s v=" $            15.068.000"/>
    <s v=" $               3.767.000"/>
    <d v="2025-04-09T00:00:00"/>
    <s v="Cesar Fonseca"/>
    <m/>
    <x v="0"/>
    <d v="2025-03-28T00:00:00"/>
    <d v="2025-05-30T00:00:00"/>
    <s v="48-44-101007095"/>
    <s v="Dayana Vargas"/>
  </r>
  <r>
    <s v="C2460-2025"/>
    <s v="0370-2025"/>
    <s v="ASOCIACION DE MUJERES DEL CORREGIMIENTO DE SAN MARTIN"/>
    <n v="8230016103"/>
    <s v="SIN LIMITES"/>
    <s v=" $        24.679.000"/>
    <s v=" $            19.743.200"/>
    <s v=" $               4.935.800"/>
    <d v="2025-04-09T00:00:00"/>
    <s v="Cesar Fonseca"/>
    <m/>
    <x v="0"/>
    <d v="2025-03-28T00:00:00"/>
    <d v="2025-05-31T00:00:00"/>
    <s v="75-44-101144616"/>
    <s v="Juan David Cuevas"/>
  </r>
  <r>
    <s v="C2296-2025"/>
    <s v="0370-2025"/>
    <s v="JUNTA DE ACCION COMUNAL DE LA VEREDA EL SABALO"/>
    <n v="9013603481"/>
    <s v="ARTES POR LA PAZ EN EL SÁBALO, TEJIENDO NARRATIVAS PARA LA CONVIVENCIA, Y LA CONSTRUCCIÓN DE DIÁLOGOS SOCIALES II"/>
    <s v=" $        22.978.000"/>
    <s v=" $            18.382.400"/>
    <s v=" $               4.595.600"/>
    <d v="2025-04-09T00:00:00"/>
    <s v="Cesar Fonseca"/>
    <m/>
    <x v="0"/>
    <d v="2025-03-28T00:00:00"/>
    <d v="2025-05-31T00:00:00"/>
    <n v="169020"/>
    <s v="Juan David Cuevas"/>
  </r>
  <r>
    <s v="C2716-2025"/>
    <s v="0370-2025"/>
    <s v="FUNDACION ANIMAL CULTURAL"/>
    <n v="9015772081"/>
    <s v="LOS EJES DE MI CARRETA YO NO LOS QUIERO ENGRASAOS   3RA VERSIÓN &quot;EL ARTE Y LA CULTURA TEJIENDO HILOS DE PAZ&quot;"/>
    <s v=" $        21.110.000"/>
    <s v=" $            16.888.000"/>
    <s v=" $               4.222.000"/>
    <d v="2025-04-09T00:00:00"/>
    <s v="Cesar Fonseca"/>
    <m/>
    <x v="0"/>
    <d v="2025-03-28T00:00:00"/>
    <d v="2025-05-31T00:00:00"/>
    <s v="45-44-101164892"/>
    <s v="Juan David Cuevas"/>
  </r>
  <r>
    <s v="C8963-2025"/>
    <s v="0370-2025"/>
    <s v="FUNDACIÓN TEATRO LIBRE DE BOGOTÁ"/>
    <n v="8600405589"/>
    <s v="FESTIVAL DE JAZZ DEL TEATRO LIBRE - JAZZ LIBRE"/>
    <s v=" $        21.580.000"/>
    <s v=" $            17.264.000"/>
    <s v=" $               4.316.000"/>
    <d v="2025-04-09T00:00:00"/>
    <s v="Cesar Fonseca"/>
    <m/>
    <x v="0"/>
    <d v="2025-03-28T00:00:00"/>
    <d v="2025-05-30T00:00:00"/>
    <s v="11-44-101252602"/>
    <s v="Juan David Cuevas"/>
  </r>
  <r>
    <s v="C8152-2025"/>
    <s v="0370-2025"/>
    <s v="SOCIEDAD DE MEJORAS PÚBLICAS DE LA CEJA"/>
    <n v="8909809773"/>
    <s v="NOVENO FESTIVAL LAS ARTES EN ESCENA"/>
    <s v=" $        17.587.000"/>
    <s v=" $            14.069.600"/>
    <s v=" $               3.517.400"/>
    <d v="2025-04-09T00:00:00"/>
    <s v="Cesar Fonseca"/>
    <m/>
    <x v="0"/>
    <d v="2025-03-28T00:00:00"/>
    <d v="2025-05-17T00:00:00"/>
    <s v="45-44-101165044"/>
    <s v="Juan David Cuevas"/>
  </r>
  <r>
    <s v="C4965-2025"/>
    <s v="0370-2025"/>
    <s v="FUNDACION ARTISTICA Y CULTURAL SABANAGRANDE"/>
    <n v="9018669071"/>
    <s v="RITMOS MUSICALES DEL CARIBE COLOMBIANO"/>
    <s v=" $        20.417.000"/>
    <s v=" $            16.333.600"/>
    <s v=" $               4.083.400"/>
    <d v="2025-04-09T00:00:00"/>
    <s v="Cesar Fonseca"/>
    <m/>
    <x v="0"/>
    <d v="2025-03-28T00:00:00"/>
    <d v="2025-05-21T00:00:00"/>
    <s v="21-44-101467057"/>
    <s v="Juan David Cuevas"/>
  </r>
  <r>
    <s v="C9757-2025"/>
    <s v="0370-2025"/>
    <s v="ASOCIACION AFROCOLOMBIANA SENTIR BUGUEÑO"/>
    <n v="9014314516"/>
    <s v="AFRO FEST BUGA"/>
    <s v=" $        18.446.000"/>
    <s v=" $            14.756.800"/>
    <s v=" $               3.689.200"/>
    <d v="2025-04-09T00:00:00"/>
    <s v="Cesar Fonseca"/>
    <m/>
    <x v="0"/>
    <d v="2025-03-28T00:00:00"/>
    <d v="2025-05-23T00:00:00"/>
    <s v="52-44-10101687"/>
    <s v="Juan David Cuevas"/>
  </r>
  <r>
    <s v="C9759-2025"/>
    <s v="0370-2025"/>
    <s v="ORGANIZACION AFRO-COLOMBIANA DEL CAQUETA CONSTRUYENDO TERRITORIO"/>
    <n v="8280027064"/>
    <s v="C7896"/>
    <s v=" $        28.791.000"/>
    <s v=" $            23.032.800"/>
    <s v=" $               5.758.200"/>
    <d v="2025-04-09T00:00:00"/>
    <s v="Cesar Fonseca"/>
    <m/>
    <x v="0"/>
    <d v="2025-03-28T00:00:00"/>
    <d v="2025-06-10T00:00:00"/>
    <s v="AGP-100001188"/>
    <s v="Dayana Vargas"/>
  </r>
  <r>
    <s v="C2170-2025"/>
    <s v="0370-2025"/>
    <s v="ASOCIACION DE AUTORIDADES TRADICIONALES DEL CONSEJO REGIONAL INDIGENA DEL ORTEGUAZA MEDIO CAQUETA - CRIOMC"/>
    <n v="9000305219"/>
    <s v="ENCUENTROS INTERCOMUNITARIOS PARA LA RECUPERACIÓN Y DIFUSIÓN DE NORMAS ANCESTRALES DE LAS ACTIVIDADES SOCIOCULTURALES KOREBAJU-CRIOMC."/>
    <s v=" $        29.732.000"/>
    <s v=" $            23.785.600"/>
    <s v=" $               5.946.400"/>
    <d v="2025-04-09T00:00:00"/>
    <s v="Cesar Fonseca"/>
    <m/>
    <x v="0"/>
    <d v="2025-03-28T00:00:00"/>
    <d v="2025-06-30T00:00:00"/>
    <s v="AGP100001290"/>
    <s v="Juan David Cuevas"/>
  </r>
  <r>
    <s v="C413-2025"/>
    <s v="0370-2025"/>
    <s v="ASOEMPRESARIOS CON EMPRENDIMIENTO CULTURAL Y PATRIMONIAL"/>
    <n v="9015719936"/>
    <s v="ALMA URBANA: RETRATANDO EL ARTE EN LA CIUDAD BONITA"/>
    <s v=" $        24.045.000"/>
    <s v=" $            19.236.000"/>
    <s v=" $               4.809.000"/>
    <d v="2025-04-09T00:00:00"/>
    <s v="Cesar Fonseca"/>
    <m/>
    <x v="0"/>
    <d v="2025-03-28T00:00:00"/>
    <d v="2025-06-03T00:00:00"/>
    <n v="4248297"/>
    <s v="Constanza Leyton"/>
  </r>
  <r>
    <s v="C148-2025"/>
    <s v="0370-2025"/>
    <s v="ASOCIACION ECOLOGICA AGROPECUARIA DE SOLANO NUESTRA MISION VERDE"/>
    <n v="9017580145"/>
    <s v="TEJO TURMEQUÉ, RESCATE DE LA HERENCIA ANCESTRAL"/>
    <s v=" $        25.334.000"/>
    <s v=" $            20.267.200"/>
    <s v=" $               5.066.800"/>
    <d v="2025-04-09T00:00:00"/>
    <s v="Cesar Fonseca"/>
    <m/>
    <x v="0"/>
    <d v="2025-03-28T00:00:00"/>
    <d v="2025-06-30T00:00:00"/>
    <n v="168999"/>
    <s v="Constanza Leyton"/>
  </r>
  <r>
    <s v="C1439-2025"/>
    <s v="0370-2025"/>
    <s v="CABILDO MENOR INDIGENA PUEBLECITO MUNICIPIO DE SAN ANTONIO DE PALMITO "/>
    <n v="8230008406"/>
    <s v="FORMACIÓN INTEGRAL A NIÑOS Y NIÑAS INDÍGENAS DE PUEBLECITO, EN MÚSICA, DANZA TRADICIONAL INDÍGENA, ENRIQUECIMIENTO DEL LENGUAJE CULTURAL ZENÚ Y LA PROMOCIÓN DE LA PAZ. - FASE II"/>
    <s v=" $        21.637.000"/>
    <s v=" $            17.309.600"/>
    <s v=" $               4.327.400"/>
    <d v="2025-04-09T00:00:00"/>
    <s v="Diana Cortes"/>
    <m/>
    <x v="0"/>
    <d v="2025-02-15T00:00:00"/>
    <d v="2025-06-15T00:00:00"/>
    <s v="75-44-101144553"/>
    <s v="Constanza Leyton"/>
  </r>
  <r>
    <s v="C2915-2025"/>
    <s v="0370-2025"/>
    <s v="ASOCIACIÓN AFROCOLOMBIANA CREAR."/>
    <n v="9015524658"/>
    <s v="LA IDENTIDAD CULTURAL, UNA RUTA DE CONSTRUCCIÓN COMUNITARIA HACIA LA PAZ."/>
    <s v=" $        15.004.000"/>
    <s v=" $            12.003.200"/>
    <s v=" $               3.000.800"/>
    <d v="2025-04-09T00:00:00"/>
    <s v="Diana Cortes"/>
    <m/>
    <x v="0"/>
    <d v="2025-03-03T00:00:00"/>
    <d v="2025-06-30T00:00:00"/>
    <s v="65-44-101238458"/>
    <s v="Dayana Vargas"/>
  </r>
  <r>
    <s v="C1853-2025"/>
    <s v="0370-2025"/>
    <s v="FUNDACIÓN CONSTRUYENDO OPORTUNIDADES DEL PACÍFICO"/>
    <n v="9013705045"/>
    <s v="COCINA ANCENTRAL AFROCOLOMBIANA: SABERES DEL CAMPO SERVIDOS EN LA MESA"/>
    <s v=" $        26.221.000"/>
    <s v=" $            20.976.800"/>
    <s v=" $               5.244.200"/>
    <d v="2025-04-09T00:00:00"/>
    <s v="Diana Cortes"/>
    <m/>
    <x v="0"/>
    <d v="2025-02-04T00:00:00"/>
    <d v="2025-06-03T00:00:00"/>
    <s v="55-44-101084810"/>
    <s v="Constanza Leyton"/>
  </r>
  <r>
    <s v="C1493-2025"/>
    <s v="0370-2025"/>
    <s v="FUNDACION MUJERES PURPURA"/>
    <n v="9013379364"/>
    <s v="PODCAST SOMOS IDENTIDAD PURPURA - SERIE: &quot;VOCES DE TIERRA Y CORAJE&quot;"/>
    <s v=" $        26.275.000"/>
    <s v=" $            21.020.000"/>
    <s v=" $               5.255.000"/>
    <d v="2025-04-09T00:00:00"/>
    <s v="Diana Cortes"/>
    <m/>
    <x v="0"/>
    <d v="2025-02-23T00:00:00"/>
    <d v="2025-06-30T00:00:00"/>
    <s v="65-44-101238438"/>
    <s v="Dayana Vargas"/>
  </r>
  <r>
    <s v="C3597-2025"/>
    <s v="0370-2025"/>
    <s v="CENTRO DE INVESTIGACION Y DESARROLLO PARA LATINOAMERICA"/>
    <n v="9017340356"/>
    <s v="PINTAR ES RESISTIR: MINGA MURALISTA POR LA RECUPERACIÓN DEL TERRITORIO, LA IDENTIDAD Y MEMORIA HISTÓRICA DE PITALITO - HUILA"/>
    <s v=" $        22.289.000"/>
    <s v=" $            17.831.200"/>
    <s v=" $               4.457.800"/>
    <d v="2025-04-09T00:00:00"/>
    <s v="Diana Cortes"/>
    <m/>
    <x v="0"/>
    <d v="2025-02-01T00:00:00"/>
    <d v="2025-06-12T00:00:00"/>
    <s v="45-44-101165011"/>
    <s v="Juan David Cuevas"/>
  </r>
  <r>
    <s v="C3150-2025"/>
    <s v="0370-2025"/>
    <s v="FUNDACION DE SERVICIOS INTEGRALES Y SOCIALES DE COLOMBIA"/>
    <n v="9005949505"/>
    <s v="TRADICIONES DEL LLANO"/>
    <s v=" $        38.694.000"/>
    <s v=" $            30.955.200"/>
    <s v=" $               7.738.800"/>
    <d v="2025-04-09T00:00:00"/>
    <s v="Diana Cortes"/>
    <m/>
    <x v="0"/>
    <d v="2025-03-03T00:00:00"/>
    <d v="2025-06-12T00:00:00"/>
    <s v="CV-100049985"/>
    <s v="Juan David Cuevas"/>
  </r>
  <r>
    <s v="C1580-2025"/>
    <s v="0370-2025"/>
    <s v="JUNTA DE ACCIÓN COMUNAL VEREDA EL AMPARO"/>
    <n v="9017550048"/>
    <s v="FESTIVAL DE CULTURAS CAMPESINAS"/>
    <s v=" $        26.129.000"/>
    <s v=" $            20.903.200"/>
    <s v=" $               5.225.800"/>
    <d v="2025-04-09T00:00:00"/>
    <s v="Diana Cortes"/>
    <m/>
    <x v="0"/>
    <d v="2025-04-01T00:00:00"/>
    <d v="2025-06-30T00:00:00"/>
    <s v="45-44-101164920"/>
    <s v="Juan David Cuevas"/>
  </r>
  <r>
    <s v="C3703-2025"/>
    <s v="0370-2025"/>
    <s v="ASOCIACION UAMANSOY"/>
    <n v="9017204293"/>
    <s v="VIVENCIAS DE LAS PRACTICAS ANCESTRALES: PRIMER ENCUENTRO RURAL KAMENTSA “JEMTROCAM”"/>
    <s v=" $        19.015.000"/>
    <s v=" $            15.212.000"/>
    <s v=" $               3.803.000"/>
    <d v="2025-04-09T00:00:00"/>
    <s v="Diana Cortes"/>
    <m/>
    <x v="0"/>
    <d v="2025-06-13T00:00:00"/>
    <d v="2025-06-24T00:00:00"/>
    <s v="AGP-100001178"/>
    <s v="Juan David Cuevas"/>
  </r>
  <r>
    <s v="C4676-2025"/>
    <s v="0370-2025"/>
    <s v="ASOCIACION CAUCA SOCIAL Y CULTURAL"/>
    <n v="9017593721"/>
    <s v="ENCUENTRO DE SABERES Y ARTE POR LA PAZ: TEJIENDO FUTURO EN LOS MUNICIPIOS PDET"/>
    <s v=" $        17.474.000"/>
    <s v=" $            13.979.200"/>
    <s v=" $               3.494.800"/>
    <d v="2025-04-09T00:00:00"/>
    <s v="Diana Cortes"/>
    <m/>
    <x v="0"/>
    <d v="2025-02-01T00:00:00"/>
    <d v="2025-06-30T00:00:00"/>
    <s v="AGP-100001304"/>
    <s v="Constanza Leyton"/>
  </r>
  <r>
    <s v="C6065-2025"/>
    <s v="0370-2025"/>
    <s v="ASOFERIAS DEL SUROCCIDENTE COLOMBIANO"/>
    <n v="9011343141"/>
    <s v="GRAN DESFILE DE COMPARSAS Y CARROZAS &quot; CARNAVAL DEL PUEBLO&quot; UNA EXPRESIÓN DE LO QUE SOMOS, VEMOS Y SENTIMOS"/>
    <s v=" $        18.020.000"/>
    <s v=" $            14.416.000"/>
    <s v=" $               3.604.000"/>
    <d v="2025-04-09T00:00:00"/>
    <s v="Diana Cortes"/>
    <m/>
    <x v="0"/>
    <d v="2025-04-01T00:00:00"/>
    <d v="2025-06-23T00:00:00"/>
    <s v="52-44-101016835"/>
    <s v="Juan David Cuevas"/>
  </r>
  <r>
    <s v="C4687-2025"/>
    <s v="0370-2025"/>
    <s v="FUNDACIÓN CASA CAMPESINA EMIGDIO BENITEZ PLATA"/>
    <n v="8260018393"/>
    <s v="ESCUELA RURAL ITINERANTE SUENA Y BAILA BOYACÁ VOL.2"/>
    <s v=" $        26.724.000"/>
    <s v=" $            21.379.200"/>
    <s v=" $               5.344.800"/>
    <d v="2025-04-09T00:00:00"/>
    <s v="Diana Cortes"/>
    <m/>
    <x v="0"/>
    <d v="2025-02-01T00:00:00"/>
    <d v="2025-06-30T00:00:00"/>
    <s v="51-44-101029537"/>
    <s v="Juan David Cuevas"/>
  </r>
  <r>
    <s v="C11107-2025"/>
    <s v="0370-2025"/>
    <s v="FUNDACION SOCIAL Y CULTURAL BERAKAH PENSAR, CREAR Y ACTUAR"/>
    <n v="9016503373"/>
    <s v="TEATRO COMUNITARIO ITINERANTE VESTIGIOS"/>
    <s v=" $        38.378.000"/>
    <s v=" $            30.702.400"/>
    <s v=" $               7.675.600"/>
    <d v="2025-04-09T00:00:00"/>
    <s v="Diana Cortes"/>
    <m/>
    <x v="0"/>
    <d v="2025-04-01T00:00:00"/>
    <d v="2025-06-30T00:00:00"/>
    <s v=" 75-44-101144651_x000a_ "/>
    <s v="Juan David Cuevas"/>
  </r>
  <r>
    <s v="C6011-2025"/>
    <s v="0370-2025"/>
    <s v="FUNDACION ALIANZA CULTURAL, ARTISTICA Y DEPORTIVA, FUNDACION ALIANZA CULTURAL"/>
    <n v="9018812494"/>
    <s v="&quot;BOYACÁ SUENA: MUSICA QUE CONECTA&quot;"/>
    <s v=" $        27.912.000"/>
    <s v=" $            22.329.600"/>
    <s v=" $               5.582.400"/>
    <d v="2025-04-09T00:00:00"/>
    <s v="Diana Cortes"/>
    <m/>
    <x v="0"/>
    <d v="2025-03-01T00:00:00"/>
    <d v="2025-06-28T00:00:00"/>
    <s v="57-44-101006951"/>
    <s v="Juan David Cuevas"/>
  </r>
  <r>
    <s v="C9223-2025"/>
    <s v="0370-2025"/>
    <s v="CORPORACION PURA TRADICION"/>
    <n v="9017622652"/>
    <s v="IV FESTIVAL FOLCLÓRICO Y SAMPEDRINO"/>
    <s v=" $        21.993.000"/>
    <s v=" $            17.594.400"/>
    <s v=" $               4.398.600"/>
    <d v="2025-04-09T00:00:00"/>
    <s v="Felipe Andrade"/>
    <m/>
    <x v="0"/>
    <d v="2025-04-01T00:00:00"/>
    <d v="2025-07-31T00:00:00"/>
    <s v="AGP-100001274"/>
    <s v="Dayana Vargas"/>
  </r>
  <r>
    <s v="C8578-2025"/>
    <s v="0370-2025"/>
    <s v="ASOCIACION TEJIENDO COMUNIDADES"/>
    <n v="9018173372"/>
    <s v="DESDE LA RELIGIÓN, EL ARTE Y LA CULTURA CELEBRAMOS LAS FIESTAS PATRONALES EN HONOR A SAN ANTONIO DE PADUA"/>
    <s v=" $        16.455.000"/>
    <s v=" $            13.164.000"/>
    <s v=" $               3.291.000"/>
    <d v="2025-04-09T00:00:00"/>
    <s v="Diana Cortes"/>
    <m/>
    <x v="0"/>
    <d v="2025-05-20T00:00:00"/>
    <d v="2025-06-21T00:00:00"/>
    <s v="C-100094767"/>
    <s v="Dayana Vargas"/>
  </r>
  <r>
    <s v="C10625-2025"/>
    <s v="0370-2025"/>
    <s v="FUNDACON ECAT"/>
    <n v="9015767624"/>
    <s v="ESCUELA101"/>
    <s v=" $        22.291.000"/>
    <s v=" $            17.832.800"/>
    <s v=" $               4.458.200"/>
    <d v="2025-04-09T00:00:00"/>
    <s v="Diana Cortes"/>
    <m/>
    <x v="0"/>
    <d v="2025-01-13T00:00:00"/>
    <d v="2025-06-30T00:00:00"/>
    <s v=" 14-44-101232984"/>
    <s v="Dayana Vargas"/>
  </r>
  <r>
    <s v="C10336-2025"/>
    <s v="0370-2025"/>
    <s v="CORPORACION CULTURAL Y COMUNITARIA BARACOA"/>
    <n v="9017533369"/>
    <s v="ECOS DE MIS ANCESTROS: SEMILLEROS PARA MEMORIA AFRODESCENDIENTE"/>
    <s v=" $        19.017.000"/>
    <s v=" $            15.213.600"/>
    <s v=" $               3.803.400"/>
    <d v="2025-04-09T00:00:00"/>
    <s v="Diana Cortes"/>
    <m/>
    <x v="0"/>
    <d v="2025-03-03T00:00:00"/>
    <d v="2025-06-22T00:00:00"/>
    <s v=" 75-44-101144516"/>
    <s v="Dayana Vargas"/>
  </r>
  <r>
    <s v="C1036-2025"/>
    <s v="0370-2025"/>
    <s v="ASOCIACION MOVIMIENTO MAGDALENA JOVEN"/>
    <n v="9014021951"/>
    <s v="1° ENCUENTRO PLURICULTURAL DE COMUNIDADES AFRODESCENDIENTES PARA LA CONSECUCIÓN DE LA PAZ"/>
    <s v=" $        27.306.000"/>
    <s v=" $            21.844.800"/>
    <s v=" $               5.461.200"/>
    <d v="2025-04-10T00:00:00"/>
    <s v="Felipe Andrade"/>
    <m/>
    <x v="0"/>
    <d v="2025-03-28T00:00:00"/>
    <d v="2025-06-07T00:00:00"/>
    <s v="53-44-101037975"/>
    <s v="Dayana Vargas"/>
  </r>
  <r>
    <s v="C3971-2025"/>
    <s v="0370-2025"/>
    <s v="CORPORACION ARTISTICA AMBIENTAL CULTURAL VIDA"/>
    <n v="9018754686"/>
    <s v="GASTROFESTIVAL SUR COLOMBIANO.  BOCADOS DE CULTURA E IDENTIDAD REGIONAL"/>
    <s v=" $        17.005.000"/>
    <s v=" $            13.604.000"/>
    <s v=" $               3.401.000"/>
    <d v="2025-04-10T00:00:00"/>
    <s v="Felipe Andrade"/>
    <m/>
    <x v="0"/>
    <d v="2025-03-28T00:00:00"/>
    <d v="2025-06-01T00:00:00"/>
    <s v="AGP-100001381"/>
    <s v="Dayana Vargas"/>
  </r>
  <r>
    <s v="C1294-2025"/>
    <s v="0370-2025"/>
    <s v="FUNDACIÓN SOCIAL SANDRA DURÁN"/>
    <n v="9017550245"/>
    <s v="ENCUENTRO DE MELÓMANOS Y COLECCIONISTAS DEL ORIENTE DE CALI 2025"/>
    <s v=" $        20.202.000"/>
    <s v=" $            16.161.600"/>
    <s v=" $               4.040.400"/>
    <d v="2025-04-10T00:00:00"/>
    <s v="Felipe Andrade"/>
    <m/>
    <x v="0"/>
    <d v="2025-03-28T00:00:00"/>
    <d v="2025-06-27T00:00:00"/>
    <s v="B-100060968"/>
    <s v="Dayana Vargas"/>
  </r>
  <r>
    <s v="C1642-2025"/>
    <s v="0370-2025"/>
    <s v="FUNDACIÓN SOCIOCULTURAL SOMOS LLANO"/>
    <n v="9014169847"/>
    <s v="EL JOROPO CRIOLLO: TRADICIÓN E IDENTIDAD LLANERA 3RA EDICIÓN"/>
    <s v=" $        27.251.000"/>
    <s v=" $            21.800.800"/>
    <s v=" $               5.450.200"/>
    <d v="2025-04-10T00:00:00"/>
    <s v="Felipe Andrade"/>
    <m/>
    <x v="0"/>
    <d v="2025-03-28T00:00:00"/>
    <d v="2025-06-07T00:00:00"/>
    <s v="45-44-101164974"/>
    <s v="Dayana Vargas"/>
  </r>
  <r>
    <s v="C1847-2025"/>
    <s v="0370-2025"/>
    <s v="FUNDACIÓN CREAPP"/>
    <n v="8140039254"/>
    <s v="GRAN INTEGRACIÓN Y RECONOCIMIENTO DE LA MÚSICA CAMPESINA, VERSIÓN II."/>
    <s v=" $        18.395.000"/>
    <s v=" $            14.716.000"/>
    <s v=" $               3.679.000"/>
    <d v="2025-04-10T00:00:00"/>
    <s v="Felipe Andrade"/>
    <m/>
    <x v="0"/>
    <d v="2025-03-28T00:00:00"/>
    <d v="2025-05-25T00:00:00"/>
    <s v="41-44-101292417"/>
    <s v="Dayana Vargas"/>
  </r>
  <r>
    <s v="C2370-2025"/>
    <s v="0370-2025"/>
    <s v="CORPORACION NACIONAL PARA LOS DERECHOS ÉTNICOS Y EL DESARROLLO SOCIAL - CONADDES"/>
    <n v="9016086277"/>
    <s v="TERCERA VERSIÓN DEL FESTIVAL DE MUSICA Y EXPRESIONES CULTURALES DEL PACIFICO SUR COLOMBIANO"/>
    <s v=" $        22.068.000"/>
    <s v=" $            17.654.400"/>
    <s v=" $               4.413.600"/>
    <d v="2025-04-10T00:00:00"/>
    <s v="Felipe Andrade"/>
    <m/>
    <x v="0"/>
    <d v="2025-03-28T00:00:00"/>
    <d v="2025-05-28T00:00:00"/>
    <s v="33-44-101262151"/>
    <s v="Dayana Vargas"/>
  </r>
  <r>
    <s v="C6266-2025"/>
    <s v="0370-2025"/>
    <s v="FUNDACION BINYET"/>
    <n v="9016904071"/>
    <s v="JUASHCONBEBEMBIANG - HIJAS DE LA LUNA, REVITALIZACION DE LA ORALIDAD DE LA MUJER INDIGENA KAMENTSA A TRAVES DE LOS TEJIDOS."/>
    <s v=" $        13.644.000"/>
    <s v=" $            10.915.200"/>
    <s v=" $               2.728.800"/>
    <d v="2025-04-10T00:00:00"/>
    <s v="Felipe Andrade"/>
    <m/>
    <x v="0"/>
    <d v="2025-03-28T00:00:00"/>
    <d v="2025-06-27T00:00:00"/>
    <s v="45-44-101164794"/>
    <s v="Dayana Vargas"/>
  </r>
  <r>
    <s v="C7260-2025"/>
    <s v="0370-2025"/>
    <s v="AGRUPACIÓN ESCENICA GUADAJIRA"/>
    <n v="8130003369"/>
    <s v="26° FESTIVAL JUVENIL DE TEATRO &quot;GUSTAVO ANDRADE RIVERA&quot;"/>
    <s v=" $        25.765.000"/>
    <s v=" $            20.612.000"/>
    <s v=" $               5.153.000"/>
    <d v="2025-04-10T00:00:00"/>
    <s v="Felipe Andrade"/>
    <m/>
    <x v="0"/>
    <d v="2025-03-28T00:00:00"/>
    <d v="2025-05-20T00:00:00"/>
    <s v="CHU-100046264"/>
    <s v="Dayana Vargas"/>
  </r>
  <r>
    <s v="C5645-2025"/>
    <s v="0370-2025"/>
    <s v="JUNTA DE ACCION COMUNAL DEL BARRIO VEREDA TOTUMITO SARMIENTO Y BATALLITA DEL MUNICIPIO DE JUAN DE ACOSTA, DEPARTAMENTO DEL ATLÁNTICO&quot;"/>
    <n v="9016135451"/>
    <s v="&quot;MANOS QUE TRAMAN HISTORIAS&quot;"/>
    <s v=" $        22.860.000"/>
    <s v=" $            18.288.000"/>
    <s v=" $               4.572.000"/>
    <d v="2025-04-10T00:00:00"/>
    <s v="Felipe Andrade"/>
    <m/>
    <x v="0"/>
    <d v="2025-01-26T00:00:00"/>
    <d v="2025-05-31T00:00:00"/>
    <s v="CRC-1000024153"/>
    <s v="Dayana Vargas"/>
  </r>
  <r>
    <s v="C6222-2025"/>
    <s v="0370-2025"/>
    <s v="FUNDACION SOCIAL DE COMUNIDADES AFROCOLOMBIANAS BENKOS BIOHO DEL MUNICIPIO DE GALAPA"/>
    <n v="9006351965"/>
    <s v="VI FESTIVAL REGIONAL DE DANZAS AFROCOLOMBIANAS DEL MUNICIPIO DE GALAPA"/>
    <s v=" $        22.860.000"/>
    <s v=" $            18.288.000"/>
    <s v=" $               4.572.000"/>
    <d v="2025-04-10T00:00:00"/>
    <s v="Felipe Andrade"/>
    <m/>
    <x v="0"/>
    <d v="2025-02-21T00:00:00"/>
    <d v="2028-05-25T00:00:00"/>
    <s v="85-44-101137460"/>
    <s v="Dayana Vargas"/>
  </r>
  <r>
    <s v="C9901-2025"/>
    <s v="0370-2025"/>
    <s v="COMPROMISO"/>
    <n v="8000340442"/>
    <s v="8° FESTIVAL LA GRECA. REVOLUCIÓN ARTÍSTICA CAFETERA"/>
    <s v=" $        27.748.000"/>
    <s v=" $            22.198.400"/>
    <s v=" $               5.549.600"/>
    <d v="2025-04-10T00:00:00"/>
    <s v="Felipe Andrade"/>
    <m/>
    <x v="0"/>
    <d v="2025-04-01T00:00:00"/>
    <d v="2025-09-30T00:00:00"/>
    <s v="42-44-101160610"/>
    <s v="Dayana Vargas"/>
  </r>
  <r>
    <s v="C10593-2025"/>
    <s v="0370-2025"/>
    <s v="JUNTA DE ACCION COMUNAL DE LA VEREDA FLORESTA F."/>
    <n v="9012518641"/>
    <s v="FORTALECIMIENTO DE LA IDENTIDAD CULTURAL CAMPESINA: “HISTORIAS Y LEYENDAS EN LA VEREDA LA FLORESTA F”"/>
    <s v=" $        24.142.000"/>
    <s v=" $            19.313.600"/>
    <s v=" $               4.828.400"/>
    <d v="2025-04-10T00:00:00"/>
    <s v="Felipe Andrade"/>
    <m/>
    <x v="0"/>
    <d v="2025-04-01T00:00:00"/>
    <d v="2025-06-02T00:00:00"/>
    <s v="21-46-101114036                            "/>
    <s v="Dayana Vargas"/>
  </r>
  <r>
    <s v="C3957-2025"/>
    <s v="0370-2025"/>
    <s v="RESGUARDO INDIGENA COMUNIDAD COREGUAJE DE GORGONIA"/>
    <n v="9001044882"/>
    <s v="LA CHAGRA: PUNTO DE ENCUENTRO E INTERCAMBIO DE CONOCIMIENTOS POR LAS MUJERES COREGUAJE."/>
    <s v=" $        20.738.000"/>
    <s v=" $            16.590.400"/>
    <s v=" $               4.147.600"/>
    <d v="2025-04-10T00:00:00"/>
    <s v="Felipe Andrade"/>
    <m/>
    <x v="0"/>
    <d v="2025-04-15T00:00:00"/>
    <d v="2025-06-18T00:00:00"/>
    <s v="AGP-100001261                            "/>
    <s v="Dayana Vargas"/>
  </r>
  <r>
    <s v="C294-2025"/>
    <s v="0370-2025"/>
    <s v="RESGUARDO INDIGENA COREGUAJE DE EL PORVENIR KANANGUCHAL"/>
    <n v="8280024631"/>
    <s v="FIESTA KOREBAJU DE LA YUCA ANCESTRAL."/>
    <s v=" $        21.844.000"/>
    <s v=" $            17.475.200"/>
    <s v=" $               4.368.800"/>
    <d v="2025-04-10T00:00:00"/>
    <s v="Felipe Andrade"/>
    <m/>
    <x v="0"/>
    <d v="2025-04-05T00:00:00"/>
    <d v="2025-06-09T00:00:00"/>
    <s v="AGP-100001321"/>
    <s v="Dayana Vargas"/>
  </r>
  <r>
    <s v="C10298-2025"/>
    <s v="0370-2025"/>
    <s v="JUNTA DE ACCION COMUNAL DE LA INSPECCIÓN DE SANTUARIO"/>
    <n v="9009506911"/>
    <s v="FESTIVAL DE LÁCTEOS Y TRADICIONES CAMPESINAS DE SANTUARIO, LA MONTAÑITA"/>
    <s v=" $        26.554.000"/>
    <s v=" $            21.243.200"/>
    <s v=" $               5.310.800"/>
    <d v="2025-04-10T00:00:00"/>
    <s v="Felipe Andrade"/>
    <m/>
    <x v="0"/>
    <d v="2025-05-05T00:00:00"/>
    <d v="2025-08-04T00:00:00"/>
    <s v="21-46-101114103"/>
    <s v="Dayana Vargas"/>
  </r>
  <r>
    <s v="C432-2025"/>
    <s v="0370-2025"/>
    <s v="ASOCIACION CULTURAL ANDAGOYA VIVA"/>
    <n v="9018530981"/>
    <s v="RUTA TURISTICA VIVIENDO LA MAGIA DEL SAN JUAN &quot;TURISMO SOSTENIBLE, IDENTIDAD TERRITORIAL Y BIODIVERSIDAD&quot;"/>
    <s v=" $        28.240.000"/>
    <s v=" $            22.592.000"/>
    <s v=" $               5.648.000"/>
    <d v="2025-04-10T00:00:00"/>
    <s v="Cesar Fonseca"/>
    <m/>
    <x v="0"/>
    <d v="2025-03-28T00:00:00"/>
    <d v="2025-05-31T00:00:00"/>
    <s v="55-44-101084819"/>
    <s v="Dayana Vargas"/>
  </r>
  <r>
    <s v="C3264-2025"/>
    <s v="0370-2025"/>
    <s v="ASOCIACION INTERETNICA UNIDOS POR EL TERRITORIO"/>
    <n v="9017251363"/>
    <s v="RAÍCES Y CIMIENTOS"/>
    <s v=" $        18.257.000"/>
    <s v=" $            14.605.600"/>
    <s v=" $               3.651.400"/>
    <d v="2025-04-10T00:00:00"/>
    <s v="Cesar Fonseca"/>
    <m/>
    <x v="0"/>
    <d v="2025-03-28T00:00:00"/>
    <d v="2025-05-03T00:00:00"/>
    <s v="33-44-101261643"/>
    <s v="Dayana Vargas"/>
  </r>
  <r>
    <s v="C5800-2025"/>
    <s v="0370-2025"/>
    <s v="FUNDACION BIOSER"/>
    <n v="9010103529"/>
    <s v="SALVAGUARDANDO TRADICIONES, YAPURUTÚ"/>
    <s v=" $        31.820.000"/>
    <s v=" $            25.456.000"/>
    <s v=" $               6.364.000"/>
    <d v="2025-04-10T00:00:00"/>
    <s v="Cesar Fonseca"/>
    <m/>
    <x v="0"/>
    <d v="2025-03-28T00:00:00"/>
    <d v="2025-05-25T00:00:00"/>
    <s v="53-44-101038072"/>
    <s v="Juan David Cuevas"/>
  </r>
  <r>
    <s v="C5670-2025"/>
    <s v="0370-2025"/>
    <s v="JUNTA DE ACION COMUNAL LA COROZA"/>
    <n v="9015894665"/>
    <s v="SABERES CON SABORES."/>
    <s v=" $        16.852.000"/>
    <s v=" $            13.481.600"/>
    <s v=" $               3.370.400"/>
    <d v="2025-04-10T00:00:00"/>
    <s v="Cesar Fonseca"/>
    <m/>
    <x v="0"/>
    <d v="2025-03-28T00:00:00"/>
    <d v="2025-05-04T00:00:00"/>
    <s v="53-44-101038051"/>
    <s v="Juan David Cuevas"/>
  </r>
  <r>
    <s v="C6704-2025"/>
    <s v="0370-2025"/>
    <s v="FUNDACIÓN SOMOS HUELLAS"/>
    <n v="9002296180"/>
    <s v="LETRAS DE ESTE Y OTROS MUNDOS VI"/>
    <s v=" $        31.227.000"/>
    <s v=" $            24.981.600"/>
    <s v=" $               6.245.400"/>
    <d v="2025-04-10T00:00:00"/>
    <s v="Cesar Fonseca"/>
    <m/>
    <x v="0"/>
    <d v="2025-03-28T00:00:00"/>
    <d v="2025-06-16T00:00:00"/>
    <s v="57-44-101006964"/>
    <s v="Juan David Cuevas"/>
  </r>
  <r>
    <s v="C4329-2025"/>
    <s v="0370-2025"/>
    <s v="ASOCIACION UMBRAL TEATRO"/>
    <n v="8002395951"/>
    <s v="UMBRAL TEATRO 34 AÑOS (DIALOGOS ENTRE EL ORIENTE Y EL CENTRO)"/>
    <s v=" $        25.772.000"/>
    <s v=" $            20.617.600"/>
    <s v=" $               5.154.400"/>
    <d v="2025-04-10T00:00:00"/>
    <s v="Cesar Fonseca"/>
    <m/>
    <x v="0"/>
    <d v="2025-03-28T00:00:00"/>
    <d v="2025-05-18T00:00:00"/>
    <s v="11-44-101252430"/>
    <s v="Juan David Cuevas"/>
  </r>
  <r>
    <s v="C5574-2025"/>
    <s v="0370-2025"/>
    <s v="ASOCIACIÓN PEREIRANA DE DANZA ASPERDANZA"/>
    <n v="9003838581"/>
    <s v="CELEBREMOS EL MES DE LA DANZA: &quot;LA DANZA COMO INSTRUMENTO DE PAZ&quot;"/>
    <s v=" $        20.343.000"/>
    <s v=" $            16.274.400"/>
    <s v=" $               4.068.600"/>
    <d v="2025-04-10T00:00:00"/>
    <s v="Cesar Fonseca"/>
    <m/>
    <x v="0"/>
    <d v="2025-03-28T00:00:00"/>
    <d v="2025-05-05T00:00:00"/>
    <s v="55-44-101084771"/>
    <s v="Juan David Cuevas"/>
  </r>
  <r>
    <s v="C3816-2025"/>
    <s v="0370-2025"/>
    <s v="JUNTA DE ACCION COMUNAL DE LA VEREDA AVENDAÑO"/>
    <n v="9013770282"/>
    <s v="EL RITMO DE MI VEREDA"/>
    <s v=" $        26.361.000"/>
    <s v=" $            21.088.800"/>
    <s v=" $               5.272.200"/>
    <d v="2025-04-10T00:00:00"/>
    <s v="Cesar Fonseca"/>
    <m/>
    <x v="0"/>
    <d v="2025-03-28T00:00:00"/>
    <d v="2025-05-31T00:00:00"/>
    <s v="45-44-101164917"/>
    <s v="Juan David Cuevas"/>
  </r>
  <r>
    <s v="C4693-2025"/>
    <s v="0370-2025"/>
    <s v="FUNDACION TRANSFORMANDO CON PAZION"/>
    <n v="9011391961"/>
    <s v="UNIDOS POR EL FUTBOL, CONSTRUYENDO PAZ"/>
    <s v=" $        19.223.000"/>
    <s v=" $            15.378.400"/>
    <s v=" $               3.844.600"/>
    <d v="2025-04-10T00:00:00"/>
    <s v="Cesar Fonseca"/>
    <m/>
    <x v="0"/>
    <d v="2025-03-28T00:00:00"/>
    <d v="2025-05-18T00:00:00"/>
    <s v=" 65-44-101238526"/>
    <s v="Juan David Cuevas"/>
  </r>
  <r>
    <s v="C5352-2025"/>
    <s v="0370-2025"/>
    <s v="FUNDACION INSPIRANDO SUEÑOS J&amp;M"/>
    <n v="9018758252"/>
    <s v="EL FRISTYLE COMO RITMO DE VIDA, VOZ Y CORAZÓN"/>
    <s v=" $        17.155.000"/>
    <s v=" $            13.724.000"/>
    <s v=" $               3.431.000"/>
    <d v="2025-04-10T00:00:00"/>
    <s v="Cesar Fonseca"/>
    <m/>
    <x v="0"/>
    <d v="2025-03-28T00:00:00"/>
    <d v="2025-05-24T00:00:00"/>
    <s v="CP-100010566"/>
    <s v="Juan David Cuevas"/>
  </r>
  <r>
    <s v="C6203-2025"/>
    <s v="0370-2025"/>
    <s v="FUNDACION DESPERTAR CARIBE"/>
    <n v="8020251661"/>
    <s v="&quot;SONIDOS DE LA TIERRA: RESCATE Y FORTALECIMIENTO DE LA MÚSICA TRADICIONAL COLOMBIANA Y SUS RAÍCES&quot;"/>
    <s v=" $        22.360.000"/>
    <s v=" $            17.888.000"/>
    <s v=" $               4.472.000"/>
    <d v="2025-04-10T00:00:00"/>
    <s v="Cesar Fonseca"/>
    <m/>
    <x v="0"/>
    <d v="2025-03-28T00:00:00"/>
    <d v="2025-06-15T00:00:00"/>
    <s v="CRC-100024179                           "/>
    <s v="Juan David Cuevas"/>
  </r>
  <r>
    <s v="C10305-2025"/>
    <s v="0370-2025"/>
    <s v="JUNTA DE ACCION COMUNAL DEL FILO DEL CORREGIMIENTO EL FILO"/>
    <n v="9003001706"/>
    <s v="CULTURA VEREDAL DE FORMACION"/>
    <s v=" $        27.172.000"/>
    <s v=" $            21.737.600"/>
    <s v=" $               5.434.400"/>
    <d v="2025-04-10T00:00:00"/>
    <s v="Cesar Fonseca"/>
    <m/>
    <x v="0"/>
    <d v="2025-03-28T00:00:00"/>
    <d v="2025-05-09T00:00:00"/>
    <s v="45-44-101164781"/>
    <s v="Constanza Leyton"/>
  </r>
  <r>
    <s v="C427-2025"/>
    <s v="0370-2025"/>
    <s v="FUNDACION PARA EL DESARROLLO Y CRECIMIENTO SOSTENIBLE DEL SUR"/>
    <n v="9017485381"/>
    <s v="RAÍCES VIVAS: NIÑOS GUARDIANES DE NUESTRO PASADO"/>
    <s v=" $        17.691.000"/>
    <s v=" $            14.152.800"/>
    <s v=" $               3.538.200"/>
    <d v="2025-04-10T00:00:00"/>
    <s v="Cesar Fonseca"/>
    <m/>
    <x v="0"/>
    <d v="2025-03-28T00:00:00"/>
    <d v="2025-06-30T00:00:00"/>
    <s v="41-44-101292242"/>
    <s v="Constanza Leyton"/>
  </r>
  <r>
    <s v="C8286-2025"/>
    <s v="0370-2025"/>
    <s v="FUNDACION CULTURAL LA NAVE DE PAPEL"/>
    <n v="9007096768"/>
    <s v="16 FESTIVAL INTERNACIONAL DE POESÍA DE MANIZALES  2025"/>
    <s v=" $        27.808.000"/>
    <s v=" $            22.246.400"/>
    <s v=" $               5.561.600"/>
    <d v="2025-04-10T00:00:00"/>
    <s v="Cesar Fonseca"/>
    <m/>
    <x v="0"/>
    <d v="2025-03-28T00:00:00"/>
    <d v="2025-06-25T00:00:00"/>
    <s v="42-44-101160748"/>
    <s v="Constanza Leyton"/>
  </r>
  <r>
    <s v="C8002-2025"/>
    <s v="0370-2025"/>
    <s v="CORPORACION DE GESTORES CULTURALES Y MAESTROS ETNOEDUCADORES &quot;CORETNOCULTURAL&quot;"/>
    <n v="9000301674"/>
    <s v="DESCUBRE Y VIVE PALENQUE: RUTA CULTURAL Y LIBERTARIA BENKOS BIOHÓ."/>
    <s v=" $        17.742.000"/>
    <s v=" $            14.193.600"/>
    <s v=" $               3.548.400"/>
    <d v="2025-04-10T00:00:00"/>
    <s v="Cesar Fonseca"/>
    <m/>
    <x v="0"/>
    <d v="2025-03-28T00:00:00"/>
    <d v="2025-06-30T00:00:00"/>
    <s v="75-44-101144554"/>
    <s v="Constanza Leyton"/>
  </r>
  <r>
    <s v="C5801-2025"/>
    <s v="0370-2025"/>
    <s v="ASOCIACION PRO-SELVA VIVA"/>
    <n v="9001664490"/>
    <s v="PLANTAS QUE SALVAN VIDAS"/>
    <s v=" $        30.357.000"/>
    <s v=" $            24.285.600"/>
    <s v=" $               6.071.400"/>
    <d v="2025-04-10T00:00:00"/>
    <s v="Diana Cortes"/>
    <m/>
    <x v="0"/>
    <d v="2025-01-21T00:00:00"/>
    <d v="2025-06-05T00:00:00"/>
    <s v="53-44-101038076 "/>
    <s v="Constanza Leyton"/>
  </r>
  <r>
    <s v="C2053-2025"/>
    <s v="0370-2025"/>
    <s v="COMUNIDAD AFRODESCENDIENTES DEL MUNICIPIO DE ROLDANILLO"/>
    <n v="9000994913"/>
    <s v="XV FESTIVAL DE MÚSICA Y DANZA AFROCOLOMBIANA &quot;UNIENDO ETNIAS&quot;"/>
    <s v=" $        18.446.000"/>
    <s v=" $            14.756.800"/>
    <s v=" $               3.689.200"/>
    <d v="2025-04-10T00:00:00"/>
    <s v="Diana Cortes"/>
    <m/>
    <x v="0"/>
    <d v="2025-02-03T00:00:00"/>
    <d v="2025-07-05T00:00:00"/>
    <s v=" 52-44-101016834"/>
    <s v="Constanza Leyton"/>
  </r>
  <r>
    <s v="C3623-2025"/>
    <s v="0370-2025"/>
    <s v="ASOCIACION DE JOVENES PROFESIONALES PARA LA INNOVACION Y DESARROLLO SOSTENIBLE DE LAS COMUNIDADES"/>
    <n v="9018424321"/>
    <s v="RECUPERACIÓN DE LA MEMORIA ANCESTRAL: NARRANDO HISTORIAS DE NUESTRA GENTE DE LA CIÉNAGA DE ZAPATOSA"/>
    <s v=" $        30.156.000"/>
    <s v=" $            24.124.800"/>
    <s v=" $               6.031.200"/>
    <d v="2025-04-10T00:00:00"/>
    <s v="Diana Cortes"/>
    <m/>
    <x v="0"/>
    <d v="2025-04-01T00:00:00"/>
    <d v="2025-06-30T00:00:00"/>
    <s v="AGP-100001357"/>
    <s v="Constanza Leyton"/>
  </r>
  <r>
    <s v="C10943-2025"/>
    <s v="0370-2025"/>
    <s v="ASOCIACION CULTURA AMAZONICA"/>
    <n v="9018765791"/>
    <s v="&quot;TEJIENDO RAÍCES: FORMACIÓN EN ARTESANÍAS PARA LA PRESERVACIÓN CULTURAL AMAZÓNICA&quot;"/>
    <s v=" $        29.732.000"/>
    <s v=" $            23.785.600"/>
    <s v=" $               5.946.400"/>
    <d v="2025-04-10T00:00:00"/>
    <s v="Diana Cortes"/>
    <m/>
    <x v="0"/>
    <d v="2025-03-03T00:00:00"/>
    <d v="2025-06-03T00:00:00"/>
    <s v="21-46-101114136"/>
    <s v="Constanza Leyton"/>
  </r>
  <r>
    <s v="C4483-2025"/>
    <s v="0370-2025"/>
    <s v="FUNDACIÓN CULTURAL Y DEPORTIVA RESISTENCIA POR LA VIDA"/>
    <n v="9017276539"/>
    <s v="FESTIVAL DE HIP HOP ANCESTRAL, PUTUMAYO RAP."/>
    <s v=" $        12.665.000"/>
    <s v=" $            10.132.000"/>
    <s v=" $               2.533.000"/>
    <d v="2025-04-10T00:00:00"/>
    <s v="Diana Cortes"/>
    <m/>
    <x v="0"/>
    <d v="2025-04-01T00:00:00"/>
    <d v="2025-06-15T00:00:00"/>
    <s v="CCS-100040185"/>
    <s v="Constanza Leyton"/>
  </r>
  <r>
    <s v="C4263-2025"/>
    <s v="0370-2025"/>
    <s v="JUNTA DE ACCION COMUNAL DEL BARRIO EL PROGRESO,CORREGIMIENTO DE BESOTE DEL MUNICIPIO DE LA GLORIA DEPARTAMENTO DEL CE"/>
    <n v="9017708806"/>
    <s v="SEMBRANDO CULTURA, COSECHANDO PAZ"/>
    <s v=" $        33.481.000"/>
    <s v=" $            26.784.800"/>
    <s v=" $               6.696.200"/>
    <d v="2025-04-10T00:00:00"/>
    <s v="Diana Cortes"/>
    <m/>
    <x v="0"/>
    <d v="2025-04-01T00:00:00"/>
    <d v="2025-06-30T00:00:00"/>
    <s v="47-44-101030894"/>
    <s v="Constanza Leyton"/>
  </r>
  <r>
    <s v="C4074-2025"/>
    <s v="0370-2025"/>
    <s v="CORPORACIÓN EL BALCÓN DE LOS ARTISTAS"/>
    <n v="9000711544"/>
    <s v="SUEÑOS PARA DANZAR Y EMOCIONAR EL MUNDO: UNA APUESTA DE PROTAGONISMO CULTURAL"/>
    <s v=" $        15.369.000"/>
    <s v=" $            12.295.200"/>
    <s v=" $               3.073.800"/>
    <d v="2025-04-10T00:00:00"/>
    <s v="Diana Cortes"/>
    <m/>
    <x v="0"/>
    <d v="2025-03-03T00:00:00"/>
    <d v="2025-07-31T00:00:00"/>
    <s v="21-44-101467216"/>
    <s v="Constanza Leyton"/>
  </r>
  <r>
    <s v="C4264-2025"/>
    <s v="0370-2025"/>
    <s v="FUNDACIÓN PARA EL DESARROLLO SOSTENIBLE Y SUSTENTABLE DE LA ZONA RURAL DE PAISES EN VIA DE DESARROLLO PRO-CULTOUR"/>
    <n v="9017433603"/>
    <s v="FESTIVAL CULTURAL DE LOS ESPANTOS ROBLEDEÑOS"/>
    <s v=" $        18.878.000"/>
    <s v=" $            15.102.400"/>
    <s v=" $               3.775.600"/>
    <d v="2025-04-10T00:00:00"/>
    <s v="Diana Cortes"/>
    <m/>
    <x v="0"/>
    <d v="2025-02-01T00:00:00"/>
    <d v="2025-06-30T00:00:00"/>
    <s v="45-44-101165039"/>
    <s v="Paola Duarte"/>
  </r>
  <r>
    <s v="C8669-2025"/>
    <s v="0370-2025"/>
    <s v="FUNDACIÓN TEATRO DEL PRESAGIO"/>
    <n v="9002216921"/>
    <s v="VII ENCUENTRO NACIONAL DE ARTE QUEER, CALI DIVERSA E INCLUYENTE"/>
    <s v=" $        23.232.000"/>
    <s v=" $            18.585.600"/>
    <s v=" $               4.646.400"/>
    <d v="2025-04-10T00:00:00"/>
    <s v="Diana Cortes"/>
    <m/>
    <x v="0"/>
    <d v="2025-02-01T00:00:00"/>
    <d v="2025-07-30T00:00:00"/>
    <s v=" 45-44-101165025"/>
    <s v="Paola Duarte"/>
  </r>
  <r>
    <s v="C6555-2025"/>
    <s v="0370-2025"/>
    <s v="JUNTA DE ACCION COMUNAL NUEVO HORIZONTE"/>
    <n v="8110300215"/>
    <s v="MANOS QUE CREAN"/>
    <s v=" $        19.261.000"/>
    <s v=" $            15.408.800"/>
    <s v=" $               3.852.200"/>
    <d v="2025-04-10T00:00:00"/>
    <s v="Diana Cortes"/>
    <m/>
    <x v="0"/>
    <d v="2025-01-01T00:00:00"/>
    <d v="2025-06-30T00:00:00"/>
    <s v="65-44-101238505"/>
    <s v="Paola Duarte"/>
  </r>
  <r>
    <s v="C10293-2025"/>
    <s v="0370-2025"/>
    <s v="FUNDACION LABORATORIO AMARILLO"/>
    <n v="9016423362"/>
    <s v="POÉTICA EN MOVIMIENTO, PAZ Y TERRITORIO"/>
    <s v=" $        18.881.000"/>
    <s v=" $            15.104.800"/>
    <s v=" $               3.776.200"/>
    <d v="2025-04-10T00:00:00"/>
    <s v="Diana Cortes"/>
    <m/>
    <x v="0"/>
    <d v="2025-02-10T00:00:00"/>
    <d v="2025-06-30T00:00:00"/>
    <s v="75-44-101144678"/>
    <s v="Paola Duarte"/>
  </r>
  <r>
    <s v="C10036-2025"/>
    <s v="0370-2025"/>
    <s v="ASOCIACION PALCO PROFESIONALES AL SERVICIO DE LA COMUNICACION"/>
    <n v="8110270712"/>
    <s v="MEMORIAS EN VOZ ALTA"/>
    <s v=" $        19.676.000"/>
    <s v=" $            15.740.800"/>
    <s v=" $               3.935.200"/>
    <d v="2025-04-10T00:00:00"/>
    <s v="Diana Cortes"/>
    <m/>
    <x v="0"/>
    <d v="2025-02-01T00:00:00"/>
    <d v="2025-06-30T00:00:00"/>
    <s v="65-44-101238445"/>
    <s v="Paola Duarte"/>
  </r>
  <r>
    <s v="C8491-2025"/>
    <s v="0370-2025"/>
    <s v="CONSEJO COMUNITARIO AFRO DE LA CUENCA DEL RIO BROQUELES"/>
    <n v="9006620811"/>
    <s v="TAMBOR DE ACUERDOS: CONSTRUYENDO PAZ DESDE LA CULTURA AFRO"/>
    <s v=" $        18.587.000"/>
    <s v=" $            14.869.600"/>
    <s v=" $               3.717.400"/>
    <d v="2025-04-10T00:00:00"/>
    <s v="Diana Cortes"/>
    <m/>
    <x v="0"/>
    <d v="2025-03-25T00:00:00"/>
    <d v="2025-06-25T00:00:00"/>
    <s v="53-44-101038033"/>
    <s v="Paola Duarte"/>
  </r>
  <r>
    <s v="C10831-2025"/>
    <s v="0370-2025"/>
    <s v="CONSEJO COMUNITARIO DE APARTADO - BUENA VISTA"/>
    <n v="8180011143"/>
    <s v="LA POLKA CHOCOANA: UNA HERENCIA MUSICAL PARA LAS NUEVAS GENERACIONES DE LA COMUNIDAD AFRO DE BUENAVISTA"/>
    <s v=" $        26.259.000"/>
    <s v=" $            21.007.200"/>
    <s v=" $               5.251.800"/>
    <d v="2025-04-10T00:00:00"/>
    <s v="Diana Cortes"/>
    <m/>
    <x v="0"/>
    <d v="2025-02-01T00:00:00"/>
    <d v="2025-06-30T00:00:00"/>
    <s v="53-44-101038032"/>
    <s v="Paola Duarte"/>
  </r>
  <r>
    <s v="C304-2025"/>
    <s v="0370-2025"/>
    <s v="JUNTA DE ACCION COMUNAL DE LA VEREDA LOS LAURELES"/>
    <n v="9014798397"/>
    <s v="SABORES DE PAZ RESCATE GASTRONÓMICO CAMPESINO PARA LA CONVIVENCIA Y LA CULTURA."/>
    <s v=" $        21.287.000"/>
    <s v=" $            17.029.600"/>
    <s v=" $               4.257.400"/>
    <d v="2025-04-11T00:00:00"/>
    <s v="Felipe Andrade"/>
    <m/>
    <x v="0"/>
    <d v="2025-03-28T00:00:00"/>
    <d v="2025-04-30T00:00:00"/>
    <n v="169035"/>
    <s v="Dayana Vargas"/>
  </r>
  <r>
    <s v="C3696-2025"/>
    <s v="0370-2025"/>
    <s v="RESGUARDO INDIGENA HUITOTO-CABILDO COMUNIDAD INDIGENA HUITORA"/>
    <n v="9001102160"/>
    <s v="RECUPERACIÓN Y FORTALECIMIENTO DEL BAILE TRADICIONAL UITOTO EN LA COMUNIDAD HUITORÁ"/>
    <s v=" $        29.732.000"/>
    <s v=" $            23.785.600"/>
    <s v=" $               5.946.400"/>
    <d v="2025-04-11T00:00:00"/>
    <s v="Felipe Andrade"/>
    <m/>
    <x v="0"/>
    <d v="2025-03-28T00:00:00"/>
    <d v="2025-05-10T00:00:00"/>
    <s v="C-100094875"/>
    <s v="Dayana Vargas"/>
  </r>
  <r>
    <s v="C4933-2025"/>
    <s v="0370-2025"/>
    <s v="FUNDACION INTEGRACION TOLEÑA"/>
    <n v="9018734512"/>
    <s v="RECOPILANDO EL PATRIMONIO CULTURAL INMATERIAL DE LA SUBREGIÓN SANQUIANGA"/>
    <s v=" $        19.250.000"/>
    <s v=" $            15.400.000"/>
    <s v=" $               3.850.000"/>
    <d v="2025-04-11T00:00:00"/>
    <s v="Felipe Andrade"/>
    <m/>
    <x v="0"/>
    <d v="2025-03-28T00:00:00"/>
    <d v="2025-05-31T00:00:00"/>
    <s v="41-44-101292320"/>
    <s v="Dayana Vargas"/>
  </r>
  <r>
    <s v="C3211-2025"/>
    <s v="0370-2025"/>
    <s v="FUNDACION ALMA DE VIDA"/>
    <n v="9013459391"/>
    <s v="PRIMER ENCUENTRO MULTICULTURAL POR LA PAZ CON PERSONAS PRIVADAS DE LA LIBERTAD."/>
    <s v=" $        17.974.000"/>
    <s v=" $            14.379.200"/>
    <s v=" $               3.594.800"/>
    <d v="2025-04-11T00:00:00"/>
    <s v="Felipe Andrade"/>
    <m/>
    <x v="0"/>
    <d v="2025-03-28T00:00:00"/>
    <d v="2025-06-14T00:00:00"/>
    <s v="CCS-100040127"/>
    <s v="Dayana Vargas"/>
  </r>
  <r>
    <s v="C2606-2025"/>
    <s v="0370-2025"/>
    <s v="CORPORACION PARA EL DESARROLLO PRODUCTIVO Y SOCIAL CONSTRUYENDO SUEÑOS"/>
    <n v="9010120254"/>
    <s v="PRIMERA FERIA EXPOSICION ARTESANAL Y GASTRONOMICA  ZAMBRANO MAS AMBIENTAL, CULTURAL Y SOCIAL,"/>
    <s v=" $        20.544.000"/>
    <s v=" $            16.435.200"/>
    <s v=" $               4.108.800"/>
    <d v="2025-04-11T00:00:00"/>
    <s v="Felipe Andrade"/>
    <m/>
    <x v="0"/>
    <d v="2025-03-28T00:00:00"/>
    <d v="2025-05-15T00:00:00"/>
    <s v="CCS-100040180"/>
    <s v="Dayana Vargas"/>
  </r>
  <r>
    <s v="C3230-2025"/>
    <s v="0370-2025"/>
    <s v="CENTRO REGIONAL DE PRODUCTIVIDAD, COMPETITIVIDAD E INNOVACION DE LA AMAZONIA"/>
    <n v="9009149635"/>
    <s v="MUESTRA DE FE. PRIMER ENCUENTRO DE ARTE Y CULTURA EN MOCOA"/>
    <s v=" $        18.586.000"/>
    <s v=" $            14.868.800"/>
    <s v=" $               3.717.200"/>
    <d v="2025-04-11T00:00:00"/>
    <s v="Felipe Andrade"/>
    <m/>
    <x v="0"/>
    <d v="2025-03-28T00:00:00"/>
    <d v="2025-05-31T00:00:00"/>
    <n v="168967"/>
    <s v="Dayana Vargas"/>
  </r>
  <r>
    <s v="C6126-2025"/>
    <s v="0370-2025"/>
    <s v="FUNDACION PARA EL TRABAJO LA EDUCACION Y EL DESARROLLO EMPRESARIAL DEL CARIBE"/>
    <n v="9014920291"/>
    <s v="CARNAVAL CON PASION"/>
    <s v=" $        23.365.000"/>
    <s v=" $            18.692.000"/>
    <s v=" $               4.673.000"/>
    <d v="2025-04-11T00:00:00"/>
    <s v="Felipe Andrade"/>
    <m/>
    <x v="0"/>
    <d v="2025-03-28T00:00:00"/>
    <d v="2025-06-06T00:00:00"/>
    <s v="AGP-100001365"/>
    <s v="Dayana Vargas"/>
  </r>
  <r>
    <s v="C10184-2025"/>
    <s v="0370-2025"/>
    <s v="CORPORACION CULTURAL, ARTISTICA Y SOCIAL ESTACION CULTURA"/>
    <n v="9010616261"/>
    <s v="7 CUENTO LERO LERO CANDELERO 2025 ´´EL CUENTO UN ESPACIO PARA LA NIÑEZ  EN  PAZ´´"/>
    <s v=" $        25.442.000"/>
    <s v=" $            20.353.600"/>
    <s v=" $               5.088.400"/>
    <d v="2025-04-11T00:00:00"/>
    <s v="Felipe Andrade"/>
    <m/>
    <x v="0"/>
    <d v="2025-03-28T00:00:00"/>
    <d v="2025-05-31T00:00:00"/>
    <s v="CCT-100010527"/>
    <s v="Dayana Vargas"/>
  </r>
  <r>
    <s v="C10390-2025"/>
    <s v="0370-2025"/>
    <s v="FUNDACIÓN CONMOVER"/>
    <n v="9014647141"/>
    <s v="3RA VERSIÓN HILOROJO FASHION CINEMA COREOGRÁFICO LABORATORIO DE FORMACIÓN EN PRODUCCIÓN AUDIOVISUAL"/>
    <s v=" $        19.883.000"/>
    <s v=" $            15.906.400"/>
    <s v=" $               3.976.600"/>
    <d v="2025-04-11T00:00:00"/>
    <s v="Felipe Andrade"/>
    <m/>
    <x v="0"/>
    <d v="2025-03-28T00:00:00"/>
    <d v="2025-05-10T00:00:00"/>
    <s v="11-44-101252856"/>
    <s v="Dayana Vargas"/>
  </r>
  <r>
    <s v="C5562-2025"/>
    <s v="0370-2025"/>
    <s v="JUNTA DE ACCION COMUNAL DE LA VEREDA EL ACHAPO"/>
    <n v="9017271821"/>
    <s v="FESTIVAL DE NARRATIVAS Y LEYENDAS TRADICIONALES CAMPESINAS DE LA AMAZONÍA - VEREDA EL ACHAPO."/>
    <s v=" $        24.142.000"/>
    <s v=" $            19.313.600"/>
    <s v=" $               4.828.400"/>
    <d v="2025-04-11T00:00:00"/>
    <s v="Felipe Andrade"/>
    <m/>
    <x v="0"/>
    <d v="2025-03-28T00:00:00"/>
    <d v="2025-06-07T00:00:00"/>
    <s v="21-46-101114031"/>
    <s v="Dayana Vargas"/>
  </r>
  <r>
    <s v="C120-2025"/>
    <s v="0370-2025"/>
    <s v="JUNTA DE ACCION DE LA VEREDA LA COLONIA"/>
    <n v="9017321545"/>
    <s v="CONSTRUYENDO PAZ A TRAVÉS DEL DIÁLOGO"/>
    <s v=" $        25.940.000"/>
    <s v=" $            20.752.000"/>
    <s v=" $               5.188.000"/>
    <d v="2025-04-11T00:00:00"/>
    <s v="Felipe Andrade"/>
    <m/>
    <x v="0"/>
    <d v="2025-03-28T00:00:00"/>
    <d v="2025-05-31T00:00:00"/>
    <n v="168972"/>
    <s v="Juan David Cuevas"/>
  </r>
  <r>
    <s v="C289-2025"/>
    <s v="0370-2025"/>
    <s v="RESGUARDO INDIGENA COREGUAJE DE JACOME"/>
    <n v="8280023932"/>
    <s v="FESTIVAL DE SABORES ORIGINARIOS COREGUAJE."/>
    <s v=" $        23.556.000"/>
    <s v=" $            18.844.800"/>
    <s v=" $               4.711.200"/>
    <d v="2025-04-11T00:00:00"/>
    <s v="Felipe Andrade"/>
    <m/>
    <x v="0"/>
    <d v="2025-03-28T00:00:00"/>
    <d v="2025-05-28T00:00:00"/>
    <s v="AGP-100001327"/>
    <s v="Juan David Cuevas"/>
  </r>
  <r>
    <s v="C162-2025"/>
    <s v="0370-2025"/>
    <s v="JUNTA DE ACCIÓN COMUNAL CORREGIMIENTO LA SIERRA"/>
    <n v="9016473611"/>
    <s v="LOS BAILES Y LOS CANTOS DE TAMBORAS, “HERENCIA ANCESTRAL”,  SE MUEVEN."/>
    <s v=" $        27.820.000"/>
    <s v=" $            22.256.000"/>
    <s v=" $               5.564.000"/>
    <d v="2025-04-11T00:00:00"/>
    <s v="Felipe Andrade"/>
    <m/>
    <x v="0"/>
    <d v="2025-03-28T00:00:00"/>
    <d v="2025-05-31T00:00:00"/>
    <s v="45-44-101164973"/>
    <s v="Juan David Cuevas"/>
  </r>
  <r>
    <s v="C1176-2025"/>
    <s v="0370-2025"/>
    <s v="FUNDACIÓN ARTÍSTICA CULTURAL SOMOS CARIBE"/>
    <n v="9014904288"/>
    <s v="VIII FESTIVAL DE ARTE Y CULTURA SOMOS CARIBE"/>
    <s v=" $        21.866.000"/>
    <s v=" $            17.492.800"/>
    <s v=" $               4.373.200"/>
    <d v="2025-04-11T00:00:00"/>
    <s v="Felipe Andrade"/>
    <m/>
    <x v="0"/>
    <d v="2025-03-28T00:00:00"/>
    <d v="2025-05-31T00:00:00"/>
    <s v="75-44-101144714"/>
    <s v="Juan David Cuevas"/>
  </r>
  <r>
    <s v="C923-2025"/>
    <s v="0370-2025"/>
    <s v="JUNTA DE ACCION COMUNAL DE LA VEREDA EL COMBEIMA"/>
    <n v="9013319571"/>
    <s v="PANTALLA PARA LA PAZ, CINE CAMPESINO Y COMUNITARIO COMO HERRAMIENTA DE TRANSFORMACIÓN SOCIAL EN EL COMBEIMA"/>
    <s v=" $        24.142.000"/>
    <s v=" $            19.313.600"/>
    <s v=" $               4.828.400"/>
    <d v="2025-04-11T00:00:00"/>
    <s v="Felipe Andrade"/>
    <m/>
    <x v="0"/>
    <d v="2025-03-28T00:00:00"/>
    <d v="2025-05-31T00:00:00"/>
    <n v="169040"/>
    <s v="Juan David Cuevas"/>
  </r>
  <r>
    <s v="C991-2025"/>
    <s v="0370-2025"/>
    <s v="ASOCIACION FUTURO PARA LA INNOVACION Y DESARROLLO REGIONAL - ASOFIDER"/>
    <n v="9014265729"/>
    <s v="PRIMERA VERSIÓN DE TEJIENDO TRADICIONES: ARTESANÍAS DE SOMBRERO Y GUADUA EN LA UNIÓN, NARIÑO."/>
    <s v=" $        17.974.000"/>
    <s v=" $            14.379.200"/>
    <s v=" $               3.594.800"/>
    <d v="2025-04-11T00:00:00"/>
    <s v="Felipe Andrade"/>
    <m/>
    <x v="0"/>
    <d v="2025-03-28T00:00:00"/>
    <d v="2025-05-31T00:00:00"/>
    <s v="41-44-101292474"/>
    <s v="Juan David Cuevas"/>
  </r>
  <r>
    <s v="C3515-2025"/>
    <s v="0370-2025"/>
    <s v="RED ÉTNICA DE ESCRITORES DEL CHOCÓ"/>
    <n v="9015897179"/>
    <s v="FERIA DEL LIBRO DEL CHOCÓ - SEGUNDA VERSIÓN"/>
    <s v=" $        25.394.000"/>
    <s v=" $            20.315.200"/>
    <s v=" $               5.078.800"/>
    <d v="2025-04-11T00:00:00"/>
    <s v="Felipe Andrade"/>
    <m/>
    <x v="0"/>
    <d v="2025-03-28T00:00:00"/>
    <d v="2025-05-31T00:00:00"/>
    <s v="11-44-101252723"/>
    <s v="Juan David Cuevas"/>
  </r>
  <r>
    <s v="C4212-2025"/>
    <s v="0370-2025"/>
    <s v="JUNTA DE ACCION COMUNAL DE UVALES"/>
    <n v="8170057369"/>
    <s v="RUTA CULTURAL CAFETERA"/>
    <s v=" $        17.882.000"/>
    <s v=" $            14.305.600"/>
    <s v=" $               3.576.400"/>
    <d v="2025-04-11T00:00:00"/>
    <s v="Felipe Andrade"/>
    <m/>
    <x v="0"/>
    <d v="2025-03-28T00:00:00"/>
    <d v="2025-07-31T00:00:00"/>
    <s v="AGP-100001294"/>
    <s v="Juan David Cuevas"/>
  </r>
  <r>
    <s v="C2036-2025"/>
    <s v="0370-2025"/>
    <s v="CONSEJO COMUNITARIO MAYOR DE CERTEGUI &quot;COCOMACER&quot;"/>
    <n v="8180012854"/>
    <s v="&quot;RAÍCES DE CÉRTEGUI: MEMORIAS EN MOVIMIENTO Y COLOR&quot;"/>
    <s v=" $        33.807.000"/>
    <s v=" $            27.045.600"/>
    <s v=" $               6.761.400"/>
    <d v="2025-04-11T00:00:00"/>
    <s v="Felipe Andrade"/>
    <m/>
    <x v="0"/>
    <d v="2025-03-28T00:00:00"/>
    <d v="2025-05-19T00:00:00"/>
    <s v="55-44-101084839"/>
    <s v="Juan David Cuevas"/>
  </r>
  <r>
    <s v="C10357-2025"/>
    <s v="0370-2025"/>
    <s v="JUNTA DE ACCION COMUNAL DEL BARRIO CENTELLA DEL MUNICIPIO DE MAHATES DEPARTAMENTO DE BOLIVAR."/>
    <n v="9016768868"/>
    <s v="JAQUEMAHATES"/>
    <s v=" $        12.967.000"/>
    <s v=" $            10.373.600"/>
    <s v=" $               2.593.400"/>
    <d v="2025-04-11T00:00:00"/>
    <s v="Felipe Andrade"/>
    <m/>
    <x v="0"/>
    <d v="2025-03-28T00:00:00"/>
    <d v="2025-05-10T00:00:00"/>
    <s v="AGP-100001550"/>
    <s v="Juan David Cuevas"/>
  </r>
  <r>
    <s v="C4661-2025"/>
    <s v="0370-2025"/>
    <s v="FUNDACION PLATAFORMAS"/>
    <n v="9011778305"/>
    <s v="SINERGIARTE- CIRCUITO ARTÍSTICO PARA LA PAZ"/>
    <s v=" $        25.310.000"/>
    <s v=" $            20.248.000"/>
    <s v=" $               5.062.000"/>
    <d v="2025-04-11T00:00:00"/>
    <s v="Felipe Andrade"/>
    <m/>
    <x v="0"/>
    <d v="2025-03-28T00:00:00"/>
    <d v="2025-05-31T00:00:00"/>
    <s v="45-44-101165010"/>
    <s v="Juan David Cuevas"/>
  </r>
  <r>
    <s v="C10665-2025"/>
    <s v="0370-2025"/>
    <s v="FUNDACION CONSTRUYENDO SUEÑOS CATTLEYA SOLANO"/>
    <n v="9018694871"/>
    <s v="&quot;LAZOS DE JUEGO: FORTALECIENDO LA IDENTIDAD CULTURAL A TRAVÉS DE JUEGOS TRADICIONALES UITOTO&quot;"/>
    <s v=" $        20.196.000"/>
    <s v=" $            16.156.800"/>
    <s v=" $               4.039.200"/>
    <d v="2025-04-11T00:00:00"/>
    <s v="Felipe Andrade"/>
    <m/>
    <x v="0"/>
    <d v="2025-03-28T00:00:00"/>
    <d v="2025-06-06T00:00:00"/>
    <s v="AGP-100001307"/>
    <s v="Juan David Cuevas"/>
  </r>
  <r>
    <s v="C9810-2025"/>
    <s v="0370-2025"/>
    <s v="ASOCIACION IL NIDO DEL GUFO: BIBLIOTECA, LUDOTECA Y CENTRO CULTURAL"/>
    <n v="8300960945"/>
    <s v="GINCANA PARA TODOS: UNA APUESTA AL DESARROLLO INTEGRAL DE LA PRIMERA INFANCIA"/>
    <s v=" $        22.789.000"/>
    <s v=" $            18.231.200"/>
    <s v=" $               4.557.800"/>
    <d v="2025-04-11T00:00:00"/>
    <s v="Felipe Andrade"/>
    <m/>
    <x v="0"/>
    <d v="2025-03-28T00:00:00"/>
    <d v="2025-05-31T00:00:00"/>
    <s v="14-44-101233050"/>
    <s v="Juan David Cuevas"/>
  </r>
  <r>
    <s v="C5818-2025"/>
    <s v="0370-2025"/>
    <s v="ASOCIACION POR LOS DERECHOS DE LAS COMUNIDADES NEGRAS DE LA ZONA SUR-ORIENTAL"/>
    <n v="8060120307"/>
    <s v="LAS ARTES Y LOS SABERES POPULARES EN TERRITORIO DE PAZ"/>
    <s v=" $        19.891.000"/>
    <s v=" $            15.912.800"/>
    <s v=" $               3.978.200"/>
    <d v="2025-04-11T00:00:00"/>
    <s v="Felipe Andrade"/>
    <m/>
    <x v="0"/>
    <d v="2025-03-28T00:00:00"/>
    <d v="2025-05-27T00:00:00"/>
    <s v="37-44-101044420"/>
    <s v="Juan David Cuevas"/>
  </r>
  <r>
    <s v="C9957-2025"/>
    <s v="0370-2025"/>
    <s v="ASOCIACION DE JUNTAS DE ACCION COMUNAL Y VIVIENDA COMUNITARIA"/>
    <n v="8909849891"/>
    <s v="PRIMER ENCUENTRO COMUNAL CULTURAL SUBREGIONAL SUROESTE EN ANDES"/>
    <s v=" $        18.230.000"/>
    <s v=" $            14.584.000"/>
    <s v=" $               3.646.000"/>
    <d v="2025-04-11T00:00:00"/>
    <s v="Felipe Andrade"/>
    <m/>
    <x v="0"/>
    <d v="2025-03-28T00:00:00"/>
    <d v="2025-07-31T00:00:00"/>
    <s v="65-44-101238544"/>
    <s v="Constanza Leyton"/>
  </r>
  <r>
    <s v="C10400-2025"/>
    <s v="0370-2025"/>
    <s v="CORPORACION SOCIOCULTURAL DE  AFRODECENDIENTE ATAOLE"/>
    <n v="8060165954"/>
    <s v="&quot;FESTIVAL DE SABORES PALENQUEROS: TERCERA  EDICIÓN&quot;"/>
    <s v=" $        18.162.000"/>
    <s v=" $            14.529.600"/>
    <s v=" $               3.632.400"/>
    <d v="2025-04-11T00:00:00"/>
    <s v="Felipe Andrade"/>
    <m/>
    <x v="0"/>
    <d v="2025-03-28T00:00:00"/>
    <d v="2025-07-19T00:00:00"/>
    <s v="45-44-101165013"/>
    <s v="Dayana Vargas"/>
  </r>
  <r>
    <s v="C10640-2025"/>
    <s v="0370-2025"/>
    <s v="FUNDACION BIENESTAR Y DESARROLLO DEL SUR FUNBIDESUR"/>
    <n v="9016207622"/>
    <s v="RECONSTRUYENDO PAZ A TRAVÉS DE LA LECTURA"/>
    <s v=" $        33.853.000"/>
    <s v=" $            27.082.400"/>
    <s v=" $               6.770.600"/>
    <d v="2025-04-11T00:00:00"/>
    <s v="Cesar Fonseca"/>
    <m/>
    <x v="0"/>
    <d v="2025-03-28T00:00:00"/>
    <d v="2025-05-02T00:00:00"/>
    <s v="B-100061004 "/>
    <s v="Paola Duarte"/>
  </r>
  <r>
    <s v="C8584-2025"/>
    <s v="0370-2025"/>
    <s v="RESGUARDO INDIGENA LA SAL"/>
    <n v="9017536428"/>
    <s v="VOCES Y TRAZOS DE LA LENGUA GUAHIBO DE LOS JIW: RESCATANDO LA LENGUA VIVA"/>
    <s v=" $        25.832.000"/>
    <s v=" $            20.665.600"/>
    <s v=" $               5.166.400"/>
    <d v="2025-04-11T00:00:00"/>
    <s v="Cesar Fonseca"/>
    <m/>
    <x v="0"/>
    <d v="2025-03-28T00:00:00"/>
    <d v="2025-05-31T00:00:00"/>
    <s v="AGP-100001224"/>
    <s v="Paola Duarte"/>
  </r>
  <r>
    <s v="C11122-2025"/>
    <s v="0370-2025"/>
    <s v="ASOCIACION DE PRODUCTORES FRUTICHAR"/>
    <n v="9015216431"/>
    <s v="HISTORIAS EN MOVIMIENTO: EL NAIDÍ UN LAGADO VIVO"/>
    <s v=" $        17.541.000"/>
    <s v=" $            14.032.800"/>
    <s v=" $               3.508.200"/>
    <d v="2025-04-11T00:00:00"/>
    <s v="Cesar Fonseca"/>
    <m/>
    <x v="0"/>
    <d v="2025-03-28T00:00:00"/>
    <d v="2025-05-31T00:00:00"/>
    <s v="41-44-101292448"/>
    <s v="Paola Duarte"/>
  </r>
  <r>
    <s v="C8855-2025"/>
    <s v="0370-2025"/>
    <s v="FUNDACION ARTISTICA CULTURA AFRO"/>
    <n v="9010513026"/>
    <s v="PRIMER FESTIVAL NACIONAL E INTERNACIONAL DE DANZAS FOLCLÓRICAS  NUESTRA HERENCIA PAZCIFICA &quot;CAUCA Y VALLE EN UN MISMO RITMO&quot;"/>
    <s v=" $        16.478.000"/>
    <s v=" $            13.182.400"/>
    <s v=" $               3.295.600"/>
    <d v="2025-04-11T00:00:00"/>
    <s v="Cesar Fonseca"/>
    <m/>
    <x v="0"/>
    <d v="2025-12-28T00:00:00"/>
    <d v="2025-06-23T00:00:00"/>
    <s v="21-46-101114067"/>
    <s v="Paola Duarte"/>
  </r>
  <r>
    <s v="C401-2025"/>
    <s v="0370-2025"/>
    <s v="RESGUARDO INDIGENA LA TEOFILA"/>
    <n v="9005211261"/>
    <s v="CONSOLIDACIÓN DE NORMAS Y PROCEDIMIENTOS DE JUSTICIA PROPIA PARA LA CONVIVENCIA ARMONICA DE LA COMUNIDAD INDÍGENA COREGUAJE DE LA TEOFILA"/>
    <s v=" $        29.082.000"/>
    <s v=" $            23.265.600"/>
    <s v=" $               5.816.400"/>
    <d v="2025-04-11T00:00:00"/>
    <s v="Cesar Fonseca"/>
    <m/>
    <x v="0"/>
    <d v="2025-03-28T00:00:00"/>
    <d v="2025-06-20T00:00:00"/>
    <s v="AGP-100001332"/>
    <s v="Paola Duarte"/>
  </r>
  <r>
    <s v="C790-2025"/>
    <s v="0370-2025"/>
    <s v="FUNDACION DE APOYO A LA PRODUCCION, COMERCIALIZACION Y DERIVADOS DEL NISPERO DE POLONUEVO"/>
    <n v="9006479608"/>
    <s v="IX FESTIVAL DEL NISPERO Y SUS DERIVADOS, FORTALECIENDO NUESTRO LEGADO CULTURAL"/>
    <s v=" $        20.476.000"/>
    <s v=" $            16.380.800"/>
    <s v=" $               4.095.200"/>
    <d v="2025-04-11T00:00:00"/>
    <s v="Cesar Fonseca"/>
    <m/>
    <x v="0"/>
    <d v="2025-03-28T00:00:00"/>
    <d v="2025-06-18T00:00:00"/>
    <s v="75-44-101144645"/>
    <s v="Paola Duarte"/>
  </r>
  <r>
    <s v="C187-2025"/>
    <s v="0370-2025"/>
    <s v="JUNTA DE ACCION COMUNAL DE LA VEREDA MATIGUAJO"/>
    <n v="8280003023"/>
    <s v="ENCUENTRO CAMPESINO POR LA PAZ"/>
    <s v=" $        20.196.000"/>
    <s v=" $            16.156.800"/>
    <s v=" $               4.039.200"/>
    <d v="2025-04-11T00:00:00"/>
    <s v="Cesar Fonseca"/>
    <m/>
    <x v="0"/>
    <d v="2025-03-28T00:00:00"/>
    <d v="2025-06-30T00:00:00"/>
    <n v="169037"/>
    <s v="Paola Duarte"/>
  </r>
  <r>
    <s v="C292-2025"/>
    <s v="0370-2025"/>
    <s v="RESGUARDO INDIGENA COMUNIDAD COREGUAJE DE HERICHA"/>
    <n v="8280027870"/>
    <s v="FESTIVAL DE LA YUCA KOREBAJU ORÍGENES AMAZÓNICOS."/>
    <s v=" $        24.142.000"/>
    <s v=" $            19.313.600"/>
    <s v=" $               4.828.400"/>
    <d v="2025-04-11T00:00:00"/>
    <s v="Cesar Fonseca"/>
    <m/>
    <x v="0"/>
    <d v="2025-03-28T00:00:00"/>
    <d v="2025-06-29T00:00:00"/>
    <s v="AGP-100001339"/>
    <s v="Paola Duarte"/>
  </r>
  <r>
    <s v="C8332-2025"/>
    <s v="0370-2025"/>
    <s v="FUNDACION PARA LA DEFENSA, PROMOCION DE LOS DERECHOS HUMANOS Y EL DESARROLLO SOSTENIBLE"/>
    <n v="9016452621"/>
    <s v="CAMINANDO LA MEMORIA DE LAS MUJERES CAFETERAS. PROYECCIÓN DEL DOCUMENTAL  SOBRE LA CULTURA, LAS ARTES Y LOS SABERES COMUNITARIO EN LA CONSTRUCCIÓN DE PAZ TERRITORIAL EN LA SIERRA NEVADA DE SANTA MARTA."/>
    <s v=" $        18.538.000"/>
    <s v=" $            14.830.400"/>
    <s v=" $               3.707.600"/>
    <d v="2025-04-11T00:00:00"/>
    <s v="Cesar Fonseca"/>
    <m/>
    <x v="0"/>
    <d v="2025-03-28T00:00:00"/>
    <d v="2025-06-30T00:00:00"/>
    <s v="75-44-101144664"/>
    <s v="Dayana Vargas"/>
  </r>
  <r>
    <s v="C954-2025"/>
    <s v="0370-2025"/>
    <s v="FUNDACION NEGROS DEL CORPUS CHRISTI DE EL PASO CESAR"/>
    <n v="9017516927"/>
    <s v="XII ENCUENTRO TRADICIONAL DE NEGROS DEL CORPUS CHRISTI"/>
    <s v=" $        30.156.000"/>
    <s v=" $            24.124.800"/>
    <s v=" $               6.031.200"/>
    <d v="2025-04-11T00:00:00"/>
    <s v="Cesar Fonseca"/>
    <m/>
    <x v="0"/>
    <d v="2025-03-28T00:00:00"/>
    <d v="2025-06-30T00:00:00"/>
    <s v="14-44-101233351_x000d_"/>
    <s v="Dayana Vargas"/>
  </r>
  <r>
    <s v="C2031-2025"/>
    <s v="0370-2025"/>
    <s v="ASOCIACION DE PRODUCTORES ORGANICOS INDIGENAS ARHUACOS AMBIENTAL CAMPESINOS DE KARWA"/>
    <n v="9014712850"/>
    <s v="KARWA, CUÉNTAME"/>
    <s v=" $        34.618.000"/>
    <s v=" $            27.694.400"/>
    <s v=" $               6.923.600"/>
    <d v="2025-04-11T00:00:00"/>
    <s v="Cesar Fonseca"/>
    <m/>
    <x v="0"/>
    <d v="2025-03-28T00:00:00"/>
    <d v="2025-06-13T00:00:00"/>
    <m/>
    <s v="Dayana Vargas"/>
  </r>
  <r>
    <s v="C1340-2025"/>
    <s v="0370-2025"/>
    <s v="ASOCIACION DE JUNTAS DE ACCION COMUNAL DEL MUNICIPIO DE LA UNION"/>
    <n v="8140058753"/>
    <s v="PRIMERA VERSION DE LA FERIA MULTICULTURAL CAMPESINA DEL MUNICIPIO DE LA UNION, DEPARTAMENTO DE NARIÑO"/>
    <s v=" $        18.820.000"/>
    <s v=" $            15.056.000"/>
    <s v=" $               3.764.000"/>
    <d v="2025-04-11T00:00:00"/>
    <s v="Cesar Fonseca"/>
    <m/>
    <x v="0"/>
    <d v="2025-03-28T00:00:00"/>
    <d v="2025-06-18T00:00:00"/>
    <s v="41-44-101292475"/>
    <s v="Dayana Vargas"/>
  </r>
  <r>
    <s v="C1858-2025"/>
    <s v="0370-2025"/>
    <s v="CONSEJO COMUNITARIO LOCAL DE LA COMUNIDAD DE LA ISLA DE LOS PALACIOS"/>
    <n v="9006723342"/>
    <s v="FORTALECIMIENTO DE LAS EXPRESIONES CULTURALES EN LAS FIESTAS PATRONALES DE SAN PEDRO EN LA COMUNIDAD ISLA DE LOS PALACIOS"/>
    <s v=" $        29.990.000"/>
    <s v=" $            23.992.000"/>
    <s v=" $               5.998.000"/>
    <d v="2025-04-11T00:00:00"/>
    <s v="Cesar Fonseca"/>
    <m/>
    <x v="0"/>
    <d v="2025-03-28T00:00:00"/>
    <d v="2025-06-24T00:00:00"/>
    <s v="AGP-100001334-1"/>
    <s v="Dayana Vargas"/>
  </r>
  <r>
    <s v="C4694-2025"/>
    <s v="0370-2025"/>
    <s v="CORPORACION PARA LA SALUD MENTAL AMARU COLOMBIA"/>
    <n v="9018118731"/>
    <s v="PAZARTE SANAMENTE"/>
    <s v=" $        26.739.000"/>
    <s v=" $            21.391.200"/>
    <s v=" $               5.347.800"/>
    <d v="2025-04-11T00:00:00"/>
    <s v="Cesar Fonseca"/>
    <m/>
    <x v="0"/>
    <d v="2025-03-28T00:00:00"/>
    <d v="2025-06-01T00:00:00"/>
    <s v="60-44-101015124"/>
    <s v="Paola Duarte"/>
  </r>
  <r>
    <s v="C5496-2025"/>
    <s v="0370-2025"/>
    <s v="FUNDACION NACIONAL DEPORTIVA Y SOCIAL DE COLOMBIA JULIO CESAR CASTRO"/>
    <n v="9018587016"/>
    <s v="CONSTRUYAMOS PROCESOS DE PAZ DESDE EL JUEGO TRADICIONAL, Y LA MÚSICA."/>
    <s v=" $        17.474.000"/>
    <s v=" $            13.979.200"/>
    <s v=" $               3.494.800"/>
    <d v="2025-04-11T00:00:00"/>
    <s v="Cesar Fonseca"/>
    <m/>
    <x v="0"/>
    <d v="2025-03-28T00:00:00"/>
    <d v="2025-06-16T00:00:00"/>
    <s v="40-44-101063383"/>
    <s v="Dayana Vargas"/>
  </r>
  <r>
    <s v="C2308-2025"/>
    <s v="0370-2025"/>
    <s v="CONSEJO COMUNITARIO LOCAL DE TANGUI ACIA"/>
    <n v="8180009714"/>
    <s v="FIESTAS PATRONALES DE SAN ANTONIO DE PADUA: UNA OPORTUNIDAD PARA FORTALECER LA IDENTIDAD CULTURAL, LOS LAZOS DE HERMANDAD Y VISIBILIZAR EL PATRIMONIO CULTURAL DE LA COMUNIDAD DE TANGUÍ, MEDIO ATRATO."/>
    <s v=" $        25.614.000"/>
    <s v=" $            20.491.200"/>
    <s v=" $               5.122.800"/>
    <d v="2025-04-11T00:00:00"/>
    <s v="Cesar Fonseca"/>
    <m/>
    <x v="0"/>
    <d v="2025-03-28T00:00:00"/>
    <d v="2025-06-30T00:00:00"/>
    <s v="AGP-100001356"/>
    <s v="Dayana Vargas"/>
  </r>
  <r>
    <s v="C2755-2025"/>
    <s v="0370-2025"/>
    <s v="CORPORACIÓN RESERVA NATURAL BUENA VISTA"/>
    <n v="9015404656"/>
    <s v="BIODIVERSIDAD DE LA AMAZONÍA, UN RETO DE APROPIACIÓN CULTURAL, CONOCIMIENTO Y CONSERVACIÓN PARA LAS NUEVAS GENERACIONES"/>
    <s v=" $        27.804.000"/>
    <s v=" $            22.243.200"/>
    <s v=" $               5.560.800"/>
    <d v="2025-04-11T00:00:00"/>
    <s v="Cesar Fonseca"/>
    <m/>
    <x v="0"/>
    <d v="2025-03-28T00:00:00"/>
    <d v="2025-06-13T00:00:00"/>
    <s v="CHU-100045431"/>
    <s v="Dayana Vargas"/>
  </r>
  <r>
    <s v="C2936-2025"/>
    <s v="0370-2025"/>
    <s v="FUNDACIÓN FOLCLÓRICA Y CULTURAL SON DE PUEBLO"/>
    <n v="9018472261"/>
    <s v="ENCUENTRO  DE DANZAS FOLCLÓRICAS TRADICIONALES, SON DE PUEBLO"/>
    <s v=" $        34.618.000"/>
    <s v=" $            27.694.400"/>
    <s v=" $               6.923.600"/>
    <d v="2025-04-11T00:00:00"/>
    <s v="Cesar Fonseca"/>
    <m/>
    <x v="0"/>
    <d v="2025-03-28T00:00:00"/>
    <d v="2025-06-21T00:00:00"/>
    <s v="56-44-101009967"/>
    <s v="Dayana Vargas"/>
  </r>
  <r>
    <s v="C4144-2025"/>
    <s v="0370-2025"/>
    <s v="LA ASOCIACION DE TURISMO COMUNITARIO PUERTO LA CRUZ TOPOCORO"/>
    <n v="9017964386"/>
    <s v="FESTIVAL DE INTEGRACIÓN CULTURAL TOPOCORO"/>
    <s v=" $        24.045.000"/>
    <s v=" $            19.236.000"/>
    <s v=" $               4.809.000"/>
    <d v="2025-04-11T00:00:00"/>
    <s v="Cesar Fonseca"/>
    <m/>
    <x v="0"/>
    <m/>
    <m/>
    <m/>
    <s v="Dayana Vargas"/>
  </r>
  <r>
    <s v="C6987-2025"/>
    <s v="0370-2025"/>
    <s v="FUNDACION REMO CONSULTING GROUP"/>
    <n v="9013024197"/>
    <s v="DESMINARTE"/>
    <s v=" $        19.441.000"/>
    <s v=" $            15.552.800"/>
    <s v=" $               3.888.200"/>
    <d v="2025-04-11T00:00:00"/>
    <s v="Cesar Fonseca"/>
    <m/>
    <x v="0"/>
    <d v="2025-03-28T00:00:00"/>
    <d v="2025-06-30T00:00:00"/>
    <m/>
    <s v="Constanza Leyton"/>
  </r>
  <r>
    <s v="C8168-2025"/>
    <s v="0370-2025"/>
    <s v="FUNDACION SON Y ARTE"/>
    <n v="9015815420"/>
    <s v="DESARROLLO Y FORTALECIMIENTO DE UN PROGRAMA DE FORMACIÓN ARTÍSTICA Y CULTURAL EN EL AREA DE DANZAS FOLCLORICAS DIRIGIDAS A NIÑOS, NIÑAS, ADOLESCENTES Y JOVENES DE LA POBLACION VULNERABLE."/>
    <s v=" $        29.442.000"/>
    <s v=" $            23.553.600"/>
    <s v=" $               5.888.400"/>
    <d v="2025-04-11T00:00:00"/>
    <s v="Cesar Fonseca"/>
    <m/>
    <x v="0"/>
    <d v="2025-03-28T00:00:00"/>
    <d v="2025-06-27T00:00:00"/>
    <s v="75-44-101144614"/>
    <s v="Dayana Vargas"/>
  </r>
  <r>
    <s v="C6253-2025"/>
    <s v="0370-2025"/>
    <s v="CORPORACIÓN ANDARES IDA Y VUELTA"/>
    <n v="8300682942"/>
    <s v="¿A QUÉ SUENA EL ORIENTE DEL TOLIMA?"/>
    <s v=" $        23.808.000"/>
    <s v=" $            19.046.400"/>
    <s v=" $               4.761.600"/>
    <d v="2025-04-11T00:00:00"/>
    <s v="Cesar Fonseca"/>
    <m/>
    <x v="0"/>
    <d v="2025-03-28T00:00:00"/>
    <d v="2025-06-01T00:00:00"/>
    <s v="14-44-101233354                              "/>
    <s v="Constanza Leyton"/>
  </r>
  <r>
    <s v="C4840-2025"/>
    <s v="0370-2025"/>
    <s v="CORPORACIÓN SOCIAL CON ALMA DE PUEBLO"/>
    <n v="9014528121"/>
    <s v="RECUPERANDO SABERES Y SABORES: FORTALECIMIENTO Y PROMOCIÓN DE LA COMIDA TRADICIONAL LLANERA EN EL DÍA NACIONAL DE LA CULTURA, TRADICIÓN E IDENTIDAD LLANERA."/>
    <s v=" $        26.843.000"/>
    <s v=" $            21.474.400"/>
    <s v=" $               5.368.600"/>
    <d v="2025-04-11T00:00:00"/>
    <s v="Cesar Fonseca"/>
    <m/>
    <x v="0"/>
    <d v="2025-03-28T00:00:00"/>
    <d v="2025-07-12T00:00:00"/>
    <s v="AGP-100001388"/>
    <s v="Constanza Leyton"/>
  </r>
  <r>
    <s v="C6951-2025"/>
    <s v="0370-2025"/>
    <s v="JUNTA ACCION COMUNAL VEREDA  SAN MATIA ABAJO"/>
    <n v="9005696891"/>
    <s v="CULTURA CAMPESINA Y PESQUERA DE AYAPEL FESTIVAL CAMPO Y PESCA CON MIGO"/>
    <s v=" $        16.988.000"/>
    <s v=" $            13.590.400"/>
    <s v=" $               3.397.600"/>
    <d v="2025-04-11T00:00:00"/>
    <s v="Cesar Fonseca"/>
    <m/>
    <x v="0"/>
    <d v="2025-03-28T00:00:00"/>
    <d v="2025-07-31T00:00:00"/>
    <s v=" AGP-100001377"/>
    <s v="Constanza Leyton"/>
  </r>
  <r>
    <s v="C8393-2025"/>
    <s v="0370-2025"/>
    <s v="ASOCIACION COMUNAL DE JUNTAS DEL MUNICIPIO DE AGUAZUL"/>
    <n v="8440003576"/>
    <s v="FESTIVAL CULTURAL Y REINADO COMUNAL"/>
    <s v=" $        23.908.000"/>
    <s v=" $            19.126.400"/>
    <s v=" $               4.781.600"/>
    <d v="2025-04-11T00:00:00"/>
    <s v="Cesar Fonseca"/>
    <m/>
    <x v="0"/>
    <d v="2025-03-28T00:00:00"/>
    <d v="2025-06-21T00:00:00"/>
    <s v="57-44-101006974"/>
    <s v="Constanza Leyton"/>
  </r>
  <r>
    <s v="C9234-2025"/>
    <s v="0370-2025"/>
    <s v="FUNDACION PARA EL DESARROLLO HUMANO COMUNITARIO FUNDEHUMAC"/>
    <n v="8190035962"/>
    <s v="DESDE EL MUSEO VIVO PUNTADAS DE AMOR: ARTE, MUJER Y COMUNIDAD"/>
    <s v=" $        25.510.000"/>
    <s v=" $            20.408.000"/>
    <s v=" $               5.102.000"/>
    <d v="2025-04-11T00:00:00"/>
    <s v="Cesar Fonseca"/>
    <m/>
    <x v="0"/>
    <d v="2025-03-28T00:00:00"/>
    <d v="2025-06-30T00:00:00"/>
    <s v="CRC-100024199"/>
    <s v="Constanza Leyton"/>
  </r>
  <r>
    <s v="C4468-2025"/>
    <s v="0370-2025"/>
    <s v="RESGUARDO INDÍGENA GUALCALA"/>
    <n v="9002403499"/>
    <s v="ARMONÍAS DE LA SELVA: JÓVENES AWA PRESERVANDO EL SONIDO DE LA MARIMBA DE CHONTA"/>
    <s v=" $        19.250.000"/>
    <s v=" $            15.400.000"/>
    <s v=" $               3.850.000"/>
    <d v="2025-04-11T00:00:00"/>
    <s v="Felipe Andrade"/>
    <m/>
    <x v="0"/>
    <d v="2025-03-28T00:00:00"/>
    <d v="2025-07-14T00:00:00"/>
    <s v="AGP-100001407"/>
    <s v="Constanza Leyton"/>
  </r>
  <r>
    <s v="C759-2025"/>
    <s v="0370-2025"/>
    <s v="JUNTA DE ACCION COMUNAL VEREDA EL PALMAR"/>
    <n v="8440009909"/>
    <s v="EL PALMAR: RAICES DE BARRO BLANCO."/>
    <s v=" $        29.824.000"/>
    <s v=" $            23.859.200"/>
    <s v=" $               5.964.800"/>
    <d v="2025-04-11T00:00:00"/>
    <s v="Felipe Andrade"/>
    <m/>
    <x v="0"/>
    <d v="2025-03-28T00:00:00"/>
    <d v="2025-07-01T00:00:00"/>
    <s v="BY-100051639"/>
    <s v="Constanza Leyton"/>
  </r>
  <r>
    <s v="C7928-2025"/>
    <s v="0370-2025"/>
    <s v="ASOCIACION CHIGA SU MANDA"/>
    <n v="9017652093"/>
    <s v="LA MÚSICA MEDICINA Y LA CULTURA EN EL PUTUMAYO"/>
    <s v=" $        16.230.000"/>
    <s v=" $            12.984.000"/>
    <s v=" $               3.246.000"/>
    <d v="2025-04-11T00:00:00"/>
    <s v="Felipe Andrade"/>
    <m/>
    <x v="0"/>
    <d v="2025-03-28T00:00:00"/>
    <d v="2025-06-30T00:00:00"/>
    <s v="AGP-100001299"/>
    <s v="Juan David Cuevas"/>
  </r>
  <r>
    <s v="C3392-2025"/>
    <s v="0370-2025"/>
    <s v="ASOCIACION INTERCULTURAL AMBIENTAL Y SOCIAL IBIONËNGA"/>
    <n v="9016124498"/>
    <s v="PLANTAS MEDICINALES: SABIDURÍA INDÍGENA DEL PUEBLO KAMËNTSÁ PARA CURAR EL CUERPO Y EL ESPÍRITU, SEGUNDA VERSIÓN"/>
    <s v=" $        18.586.000"/>
    <s v=" $            14.868.800"/>
    <s v=" $               3.717.200"/>
    <d v="2025-04-11T00:00:00"/>
    <s v="Felipe Andrade"/>
    <m/>
    <x v="0"/>
    <d v="2025-03-28T00:00:00"/>
    <d v="2025-06-15T00:00:00"/>
    <s v="AGP-100001387"/>
    <s v="Constanza Leyton"/>
  </r>
  <r>
    <s v="C3417-2025"/>
    <s v="0370-2025"/>
    <s v="ASOCIACIÓN DE AUTORIDADES TRADICIONALES INDIGENAS DEL MUNICPIO DE SOLANO - CAQUETÁ"/>
    <n v="9007944272"/>
    <s v="LA MUJER KOREBAJÚ Y LA DANZA SAGRADA DE LA  ABUNDANCIA"/>
    <s v=" $        20.734.000"/>
    <s v=" $            16.587.200"/>
    <s v=" $               4.146.800"/>
    <d v="2025-04-11T00:00:00"/>
    <s v="Felipe Andrade"/>
    <m/>
    <x v="0"/>
    <d v="2025-03-28T00:00:00"/>
    <d v="2025-06-30T00:00:00"/>
    <s v="CHU-100045403"/>
    <s v="Constanza Leyton"/>
  </r>
  <r>
    <s v="C4086-2025"/>
    <s v="0370-2025"/>
    <s v="ASOCIACION OLD PROVIDENCE ECOLOGICAL FARMERS &quot;ECOFARMERS&quot;"/>
    <n v="9003727212"/>
    <s v="RUNDOWN FEST 2025"/>
    <s v=" $        30.615.000"/>
    <s v=" $            24.492.000"/>
    <s v=" $               6.123.000"/>
    <d v="2025-04-11T00:00:00"/>
    <s v="Felipe Andrade"/>
    <m/>
    <x v="0"/>
    <d v="2025-03-28T00:00:00"/>
    <d v="2025-04-30T00:00:00"/>
    <s v="75-44-101144438"/>
    <s v="Juan David Cuevas"/>
  </r>
  <r>
    <s v="C5429-2025"/>
    <s v="0370-2025"/>
    <s v="JUNTA DE  ACCIÓN COMUNAL DE LA URBANIZACIÓN BELLA VISTA"/>
    <n v="9002535818"/>
    <s v="ARTE DE LA EXPRESIÓN VERBAL Y ESCRITA TRADICIONAL"/>
    <s v=" $        39.480.000"/>
    <s v=" $            31.584.000"/>
    <s v=" $               7.896.000"/>
    <d v="2025-04-11T00:00:00"/>
    <s v="Felipe Andrade"/>
    <m/>
    <x v="0"/>
    <d v="2025-03-28T00:00:00"/>
    <d v="2025-06-06T00:00:00"/>
    <s v="CRC-100024264"/>
    <s v="Juan David Cuevas"/>
  </r>
  <r>
    <s v="C9144-2025"/>
    <s v="0370-2025"/>
    <s v="CORPORACIÓN ARTÍSTICA TIERRA FIRME."/>
    <n v="9003772887"/>
    <s v="ACARACUARA, ESCRITURAS SUBTERRANEAS"/>
    <s v=" $        26.554.000"/>
    <s v=" $            21.243.200"/>
    <s v=" $               5.310.800"/>
    <d v="2025-04-11T00:00:00"/>
    <s v="Cesar Fonseca"/>
    <m/>
    <x v="0"/>
    <d v="2025-03-28T00:00:00"/>
    <d v="2025-06-20T00:00:00"/>
    <s v="C-100095147"/>
    <s v="Juan David Cuevas"/>
  </r>
  <r>
    <s v="C9826-2025"/>
    <s v="0370-2025"/>
    <s v="JUNTA DE ACCION COMUNAL DE LA VEREDA EL ROSARIO"/>
    <n v="9004110220"/>
    <s v="TEJIENDO HISTORIAS: FESTIVAL DE LEYENDAS DE LA VEREDA EL ROSARIO"/>
    <s v=" $        24.734.000"/>
    <s v=" $            19.787.200"/>
    <s v=" $               4.946.800"/>
    <d v="2025-04-11T00:00:00"/>
    <s v="Felipe Andrade"/>
    <m/>
    <x v="0"/>
    <d v="2025-03-28T00:00:00"/>
    <d v="2025-06-28T00:00:00"/>
    <s v="21-46-101114034"/>
    <s v="Constanza Leyton"/>
  </r>
  <r>
    <s v="C1936-2025"/>
    <s v="0370-2025"/>
    <s v="ASOCIACIÓN DE MELÓMANOS UNIDOS DEL ORIENTE"/>
    <n v="9018573556"/>
    <s v="FESTIVAL SALSA ES LO QUE SOMOS 2025"/>
    <s v=" $        19.314.000"/>
    <s v=" $            15.451.200"/>
    <s v=" $               3.862.800"/>
    <d v="2025-04-11T00:00:00"/>
    <s v="Felipe Andrade"/>
    <m/>
    <x v="0"/>
    <d v="2025-03-28T00:00:00"/>
    <d v="2025-05-30T00:00:00"/>
    <s v="B-100060969"/>
    <s v="Juan David Cuevas"/>
  </r>
  <r>
    <s v="C2914-2025"/>
    <s v="0370-2025"/>
    <s v="CABILDO INDIGENA DE LA COMUNIDAD  COSTA DE ORO"/>
    <n v="8230030024"/>
    <s v="FESTIVAL TRENZANDO SABERES PARA INNOVAR EN ELLOS DEL CABILDO INDÍGENA COSTA DE ORO"/>
    <s v=" $        23.569.000"/>
    <s v=" $            18.855.200"/>
    <s v=" $               4.713.800"/>
    <d v="2025-04-11T00:00:00"/>
    <s v="Felipe Andrade"/>
    <m/>
    <x v="0"/>
    <d v="2025-03-28T00:00:00"/>
    <d v="2025-05-25T00:00:00"/>
    <s v="75-44-101144583"/>
    <s v="Juan David Cuevas"/>
  </r>
  <r>
    <s v="C2733-2025"/>
    <s v="0370-2025"/>
    <s v="CORPORACIÓN RURAL ESCUELA DE SABERES POPULARES PARA LA PAZ, TURISMO AGROFAMILIAR, EMPRENDIMIENTO CON SENTIDO SOCIAL"/>
    <n v="9016676057"/>
    <s v="LA PALABRA QUE SIEMBRA; I ENCUENTRO INTERGENERACIONAL ENTRE    SABEDORES Y SABEDORAS AFROCOLOMBIANAS Y CAMPESINAS  CULTIVADORAS  DE PLANTAS DE LA MEDICINA Y LA COCINA TRADICIONAL AFROLLANERA"/>
    <s v=" $        26.623.000"/>
    <s v=" $            21.298.400"/>
    <s v=" $               5.324.600"/>
    <d v="2025-04-11T00:00:00"/>
    <s v="Diana Cortes"/>
    <m/>
    <x v="0"/>
    <d v="2025-03-28T00:00:00"/>
    <d v="2025-05-21T00:00:00"/>
    <s v="85-44-101137409"/>
    <s v="Juan David Cuevas"/>
  </r>
  <r>
    <s v="C3086-2025"/>
    <s v="0370-2025"/>
    <s v="FUNDACION AVANZA PUTUMAYO"/>
    <n v="9013926585"/>
    <s v="V ENCUENTRO MUNICIPAL DE DANZAS"/>
    <s v=" $        16.621.000"/>
    <s v=" $            13.296.800"/>
    <s v=" $               3.324.200"/>
    <d v="2025-04-11T00:00:00"/>
    <s v="Felipe Andrade"/>
    <m/>
    <x v="0"/>
    <d v="2025-03-28T00:00:00"/>
    <d v="2025-05-13T00:00:00"/>
    <s v="AGP-100001428"/>
    <s v="Juan David Cuevas"/>
  </r>
  <r>
    <s v="C3386-2025"/>
    <s v="0370-2025"/>
    <s v="JUNTA DE ACCION COMUNAL DEL BARRIO JUAN HERNANDO URREGO"/>
    <n v="9006289266"/>
    <s v="ARTE SANA"/>
    <s v=" $        22.082.000"/>
    <s v=" $            17.665.600"/>
    <s v=" $               4.416.400"/>
    <d v="2025-04-11T00:00:00"/>
    <s v="Felipe Andrade"/>
    <m/>
    <x v="0"/>
    <d v="2025-03-28T00:00:00"/>
    <d v="2025-05-28T00:00:00"/>
    <s v="57-44-101006953"/>
    <s v="Juan David Cuevas"/>
  </r>
  <r>
    <s v="C3834-2025"/>
    <s v="0370-2025"/>
    <s v="FUNDACIÓN RED COLOMBIANA DE DESARROLLO CULTURAL"/>
    <n v="9010039432"/>
    <s v="FESTIVAL DE CINE AFROCOLOMBIANO: “CINE PARA EL DIÁLOGO Y LA IDENTIDAD”"/>
    <s v=" $        26.259.000"/>
    <s v=" $            21.007.200"/>
    <s v=" $               5.251.800"/>
    <d v="2025-04-11T00:00:00"/>
    <s v="Felipe Andrade"/>
    <m/>
    <x v="0"/>
    <d v="2025-03-28T00:00:00"/>
    <d v="2025-05-25T00:00:00"/>
    <s v="55-44-101084838"/>
    <s v="Juan David Cuevas"/>
  </r>
  <r>
    <s v="C4903-2025"/>
    <s v="0370-2025"/>
    <s v="RESGUARDO INDIGENA NASA WE ´SX KIWE LA GAITANA"/>
    <n v="9009963067"/>
    <s v="SONIDOS ANCESTRALES- NASA ÜUS WEJXA, PARA EL FORTALECIMIENTO DE LA IDENTIDAD CULTURAL DE LA COMUNIDAD LA GAITANA"/>
    <s v=" $        18.822.000"/>
    <s v=" $            15.057.600"/>
    <s v=" $               3.764.400"/>
    <d v="2025-04-11T00:00:00"/>
    <s v="Felipe Andrade"/>
    <m/>
    <x v="0"/>
    <d v="2025-03-28T00:00:00"/>
    <d v="2025-05-31T00:00:00"/>
    <s v="C-100094995"/>
    <s v="Constanza Leyton"/>
  </r>
  <r>
    <s v="C8103-2025"/>
    <s v="0370-2025"/>
    <s v="ASOCIACION PARA EL DESARROLLO AFROCOLOMBIANO BAJO AMARON"/>
    <n v="8460031651"/>
    <s v="CONMEMORACION DIA NACIONAL DE LA AFROCOLOMBIANIDAD: CULTURA, PAZ Y RECONCILIACIÓN"/>
    <s v=" $        16.241.000"/>
    <s v=" $            12.992.800"/>
    <s v=" $               3.248.200"/>
    <d v="2025-04-11T00:00:00"/>
    <s v="Felipe Andrade"/>
    <m/>
    <x v="0"/>
    <d v="2025-03-28T00:00:00"/>
    <d v="2025-05-31T00:00:00"/>
    <s v="AGP-100001430"/>
    <s v="Constanza Leyton"/>
  </r>
  <r>
    <s v="C6622-2025"/>
    <s v="0370-2025"/>
    <s v="FUNDACION MUJERES POR EL DESARROLLO SOCIAL FUNSOCIAL"/>
    <n v="9008751197"/>
    <s v="CONSOLIDAR EL PROGRAMA DE FORMACIÓN ARTÍSTICA Y CULTURAL EN EL ÁREA DE DANZAS FOLCLORICAS, DIRIGIDO A NIÑOS, NIÑAS, ADOLESCENTES Y JOVENES DE LA POBLACIÓN VULNERABLE"/>
    <s v=" $        20.335.000"/>
    <s v=" $            16.268.000"/>
    <s v=" $               4.067.000"/>
    <d v="2025-04-11T00:00:00"/>
    <s v="Felipe Andrade"/>
    <m/>
    <x v="0"/>
    <d v="2025-03-28T00:00:00"/>
    <d v="2025-06-30T00:00:00"/>
    <s v="56-44-101009969"/>
    <s v="Paola Duarte"/>
  </r>
  <r>
    <s v="C4167-2025"/>
    <s v="0370-2025"/>
    <s v="CORPORACION UNIVERSITARIA DEL MACIZO COLOMBIANO UNIMACIZOC"/>
    <n v="9008972483"/>
    <s v="FESTIVAL LOS NIÑOS DANZAN: FOMENTO CULTURAL HUILENSE"/>
    <s v=" $        23.041.000"/>
    <s v=" $            18.432.800"/>
    <s v=" $               4.608.200"/>
    <d v="2025-04-11T00:00:00"/>
    <s v="Felipe Andrade"/>
    <m/>
    <x v="0"/>
    <d v="2025-03-28T00:00:00"/>
    <d v="2025-07-10T00:00:00"/>
    <s v="AGP-100001306"/>
    <s v="Paola Duarte"/>
  </r>
  <r>
    <s v="C101-2025"/>
    <s v="0370-2025"/>
    <s v="FUNDACION DE ARTES Y SABERES, JANER DE JESUS PANZZA"/>
    <n v="9016986139"/>
    <s v="TALLERES DE FORMACIÓN Y FORTALECIMIENTOS DE MÚSICA EN BANDA DE MARCHA"/>
    <s v=" $        18.587.000"/>
    <s v=" $            14.869.600"/>
    <s v=" $               3.717.400"/>
    <d v="2025-04-11T00:00:00"/>
    <s v="Felipe Andrade"/>
    <m/>
    <x v="0"/>
    <d v="2025-03-28T00:00:00"/>
    <d v="2025-06-29T00:00:00"/>
    <s v="45-44-101164790"/>
    <s v="Paola Duarte"/>
  </r>
  <r>
    <s v="C315-2025"/>
    <s v="0370-2025"/>
    <s v="CORPORACION TAMBORES POR LA PAZ"/>
    <n v="9009574954"/>
    <s v="TALLERES DE FORMACIÓN MUSICAL, TAMBORES POR LA PAZ"/>
    <s v=" $        20.417.000"/>
    <s v=" $            16.333.600"/>
    <s v=" $               4.083.400"/>
    <d v="2025-04-11T00:00:00"/>
    <s v="Cesar Fonseca"/>
    <m/>
    <x v="0"/>
    <d v="2025-03-28T00:00:00"/>
    <d v="2025-06-24T00:00:00"/>
    <s v="85-44-101137518"/>
    <s v="Constanza Leyton"/>
  </r>
  <r>
    <s v="C1021-2025"/>
    <s v="0370-2025"/>
    <s v="IMAGINERÍA"/>
    <n v="9014650226"/>
    <s v="CINE PARA CREAR"/>
    <s v=" $        19.692.000"/>
    <s v=" $            15.753.600"/>
    <s v=" $               3.938.400"/>
    <d v="2025-04-11T00:00:00"/>
    <s v="Cesar Fonseca"/>
    <m/>
    <x v="0"/>
    <d v="2025-03-28T00:00:00"/>
    <d v="2025-06-30T00:00:00"/>
    <s v="M-100261466"/>
    <s v="Constanza Leyton"/>
  </r>
  <r>
    <s v="C1473-2025"/>
    <s v="0370-2025"/>
    <s v="ASOCIACIÓN DE MUJERES Y HOMBRES ARTESANOS DEL MUNICIPIO DE AGUADAS"/>
    <n v="9018562245"/>
    <s v="TEJIDOS POR HERENCIA Y TRADICIÓN, SOMBRERO AGUADEÑO"/>
    <s v=" $        29.010.000"/>
    <s v=" $            23.208.000"/>
    <s v=" $               5.802.000"/>
    <d v="2025-04-11T00:00:00"/>
    <s v="Cesar Fonseca"/>
    <m/>
    <x v="0"/>
    <d v="2025-03-28T00:00:00"/>
    <d v="2025-10-31T00:00:00"/>
    <s v="42-44-101160749"/>
    <s v="Constanza Leyton"/>
  </r>
  <r>
    <s v="C5054-2025"/>
    <s v="0370-2025"/>
    <s v="FUNDACIÓN MANOS UNIDAS RURALES"/>
    <n v="9016120954"/>
    <s v="ESTILOS ANCESTRALES: LA BELLEZA DEL CABELLO AFRO Y TURBANTES"/>
    <s v=" $        17.974.000"/>
    <s v=" $            14.379.200"/>
    <s v=" $               3.594.800"/>
    <d v="2025-04-11T00:00:00"/>
    <s v="Cesar Fonseca"/>
    <m/>
    <x v="0"/>
    <d v="2025-03-28T00:00:00"/>
    <d v="2025-06-04T00:00:00"/>
    <s v="41-44-101292403"/>
    <s v="Constanza Leyton"/>
  </r>
  <r>
    <s v="C2493-2025"/>
    <s v="0370-2025"/>
    <s v="FUNDACIÓN DE PROFESIONALES PARA EL DESARROLLO INTEGRAL DE COLOMBIA (FUNPRODICOL)"/>
    <n v="9003894538"/>
    <s v="VOCES: UNA GIRA MUSICAL PARA LA INCLUSIÓN  Y EL FORTALECIMIENTO DE NUESTRA CULTURA"/>
    <s v=" $        17.341.000"/>
    <s v=" $            13.872.800"/>
    <s v=" $               3.468.200"/>
    <d v="2025-04-11T00:00:00"/>
    <s v="Cesar Fonseca"/>
    <m/>
    <x v="0"/>
    <d v="2025-03-28T00:00:00"/>
    <d v="2025-06-03T00:00:00"/>
    <s v="53-44-101038084"/>
    <s v="Constanza Leyton"/>
  </r>
  <r>
    <s v="C9280-2025"/>
    <s v="0370-2025"/>
    <s v="CORPORACIÓN EMERGENTE"/>
    <n v="9009944682"/>
    <s v="RELATOS VIVOS: NARRATIVAS DE CULTURA Y PAZ DE LA JUVENTUD ATLANTICENSE"/>
    <s v=" $        20.894.000"/>
    <s v=" $            16.715.200"/>
    <s v=" $               4.178.800"/>
    <d v="2025-04-11T00:00:00"/>
    <s v="Cesar Fonseca"/>
    <m/>
    <x v="0"/>
    <d v="2025-03-28T00:00:00"/>
    <d v="2025-06-30T00:00:00"/>
    <s v="47-44-101030941"/>
    <s v="Constanza Leyton"/>
  </r>
  <r>
    <s v="C4893-2025"/>
    <s v="0370-2025"/>
    <s v="CORPORACIÓN NAMUY PIR? NUESTRA TIERRA"/>
    <n v="9002304011"/>
    <s v="NAMUY MISAK TURI MANAKATIK K?NTREY ( LA RUANA MISAK)"/>
    <s v=" $        18.296.000"/>
    <s v=" $            14.636.800"/>
    <s v=" $               3.659.200"/>
    <d v="2025-04-11T00:00:00"/>
    <s v="Cesar Fonseca"/>
    <m/>
    <x v="0"/>
    <d v="2025-03-28T00:00:00"/>
    <d v="2025-06-01T00:00:00"/>
    <s v="45-44-101164797"/>
    <s v="Constanza Leyton"/>
  </r>
  <r>
    <s v="C2241-2025"/>
    <s v="0370-2025"/>
    <s v="FUNDACIÓN PENSAR BONITO"/>
    <n v="9010629728"/>
    <s v="TEJIENDO LA VIDA CON LA NATURALEZA. CAMPAMENTOS DE ARTES Y OFICIOS ANCESTRALES"/>
    <s v=" $        22.013.000"/>
    <s v=" $            17.610.400"/>
    <s v=" $               4.402.600"/>
    <d v="2025-04-11T00:00:00"/>
    <s v="Cesar Fonseca"/>
    <m/>
    <x v="0"/>
    <d v="2025-03-28T00:00:00"/>
    <d v="2025-06-30T00:00:00"/>
    <s v="AGP-100001322"/>
    <s v="Constanza Leyton"/>
  </r>
  <r>
    <s v="C1833-2025"/>
    <s v="0370-2025"/>
    <s v="CONSEJO COMUNITARIO LOCAL DE ALFONSO LOPEZ"/>
    <n v="9005458001"/>
    <s v="CONSERVACIÓN DE LA GASTRONOMÍA Y TRADICIONES CULTURALES EN LAS FIESTAS DE SAN ANTONIO DE PADUA EN ALFONSO LÓPEZ, BOJAYÁ"/>
    <s v=" $        26.642.000"/>
    <s v=" $            21.313.600"/>
    <s v=" $               5.328.400"/>
    <d v="2025-04-11T00:00:00"/>
    <s v="Cesar Fonseca"/>
    <m/>
    <x v="0"/>
    <d v="2025-03-28T00:00:00"/>
    <d v="2025-07-20T00:00:00"/>
    <s v="AGP-100001338"/>
    <s v="Constanza Leyton"/>
  </r>
  <r>
    <s v="C1905-2025"/>
    <s v="0370-2025"/>
    <s v="FUNDACIÓN PARA IMPULSAR EL DESARROLLO COMUNITARIO."/>
    <n v="8370002676"/>
    <s v="VIVAMOS LA MÚSICA CAMPESINA, PUPIALES CUNA DE EXPRESIÓN CULTURAL, VERSIÓN III."/>
    <s v=" $        17.741.000"/>
    <s v=" $            14.192.800"/>
    <s v=" $               3.548.200"/>
    <d v="2025-04-11T00:00:00"/>
    <s v="Cesar Fonseca"/>
    <m/>
    <x v="0"/>
    <d v="2025-03-28T00:00:00"/>
    <d v="2025-06-08T00:00:00"/>
    <s v="14-44-101233241"/>
    <s v="Paola Duarte"/>
  </r>
  <r>
    <s v="C3678-2025"/>
    <s v="0370-2025"/>
    <s v="FUNDACION TIERRA GRATA"/>
    <n v="9002646078"/>
    <s v="DISEÑO, ELABORACION Y COMERCIALIZACION DE ARTESANIAS CON BASE EN EL TOTUMO"/>
    <s v=" $        21.913.000"/>
    <s v=" $            17.530.400"/>
    <s v=" $               4.382.600"/>
    <d v="2025-04-11T00:00:00"/>
    <s v="Cesar Fonseca"/>
    <m/>
    <x v="0"/>
    <d v="2025-03-28T00:00:00"/>
    <d v="2025-06-30T00:00:00"/>
    <s v="CRC-100024218"/>
    <s v="Paola Duarte"/>
  </r>
  <r>
    <s v="C8980-2025"/>
    <s v="0370-2025"/>
    <s v="CABILDO INDIGENA CAMPO BELLO PASTOS"/>
    <n v="8460030264"/>
    <s v="INTI RAIMY - FIESTA DEL SOL DEL PUEBLO INDIGENA CAMPO BELLO LOS PASTOS"/>
    <s v=" $        18.184.000"/>
    <s v=" $            14.547.200"/>
    <s v=" $               3.636.800"/>
    <d v="2025-04-11T00:00:00"/>
    <s v="Cesar Fonseca"/>
    <m/>
    <x v="0"/>
    <d v="2025-03-28T00:00:00"/>
    <d v="2025-07-31T00:00:00"/>
    <s v="AGP-100001300"/>
    <s v="Paola Duarte"/>
  </r>
  <r>
    <s v="C3849-2025"/>
    <s v="0370-2025"/>
    <s v="ASOCIACIÓN CULTURAL ACADEMICA Y SOCIAL ASO-ATARRAYA"/>
    <n v="9016187207"/>
    <s v="FESTIVAL DE JUEGOS TRADICIONALES DE LA CULTURA AFROCOLOMBIANA"/>
    <s v=" $        24.209.000"/>
    <s v=" $            19.367.200"/>
    <s v=" $               4.841.800"/>
    <d v="2025-04-11T00:00:00"/>
    <s v="Cesar Fonseca"/>
    <m/>
    <x v="0"/>
    <d v="2025-03-28T00:00:00"/>
    <d v="2025-06-30T00:00:00"/>
    <s v="55-44-101084849"/>
    <s v="Paola Duarte"/>
  </r>
  <r>
    <s v="C3680-2025"/>
    <s v="0370-2025"/>
    <s v="ASOCIACIÓN DE SOBREVIVIENTES DE MINAS ANTIPERSONAL, MUNICIONES SIN EXPLOSIONAR Y TRAMPAS EXPLOSIVAS DEL DEPARTAMENTO "/>
    <n v="9017611889"/>
    <s v="HISTORIAS DE SUPERVIVENCIA: RETRATOS CULTURALES DE VÍCTIMAS DE MINAS ANTIPERSONALES"/>
    <s v=" $        17.312.000"/>
    <s v=" $            13.849.600"/>
    <s v=" $               3.462.400"/>
    <d v="2025-04-11T00:00:00"/>
    <s v="Cesar Fonseca"/>
    <m/>
    <x v="0"/>
    <d v="2025-03-28T00:00:00"/>
    <d v="2025-06-15T00:00:00"/>
    <s v="30-44-101063071"/>
    <s v="Paola Duarte"/>
  </r>
  <r>
    <s v="C6841-2025"/>
    <s v="0370-2025"/>
    <s v="ASOCIACION DE AUTORIDADES TRADICIONALES AWA &quot;ORGANIZACION UNIDAD INDIGENA DEL PUEBLO AWA-UNIPA&quot;"/>
    <n v="8400002691"/>
    <s v="RESCATE Y USO DE PLANTAS MEDICINALES PARA LA PRODUCCIÓN DE ACEITES ESENCIALES PARA EL PUEBLO AWÁ UNIPA"/>
    <s v=" $        17.559.000"/>
    <s v=" $            14.047.200"/>
    <s v=" $               3.511.800"/>
    <d v="2025-04-11T00:00:00"/>
    <s v="Cesar Fonseca"/>
    <m/>
    <x v="0"/>
    <d v="2025-03-28T00:00:00"/>
    <d v="2025-06-30T00:00:00"/>
    <m/>
    <s v="Paola Duarte"/>
  </r>
  <r>
    <s v="C5787-2025"/>
    <s v="0370-2025"/>
    <s v="ASOCIACION DE MUJERES ARTESANAS INDIGENAS DEL VICHADA"/>
    <n v="9015773151"/>
    <s v="COPLAS DE BOLSILLO"/>
    <s v=" $        28.756.000"/>
    <s v=" $            23.004.800"/>
    <s v=" $               5.751.200"/>
    <d v="2025-04-11T00:00:00"/>
    <s v="Cesar Fonseca"/>
    <m/>
    <x v="0"/>
    <d v="2025-03-28T00:00:00"/>
    <d v="2025-06-19T00:00:00"/>
    <s v="CV-10005005"/>
    <s v="Paola Duarte"/>
  </r>
  <r>
    <s v="C5544-2025"/>
    <s v="0370-2025"/>
    <s v="FUNDACION SOCIAL, AMBIENTAL Y PRODUCTIVA CORAZONES DE VIDA"/>
    <n v="9012449318"/>
    <s v="PLAN ESPECIAL DE SALVAGUARDIA DE LA TRADICIÓN POPULAR DE LA SEMANA SANTA DE TENERIFE, MAGDALENA."/>
    <s v=" $        24.619.000"/>
    <s v=" $            19.695.200"/>
    <s v=" $               4.923.800"/>
    <d v="2025-04-11T00:00:00"/>
    <s v="Cesar Fonseca"/>
    <m/>
    <x v="0"/>
    <d v="2025-03-28T00:00:00"/>
    <d v="2025-06-29T00:00:00"/>
    <s v="46-44-101013272"/>
    <s v="Paola Duarte"/>
  </r>
  <r>
    <s v="C6281-2025"/>
    <s v="0370-2025"/>
    <s v="JUNTA DE ACCIÓN COMUNAL DEL BARRIO NUEVO MILENIO"/>
    <n v="9000067783"/>
    <s v="ARTE AL BARRIO"/>
    <s v=" $        17.787.000"/>
    <s v=" $            14.229.600"/>
    <s v=" $               3.557.400"/>
    <d v="2025-04-11T00:00:00"/>
    <s v="Cesar Fonseca"/>
    <m/>
    <x v="0"/>
    <d v="2025-03-28T00:00:00"/>
    <d v="2025-06-28T00:00:00"/>
    <s v="CRC-100024220"/>
    <s v="Paola Duarte"/>
  </r>
  <r>
    <s v="C7896-2025"/>
    <s v="0370-2025"/>
    <s v="ASOCIACIÓN DE AUTORIDADES TRADICIONALES INDÍGENAS DE LA ZONA CENTRAL DE MITÚ - AATIZCEM"/>
    <n v="9017097143"/>
    <s v="ENCUENTRO DE DANZAS Y RITUALES CON LAS COMUNIDADES INDIGENAS ALEDAÑAS AL MUNICIPIO DE MITÚ"/>
    <s v=" $        27.437.000"/>
    <s v=" $            21.949.600"/>
    <s v=" $               5.487.400"/>
    <d v="2025-04-11T00:00:00"/>
    <s v="Cesar Fonseca"/>
    <m/>
    <x v="0"/>
    <d v="2025-03-28T00:00:00"/>
    <d v="2025-06-13T00:00:00"/>
    <s v=" 11-44-101252732"/>
    <s v="Paola Duarte"/>
  </r>
  <r>
    <s v="C10542-2025"/>
    <s v="0370-2025"/>
    <s v="JUNTA DE ACCION COMUNAL DEL BARRIO SAN CARLOS DEL MUNICIPIO DE TUMACO"/>
    <n v="9016428618"/>
    <s v="CINE COMUNITARIO POR LA PAZ EN TUMACO, NARIÑO"/>
    <s v=" $        19.250.000"/>
    <s v=" $            15.400.000"/>
    <s v=" $               3.850.000"/>
    <d v="2025-04-11T00:00:00"/>
    <s v="Cesar Fonseca"/>
    <m/>
    <x v="0"/>
    <d v="2025-03-28T00:00:00"/>
    <d v="2025-06-22T00:00:00"/>
    <s v="41-44-101292503"/>
    <s v="Paola Duarte"/>
  </r>
  <r>
    <s v="C6536-2025"/>
    <s v="0370-2025"/>
    <s v="FUNDACIÓN SOCIAL AFROCOLOMBIANA UNIDOS POR LA REGIÓN CARIBE"/>
    <n v="9009540166"/>
    <s v="TEJIENDO SABERES: CULTIVANDO DIÁLOGOS PARA LA PAZ EN LA INSTITUCIÓN EDUCATIVA SAN JOSÉ DE LURUACO"/>
    <s v=" $        16.019.000"/>
    <s v=" $            12.815.200"/>
    <s v=" $               3.203.800"/>
    <d v="2025-04-14T00:00:00"/>
    <s v="Felipe Andrade"/>
    <m/>
    <x v="0"/>
    <d v="2025-03-28T00:00:00"/>
    <d v="2025-05-18T00:00:00"/>
    <s v="900.954.016-6"/>
    <s v="Paola Duarte"/>
  </r>
  <r>
    <s v="C2797-2025"/>
    <s v="0370-2025"/>
    <s v="ASOCIACION DE CABILDOS MURUI MUINA (UITOTO) DEL ALTO RIO CAQUETA ASCAINCA"/>
    <n v="8280022887"/>
    <s v="FESTIVAL TRADICIONAL DEL RÍO CAQUETÁ, CABILDOS MURUI MUINA"/>
    <s v=" $        25.940.000"/>
    <s v=" $            20.752.000"/>
    <s v=" $               5.188.000"/>
    <d v="2025-04-14T00:00:00"/>
    <s v="Felipe Andrade"/>
    <m/>
    <x v="0"/>
    <d v="2025-03-28T00:00:00"/>
    <d v="2025-06-17T00:00:00"/>
    <s v="C-100095259"/>
    <s v="Dayana Vargas"/>
  </r>
  <r>
    <s v="C5266-2025"/>
    <s v="0370-2025"/>
    <s v="COMUNIDAD INDIGENA CAÑABRAVITA, PUEBLO INDIGENA EMBERA CHAMI"/>
    <n v="8460026989"/>
    <s v="KÃRABY KIRU ITUA DÊ CABILDO INDIGENA CAÑA BRAVITA CARNAVAL ANCESTRAL"/>
    <s v=" $        16.621.000"/>
    <s v=" $            13.296.800"/>
    <s v=" $               3.324.200"/>
    <d v="2025-04-14T00:00:00"/>
    <s v="Felipe Andrade"/>
    <m/>
    <x v="0"/>
    <d v="2025-03-28T00:00:00"/>
    <d v="2025-05-25T00:00:00"/>
    <s v="AGP-100001379"/>
    <s v="Dayana Vargas"/>
  </r>
  <r>
    <s v="C5384-2025"/>
    <s v="0370-2025"/>
    <s v="CORPORACIÓN W WARRIOR"/>
    <n v="9012476173"/>
    <s v="FRESH BEAT FESTIVAL"/>
    <s v=" $        17.146.000"/>
    <s v=" $            13.716.800"/>
    <s v=" $               3.429.200"/>
    <d v="2025-04-14T00:00:00"/>
    <s v="Felipe Andrade"/>
    <m/>
    <x v="0"/>
    <d v="2025-03-28T00:00:00"/>
    <d v="2025-05-30T00:00:00"/>
    <s v="AGP-100001303"/>
    <s v="Dayana Vargas"/>
  </r>
  <r>
    <s v="C7345-2025"/>
    <s v="0370-2025"/>
    <s v="JUNTA DE ACCION COMUNAL DEL BARRIO BUENA VISTA"/>
    <n v="9017263894"/>
    <s v="COCINAS TRADICIONALES PARA LA TRANSMISIÓN Y CONSERVACIÓN DE SABERES GASTRONOMICOS ANCESTRALES"/>
    <s v=" $        17.742.000"/>
    <s v=" $            14.193.600"/>
    <s v=" $               3.548.400"/>
    <d v="2025-04-14T00:00:00"/>
    <s v="Felipe Andrade"/>
    <m/>
    <x v="0"/>
    <d v="2025-03-28T00:00:00"/>
    <d v="2025-06-06T00:00:00"/>
    <s v="CG-1063657"/>
    <s v="Dayana Vargas"/>
  </r>
  <r>
    <s v="C6403-2025"/>
    <s v="0370-2025"/>
    <s v="FUNDACION WARAPAZ"/>
    <n v="9018348683"/>
    <s v="ACACIAS AL MUSEO &quot;CONSTRUYENDO IDENTIDAD Y MEMORIA PARA LA PAZ&quot;"/>
    <s v=" $        22.197.000"/>
    <s v=" $            17.757.600"/>
    <s v=" $               4.439.400"/>
    <d v="2025-04-14T00:00:00"/>
    <s v="Felipe Andrade"/>
    <m/>
    <x v="0"/>
    <d v="2025-03-28T00:00:00"/>
    <d v="2025-07-30T00:00:00"/>
    <s v="CCS-100040245"/>
    <s v="Dayana Vargas"/>
  </r>
  <r>
    <s v="C9116-2025"/>
    <s v="0370-2025"/>
    <s v="ASOCIACION DE MUJERES RURALES DEL CAFE"/>
    <n v="9015247384"/>
    <s v="FESTIVAL AMBIENTAL &quot;RÍOS DE PAZ: PROTEGIENDO EL AGUA PARA EL MAÑANA"/>
    <s v=" $        23.556.000"/>
    <s v=" $            18.844.800"/>
    <s v=" $               4.711.200"/>
    <d v="2025-04-14T00:00:00"/>
    <s v="Felipe Andrade"/>
    <m/>
    <x v="0"/>
    <d v="2025-03-28T00:00:00"/>
    <d v="2025-05-20T00:00:00"/>
    <s v="AGP-100001460"/>
    <s v="Juan David Cuevas"/>
  </r>
  <r>
    <s v="C1239-2025"/>
    <s v="0370-2025"/>
    <s v="CORPORACION ETNICA EDUCATIVA DE PENSAMIENTO CREATIVO"/>
    <n v="9015104049"/>
    <s v="COLORES DE NUESTRA HERENCIA: PROYECTO DE ARTES VISUALES AFROCOLOMBIANO EN EL MUNICIPIO DE BARRANCABERMEJA"/>
    <s v=" $        24.614.000"/>
    <s v=" $            19.691.200"/>
    <s v=" $               4.922.800"/>
    <d v="2025-04-14T00:00:00"/>
    <s v="Felipe Andrade"/>
    <m/>
    <x v="0"/>
    <d v="2025-03-28T00:00:00"/>
    <d v="2025-05-17T00:00:00"/>
    <s v="45-44-101164783"/>
    <s v="Juan David Cuevas"/>
  </r>
  <r>
    <s v="C3613-2025"/>
    <s v="0370-2025"/>
    <s v="CORPORACIÓN ARTÍSTICA Y CULTURAL VILLA URBANA"/>
    <n v="9011978095"/>
    <s v="FESTIVAL DEPARTAMENTAL DE DANZA URBANA VILLA HOPE VOL.VII"/>
    <s v=" $        24.903.000"/>
    <s v=" $            19.922.400"/>
    <s v=" $               4.980.600"/>
    <d v="2025-04-14T00:00:00"/>
    <s v="Felipe Andrade"/>
    <m/>
    <x v="0"/>
    <d v="2025-03-28T00:00:00"/>
    <d v="2025-06-02T00:00:00"/>
    <s v="45-44-101164940"/>
    <s v="Juan David Cuevas"/>
  </r>
  <r>
    <s v="C2491-2025"/>
    <s v="0370-2025"/>
    <s v="ASOCIACION BONAVERENSE EN RISARALDA PARA EL DESARROLLO DEL LITORAL PACIFICO"/>
    <n v="8160056263"/>
    <s v="SEGUNDO FESTIVAL CULTURAL Y GASTRONÓMICO &quot;GASTRO-AFRO-FEST&quot;: CONCURSO DE SABORES ANCESTRALES"/>
    <s v=" $        24.612.000"/>
    <s v=" $            19.689.600"/>
    <s v=" $               4.922.400"/>
    <d v="2025-04-14T00:00:00"/>
    <s v="Felipe Andrade"/>
    <m/>
    <x v="0"/>
    <d v="2025-03-28T00:00:00"/>
    <d v="2025-05-31T00:00:00"/>
    <s v="11-44-101252691"/>
    <s v="Juan David Cuevas"/>
  </r>
  <r>
    <s v="C8099-2025"/>
    <s v="0370-2025"/>
    <s v="FUNDACIÓN ORÁCULO DEL ARTE"/>
    <n v="9018182512"/>
    <s v="MEMORIA EN MOVIMIENTO: TEATRO PARA LA PAZ Y LA TRANSFORMACIÓN CULTURAL"/>
    <s v=" $        17.795.000"/>
    <s v=" $            14.236.000"/>
    <s v=" $               3.559.000"/>
    <d v="2025-04-14T00:00:00"/>
    <s v="Diana Cortes"/>
    <m/>
    <x v="0"/>
    <d v="2025-03-28T00:00:00"/>
    <d v="2025-07-15T00:00:00"/>
    <s v="AGP-100001465"/>
    <s v="Juan David Cuevas"/>
  </r>
  <r>
    <s v="C6892-2025"/>
    <s v="0370-2025"/>
    <s v="CORPORACIÓN CULTURAL JAYEECHI"/>
    <n v="8001875425"/>
    <s v="ATTÜJAA (APRENDER)  (PROYECTO FORMACIÓN A FORMADORES EN  TEATRO COMUNITARIO, RIOHACHA - 2025)"/>
    <s v=" $        37.520.000"/>
    <s v=" $            30.016.000"/>
    <s v=" $               7.504.000"/>
    <d v="2025-04-14T00:00:00"/>
    <s v="Felipe Andrade"/>
    <m/>
    <x v="0"/>
    <d v="2025-03-28T00:00:00"/>
    <d v="2025-06-30T00:00:00"/>
    <s v="AGP-100001376"/>
    <s v="Constanza Leyton"/>
  </r>
  <r>
    <s v="C8815-2025"/>
    <s v="0370-2025"/>
    <s v="CORPORACION TERRITORIO COMUN"/>
    <n v="9012470214"/>
    <s v="FESTIVAL DE  CARICATURA &quot;CARICATURISTAS POR LA VIDA Y LA PAZ&quot;"/>
    <s v=" $        28.151.000"/>
    <s v=" $            22.520.800"/>
    <s v=" $               5.630.200"/>
    <d v="2025-04-14T00:00:00"/>
    <s v="Diana Cortes"/>
    <m/>
    <x v="0"/>
    <d v="2025-03-28T00:00:00"/>
    <d v="2025-07-01T00:00:00"/>
    <s v="60-44-101015130"/>
    <s v="Constanza Leyton"/>
  </r>
  <r>
    <s v="C803-2025"/>
    <s v="0370-2025"/>
    <s v="JUNTA DE ACCION COMUNAL DE REACENTAMIENTO LAS DELICIAS"/>
    <n v="9016632364"/>
    <s v="TEATRO HUMANO POR LA PAZ"/>
    <s v=" $        16.505.000"/>
    <s v=" $            13.204.000"/>
    <s v=" $               3.301.000"/>
    <d v="2025-04-14T00:00:00"/>
    <s v="Cesar Fonseca"/>
    <m/>
    <x v="0"/>
    <d v="2025-03-28T00:00:00"/>
    <d v="2025-06-27T00:00:00"/>
    <s v="AGP-100001362"/>
    <s v="Constanza Leyton"/>
  </r>
  <r>
    <s v="C8803-2025"/>
    <s v="0370-2025"/>
    <s v="FUNDACIÓN DEPORTIVA NUEVA GENERACIÓN"/>
    <n v="9009528993"/>
    <s v="VERDEFEST: TALLERES ECO-DIVERTIDOS!!"/>
    <s v=" $        18.167.000"/>
    <s v=" $            14.533.600"/>
    <s v=" $               3.633.400"/>
    <d v="2025-04-14T00:00:00"/>
    <s v="Cesar Fonseca"/>
    <m/>
    <x v="0"/>
    <d v="2025-03-28T00:00:00"/>
    <d v="2025-06-10T00:00:00"/>
    <s v="53-44-101038168"/>
    <s v="Constanza Leyton"/>
  </r>
  <r>
    <s v="C1582-2025"/>
    <s v="0370-2025"/>
    <s v="FUNDACIÓN CULTURAL MELASSA"/>
    <n v="9018217632"/>
    <s v="VI ENCUENTRO NACIONAL DE MELÓMANOS Y COLECCIONISTAS &quot;UN SON PARA EL BARRIO OBRERO&quot; 2025"/>
    <s v=" $        18.878.000"/>
    <s v=" $            15.102.400"/>
    <s v=" $               3.775.600"/>
    <d v="2025-04-14T00:00:00"/>
    <s v="Cesar Fonseca"/>
    <m/>
    <x v="0"/>
    <d v="2025-03-28T00:00:00"/>
    <d v="2025-07-19T00:00:00"/>
    <s v="B-100060972_x0009_"/>
    <s v="Paola Duarte"/>
  </r>
  <r>
    <s v="C1688-2025"/>
    <s v="0370-2025"/>
    <s v="CORPORACIÓN PARA EL DESARROLLO ECONÓMICO SOCIAL CULTURAL AMBIENTAL Y ORGANIZATIVO"/>
    <n v="9009591181"/>
    <s v="3ER FESTIVAL ARTÍSTICO INTERCULTURAL POR LA VIDA Y LA CONVIVENCIA DE LAS MUJERES"/>
    <s v=" $        17.474.000"/>
    <s v=" $            13.979.200"/>
    <s v=" $               3.494.800"/>
    <d v="2025-04-14T00:00:00"/>
    <s v="Cesar Fonseca"/>
    <m/>
    <x v="0"/>
    <d v="2025-03-28T00:00:00"/>
    <d v="2025-06-27T00:00:00"/>
    <s v="CRC-100024280"/>
    <s v="Paola Duarte"/>
  </r>
  <r>
    <s v="C2548-2025"/>
    <s v="0370-2025"/>
    <s v="ASOCIACIÓN DE AUTORIDADES TRADICIONALES WAYUU ¨E´INÚSHII SÚPULA ANAS¨"/>
    <n v="9017071351"/>
    <s v="LA MÚSICA Y LA DANZA: TRADICIÓN ANCESTRAL DE LA CULTURA WAYUU."/>
    <s v=" $        35.834.000"/>
    <s v=" $            28.667.200"/>
    <s v=" $               7.166.800"/>
    <d v="2025-04-14T00:00:00"/>
    <s v="Cesar Fonseca"/>
    <m/>
    <x v="0"/>
    <d v="2025-03-28T00:00:00"/>
    <d v="2025-06-10T00:00:00"/>
    <s v="AGP-100001449"/>
    <s v="Paola Duarte"/>
  </r>
  <r>
    <s v="C7238-2025"/>
    <s v="0370-2025"/>
    <s v="FUNDACION CIENAGA DE ZAPAYAN"/>
    <n v="9013462594"/>
    <s v="IX FESTIVAL DE MÚSICA VALLENATA &quot;CIÉNAGA DE ZAPAYÁN&quot;"/>
    <s v=" $        25.459.000"/>
    <s v=" $            20.367.200"/>
    <s v=" $               5.091.800"/>
    <d v="2025-04-14T00:00:00"/>
    <s v="Cesar Fonseca"/>
    <m/>
    <x v="0"/>
    <d v="2025-03-28T00:00:00"/>
    <d v="2025-07-15T00:00:00"/>
    <s v="AGP-100001331"/>
    <s v="Paola Duarte"/>
  </r>
  <r>
    <s v="C7874-2025"/>
    <s v="0370-2025"/>
    <s v="FUNDACIÓN CULTURAL CASA MORÓN"/>
    <n v="9018781922"/>
    <s v="EL PATIO DE LOS VIENTOS PERDIDOS: MUESTRA LITERARIA ITINERANTE"/>
    <s v=" $        18.171.000"/>
    <s v=" $            14.536.800"/>
    <s v=" $               3.634.200"/>
    <d v="2025-04-14T00:00:00"/>
    <s v="Cesar Fonseca"/>
    <m/>
    <x v="0"/>
    <d v="2025-03-28T00:00:00"/>
    <d v="2025-06-15T00:00:00"/>
    <s v="AGP-100001433"/>
    <s v="Paola Duarte"/>
  </r>
  <r>
    <s v="C9578-2025"/>
    <s v="0370-2025"/>
    <s v="JUNTA DE ACCIÓN COMUNAL DEL BARRIO LA CRUZ"/>
    <n v="9015061697"/>
    <s v="TEJIENDO RAICES: RECUPERACIÓN DE LAS TECNICAS ANCESTRALES DE TEJIDO DEL SOMBRERO DE PAJA EN EL MUNICIPIO DE OSPINA."/>
    <s v=" $        20.570.000"/>
    <s v=" $            16.456.000"/>
    <s v=" $               4.114.000"/>
    <d v="2025-04-14T00:00:00"/>
    <s v="Cesar Fonseca"/>
    <m/>
    <x v="0"/>
    <d v="2025-03-28T00:00:00"/>
    <d v="2025-06-01T00:00:00"/>
    <s v="AGP-100001272"/>
    <s v="Paola Duarte"/>
  </r>
  <r>
    <s v="C5439-2025"/>
    <s v="0370-2025"/>
    <s v="ASOCIACIÓN AMBIENTAL, PROTECTORA DE ANIMALES Y SOCIO CULTURAL HUELLITAS DE CORAZÓN"/>
    <n v="9018024232"/>
    <s v="I FESTIVAL CULTURAL Y AMBIENTAL HUELLITAS DE CORAZÓN"/>
    <s v=" $        17.005.000"/>
    <s v=" $            13.604.000"/>
    <s v=" $               3.401.000"/>
    <d v="2025-04-14T00:00:00"/>
    <s v="Cesar Fonseca"/>
    <m/>
    <x v="0"/>
    <d v="2025-03-28T00:00:00"/>
    <d v="2025-06-15T00:00:00"/>
    <s v="AGP-100001429"/>
    <s v="Paola Duarte"/>
  </r>
  <r>
    <s v="C9004-2025"/>
    <s v="0370-2025"/>
    <s v="CORPORACION SEMBRANDO CONCIENCIA NATURAL ARTE Y CULTURA"/>
    <n v="9018814761"/>
    <s v="ECOFREESTYLE, VOZ Y VOS, JUNTOS POR LA MADRE TIERRA"/>
    <s v=" $        16.621.000"/>
    <s v=" $            13.296.800"/>
    <s v=" $               3.324.200"/>
    <d v="2025-04-14T00:00:00"/>
    <s v="Cesar Fonseca"/>
    <m/>
    <x v="0"/>
    <d v="2025-03-28T00:00:00"/>
    <d v="2025-06-30T00:00:00"/>
    <s v="AGP-100001364"/>
    <s v="Dayana Vargas"/>
  </r>
  <r>
    <s v="C612-2025"/>
    <s v="0370-2025"/>
    <s v="FUNDACIÓN CULTURAL CACIQUE CHIRIGUA"/>
    <n v="9002370461"/>
    <s v="¡ LA MÚSICA TRADICIONAL VALLENATA SE MUEVE EN LOS ENTORNOS ESCOLARES !"/>
    <s v=" $        28.733.000"/>
    <s v=" $            22.986.400"/>
    <s v=" $               5.746.600"/>
    <d v="2025-04-15T00:00:00"/>
    <s v="Felipe Andrade"/>
    <m/>
    <x v="0"/>
    <d v="2025-03-28T00:00:00"/>
    <d v="2025-05-30T00:00:00"/>
    <s v="45-44-101164840"/>
    <s v="Paola Duarte"/>
  </r>
  <r>
    <s v="C2220-2025"/>
    <s v="0370-2025"/>
    <s v="FUNDACIÓN UNIVERSITARIA LOS LIBERTADORES"/>
    <n v="8605079033"/>
    <s v="GUARDIANES DE LA TRADICIÓN CARTAGENERA"/>
    <s v=" $        17.603.000"/>
    <s v=" $            14.082.400"/>
    <s v=" $               3.520.600"/>
    <d v="2025-04-15T00:00:00"/>
    <s v="Felipe Andrade"/>
    <m/>
    <x v="0"/>
    <d v="2025-03-28T00:00:00"/>
    <d v="2025-06-23T00:00:00"/>
    <s v="21-44-101467454"/>
    <s v="Paola Duarte"/>
  </r>
  <r>
    <s v="C3487-2025"/>
    <s v="0370-2025"/>
    <s v="JUNTA DE ACCION COMUNAL VEREDA POTREROS"/>
    <n v="9002476961"/>
    <s v="FESTIVAL DE LA CHARAPA, SEGUNDA FASE - REAFIRMANDO NUESTRA MÚSICA, DANZA Y CULTURA EN LA VEREDA POTREROS"/>
    <s v=" $        22.407.000"/>
    <s v=" $            17.925.600"/>
    <s v=" $               4.481.400"/>
    <d v="2025-04-15T00:00:00"/>
    <s v="Felipe Andrade"/>
    <m/>
    <x v="0"/>
    <d v="2025-03-28T00:00:00"/>
    <d v="2025-05-31T00:00:00"/>
    <n v="169045"/>
    <s v="Juan David Cuevas"/>
  </r>
  <r>
    <s v="C8456-2025"/>
    <s v="0370-2025"/>
    <s v="ONG ARTE DE SION"/>
    <n v="9006530521"/>
    <s v="FUNCIONES ESTELARES - GIRA TEATRAL DEPARTAMENTAL 2025"/>
    <s v=" $        24.522.000"/>
    <s v=" $            19.617.600"/>
    <s v=" $               4.904.400"/>
    <d v="2025-04-15T00:00:00"/>
    <s v="Felipe Andrade"/>
    <m/>
    <x v="0"/>
    <d v="2025-03-28T00:00:00"/>
    <d v="2025-06-01T00:00:00"/>
    <s v="30-44-101063034"/>
    <s v="Paola Duarte"/>
  </r>
  <r>
    <s v="C6773-2025"/>
    <s v="0370-2025"/>
    <s v="FUNDACION FESTIVAL INTERNACIONAL DE MUSICA VALLENATO/CUMBIA Y OTRAS ACTIVIDADES CULTURALES"/>
    <n v="9006916617"/>
    <s v="FESTAS PATRONALES DEL CORREGIMIENTO DE SABANAS DEL FIRME EN  HONOR A JESUS DE NAZARET."/>
    <s v=" $        17.742.000"/>
    <s v=" $            14.193.600"/>
    <s v=" $               3.548.400"/>
    <d v="2025-04-15T00:00:00"/>
    <s v="Felipe Andrade"/>
    <m/>
    <x v="0"/>
    <d v="2025-03-28T00:00:00"/>
    <d v="2025-05-23T00:00:00"/>
    <s v="75-44-101144781"/>
    <s v="Paola Duarte"/>
  </r>
  <r>
    <s v="C7300-2025"/>
    <s v="0370-2025"/>
    <s v="CORPORACION PARA EL DESARROLLO SOCIAL INDIGENA DE COLOMBIA - PANURE"/>
    <n v="9001184124"/>
    <s v="ENCUENTRO DE SABEDORES, DANZADORES Y PAYES E INTERGENERACIONAL DE LAS COMUNIDADES ALEDAÑAS AL CAÑO CUDUYARÍ Y EL CAÑO HABIYÚ, DEL MUNICIPIO DE MITÚ, PERMITIENDO LA TRASMISIÓN DEL CONOCIMIENTO A LAS FUTURAS GENERACIONES"/>
    <s v=" $        25.325.000"/>
    <s v=" $            20.260.000"/>
    <s v=" $               5.065.000"/>
    <d v="2025-04-15T00:00:00"/>
    <s v="Felipe Andrade"/>
    <m/>
    <x v="0"/>
    <d v="2025-03-28T00:00:00"/>
    <d v="2025-05-30T00:00:00"/>
    <s v="57-44-101006942"/>
    <s v="Paola Duarte"/>
  </r>
  <r>
    <s v="C8964-2025"/>
    <s v="0370-2025"/>
    <s v="ASOCIACIÓN TEJEDORES DE CAMINOS"/>
    <n v="9008147321"/>
    <s v="CARNAVAL TRENZANDO EL TERRITORIO. LA PAZ DURADERA ES POSIBLE CON LA COMUNIDAD."/>
    <s v=" $        27.112.000"/>
    <s v=" $            21.689.600"/>
    <s v=" $               5.422.400"/>
    <d v="2025-04-15T00:00:00"/>
    <s v="Felipe Andrade"/>
    <m/>
    <x v="0"/>
    <d v="2025-03-28T00:00:00"/>
    <d v="2025-07-10T00:00:00"/>
    <s v="55-44-101084780"/>
    <s v="Constanza Leyton"/>
  </r>
  <r>
    <s v="C8445-2025"/>
    <s v="0370-2025"/>
    <s v="COOPERATIVA AGROPESQUERA AMBIENTAL DEL CARIBE DE ZAMBRANO BOLIVAR"/>
    <n v="9014725471"/>
    <s v="PESCA ARTESANAL RIBEREÑA, UN LEGADO VIVO"/>
    <s v=" $        19.811.000"/>
    <s v=" $            15.848.800"/>
    <s v=" $               3.962.200"/>
    <d v="2025-04-15T00:00:00"/>
    <s v="Felipe Andrade"/>
    <m/>
    <x v="0"/>
    <d v="2025-03-28T00:00:00"/>
    <d v="2025-06-30T00:00:00"/>
    <s v="CCS-100040202"/>
    <s v="Dayana Vargas"/>
  </r>
  <r>
    <s v="C9945-2025"/>
    <s v="0370-2025"/>
    <s v="FUNDACION EMPRENDER BIENESTAR"/>
    <n v="9004284045"/>
    <s v="PINCELADAS FEMENINAS: ARTE PARA LA RESILIENCIA"/>
    <s v=" $        17.751.000"/>
    <s v=" $            14.200.800"/>
    <s v=" $               3.550.200"/>
    <d v="2025-04-15T00:00:00"/>
    <s v="Felipe Andrade"/>
    <m/>
    <x v="0"/>
    <d v="2025-03-28T00:00:00"/>
    <d v="2025-04-30T00:00:00"/>
    <s v="53-44-101038154"/>
    <s v="Dayana Vargas"/>
  </r>
  <r>
    <s v="C11216-2025"/>
    <s v="0370-2025"/>
    <s v="ASOCIACION CAMPESINA DE SAN VICENTE DEL CAGUAN"/>
    <n v="9010832469"/>
    <s v="DEPORTE, CULTURA Y VIDA COMUNITARIA"/>
    <s v=" $        21.844.000"/>
    <s v=" $            17.475.200"/>
    <s v=" $               4.368.800"/>
    <d v="2025-04-15T00:00:00"/>
    <s v="Felipe Andrade"/>
    <m/>
    <x v="0"/>
    <d v="2025-03-28T00:00:00"/>
    <d v="2025-04-23T00:00:00"/>
    <s v="AGP-100001463"/>
    <s v="Dayana Vargas"/>
  </r>
  <r>
    <s v="C98-2025"/>
    <s v="0370-2025"/>
    <s v="JUNTA DE ACCION COMUNAL VEREDA LA CABAÑITA"/>
    <n v="9011768031"/>
    <s v="JUEGOS Y DEPORTES CAMPESINOS TRADICIONALES"/>
    <s v=" $        25.334.000"/>
    <s v=" $            20.267.200"/>
    <s v=" $               5.066.800"/>
    <d v="2025-04-15T00:00:00"/>
    <s v="Felipe Andrade"/>
    <m/>
    <x v="0"/>
    <d v="2025-01-01T00:00:00"/>
    <d v="2025-05-31T00:00:00"/>
    <n v="169039"/>
    <s v="Dayana Vargas"/>
  </r>
  <r>
    <s v="C280-2025"/>
    <s v="0370-2025"/>
    <s v="JUNTA DE ACCION COMUNAL VEREDA LAS LOMAS MUNICIPIO DE GUATICA RISARALDA"/>
    <n v="9015093443"/>
    <s v="ARTE ECO"/>
    <s v=" $        28.316.000"/>
    <s v=" $            22.652.800"/>
    <s v=" $               5.663.200"/>
    <d v="2025-04-15T00:00:00"/>
    <s v="Felipe Andrade"/>
    <m/>
    <x v="0"/>
    <d v="2025-01-21T00:00:00"/>
    <d v="2025-05-21T00:00:00"/>
    <s v="CRC-1000024317"/>
    <s v="Dayana Vargas"/>
  </r>
  <r>
    <s v="C6674-2025"/>
    <s v="0370-2025"/>
    <s v="FUNDACION OTRO SUR"/>
    <n v="9009795989"/>
    <s v="VI MUESTRA ITINERANTE DE CINE AFRICANO MUICA"/>
    <s v=" $        21.275.000"/>
    <s v=" $            17.020.000"/>
    <s v=" $               4.255.000"/>
    <d v="2025-04-15T00:00:00"/>
    <s v="Diana Cortes"/>
    <m/>
    <x v="0"/>
    <d v="2025-01-13T00:00:00"/>
    <d v="2025-06-15T00:00:00"/>
    <s v=" 21-44-101466948"/>
    <s v="Dayana Vargas"/>
  </r>
  <r>
    <s v="C9502-2025"/>
    <s v="0370-2025"/>
    <s v="Entidad Proponente"/>
    <n v="9014251262"/>
    <s v="II FESTIARTE VIVA LA TIERRA"/>
    <s v=" $        17.587.000"/>
    <s v=" $            14.069.600"/>
    <s v=" $               3.517.400"/>
    <d v="2025-04-15T00:00:00"/>
    <s v="Felipe Andrade"/>
    <m/>
    <x v="0"/>
    <d v="2025-03-03T00:00:00"/>
    <d v="2025-06-30T00:00:00"/>
    <s v="45-44-101165097"/>
    <s v="Constanza Leyton"/>
  </r>
  <r>
    <s v="C1844-2025"/>
    <s v="0370-2025"/>
    <s v="RESGUARDO INDIGENA DE LA COMUNIDAD INDIGENA TUCANO DE LA YUQUERA"/>
    <n v="9011203498"/>
    <s v="LABORATORIO CREATIVO; ARTE Y TECNOLOGIA PARA LA INCLUSIÓN CULTURAL DE NIÑOS Y JÓVENES DEL RESGUARDO LA YUQUERA"/>
    <s v=" $        28.098.000"/>
    <s v=" $            22.478.400"/>
    <s v=" $               5.619.600"/>
    <d v="2025-04-15T00:00:00"/>
    <s v="Felipe Andrade"/>
    <m/>
    <x v="0"/>
    <d v="2025-03-01T00:00:00"/>
    <d v="2025-05-31T00:00:00"/>
    <s v="45-44-101165051"/>
    <s v="Constanza Leyton"/>
  </r>
  <r>
    <s v="C3683-2025"/>
    <s v="0370-2025"/>
    <s v="CONSEJO COMUNITARIO MAYOR EL CANTON DEL SAN PABLO"/>
    <n v="8180016366"/>
    <s v="CONCURSO REGIONAL DE CANTIDOS, GUALIES Y ALABADOS"/>
    <s v=" $        27.560.000"/>
    <s v=" $            22.048.000"/>
    <s v=" $               5.512.000"/>
    <d v="2025-04-15T00:00:00"/>
    <s v="Felipe Andrade"/>
    <m/>
    <x v="0"/>
    <d v="2025-01-31T00:00:00"/>
    <d v="2025-05-31T00:00:00"/>
    <s v="55-44-101084871"/>
    <s v="Constanza Leyton"/>
  </r>
  <r>
    <s v="C3817-2025"/>
    <s v="0370-2025"/>
    <s v="RESGUARDO INDIGENA EL AGUILA DEL PUEBLO MISAK"/>
    <n v="9015247843"/>
    <s v="FORTALECIMIENTO CULTURAL Y ESPIRITUAL EN LA COMUNIDAD EL ÁGUILA, A TRAVÉS DE ARMONIZACIONES Y ENCUENTROS COMUNITARIOS MUSICALES QUE PERMITA AFIANZAR EL TEJIDO SOCIAL E IDENTIDAD CULTURAL MISAK"/>
    <s v=" $        20.862.000"/>
    <s v=" $            16.689.600"/>
    <s v=" $               4.172.400"/>
    <d v="2025-04-15T00:00:00"/>
    <s v="Felipe Andrade"/>
    <m/>
    <x v="1"/>
    <d v="2025-01-20T00:00:00"/>
    <d v="2025-05-20T00:00:00"/>
    <s v="AGP-100001457"/>
    <s v="Constanza Leyton"/>
  </r>
  <r>
    <s v="C5104-2025"/>
    <s v="0370-2025"/>
    <s v="ASOCIACION CULTURAL CAMPESINA DE SABANA NUEVA CORDOBA"/>
    <n v="9016991164"/>
    <s v="XXIII FESTIVAL NACIONAL DE LA DÉCIMA"/>
    <s v=" $        16.065.000"/>
    <s v=" $            12.852.000"/>
    <s v=" $               3.213.000"/>
    <d v="2025-04-15T00:00:00"/>
    <s v="Cesar Fonseca"/>
    <m/>
    <x v="0"/>
    <d v="2025-03-28T00:00:00"/>
    <d v="2025-06-04T00:00:00"/>
    <s v="CSC-1000040376"/>
    <s v="Dayana Vargas"/>
  </r>
  <r>
    <s v="C8738-2025"/>
    <s v="0370-2025"/>
    <s v="CENTRO DE INVESTIGACIONES PALEONTOLÓGICAS"/>
    <n v="9002952576"/>
    <s v="MUESTRA ITINERANTE &quot;REPTILES MARINOS DE LOS ANDES&quot;"/>
    <s v=" $        26.724.000"/>
    <s v=" $            21.379.200"/>
    <s v=" $               5.344.800"/>
    <d v="2025-04-15T00:00:00"/>
    <s v="Cesar Fonseca"/>
    <m/>
    <x v="0"/>
    <d v="2025-03-28T00:00:00"/>
    <d v="2025-06-03T00:00:00"/>
    <n v="4251319"/>
    <s v="Paola Duarte"/>
  </r>
  <r>
    <s v="C24-2025"/>
    <s v="0370-2025"/>
    <s v="FUNDACIÓN PATA DE AGUA"/>
    <n v="9006422511"/>
    <s v="IV ENCUENTRO DE LA CULTURA ANFIBIA SUCREÑA"/>
    <s v=" $        24.679.000"/>
    <s v=" $            19.743.200"/>
    <s v=" $               4.935.800"/>
    <d v="2025-04-15T00:00:00"/>
    <s v="Cesar Fonseca"/>
    <m/>
    <x v="0"/>
    <d v="2025-03-28T00:00:00"/>
    <d v="2025-06-21T00:00:00"/>
    <s v="CCS-100040167"/>
    <s v="Paola Duarte"/>
  </r>
  <r>
    <s v="C10211-2025"/>
    <s v="0370-2025"/>
    <s v="COMITE DE CACAOTEROS DE LOS MUNICIPIOS DE EL PAUJIL Y EL DONCELLO - CAQUETA"/>
    <n v="9001479000"/>
    <s v="FESTIVAL DEL CACAO: UN ENCUENTRO CULTURAL DE FAMILIAS COMCAP"/>
    <s v=" $        25.940.000"/>
    <s v=" $            20.752.000"/>
    <s v=" $               5.188.000"/>
    <d v="2025-04-15T00:00:00"/>
    <s v="Cesar Fonseca"/>
    <m/>
    <x v="0"/>
    <d v="2025-03-28T00:00:00"/>
    <d v="2025-08-04T00:00:00"/>
    <s v="21-46-101114313"/>
    <s v="Dayana Vargas"/>
  </r>
  <r>
    <s v="C5163-2025"/>
    <s v="0370-2025"/>
    <s v="FUNDACION COLOMBIA SOMOS MUSICA"/>
    <n v="9009866338"/>
    <s v="FORMACIÓN MUSICAL DE NIÑOS JÓVENES Y ADULTOS PARA EL APROBECHAMIENTO DEL TIEMPO LIBRE"/>
    <s v=" $        26.724.000"/>
    <s v=" $            21.379.200"/>
    <s v=" $               5.344.800"/>
    <d v="2025-04-15T00:00:00"/>
    <s v="Cesar Fonseca"/>
    <m/>
    <x v="0"/>
    <d v="2025-03-28T00:00:00"/>
    <d v="2025-06-30T00:00:00"/>
    <s v="51-44-101029606"/>
    <s v="Constanza Leyton"/>
  </r>
  <r>
    <s v="C2511-2025"/>
    <s v="0370-2025"/>
    <s v="CIRCO DE LA RUA CORPORACIÓN CULTURAL"/>
    <n v="9008095973"/>
    <s v="FESTIVAL HEYOKA CIRCUS FREAK"/>
    <s v=" $        17.180.000"/>
    <s v=" $            13.744.000"/>
    <s v=" $               3.436.000"/>
    <d v="2025-04-15T00:00:00"/>
    <s v="Cesar Fonseca"/>
    <m/>
    <x v="0"/>
    <d v="2025-03-28T00:00:00"/>
    <d v="2025-07-20T00:00:00"/>
    <s v="65-44-101238547"/>
    <s v="Constanza Leyton"/>
  </r>
  <r>
    <s v="C5229-2025"/>
    <s v="0370-2025"/>
    <s v="FUNDACIÓN YAKUY, EDUCACIÓN, CULTURA Y DESARROLLO HUMANO"/>
    <n v="9009269920"/>
    <s v="VII FESTIVAL DE CUENTO Y LITERATURA INFANTIL &quot;ÉRASE UNA VEZ&quot;"/>
    <s v=" $        16.888.000"/>
    <s v=" $            13.510.400"/>
    <s v=" $               3.377.600"/>
    <d v="2025-04-15T00:00:00"/>
    <s v="Cesar Fonseca"/>
    <m/>
    <x v="0"/>
    <d v="2025-03-28T00:00:00"/>
    <d v="2025-06-08T00:00:00"/>
    <s v="52-44-101016915"/>
    <s v="Constanza Leyton"/>
  </r>
  <r>
    <s v="C1281-2025"/>
    <s v="0370-2025"/>
    <s v="JUNTA DE ACCION COMUNAL VEREDA SANTA CECILIA"/>
    <n v="9016529830"/>
    <s v="PLANTAS Y AVES: TESORO DE QUINCHÍA"/>
    <s v=" $        24.781.000"/>
    <s v=" $            19.824.800"/>
    <s v=" $               4.956.200"/>
    <d v="2025-04-15T00:00:00"/>
    <s v="Cesar Fonseca"/>
    <m/>
    <x v="0"/>
    <d v="2025-03-28T00:00:00"/>
    <d v="2025-06-20T00:00:00"/>
    <s v="CRC-100024315"/>
    <s v="Dayana Vargas"/>
  </r>
  <r>
    <s v="C2787-2025"/>
    <s v="0370-2025"/>
    <s v="RESGUARDO INDIGENA EPERARA SIAPIDARA DEL RIO NAYA"/>
    <n v="8350005587"/>
    <s v="FOMENTAR LAS EXPRESIONES ARTISTICAS ANCESTRALES"/>
    <s v=" $        18.020.000"/>
    <s v=" $            14.416.000"/>
    <s v=" $               3.604.000"/>
    <d v="2025-04-15T00:00:00"/>
    <s v="Cesar Fonseca"/>
    <m/>
    <x v="0"/>
    <d v="2025-03-28T00:00:00"/>
    <d v="2025-06-30T00:00:00"/>
    <s v="CRC-100024318"/>
    <s v="Paola Duarte"/>
  </r>
  <r>
    <s v="C8196-2025"/>
    <s v="0370-2025"/>
    <s v="FUNDACIÓN CONVERGENTES"/>
    <n v="9018723423"/>
    <s v="VOCES DE LA GRAN CONVENCIÓN"/>
    <s v=" $        26.089.000"/>
    <s v=" $            20.871.200"/>
    <s v=" $               5.217.800"/>
    <d v="2025-04-15T00:00:00"/>
    <s v="Cesar Fonseca"/>
    <m/>
    <x v="0"/>
    <d v="2025-03-20T00:00:00"/>
    <d v="2025-06-20T00:00:00"/>
    <s v="CCT-100010521"/>
    <s v="Dayana Vargas"/>
  </r>
  <r>
    <s v="C8606-2025"/>
    <s v="0370-2025"/>
    <s v="FUNDACIÓN ECOFEMINISTA PROTECTORA Y DEFENSORA DE LA AMAZONÍA Y LAS ZONAS DE PAZ"/>
    <n v="9018244244"/>
    <s v="MUSEO DE LA MEMORIA ANCESTRAL Y CULTURAL"/>
    <s v=" $        25.334.000"/>
    <s v=" $            20.267.200"/>
    <s v=" $               5.066.800"/>
    <d v="2025-04-15T00:00:00"/>
    <s v="Cesar Fonseca"/>
    <m/>
    <x v="0"/>
    <d v="2025-03-28T00:00:00"/>
    <d v="2025-06-30T00:00:00"/>
    <s v="CCS-100040379"/>
    <s v="Dayana Vargas"/>
  </r>
  <r>
    <s v="C4877-2025"/>
    <s v="0370-2025"/>
    <s v="ASOCIACION DE AUTORIDADES INDIGENAS DEL GUAVIARE - CRIGUA II"/>
    <n v="9004199141"/>
    <s v="ETNOEDUCACIÓN CULTURAL EN RITMOS Y SONIDOS DE LA SELVA; EL CAMINO PARA LA RECUPERACIÓN DE SABERES ANCESTRALES DEL RESGUARDO COROCORO"/>
    <s v=" $        30.901.000"/>
    <s v=" $            24.720.800"/>
    <s v=" $               6.180.200"/>
    <d v="2025-04-15T00:00:00"/>
    <s v="Cesar Fonseca"/>
    <m/>
    <x v="0"/>
    <d v="2025-03-28T00:00:00"/>
    <d v="2025-06-15T00:00:00"/>
    <s v="AGP-10001459"/>
    <s v="Paola Duarte"/>
  </r>
  <r>
    <s v="C5369-2025"/>
    <s v="0370-2025"/>
    <s v="CORPORACION MISION PAZCIFICA"/>
    <n v="9016196844"/>
    <s v="HERENCIA DE MI BARRIO"/>
    <s v=" $        18.312.000"/>
    <s v=" $            14.649.600"/>
    <s v=" $               3.662.400"/>
    <d v="2025-04-15T00:00:00"/>
    <s v="Cesar Fonseca"/>
    <m/>
    <x v="0"/>
    <d v="2025-03-28T00:00:00"/>
    <s v="21//2025"/>
    <s v="CRC-100024261"/>
    <s v="Paola Duarte"/>
  </r>
  <r>
    <s v="C5168-2025"/>
    <s v="0370-2025"/>
    <s v="FUNDACION FORJANDO CAMINOS CON ARTE Y CULTURA DEL PUTUMAYO"/>
    <n v="9018570118"/>
    <s v="TEJIENDO CULTURA EN CROCHET, CON ARTE Y CREATIVIDAD PARA NUESTRA SOSTENIBILIDAD"/>
    <s v=" $        17.394.000"/>
    <s v=" $            13.915.200"/>
    <s v=" $               3.478.800"/>
    <d v="2025-04-15T00:00:00"/>
    <s v="Cesar Fonseca"/>
    <m/>
    <x v="0"/>
    <d v="2025-03-28T00:00:00"/>
    <d v="2025-06-13T00:00:00"/>
    <s v="41-44-101292463"/>
    <s v="Dayana Vargas"/>
  </r>
  <r>
    <s v="C10735-2025"/>
    <s v="0370-2025"/>
    <s v="FUNDACION PARA EL DESARROLLO CULTURAL DE CORDOBA"/>
    <n v="9015242108"/>
    <s v="DO WAMBURA"/>
    <s v=" $        19.011.000"/>
    <s v=" $            15.208.800"/>
    <s v=" $               3.802.200"/>
    <d v="2025-04-15T00:00:00"/>
    <s v="Cesar Fonseca"/>
    <m/>
    <x v="0"/>
    <d v="2025-03-28T00:00:00"/>
    <d v="2025-06-30T00:00:00"/>
    <s v="53-44-101038204"/>
    <s v="Dayana Vargas"/>
  </r>
  <r>
    <s v="C9804-2025"/>
    <s v="0370-2025"/>
    <s v="ASOCIACION GUARDIA CAMPESINA"/>
    <n v="9018624482"/>
    <s v="PLANTAS Y SABERES: FERIA DE MEDICINA TRADICIONAL"/>
    <s v=" $        18.167.000"/>
    <s v=" $            14.533.600"/>
    <s v=" $               3.633.400"/>
    <d v="2025-04-15T00:00:00"/>
    <s v="Cesar Fonseca"/>
    <m/>
    <x v="0"/>
    <d v="2025-03-28T00:00:00"/>
    <d v="2025-06-28T00:00:00"/>
    <s v="53-44-101038178"/>
    <s v="Dayana Vargas"/>
  </r>
  <r>
    <s v="C10681-2025"/>
    <s v="0370-2025"/>
    <s v="CORPORACION PARA LA COMUNICACION AMBIENTAL Y LA CONSERVACION Y USO SOSTENIBLE DE LA BIODIVERSIDAD Y LOS RECURSOS NATU"/>
    <n v="8280002057"/>
    <s v="GUARDIANES DE LA TIERRA"/>
    <s v=" $        25.940.000"/>
    <s v=" $            20.752.000"/>
    <s v=" $               5.188.000"/>
    <d v="2025-04-15T00:00:00"/>
    <s v="Cesar Fonseca"/>
    <m/>
    <x v="0"/>
    <d v="2025-03-28T00:00:00"/>
    <d v="2025-06-30T00:00:00"/>
    <s v="C-100095139"/>
    <s v="Juan David Cuevas"/>
  </r>
  <r>
    <s v="C11-2025"/>
    <s v="0370-2025"/>
    <s v="CORPORACION ECOSS"/>
    <n v="8230050729"/>
    <s v="IV FESTIVAL “LOS TITERES NAVEGAN POR EL PAIS DE LAS AGUAS"/>
    <s v=" $        23.569.000"/>
    <s v=" $            18.855.200"/>
    <s v=" $               4.713.800"/>
    <d v="2025-04-21T00:00:00"/>
    <s v="Rodrigo Cuellar"/>
    <m/>
    <x v="0"/>
    <d v="2025-03-28T00:00:00"/>
    <d v="2025-05-18T00:00:00"/>
    <s v="45-44-101164829"/>
    <s v="Dayana Vargas"/>
  </r>
  <r>
    <s v="C4550-2025"/>
    <s v="0370-2025"/>
    <s v="CORPORACIÓN PARA EL DESARROLLO DEPORTIVO, CULTURAL Y TURÍSTICO ALMA LLANERA DE COLOMBIA"/>
    <n v="9010040354"/>
    <s v="I FESTIVAL LLANERO BAILANDO CON &quot;ALMA LLANERA&quot;"/>
    <s v=" $        21.489.000"/>
    <s v=" $            17.191.200"/>
    <s v=" $               4.297.800"/>
    <d v="2025-04-21T00:00:00"/>
    <s v="Rodrigo Cuellar"/>
    <m/>
    <x v="0"/>
    <d v="2025-03-28T00:00:00"/>
    <d v="2025-05-16T00:00:00"/>
    <s v="57-44-101006983"/>
    <s v="Dayana Vargas"/>
  </r>
  <r>
    <s v="C1447-2025"/>
    <s v="0370-2025"/>
    <s v="FUNDACION FORJANDORA DE PAZ Y ESPERANZA"/>
    <n v="9017530593"/>
    <s v="FESTIVAL DE COMIDA TRADICIONAL SEMANASANTERA"/>
    <s v=" $        23.025.000"/>
    <s v=" $            18.420.000"/>
    <s v=" $               4.605.000"/>
    <d v="2025-04-21T00:00:00"/>
    <s v="Rodrigo Cuellar"/>
    <m/>
    <x v="0"/>
    <d v="2025-03-28T00:00:00"/>
    <d v="2025-05-14T00:00:00"/>
    <s v="CRC-100024249"/>
    <s v="Dayana Vargas"/>
  </r>
  <r>
    <s v="C1819-2025"/>
    <s v="0370-2025"/>
    <s v="COMUNIDAD INDÍGENA LA ISLA"/>
    <n v="8230037085"/>
    <s v="FESTIVAL CULTURAL DEL CABILDO MENOR INDÍGENA ZENÚ DE LA ISLA"/>
    <s v=" $        23.569.000"/>
    <s v=" $            18.855.200"/>
    <s v=" $               4.713.800"/>
    <d v="2025-04-21T00:00:00"/>
    <s v="Rodrigo Cuellar"/>
    <m/>
    <x v="0"/>
    <d v="2025-03-28T00:00:00"/>
    <d v="2025-05-16T00:00:00"/>
    <s v="53-44-101038218"/>
    <s v="Dayana Vargas"/>
  </r>
  <r>
    <s v="C4062-2025"/>
    <s v="0370-2025"/>
    <s v="FUNDACION JESUS MANANTIAL DE VIDA"/>
    <n v="9011972104"/>
    <s v="UN BAILE POR LA PAZ"/>
    <s v=" $        20.894.000"/>
    <s v=" $            16.715.200"/>
    <s v=" $               4.178.800"/>
    <d v="2025-04-21T00:00:00"/>
    <s v="Rodrigo Cuellar"/>
    <m/>
    <x v="0"/>
    <d v="2025-03-28T00:00:00"/>
    <d v="2025-06-20T00:00:00"/>
    <s v="85-44-101137435"/>
    <s v="Dayana Vargas"/>
  </r>
  <r>
    <s v="C3966-2025"/>
    <s v="0370-2025"/>
    <s v="FUNDACION CONSTRUYENDO FUTURO E INNOVACIÓN"/>
    <n v="9013012347"/>
    <s v="RUTAS DEL VINO ARTESANAL: TRADICIÓN Y SABOR DE SAN SEBASTIÁN DE BUENAVISTA"/>
    <s v=" $        26.755.000"/>
    <s v=" $            21.404.000"/>
    <s v=" $               5.351.000"/>
    <d v="2025-04-21T00:00:00"/>
    <s v="Rodrigo Cuellar"/>
    <m/>
    <x v="0"/>
    <d v="2025-03-28T00:00:00"/>
    <d v="2025-04-26T00:00:00"/>
    <s v="BQ-100101261"/>
    <s v="Dayana Vargas"/>
  </r>
  <r>
    <s v="C5755-2025"/>
    <s v="0370-2025"/>
    <s v="ASOCIACIÓN DE AUTORIDADES TRADICIONALES DEL ALTO VAUPÉS"/>
    <n v="9002951159"/>
    <s v="LA INTERPRETACIÓN DE INSTRUMENTOS TRADICIONALES Y SUS COREOGRAFÍAS COMO EMPODERAMIENTO HACIA LO PROPIO Y LEGADO CULTURAL PARA LOS NIÑOS, NIÑAS, ADOLESCENTES Y JÓVENES DE LAS COMUNIDADES DE VISTA HERMOSA, PUERTO VALENCIA Y EL PALMAR DEL MUNICIPIO DE CARURÚ"/>
    <s v=" $        25.495.000"/>
    <s v=" $            20.396.000"/>
    <s v=" $               5.099.000"/>
    <d v="2025-04-21T00:00:00"/>
    <s v="Rodrigo Cuellar"/>
    <m/>
    <x v="0"/>
    <d v="2025-03-28T00:00:00"/>
    <d v="2025-05-30T00:00:00"/>
    <s v="AGP-100001431"/>
    <s v="Dayana Vargas"/>
  </r>
  <r>
    <s v="C8467-2025"/>
    <s v="0370-2025"/>
    <s v="FUNDACIÓN IMPACTO COMUNAL"/>
    <n v="9018232243"/>
    <s v="SABORES DE NUESTRAS RAÍCES: RESCATANDO LA COCINA TRADICIONAL"/>
    <s v=" $        20.196.000"/>
    <s v=" $            16.156.800"/>
    <s v=" $               4.039.200"/>
    <d v="2025-04-21T00:00:00"/>
    <s v="Julian Igua"/>
    <m/>
    <x v="0"/>
    <d v="2025-03-28T00:00:00"/>
    <d v="2025-06-30T00:00:00"/>
    <s v="I-100043028"/>
    <s v="Dayana Vargas"/>
  </r>
  <r>
    <s v="C382-2025"/>
    <s v="0370-2025"/>
    <s v="JUNTA DE ACCIÓN COMUNAL DE LA VEREDA LA TROCHA C"/>
    <n v="9005756674"/>
    <s v="FESTIVAL DE LÁCTEOS “ENCUENTRO DE SABORES Y CULTURAS” EN LA VEREDA LA TROCHA C  DEL MUNICIPIO DE EL DONCELLO – CAQUETÁ"/>
    <s v=" $        20.738.000"/>
    <s v=" $            16.590.400"/>
    <s v=" $               4.147.600"/>
    <d v="2025-04-21T00:00:00"/>
    <s v="Rodrigo Cuellar"/>
    <m/>
    <x v="0"/>
    <d v="2025-03-28T00:00:00"/>
    <d v="2025-06-06T00:00:00"/>
    <s v="AGP-1000001295"/>
    <s v="Constanza Leyton"/>
  </r>
  <r>
    <s v="C222-2025"/>
    <s v="0370-2025"/>
    <s v="JUNTA DE ACCION COMUNAL DEL BARRIO EL OBRERO"/>
    <n v="9011311729"/>
    <s v="SEGUNDA VERSIÓN DEL CONCURSO VIRTUAL INFANTIL &quot;YO CANTO POR LA UNIÓN&quot; - UNA ALTERNATIVA PARA RECHAZAR A TRAVÉS DE LA MÚSICA LA EXPLOTACIÓN LABORAL DE NIÑOS, NIÑAS Y ADOLESCENTES"/>
    <s v=" $        19.685.000"/>
    <s v=" $            15.748.000"/>
    <s v=" $               3.937.000"/>
    <d v="2025-04-21T00:00:00"/>
    <s v="Rodrigo Cuellar"/>
    <m/>
    <x v="0"/>
    <d v="2025-03-28T00:00:00"/>
    <d v="2025-06-30T00:00:00"/>
    <s v="AGP- 100001474"/>
    <s v="Constanza Leyton"/>
  </r>
  <r>
    <s v="C2195-2025"/>
    <s v="0370-2025"/>
    <s v="FUNDACION PARA EL DESARROLLO CULTURAL Y LA COHESION SOCIAL"/>
    <n v="9016769218"/>
    <s v="TRASMISIÓN Y FORTALECIMIENTO DE LOS CONOCIMIENTOS TRADICIONALES DE MACRAMÉ POR MUJERES CAMPESINAS REPRESENTANTES DEL PATRIMONIO VIVO DEL MUNICIPIO DE DUITAMA"/>
    <s v=" $        21.958.000"/>
    <s v=" $            17.566.400"/>
    <s v=" $               4.391.600"/>
    <d v="2025-04-21T00:00:00"/>
    <s v="Rodrigo Cuellar"/>
    <m/>
    <x v="0"/>
    <d v="2025-03-28T00:00:00"/>
    <d v="2025-05-11T00:00:00"/>
    <s v="51-44-101029532"/>
    <s v="Constanza Leyton"/>
  </r>
  <r>
    <s v="C9813-2025"/>
    <s v="0370-2025"/>
    <s v="CORPORACION RURAL"/>
    <n v="9014616947"/>
    <s v="SEGUNDO FESTIVAL CAMPESINO DE EDUCACIÓN POPULAR Y AMBIENTAL ANIMAL DE MONTE"/>
    <s v=" $        19.989.000"/>
    <s v=" $            15.991.200"/>
    <s v=" $               3.997.800"/>
    <d v="2025-04-21T00:00:00"/>
    <s v="Maria Paula Rivera"/>
    <m/>
    <x v="0"/>
    <d v="2025-03-28T00:00:00"/>
    <d v="2025-06-29T00:00:00"/>
    <s v="45-44-101165231"/>
    <s v="Dayana Vargas"/>
  </r>
  <r>
    <s v="C893-2025"/>
    <s v="0370-2025"/>
    <s v="FUNDACION RENACER UN DESPERTAR MEJOR"/>
    <n v="9001955976"/>
    <s v="TALLERES DE FORMACIÓN EN PROCESOS DE MUSICA VALLENATA TRADICIONAL PARA  NIÑOS/AS Y PREADOLESCENTES VULNERABLES DEL CORREGIMIENTO DE LA LOMA DE CALENTURAS  MUNICIPIO DEL PASO CESAR"/>
    <s v=" $        30.156.000"/>
    <s v=" $            24.124.800"/>
    <s v=" $               6.031.200"/>
    <d v="2025-04-21T00:00:00"/>
    <s v="Maria Paula Rivera"/>
    <m/>
    <x v="0"/>
    <d v="2025-02-03T00:00:00"/>
    <d v="2025-05-03T00:00:00"/>
    <s v="75-44-101144549"/>
    <s v="Dayana Vargas"/>
  </r>
  <r>
    <s v="C4225-2025"/>
    <s v="0370-2025"/>
    <s v="COMITE DE CAUCHEROS DEL MUNICIPIO DEL DONCELLO"/>
    <n v="8280020391"/>
    <s v="VIII  FESTIVAL DE LA LABOR CAUCHERA DONCELLENSE- INSPECCIÓN MAGUARÉ"/>
    <s v=" $        24.142.000"/>
    <s v=" $            19.313.600"/>
    <s v=" $               4.828.400"/>
    <d v="2025-04-21T00:00:00"/>
    <s v="Maria Paula Rivera"/>
    <m/>
    <x v="0"/>
    <s v="01/04/2025_x000d_"/>
    <d v="2025-07-01T00:00:00"/>
    <n v="100045637"/>
    <s v="Dayana Vargas"/>
  </r>
  <r>
    <s v="C3961-2025"/>
    <s v="0370-2025"/>
    <s v="CONSEJO COMUNITARIO DE COMUNIDADES NEGRAS CATANGUEROS"/>
    <n v="8400005854"/>
    <s v="FORMANDO PARA LA PAZ: MÚSICA Y CANTOS TRADICIONALES"/>
    <s v=" $        19.250.000"/>
    <s v=" $            15.400.000"/>
    <s v=" $               3.850.000"/>
    <d v="2025-04-21T00:00:00"/>
    <s v="Maria Paula Rivera"/>
    <m/>
    <x v="0"/>
    <d v="2025-02-20T00:00:00"/>
    <s v="20/005/2025"/>
    <s v="41-44-101292603"/>
    <s v="Paola Duarte"/>
  </r>
  <r>
    <s v="C10401-2025"/>
    <s v="0370-2025"/>
    <s v="FUNDACION CONOCIENDO EL PAZCIFICO COLOMBIANO"/>
    <n v="9013964594"/>
    <s v="FESTIVAL GASTRONOMICO SABOREANDO EL PAZCIFICO"/>
    <s v=" $        16.555.000"/>
    <s v=" $            13.244.000"/>
    <s v=" $               3.311.000"/>
    <d v="2025-04-21T00:00:00"/>
    <s v="Maria Paula Rivera"/>
    <m/>
    <x v="0"/>
    <d v="2025-03-25T00:00:00"/>
    <d v="2025-05-15T00:00:00"/>
    <s v="41-44-101292541"/>
    <s v="Dayana Vargas"/>
  </r>
  <r>
    <s v="C3109-2025"/>
    <s v="0370-2025"/>
    <s v="FUNDACION ROSA YANIRE MARTINEZ ESQUIVEL"/>
    <n v="9013404586"/>
    <s v="TERCER FESTIVAL DE CANTO ROSA MARTÍNEZ ESQUIVEL"/>
    <s v=" $        30.156.000"/>
    <s v=" $            24.124.800"/>
    <s v=" $               6.031.200"/>
    <d v="2025-04-21T00:00:00"/>
    <s v="Maria Paula Rivera"/>
    <m/>
    <x v="0"/>
    <d v="2025-03-10T00:00:00"/>
    <d v="2025-05-19T00:00:00"/>
    <s v="100024314_x0009_"/>
    <s v="Paola Duarte"/>
  </r>
  <r>
    <s v="C4501-2025"/>
    <s v="0370-2025"/>
    <s v="JUNTA DE ACCION COMUNAL DE LA VEREDA BUENOS AIRES"/>
    <n v="9012044079"/>
    <s v="LÚDICA Y JUEGOS TRADICIONALES: UNA ESTRATEGIA PARA UNA CULTURA DE PAZ EN LA VEREDA BUENOS AIRES (OVEJAS)."/>
    <s v=" $        23.025.000"/>
    <s v=" $            18.420.000"/>
    <s v=" $               4.605.000"/>
    <d v="2025-04-21T00:00:00"/>
    <s v="Maria Paula Rivera"/>
    <m/>
    <x v="0"/>
    <d v="2025-02-01T00:00:00"/>
    <d v="2025-05-17T00:00:00"/>
    <n v="100040194"/>
    <s v="Juan David Cuevas"/>
  </r>
  <r>
    <s v="C4848-2025"/>
    <s v="0370-2025"/>
    <s v="ASOCIACION DE AUTORIDADES TRADICIONALES INDIGENAS DEL QUERARI-ASATIQ"/>
    <n v="9007540928"/>
    <s v="REVITALIZACION DE LOS SABERES ANCESTRALES CON UN DABUCURI QUE DOCUMENTE EL RESCATE DE TRADICIONES ANCESTRALES  Y CONSERVE NUESTRO LEGADO CULTURAL Y  ESPIRITUALEN EL GRAN RESGUARDO."/>
    <s v=" $        25.304.000"/>
    <s v=" $            20.243.200"/>
    <s v=" $               5.060.800"/>
    <d v="2025-04-21T00:00:00"/>
    <s v="Maria Paula Rivera"/>
    <m/>
    <x v="0"/>
    <d v="2025-02-03T00:00:00"/>
    <s v="02/05/2025_x000d_"/>
    <s v="30-44-101063122"/>
    <s v="Juan David Cuevas"/>
  </r>
  <r>
    <s v="C8506-2025"/>
    <s v="0370-2025"/>
    <s v="ASOCIACION DE CABILDOS INDIGENAS ZENU DE PALMITO SUCRE ACZEPAL PINCHORROY"/>
    <n v="9016676279"/>
    <s v="TEJIENDO SABERES: SALVAGUARDIA DE LA PARTERÍA ANCESTRAL COMO PATRIMONIO VIVO EN EL GOLFO DE MORROSQUILLO, DEL DEPARTAMENTO DE SUCRE"/>
    <s v=" $        24.679.000"/>
    <s v=" $            19.743.200"/>
    <s v=" $               4.935.800"/>
    <d v="2025-04-21T00:00:00"/>
    <s v="Maria Paula Rivera"/>
    <m/>
    <x v="0"/>
    <s v="17/03/2025_x000d_"/>
    <s v="17/06/2025_x000d_"/>
    <n v="100001336"/>
    <s v="Juan David Cuevas"/>
  </r>
  <r>
    <s v="C7420-2025"/>
    <s v="0370-2025"/>
    <s v="FUNDACIÓN ESCUELA DE DANZAS NUBALÉ DE COROZAL"/>
    <n v="9015050671"/>
    <s v="IV FESTIVAL NACIONAL DE DANZAS FOLCLÓRICAS COLOMBIANAS FLOR MARÍA GONZALEZ &quot;COLOMBIA UN PAÍS QUE SE MUEVE&quot;"/>
    <s v=" $        23.025.000"/>
    <s v=" $            18.420.000"/>
    <s v=" $               4.605.000"/>
    <d v="2025-04-21T00:00:00"/>
    <s v="Maria Paula Rivera"/>
    <m/>
    <x v="0"/>
    <d v="2025-02-02T00:00:00"/>
    <d v="2025-05-25T00:00:00"/>
    <s v="53-44-101038116"/>
    <s v="Juan David Cuevas"/>
  </r>
  <r>
    <s v="C10060-2025"/>
    <s v="0370-2025"/>
    <s v="JUNTA DE ACCION COMUNAL DE LA VEREDA BARIRI"/>
    <n v="8000160399"/>
    <s v="BARIRI BAILA: RESCATANDO NUESTRAS DANZAS ANCESTRALES&quot;"/>
    <s v=" $        25.772.000"/>
    <s v=" $            20.617.600"/>
    <s v=" $               5.154.400"/>
    <d v="2025-04-21T00:00:00"/>
    <s v="Diana Martinez"/>
    <m/>
    <x v="0"/>
    <d v="2025-04-07T00:00:00"/>
    <d v="2025-06-07T00:00:00"/>
    <s v="AGP-10001247"/>
    <s v="Dayana Vargas"/>
  </r>
  <r>
    <s v="C9222-2025"/>
    <s v="0370-2025"/>
    <s v="CORPORACIÓN EJERCICIOS DESCONOCIDOS"/>
    <n v="9018756224"/>
    <s v="LABORATORIO EXPERIMENTAL, VIDEOCARTAS SOBRE LA PAZ"/>
    <s v=" $        30.522.000"/>
    <s v=" $            24.417.600"/>
    <s v=" $               6.104.400"/>
    <d v="2025-04-21T00:00:00"/>
    <s v="Diana Martinez"/>
    <m/>
    <x v="0"/>
    <d v="2025-03-08T00:00:00"/>
    <d v="2025-08-31T00:00:00"/>
    <s v="14-44-10123355"/>
    <s v="Paola Duarte"/>
  </r>
  <r>
    <s v="C1712-2025"/>
    <s v="0370-2025"/>
    <s v="FUNDACION COMANDO DE LOS SUEÑOS"/>
    <n v="9000665049"/>
    <s v="6° VERSIÓN DEL DÍA NACIONAL DE LOS SUEÑOS -TEJIENDO SUEÑOS DE PAZ &quot;"/>
    <s v=" $        19.314.000"/>
    <s v=" $            15.451.200"/>
    <s v=" $               3.862.800"/>
    <d v="2025-04-21T00:00:00"/>
    <s v="Diana Martinez"/>
    <m/>
    <x v="0"/>
    <d v="2025-04-02T00:00:00"/>
    <d v="2025-06-20T00:00:00"/>
    <s v="52-44-101016911"/>
    <s v="Dayana Vargas"/>
  </r>
  <r>
    <s v="C2679-2025"/>
    <s v="0370-2025"/>
    <s v="FUNDACION AFROCOLOMBIANA LOS COLORES Y SABORES ETNICOS"/>
    <n v="9010456380"/>
    <s v="RECUPERACIÓN DE LA MEMORIA HISTORICA Y LA IDENTIDAD CULTURAL CON MUJERES NEGRAS, AFROCOLOMBIANAS, RAIZALES Y PALENQUERAS EN SANTA MARTA - MAGDALENA. III VERSION."/>
    <s v=" $        24.899.000"/>
    <s v=" $            19.919.200"/>
    <s v=" $               4.979.800"/>
    <d v="2025-04-21T00:00:00"/>
    <s v="Diana Martinez"/>
    <m/>
    <x v="0"/>
    <d v="2025-03-01T00:00:00"/>
    <d v="2025-06-25T00:00:00"/>
    <s v="45-44-10116489"/>
    <s v="Dayana Vargas"/>
  </r>
  <r>
    <s v="C2976-2025"/>
    <s v="0370-2025"/>
    <s v="CORPORACION PARA LA INNOVACION EDUCATIVA  Y LA COMERCIALIZACION RESPONSABLE"/>
    <n v="9018120271"/>
    <s v="BELLO HILANDO RECUERDOS"/>
    <s v=" $        18.415.000"/>
    <s v=" $            14.732.000"/>
    <s v=" $               3.683.000"/>
    <d v="2025-04-21T00:00:00"/>
    <s v="Diana Martinez"/>
    <m/>
    <x v="0"/>
    <d v="2025-03-31T00:00:00"/>
    <d v="2025-07-31T00:00:00"/>
    <s v="47-44-101031024"/>
    <s v="Paola Duarte"/>
  </r>
  <r>
    <s v="C6994-2025"/>
    <s v="0370-2025"/>
    <s v="CORPORACIÓN CULTURAL DANZAR DE ANTIOQUIA"/>
    <n v="9006174229"/>
    <s v="10º FESTIVAL CELEBRA DANZAR MEDELLIN 2025"/>
    <s v=" $        18.835.000"/>
    <s v=" $            15.068.000"/>
    <s v=" $               3.767.000"/>
    <d v="2025-04-21T00:00:00"/>
    <s v="Diana Martinez"/>
    <m/>
    <x v="0"/>
    <d v="2025-02-01T00:00:00"/>
    <d v="2025-06-23T00:00:00"/>
    <s v="CCS-100040387"/>
    <s v="Dayana Vargas"/>
  </r>
  <r>
    <s v="C8495-2025"/>
    <s v="0370-2025"/>
    <s v="FUNDACIÓN EDUCATIVA AUTONOMA DE COLOMBIA - FUNEDAUCOL"/>
    <n v="9002188047"/>
    <s v="FESTIVAL DE COMPOSITORES Y CANTANTES DEL SAN JORGE"/>
    <s v=" $        23.025.000"/>
    <s v=" $            18.420.000"/>
    <s v=" $               4.605.000"/>
    <d v="2025-04-21T00:00:00"/>
    <s v="Diana Martinez"/>
    <m/>
    <x v="0"/>
    <d v="2025-06-01T00:00:00"/>
    <d v="2025-06-29T00:00:00"/>
    <s v="53-44-101038189"/>
    <s v="Juan David Cuevas"/>
  </r>
  <r>
    <s v="C6227-2025"/>
    <s v="0370-2025"/>
    <s v="ASOCIACION GAPOMARO"/>
    <n v="9009989223"/>
    <s v="2DA JUNTANZA HUITTACA: MUJERES CONSTRUYENDO TERRITORIO A TRAVES DE LOS SABERES ANCESTRALES"/>
    <s v=" $        23.522.000"/>
    <s v=" $            18.817.600"/>
    <s v=" $               4.704.400"/>
    <d v="2025-04-21T00:00:00"/>
    <s v="Diana Martinez"/>
    <m/>
    <x v="0"/>
    <d v="2025-03-08T00:00:00"/>
    <d v="2025-06-16T00:00:00"/>
    <s v="CBC-100066068"/>
    <s v="Paola Duarte"/>
  </r>
  <r>
    <s v="C8976-2025"/>
    <s v="0370-2025"/>
    <s v="FUNDACION SUEÑOS DE UN MUNDO MEJOR"/>
    <n v="9017722243"/>
    <s v="“PINCELADAS DE INCLUSIÓN” RESCATANDO LAS EXPRESIONES ARTÍSTICAS DE LAS PERSONAS CON DISCAPACIDAD EN EL MUNCIPIO DE PUERTO RICO CAQUETA"/>
    <s v=" $        21.179.000"/>
    <s v=" $            16.943.200"/>
    <s v=" $               4.235.800"/>
    <d v="2025-04-21T00:00:00"/>
    <s v="Diana Martinez"/>
    <m/>
    <x v="0"/>
    <d v="2025-03-03T00:00:00"/>
    <d v="2025-06-06T00:00:00"/>
    <s v="CHU-100045316"/>
    <s v="Dayana Vargas"/>
  </r>
  <r>
    <s v="C8433-2025"/>
    <s v="0370-2025"/>
    <s v="ASOCIACION DE AFRODESCENDIENTES DEL CORREGIMIENTO LA FORTUNA       "/>
    <n v="9010753685"/>
    <s v="DANZA Y ORGULLO AFRO"/>
    <s v=" $        27.559.000"/>
    <s v=" $            22.047.200"/>
    <s v=" $               5.511.800"/>
    <d v="2025-04-21T00:00:00"/>
    <s v="Diana Martinez"/>
    <m/>
    <x v="0"/>
    <d v="2025-02-03T00:00:00"/>
    <d v="2025-08-04T00:00:00"/>
    <s v="56-44-101009944"/>
    <s v="Paola Duarte"/>
  </r>
  <r>
    <s v="C11117-2025"/>
    <s v="0370-2025"/>
    <s v="ASOCIACION AGROPECUARIA SAN JOSE DE MULATOS MEJORANDO LA CALIDAD DE VIDA"/>
    <n v="9008885813"/>
    <s v="FESTIVAL DEL PLATANO DE CAMPESINOS Y AGRICULTORES DE  SAN JOSÉ DE LOS MULATOS"/>
    <s v=" $        17.998.000"/>
    <s v=" $            14.398.400"/>
    <s v=" $               3.599.600"/>
    <d v="2025-04-21T00:00:00"/>
    <s v="Diana Martinez"/>
    <m/>
    <x v="0"/>
    <d v="2025-04-12T00:00:00"/>
    <d v="2025-06-12T00:00:00"/>
    <s v="53-44-101038160"/>
    <s v="Juan David Cuevas"/>
  </r>
  <r>
    <s v="C1441-2025"/>
    <s v="0370-2025"/>
    <s v="CORPORACION THE LIGHT HOUSE"/>
    <n v="8270009409"/>
    <s v="SEAFLOWER ECOCULTURAL 2024"/>
    <n v="27833000"/>
    <n v="22266400"/>
    <n v="5566600"/>
    <d v="2025-04-23T00:00:00"/>
    <s v="Margarita Escamilla"/>
    <m/>
    <x v="0"/>
    <d v="2025-01-14T00:00:00"/>
    <d v="2025-06-15T00:00:00"/>
    <s v="75-44-101144440"/>
    <s v="Juan David Cuevas"/>
  </r>
  <r>
    <s v="C5083-2025"/>
    <s v="0370-2025"/>
    <s v="FUNDACION AMIGOS DEL PROGRESO DE LA ETNIA ZENU"/>
    <s v="9003700857"/>
    <s v="CONVITE CON SABOR Y SABERES ANCESTRALES DEL PUEBLO ZENÚ."/>
    <n v="12444000"/>
    <n v="9955200"/>
    <n v="2488800"/>
    <d v="2025-04-23T00:00:00"/>
    <s v="Margarita Escamilla"/>
    <m/>
    <x v="0"/>
    <d v="2025-03-12T00:00:00"/>
    <d v="2025-05-15T00:00:00"/>
    <s v="53-44-101037998"/>
    <s v="Constanza Leyton"/>
  </r>
  <r>
    <s v="C5395-2025"/>
    <s v="0370-2025"/>
    <s v="CORPORACIÓN PARA EL DESARROLLO Y LA SOSTENIBILIDAD &quot;SIN FRONTERAS&quot;"/>
    <s v="8290040203"/>
    <s v="SI LA PAZ QUEREMOS LOGRAR, INSTRUMENTOS DEBEMOS TOCAR.  2DA VERSIÓN"/>
    <n v="25190000"/>
    <n v="20152000"/>
    <n v="5038000"/>
    <d v="2025-04-23T00:00:00"/>
    <s v="Margarita Escamilla"/>
    <m/>
    <x v="0"/>
    <d v="2025-02-15T00:00:00"/>
    <d v="2025-06-06T00:00:00"/>
    <n v="4249140"/>
    <s v="Juan David Cuevas"/>
  </r>
  <r>
    <s v="C11000-2025"/>
    <s v="0370-2025"/>
    <s v="FUNDACION PARA EL DESARROLLO AGROPECUARIO Y AGRICULTURA SOSTENIBLE"/>
    <s v="9017515603"/>
    <s v="TALLERES FORMATIVOS EN LA FABRICACION DE INSUMOS ORGÁNICOS PARA LA AGRICULTURA. UTILIZANDO CONOCIMIENTOS TRADICIONALES ANCESTRALES PARA LA PROTECCIÓN DEL ECOSISTEMA"/>
    <n v="27877000"/>
    <n v="22301600"/>
    <n v="5575400"/>
    <d v="2025-04-23T00:00:00"/>
    <s v="Margarita Escamilla"/>
    <m/>
    <x v="0"/>
    <d v="2025-02-18T00:00:00"/>
    <d v="2025-06-05T00:00:00"/>
    <s v="53-44-101038188"/>
    <s v="Constanza Leyton"/>
  </r>
  <r>
    <s v="C10976-2025"/>
    <s v="0370-2025"/>
    <s v="FUNDACION PARA EL DESARROLLO DE LA ASISTENCIA SOCIAL, REHABILITACIÓN Y CULTURA"/>
    <s v="9007922284"/>
    <s v="MEMORIAS SONORAS DE MOMPOX: DIGITALIZACIÓN Y PRESERVACIÓN DE CANTOS RELIGIOSOS"/>
    <n v="20559000"/>
    <n v="16447200"/>
    <n v="4111800"/>
    <d v="2025-04-23T00:00:00"/>
    <s v="Margarita Escamilla"/>
    <m/>
    <x v="0"/>
    <d v="2025-01-29T00:00:00"/>
    <d v="2025-05-30T00:00:00"/>
    <s v="75-44-101144473"/>
    <s v="Constanza Leyton"/>
  </r>
  <r>
    <s v="C176-2025"/>
    <s v="0370-2025"/>
    <s v="CORPORACION PALOS Y CUERDAS"/>
    <s v="9006866158"/>
    <s v="COTORRR-RESPONSALES. SU NOTICIA... ANIMAL!"/>
    <n v="24378000"/>
    <n v="19502400"/>
    <n v="4875600"/>
    <d v="2025-04-23T00:00:00"/>
    <s v="Rodrigo Cuellar"/>
    <m/>
    <x v="0"/>
    <d v="2025-03-28T00:00:00"/>
    <d v="2025-05-05T00:00:00"/>
    <s v="39-44-101171703"/>
    <s v="Dayana Vargas"/>
  </r>
  <r>
    <s v="C3925-2025"/>
    <s v="0370-2025"/>
    <s v="ASOCIACION DE AGROTURISMO PARA EL DESARROLLO SOCIAL"/>
    <s v="9010574465"/>
    <s v="LA SEMANA DE LA AFROCOLOMBIANIDAD: NUESTRA HISTORIA Y NUESTRA CULTURA"/>
    <n v="18395000"/>
    <n v="14716000"/>
    <n v="3679000"/>
    <d v="2025-04-23T00:00:00"/>
    <s v="Rodrigo Cuellar"/>
    <m/>
    <x v="0"/>
    <d v="2025-03-28T00:00:00"/>
    <d v="2025-05-26T00:00:00"/>
    <s v="41-44-101292235"/>
    <s v="Paola Duarte"/>
  </r>
  <r>
    <s v="C1918-2025"/>
    <s v="0370-2025"/>
    <s v="FUNDACION SOCIAL Y EMPRESARIAL PARA EL DESARROLLO"/>
    <s v="9006706799"/>
    <s v="II VERSIÓN FELIZ DÍA MAMÁ"/>
    <n v="18167000"/>
    <n v="14533600"/>
    <n v="3633400"/>
    <d v="2025-04-23T00:00:00"/>
    <s v="Julian Igua"/>
    <m/>
    <x v="0"/>
    <d v="2025-03-28T00:00:00"/>
    <d v="2025-06-15T00:00:00"/>
    <s v="53-44-101038177"/>
    <s v="Juan David Cuevas"/>
  </r>
  <r>
    <s v="C10668-2025"/>
    <s v="0370-2025"/>
    <s v="FUNDACIÓN CON LAS MANOS EN LA TIERRA"/>
    <s v="9007102577"/>
    <s v="CICLO DE TALLERES ARTÍSTICOS - TEJIDOS MANIFIESTOS DEL AGUA"/>
    <n v="27186000"/>
    <n v="21748800"/>
    <n v="5437200"/>
    <d v="2025-04-23T00:00:00"/>
    <s v="Rodrigo Cuellar"/>
    <m/>
    <x v="0"/>
    <d v="2025-03-28T00:00:00"/>
    <d v="2025-05-12T00:00:00"/>
    <s v="96-44-101196412"/>
    <s v="Dayana Vargas"/>
  </r>
  <r>
    <s v="C4457-2025"/>
    <s v="0370-2025"/>
    <s v="ASOCIACION PARA EL EMPRENDIMIENTO CULTURAL Y SOSTENIBLE DEL CARIBE, ASOSTECAR"/>
    <s v="9018159215"/>
    <s v="PORTAL DE TURISMO CULTURAL: UNA APUESTA AL DESARROLLO SOSTENIBLE"/>
    <n v="20335000"/>
    <n v="16268000"/>
    <n v="4067000"/>
    <d v="2025-04-23T00:00:00"/>
    <s v="Rodrigo Cuellar"/>
    <m/>
    <x v="0"/>
    <d v="2025-03-28T00:00:00"/>
    <d v="2025-05-30T00:00:00"/>
    <s v="75-44-101144819"/>
    <s v="Paola Duarte"/>
  </r>
  <r>
    <s v="C5295-2025"/>
    <s v="0370-2025"/>
    <s v="CORPORACION ENSAMBLAR"/>
    <s v="9015017163"/>
    <s v="FESTIVAL DE LA NORTESANTANDEREANIDAD 2025"/>
    <n v="26089000"/>
    <n v="20871200"/>
    <n v="5217800"/>
    <d v="2025-04-23T00:00:00"/>
    <s v="Rodrigo Cuellar"/>
    <m/>
    <x v="0"/>
    <d v="2025-03-28T00:00:00"/>
    <d v="2025-06-07T00:00:00"/>
    <s v="CCT -100010638"/>
    <s v="Dayana Vargas"/>
  </r>
  <r>
    <s v="C3999-2025"/>
    <s v="0370-2025"/>
    <s v="FUNDACION PARA LA CONSERVACIÒN DE LAS COSTUMBRES ANCESTRALES DEL PACIFICO"/>
    <s v="9013563911"/>
    <s v="FORTALECIENDO LAS RAÍCES CULTURALES AL SON DE LA MÚSICA, LA DANZA Y LOS CANTOS TRADICIONALES"/>
    <n v="20125000"/>
    <n v="16100000"/>
    <n v="4025000"/>
    <d v="2025-04-23T00:00:00"/>
    <s v="Maria Paula Rivera"/>
    <m/>
    <x v="0"/>
    <s v="15/02/2025_x000d_"/>
    <d v="2025-06-01T00:00:00"/>
    <s v="45-44-101165009"/>
    <s v="Paola Duarte"/>
  </r>
  <r>
    <s v="C988-2025"/>
    <s v="0370-2025"/>
    <s v="CORPORACIÒN AGROSANGIL QUE FERIA TAN ARRECHO MANO"/>
    <s v="9016140652"/>
    <s v="AGROSANGIL2025 - QUE FERIA TAN ARRECHA MANO"/>
    <n v="25190000"/>
    <n v="20152000"/>
    <n v="5038000"/>
    <d v="2025-04-23T00:00:00"/>
    <s v="Maria Paula Rivera"/>
    <m/>
    <x v="0"/>
    <d v="2025-03-01T00:00:00"/>
    <d v="2025-06-15T00:00:00"/>
    <s v="11-44-101252254"/>
    <s v="Dayana Vargas"/>
  </r>
  <r>
    <s v="C4266-2025"/>
    <s v="0370-2025"/>
    <s v="ASOCIACION CANASTO DE LA ABUNDANCIA MONIYA KIRIGAI"/>
    <s v="9012317576"/>
    <s v="FESTIVAL TRADICIONAL DE ARMONIZACIÓN DE MUJERES MONIYA KIRIGAI."/>
    <n v="22407000"/>
    <n v="17925600"/>
    <n v="4481400"/>
    <d v="2025-04-23T00:00:00"/>
    <s v="Maria Paula Rivera"/>
    <m/>
    <x v="0"/>
    <s v="17/05/2025_x000d_"/>
    <d v="2025-07-20T00:00:00"/>
    <s v="21-46-101113950"/>
    <s v="Dayana Vargas"/>
  </r>
  <r>
    <s v="C3988-2025"/>
    <s v="0370-2025"/>
    <s v="JUNTA DE ACCION COMUNAL DE LA URBANIZACIÒN CASTILLO"/>
    <s v="9016185748"/>
    <s v="PROMOVIENDO LA TRADICIÓN ORAL ENTRE LAS NUEVAS GENERACIONES"/>
    <n v="18395000"/>
    <n v="14716000"/>
    <n v="3679000"/>
    <d v="2025-04-23T00:00:00"/>
    <s v="Maria Paula Rivera"/>
    <m/>
    <x v="0"/>
    <d v="2025-03-01T00:00:00"/>
    <s v="01/06/2025_x000d_"/>
    <s v="41-44-101292238"/>
    <s v="Dayana Vargas"/>
  </r>
  <r>
    <s v="C2566-2025"/>
    <s v="0370-2025"/>
    <s v="ASOCIACION CULTURAL Y ECOLOGICA TESALIA MAGICA TERRITORIO DE ORQUIDEAS"/>
    <s v="9015919125"/>
    <s v="SENDEROS COLORIDOS POR LA PAZ, ACCIONES QUE PROMUEVEN LA HISTORIA DEL PATRIMONIO Y EL TURISMO DE TESALIA HUILA"/>
    <n v="24657000"/>
    <n v="19725600"/>
    <n v="4931400"/>
    <d v="2025-04-23T00:00:00"/>
    <s v="Maria Paula Rivera"/>
    <m/>
    <x v="0"/>
    <s v="03/02/2025_x000d_"/>
    <d v="2025-06-07T00:00:00"/>
    <n v="100024254"/>
    <s v="Juan David Cuevas"/>
  </r>
  <r>
    <s v="C9585-2025"/>
    <s v="0370-2025"/>
    <s v="FUNDACIÓN COLOMBIA FUTURO COMPARTIDO"/>
    <s v="9003107249"/>
    <s v="EL GALERÍA FESTIVAL 2025 - VOLUMEN 2"/>
    <n v="24045000"/>
    <n v="19236000"/>
    <n v="4809000"/>
    <d v="2025-04-23T00:00:00"/>
    <s v="Diana Martinez"/>
    <m/>
    <x v="0"/>
    <d v="2025-03-01T00:00:00"/>
    <d v="2025-11-07T00:00:00"/>
    <s v="B-100061106"/>
    <s v="Dayana Vargas"/>
  </r>
  <r>
    <s v="C4472-2025"/>
    <s v="0370-2025"/>
    <s v="CORPORACIÓN RED OIKOS"/>
    <s v="9006734741"/>
    <s v="THE BIG BOOTY FEST"/>
    <n v="27388000"/>
    <n v="21910400"/>
    <n v="5477600"/>
    <d v="2025-04-23T00:00:00"/>
    <s v="Diana Martinez"/>
    <m/>
    <x v="0"/>
    <d v="2025-03-17T00:00:00"/>
    <d v="2025-07-12T00:00:00"/>
    <s v="45-44-101164891"/>
    <s v="Constanza Leyton"/>
  </r>
  <r>
    <s v="C8392-2025"/>
    <s v="0370-2025"/>
    <s v="ASOCIACION DE MUSICOS Y COMPOSITORES DE BUENAVISTA"/>
    <s v="9018576765"/>
    <s v="MÚSICA PARA LA PAZ"/>
    <n v="23569000"/>
    <n v="18855200"/>
    <n v="4713800"/>
    <d v="2025-04-23T00:00:00"/>
    <s v="Diana Martinez"/>
    <m/>
    <x v="0"/>
    <d v="2025-03-03T00:00:00"/>
    <d v="2025-06-27T00:00:00"/>
    <s v="    AGP-100001462"/>
    <s v="Paola Duarte"/>
  </r>
  <r>
    <s v="C5786-2025"/>
    <s v="0370-2025"/>
    <s v="COMUNIDAD INDÍGENA OKÓ MERA UNI"/>
    <s v="9018820407"/>
    <s v="VIVIENDO NUESTRA RAÍZ: FORMACIÓN EN SABERES ARTESANALES Y COSMOVISIÓN SICUANY PARA NIÑOS Y JÓVENES"/>
    <n v="27293000"/>
    <n v="21834400"/>
    <n v="5458600"/>
    <d v="2025-04-23T00:00:00"/>
    <s v="Diana Martinez"/>
    <m/>
    <x v="0"/>
    <d v="2025-03-04T00:00:00"/>
    <d v="2025-06-07T00:00:00"/>
    <s v="AGP-100001208"/>
    <s v="Dayana Vargas"/>
  </r>
  <r>
    <s v="C6408-2025"/>
    <s v="0454-2025"/>
    <s v="CORPORACION ARTISTICA Y CULTURAL FOLKLORE DANCE"/>
    <s v="9017204104"/>
    <s v="SEMILLEROS  EN MUSICA Y DANZAS:  ARTE Y CULTURA  POR LA PAZ"/>
    <n v="17787000"/>
    <n v="14229600"/>
    <n v="3557400"/>
    <d v="2025-04-23T00:00:00"/>
    <s v="Diana Martinez"/>
    <m/>
    <x v="0"/>
    <d v="2025-03-15T00:00:00"/>
    <d v="2025-09-15T00:00:00"/>
    <s v="AGP-100001567"/>
    <s v="Juan David Cuevas"/>
  </r>
  <r>
    <s v="C8358-2025"/>
    <s v="0370-2025"/>
    <s v="ASOCIACION DE CABILDOS INDIGENAS DEL TRAPECIO AMAZONICO"/>
    <s v="8380000824"/>
    <s v="FORTALECIMIENTO DE LA MEDICINA PROPIA DEL PUEBLO TIKUNA, COCAMA Y YAGUA DEL TRAPECIO AMAZÓNICO"/>
    <n v="32848000"/>
    <n v="26278400"/>
    <n v="6569600"/>
    <d v="2025-04-24T00:00:00"/>
    <s v="Julian Igua"/>
    <m/>
    <x v="0"/>
    <d v="2025-03-28T00:00:00"/>
    <d v="2025-05-30T00:00:00"/>
    <s v="CRC-100024259"/>
    <s v="Constanza Leyton"/>
  </r>
  <r>
    <s v="C3860-2025"/>
    <s v="0370-2025"/>
    <s v="ASOCIACION DE MUJERES INDIGENAS DEL PALMAR"/>
    <s v="9014399362"/>
    <s v="SABERES Y SABORES.  FASE 2. DABUCURY DE PESCADO"/>
    <n v="24850000"/>
    <n v="19880000"/>
    <n v="4970000"/>
    <d v="2025-04-24T00:00:00"/>
    <s v="Rodrigo Cuellar"/>
    <m/>
    <x v="0"/>
    <d v="2025-04-15T00:00:00"/>
    <d v="2025-07-30T00:00:00"/>
    <s v="65-44-101238690"/>
    <s v="Juan David Cuevas"/>
  </r>
  <r>
    <s v="C6606-2025"/>
    <s v="0370-2025"/>
    <s v="FUNDACIÓN CULTURAL Y SOCIAL DEL PACIFICO COLOMBIANO"/>
    <s v="9011153941"/>
    <s v="VOCES Y TRADICIONES EN HONOR A LA VIRGEN DE FATIMA, FOMENTANDO EL RESCATE DE LAS EXPRESIONES ORALES EN LA COMUNIDAD DE TUADO"/>
    <n v="25102000"/>
    <n v="20081600"/>
    <n v="5020400"/>
    <d v="2025-04-24T00:00:00"/>
    <s v="Rodrigo Cuellar"/>
    <m/>
    <x v="0"/>
    <d v="2025-04-12T00:00:00"/>
    <d v="2025-06-12T00:00:00"/>
    <s v="55-44-1010894"/>
    <s v="Dayana Vargas"/>
  </r>
  <r>
    <s v="C2204-2025"/>
    <s v="0370-2025"/>
    <s v="FUNDACIÓN AFRODESCENDIENTE KU MA JENDE"/>
    <s v="9014854011"/>
    <s v="JORNADAS DE MEMORIA POR LA PAZ Y LA RECONCILIACIÓN: DESDE EL DIÁLOGO ES POSIBLE TRANSFORMAR NUESTRO TERRITORIO ANCESTRAL"/>
    <n v="14129000"/>
    <n v="11303200"/>
    <n v="2825800"/>
    <d v="2025-04-24T00:00:00"/>
    <s v="Julian Igua"/>
    <m/>
    <x v="0"/>
    <d v="2025-03-28T00:00:00"/>
    <d v="2025-08-09T00:00:00"/>
    <s v="75-44-101145474"/>
    <s v="Constanza Leyton"/>
  </r>
  <r>
    <s v="C3702-2025"/>
    <s v="0370-2025"/>
    <s v="FUNDACIÓN CONCURSO BANDAS CIVICA JOSÉ ALBERTO PINTO MARTÍNEZ"/>
    <s v="9016360847"/>
    <s v="APOYO PARA LA REALIZACIÓN DEL XXXIX CONCURSO DE BANDAS DE MARCHA JOSÉ ALBERTO PINTO MARTÍNEZ"/>
    <n v="34771000"/>
    <n v="27816800"/>
    <n v="6954200"/>
    <d v="2025-04-24T00:00:00"/>
    <s v="Rodrigo Cuellar"/>
    <m/>
    <x v="0"/>
    <d v="2025-04-08T00:00:00"/>
    <d v="2025-05-31T00:00:00"/>
    <s v="46-44-101013294"/>
    <s v="Juan David Cuevas"/>
  </r>
  <r>
    <s v="C4428-2025"/>
    <s v="0370-2025"/>
    <s v="CONSEJO COMUNITARIO DE COMUNIDADES NEGRAS DE LA JAGUA DE IBIRICO"/>
    <s v="9006737911"/>
    <s v="ENCUENTRO DE SABEDORES, HACEDORES Y CUSTODIOS DE SEMILLAS NATIVAS Y CRIOLLAS DE LA VILLA DE GUADUAS"/>
    <n v="34590000"/>
    <n v="27672000"/>
    <n v="6918000"/>
    <d v="2025-04-24T00:00:00"/>
    <s v="Rodrigo Cuellar"/>
    <m/>
    <x v="0"/>
    <d v="2025-04-01T00:00:00"/>
    <d v="2025-05-15T00:00:00"/>
    <s v="56-44-101009934"/>
    <s v="Dayana Vargas"/>
  </r>
  <r>
    <s v="C9758-2025"/>
    <s v="0370-2025"/>
    <s v="ASOCIACION DE AMBIENTALISTAS, PRODUCTORES AGROPECUARIOS Y PROMOTORES DE CULTURA Y ARTE DEL DEPARTAMENTO DE ARAUCA"/>
    <s v="9018815743"/>
    <s v="&quot;TEJIENDO SANACIÓN Y SOSTENIBILIDAD EN LA CASA COMÚN&quot;"/>
    <n v="29457000"/>
    <n v="23565600"/>
    <n v="5891400"/>
    <d v="2025-04-24T00:00:00"/>
    <s v="Diana Martinez"/>
    <m/>
    <x v="0"/>
    <d v="2025-02-01T00:00:00"/>
    <d v="2025-05-31T00:00:00"/>
    <s v="57-44-101006994"/>
    <s v="Dayana Vargas"/>
  </r>
  <r>
    <s v="C146-2025"/>
    <s v="0370-2025"/>
    <s v="ASOCIACION DE AUTORIDADES TRADICIONALES INDIGENAS DE TARAPACA - AMAZONAS ASOAINTAM"/>
    <s v="8380004565"/>
    <s v="BAILE TRADICIONAL PARA LA PREVENCIÓN, PROTECCIÓN Y CURACIÓN DEL TERRITORIO DE TARAPACÁ AMAZONAS"/>
    <n v="33654000"/>
    <n v="26923200"/>
    <n v="6730800"/>
    <d v="2025-04-24T00:00:00"/>
    <s v="Diana Martinez"/>
    <m/>
    <x v="0"/>
    <d v="2025-05-01T00:00:00"/>
    <d v="2025-06-30T00:00:00"/>
    <s v="45-44-101165362"/>
    <s v="Juan David Cuevas"/>
  </r>
  <r>
    <s v="C4342-2025"/>
    <s v="0370-2025"/>
    <s v="ASOCIACIÓN DE MUJERES CAMPESINAS PRODUCTORAS DE PUERTO ANCHICA"/>
    <s v="9016125170"/>
    <s v="RITMOS DE PAZ"/>
    <n v="16925000"/>
    <n v="13540000"/>
    <n v="3385000"/>
    <d v="2025-04-24T00:00:00"/>
    <s v="Diana Martinez"/>
    <m/>
    <x v="0"/>
    <d v="2025-04-01T00:00:00"/>
    <d v="2025-07-01T00:00:00"/>
    <s v="AGP-100001275"/>
    <s v="Dayana Vargas"/>
  </r>
  <r>
    <s v="C1957-2025"/>
    <s v="0370-2025"/>
    <s v="CORPORACIÓN CULTURAL EL CARTEL"/>
    <s v="8040070704"/>
    <s v="VALE CULTURA - ESTRATEGIAS PARA LA SOSTENIBILIDAD ECONÓMICA DE LOS ESPACIOS CULTURALES DE BUCARAMANGA"/>
    <n v="25772000"/>
    <n v="20617600"/>
    <n v="5154400"/>
    <d v="2025-04-24T00:00:00"/>
    <s v="Diana Martinez"/>
    <m/>
    <x v="0"/>
    <d v="2025-03-01T00:00:00"/>
    <d v="2025-08-14T00:00:00"/>
    <s v="BQ- 100101300"/>
    <s v="Juan David Cuevas"/>
  </r>
  <r>
    <s v="C10678-2025"/>
    <s v="0370-2025"/>
    <s v="JUNTA DE ACCION COMUNAL DE LA VEREDA SAN RAFAEL"/>
    <s v="8090116477"/>
    <s v="I CONCURSO MUNICIPAL DE MUSICA CAMPESINA, CENTRO POBLADO SAN RAFAEL, SANTA ISABEL TOLIMA"/>
    <n v="22738000"/>
    <n v="18190400"/>
    <n v="4547600"/>
    <d v="2025-04-24T00:00:00"/>
    <s v="Diana Martinez"/>
    <m/>
    <x v="0"/>
    <d v="2025-03-01T00:00:00"/>
    <d v="2025-08-31T00:00:00"/>
    <s v="CCS-100040298"/>
    <s v="Juan David Cuevas"/>
  </r>
  <r>
    <s v="C8500-2025"/>
    <s v="0370-2025"/>
    <s v="FUNDACION ESCUELA DE BAILE COMBINACION RUMBERA"/>
    <s v="9003235865"/>
    <s v="HISTORIAS DE VERDAD: EL CAMINO A LA RECONCILIACIÓN CONTINÚA"/>
    <n v="19237000"/>
    <n v="15389600"/>
    <n v="3847400"/>
    <d v="2025-04-24T00:00:00"/>
    <s v="Maria Paula Rivera"/>
    <m/>
    <x v="0"/>
    <s v="03/03/2025_x000d_"/>
    <s v="30/06/2025_x000d_"/>
    <s v="45-44-101164906"/>
    <s v="Dayana Vargas"/>
  </r>
  <r>
    <s v="C2362-2025"/>
    <s v="0370-2025"/>
    <s v="FUNDACION DE MUJERES LIDERES DEL SAN JORGE"/>
    <s v="9001969934"/>
    <s v="SONIDOS Y TRADICIONES: SEMBRANDO CULTURA EN TREMENTINO"/>
    <n v="17751000"/>
    <n v="14200800"/>
    <n v="3550200"/>
    <d v="2025-04-24T00:00:00"/>
    <s v="Maria Paula Rivera"/>
    <m/>
    <x v="0"/>
    <d v="2025-03-01T00:00:00"/>
    <d v="2025-06-30T00:00:00"/>
    <s v="53-44-101038065"/>
    <s v="Juan David Cuevas"/>
  </r>
  <r>
    <s v="C3461-2025"/>
    <s v="0370-2025"/>
    <s v="ISLAND SWING ARTISTIC ACADEMY CORPORATION"/>
    <s v="9010834085"/>
    <s v="FAIR &amp; DANCE"/>
    <n v="35801000"/>
    <n v="28640800"/>
    <n v="7160200"/>
    <d v="2025-04-24T00:00:00"/>
    <s v="Maria Paula Rivera"/>
    <m/>
    <x v="0"/>
    <d v="2025-04-29T00:00:00"/>
    <d v="2025-06-29T00:00:00"/>
    <s v="75-44-101144446"/>
    <s v="Juan David Cuevas"/>
  </r>
  <r>
    <s v="C4088-2025"/>
    <s v="0370-2025"/>
    <s v="FUNDACION PARA LA COMUNICACION INTERNACIONAL"/>
    <s v="9002209589"/>
    <s v="CICLO DE TALLERES: MANOS CREATIVAS VOL. 2"/>
    <n v="23365000"/>
    <n v="18692000"/>
    <n v="4673000"/>
    <d v="2025-04-24T00:00:00"/>
    <s v="Maria Paula Rivera"/>
    <m/>
    <x v="0"/>
    <d v="2025-03-01T00:00:00"/>
    <d v="2025-06-30T00:00:00"/>
    <s v="85-44-101137644"/>
    <s v="Constanza Leyton"/>
  </r>
  <r>
    <s v="C5251-2025"/>
    <s v="0454-2025"/>
    <s v="CORPORACION ARTE Y CULTURA DE PUERTO CAICEDO"/>
    <n v="9009026725"/>
    <s v="NIÑOS, JOVENES Y ADOLESCENTES  DEL SECTOR RURAL DE PUERTO CAICEDO DANZAS  EN ESCENARIOS DE PAZ"/>
    <n v="17005000"/>
    <n v="13604000"/>
    <n v="3401000"/>
    <d v="2025-04-24T00:00:00"/>
    <s v="Maria Paula Rivera"/>
    <m/>
    <x v="0"/>
    <d v="2025-03-10T00:00:00"/>
    <d v="2025-09-15T00:00:00"/>
    <n v="100001579"/>
    <s v="Constanza Leyton"/>
  </r>
  <r>
    <s v="C3407-2025"/>
    <s v="0454-2025"/>
    <s v="OLD PROVIDENCE AND SANTA CATALINA FISHING AND FARMING COOPER"/>
    <s v="8270007172"/>
    <s v="ARTISANAL FISHERMAN DAY 2: LOBSTER SEASON"/>
    <n v="28516000"/>
    <n v="22812800"/>
    <n v="5703200"/>
    <d v="2025-04-24T00:00:00"/>
    <s v="Margarita Escamilla"/>
    <m/>
    <x v="0"/>
    <d v="2025-06-01T00:00:00"/>
    <d v="2025-07-31T00:00:00"/>
    <s v="75-44-101144937"/>
    <s v="Juan David Cuevas"/>
  </r>
  <r>
    <s v="C4477-2025"/>
    <s v="0454-2025"/>
    <s v="CONSEJO COMUNITARIO LAS HELICONIAS"/>
    <n v="9015921511"/>
    <s v="RECUPERACION  DE SABERES ANCESTRALES DIRIJIDO NIÑOS Y NIÑAS DEL SECTOR RURAL DE LA COMUNIDAD AFRO DEL MUNICIPIO DE SANVICENTE DEL CAGUAN"/>
    <n v="26554000"/>
    <n v="21243200"/>
    <n v="5310800"/>
    <d v="2025-04-24T00:00:00"/>
    <s v="Margarita Escamilla"/>
    <m/>
    <x v="0"/>
    <d v="2025-01-25T00:00:00"/>
    <d v="2025-08-25T00:00:00"/>
    <s v="AGP-100001572"/>
    <s v="Constanza Leyton"/>
  </r>
  <r>
    <s v="C2812-2025"/>
    <s v="0454-2025"/>
    <s v="ASOCIACION AMMAR AMIGOS DE LA MUSICA Y EL ARTE"/>
    <n v="9004931205"/>
    <s v="XVI ENCUENTRO DE COROS IBAGUE CAPITAL MUSICAL"/>
    <n v="24353000"/>
    <n v="19482400"/>
    <n v="4870600"/>
    <d v="2025-04-24T00:00:00"/>
    <s v="Margarita Escamilla"/>
    <m/>
    <x v="0"/>
    <d v="2025-03-10T00:00:00"/>
    <d v="2025-10-10T00:00:00"/>
    <s v="25-44-101201854"/>
    <s v="Constanza Leyton"/>
  </r>
  <r>
    <s v="C4531-2025"/>
    <s v="0454-2025"/>
    <s v="PIKNINI FOUNDATION"/>
    <s v="9007615254"/>
    <s v="GET TOGETHER: TERTULIAS ITINERANTES"/>
    <n v="35801000"/>
    <n v="28640800"/>
    <n v="7160200"/>
    <d v="2025-04-24T00:00:00"/>
    <s v="Margarita Escamilla"/>
    <m/>
    <x v="0"/>
    <d v="2025-04-14T00:00:00"/>
    <d v="2025-11-14T00:00:00"/>
    <s v="75-44-101144994"/>
    <s v="Paola Duarte"/>
  </r>
  <r>
    <s v="C8785-2025"/>
    <s v="0454-2025"/>
    <s v="CORPORACION CENTRO DE ESTUDIOS ESTANISLAO ZULETA."/>
    <s v="9011938635"/>
    <s v="NARRATIVAS MEDIÁTICAS DE LA GUERRA EN COLOMBIA"/>
    <n v="7685000"/>
    <n v="6148000"/>
    <n v="1537000"/>
    <d v="2025-04-24T00:00:00"/>
    <s v="Margarita Escamilla"/>
    <m/>
    <x v="0"/>
    <d v="2025-04-01T00:00:00"/>
    <d v="2025-11-10T00:00:00"/>
    <s v="75-44-101144953"/>
    <s v="Paola Duarte"/>
  </r>
  <r>
    <s v="C6132-2025"/>
    <s v="0454-2025"/>
    <s v="CORPORACIÓN MANDALA QUIMBAYA"/>
    <s v="9006666611"/>
    <s v="DESGRANANDO LA PALABRA: RITUALES CAMPESINOS Y ECONOMÍA POPULAR"/>
    <n v="29430000"/>
    <n v="23544000"/>
    <n v="5886000"/>
    <d v="2025-04-24T00:00:00"/>
    <s v="Margarita Escamilla"/>
    <m/>
    <x v="0"/>
    <d v="2025-06-20T00:00:00"/>
    <d v="2025-11-20T00:00:00"/>
    <s v="60-44-101015189"/>
    <s v="Paola Duarte"/>
  </r>
  <r>
    <s v="C8544-2025"/>
    <s v="0370-2025"/>
    <s v="JUNTA DE ACCION COMUNAL BARRIO CAMELLO SEGUNDA ETAPA"/>
    <s v="8110320790"/>
    <s v="CULTURAS DE PAZ"/>
    <n v="16986000"/>
    <n v="13588800"/>
    <n v="3397200"/>
    <d v="2025-04-25T00:00:00"/>
    <s v="Diana Martinez"/>
    <m/>
    <x v="0"/>
    <d v="2025-02-10T00:00:00"/>
    <d v="2025-07-20T00:00:00"/>
    <s v="AGP-100001499"/>
    <s v="Dayana Vargas"/>
  </r>
  <r>
    <s v="C1911-2025"/>
    <s v="0370-2025"/>
    <s v="CONSEJO COMUNITARIO DE AMBURIBIDÓ"/>
    <s v="9018342960"/>
    <s v="IER ENCUENTRO CULTURAL POR LA SANACIÓN Y LA COHESIÓN CULTURAL Y SOCIAL EN EL CONSEJO COMUNITARIO DE AMBURIBIDÓ , MUNICIPIO DE BOJAYÁ."/>
    <n v="28858000"/>
    <n v="23086400"/>
    <n v="5771600"/>
    <d v="2025-04-25T00:00:00"/>
    <s v="Diana Martinez"/>
    <m/>
    <x v="0"/>
    <d v="2025-04-20T00:00:00"/>
    <d v="2025-06-24T00:00:00"/>
    <s v="AGP-100001335"/>
    <s v="Juan David Cuevas"/>
  </r>
  <r>
    <s v="C3332-2025"/>
    <s v="0370-2025"/>
    <s v="FUNDACION MORADA SUR"/>
    <s v="9005010646"/>
    <s v="GUARDIANES DEL AWAPIT: FORTALECIENDO LAS RAÍCES DE LA CULTURA AWÁ COMO CAMINO HACIA LA PAZ"/>
    <n v="18554000"/>
    <n v="14843200"/>
    <n v="3710800"/>
    <d v="2025-04-25T00:00:00"/>
    <s v="Diana Martinez"/>
    <m/>
    <x v="0"/>
    <d v="2025-03-03T00:00:00"/>
    <d v="2025-06-03T00:00:00"/>
    <s v="41-44-101292565"/>
    <s v="Constanza Leyton"/>
  </r>
  <r>
    <s v="C865-2025"/>
    <s v="0370-2025"/>
    <s v="ASOCIACION DE NEGRITUDES UNIDAS DE MACAJAN NEGRIHUMA"/>
    <s v="8230043277"/>
    <s v="ALEGRIA AFRO, DANZA Y VIDA"/>
    <n v="23569000"/>
    <n v="18855200"/>
    <n v="4713800"/>
    <d v="2025-04-25T00:00:00"/>
    <s v="Diana Martinez"/>
    <m/>
    <x v="0"/>
    <d v="2025-02-24T00:00:00"/>
    <d v="2025-06-28T00:00:00"/>
    <s v="75-44-101144650"/>
    <s v="Paola Duarte"/>
  </r>
  <r>
    <s v="C5901-2025"/>
    <s v="0370-2025"/>
    <s v="CORPORACIÓN FORJADORES DE PAÍS"/>
    <s v="9003495012"/>
    <s v="GUION DE COSMOVISIONES, UN LABORATORIO DE CREACIÓN DE RELATOS FÍLMICOS A TRAVÉS DE LA REFLEXIÓN DE NUESTRA MIRADA IDENTITARIA."/>
    <n v="19946000"/>
    <n v="15956800"/>
    <n v="3989200"/>
    <d v="2025-04-25T00:00:00"/>
    <s v="Diana Martinez"/>
    <m/>
    <x v="0"/>
    <d v="2025-01-01T00:00:00"/>
    <d v="2025-06-30T00:00:00"/>
    <s v="40-44-101063396"/>
    <s v="Dayana Vargas"/>
  </r>
  <r>
    <s v="C4671-2025"/>
    <s v="0370-2025"/>
    <s v="FUNDACIÓN SOCIAL SAN JUAN BAUTISTA"/>
    <s v="9001488426"/>
    <s v="CUARTO ENCUENTRO DE SABERES, MUESTRA DE TAMBORA Y BAILES CANTAOS EN SIMAÑA, CORREGIMIENTO DEL MUNICIPIO DE LA GLORIA"/>
    <n v="30408000"/>
    <n v="24326400"/>
    <n v="6081600"/>
    <d v="2025-04-25T00:00:00"/>
    <s v="Diana Martinez"/>
    <m/>
    <x v="0"/>
    <d v="2025-04-01T00:00:00"/>
    <d v="2025-07-08T00:00:00"/>
    <s v="75-44-101144586"/>
    <s v="Juan David Cuevas"/>
  </r>
  <r>
    <s v="C5120-2025"/>
    <s v="0370-2025"/>
    <s v="ASOCIACION UNION VOLUNTAD Y FUERZA DE ZAMBRANO"/>
    <s v="9015006343"/>
    <s v="FORTALECIMIENTO DE LA IDENTIDAD CULTURAL DE ZAMBRANO A TRAVÉS DE LAS ARTES Y EL FOLCLOR"/>
    <n v="19334000"/>
    <n v="15467200"/>
    <n v="3866800"/>
    <d v="2025-04-25T00:00:00"/>
    <s v="Diana Martinez"/>
    <m/>
    <x v="0"/>
    <d v="2025-03-01T00:00:00"/>
    <d v="2025-06-30T00:00:00"/>
    <s v="75-44-101144574"/>
    <s v="Constanza Leyton"/>
  </r>
  <r>
    <s v="C7693-2025"/>
    <s v="0370-2025"/>
    <s v="FUNDACION SOCIAL AFROCOLOMBIANA MANOS KUBILANTE"/>
    <s v="9015396951"/>
    <s v="SABORES CON HISTORIA: COCINA Y MEMORIA AFROCOLOMBIANA"/>
    <n v="21866000"/>
    <n v="17492800"/>
    <n v="4373200"/>
    <d v="2025-04-25T00:00:00"/>
    <s v="Diana Martinez"/>
    <m/>
    <x v="0"/>
    <d v="2025-03-01T00:00:00"/>
    <d v="2025-06-01T00:00:00"/>
    <s v="           AGP-100001528              "/>
    <s v="Paola Duarte"/>
  </r>
  <r>
    <s v="C10754-2025"/>
    <s v="0370-2025"/>
    <s v="ASOCIACION CUIDADORES FAMILIARES DE SANTANDER 24/7"/>
    <s v="9018268712"/>
    <s v="ARTE SIN LÍMITES - ESCUELA DE FORMACIÓN ARTÌSTICA PARA NIÑOS,NIÑAS Y JÓVENES EN CONDICIÓN DE DISCAPACIDAD."/>
    <n v="26957000"/>
    <n v="21565600"/>
    <n v="5391400"/>
    <d v="2025-04-25T00:00:00"/>
    <s v="Diana Martinez"/>
    <m/>
    <x v="0"/>
    <d v="2025-01-01T00:00:00"/>
    <d v="2025-06-01T00:00:00"/>
    <s v="65-44-101238714                                    "/>
    <s v="Dayana Vargas"/>
  </r>
  <r>
    <s v="C2892-2025"/>
    <s v="0454-2025"/>
    <s v="CORPORACION ARTISTICA Y CULTURAL ZURDO DE ORO"/>
    <s v="9014119890"/>
    <s v="CONSTRUYENDO  PAZ A TRAVES  DE LA BANDOLA LLANERA"/>
    <n v="21906000"/>
    <n v="17524800"/>
    <n v="4381200"/>
    <d v="2025-04-25T00:00:00"/>
    <s v="Margarita Escamilla"/>
    <m/>
    <x v="0"/>
    <d v="2025-04-01T00:00:00"/>
    <d v="2025-07-31T00:00:00"/>
    <s v="30-44-101063355"/>
    <s v="Juan David Cuevas"/>
  </r>
  <r>
    <s v="C5393-2025"/>
    <s v="0454-2025"/>
    <s v="ASOCIACION DE INDIGENAS COREGUAJE TUONA"/>
    <s v="9014498833"/>
    <s v="ENCUENTROS DE DIALOGO PARA  FORMACIÓN  EN  MEDICINA ANCESTRAL COREGUAJE TUONA"/>
    <n v="24734000"/>
    <n v="19787200"/>
    <n v="4946800"/>
    <d v="2025-04-25T00:00:00"/>
    <s v="Margarita Escamilla"/>
    <m/>
    <x v="0"/>
    <d v="2025-04-10T00:00:00"/>
    <d v="2025-07-11T00:00:00"/>
    <s v="AGP-100001592"/>
    <s v="Constanza Leyton"/>
  </r>
  <r>
    <s v="C7159-2025"/>
    <s v="0454-2025"/>
    <s v="FUNDACION PARA EL DESARROLLO INTEGRAL DE LA MUJER Y LA NIÑEZ"/>
    <s v="8001843321"/>
    <s v="CHALÁN RENACE: NIÑOS DE PAZ Y GUARDIANES DEL AGUA"/>
    <n v="23920000"/>
    <n v="19136000"/>
    <n v="4784000"/>
    <d v="2025-04-25T00:00:00"/>
    <s v="Margarita Escamilla"/>
    <m/>
    <x v="0"/>
    <d v="2025-03-18T00:00:00"/>
    <d v="2025-07-18T00:00:00"/>
    <s v="85-44-101137801"/>
    <s v="Paola Duarte"/>
  </r>
  <r>
    <s v="C10938-2025"/>
    <s v="0454-2025"/>
    <s v="FUNDACIÒN DE ARTESANOS DE LA SERRANIA DE LOS YARIGUÌES"/>
    <s v="8290035453"/>
    <s v="MUJERES RURALES TRANSFORMADORAS DE SU TERRITORIO"/>
    <n v="23363000"/>
    <n v="18690400"/>
    <n v="4672600"/>
    <d v="2025-04-25T00:00:00"/>
    <s v="Margarita Escamilla"/>
    <m/>
    <x v="0"/>
    <d v="2025-04-01T00:00:00"/>
    <d v="2025-07-31T00:00:00"/>
    <s v="75-44-101145057"/>
    <s v="Dayana Vargas"/>
  </r>
  <r>
    <s v="C9167-2025"/>
    <s v="0454-2025"/>
    <s v="CORPORACION PARA LA GESTION DE LA CULTURA Y LAS ARTES DE NORTE DE SANTANDER GESTIONARTE"/>
    <s v="9006288569"/>
    <s v="TOCAR CON LOS OJOS, MIRAR CON LOS PIES -FASE III - PROCESO DE FORMACION EN DANZA PARA POBLACION INFANTIL RURAL Y URBANA."/>
    <n v="27302000"/>
    <n v="21841600"/>
    <n v="5460400"/>
    <d v="2025-04-25T00:00:00"/>
    <s v="Margarita Escamilla"/>
    <m/>
    <x v="0"/>
    <d v="2025-01-01T00:00:00"/>
    <d v="2025-08-02T00:00:00"/>
    <s v="33-44-101262148"/>
    <s v="Juan David Cuevas"/>
  </r>
  <r>
    <s v="C5503-2025"/>
    <s v="0454-2025"/>
    <s v="FUNDACION ARTE VIVA"/>
    <s v="9016240924"/>
    <s v="ARTE VIVA"/>
    <n v="19945000"/>
    <n v="15956000"/>
    <n v="3989000"/>
    <d v="2025-04-25T00:00:00"/>
    <s v="Margarita Escamilla"/>
    <m/>
    <x v="0"/>
    <d v="2025-04-01T00:00:00"/>
    <d v="2025-08-25T00:00:00"/>
    <s v="AGP-100001633"/>
    <s v="Constanza Leyton"/>
  </r>
  <r>
    <s v="C290-2025"/>
    <s v="0454-2025"/>
    <s v="RESGUARDO INDIGENA DE MATICURU"/>
    <s v="9000482291"/>
    <s v="FIESTA COREGUAJE SABERES Y SABORES DE LA YUCA."/>
    <n v="24142000"/>
    <n v="19313600"/>
    <n v="4828400"/>
    <d v="2025-04-25T00:00:00"/>
    <s v="Margarita Escamilla"/>
    <m/>
    <x v="0"/>
    <d v="2025-07-05T00:00:00"/>
    <d v="2025-09-09T00:00:00"/>
    <s v="AGP-100001586"/>
    <s v="Paola Duarte"/>
  </r>
  <r>
    <s v="C1890-2025"/>
    <s v="0454-2025"/>
    <s v="FUNDACION FUCOLPRO´G"/>
    <s v="9002415823"/>
    <s v="EL ARTE, LA CULTURA Y LA EDUCACIÓN COMO ESTRATEGIA DE TRANSFORMACIÓN TERRITORIAL."/>
    <n v="24006000"/>
    <n v="19204800"/>
    <n v="4801200"/>
    <d v="2025-04-25T00:00:00"/>
    <s v="Margarita Escamilla"/>
    <m/>
    <x v="0"/>
    <d v="2025-04-03T00:00:00"/>
    <d v="2025-08-15T00:00:00"/>
    <s v="85-44-101137753"/>
    <s v="Dayana Vargas"/>
  </r>
  <r>
    <s v="C3457-2025"/>
    <s v="0454-2025"/>
    <s v="CORPORACIÓN PARA EL DESARROLLO Y LA PAZ DEL OCCIDENTE DE BOYACÁ – BOYAPAZ"/>
    <s v="9009951191"/>
    <s v="35 AÑOS DE PAZ: VOCES DE RECONCILIACIÓN PARA LA RECONSTRUCCIÓN DEL TEJIDO SOCIAL"/>
    <n v="23152000"/>
    <n v="18521600"/>
    <n v="4630400"/>
    <d v="2025-04-25T00:00:00"/>
    <s v="Margarita Escamilla"/>
    <m/>
    <x v="0"/>
    <d v="2025-05-05T00:00:00"/>
    <d v="2025-08-31T00:00:00"/>
    <s v="39-44-101171892"/>
    <s v="Juan David Cuevas"/>
  </r>
  <r>
    <s v="C3499-2025"/>
    <s v="0454-2025"/>
    <s v="CORPORACION DE GESTION INTEGRAL Y SOCIAL INTERNATIONAL"/>
    <s v="9001243779"/>
    <s v="VACACIONES CULTURALES EN FAMILIA"/>
    <n v="20335000"/>
    <n v="16268000"/>
    <n v="4067000"/>
    <d v="2025-04-25T00:00:00"/>
    <s v="Maria Paula Rivera"/>
    <m/>
    <x v="0"/>
    <d v="2025-06-02T00:00:00"/>
    <s v="31/08/2025_x000d_"/>
    <s v="75-44-101145047"/>
    <s v="Constanza Leyton"/>
  </r>
  <r>
    <s v="C6090-2025"/>
    <s v="0454-2025"/>
    <s v="FUNDACION PARA LA PROMOCION, DIFUSION Y DESARROLLO DEL ARTE Y LA CULTURA GUIARTE"/>
    <s v="9009522631"/>
    <s v="EL YIPAO: ARTE SOBRE RUEDAS"/>
    <n v="23318000"/>
    <n v="18654400"/>
    <n v="4663600"/>
    <d v="2025-04-25T00:00:00"/>
    <s v="Maria Paula Rivera"/>
    <m/>
    <x v="0"/>
    <d v="2025-05-01T00:00:00"/>
    <s v="31/08/2025_x000d_"/>
    <s v="42-44-101160996"/>
    <s v="Paola Duarte"/>
  </r>
  <r>
    <s v="C3497-2025"/>
    <s v="0454-2025"/>
    <s v="FUNDACION EL CIELO EN LA TIERRA"/>
    <s v="8300764849"/>
    <s v="CAPACITACIÓN AUDIOVISUAL Y AMBIENTAL ¿CUÁL ES TU VIDEO?"/>
    <n v="21798000"/>
    <n v="17438400"/>
    <n v="4359600"/>
    <d v="2025-04-25T00:00:00"/>
    <s v="Maria Paula Rivera"/>
    <m/>
    <x v="0"/>
    <d v="2025-04-21T00:00:00"/>
    <d v="2025-08-21T00:00:00"/>
    <s v="11-44-101253757"/>
    <s v="Dayana Vargas"/>
  </r>
  <r>
    <s v="C9508-2025"/>
    <s v="0454-2025"/>
    <s v="JUNTA DE ACCION COMUNAL VEREDA NUEVA ESPERANZA PALMIRA"/>
    <s v="9015017077"/>
    <s v="TIERRALTA, PASADO Y JUEGO POR LA VEREDA NUEVA ESPERANZA PALMIRA"/>
    <n v="17341000"/>
    <n v="13872800"/>
    <n v="3468200"/>
    <d v="2025-04-25T00:00:00"/>
    <s v="Maria Paula Rivera"/>
    <m/>
    <x v="0"/>
    <d v="2025-08-01T00:00:00"/>
    <s v="30/09/2025_x000d_"/>
    <n v="100001583"/>
    <s v="Juan David Cuevas"/>
  </r>
  <r>
    <s v="C7199-2025"/>
    <s v="0454-2025"/>
    <s v="FUNDACION WORSHIPPERS KIDS"/>
    <s v="9013185496"/>
    <s v="MANOS QUE HABLAN DE PAZ, ME HABLAN DE INCLUSIÓN."/>
    <n v="33097000"/>
    <n v="26477600"/>
    <n v="6619400"/>
    <d v="2025-04-25T00:00:00"/>
    <s v="Maria Paula Rivera"/>
    <m/>
    <x v="0"/>
    <s v="01/04/2025_x000d_"/>
    <s v="29/09/2025_x000d_"/>
    <s v="53-44-101038379"/>
    <s v="Constanza Leyton"/>
  </r>
  <r>
    <s v="C291-2025"/>
    <s v="0454-2025"/>
    <s v="RESGUARDO INDIGENA DE AGUA NEGRA"/>
    <s v="8280019881"/>
    <s v="FESTIVAL ANCESTRAL COREGUAJE DE LA PIÑA."/>
    <n v="24142000"/>
    <n v="19313600"/>
    <n v="4828400"/>
    <d v="2025-04-25T00:00:00"/>
    <s v="Maria Paula Rivera"/>
    <m/>
    <x v="0"/>
    <d v="2025-08-01T00:00:00"/>
    <d v="2025-10-02T00:00:00"/>
    <n v="100001601"/>
    <s v="Paola Duarte"/>
  </r>
  <r>
    <s v="C7332-2025"/>
    <s v="0454-2025"/>
    <s v="ASOCIACION MUSICARTE"/>
    <s v="9014138308"/>
    <s v="VOCES VIAJERAS: UNA ESTRATEGIA PARA LA VISIBILIZACION DE LA EXPRESION VOCAL EN EL DEPARTAMENTO DE CUNDINAMARCA – XXV VERSION"/>
    <n v="21035000"/>
    <n v="16828000"/>
    <n v="4207000"/>
    <d v="2025-04-25T00:00:00"/>
    <s v="Maria Paula Rivera"/>
    <m/>
    <x v="0"/>
    <d v="2025-03-04T00:00:00"/>
    <d v="2025-09-05T00:00:00"/>
    <s v="25-44-101201847"/>
    <s v="Dayana Vargas"/>
  </r>
  <r>
    <s v="C817-2025"/>
    <s v="0454-2025"/>
    <s v="FUNDACIÓN TALENTO CAFETERO"/>
    <s v="9008680025"/>
    <s v="DÉCIMA VERSIÓN FESTIVAL NACIONAL DE MÚSICA ANDINA COLOMBIANA EL TURPIAL CAFETERO"/>
    <n v="26285000"/>
    <n v="21028000"/>
    <n v="5257000"/>
    <d v="2025-04-25T00:00:00"/>
    <s v="Maria Paula Rivera"/>
    <m/>
    <x v="0"/>
    <s v="06/05/2025_x000d_"/>
    <d v="2025-10-03T00:00:00"/>
    <n v="100026865"/>
    <s v="Juan David Cuevas"/>
  </r>
  <r>
    <s v="C6021-2025"/>
    <s v="0454-2025"/>
    <s v="CORPORACION DEPARTAMENTAL DE ORQUESTAS SINFONICAS JUVENILES E INFANTILES BATUTA HUILA"/>
    <s v="8002429511"/>
    <s v="EL PODER TRANSFORMADOR DE LA MUSICA"/>
    <n v="21993000"/>
    <n v="17594400"/>
    <n v="4398600"/>
    <d v="2025-04-25T00:00:00"/>
    <s v="Rodrigo Cuellar"/>
    <m/>
    <x v="0"/>
    <d v="2025-04-15T00:00:00"/>
    <d v="2025-10-30T00:00:00"/>
    <s v="CHU-100046231"/>
    <s v="Constanza Leyton"/>
  </r>
  <r>
    <s v="C3010-2025"/>
    <s v="0454-2025"/>
    <s v="CORPORACION ARTISTICA Y CULTURAL PALENQUE"/>
    <s v="9018768114"/>
    <s v="PASOS DE VIDA: BAILANDO SUEÑOS EN TERRITORIOS DE ESPERANZA"/>
    <n v="15865000"/>
    <n v="12692000"/>
    <n v="3173000"/>
    <d v="2025-04-25T00:00:00"/>
    <s v="Rodrigo Cuellar"/>
    <m/>
    <x v="0"/>
    <d v="2025-04-15T00:00:00"/>
    <d v="2025-10-10T00:00:00"/>
    <s v="AGP-100001565"/>
    <s v="Paola Duarte"/>
  </r>
  <r>
    <s v="C4572-2025"/>
    <s v="0454-2025"/>
    <s v="FUNDACIÓN CENTRO DE DESARROLLO SOCIAL - CEDESOCIAL"/>
    <s v="8020079621"/>
    <s v="RADIOTEATRO EN EL AULA 2025"/>
    <n v="22360000"/>
    <n v="17888000"/>
    <n v="4472000"/>
    <d v="2025-04-25T00:00:00"/>
    <s v="Julian Igua"/>
    <m/>
    <x v="2"/>
    <d v="2025-06-02T00:00:00"/>
    <d v="2025-10-31T00:00:00"/>
    <s v="85-44-101137750"/>
    <s v="Dayana Vargas"/>
  </r>
  <r>
    <s v="C3002-2025"/>
    <s v="0454-2025"/>
    <s v="ASOCIACIÓN COLECTIVO REGIONAL PARA LA PROMOCIÓN HUMANA Y SOCIAL CORPHUS"/>
    <s v="9001896772"/>
    <s v="LABORATORIO ESCOLAR DE MEMORIAS, ARTES Y SABERES -LEMAS-"/>
    <n v="24779000"/>
    <n v="19823200"/>
    <n v="4955800"/>
    <d v="2025-04-25T00:00:00"/>
    <s v="Rodrigo Cuellar"/>
    <m/>
    <x v="0"/>
    <d v="2025-03-01T00:00:00"/>
    <d v="2025-10-31T00:00:00"/>
    <s v="75-44-101145014"/>
    <s v="Juan David Cuevas"/>
  </r>
  <r>
    <s v="C3271-2025"/>
    <s v="0454-2025"/>
    <s v="FUNDACION PARA EL DESARROLLO CULTURAL Y DEPORTIVO DE LOS LLANOS"/>
    <s v="9009683233"/>
    <s v="FORMANDO SEMILLEROS CULTURALES PARA LA PAZ"/>
    <n v="22682000"/>
    <n v="18145600"/>
    <n v="4536400"/>
    <d v="2025-04-25T00:00:00"/>
    <s v="Rodrigo Cuellar"/>
    <m/>
    <x v="0"/>
    <d v="2025-04-15T00:00:00"/>
    <d v="2025-10-31T00:00:00"/>
    <s v="AGP10001603"/>
    <s v="Constanza Leyton"/>
  </r>
  <r>
    <s v="C10667-2025"/>
    <s v="0454-2025"/>
    <s v="CORPORACIÓN TEATRO CAMERÍN"/>
    <s v="8010005694"/>
    <s v="TEATRO DE ACCIÓN SOCIAL: CARDUMEN, MOVIMIENTO DE MUJERES POR LA VIDA"/>
    <n v="29430000"/>
    <n v="23544000"/>
    <n v="5886000"/>
    <d v="2025-04-25T00:00:00"/>
    <s v="Rodrigo Cuellar"/>
    <m/>
    <x v="0"/>
    <d v="2025-06-02T00:00:00"/>
    <d v="2025-10-31T00:00:00"/>
    <s v="60-44-101015201"/>
    <s v="Paola Duarte"/>
  </r>
  <r>
    <s v="C5638-2025"/>
    <s v="0454-2025"/>
    <s v="FUNDACIÓN ÁGORA"/>
    <s v="9006635032"/>
    <s v="CUERPOS TEATRALES PARA LA INCLUSIÓN"/>
    <n v="18820000"/>
    <n v="15056000"/>
    <n v="3764000"/>
    <d v="2025-04-25T00:00:00"/>
    <s v="Rodrigo Cuellar"/>
    <m/>
    <x v="0"/>
    <d v="2025-04-15T00:00:00"/>
    <d v="2025-10-17T00:00:00"/>
    <s v="41-44-101292764"/>
    <s v="Dayana Vargas"/>
  </r>
  <r>
    <s v="C8297-2025"/>
    <s v="0454-2025"/>
    <s v="FUNDACION EMPATIA CHOCO"/>
    <s v="9018405311"/>
    <s v="RELEVO GENERACIONAL UN LEGADO DE SABIDURÍA ANCESTRAL MEDICINAS, GUALÍES Y ALABAOS"/>
    <n v="28240000"/>
    <n v="22592000"/>
    <n v="5648000"/>
    <d v="2025-04-25T00:00:00"/>
    <s v="Rodrigo Cuellar"/>
    <m/>
    <x v="0"/>
    <d v="2025-04-15T00:00:00"/>
    <d v="2025-11-20T00:00:00"/>
    <s v="AGP - 100001650"/>
    <s v="Juan David Cuevas"/>
  </r>
  <r>
    <s v="C1814-2025"/>
    <s v="0370-2025"/>
    <s v="FUNDACION ARTEFACTO SOCIAL"/>
    <s v="9015719818"/>
    <s v="5TO FESTIVAL ITINERANTE DE LA VIDA Y LOS COLORES"/>
    <n v="23930000"/>
    <n v="19144000"/>
    <n v="4786000"/>
    <d v="2025-04-28T00:00:00"/>
    <s v="Rodrigo Cuellar"/>
    <m/>
    <x v="0"/>
    <d v="2025-03-28T00:00:00"/>
    <d v="2025-05-09T00:00:00"/>
    <s v="45-44-101165219"/>
    <s v="Dayana Vargas"/>
  </r>
  <r>
    <s v="C11204-2025"/>
    <s v="0370-2025"/>
    <s v="FUNDACIÓN CULTURA QUE INSPIRA"/>
    <s v="9018688705"/>
    <s v="HILOS CONSTRUCTORES DE PAZ YARIGUIES"/>
    <n v="26935000"/>
    <n v="21548000"/>
    <n v="5387000"/>
    <d v="2025-04-28T00:00:00"/>
    <s v="Rodrigo Cuellar"/>
    <m/>
    <x v="0"/>
    <d v="2025-03-28T00:00:00"/>
    <d v="2025-06-23T00:00:00"/>
    <s v="96-44-101196604"/>
    <s v="Juan David Cuevas"/>
  </r>
  <r>
    <s v="C2253-2025"/>
    <s v="0370-2025"/>
    <s v="CORPORACION ARTE, CULTURA, TECNOLOGIA Y SOCIAL"/>
    <s v="9001205397"/>
    <s v="FORMACION DE PINTURA ARTISTICA Y DANZA TRADICIONAL EN MI CAMPO"/>
    <n v="27559000"/>
    <n v="22047200"/>
    <n v="5511800"/>
    <d v="2025-04-28T00:00:00"/>
    <s v="Rodrigo Cuellar"/>
    <m/>
    <x v="0"/>
    <d v="2025-03-28T00:00:00"/>
    <d v="2025-05-03T00:00:00"/>
    <s v="45-44-101164929"/>
    <s v="Juan David Cuevas"/>
  </r>
  <r>
    <s v="C10280-2025"/>
    <s v="0370-2025"/>
    <s v="ASOCIACION UNIDOS POR EL CAMPO"/>
    <s v="9005603112"/>
    <s v="SONES DE PAZ"/>
    <n v="18849000"/>
    <n v="15079200"/>
    <n v="3769800"/>
    <d v="2025-04-28T00:00:00"/>
    <s v="Rodrigo Cuellar"/>
    <m/>
    <x v="0"/>
    <d v="2025-03-28T00:00:00"/>
    <d v="2025-05-11T00:00:00"/>
    <s v="AGP-100001501"/>
    <s v="Juan David Cuevas"/>
  </r>
  <r>
    <s v="C153-2025"/>
    <s v="0370-2025"/>
    <s v="CORPORACIÓN CORPOHORIZONTES YARUMAL"/>
    <s v="9009610387"/>
    <s v="IV FESTIVAL REGIONAL DE TEATRO &quot;CIUDAD RETABLO, EN ESCENA&quot;"/>
    <n v="17180000"/>
    <n v="13744000"/>
    <n v="3436000"/>
    <d v="2025-04-28T00:00:00"/>
    <s v="Rodrigo Cuellar"/>
    <m/>
    <x v="0"/>
    <d v="2025-03-28T00:00:00"/>
    <d v="2025-07-31T00:00:00"/>
    <s v="65-44-101238695"/>
    <s v="Dayana Vargas"/>
  </r>
  <r>
    <s v="C3744-2025"/>
    <s v="0370-2025"/>
    <s v="JUNTA DE ACCION COMUNAL DEL CORREGIMIENTO DE SANTANDER"/>
    <s v="9000460898"/>
    <s v="PRIMERA FERIA GASTRONOMICA Y CULTURAL EN MARCO DEL DIA DEL CAMPESINO COLOMBIANO"/>
    <n v="19685000"/>
    <n v="15748000"/>
    <n v="3937000"/>
    <d v="2025-04-28T00:00:00"/>
    <s v="Rodrigo Cuellar"/>
    <m/>
    <x v="0"/>
    <d v="2025-04-07T00:00:00"/>
    <d v="2025-06-05T00:00:00"/>
    <s v="AGP-100001291"/>
    <s v="Dayana Vargas"/>
  </r>
  <r>
    <s v="C10435-2025"/>
    <s v="0370-2025"/>
    <s v="JUNTA DE ACCION COMUNAL DE LA VEREDA ALTO DE LA CAÑADA"/>
    <s v="8911038792"/>
    <s v="II SAN PEDRITO Y I FERIA AGROEMPRESARIAL Y DEL CAFE"/>
    <n v="20234000"/>
    <n v="16187200"/>
    <n v="4046800"/>
    <d v="2025-04-28T00:00:00"/>
    <s v="Julian Igua"/>
    <m/>
    <x v="0"/>
    <d v="2025-03-28T00:00:00"/>
    <d v="2025-06-20T00:00:00"/>
    <s v="C-100095109"/>
    <s v="Dayana Vargas"/>
  </r>
  <r>
    <s v="C1223-2025"/>
    <s v="0454-2025"/>
    <s v="FUNDACION SOCIAL Y CULTURAL EL COLOR DE LOS SUEÑOS"/>
    <s v="9005975054"/>
    <s v="PROCESOS DE RECONCILIACION, RECONOCIMIENTO Y VALORACION DE LA VIDA, LA PAZ Y LA CONVIVENCIA EN NUESTRO TERRUÑO A TRAVES DE LAS ARTES PLASTICAS"/>
    <n v="24734000"/>
    <n v="19787200"/>
    <n v="4946800"/>
    <d v="2025-04-28T00:00:00"/>
    <s v="Rodrigo Cuellar"/>
    <m/>
    <x v="0"/>
    <d v="2025-04-15T00:00:00"/>
    <d v="2025-07-31T00:00:00"/>
    <s v="CHU-100046793"/>
    <s v="Dayana Vargas"/>
  </r>
  <r>
    <s v="C3297-2025"/>
    <s v="0454-2025"/>
    <s v="ISLAND ROOTS &amp; HERITAGE FOUNDATION"/>
    <s v="9007707510"/>
    <s v="LET'S GO FISH &amp; EAT 4: FESTIVAL DE &quot;TROLLING&quot;"/>
    <n v="33529000"/>
    <n v="26823200"/>
    <n v="6705800"/>
    <d v="2025-04-28T00:00:00"/>
    <s v="Rodrigo Cuellar"/>
    <m/>
    <x v="0"/>
    <d v="2025-05-01T00:00:00"/>
    <d v="2025-07-31T00:00:00"/>
    <s v="75-44-101144936"/>
    <s v="Dayana Vargas"/>
  </r>
  <r>
    <s v="C6337-2025"/>
    <s v="0454-2025"/>
    <s v="CORPORACIÓN CENTRO DE PRODUCCIÓN Y PROMOCIÓN ARTÍSTICA RED ARTE"/>
    <s v="9002764120"/>
    <s v="PRODUCCION DE RECETARIO AUDIOVISUAL BEBIDAS ANCESTRALES Y TRADICIONALES DE CARATGENA Y EL CARIBE"/>
    <n v="20335000"/>
    <n v="16268000"/>
    <n v="4067000"/>
    <d v="2025-04-28T00:00:00"/>
    <s v="Rodrigo Cuellar"/>
    <m/>
    <x v="0"/>
    <d v="2025-04-15T00:00:00"/>
    <d v="2025-07-18T00:00:00"/>
    <s v="75-44-101145054"/>
    <s v="Dayana Vargas"/>
  </r>
  <r>
    <s v="C5127-2025"/>
    <s v="0454-2025"/>
    <s v="CABILDO INDIGENA KOREBAJU CHAIBAJU URBANO DE FLORENCIA"/>
    <s v="9011129042"/>
    <s v="FFORMACIÓN EN ARTESANÍAS KOREBAJU COMUNIDAD CHAIBAJU"/>
    <n v="26554000"/>
    <n v="21243200"/>
    <n v="5310800"/>
    <d v="2025-04-28T00:00:00"/>
    <s v="Rodrigo Cuellar"/>
    <m/>
    <x v="0"/>
    <d v="2025-04-20T00:00:00"/>
    <d v="2025-07-20T00:00:00"/>
    <s v="AGP-100001652"/>
    <s v="Dayana Vargas"/>
  </r>
  <r>
    <s v="C1069-2025"/>
    <s v="0454-2025"/>
    <s v="CABILDO MENOR INDIGENA CHUPUNDUN DEL MUNICIPIO DE SAN ANTONIO DE PALMITO"/>
    <s v="9000116760"/>
    <s v="MANOS CREATIVAS POR LA PAZ, MUJERES INDÍGENAS DE CHUPUNDUN TEJIENDO ARTESANÍAS Y RECONCILIACIÓN - SEGUNDA FASE"/>
    <n v="23954000"/>
    <n v="19163200"/>
    <n v="4790800"/>
    <d v="2025-04-28T00:00:00"/>
    <s v="Rodrigo Cuellar"/>
    <m/>
    <x v="0"/>
    <d v="2025-04-15T00:00:00"/>
    <d v="2025-07-31T00:00:00"/>
    <s v="75-44-101144960"/>
    <s v="Juan David Cuevas"/>
  </r>
  <r>
    <s v="C180-2025"/>
    <s v="0454-2025"/>
    <s v="CORPORACION ASHLAN E&amp;D"/>
    <s v="9004506337"/>
    <s v="LA MUSICA COMO HERRAMIENTA FORMADORA PARA PERSONAS  EN CONDICION DE DISCAPACIDAD"/>
    <n v="23654000"/>
    <n v="18923200"/>
    <n v="4730800"/>
    <d v="2025-04-28T00:00:00"/>
    <s v="Rodrigo Cuellar"/>
    <m/>
    <x v="0"/>
    <d v="2025-04-15T00:00:00"/>
    <d v="2025-07-31T00:00:00"/>
    <s v="55-44-101084952"/>
    <s v="Dayana Vargas"/>
  </r>
  <r>
    <s v="C5764-2025"/>
    <s v="0454-2025"/>
    <s v="CORPORACION CASA DE LA CULTURA MANUELA BELTRAN DE SOLEDAD ATLANTICO"/>
    <s v="9017542293"/>
    <s v="EL ARTE:  UN HORIZONTE PARA LA PAZ Y LA CONVIVENCIA PACIFICA."/>
    <n v="19945000"/>
    <n v="15956000"/>
    <n v="3989000"/>
    <d v="2025-04-28T00:00:00"/>
    <s v="Rodrigo Cuellar"/>
    <m/>
    <x v="0"/>
    <d v="2025-04-15T00:00:00"/>
    <d v="2025-07-15T00:00:00"/>
    <s v="75-44-101145108"/>
    <s v="Dayana Vargas"/>
  </r>
  <r>
    <s v="C7161-2025"/>
    <s v="0454-2025"/>
    <s v="CORPORACION EL CUARTO MOSQUETERO"/>
    <s v="9013642497"/>
    <s v="MOSQUETERO FEST - FESTIVAL DE COMUNICACIÓN ALTERNATIVA Y POPULAR"/>
    <n v="24664000"/>
    <n v="19731200"/>
    <n v="4932800"/>
    <d v="2025-04-28T00:00:00"/>
    <s v="Rodrigo Cuellar"/>
    <m/>
    <x v="0"/>
    <d v="2025-04-15T00:00:00"/>
    <d v="2025-08-31T00:00:00"/>
    <s v="25-44-101201863"/>
    <s v="Dayana Vargas"/>
  </r>
  <r>
    <s v="C2360-2025"/>
    <s v="0454-2025"/>
    <s v="ASOCIACION DE AFRODESENDIENTES DE SAN JOSE DEL FRAGUA- CAQUETA. AAFROSAC"/>
    <s v="9016540607"/>
    <s v="RESCATE Y PROMOCIÓN DEL PATRIMONIO CULTURAL INMATERIAL DEL PUEBLO NEGRO EN NIÑOS, NIÑAS, ADOLESCENTES Y JÓVENES AFROCAQUETEÑOS DEL MUNICIPIO DE SAN DEL FRAGUA"/>
    <n v="21287000"/>
    <n v="17029600"/>
    <n v="4257400"/>
    <d v="2025-04-28T00:00:00"/>
    <s v="Julian Igua"/>
    <m/>
    <x v="0"/>
    <d v="2025-05-01T00:00:00"/>
    <d v="2025-07-01T00:00:00"/>
    <s v="CHU-100046092"/>
    <s v="Dayana Vargas"/>
  </r>
  <r>
    <s v="C4006-2025"/>
    <s v="0454-2025"/>
    <s v="FUNDACIÓN SAN VICENTE DE PAÚL LA PLATA HUILA"/>
    <s v="9011925532"/>
    <s v="III FESTIVAL ARTÍSTICO DEL ADULTO MAYOR “VILLA DEL CAMBIS”"/>
    <n v="22514000"/>
    <n v="18011200"/>
    <n v="4502800"/>
    <d v="2025-04-28T00:00:00"/>
    <s v="Maria Paula Rivera"/>
    <m/>
    <x v="0"/>
    <d v="2025-04-07T00:00:00"/>
    <d v="2025-07-31T00:00:00"/>
    <n v="100002115"/>
    <s v="Juan David Cuevas"/>
  </r>
  <r>
    <s v="C8346-2025"/>
    <s v="0454-2025"/>
    <s v="FUNDACIÓN PAENTRO ESPACIO"/>
    <s v="9016314388"/>
    <s v="LA LUDOTECA COMO REFUGIO POPULAR"/>
    <n v="33017000"/>
    <n v="26413600"/>
    <n v="6603400"/>
    <d v="2025-04-28T00:00:00"/>
    <s v="Maria Paula Rivera"/>
    <m/>
    <x v="0"/>
    <s v="01/02/2025_x000d_"/>
    <d v="2025-07-31T00:00:00"/>
    <s v="62-44-101021334"/>
    <s v="Juan David Cuevas"/>
  </r>
  <r>
    <s v="C2860-2025"/>
    <s v="0454-2025"/>
    <s v="CABILDO INDIGENA DE LA COMUNIDAD INDIGENA DE CUIVA - CAÑO VIEJO"/>
    <s v="9013320042"/>
    <s v="FUEGO Y TRADICIÓN: COCINA INDÍGENA CUIVA"/>
    <n v="24173000"/>
    <n v="19338400"/>
    <n v="4834600"/>
    <d v="2025-04-28T00:00:00"/>
    <s v="Maria Paula Rivera"/>
    <m/>
    <x v="0"/>
    <d v="2025-03-12T00:00:00"/>
    <d v="2025-07-12T00:00:00"/>
    <s v="75-44-101144963"/>
    <s v="Constanza Leyton"/>
  </r>
  <r>
    <s v="C2902-2025"/>
    <s v="0454-2025"/>
    <s v="CORPORACIÓN CULTURAL EL REJO"/>
    <s v="9009352297"/>
    <s v="FORMACION CULTURAL GUAVIARE, NATURALEZA Y FOLCLOR LLANERO."/>
    <n v="24522000"/>
    <n v="19617600"/>
    <n v="4904400"/>
    <d v="2025-04-28T00:00:00"/>
    <s v="Maria Paula Rivera"/>
    <m/>
    <x v="0"/>
    <d v="2025-02-03T00:00:00"/>
    <d v="2025-07-31T00:00:00"/>
    <s v="30-44-101063386"/>
    <s v="Constanza Leyton"/>
  </r>
  <r>
    <s v="C5033-2025"/>
    <s v="0454-2025"/>
    <s v="CORPORACIÓN CASA DEL TEATRO DE MEDELLÍN"/>
    <s v="8000448820"/>
    <s v="CONECTANDO SABERES, TALLERES TEATRALES PARA NIÑOS, JÓVENES, ADULTOS Y ADULTOS MAYORES"/>
    <n v="18415000"/>
    <n v="14732000"/>
    <n v="3683000"/>
    <d v="2025-04-28T00:00:00"/>
    <s v="Maria Paula Rivera"/>
    <m/>
    <x v="0"/>
    <d v="2025-01-20T00:00:00"/>
    <d v="2025-07-15T00:00:00"/>
    <n v="100262707"/>
    <s v="Dayana Vargas"/>
  </r>
  <r>
    <s v="C3566-2025"/>
    <s v="0454-2025"/>
    <s v="FUNDACION DE ARTES LA CASA DEL ABUELO"/>
    <s v="9018546596"/>
    <s v="TESOROS DEL PASADO, PRESERVACIÓN Y DIFUSIÓN DEL PATRIMONIO ARQUEOLÓGICO A TRAVÉS DE LA MUSEOLOGÍA Y MUSEOGRAFÍA DEL MUNICIPIO DE TALAIGUA NUEVO Y SUS CORREGIMIENTOS"/>
    <n v="19451000"/>
    <n v="15560800"/>
    <n v="3890200"/>
    <d v="2025-04-28T00:00:00"/>
    <s v="Maria Paula Rivera"/>
    <m/>
    <x v="0"/>
    <d v="2025-06-20T00:00:00"/>
    <d v="2025-07-20T00:00:00"/>
    <s v="45-44-101165465"/>
    <s v="Juan David Cuevas"/>
  </r>
  <r>
    <s v="C3958-2025"/>
    <s v="0454-2025"/>
    <s v="TUTUPÁ"/>
    <s v="9010421092"/>
    <s v="TUTUPÁ, INSTINTO RÍTMICO"/>
    <n v="29430000"/>
    <n v="23544000"/>
    <n v="5886000"/>
    <d v="2025-04-28T00:00:00"/>
    <s v="Maria Paula Rivera"/>
    <m/>
    <x v="0"/>
    <d v="2025-02-04T00:00:00"/>
    <s v="30/08/2025_x000d_"/>
    <s v="60-44-101015200"/>
    <s v="Dayana Vargas"/>
  </r>
  <r>
    <s v="C633-2025"/>
    <s v="0454-2025"/>
    <s v="FUNDACION PITOS TAMBORES Y MAS"/>
    <s v="9001613332"/>
    <s v="ESCUELA DE BANDA FUNPITOS"/>
    <n v="19011000"/>
    <n v="15208800"/>
    <n v="3802200"/>
    <d v="2025-04-28T00:00:00"/>
    <s v="Maria Paula Rivera"/>
    <m/>
    <x v="0"/>
    <s v="15/03/2025_x000d_"/>
    <d v="2025-08-15T00:00:00"/>
    <s v="85-44-101137790"/>
    <s v="Paola Duarte"/>
  </r>
  <r>
    <s v="C383-2025"/>
    <s v="0454-2025"/>
    <s v="RESGUARDO INDIGENA SAN LUIS COMUNIDAD LAS PALMERAS"/>
    <s v="9003043653"/>
    <s v="FESTIVAL DE SABORES ANCESTRALES KOREBAJU."/>
    <n v="26554000"/>
    <n v="21243200"/>
    <n v="5310800"/>
    <d v="2025-04-28T00:00:00"/>
    <s v="Maria Paula Rivera"/>
    <m/>
    <x v="0"/>
    <d v="2025-06-25T00:00:00"/>
    <d v="2025-08-28T00:00:00"/>
    <n v="100001584"/>
    <s v="Constanza Leyton"/>
  </r>
  <r>
    <s v="C5729-2025"/>
    <s v="0454-2025"/>
    <s v="FUNDACIÓN LA CABUYA"/>
    <s v="9013722025"/>
    <s v="TERCERA FIESTA POR EL AGUA"/>
    <n v="28784000"/>
    <n v="23027200"/>
    <n v="5756800"/>
    <d v="2025-04-28T00:00:00"/>
    <s v="Maria Paula Rivera"/>
    <m/>
    <x v="0"/>
    <d v="2025-04-01T00:00:00"/>
    <s v="31/08/2025_x000d_"/>
    <s v="45-44-101165424"/>
    <s v="Constanza Leyton"/>
  </r>
  <r>
    <s v="C7100-2025"/>
    <s v="0454-2025"/>
    <s v="ASOCIACION PARA LA PROMOCION DE LAS CULTURAS, ARTES Y SABERES"/>
    <s v="9017622795"/>
    <s v="PRIMER FESTIVAL DE TUNAS IBAGUE CAPITAL CREATIVA DE LA MUSICA"/>
    <n v="22213000"/>
    <n v="17770400"/>
    <n v="4442600"/>
    <d v="2025-04-28T00:00:00"/>
    <s v="Maria Paula Rivera"/>
    <m/>
    <x v="0"/>
    <s v="31/03/2025_x000d_"/>
    <d v="2025-09-19T00:00:00"/>
    <s v="25-44-101201852"/>
    <s v="Dayana Vargas"/>
  </r>
  <r>
    <s v="C1173-2025"/>
    <s v="0454-2025"/>
    <s v="FUNDACION CULTURAL VOCES DE LA TRADICION"/>
    <s v="9014648155"/>
    <s v="SOLEDAD VIVE LA CULTURA - FASE V"/>
    <n v="21377000"/>
    <n v="17101600"/>
    <n v="4275400"/>
    <d v="2025-04-28T00:00:00"/>
    <s v="Maria Paula Rivera"/>
    <m/>
    <x v="0"/>
    <d v="2025-03-01T00:00:00"/>
    <d v="2025-08-15T00:00:00"/>
    <s v="75-44-101145059"/>
    <s v="Constanza Leyton"/>
  </r>
  <r>
    <s v="C672-2025"/>
    <s v="0454-2025"/>
    <s v="ASOCIACION HOTELERA DE SAN CARLOS"/>
    <s v="9011132286"/>
    <s v="FESTIVAL DE MÚSICAS TRADICIONALES Y CAMPESINAS PARA EL RESCATE DE LAS MEMORIAS MUSICALES DEL ORIENTE ANTIOQUEÑO."/>
    <n v="17587000"/>
    <n v="14069600"/>
    <n v="3517400"/>
    <d v="2025-04-28T00:00:00"/>
    <s v="Maria Paula Rivera"/>
    <m/>
    <x v="0"/>
    <d v="2025-04-01T00:00:00"/>
    <s v="30/09/2025_x000d_"/>
    <n v="100001614"/>
    <s v="Paola Duarte"/>
  </r>
  <r>
    <s v="C1189-2025"/>
    <s v="0454-2025"/>
    <s v="CORPORACION INTEGRAL DE LA SABANA CORPISABANA"/>
    <s v="9001427524"/>
    <s v="VAMOS A LEER Y ESCRIBIR CUENTOS 2025"/>
    <n v="28761000"/>
    <n v="23008800"/>
    <n v="5752200"/>
    <d v="2025-04-28T00:00:00"/>
    <s v="Maria Paula Rivera"/>
    <m/>
    <x v="0"/>
    <d v="2025-03-29T00:00:00"/>
    <d v="2025-08-28T00:00:00"/>
    <s v="85-44-101137791"/>
    <s v="Paola Duarte"/>
  </r>
  <r>
    <s v="C1285-2025"/>
    <s v="0454-2025"/>
    <s v="CORPORACION FOLCLORICACULTURAL Y AMBIENTAL CICUDANCE"/>
    <s v="9014318003"/>
    <s v="FORMADORES FORMANDO"/>
    <n v="19017000"/>
    <n v="15213600"/>
    <n v="3803400"/>
    <d v="2025-04-28T00:00:00"/>
    <s v="Maria Paula Rivera"/>
    <m/>
    <x v="0"/>
    <d v="2025-05-01T00:00:00"/>
    <d v="2025-08-31T00:00:00"/>
    <s v="45-44-101165479"/>
    <s v="Dayana Vargas"/>
  </r>
  <r>
    <s v="C2307-2025"/>
    <s v="0454-2025"/>
    <s v="ASOCIACIÓN CULTURIZARTE COLOMBIA"/>
    <s v="9013050704"/>
    <s v="VI ENCUENTRO DE BANDAS DE ROCK AFICIONADAS IBAGUÉ CAPITAL MUSICAL"/>
    <n v="24353000"/>
    <n v="19482400"/>
    <n v="4870600"/>
    <d v="2025-04-28T00:00:00"/>
    <s v="Maria Paula Rivera"/>
    <m/>
    <x v="0"/>
    <d v="2025-03-03T00:00:00"/>
    <d v="2025-09-13T00:00:00"/>
    <s v="25-44-101201877"/>
    <s v="Paola Duarte"/>
  </r>
  <r>
    <s v="C9931-2025"/>
    <s v="0454-2025"/>
    <s v="ASOCIACIÓN PARA LA INTEGRACIÓN DE JUVENTUDES COMUNITARIAS TRANSMITIR"/>
    <s v="8200049189"/>
    <s v="FESTIVAL DE POESÍA COSTUMBRISTA  “RUBAS Y NABOS” SEGUNDA VERSIÓN"/>
    <n v="23057000"/>
    <n v="18445600"/>
    <n v="4611400"/>
    <d v="2025-04-28T00:00:00"/>
    <s v="Maria Paula Rivera"/>
    <m/>
    <x v="0"/>
    <d v="2025-02-01T00:00:00"/>
    <d v="2025-08-31T00:00:00"/>
    <s v="39-44-101171881"/>
    <s v="Paola Duarte"/>
  </r>
  <r>
    <s v="C6297-2025"/>
    <s v="0454-2025"/>
    <s v="CORPORACIÓN TRIBU POLIEDROS"/>
    <s v="9005946351"/>
    <s v="XVI ENCUENTRO DE NARRACIÓN ORAL UN CUENTERO CON-BOCA"/>
    <n v="24045000"/>
    <n v="19236000"/>
    <n v="4809000"/>
    <d v="2025-04-28T00:00:00"/>
    <s v="Diana Martinez"/>
    <m/>
    <x v="0"/>
    <d v="2025-07-01T00:00:00"/>
    <d v="2025-09-30T00:00:00"/>
    <s v="75-44-101145051"/>
    <s v="Juan David Cuevas"/>
  </r>
  <r>
    <s v="C4448-2025"/>
    <s v="0454-2025"/>
    <s v="FUNDACIÓN PARA LA CREACIÓN Y LA PROMOCIÓN DE LAS ARTES Y EL DESARROLLO CULTURAL ARCA LATINA."/>
    <s v="9016215717"/>
    <s v="“MI CANTO, UN MENSAJE DE PAZ 2025”"/>
    <n v="22682000"/>
    <n v="18145600"/>
    <n v="4536400"/>
    <d v="2025-04-28T00:00:00"/>
    <s v="Diana Martinez"/>
    <m/>
    <x v="0"/>
    <d v="2025-05-01T00:00:00"/>
    <d v="2025-05-29T00:00:00"/>
    <s v="57-44-101007035"/>
    <s v="Juan David Cuevas"/>
  </r>
  <r>
    <s v="C7407-2025"/>
    <s v="0454-2025"/>
    <s v="PENSARME LA FUNDACION"/>
    <s v="9004671172"/>
    <s v="LA PAZ ES DE COLORES"/>
    <n v="18446000"/>
    <n v="14756800"/>
    <n v="3689200"/>
    <d v="2025-04-28T00:00:00"/>
    <s v="Diana Martinez"/>
    <m/>
    <x v="0"/>
    <d v="2025-04-07T00:00:00"/>
    <d v="2025-08-30T00:00:00"/>
    <s v="42-44-101161005"/>
    <s v="Dayana Vargas"/>
  </r>
  <r>
    <s v="C8695-2025"/>
    <s v="0454-2025"/>
    <s v="FUNDACION RIOS DE ESPERANZA EDUCACION Y CULTURA"/>
    <s v="9018564148"/>
    <s v="PASOS DE HISTORIA, FORTALECIENDO LA CULTURA DE LOS NIÑOS DE SINCELEJO"/>
    <n v="22625000"/>
    <n v="18100000"/>
    <n v="4525000"/>
    <d v="2025-04-28T00:00:00"/>
    <s v="Diana Martinez"/>
    <m/>
    <x v="0"/>
    <d v="2025-04-01T00:00:00"/>
    <d v="2025-08-31T00:00:00"/>
    <s v=" 75-44-101144959"/>
    <s v="Constanza Leyton"/>
  </r>
  <r>
    <s v="C9838-2025"/>
    <s v="0454-2025"/>
    <s v="ASOCIACION AFRODESCENDIENTE PARA LA PROMOCION DE LA PRODUCCION AGROPECUARIA E INDUSTRIAL"/>
    <s v="9018560098"/>
    <s v="“UN CANTO POR LA PAZ”"/>
    <n v="23880000"/>
    <n v="19104000"/>
    <n v="4776000"/>
    <d v="2025-04-28T00:00:00"/>
    <s v="Diana Martinez"/>
    <m/>
    <x v="0"/>
    <d v="2025-03-20T00:00:00"/>
    <d v="2025-08-08T00:00:00"/>
    <s v="53-44-101038381"/>
    <s v="Constanza Leyton"/>
  </r>
  <r>
    <s v="C9033-2025"/>
    <s v="0454-2025"/>
    <s v="CORPORACION PROGRESISTA DEL FOMENTO DEL EMPRENDIMIENTO Y DESARROLLO EMPRESARIAL - CORPOFODEM"/>
    <s v="9017133010"/>
    <s v="RESCATE CULTURAL DE SABERES Y TRADICION ORAL, DENTRO DE LA IDENTIDAD CULTURAL DEL PUEBLO ZENU"/>
    <n v="17341000"/>
    <n v="13872800"/>
    <n v="3468200"/>
    <d v="2025-04-28T00:00:00"/>
    <s v="Diana Martinez"/>
    <m/>
    <x v="0"/>
    <s v="02/05/2025_x000d_"/>
    <d v="2025-08-31T00:00:00"/>
    <s v="65-44-101238780"/>
    <s v="Constanza Leyton"/>
  </r>
  <r>
    <s v="C1306-2025"/>
    <s v="0454-2025"/>
    <s v="ASOCIACION DE CABILDO INDIGENA MAYOR DE TARAPACA RESGUARDO COTHUE PUTUMAYO"/>
    <s v="8380003639"/>
    <s v="ENCUENTROS DE FORMACIÓN EN MEDICINA TRADICIONAL DEL PUEBLO TIKUNA"/>
    <n v="39570000"/>
    <n v="31656000"/>
    <n v="7914000"/>
    <d v="2025-04-28T00:00:00"/>
    <s v="Diana Martinez"/>
    <m/>
    <x v="0"/>
    <d v="2025-06-02T00:00:00"/>
    <d v="2025-09-02T00:00:00"/>
    <s v="AGP- 100001649"/>
    <s v="Paola Duarte"/>
  </r>
  <r>
    <s v="C647-2025"/>
    <s v="0454-2025"/>
    <s v="FUNDACION VIDA INTEGRAL ZENU"/>
    <s v="8120069901"/>
    <s v="ESCUELA FOLCLÓRICA FUNVIZENÚ 2025"/>
    <n v="17341000"/>
    <n v="13872800"/>
    <n v="3468200"/>
    <d v="2025-04-28T00:00:00"/>
    <s v="Diana Martinez"/>
    <m/>
    <x v="0"/>
    <d v="2025-04-12T00:00:00"/>
    <d v="2025-09-11T00:00:00"/>
    <s v="85-44-101137792"/>
    <s v="Paola Duarte"/>
  </r>
  <r>
    <s v="C3796-2025"/>
    <s v="0454-2025"/>
    <s v="ASOCIACION CASA DE LA CULTURA DE PALMAR DE VARELA"/>
    <s v="8020093567"/>
    <s v="TALLERES DE FORMACIÓN ARTISTICA PARA NIÑOS, NIÑAS Y JÓVENES INCLUYENDO LA POBLACIÓN CON DISCAPACIDAD, Y TENIENDO COMO INSPIRACION LA BIODIVERSIDAD DEL MUNICIPIO DE PALMAR DE VARELA"/>
    <n v="16938000"/>
    <n v="13550400"/>
    <n v="3387600"/>
    <d v="2025-04-28T00:00:00"/>
    <s v="Diana Martinez"/>
    <m/>
    <x v="0"/>
    <d v="2025-04-14T00:00:00"/>
    <d v="2025-09-09T00:00:00"/>
    <s v="BQ-100101811"/>
    <s v="Dayana Vargas"/>
  </r>
  <r>
    <s v="C6532-2025"/>
    <s v="0454-2025"/>
    <s v="CORPORACION BALLET FOLCLÓRICO DE NORTE DE SANTANDER"/>
    <s v="9009188760"/>
    <s v="CUERPO Y MOVIMIENTO PARA EL DESARROLLO DEL PENSAMIENTO CREATIVO Y LA IDENTIDAD NORTE SANTANDEREANA EN LA POBLACION RURAL- FASE III"/>
    <n v="28543000"/>
    <n v="22834400"/>
    <n v="5708600"/>
    <d v="2025-04-28T00:00:00"/>
    <s v="Diana Martinez"/>
    <m/>
    <x v="0"/>
    <d v="2025-02-01T00:00:00"/>
    <d v="2025-09-08T00:00:00"/>
    <s v="33-44-101262155"/>
    <s v="Paola Duarte"/>
  </r>
  <r>
    <s v="C6640-2025"/>
    <s v="0454-2025"/>
    <s v="FUNDACION CULTURAL CAZARELATOS"/>
    <s v="9017529641"/>
    <s v="SEGUNDO CONCURSO INTERCOLEGIADO DE CUENTO: &quot;CALDAS: PAZ CON LA NATURALEZA&quot;."/>
    <n v="25310000"/>
    <n v="20248000"/>
    <n v="5062000"/>
    <d v="2025-04-28T00:00:00"/>
    <s v="Diana Martinez"/>
    <m/>
    <x v="0"/>
    <d v="2025-01-01T00:00:00"/>
    <d v="2025-09-30T00:00:00"/>
    <s v="42-44-101161034"/>
    <s v="Dayana Vargas"/>
  </r>
  <r>
    <s v="C6332-2025"/>
    <s v="0454-2025"/>
    <s v="CORPORACIÓN ARPEGIO DE ORO"/>
    <s v="9012586679"/>
    <s v="IX FESTIVAL INTERNACIONAL ARPEGIO DE ORO 2025"/>
    <n v="23915000"/>
    <n v="19132000"/>
    <n v="4783000"/>
    <d v="2025-04-28T00:00:00"/>
    <s v="Diana Martinez"/>
    <m/>
    <x v="0"/>
    <s v="01/04/2025_x000d_"/>
    <d v="2025-10-15T00:00:00"/>
    <s v="45-44-101165446"/>
    <s v="Dayana Vargas"/>
  </r>
  <r>
    <s v="C8225-2025"/>
    <s v="0454-2025"/>
    <s v="ASOCIACION DE JOVENES INDIGENAS DE LA COMUNIDAD DE CARANACOA"/>
    <s v="9011752529"/>
    <s v="TIERRA Y CULTURA"/>
    <n v="32565000"/>
    <n v="26052000"/>
    <n v="6513000"/>
    <d v="2025-04-28T00:00:00"/>
    <s v="Diana Martinez"/>
    <m/>
    <x v="0"/>
    <d v="2025-07-01T00:00:00"/>
    <d v="2025-09-30T00:00:00"/>
    <s v="I-100043406        "/>
    <s v="Dayana Vargas"/>
  </r>
  <r>
    <s v="C2561-2025"/>
    <s v="0454-2025"/>
    <s v="CORPORACIÓN CASA AQÚSTICA"/>
    <s v="9014084115"/>
    <s v="ESCUELA DE FORMACIÓN DE LA SALSA CALEÑA BUCARAMANGA 2025"/>
    <n v="25190000"/>
    <n v="20152000"/>
    <n v="5038000"/>
    <d v="2025-04-28T00:00:00"/>
    <s v="Diana Martinez"/>
    <m/>
    <x v="0"/>
    <d v="2025-07-01T00:00:00"/>
    <d v="2025-09-30T00:00:00"/>
    <s v="B- 100061503"/>
    <s v="Juan David Cuevas"/>
  </r>
  <r>
    <s v="C4192-2025"/>
    <s v="0454-2025"/>
    <s v="JUNTA DE ACCIÓN COMUNAL DEL CORREGIMIENTO DE BAUDOCITO"/>
    <s v="9016902867"/>
    <s v="FOMENTO DE ESPACIOS DE REVITALIZACIÓN CULTURAL Y PROMOCIÓN DE LA PAZ EN LA COMUNIDAD DE BAUDOCITO A TRAVÉS DE LA PRESERVACIÓN Y CELEBRACIÓN DE LAS TRADICIONES CULTURALES EN EL MARCO DE LAS FIESTAS DE NUESTRA SEÑORA DE LAS MERCEDES"/>
    <n v="26642000"/>
    <n v="21313600"/>
    <n v="5328400"/>
    <d v="2025-04-28T00:00:00"/>
    <s v="Diana Martinez"/>
    <m/>
    <x v="0"/>
    <d v="2025-08-15T00:00:00"/>
    <d v="2025-10-30T00:00:00"/>
    <s v="AGP-100001675"/>
    <s v="Juan David Cuevas"/>
  </r>
  <r>
    <s v="C569-2025"/>
    <s v="0454-2025"/>
    <s v="CORPORACIÓN CULTURAL,DEPORTIVA Y SOCIAL DE LA ORINOQUIA-CORCULDES"/>
    <s v="9010993435"/>
    <s v="Y EL JOROPO Y LA MÚSICA SIGUEN DANDO LO MÁS HONDO DEL COMPÁS II FASE"/>
    <n v="24028000"/>
    <n v="19222400"/>
    <n v="4805600"/>
    <d v="2025-04-28T00:00:00"/>
    <s v="Diana Martinez"/>
    <m/>
    <x v="0"/>
    <d v="2025-05-01T00:00:00"/>
    <s v="31/10/2025_x000d_"/>
    <s v="30-44-101063332_x0009_"/>
    <s v="Dayana Vargas"/>
  </r>
  <r>
    <s v="C6422-2025"/>
    <s v="0454-2025"/>
    <s v="FUNDACION AFROCOLOMBIANA CASA TUMAC"/>
    <s v="9009658991"/>
    <s v="ESCUELA COMUNITARIA MEDELLÍN ES PACÍFICO"/>
    <n v="19261000"/>
    <n v="15408800"/>
    <n v="3852200"/>
    <d v="2025-04-28T00:00:00"/>
    <s v="Margarita Escamilla"/>
    <m/>
    <x v="0"/>
    <d v="2025-02-01T00:00:00"/>
    <d v="2025-10-31T00:00:00"/>
    <s v="AGP-100001668"/>
    <s v="Juan David Cuevas"/>
  </r>
  <r>
    <s v="C3498-2025"/>
    <s v="0454-2025"/>
    <s v="CORPORACION TEATRO POPULAR DE MEDELLIN"/>
    <s v="8909854180"/>
    <s v="VIAJE TEATRAL DESDE EL AULA HACIA LA CONSTRUCCIÓN DE FUTURO"/>
    <n v="17815000"/>
    <n v="14252000"/>
    <n v="3563000"/>
    <d v="2025-04-28T00:00:00"/>
    <s v="Margarita Escamilla"/>
    <m/>
    <x v="0"/>
    <d v="2025-02-15T00:00:00"/>
    <d v="2025-10-28T00:00:00"/>
    <s v="65-44101238795"/>
    <s v="Juan David Cuevas"/>
  </r>
  <r>
    <s v="C1184-2025"/>
    <s v="0454-2025"/>
    <s v="ASOCIACION CULTURAL EL TELON ARTISTICO"/>
    <s v="9017044597"/>
    <s v="ARTEANDANTE: UN VIAJE DE EMOCIONES A TRAVÉS DEL ARTE, RECICLANDO ANDO POR LAS TIERRAS DEL CATATUMBO"/>
    <n v="25493000"/>
    <n v="20394400"/>
    <n v="5098600"/>
    <d v="2025-04-28T00:00:00"/>
    <s v="Margarita Escamilla"/>
    <m/>
    <x v="0"/>
    <d v="2025-04-01T00:00:00"/>
    <d v="2025-10-30T00:00:00"/>
    <s v="45-44-101165448"/>
    <s v="Constanza Leyton"/>
  </r>
  <r>
    <s v="C2181-2025"/>
    <s v="0454-2025"/>
    <s v="GANEMOS MAS"/>
    <s v="9013590381"/>
    <s v="TEJIENDO LIBERTADES"/>
    <n v="20829000"/>
    <n v="16663200"/>
    <n v="4165800"/>
    <d v="2025-04-28T00:00:00"/>
    <s v="Margarita Escamilla"/>
    <m/>
    <x v="0"/>
    <d v="2025-02-01T00:00:00"/>
    <d v="2025-10-01T00:00:00"/>
    <s v="11-44-101253993"/>
    <s v="Constanza Leyton"/>
  </r>
  <r>
    <s v="C3360-2025"/>
    <s v="0454-2025"/>
    <s v="FUNDACIÓN RESERVA NATURAL LA PALMITA, CENTRO DE INVESTIGACIÓN"/>
    <s v="9006519406"/>
    <s v="RESIDENCIA ARTÍSTICA SOBRE LA TALLA DE MADERA"/>
    <n v="29135000"/>
    <n v="23308000"/>
    <n v="5827000"/>
    <d v="2025-04-28T00:00:00"/>
    <s v="Margarita Escamilla"/>
    <m/>
    <x v="0"/>
    <d v="2025-08-01T00:00:00"/>
    <d v="2025-10-31T00:00:00"/>
    <s v="14-44-101234345"/>
    <s v="Constanza Leyton"/>
  </r>
  <r>
    <s v="C5209-2025"/>
    <s v="0454-2025"/>
    <s v="CORPORACION CASA TALLER"/>
    <s v="9005892151"/>
    <s v="LA BIBLIOSILLETA BIBLIOTECA ITINERANTE"/>
    <n v="26519000"/>
    <n v="21215200"/>
    <n v="5303800"/>
    <d v="2025-04-28T00:00:00"/>
    <s v="Margarita Escamilla"/>
    <m/>
    <x v="0"/>
    <d v="2025-03-01T00:00:00"/>
    <d v="2025-10-30T00:00:00"/>
    <s v="55-44-101084945"/>
    <s v="Dayana Vargas"/>
  </r>
  <r>
    <s v="C8229-2025"/>
    <s v="0454-2025"/>
    <s v="FUNDACION MULTIACTIVA TRANSFORMARTE"/>
    <s v="9016755274"/>
    <s v="RAICES DIGITALES"/>
    <n v="21377000"/>
    <n v="17101600"/>
    <n v="4275400"/>
    <d v="2025-04-28T00:00:00"/>
    <s v="Margarita Escamilla"/>
    <m/>
    <x v="0"/>
    <d v="2025-08-01T00:00:00"/>
    <d v="2025-11-18T00:00:00"/>
    <s v="85-44-101137765"/>
    <s v="Juan David Cuevas"/>
  </r>
  <r>
    <s v="C802-2025"/>
    <s v="0454-2025"/>
    <s v="CORPORACION SOCIAL Y CULTURAL MAGANGUE MAS DIVERSA"/>
    <s v="9015141003"/>
    <s v="UN CARNAVAL PARA TODOS, MAGANGUÉ EN DIVERSIDAD Y ORGULLO"/>
    <n v="19451000"/>
    <n v="15560800"/>
    <n v="3890200"/>
    <d v="2025-04-28T00:00:00"/>
    <s v="Margarita Escamilla"/>
    <m/>
    <x v="0"/>
    <d v="2025-11-01T00:00:00"/>
    <d v="2025-11-18T00:00:00"/>
    <s v="45-44-101165463"/>
    <s v="Constanza Leyton"/>
  </r>
  <r>
    <s v="C4513-2025"/>
    <s v="0454-2025"/>
    <s v="ASOCIACIÓN DE MUJERES BUSCANDO FUTURO"/>
    <s v="9016837844"/>
    <s v="PAZ CON MUJERES: ENCUENTROS RURALES DE ARTE Y CULTURA, PARA EL CUIDADO Y PREVENCIÓN SOBRE LA VIOLENCIA DE GÉNERO."/>
    <n v="17680000"/>
    <n v="14144000"/>
    <n v="3536000"/>
    <d v="2025-04-28T00:00:00"/>
    <s v="Margarita Escamilla"/>
    <m/>
    <x v="0"/>
    <d v="2025-03-08T00:00:00"/>
    <d v="2025-11-20T00:00:00"/>
    <s v="AGP-100001680"/>
    <s v="Paola Duarte"/>
  </r>
  <r>
    <s v="C1629-2025"/>
    <s v="0454-2025"/>
    <s v="IGLESIA MINISTERIO APOSTOLICO UNIDAD REDENTORA"/>
    <s v="9011929574"/>
    <s v="PRIMER RECITAL INTEGRADO, POEMA Y CANTO BÍBLICO EN CELEBRACIÓN DEL DÍA DE LA BIBLIA"/>
    <n v="24899000"/>
    <n v="19919200"/>
    <n v="4979800"/>
    <d v="2025-04-28T00:00:00"/>
    <s v="Margarita Escamilla"/>
    <m/>
    <x v="0"/>
    <d v="2025-10-15T00:00:00"/>
    <d v="2025-11-15T00:00:00"/>
    <s v="45-44-101165478"/>
    <s v="Paola Duarte"/>
  </r>
  <r>
    <s v="C1874-2025"/>
    <s v="0454-2025"/>
    <s v="FUNDACIÓN TRILCE"/>
    <s v="9007282236"/>
    <s v="TRILCE EN LA LUIS ÁNGEL"/>
    <n v="19883000"/>
    <n v="15906400"/>
    <n v="3976600"/>
    <d v="2025-04-28T00:00:00"/>
    <s v="Margarita Escamilla"/>
    <m/>
    <x v="2"/>
    <d v="2025-04-14T00:00:00"/>
    <d v="2025-11-18T00:00:00"/>
    <s v="14-44-101234296"/>
    <s v="Dayana Vargas"/>
  </r>
  <r>
    <s v="C3560-2025"/>
    <s v="0454-2025"/>
    <s v="FUNDACION BIOPSICOSOCIAL JESUCRISTO REBAÑO DE PAZ"/>
    <s v="9002001818"/>
    <s v="CLUB DE PINTURA PARA AFICIONADOS"/>
    <n v="21239000"/>
    <n v="16991200"/>
    <n v="4247800"/>
    <d v="2025-04-28T00:00:00"/>
    <s v="Margarita Escamilla"/>
    <m/>
    <x v="0"/>
    <d v="2025-07-26T00:00:00"/>
    <d v="2025-11-06T00:00:00"/>
    <s v="75-44-101144995"/>
    <s v="Paola Duarte"/>
  </r>
  <r>
    <s v="C8594-2025"/>
    <s v="0454-2025"/>
    <s v="FUNDACIÓN MANANTIAL DE VIDA"/>
    <s v="8080034362"/>
    <s v="MÚSICA PARA LA CONVIVENCIA Y LA PAZ"/>
    <n v="23013000"/>
    <n v="18410400"/>
    <n v="4602600"/>
    <d v="2025-04-28T00:00:00"/>
    <s v="Margarita Escamilla"/>
    <m/>
    <x v="0"/>
    <d v="2025-03-10T00:00:00"/>
    <d v="2025-11-14T00:00:00"/>
    <s v="25-44-101201848"/>
    <s v="Juan David Cuevas"/>
  </r>
  <r>
    <s v="C10153-2025"/>
    <s v="0454-2025"/>
    <s v="FUNDACION ARIA &amp; MEMORIA"/>
    <s v="9008502061"/>
    <s v="FESTIVAL LIRICALI 2025"/>
    <n v="20654000"/>
    <n v="16523200"/>
    <n v="4130800"/>
    <d v="2025-04-28T00:00:00"/>
    <s v="Margarita Escamilla"/>
    <m/>
    <x v="2"/>
    <d v="2025-01-15T00:00:00"/>
    <d v="2025-11-08T00:00:00"/>
    <s v="CCS-100040561"/>
    <s v="Dayana Vargas"/>
  </r>
  <r>
    <s v="C7686-2025"/>
    <s v="0454-2025"/>
    <s v="FUNDACION PROYECTO F22"/>
    <s v="9010009059"/>
    <s v="TRES PIEDRAS “LA RUTA DEL ALIMENTO”"/>
    <n v="18347000"/>
    <n v="14677600"/>
    <n v="3669400"/>
    <d v="2025-04-28T00:00:00"/>
    <s v="Margarita Escamilla"/>
    <m/>
    <x v="0"/>
    <d v="2025-06-01T00:00:00"/>
    <d v="2025-11-15T00:00:00"/>
    <s v="41-44-101292761"/>
    <s v="Juan David Cuevas"/>
  </r>
  <r>
    <s v="C8524-2025"/>
    <s v="0454-2025"/>
    <s v="FUNDACIÓN CULTURAL SABANA"/>
    <s v="8440046364"/>
    <s v="XXI JOROPERAINTERNACIONAL&quot;CIMARRONEANDOJOROPO"/>
    <n v="32663000"/>
    <n v="26130400"/>
    <n v="6532600"/>
    <d v="2025-04-28T00:00:00"/>
    <s v="Margarita Escamilla"/>
    <m/>
    <x v="0"/>
    <d v="2025-08-20T00:00:00"/>
    <d v="2025-12-20T00:00:00"/>
    <s v="57-44-101007050"/>
    <s v="Paola Duarte"/>
  </r>
  <r>
    <s v="C4916-2025"/>
    <s v="0370-2025"/>
    <s v="CORPORACION PARA LA GESTION Y EL FOMENTO DEL TURISMO Y LA CULTURA"/>
    <s v="9013213824"/>
    <s v="ENCUENTRO DE ALFAREROS Y CULTURA GUANE: PRESERVANDO LA TRADICIÓN Y EL PATRIMONIO DE PALOMITAS EN FLORIDABLANCA, ÁREA METROPOLITANA DE BUCARAMANGA, SANTANDER."/>
    <n v="25190000"/>
    <n v="20152000"/>
    <n v="5038000"/>
    <d v="2025-04-29T00:00:00"/>
    <s v="Rodrigo Cuellar"/>
    <m/>
    <x v="0"/>
    <d v="2025-03-28T00:00:00"/>
    <d v="2025-05-31T00:00:00"/>
    <s v="56-44-101009937"/>
    <s v="Dayana Vargas"/>
  </r>
  <r>
    <s v="C8831-2025"/>
    <s v="0370-2025"/>
    <s v="ASOCIACION DE PEQUEÑOS PRODUCTORES AGROPECUARIOS ACUICOLAS FORESTALES Y AMBIENTALES DE VENERO"/>
    <s v="9014047777"/>
    <s v="PRIMER FESTIVAL DEL MANGO &quot;CON AROMA Y SABOR DEL CAMPO&quot;"/>
    <n v="25510000"/>
    <n v="20408000"/>
    <n v="5102000"/>
    <d v="2025-04-29T00:00:00"/>
    <s v="Rodrigo Cuellar"/>
    <m/>
    <x v="0"/>
    <d v="2025-03-28T00:00:00"/>
    <d v="2025-05-04T00:00:00"/>
    <s v="AGP-1000001271"/>
    <s v="Dayana Vargas"/>
  </r>
  <r>
    <s v="C7582-2025"/>
    <s v="0370-2025"/>
    <s v="FUNDACION EL PASO EN DESARROLLO PARA EL FOMENTO DESARROLLO DE PROYECTOS Y BIENESTAR SOCIAL DE LA COMUNIDAD CANDELA VIVA"/>
    <s v="9018152185"/>
    <s v="II MEDICINA ANCESTRAL Y SABERES"/>
    <n v="29442000"/>
    <n v="23553600"/>
    <n v="5888400"/>
    <d v="2025-04-29T00:00:00"/>
    <s v="Julian Igua"/>
    <m/>
    <x v="0"/>
    <d v="2025-03-28T00:00:00"/>
    <d v="2025-06-30T00:00:00"/>
    <s v="CRC-100024196"/>
    <s v="Juan David Cuevas"/>
  </r>
  <r>
    <s v="C369-2025"/>
    <s v="0370-2025"/>
    <s v="RESGUARDO INDIGENA EL TRIUNFO"/>
    <s v="9000812434"/>
    <s v="FESTIVAL TRADICIONAL  DE LA PIÑA AMAZONICA"/>
    <n v="23556000"/>
    <n v="18844800"/>
    <n v="4711200"/>
    <d v="2025-04-29T00:00:00"/>
    <s v="Rodrigo Cuellar"/>
    <m/>
    <x v="0"/>
    <d v="2025-04-07T00:00:00"/>
    <d v="2025-06-07T00:00:00"/>
    <s v="AGP-100001297"/>
    <s v="Dayana Vargas"/>
  </r>
  <r>
    <s v="C238-2025"/>
    <s v="0370-2025"/>
    <s v="JUNTA DE ACCION COMUNAL DE LA VEREDA DE AGUAS CLARAS"/>
    <s v="9018428291"/>
    <s v="RECUPERACIÓN DEL CONOCIMIENTO ANCESTRAL CAMPESINO EN GASTRONOMÍA"/>
    <n v="22407000"/>
    <n v="17925600"/>
    <n v="4481400"/>
    <d v="2025-04-29T00:00:00"/>
    <s v="Rodrigo Cuellar"/>
    <m/>
    <x v="0"/>
    <d v="2025-01-28T00:00:00"/>
    <d v="2025-05-31T00:00:00"/>
    <n v="169091"/>
    <s v="Juan David Cuevas"/>
  </r>
  <r>
    <s v="C10949-2025"/>
    <s v="0370-2025"/>
    <s v="COMPAÑIA D ´RAZA"/>
    <s v="9018232060"/>
    <s v="I ENCUENTRO DE FORMADORAS Y FORMADORES DE DANZA LLANERA"/>
    <n v="28163000"/>
    <n v="22530400"/>
    <n v="5632600"/>
    <d v="2025-04-29T00:00:00"/>
    <s v="Rodrigo Cuellar"/>
    <m/>
    <x v="0"/>
    <d v="2025-03-28T00:00:00"/>
    <d v="2025-05-15T00:00:00"/>
    <s v="AGP-100001516"/>
    <s v="Dayana Vargas"/>
  </r>
  <r>
    <s v="C9431-2025"/>
    <s v="0370-2025"/>
    <s v="AGRUPACION FOLCLORICA SENTIR DE MI TIERRA"/>
    <s v="9010169478"/>
    <s v="“DO,RE,MI…CONCIERTO!”"/>
    <n v="22738000"/>
    <n v="18190400"/>
    <n v="4547600"/>
    <d v="2025-04-29T00:00:00"/>
    <s v="Rodrigo Cuellar"/>
    <m/>
    <x v="0"/>
    <d v="2025-03-28T00:00:00"/>
    <d v="2025-05-30T00:00:00"/>
    <s v="25-44-101201542"/>
    <s v="Dayana Vargas"/>
  </r>
  <r>
    <s v="C9665-2025"/>
    <s v="0370-2025"/>
    <s v="FUNDACIÓN COLOMBIA SOLIDARIA"/>
    <s v="9011339945"/>
    <s v="“SABERES VIVOS: RESCATE DE LA PESCA Y GASTRONOMÍA PACÍFICA PARA LA JUVENTUD DE BUENAVENTURA”"/>
    <n v="12648000"/>
    <n v="10118400"/>
    <n v="2529600"/>
    <d v="2025-04-29T00:00:00"/>
    <s v="Rodrigo Cuellar"/>
    <m/>
    <x v="0"/>
    <d v="2025-03-28T00:00:00"/>
    <d v="2025-08-20T00:00:00"/>
    <s v="45-44-101165171"/>
    <s v="Dayana Vargas"/>
  </r>
  <r>
    <s v="C10847-2025"/>
    <s v="0370-2025"/>
    <s v="JUNTA DE ACCION COMUNAL VEREDA PARCELAS DE SANTA CRUZ POPAYAN"/>
    <s v="9015033761"/>
    <s v="&quot;RAÍCES ANCESTRALES: PATRIMONIO EN MOVIMIENTO&quot;"/>
    <n v="17751000"/>
    <n v="14200800"/>
    <n v="3550200"/>
    <d v="2025-04-29T00:00:00"/>
    <s v="Rodrigo Cuellar"/>
    <m/>
    <x v="0"/>
    <d v="2027-04-03T00:00:00"/>
    <d v="2025-06-03T00:00:00"/>
    <s v="AGP-100001530"/>
    <s v="Juan David Cuevas"/>
  </r>
  <r>
    <s v="C1352-2025"/>
    <s v="0370-2025"/>
    <s v="ASOCIACION MUNICIPAL DE USUARIOS CAMPESINOS DE SANTA ANA"/>
    <s v="9015639165"/>
    <s v="CULTURAS CAMPESINAS, UN ENCUENTRO DE SABOR Y TRADICIÓN"/>
    <n v="24899000"/>
    <n v="19919200"/>
    <n v="4979800"/>
    <d v="2025-04-29T00:00:00"/>
    <s v="Rodrigo Cuellar"/>
    <m/>
    <x v="0"/>
    <d v="2025-04-01T00:00:00"/>
    <d v="2025-06-21T00:00:00"/>
    <s v="45-44-101164971"/>
    <s v="Dayana Vargas"/>
  </r>
  <r>
    <s v="C4119-2025"/>
    <s v="0454-2025"/>
    <s v="CORPORACION PARA EL DESARROLLO DE LOS DERECHOS SOCIALES CULTURALES AMBIENTALES Y PRODUCTIVOS DE LA ORINOQUIA - CORPODESCPRO"/>
    <s v="9015869820"/>
    <s v="IV FESTIVAL INTERNACIONAL EL TAMEÑO DE ORO"/>
    <n v="26897000"/>
    <n v="21517600"/>
    <n v="5379400"/>
    <d v="2025-04-29T00:00:00"/>
    <s v="Rodrigo Cuellar"/>
    <m/>
    <x v="0"/>
    <d v="2025-04-15T00:00:00"/>
    <d v="2025-07-31T00:00:00"/>
    <s v="COQ-100005599"/>
    <s v="Dayana Vargas"/>
  </r>
  <r>
    <s v="C3543-2025"/>
    <s v="0454-2025"/>
    <s v="CABILDO INDIGENA DE LA COMUNIDAD YASHAY WASY DEL PUEBLO YANACONA"/>
    <s v="9001034587"/>
    <s v="FORTALECIMIENTO DE LAS MANIFESTACIONES CULTURALES ANCESTRAL COMO ESTRATEGIA DE PERVIVENCIA DE LA COMUNIDAD YANACONA YACHAY WASY"/>
    <n v="18400000"/>
    <n v="14720000"/>
    <n v="3680000"/>
    <d v="2025-04-29T00:00:00"/>
    <s v="Rodrigo Cuellar"/>
    <m/>
    <x v="0"/>
    <d v="2025-04-15T00:00:00"/>
    <d v="2025-07-15T00:00:00"/>
    <s v="AGP-100001566"/>
    <s v="Dayana Vargas"/>
  </r>
  <r>
    <s v="C577-2025"/>
    <s v="0454-2025"/>
    <s v="FUNDACION MUSICAL CORRALEROS DE MAJAGUAL"/>
    <s v="9005415211"/>
    <s v="IMPULSO AL TALENTO SABANERO"/>
    <n v="25243000"/>
    <n v="20194400"/>
    <n v="5048600"/>
    <d v="2025-04-29T00:00:00"/>
    <s v="Rodrigo Cuellar"/>
    <m/>
    <x v="0"/>
    <d v="2025-04-15T00:00:00"/>
    <d v="2025-07-31T00:00:00"/>
    <s v="85-44-101137815"/>
    <s v="Dayana Vargas"/>
  </r>
  <r>
    <s v="C479-2025"/>
    <s v="0454-2025"/>
    <s v="FUNDACION OVEJA ELECTRICA"/>
    <s v="9013727651"/>
    <s v="IV LABORATORIO IBEROAMERICANO DE PROYECTOS DE CINE FANTÁSTICO"/>
    <n v="21798000"/>
    <n v="17438400"/>
    <n v="4359600"/>
    <d v="2025-04-29T00:00:00"/>
    <s v="Rodrigo Cuellar"/>
    <m/>
    <x v="0"/>
    <d v="2025-01-06T00:00:00"/>
    <d v="2025-08-22T00:00:00"/>
    <s v="14-44-101234538"/>
    <s v="Dayana Vargas"/>
  </r>
  <r>
    <s v="C1182-2025"/>
    <s v="0454-2025"/>
    <s v="CABILDO MENOR RURAL INDIGENA DE CARRANZO"/>
    <s v="9005480434"/>
    <s v="EN LA HORNILLA DEL PUEBLO ZENÚ"/>
    <n v="18587000"/>
    <n v="14869600"/>
    <n v="3717400"/>
    <d v="2025-04-29T00:00:00"/>
    <s v="Rodrigo Cuellar"/>
    <m/>
    <x v="0"/>
    <d v="2025-04-15T00:00:00"/>
    <d v="2025-07-18T00:00:00"/>
    <s v="85-44-101137822"/>
    <s v="Dayana Vargas"/>
  </r>
  <r>
    <s v="C1561-2025"/>
    <s v="0454-2025"/>
    <s v="ASOCIACION CULTURAL ECOLOGICA Y ARTESANAL LUNAS"/>
    <s v="9018720830"/>
    <s v="MUJER RURAL “MANOS DE TRADICION, FUENTE DE CULTURA Y ARTE”"/>
    <n v="16364000"/>
    <n v="13091200"/>
    <n v="3272800"/>
    <d v="2025-04-29T00:00:00"/>
    <s v="Rodrigo Cuellar"/>
    <m/>
    <x v="0"/>
    <d v="2025-04-15T00:00:00"/>
    <d v="2025-07-03T00:00:00"/>
    <s v="AGP-100001628"/>
    <s v="Dayana Vargas"/>
  </r>
  <r>
    <s v="C2316-2025"/>
    <s v="0454-2025"/>
    <s v="FUNDACION CREALO"/>
    <s v="9009123977"/>
    <s v="LABORATORIO CINEMATOGRÁFICO EN SILOÉ -  CREACINE: APRENDIENDO EN PREPRODUCCIÓN, PRODUCCIÓN Y POSTPRODUCCIÓN"/>
    <n v="20202000"/>
    <n v="16161600"/>
    <n v="4040400"/>
    <d v="2025-04-29T00:00:00"/>
    <s v="Julian Igua"/>
    <m/>
    <x v="0"/>
    <d v="2025-04-15T00:00:00"/>
    <d v="2025-07-31T00:00:00"/>
    <s v="45-44-101165531"/>
    <s v="Dayana Vargas"/>
  </r>
  <r>
    <s v="C2164-2025"/>
    <s v="0454-2025"/>
    <s v="CORPORACION CENTRO DE PRODUCCION DE CONTENIDO DIGITAL Y CREATIVO"/>
    <s v="9014093143"/>
    <s v="MUJERES NARRAN SU TERRITORIO"/>
    <n v="19891000"/>
    <n v="15912800"/>
    <n v="3978200"/>
    <d v="2025-04-29T00:00:00"/>
    <s v="Rodrigo Cuellar"/>
    <m/>
    <x v="0"/>
    <d v="2025-05-01T00:00:00"/>
    <d v="2025-07-31T00:00:00"/>
    <s v="75-44-101144981"/>
    <s v="Dayana Vargas"/>
  </r>
  <r>
    <s v="C11149-2025"/>
    <s v="0454-2025"/>
    <s v="FUNDACION SOCIAL NATIVA"/>
    <s v="9006819049"/>
    <s v="LA MEDICINA ANCESTRAL KOREBAJU"/>
    <n v="24734000"/>
    <n v="19787200"/>
    <n v="4946800"/>
    <d v="2025-04-29T00:00:00"/>
    <s v="Rodrigo Cuellar"/>
    <m/>
    <x v="0"/>
    <d v="2025-04-15T00:00:00"/>
    <d v="2025-07-31T00:00:00"/>
    <s v="AGP-100001653"/>
    <s v="Dayana Vargas"/>
  </r>
  <r>
    <s v="C3306-2025"/>
    <s v="0454-2025"/>
    <s v="CONSEJO COMUNITARIO LOCAL DE LA PEÑA -RIO BEBARA"/>
    <s v="9012663227"/>
    <s v="CELEBRACIÓN  DE LAS EXPRESIÓN CULTURAL  A TRAVÉS DE LA GASTRONOMÍA EN LA COMUNIDAD DE LA PEÑA EN EL MARCO DE LAS FIESTAS  PATRONALES DE LA VIRGEN DEL CARMEN"/>
    <n v="25358000"/>
    <n v="20286400"/>
    <n v="5071600"/>
    <d v="2025-04-29T00:00:00"/>
    <s v="Rodrigo Cuellar"/>
    <m/>
    <x v="0"/>
    <d v="2025-04-15T00:00:00"/>
    <d v="2025-08-18T00:00:00"/>
    <s v="AGP-100001667"/>
    <s v="Paola Duarte"/>
  </r>
  <r>
    <s v="C6396-2025"/>
    <s v="0454-2025"/>
    <s v="ASOCIACION NACIONAL DE MUJERES INDIGENAS JAWAYOWA"/>
    <s v="9010572895"/>
    <s v="TEJIENDO SABERES ANCESTRALES PARA EL FUTURO DE LAS COMUNIDADES QUE INTEGRAN EL RESGUARDO ALTO UNUMA DE PUERTO GAITÁN - META"/>
    <n v="28658000"/>
    <n v="22926400"/>
    <n v="5731600"/>
    <d v="2025-04-29T00:00:00"/>
    <s v="Maria Paula Rivera"/>
    <m/>
    <x v="0"/>
    <s v="01/04/2025_x000d_"/>
    <d v="2025-07-31T00:00:00"/>
    <n v="100001669"/>
    <s v="Juan David Cuevas"/>
  </r>
  <r>
    <s v="C5154-2025"/>
    <s v="0454-2025"/>
    <s v="FUNDACION SOCIAL MISION VIDA"/>
    <s v="9002444109"/>
    <s v="&quot;TEJIENDO MEMORIA: LABORATORIO DE  IDENTIDAD Y CREACIÓN&quot;"/>
    <n v="26973000"/>
    <n v="21578400"/>
    <n v="5394600"/>
    <d v="2025-04-29T00:00:00"/>
    <s v="Maria Paula Rivera"/>
    <m/>
    <x v="0"/>
    <d v="2025-03-01T00:00:00"/>
    <d v="2025-07-31T00:00:00"/>
    <s v="75-44-101145073"/>
    <s v="Juan David Cuevas"/>
  </r>
  <r>
    <s v="C8066-2025"/>
    <s v="0454-2025"/>
    <s v="CORPORACIÓN PARA EL DESARROLLO Y TEJIDO SOCIAL"/>
    <s v="9017718721"/>
    <s v="LLANURA VIVA: ARTESANOS EN LA MODA"/>
    <n v="26897000"/>
    <n v="21517600"/>
    <n v="5379400"/>
    <d v="2025-04-29T00:00:00"/>
    <s v="Maria Paula Rivera"/>
    <m/>
    <x v="0"/>
    <d v="2025-04-01T00:00:00"/>
    <s v="31/07/2025_x000d_"/>
    <s v="42-44-101161074"/>
    <s v="Juan David Cuevas"/>
  </r>
  <r>
    <s v="C5972-2025"/>
    <s v="0454-2025"/>
    <s v="FUNDACION CASA MOREU"/>
    <s v="9010083927"/>
    <s v="SEMILLERO DE ESPERANZA, TALLERES DE FORMACIÓN ARTÍSTICA PARA LA SALVAGUARDA DE LOS SABERES ANCESTRALES- FASE V"/>
    <n v="21377000"/>
    <n v="17101600"/>
    <n v="4275400"/>
    <d v="2025-04-29T00:00:00"/>
    <s v="Maria Paula Rivera"/>
    <m/>
    <x v="0"/>
    <d v="2025-03-10T00:00:00"/>
    <s v="29/08/2025_x000d_"/>
    <s v="75-44-101145077"/>
    <s v="Juan David Cuevas"/>
  </r>
  <r>
    <s v="C1147-2025"/>
    <s v="0454-2025"/>
    <s v="CABILDO MENOR INDIGENA EL MARTILLO"/>
    <s v="9000098262"/>
    <s v="COCINA DE ESPERANZA, TRANSFORMANDO VIDAS EN EL MARTILLO"/>
    <n v="24058000"/>
    <n v="19246400"/>
    <n v="4811600"/>
    <d v="2025-04-29T00:00:00"/>
    <s v="Maria Paula Rivera"/>
    <m/>
    <x v="0"/>
    <d v="2025-03-20T00:00:00"/>
    <d v="2025-08-20T00:00:00"/>
    <s v="75-44-101144991"/>
    <s v="Juan David Cuevas"/>
  </r>
  <r>
    <s v="C1293-2025"/>
    <s v="0454-2025"/>
    <s v="CABILDO MENOR INDIGENA PALMAR BRILLANTE"/>
    <s v="9015063994"/>
    <s v="ARTESANÍAS POR LA PAZ, UN RENACER DE LA CULTURA ZENÚ EN EL PALMAR"/>
    <n v="21283000"/>
    <n v="17026400"/>
    <n v="4256600"/>
    <d v="2025-04-29T00:00:00"/>
    <s v="Maria Paula Rivera"/>
    <m/>
    <x v="0"/>
    <s v="05/04/2025_x000d_"/>
    <d v="2025-08-04T00:00:00"/>
    <s v="75-44-101144988"/>
    <s v="Juan David Cuevas"/>
  </r>
  <r>
    <s v="C1160-2025"/>
    <s v="0454-2025"/>
    <s v="CABILDO MENOR INDIGENA PUEBLO NUEVO"/>
    <s v="9014632570"/>
    <s v="UNIÓN Y PAZ ZENÚ EN PUEBLO NUEVO, ARTESANÍAS, JUEGOS Y MÚSICA POR LA RECONSTRUCCIÓN SOCIAL"/>
    <n v="22867000"/>
    <n v="18293600"/>
    <n v="4573400"/>
    <d v="2025-04-29T00:00:00"/>
    <s v="Maria Paula Rivera"/>
    <m/>
    <x v="0"/>
    <d v="2025-03-23T00:00:00"/>
    <d v="2025-08-23T00:00:00"/>
    <s v="75-44-101144992"/>
    <s v="Juan David Cuevas"/>
  </r>
  <r>
    <s v="C6629-2025"/>
    <s v="0454-2025"/>
    <s v="CORPORACION CULTURAL CIUDAD LATENTE"/>
    <s v="8160061543"/>
    <s v="PLAN C: RELATOS DE PODER"/>
    <n v="26519000"/>
    <n v="21215200"/>
    <n v="5303800"/>
    <d v="2025-04-29T00:00:00"/>
    <s v="Maria Paula Rivera"/>
    <m/>
    <x v="0"/>
    <s v="01/04/2025_x000d_"/>
    <d v="2025-08-31T00:00:00"/>
    <s v="55-44-101084961"/>
    <s v="Juan David Cuevas"/>
  </r>
  <r>
    <s v="C5462-2025"/>
    <s v="0454-2025"/>
    <s v="FUNDACIÓN GRUPO LIEBRE LUNAR"/>
    <s v="9003848079"/>
    <s v="II CONCURSO DEPARTAMENTAL DE HUERTAS BIOPOÉTICAS DE BOYACÁ 2025"/>
    <n v="25563000"/>
    <n v="20450400"/>
    <n v="5112600"/>
    <d v="2025-04-29T00:00:00"/>
    <s v="Maria Paula Rivera"/>
    <m/>
    <x v="0"/>
    <s v="5/05/2025_x000d_"/>
    <d v="2025-11-10T00:00:00"/>
    <s v="14-44-101234521"/>
    <s v="Dayana Vargas"/>
  </r>
  <r>
    <s v="C1196-2025"/>
    <s v="0454-2025"/>
    <s v="CORPORACIÓN ARTÍSTICA Y CULTURAL RAICES DE MI TIERRA DE BARANOA"/>
    <s v="9016123285"/>
    <s v="TALLERES DE FORMACION ARTÍSTICA - RAÍCES DE MI TIERRA"/>
    <n v="20417000"/>
    <n v="16333600"/>
    <n v="4083400"/>
    <d v="2025-04-29T00:00:00"/>
    <s v="Maria Paula Rivera"/>
    <m/>
    <x v="0"/>
    <d v="2025-03-01T00:00:00"/>
    <d v="2025-08-15T00:00:00"/>
    <s v="75-44-101145012"/>
    <s v="Juan David Cuevas"/>
  </r>
  <r>
    <s v="C3144-2025"/>
    <s v="0454-2025"/>
    <s v="FUNDACION CANTERA DEPORTIVA LA 12"/>
    <s v="9017399581"/>
    <s v="MARIMBA EN MOVIMIENTO: FORMACION   DE DANZAS EL YARUMO"/>
    <n v="17005000"/>
    <n v="13604000"/>
    <n v="3401000"/>
    <d v="2025-04-29T00:00:00"/>
    <s v="Maria Paula Rivera"/>
    <m/>
    <x v="0"/>
    <d v="2025-03-10T00:00:00"/>
    <d v="2025-08-30T00:00:00"/>
    <n v="100001676"/>
    <s v="Juan David Cuevas"/>
  </r>
  <r>
    <s v="C6081-2025"/>
    <s v="0454-2025"/>
    <s v="CORPORACION CULTURAL RECREATIVA EDUCATIVA Y ARTISTICA"/>
    <s v="9002728092"/>
    <s v="CIRCUITO MUSICAL IV TEMPORADA ASÍ SUENA ANTIOQUIA: RITMOS DE FIESTA Y TRADICIÓN"/>
    <n v="17998000"/>
    <n v="14398400"/>
    <n v="3599600"/>
    <d v="2025-04-29T00:00:00"/>
    <s v="Maria Paula Rivera"/>
    <m/>
    <x v="0"/>
    <s v="01/04/2025_x000d_"/>
    <s v="31/08/2025_x000d_"/>
    <s v="55-44-101084953"/>
    <s v="Juan David Cuevas"/>
  </r>
  <r>
    <s v="C2748-2025"/>
    <s v="0454-2025"/>
    <s v="FUNDACION MUSICAL SEMILLAS DE TRADICION"/>
    <s v="9009694852"/>
    <s v="SEMILLEROS DE PAZ"/>
    <n v="34180000"/>
    <n v="27344000"/>
    <n v="6836000"/>
    <d v="2025-04-29T00:00:00"/>
    <s v="Maria Paula Rivera"/>
    <m/>
    <x v="0"/>
    <s v="03/02/2025_x000d_"/>
    <s v="31/08/2025_x000d_"/>
    <s v="30-44-101063354"/>
    <s v="Constanza Leyton"/>
  </r>
  <r>
    <s v="C2940-2025"/>
    <s v="0454-2025"/>
    <s v="ASOCIACION DE AUTORIDADES INDIGENAS MAKAGUAJES"/>
    <s v="9017580120"/>
    <s v="FORMACIÓN EN ARTESANÍAS MAKAGUAJE"/>
    <n v="24734000"/>
    <n v="19787200"/>
    <n v="4946800"/>
    <d v="2025-04-29T00:00:00"/>
    <s v="Maria Paula Rivera"/>
    <m/>
    <x v="0"/>
    <d v="2025-05-05T00:00:00"/>
    <d v="2025-08-30T00:00:00"/>
    <n v="100001651"/>
    <s v="Constanza Leyton"/>
  </r>
  <r>
    <s v="C2333-2025"/>
    <s v="0454-2025"/>
    <s v="FUNDACION DE PROFESIONALES PARA EL DESARROLLO Y BIENESTAR DE LA COMUNIDAD"/>
    <s v="9010006079"/>
    <s v="EL ARTE: FORTALEZA EXPRESIVA DE LA PRIMERA INFANCIA &quot;TE HICE UN LIBRO&quot;"/>
    <n v="32236000"/>
    <n v="25788800"/>
    <n v="6447200"/>
    <d v="2025-04-29T00:00:00"/>
    <s v="Maria Paula Rivera"/>
    <m/>
    <x v="0"/>
    <s v="02/05/2025_x000d_"/>
    <s v="30/08/2025_x000d_"/>
    <s v="39-44-101171816"/>
    <s v="Constanza Leyton"/>
  </r>
  <r>
    <s v="C2385-2025"/>
    <s v="0454-2025"/>
    <s v="FUNDACION CULTURAL ANCESTRAL SON DE NEGRO"/>
    <s v="9018044335"/>
    <s v="A SON DE NEGROS, ESCUELA DE FORMACIÓN DE DANZAS TRADICIONALES"/>
    <n v="18162000"/>
    <n v="14529600"/>
    <n v="3632400"/>
    <d v="2025-04-29T00:00:00"/>
    <s v="Maria Paula Rivera"/>
    <m/>
    <x v="0"/>
    <d v="2025-05-01T00:00:00"/>
    <d v="2025-08-31T00:00:00"/>
    <s v="45-44-101165469"/>
    <s v="Constanza Leyton"/>
  </r>
  <r>
    <s v="C8557-2025"/>
    <s v="0454-2025"/>
    <s v="ASOCIACION DE DANZANTES DE SUCRE ADANSAR"/>
    <s v="8230017371"/>
    <s v="XXXI MUESTRA NACIONAL E INTERNACIONAL DE DANZAS DE SINCELEJO. RECONOCIMIENTO A LA LABOR DE COREOGRAFOS DEL FOLCLOR"/>
    <n v="23025000"/>
    <n v="18420000"/>
    <n v="4605000"/>
    <d v="2025-04-29T00:00:00"/>
    <s v="Maria Paula Rivera"/>
    <m/>
    <x v="0"/>
    <s v="01/03/2025_x000d_"/>
    <d v="2025-08-31T00:00:00"/>
    <s v="75-44-101145009"/>
    <s v="Constanza Leyton"/>
  </r>
  <r>
    <s v="C10868-2025"/>
    <s v="0454-2025"/>
    <s v="FUNDACION CAMINOS E IDENTIDADES"/>
    <s v="9009674283"/>
    <s v="LABORATORIO CREATIVO FUNCEI: 500 AÑOS DE DANZA SAMARIA"/>
    <n v="24485000"/>
    <n v="19588000"/>
    <n v="4897000"/>
    <d v="2025-04-29T00:00:00"/>
    <s v="Maria Paula Rivera"/>
    <m/>
    <x v="0"/>
    <s v="20/02/2025_x000d_"/>
    <s v="08/08/2025_x000d_"/>
    <s v="75-44-101145078"/>
    <s v="Constanza Leyton"/>
  </r>
  <r>
    <s v="C9997-2025"/>
    <s v="0454-2025"/>
    <s v="ASOCIACION VERSION LIBRE TEATRO"/>
    <s v="8010006417"/>
    <s v="13 FESTIVAL INTERNACIONAL DE TEATRO CALLE ARRIBA CALLE ABAJO"/>
    <n v="29430000"/>
    <n v="23544000"/>
    <n v="5886000"/>
    <d v="2025-04-29T00:00:00"/>
    <s v="Maria Paula Rivera"/>
    <m/>
    <x v="0"/>
    <d v="2025-06-16T00:00:00"/>
    <d v="2025-08-30T00:00:00"/>
    <s v="60-44-101015191"/>
    <s v="Constanza Leyton"/>
  </r>
  <r>
    <s v="C125-2025"/>
    <s v="0454-2025"/>
    <s v="FUDACION JUAN LUIS"/>
    <s v="9009851278"/>
    <s v="LECTURA Y MUSICA PARA LA INCLUSION SOCIAL"/>
    <n v="22407000"/>
    <n v="17925600"/>
    <n v="4481400"/>
    <d v="2025-04-29T00:00:00"/>
    <s v="Maria Paula Rivera"/>
    <m/>
    <x v="0"/>
    <s v="10/03/2025_x000d_"/>
    <d v="2025-09-20T00:00:00"/>
    <n v="169449"/>
    <s v="Constanza Leyton"/>
  </r>
  <r>
    <s v="C11254-2025"/>
    <s v="0454-2025"/>
    <s v="ASOCIACION COMUNITARIA TERRITORIOS DE PAZ"/>
    <s v="9013696288"/>
    <s v="IV ENCUENTRO DE SABERES CULTURALES: ARTES Y OFICIOS"/>
    <n v="24781000"/>
    <n v="19824800"/>
    <n v="4956200"/>
    <d v="2025-04-29T00:00:00"/>
    <s v="Diana Martinez"/>
    <m/>
    <x v="0"/>
    <d v="2025-06-01T00:00:00"/>
    <d v="2025-10-10T00:00:00"/>
    <s v="55-44-101084959"/>
    <s v="Juan David Cuevas"/>
  </r>
  <r>
    <s v="C6939-2025"/>
    <s v="0454-2025"/>
    <s v="CORPORACIÓN TECNOCENTRO CULTURAL SOMOS PACÍFICO"/>
    <s v="9006284487"/>
    <s v="TOMA CULTURAL SOMOS PACÍFICO"/>
    <n v="18878000"/>
    <n v="15102400"/>
    <n v="3775600"/>
    <d v="2025-04-29T00:00:00"/>
    <s v="Diana Martinez"/>
    <m/>
    <x v="0"/>
    <d v="2025-04-15T00:00:00"/>
    <d v="2025-11-15T00:00:00"/>
    <s v="45-44-101165566"/>
    <s v="Constanza Leyton"/>
  </r>
  <r>
    <s v="C3747-2025"/>
    <s v="0454-2025"/>
    <s v="CORPORACION LOS HIJOS DEL CUJI"/>
    <s v="9005139738"/>
    <s v="A JUGAR BAILANDO FASE OCHO"/>
    <n v="29633000"/>
    <n v="23706400"/>
    <n v="5926600"/>
    <d v="2025-04-29T00:00:00"/>
    <s v="Diana Martinez"/>
    <m/>
    <x v="0"/>
    <d v="2025-01-20T00:00:00"/>
    <d v="2025-09-30T00:00:00"/>
    <s v="AGP-100001606"/>
    <s v="Constanza Leyton"/>
  </r>
  <r>
    <s v="C8763-2025"/>
    <s v="0454-2025"/>
    <s v="#NARRARELFUTURO"/>
    <s v="9011504939"/>
    <s v="#NARRARELFUTURO: FESTIVAL DE CINE &amp; NUEVOS MEDIOS"/>
    <n v="22291000"/>
    <n v="17832800"/>
    <n v="4458200"/>
    <d v="2025-04-29T00:00:00"/>
    <s v="Diana Martinez"/>
    <m/>
    <x v="0"/>
    <d v="2025-01-10T00:00:00"/>
    <d v="2025-11-25T00:00:00"/>
    <s v="14-44-101234544"/>
    <s v="Dayana Vargas"/>
  </r>
  <r>
    <s v="C4383-2025"/>
    <s v="0454-2025"/>
    <s v="ASOCIACION KATCHIN JUKUAIPA WAYUU"/>
    <s v="9018315954"/>
    <s v="LA MUSICA, LA DANZA Y LA GASTRONOMIA COMO FORTALECIMIENTO DE LA CULTURA WAYUU"/>
    <n v="38378000"/>
    <n v="30702400"/>
    <n v="7675600"/>
    <d v="2025-04-29T00:00:00"/>
    <s v="Diana Martinez"/>
    <m/>
    <x v="0"/>
    <d v="2025-06-20T00:00:00"/>
    <d v="2025-09-20T00:00:00"/>
    <s v="AGP-100001587"/>
    <s v="Constanza Leyton"/>
  </r>
  <r>
    <s v="C4043-2025"/>
    <s v="0454-2025"/>
    <s v="CORPORACION SAN MARTÍN, JOROPO Y TRADICIÓN"/>
    <s v="9014174897"/>
    <s v="FORMACION CULTURAL “HERENCIA Y TRADICIONES DE MI PUEBLO”"/>
    <n v="31486000"/>
    <n v="25188800"/>
    <n v="6297200"/>
    <d v="2025-04-29T00:00:00"/>
    <s v="Diana Martinez"/>
    <m/>
    <x v="0"/>
    <d v="2025-04-01T00:00:00"/>
    <d v="2025-09-30T00:00:00"/>
    <s v="30-44-101063393"/>
    <s v="Paola Duarte"/>
  </r>
  <r>
    <s v="C4724-2025"/>
    <s v="0454-2025"/>
    <s v="JUNTA DE ACCION COMUNAL VEREDA JOBITO"/>
    <s v="9013050102"/>
    <s v="MANOS DE TIERRA Y MAGIA"/>
    <n v="18587000"/>
    <n v="14869600"/>
    <n v="3717400"/>
    <d v="2025-04-29T00:00:00"/>
    <s v="Diana Martinez"/>
    <m/>
    <x v="1"/>
    <d v="2025-08-01T00:00:00"/>
    <d v="2025-09-30T00:00:00"/>
    <s v="AGP-100001562"/>
    <s v="Constanza Leyton"/>
  </r>
  <r>
    <s v="C8896-2025"/>
    <s v="0454-2025"/>
    <s v="ASOCIACIÓN MANOS A LA OBRA POR COLOMBIA"/>
    <s v="9004023194"/>
    <s v="FESTIVAL DE ARTE URBANO MANIZALES BIOCULTURAL"/>
    <n v="27748000"/>
    <n v="22198400"/>
    <n v="5549600"/>
    <d v="2025-04-29T00:00:00"/>
    <s v="Diana Martinez"/>
    <m/>
    <x v="0"/>
    <d v="2025-04-02T00:00:00"/>
    <d v="2025-09-28T00:00:00"/>
    <s v="44-101161006 "/>
    <s v="Paola Duarte"/>
  </r>
  <r>
    <s v="C9312-2025"/>
    <s v="0454-2025"/>
    <s v="FUNDACION VOCAL ARTE"/>
    <s v="9006138524"/>
    <s v="SEGUNDA VERSIÓN DEL CONCURSO MUSICAL “ESTRELLAS EN LASCALLES” - UNA ESTRATEGIA PARA VISIBILIZAR Y FOMENTAR EL APOYO A MÚSICOS CALLEJEROS DE LA CIUDAD DE PASTO."/>
    <n v="18820000"/>
    <n v="15056000"/>
    <n v="3764000"/>
    <d v="2025-04-29T00:00:00"/>
    <s v="Diana Martinez"/>
    <m/>
    <x v="0"/>
    <d v="2025-05-15T00:00:00"/>
    <d v="2025-09-30T00:00:00"/>
    <s v="AGP-100001640     "/>
    <s v="Paola Duarte"/>
  </r>
  <r>
    <s v="C8984-2025"/>
    <s v="0454-2025"/>
    <s v="JUNTA DE ACCION COMUNAL VEREDA EL JUVE"/>
    <s v="8440010331"/>
    <s v="EL JUVE RENACE: RAICES AUDIOVISUALES."/>
    <n v="32663000"/>
    <n v="26130400"/>
    <n v="6532600"/>
    <d v="2025-04-29T00:00:00"/>
    <s v="Diana Martinez"/>
    <m/>
    <x v="0"/>
    <d v="2025-07-01T00:00:00"/>
    <d v="2025-10-01T00:00:00"/>
    <s v="  BY- 100052167 "/>
    <s v="Paola Duarte"/>
  </r>
  <r>
    <s v="C10691-2025"/>
    <s v="0454-2025"/>
    <s v="CORPORACION PLURIETNICA MULTICULTURAL  VISION CREATIVA"/>
    <s v="9015665847"/>
    <s v="SONIDOS  Y MELODIAS DE PAZ:  BANDAS MUSICOMARCIALES  CIRCULAN EN EL TERRITORIO"/>
    <n v="15707000"/>
    <n v="12565600"/>
    <n v="3141400"/>
    <d v="2025-04-29T00:00:00"/>
    <s v="Diana Martinez"/>
    <m/>
    <x v="0"/>
    <d v="2025-04-05T00:00:00"/>
    <d v="2025-10-10T00:00:00"/>
    <s v="AGP-100001738"/>
    <s v="Paola Duarte"/>
  </r>
  <r>
    <s v="C3296-2025"/>
    <s v="0454-2025"/>
    <s v="FUNDACIÓN CULTURAL ÁRBOL DE SUEÑOS"/>
    <s v="9018637782"/>
    <s v="SEMILLERO AUDIOVISUAL ALTERNATIVO II"/>
    <n v="18446000"/>
    <n v="14756800"/>
    <n v="3689200"/>
    <d v="2025-04-29T00:00:00"/>
    <s v="Diana Martinez"/>
    <m/>
    <x v="0"/>
    <d v="2025-05-01T00:00:00"/>
    <d v="2025-10-31T00:00:00"/>
    <s v="60-44-101015199"/>
    <s v="Paola Duarte"/>
  </r>
  <r>
    <s v="C1044-2025"/>
    <s v="0454-2025"/>
    <s v="CORPORACION UN MAÑANA MEJOR"/>
    <s v="9001261986"/>
    <s v="LETRAS Y TONINAS 2025, UN ENCUENTRO PARA LA CULTURA, EL ARTE Y LA VIDA"/>
    <n v="22391000"/>
    <n v="17912800"/>
    <n v="4478200"/>
    <d v="2025-04-29T00:00:00"/>
    <s v="Diana Martinez"/>
    <m/>
    <x v="0"/>
    <d v="2025-03-06T00:00:00"/>
    <d v="2025-10-31T00:00:00"/>
    <s v="30-44-101063422"/>
    <s v="Dayana Vargas"/>
  </r>
  <r>
    <s v="C3590-2025"/>
    <s v="0454-2025"/>
    <s v="FUNDACION ISANA"/>
    <s v="9008017285"/>
    <s v="INNOVACIÓN Y MEMORIA.  PROGRAMACIÓN CULTURAL EN LA CASA MUSEO LA VORÁGINE."/>
    <n v="21517000"/>
    <n v="17213600"/>
    <n v="4303400"/>
    <d v="2025-04-29T00:00:00"/>
    <s v="Diana Martinez"/>
    <m/>
    <x v="0"/>
    <d v="2025-03-25T00:00:00"/>
    <d v="2025-10-30T00:00:00"/>
    <s v="CV-100050400"/>
    <s v="Paola Duarte"/>
  </r>
  <r>
    <s v="C5724-2025"/>
    <s v="0454-2025"/>
    <s v="CORPORACIÓN AGENCIA CULTURAL 7-80"/>
    <s v="9015038984"/>
    <s v="CASA TRICOLOR: ESCUELITA COMUNITARIA DE ARTE Y CULTURA. ESPACIO DE INTEGRACIÓN SOCIOCULTURAL PARA LA NIÑEZ MIGRANTE, REFUGIADA, RETORNADA, DESPLAZADA Y DE ACOGIDA."/>
    <n v="24392000"/>
    <n v="19513600"/>
    <n v="4878400"/>
    <d v="2025-04-29T00:00:00"/>
    <s v="Diana Martinez"/>
    <m/>
    <x v="0"/>
    <d v="2025-07-01T00:00:00"/>
    <d v="2025-10-31T00:00:00"/>
    <s v="85-44-101137780"/>
    <s v="Dayana Vargas"/>
  </r>
  <r>
    <s v="C7090-2025"/>
    <s v="0454-2025"/>
    <s v="FUNDACION HIJOS DE LA SIERRA FLOR"/>
    <s v="8922008935"/>
    <s v="ESCUCHARTE 2025. ESCENARIOS FORMATIVOS COREOMUSICALES PARA POTENCIAR EL PENSAMIENTO CRITICO-CREATIVO DE LAS NUEVAS GENERACIONES"/>
    <n v="23128000"/>
    <n v="18502400"/>
    <n v="4625600"/>
    <d v="2025-04-29T00:00:00"/>
    <s v="Diana Martinez"/>
    <m/>
    <x v="0"/>
    <d v="2025-02-01T00:00:00"/>
    <d v="2025-10-31T00:00:00"/>
    <s v="75-44-101145008"/>
    <s v="Paola Duarte"/>
  </r>
  <r>
    <s v="C6103-2025"/>
    <s v="0454-2025"/>
    <s v="CORPORACIÓN HIJOS DE XUE"/>
    <s v="9016109246"/>
    <s v="VOCES DE MI PUEBLO"/>
    <n v="24991000"/>
    <n v="19992800"/>
    <n v="4998200"/>
    <d v="2025-04-29T00:00:00"/>
    <s v="Diana Martinez"/>
    <m/>
    <x v="0"/>
    <d v="2025-05-01T00:00:00"/>
    <d v="2025-10-31T00:00:00"/>
    <s v="39-44-101171933"/>
    <s v="Paola Duarte"/>
  </r>
  <r>
    <s v="C3174-2025"/>
    <s v="0454-2025"/>
    <s v="CORPORACION AMBIENTAL Y CULTURAL MERECURE"/>
    <s v="9013098439"/>
    <s v="PROYECTO DE FORMACIÓN CULTURAL MUSICA, MENSAJE DE PAZ FASE II"/>
    <n v="30767000"/>
    <n v="24613600"/>
    <n v="6153400"/>
    <d v="2025-04-29T00:00:00"/>
    <s v="Diana Martinez"/>
    <m/>
    <x v="0"/>
    <d v="2025-05-01T00:00:00"/>
    <d v="2025-10-31T00:00:00"/>
    <s v="30-44-101063418"/>
    <s v="Dayana Vargas"/>
  </r>
  <r>
    <s v="C6440-2025"/>
    <s v="0454-2025"/>
    <s v="CORPORACIÓN LÁPICES CREATIVOS"/>
    <s v="9003073585"/>
    <s v="¿QUIEN  DIJO  VIEJOS?  TEATRO Y  RELATOS PARA  VOLVER A CREER"/>
    <n v="16941000"/>
    <n v="13552800"/>
    <n v="3388200"/>
    <d v="2025-04-29T00:00:00"/>
    <s v="Diana Martinez"/>
    <m/>
    <x v="0"/>
    <d v="2025-06-01T00:00:00"/>
    <d v="2025-10-31T00:00:00"/>
    <s v="65-44-101238854"/>
    <s v="Paola Duarte"/>
  </r>
  <r>
    <s v="C7057-2025"/>
    <s v="0454-2025"/>
    <s v="CABILDO INDIGENA INGA PAKAI DE PUERTO LIMON"/>
    <s v="9006929472"/>
    <s v="''EL CHUMBE: HILOS ANCESTRALES DE LAS MUJERES INGA PARA REVITALIZACIÓN DE LA IDENTIDAD CULTURAL''"/>
    <n v="17787000"/>
    <n v="14229600"/>
    <n v="3557400"/>
    <d v="2025-04-29T00:00:00"/>
    <s v="Diana Martinez"/>
    <m/>
    <x v="0"/>
    <d v="2025-04-04T00:00:00"/>
    <d v="2025-10-04T00:00:00"/>
    <s v="CHU-100046289 "/>
    <s v="Paola Duarte"/>
  </r>
  <r>
    <s v="C8414-2025"/>
    <s v="0454-2025"/>
    <s v="CORPORACIÓN AWAX TEJEMOS REDES"/>
    <s v="9016349146"/>
    <s v="MEMORIA Y MUJER RURAL &quot;NARRATIVAS Y MEMORIAS VIVAS A TRAVÉS DEL ARTE&quot;"/>
    <n v="23270000"/>
    <n v="18616000"/>
    <n v="4654000"/>
    <d v="2025-04-29T00:00:00"/>
    <s v="Margarita Escamilla"/>
    <m/>
    <x v="0"/>
    <d v="2025-01-14T00:00:00"/>
    <d v="2025-11-20T00:00:00"/>
    <s v="CCS-1000040612"/>
    <s v="Dayana Vargas"/>
  </r>
  <r>
    <s v="C2763-2025"/>
    <s v="0454-2025"/>
    <s v="ASOCIACION DE PRODUCTORES DIGITALES HENNAY MEDIA"/>
    <s v="9014829404"/>
    <s v="TALLERES DE REALIZACIÓN AUDIOVISUAL DESDE EL CAMPO Y LA SELVA"/>
    <n v="26445000"/>
    <n v="21156000"/>
    <n v="5289000"/>
    <d v="2025-04-29T00:00:00"/>
    <s v="Margarita Escamilla"/>
    <m/>
    <x v="0"/>
    <d v="2025-03-01T00:00:00"/>
    <d v="2025-11-20T00:00:00"/>
    <s v="57-46-101008589"/>
    <s v="Juan David Cuevas"/>
  </r>
  <r>
    <s v="C3835-2025"/>
    <s v="0454-2025"/>
    <s v="CORPORACIÓN ALIBOMBO TEATRO"/>
    <s v="9001557237"/>
    <s v="ESCENARIOS PARA LA LIBERTAD: TEATRO APLICADO PARA LA MEDIACIÓN CARCELARIA"/>
    <n v="26631000"/>
    <n v="21304800"/>
    <n v="5326200"/>
    <d v="2025-04-29T00:00:00"/>
    <s v="Margarita Escamilla"/>
    <m/>
    <x v="0"/>
    <d v="2025-06-02T00:00:00"/>
    <d v="2025-11-20T00:00:00"/>
    <s v="60-44-101015214"/>
    <s v="Juan David Cuevas"/>
  </r>
  <r>
    <s v="C1956-2025"/>
    <s v="0454-2025"/>
    <s v="CORPORACION CIRCULO DE CALIDAD"/>
    <s v="9003534303"/>
    <s v="ACACIAS VIVE EL JOROPO"/>
    <n v="32214000"/>
    <n v="25771200"/>
    <n v="6442800"/>
    <d v="2025-04-29T00:00:00"/>
    <s v="Margarita Escamilla"/>
    <m/>
    <x v="2"/>
    <d v="2025-08-18T00:00:00"/>
    <d v="2025-11-14T00:00:00"/>
    <s v="30-44-101063398"/>
    <s v="Dayana Vargas"/>
  </r>
  <r>
    <s v="C5000-2025"/>
    <s v="0454-2025"/>
    <s v="FUNDACION ARTISTICA, CULTURAL Y SOCIOAMBIENTAL ARTMONIA"/>
    <s v="9010400593"/>
    <s v="FORMARTE, ENTRE OLEOS Y MADERAS"/>
    <n v="26097000"/>
    <n v="20877600"/>
    <n v="5219400"/>
    <d v="2025-04-29T00:00:00"/>
    <s v="Margarita Escamilla"/>
    <m/>
    <x v="0"/>
    <d v="2025-03-03T00:00:00"/>
    <d v="2025-11-02T00:00:00"/>
    <s v="75-44-101145044"/>
    <s v="Juan David Cuevas"/>
  </r>
  <r>
    <s v="C5072-2025"/>
    <s v="0454-2025"/>
    <s v="FUNDACION ARTISTICA, CULTURAL Y TECNOLOGICA"/>
    <s v="9014134842"/>
    <s v="MANOS DE BARRO"/>
    <n v="26418000"/>
    <n v="21134400"/>
    <n v="5283600"/>
    <d v="2025-04-29T00:00:00"/>
    <s v="Margarita Escamilla"/>
    <m/>
    <x v="0"/>
    <d v="2025-03-03T00:00:00"/>
    <d v="2025-11-03T00:00:00"/>
    <s v="75-44-101145041"/>
    <s v="Juan David Cuevas"/>
  </r>
  <r>
    <s v="C4268-2025"/>
    <s v="0454-2025"/>
    <s v="ASOCIACION CULTURAL ARTISTICA Y SOCIAL CRISTO REY"/>
    <s v="9003136853"/>
    <s v="JUGUEMOS AL TEATRO CICLO V"/>
    <n v="25314000"/>
    <n v="20251200"/>
    <n v="5062800"/>
    <d v="2025-04-29T00:00:00"/>
    <s v="Margarita Escamilla"/>
    <m/>
    <x v="0"/>
    <d v="2025-03-03T00:00:00"/>
    <d v="2025-11-14T00:00:00"/>
    <s v="AGP-100001605"/>
    <s v="Constanza Leyton"/>
  </r>
  <r>
    <s v="C3718-2025"/>
    <s v="0454-2025"/>
    <s v="CORPORACION CULTURAL LA CASITA DE CAMILO TORRES"/>
    <s v="9016141399"/>
    <s v="EL PEQUEÑO CIRCO ESCUELA DE FORMACION CILO VIII"/>
    <n v="25391000"/>
    <n v="20312800"/>
    <n v="5078200"/>
    <d v="2025-04-29T00:00:00"/>
    <s v="Margarita Escamilla"/>
    <m/>
    <x v="0"/>
    <d v="2025-03-03T00:00:00"/>
    <d v="2025-11-15T00:00:00"/>
    <s v="AGP-100001607"/>
    <s v="Constanza Leyton"/>
  </r>
  <r>
    <s v="C3736-2025"/>
    <s v="0454-2025"/>
    <s v="FUNDACIÓN TINKUYAY"/>
    <s v="9004936861"/>
    <s v="DANZANDO CON TINKUYAY SEGUNDA EDICION"/>
    <n v="26425000"/>
    <n v="21140000"/>
    <n v="5285000"/>
    <d v="2025-04-29T00:00:00"/>
    <s v="Margarita Escamilla"/>
    <m/>
    <x v="0"/>
    <d v="2025-03-03T00:00:00"/>
    <d v="2025-11-15T00:00:00"/>
    <s v="AGP-100001608"/>
    <s v="Constanza Leyton"/>
  </r>
  <r>
    <s v="C1135-2025"/>
    <s v="0454-2025"/>
    <s v="ASOCIACIÓN COMUNAL DE JUNTAS DEL MUNICIPIO DE SANTIAGO"/>
    <s v="9011996840"/>
    <s v="MERCADO VERDE, TRADICIÓN Y CULTURA EN EL MARCO DE LA CELEBRACIÓN DEL DÍA DE LA ACCIÓN COMUNAL - 1RA VERSIÖN"/>
    <n v="15865000"/>
    <n v="12692000"/>
    <n v="3173000"/>
    <d v="2025-04-29T00:00:00"/>
    <s v="Margarita Escamilla"/>
    <m/>
    <x v="0"/>
    <d v="2025-10-01T00:00:00"/>
    <d v="2025-11-14T00:00:00"/>
    <s v="AGP-100001624"/>
    <s v="Constanza Leyton"/>
  </r>
  <r>
    <s v="C1395-2025"/>
    <s v="0454-2025"/>
    <s v="FUNDACION NOTAS DE PAZ"/>
    <s v="9002087196"/>
    <s v="ORQUESTA SINFÓNICA INFANTIL Y JUVENIL NOTAS DE PAZ"/>
    <n v="18840000"/>
    <n v="15072000"/>
    <n v="3768000"/>
    <d v="2025-04-29T00:00:00"/>
    <s v="Margarita Escamilla"/>
    <m/>
    <x v="0"/>
    <d v="2025-01-20T00:00:00"/>
    <d v="2025-11-20T00:00:00"/>
    <s v="45-44-101165484"/>
    <s v="Constanza Leyton"/>
  </r>
  <r>
    <s v="C2373-2025"/>
    <s v="0454-2025"/>
    <s v="FUNDACION COLOMBIAN DREAM"/>
    <s v="9004847238"/>
    <s v="GIROS ARTE AL HABITARTE UN ESPACIO PARA SOÑAR"/>
    <n v="19366000"/>
    <n v="15492800"/>
    <n v="3873200"/>
    <d v="2025-04-29T00:00:00"/>
    <s v="Margarita Escamilla"/>
    <m/>
    <x v="0"/>
    <d v="2025-05-15T00:00:00"/>
    <d v="2025-11-15T00:00:00"/>
    <s v="33-44-101262156"/>
    <s v="Constanza Leyton"/>
  </r>
  <r>
    <s v="C8531-2025"/>
    <s v="0454-2025"/>
    <s v="FUNDACION SENTIDO SONORO"/>
    <s v="9017560802"/>
    <s v="AL RITMO DE MI FOLCLOR: CORO MANOS BLANCAS (LSC)"/>
    <n v="18076000"/>
    <n v="14460800"/>
    <n v="3615200"/>
    <d v="2025-04-29T00:00:00"/>
    <s v="Margarita Escamilla"/>
    <m/>
    <x v="0"/>
    <d v="2025-02-03T00:00:00"/>
    <d v="2025-11-03T00:00:00"/>
    <s v="65-44-101238853"/>
    <s v="Paola Duarte"/>
  </r>
  <r>
    <s v="C7964-2025"/>
    <s v="0454-2025"/>
    <s v="FUNDACION CHAQUEN"/>
    <s v="9013649770"/>
    <s v="SANANDO VIDAS, UN CAMINO HACIA LA PAZ"/>
    <n v="22738000"/>
    <n v="18190400"/>
    <n v="4547600"/>
    <d v="2025-04-29T00:00:00"/>
    <s v="Margarita Escamilla"/>
    <m/>
    <x v="0"/>
    <d v="2025-05-05T00:00:00"/>
    <d v="2025-11-15T00:00:00"/>
    <s v="25-44-101201948"/>
    <s v="Paola Duarte"/>
  </r>
  <r>
    <s v="C3588-2025"/>
    <s v="0454-2025"/>
    <s v="CORPORACION J &amp; M INGENIERIA"/>
    <s v="9016555801"/>
    <s v="PUTUMAYO BAILA  CIRCULACION DE MUESTRAS AUCTONONAS Y REPERSENTATIVAS   EN LA REALIZACION DEL DECIMO TERCER ENCUENTRO SURCOLOMBIANO DEL BAILE DEL YARISEÑO."/>
    <n v="24142000"/>
    <n v="19313600"/>
    <n v="4828400"/>
    <d v="2025-04-29T00:00:00"/>
    <s v="Margarita Escamilla"/>
    <m/>
    <x v="0"/>
    <d v="2025-05-10T00:00:00"/>
    <d v="2025-11-15T00:00:00"/>
    <s v="AGP-10001695"/>
    <s v="Paola Duarte"/>
  </r>
  <r>
    <s v="C6375-2025"/>
    <s v="0454-2025"/>
    <s v="CORPORACION INDIGENA DEL RESGUARDO KAMENTSA BIYA DEL VALLE DE SIBUNDOY"/>
    <s v="9018266938"/>
    <s v="KAMËNTŠAPP: TECNOLOGÍA Y SABERES CULTURALES DEL PUEBLO KAMËNTŠÁ PARA REVITALIZAR SU LENGUA MATERNA."/>
    <n v="16241000"/>
    <n v="12992800"/>
    <n v="3248200"/>
    <d v="2025-04-29T00:00:00"/>
    <s v="Margarita Escamilla"/>
    <m/>
    <x v="0"/>
    <d v="2025-03-01T00:00:00"/>
    <d v="2025-11-20T00:00:00"/>
    <s v="AGP-100001630"/>
    <s v="Paola Duarte"/>
  </r>
  <r>
    <s v="C6966-2025"/>
    <s v="0454-2025"/>
    <s v="ASOCIACION PRODUCCIONES LA CABAÑA"/>
    <s v="9017406335"/>
    <s v="EL BILLETE DEL PUEBLO, EXPERIENCIA DIGITAL SOBRE LA MEMORIA SOCIAL DE TÁMARA"/>
    <n v="31227000"/>
    <n v="24981600"/>
    <n v="6245400"/>
    <d v="2025-04-29T00:00:00"/>
    <s v="Margarita Escamilla"/>
    <m/>
    <x v="0"/>
    <d v="2025-03-01T00:00:00"/>
    <d v="2025-11-20T00:00:00"/>
    <s v="57-46-101008584"/>
    <s v="Paola Duarte"/>
  </r>
  <r>
    <s v="C8440-2025"/>
    <s v="0454-2025"/>
    <s v="CORPORACIÓN TEJIDO SOMOS"/>
    <s v="9016400351"/>
    <s v="TUTU IZUN."/>
    <n v="28676000"/>
    <n v="22940800"/>
    <n v="5735200"/>
    <d v="2025-04-29T00:00:00"/>
    <s v="Margarita Escamilla"/>
    <m/>
    <x v="0"/>
    <d v="2025-01-15T00:00:00"/>
    <d v="2025-11-02T00:00:00"/>
    <s v="45-44-101165464"/>
    <s v="Paola Duarte"/>
  </r>
  <r>
    <s v="C11202-2025"/>
    <s v="0454-2025"/>
    <s v="ASOCIACION ONG MENTE ACTIVA"/>
    <s v="8070071269"/>
    <s v="CIRCO TRADICIONAL A LA ESCUELA: RESCATANDO EL ARTE CIRCENSE EN CÚCUTA Y SU ÁREA METROPOLITANA"/>
    <n v="24903000"/>
    <n v="19922400"/>
    <n v="4980600"/>
    <d v="2025-04-29T00:00:00"/>
    <s v="Margarita Escamilla"/>
    <m/>
    <x v="0"/>
    <d v="2025-04-01T00:00:00"/>
    <d v="2025-11-20T00:00:00"/>
    <s v="AGP-100001742"/>
    <s v="Paola Duarte"/>
  </r>
  <r>
    <s v="C8031-2025"/>
    <s v="0370-2025"/>
    <s v="FUNDACION SERGIO DAVID URREGO REYES"/>
    <s v="9009570011"/>
    <s v="CUERPOS QUE IMPORTAN: ESPACIOS ARTÍSTICOS PARA EL CUIDADO DE LA SALUD MENTAL EN POBLACIÓN SEXUALMENTE DIVERSA"/>
    <n v="21798000"/>
    <n v="17438400"/>
    <n v="4359600"/>
    <d v="2025-04-30T00:00:00"/>
    <s v="Rodrigo Cuellar"/>
    <m/>
    <x v="0"/>
    <d v="2025-03-28T00:00:00"/>
    <d v="2025-08-31T00:00:00"/>
    <s v="11-44-101254170"/>
    <s v="Dayana Vargas"/>
  </r>
  <r>
    <s v="C9103-2025"/>
    <s v="0370-2025"/>
    <s v="ASOCIACION AFRODESCENDIENTE DE SOLITA BARACK OBAMA"/>
    <s v="9003662858"/>
    <s v="&quot;RAÍCES AFRO EN LA MESA: ENCUENTRO GASTRONÓMICO COLOMBIANO&quot;"/>
    <n v="25334000"/>
    <n v="20267200"/>
    <n v="5066800"/>
    <d v="2025-04-30T00:00:00"/>
    <s v="Rodrigo Cuellar"/>
    <m/>
    <x v="0"/>
    <d v="2025-04-07T00:00:00"/>
    <d v="2025-06-06T00:00:00"/>
    <n v="3002343"/>
    <s v="Dayana Vargas"/>
  </r>
  <r>
    <s v="C4834-2025"/>
    <s v="0370-2025"/>
    <s v="ASOCIACION FOLCLORICA REMEMBRANZA"/>
    <s v="9016399772"/>
    <s v="ENCUENTRO DE SABEDORES PARA LA RESILIENCIA CULTURAL Y EL RELEVO GENERACIONAL (ZONA URBANA Y ZONA RURAL)."/>
    <n v="18820000"/>
    <n v="15056000"/>
    <n v="3764000"/>
    <d v="2025-04-30T00:00:00"/>
    <s v="Rodrigo Cuellar"/>
    <m/>
    <x v="0"/>
    <d v="2025-06-01T00:00:00"/>
    <d v="2025-06-27T00:00:00"/>
    <s v="41-44-101292359"/>
    <s v="Dayana Vargas"/>
  </r>
  <r>
    <s v="C964-2025"/>
    <s v="0370-2025"/>
    <s v="FUNDACIÓN DE PROMOCIÓN CULTURAL, EMPRESARIAL Y TURÍSTICA REGIONAL “PROCETUR”"/>
    <s v="9018356001"/>
    <s v="FESTIVAL CANTOS DEL RÍO"/>
    <n v="24899000"/>
    <n v="19919200"/>
    <n v="4979800"/>
    <d v="2025-04-30T00:00:00"/>
    <s v="Rodrigo Cuellar"/>
    <m/>
    <x v="0"/>
    <d v="2025-03-28T00:00:00"/>
    <d v="2025-06-30T00:00:00"/>
    <s v="45-44-101164841"/>
    <s v="Dayana Vargas"/>
  </r>
  <r>
    <s v="C4898-2025"/>
    <s v="0370-2025"/>
    <s v="FUNDACIÓN AMIGOS VELEÑOS"/>
    <s v="9002061173"/>
    <s v="MINGAS VEREDALES: CONVIVENCIA PARA UNIR EL CAMPO Y LA CIUDAD POR LA PAZ&quot;."/>
    <n v="25772000"/>
    <n v="20617600"/>
    <n v="5154400"/>
    <d v="2025-04-30T00:00:00"/>
    <s v="Rodrigo Cuellar"/>
    <m/>
    <x v="0"/>
    <d v="2025-03-03T00:00:00"/>
    <d v="2025-06-28T00:00:00"/>
    <s v="96-44-101196224"/>
    <s v="Juan David Cuevas"/>
  </r>
  <r>
    <s v="C5706-2025"/>
    <s v="0370-2025"/>
    <s v="CORPORACIÓN CULTURAL LUNA ROJA"/>
    <s v="9005027125"/>
    <s v="X ENCUENTRO NACIONAL DE DANZA FOLCLÓRICA Y COMPARSAS LUNA ROJA"/>
    <n v="30730000"/>
    <n v="24584000"/>
    <n v="6146000"/>
    <d v="2025-04-30T00:00:00"/>
    <s v="Rodrigo Cuellar"/>
    <m/>
    <x v="0"/>
    <d v="2025-03-25T00:00:00"/>
    <d v="2025-06-06T00:00:00"/>
    <s v="30-44-101063384"/>
    <s v="Dayana Vargas"/>
  </r>
  <r>
    <s v="C2072-2025"/>
    <s v="0454-2025"/>
    <s v="ASOCIACIÓN DE ARTÍSTAS Y CULTORES DE ARBOLETES"/>
    <s v="9014238783"/>
    <s v="ARTES SIN FRONTERAS"/>
    <n v="18415000"/>
    <n v="14732000"/>
    <n v="3683000"/>
    <d v="2025-04-30T00:00:00"/>
    <s v="Rodrigo Cuellar"/>
    <m/>
    <x v="0"/>
    <d v="2025-04-15T00:00:00"/>
    <d v="2025-07-20T00:00:00"/>
    <s v="53-44-101038343"/>
    <s v="Constanza Leyton"/>
  </r>
  <r>
    <s v="C3450-2025"/>
    <s v="0454-2025"/>
    <s v="FUNDACION RED DE MUJERES AFROAMAZONICAS, UBUNTU"/>
    <s v="9013037322"/>
    <s v="SABOR Y SABERES, &quot;EMPRENDIMIENTO DE BEBIDAS ANCESTRALES DEL PACÍFICO Y LA AMAZONÍA&quot;"/>
    <n v="26554000"/>
    <n v="21243200"/>
    <n v="5310800"/>
    <d v="2025-04-30T00:00:00"/>
    <s v="Rodrigo Cuellar"/>
    <m/>
    <x v="0"/>
    <d v="2025-05-01T00:00:00"/>
    <d v="2025-07-30T00:00:00"/>
    <s v="CHU-100046205"/>
    <s v="Dayana Vargas"/>
  </r>
  <r>
    <s v="C6012-2025"/>
    <s v="0454-2025"/>
    <s v="FUNDACIÓN URAKU PARA LA PROTECCION Y CONSERVACION DE LOS RECURSOS NATURALES"/>
    <s v="9010407196"/>
    <s v="FESTIVAL SETEJEPAZ: SEMBRANDO HISTORIAS, COSECHANDO PAZ."/>
    <n v="29068000"/>
    <n v="23254400"/>
    <n v="5813600"/>
    <d v="2025-04-30T00:00:00"/>
    <s v="Rodrigo Cuellar"/>
    <m/>
    <x v="0"/>
    <d v="2025-06-01T00:00:00"/>
    <d v="2025-07-31T00:00:00"/>
    <s v="65-44-101238900"/>
    <s v="Juan David Cuevas"/>
  </r>
  <r>
    <s v="C9440-2025"/>
    <s v="0454-2025"/>
    <s v="FUNDACIÓN POÉTICA DE VILLA DE LEYVA"/>
    <s v="9017256973"/>
    <s v="11ª. FIESTA DE LA POESÍA"/>
    <n v="25563000"/>
    <n v="20450400"/>
    <n v="5112600"/>
    <d v="2025-04-30T00:00:00"/>
    <s v="Rodrigo Cuellar"/>
    <m/>
    <x v="0"/>
    <d v="2025-04-15T00:00:00"/>
    <d v="2025-08-30T00:00:00"/>
    <s v="39-44-101171864"/>
    <s v="Juan David Cuevas"/>
  </r>
  <r>
    <s v="C10500-2025"/>
    <s v="0454-2025"/>
    <s v="CORPORACION AFROMUJER VIDA Y RAICES"/>
    <s v="9013894628"/>
    <s v="RAÍCES VIVAS  AL  RESCATE DE SABERES TRADICIONALES"/>
    <n v="26554000"/>
    <n v="21243200"/>
    <n v="5310800"/>
    <d v="2025-04-30T00:00:00"/>
    <s v="Rodrigo Cuellar"/>
    <m/>
    <x v="0"/>
    <d v="2025-05-01T00:00:00"/>
    <d v="2025-07-31T00:00:00"/>
    <n v="10354864"/>
    <s v="Constanza Leyton"/>
  </r>
  <r>
    <s v="C5543-2025"/>
    <s v="0454-2025"/>
    <s v="CORPORACION CULTURAL CABO DE SOGA"/>
    <s v="9018583608"/>
    <s v="&quot;RITMOS DE PAZ: JOROPO Y TRADICIÓN EN MOVIMIENTO&quot;"/>
    <n v="25589000"/>
    <n v="20471200"/>
    <n v="5117800"/>
    <d v="2025-04-30T00:00:00"/>
    <s v="Rodrigo Cuellar"/>
    <m/>
    <x v="0"/>
    <d v="2025-04-15T00:00:00"/>
    <d v="2025-07-25T00:00:00"/>
    <s v="30-44-101063419"/>
    <s v="Dayana Vargas"/>
  </r>
  <r>
    <s v="C4716-2025"/>
    <s v="0454-2025"/>
    <s v="CORPORACIÓN RESCATANDO LA CULTURA Y TRADICIÓN DEL PUEBLO ZENÚ - CORZENÚ"/>
    <s v="9012830446"/>
    <s v="XVI FESTIVAL DEL MAÍZ EN EL CORREGIMIENTO DE LA GALLERA, SINCELEJO 2025"/>
    <n v="26390000"/>
    <n v="21112000"/>
    <n v="5278000"/>
    <d v="2025-04-30T00:00:00"/>
    <s v="Julian Igua"/>
    <m/>
    <x v="0"/>
    <d v="2025-04-15T00:00:00"/>
    <d v="2025-07-09T00:00:00"/>
    <s v="CCS-100040610"/>
    <s v="Dayana Vargas"/>
  </r>
  <r>
    <s v="C3336-2025"/>
    <s v="0454-2025"/>
    <s v="FUNDACION PROSPERAR DE COLOMBIA"/>
    <s v="9002053437"/>
    <s v="ROSAS RENACE: ARTE Y CULTURA PARA LA PAZ"/>
    <n v="19997000"/>
    <n v="15997600"/>
    <n v="3999400"/>
    <d v="2025-04-30T00:00:00"/>
    <s v="Rodrigo Cuellar"/>
    <m/>
    <x v="0"/>
    <d v="2025-04-15T00:00:00"/>
    <d v="2025-08-31T00:00:00"/>
    <s v="AGP-100001733"/>
    <s v="Juan David Cuevas"/>
  </r>
  <r>
    <s v="C2121-2025"/>
    <s v="0454-2025"/>
    <s v="FUNDACION PARA LA DIFUSION Y ORGANIZACION DE LA MUSICA FOLCLORICA COLOMBIANA"/>
    <s v="9003903294"/>
    <s v="TALLERES DE FORMACIÓN  MUSICAL LA RUTA DEL SONIDO"/>
    <n v="21866000"/>
    <n v="17492800"/>
    <n v="4373200"/>
    <d v="2025-04-30T00:00:00"/>
    <s v="Maria Paula Rivera"/>
    <m/>
    <x v="0"/>
    <s v="01/03/2025_x000d_"/>
    <d v="2025-08-15T00:00:00"/>
    <s v="75-44-101145082"/>
    <s v="Juan David Cuevas"/>
  </r>
  <r>
    <s v="C50-2025"/>
    <s v="0454-2025"/>
    <s v="CORPORACION CULTURAL LATIN DANCE"/>
    <s v="9004635793"/>
    <s v="XI MUESTRA Y CAMPEONATO NACIONAL DE DANZA URBANA URBAN DANCE CHAMPIONSHIP SINCELEJO"/>
    <n v="24121000"/>
    <n v="19296800"/>
    <n v="4824200"/>
    <d v="2025-04-30T00:00:00"/>
    <s v="Maria Paula Rivera"/>
    <m/>
    <x v="0"/>
    <s v="01/06/2025_x000d_"/>
    <d v="2025-08-18T00:00:00"/>
    <n v="100040647"/>
    <s v="Juan David Cuevas"/>
  </r>
  <r>
    <s v="C3822-2025"/>
    <s v="0454-2025"/>
    <s v="CORPORACION ABRAKADABRA CULTURA Y RECREACION"/>
    <s v="9016074561"/>
    <s v="TU Y YO! A CUIDAR EL PATRIMONIO CULTURAL"/>
    <n v="22096000"/>
    <n v="17676800"/>
    <n v="4419200"/>
    <d v="2025-04-30T00:00:00"/>
    <s v="Maria Paula Rivera"/>
    <m/>
    <x v="0"/>
    <s v="15/04/2025_x000d_"/>
    <s v="15/08/2025_x000d_"/>
    <n v="100050456"/>
    <s v="Juan David Cuevas"/>
  </r>
  <r>
    <s v="C1066-2025"/>
    <s v="0454-2025"/>
    <s v="ASOCIACION DE PROFESIONALES CON GESTION DE CALIDAD"/>
    <s v="9009380216"/>
    <s v="SOY MÚSICA, SOY DANZA, SOY LA COLOMBIA EMPRENDEDORA"/>
    <n v="18587000"/>
    <n v="14869600"/>
    <n v="3717400"/>
    <d v="2025-04-30T00:00:00"/>
    <s v="Maria Paula Rivera"/>
    <m/>
    <x v="0"/>
    <s v="01/02/2025_x000d_"/>
    <d v="2025-08-15T00:00:00"/>
    <s v="53-44-101038383"/>
    <s v="Dayana Vargas"/>
  </r>
  <r>
    <s v="C2576-2025"/>
    <s v="0454-2025"/>
    <s v="CORPORACION CULTURAL EDUCATIVA DEPORTIVA Y SOCIAL"/>
    <s v="9014009301"/>
    <s v="FESTIVAL INTERNACIONAL DE “POESÍA VALLENATA”, “HOMENAJE A ROSENDO ROMERO Y MATEO TORRES”"/>
    <n v="33097000"/>
    <n v="26477600"/>
    <n v="6619400"/>
    <d v="2025-04-30T00:00:00"/>
    <s v="Maria Paula Rivera"/>
    <m/>
    <x v="0"/>
    <d v="2025-07-14T00:00:00"/>
    <s v="29/09/2025_x000d_"/>
    <n v="100040608"/>
    <s v="Juan David Cuevas"/>
  </r>
  <r>
    <s v="C2063-2025"/>
    <s v="0454-2025"/>
    <s v="FUNDACION ONG ESPACIO PERIFERICO"/>
    <s v="9002011504"/>
    <s v="I SALÓN DE ARTES PLÁSTICAS Y VISUALES ORINOCO AMAZONÍA"/>
    <n v="22780000"/>
    <n v="18224000"/>
    <n v="4556000"/>
    <d v="2025-04-30T00:00:00"/>
    <s v="Maria Paula Rivera"/>
    <m/>
    <x v="0"/>
    <d v="2025-02-01T00:00:00"/>
    <d v="2025-08-06T00:00:00"/>
    <s v="30-44-101063402"/>
    <s v="Dayana Vargas"/>
  </r>
  <r>
    <s v="C6307-2025"/>
    <s v="0454-2025"/>
    <s v="CORPORACION VIDA DE COLOR-ES"/>
    <s v="9006480157"/>
    <s v="CINE CALLEJERO: NARRATIVAS AUDIOVISUALES RUTA DEL TREN, LA MESA"/>
    <n v="21035000"/>
    <n v="16828000"/>
    <n v="4207000"/>
    <d v="2025-04-30T00:00:00"/>
    <s v="Maria Paula Rivera"/>
    <m/>
    <x v="0"/>
    <d v="2025-03-01T00:00:00"/>
    <d v="2025-08-10T00:00:00"/>
    <n v="100380928"/>
    <s v="Juan David Cuevas"/>
  </r>
  <r>
    <s v="C4884-2025"/>
    <s v="0454-2025"/>
    <s v="COMUNIDAD INDIGENA NASA PKIND KIWE - GUAYABALES"/>
    <s v="9001993344"/>
    <s v="TRANSMISIÓN DE SABERES ANCESTRALES DE LA COMUNIDAD INDIGENA NASA PKIND KIWE - GUAYABALES"/>
    <n v="16621000"/>
    <n v="13296800"/>
    <n v="3324200"/>
    <d v="2025-04-30T00:00:00"/>
    <s v="Maria Paula Rivera"/>
    <m/>
    <x v="0"/>
    <d v="2025-02-01T00:00:00"/>
    <d v="2025-08-20T00:00:00"/>
    <n v="100001611"/>
    <s v="Juan David Cuevas"/>
  </r>
  <r>
    <s v="C6589-2025"/>
    <s v="0454-2025"/>
    <s v="FUNDACION SOCIAL Y CULTURAL EXPRESION"/>
    <s v="9018790699"/>
    <s v="ARTE PARA TODOS"/>
    <n v="20417000"/>
    <n v="16333600"/>
    <n v="4083400"/>
    <d v="2025-04-30T00:00:00"/>
    <s v="Maria Paula Rivera"/>
    <m/>
    <x v="0"/>
    <d v="2025-03-10T00:00:00"/>
    <s v="15/08/2025_x000d_"/>
    <s v="75-44-101145102"/>
    <s v="Juan David Cuevas"/>
  </r>
  <r>
    <s v="C3784-2025"/>
    <s v="0454-2025"/>
    <s v="FUNDACION BLANCA AURORA PEÑUELA"/>
    <s v="9006096260"/>
    <s v="UN CUENTO PARA TERMINAR, &quot;ADIÓS A LAS BALAS&quot;"/>
    <n v="20071000"/>
    <n v="16056800"/>
    <n v="4014200"/>
    <d v="2025-04-30T00:00:00"/>
    <s v="Maria Paula Rivera"/>
    <m/>
    <x v="0"/>
    <d v="2025-03-01T00:00:00"/>
    <s v="31/08/2025_x000d_"/>
    <s v="11-44-101254177"/>
    <s v="Constanza Leyton"/>
  </r>
  <r>
    <s v="C1164-2025"/>
    <s v="0454-2025"/>
    <s v="CABILDO MENOR INDIGENA DE CENTRO AZUL"/>
    <s v="8230044379"/>
    <s v="DULCES ZENÚ, UN CAMINO DE RECONCILIACIÓN Y EMPODERAMIENTO PARA LAS MUJERES DE CENTRO AZUL"/>
    <n v="22867000"/>
    <n v="18293600"/>
    <n v="4573400"/>
    <d v="2025-04-30T00:00:00"/>
    <s v="Maria Paula Rivera"/>
    <m/>
    <x v="0"/>
    <d v="2025-04-02T00:00:00"/>
    <d v="2025-08-30T00:00:00"/>
    <s v="75-44-101144990"/>
    <s v="Constanza Leyton"/>
  </r>
  <r>
    <s v="C9519-2025"/>
    <s v="0454-2025"/>
    <s v="ASOCIACION DE MUJERES RENACER DE MONTELIBANO"/>
    <s v="9018578650"/>
    <s v="&quot;CAÑA FLECHA VIVA: EMPODERANDO A LAS MUJERES DE PUEBLO FLECHA&quot;"/>
    <n v="18992000"/>
    <n v="15193600"/>
    <n v="3798400"/>
    <d v="2025-04-30T00:00:00"/>
    <s v="Maria Paula Rivera"/>
    <m/>
    <x v="0"/>
    <s v="01/04/2025_x000d_"/>
    <d v="2025-08-01T00:00:00"/>
    <s v="53-44-101038434"/>
    <s v="Constanza Leyton"/>
  </r>
  <r>
    <s v="C6175-2025"/>
    <s v="0454-2025"/>
    <s v="CORPORACION ARTEMUSICAL.ORG"/>
    <s v="9010068667"/>
    <s v="FORMANDO FUTUROS CREADORES DE PAZ"/>
    <n v="30767000"/>
    <n v="24613600"/>
    <n v="6153400"/>
    <d v="2025-04-30T00:00:00"/>
    <s v="Maria Paula Rivera"/>
    <m/>
    <x v="2"/>
    <d v="2025-03-03T00:00:00"/>
    <s v="01/08/2025_x000d_"/>
    <s v="30-44-101063387"/>
    <s v="Dayana Vargas"/>
  </r>
  <r>
    <s v="C10201-2025"/>
    <s v="0454-2025"/>
    <s v="ASOCIACION DE PADRES DE FAMILIA DE LA INSTITUCION EDUCATIVA FRANCISCO JOSE DE CALDAS, MUNICIPIO DE ARAUCA, DEPARTAMENTO DE ARAUCA"/>
    <s v="9010078615"/>
    <s v="INCLUYENTES"/>
    <n v="26897000"/>
    <n v="21517600"/>
    <n v="5379400"/>
    <d v="2025-04-30T00:00:00"/>
    <s v="Maria Paula Rivera"/>
    <m/>
    <x v="0"/>
    <d v="2025-04-01T00:00:00"/>
    <s v="01/08/2025_x000d_"/>
    <n v="100040623"/>
    <s v="Constanza Leyton"/>
  </r>
  <r>
    <s v="C3030-2025"/>
    <s v="0454-2025"/>
    <s v="CORPORACIÓN CULTURAL FUENTES Y MORICHALES"/>
    <s v="9016604080"/>
    <s v="FORMACION CULTURAL MARBACHARE"/>
    <n v="27971000"/>
    <n v="22376800"/>
    <n v="5594200"/>
    <d v="2025-04-30T00:00:00"/>
    <s v="Diana Martinez"/>
    <m/>
    <x v="0"/>
    <d v="2025-04-01T00:00:00"/>
    <d v="2025-09-30T00:00:00"/>
    <s v="30-44-101063430"/>
    <s v="Constanza Leyton"/>
  </r>
  <r>
    <s v="C3233-2025"/>
    <s v="0454-2025"/>
    <s v="CORPORACIÓN PARA EL DESARROLLO INTEGRAL DEL HOMBRE CORDES"/>
    <s v="8040037411"/>
    <s v="LABORATORIO PERMANENTE DE INVESTIGACIÓN TEATRAL 2025"/>
    <n v="30035000"/>
    <n v="24028000"/>
    <n v="6007000"/>
    <d v="2025-04-30T00:00:00"/>
    <s v="Diana Martinez"/>
    <m/>
    <x v="0"/>
    <d v="2025-04-01T00:00:00"/>
    <d v="2025-09-07T00:00:00"/>
    <s v="75-44-101145136"/>
    <s v="Constanza Leyton"/>
  </r>
  <r>
    <s v="C10253-2025"/>
    <s v="0454-2025"/>
    <s v="ASOCIACIÓN SOCIO CULTURAL CASA DE PIEDRA"/>
    <s v="9003240117"/>
    <s v="CINCO SENTIDOS: LABORATORIO DE LENGUAJES ARTÍSTICOS EN LA PRIMERA INFANCIA"/>
    <n v="27302000"/>
    <n v="21841600"/>
    <n v="5460400"/>
    <d v="2025-04-30T00:00:00"/>
    <s v="Diana Martinez"/>
    <m/>
    <x v="0"/>
    <d v="2025-04-10T00:00:00"/>
    <d v="2025-09-30T00:00:00"/>
    <s v="CCT- 100010709"/>
    <s v="Constanza Leyton"/>
  </r>
  <r>
    <s v="C8587-2025"/>
    <s v="0454-2025"/>
    <s v="RESGUARDO INDIGENA SOCORPA"/>
    <s v="8240021727"/>
    <s v="SALVAGUARDANDO LA SEMILLA SAGRADA - MISH"/>
    <n v="32349000"/>
    <n v="25879200"/>
    <n v="6469800"/>
    <d v="2025-04-30T00:00:00"/>
    <s v="Diana Martinez"/>
    <m/>
    <x v="0"/>
    <d v="2025-04-01T00:00:00"/>
    <d v="2025-10-10T00:00:00"/>
    <s v="53-44-101038380"/>
    <s v="Constanza Leyton"/>
  </r>
  <r>
    <s v="C5144-2025"/>
    <s v="0454-2025"/>
    <s v="CORPORACION ZUE DE ORO"/>
    <s v="9018236056"/>
    <s v="XVI FESTIVAL NACIONAL DE MUSICA COLOMBIANA ZUE DE ORO"/>
    <n v="27315000"/>
    <n v="21852000"/>
    <n v="5463000"/>
    <d v="2025-04-30T00:00:00"/>
    <s v="Diana Martinez"/>
    <m/>
    <x v="0"/>
    <d v="2025-09-12T00:00:00"/>
    <d v="2025-09-15T00:00:00"/>
    <s v=" BY- 100052258 "/>
    <s v="Constanza Leyton"/>
  </r>
  <r>
    <s v="C8970-2025"/>
    <s v="0454-2025"/>
    <s v="CORPORACION CULTURAL EL YOPO (CORYOPO)"/>
    <s v="9018598019"/>
    <s v="PROYECTO DE FORMACIÒN CULTURAL SEMBRANDO CULTURA"/>
    <n v="26623000"/>
    <n v="21298400"/>
    <n v="5324600"/>
    <d v="2025-04-30T00:00:00"/>
    <s v="Diana Martinez"/>
    <m/>
    <x v="0"/>
    <s v="01/04/2025_x000d_"/>
    <d v="2025-09-30T00:00:00"/>
    <s v="30-44-101063417_x000d_"/>
    <s v="Dayana Vargas"/>
  </r>
  <r>
    <s v="C6118-2025"/>
    <s v="0454-2025"/>
    <s v="FUNDACION DE DESARROLLO SOCIAL Y PAZ DEL CAUCA"/>
    <s v="9015479191"/>
    <s v="RUTAS DE INTEGRACION ARTISTICA PARA LA PAZ"/>
    <n v="17070000"/>
    <n v="13656000"/>
    <n v="3414000"/>
    <d v="2025-04-30T00:00:00"/>
    <s v="Diana Martinez"/>
    <m/>
    <x v="0"/>
    <d v="2025-04-01T00:00:00"/>
    <d v="2025-09-30T00:00:00"/>
    <s v="CCS-100040646"/>
    <s v="Paola Duarte"/>
  </r>
  <r>
    <s v="C2825-2025"/>
    <s v="0454-2025"/>
    <s v="ASOCIACION ECOMUJERES DEL CAUCA"/>
    <s v="9018244996"/>
    <s v="LAS ARTES PLÁSTICAS Y EL RECICLAJE COMO EXPRESIÓN CULTURAL Y AMBIENTAL EN SILVIA"/>
    <n v="17070000"/>
    <n v="13656000"/>
    <n v="3414000"/>
    <d v="2025-04-30T00:00:00"/>
    <s v="Diana Martinez"/>
    <m/>
    <x v="0"/>
    <s v="01/05/2025_x000d_"/>
    <d v="2025-09-30T00:00:00"/>
    <s v="AGP- 100001753"/>
    <s v="Paola Duarte"/>
  </r>
  <r>
    <s v="C4639-2025"/>
    <s v="0454-2025"/>
    <s v="CORPORACION PARA EL DESARROLLO SOCIAL CULTURAL Y DEPORTIVA"/>
    <s v="9002599327"/>
    <s v="II ENCUENTRO DEPARTAMENTAL BUSCANDO TALENTOS EN PERSONAS CON DISCAPACIDAD"/>
    <n v="24028000"/>
    <n v="19222400"/>
    <n v="4805600"/>
    <d v="2025-04-30T00:00:00"/>
    <s v="Diana Martinez"/>
    <m/>
    <x v="2"/>
    <d v="2025-03-17T00:00:00"/>
    <d v="2025-09-27T00:00:00"/>
    <s v="30-44-101063432_x000d_"/>
    <s v="Dayana Vargas"/>
  </r>
  <r>
    <s v="C4343-2025"/>
    <s v="0454-2025"/>
    <s v="CORPORACIÓN FAMILIA ROCKADURA"/>
    <s v="9014337527"/>
    <s v="LA FAMILIA ITINERANTE V, &quot;SENDEROS ARTÍSTICOS POR MANIZALES&quot;"/>
    <n v="29010000"/>
    <n v="23208000"/>
    <n v="5802000"/>
    <d v="2025-04-30T00:00:00"/>
    <s v="Diana Martinez"/>
    <m/>
    <x v="0"/>
    <d v="2025-04-21T00:00:00"/>
    <d v="2025-09-05T00:00:00"/>
    <s v="42-44-101161092"/>
    <s v="Juan David Cuevas"/>
  </r>
  <r>
    <s v="C8337-2025"/>
    <s v="0454-2025"/>
    <s v="CORPORACIÓN PARA EL DESARROLLO SOSTENIBLE Y LA INVESTIGACIÓN"/>
    <s v="8305050325"/>
    <s v="RESCATANDO RAÍCES, MANIFESTACIONES RELACIONADAS AL PATRIMONIO BIOCULTURAL CON PROYECCIÓN AL TURISMO CULTURAL Y COMUNITARIO FASE II."/>
    <n v="22456000"/>
    <n v="17964800"/>
    <n v="4491200"/>
    <d v="2025-04-30T00:00:00"/>
    <s v="Diana Martinez"/>
    <m/>
    <x v="0"/>
    <s v="07/04/2025_x000d_"/>
    <d v="2025-09-30T00:00:00"/>
    <s v="57-44-101007087"/>
    <s v="Paola Duarte"/>
  </r>
  <r>
    <s v="C9038-2025"/>
    <s v="0454-2025"/>
    <s v="FUNDACIÓN SOMOS FAGUA"/>
    <s v="9017617698"/>
    <s v="CAMINOS DE CUIDADO COMUNITARIO"/>
    <n v="25933000"/>
    <n v="20746400"/>
    <n v="5186600"/>
    <d v="2025-04-30T00:00:00"/>
    <s v="Diana Martinez"/>
    <m/>
    <x v="0"/>
    <s v="19/02/2025_x000d_"/>
    <d v="2025-10-15T00:00:00"/>
    <s v="AGP-100001670"/>
    <s v="Paola Duarte"/>
  </r>
  <r>
    <s v="C9904-2025"/>
    <s v="0454-2025"/>
    <s v="ASOCIACION DE MUJERES RURALES GUACANA MUJERES RURALES FORJADORAS DE BIENESTAR Y DESARROLLO"/>
    <s v="9018361202"/>
    <s v="1° FERIA GASTRONÓMICA Y CULTURAL DEL CHUPAO"/>
    <n v="21035000"/>
    <n v="16828000"/>
    <n v="4207000"/>
    <d v="2025-04-30T00:00:00"/>
    <s v="Diana Martinez"/>
    <m/>
    <x v="0"/>
    <d v="2025-03-15T00:00:00"/>
    <d v="2025-10-24T00:00:00"/>
    <s v="CRC-100024523"/>
    <s v="Paola Duarte"/>
  </r>
  <r>
    <s v="C1463-2025"/>
    <s v="0454-2025"/>
    <s v="COORPORACION SOCIAL PARA EL DESARROLLO DE LA JUVENTUD Y LA COMUNIDAD COLOMBIA PLANETA JOVEN"/>
    <s v="9005831147"/>
    <s v="BIBLIOTECA VIAJERA, EL SINÚ ENTRE LETRAS FASE II"/>
    <n v="18167000"/>
    <n v="14533600"/>
    <n v="3633400"/>
    <d v="2025-04-30T00:00:00"/>
    <s v="Diana Martinez"/>
    <m/>
    <x v="0"/>
    <d v="2025-04-01T00:00:00"/>
    <s v="05/10/2025_x000d_"/>
    <s v="53-44-101038371"/>
    <s v="Juan David Cuevas"/>
  </r>
  <r>
    <s v="C6765-2025"/>
    <s v="0454-2025"/>
    <s v="CORPORACIÓN CHETANGO INTERNACIONAL"/>
    <s v="9004033443"/>
    <s v="ANTIOQUIA Y LOS SANTANDERES UNIDOS POR EL TANGO"/>
    <n v="16198000"/>
    <n v="12958400"/>
    <n v="3239600"/>
    <d v="2025-04-30T00:00:00"/>
    <s v="Diana Martinez"/>
    <m/>
    <x v="0"/>
    <d v="2025-06-03T00:00:00"/>
    <d v="2025-10-13T00:00:00"/>
    <s v="42-44-101161094"/>
    <s v="Paola Duarte"/>
  </r>
  <r>
    <s v="C4018-2025"/>
    <s v="0454-2025"/>
    <s v="FUNDACION POR EL DESARROLLO AFRODESCENDIENTE DE SAN CAYETANO"/>
    <s v="9009639706"/>
    <s v="FESTIVAL NACIONAL DEL ÑAME, SUDOR Y ORGULLO DEL CAMPESINO"/>
    <n v="19017000"/>
    <n v="15213600"/>
    <n v="3803400"/>
    <d v="2025-04-30T00:00:00"/>
    <s v="Margarita Escamilla"/>
    <m/>
    <x v="0"/>
    <d v="2025-05-01T00:00:00"/>
    <d v="2025-10-30T00:00:00"/>
    <s v="75-44-101145060"/>
    <s v="Paola Duarte"/>
  </r>
  <r>
    <s v="C2116-2025"/>
    <s v="0454-2025"/>
    <s v="SALA DE TEATRO EL ESCONDITE"/>
    <n v="9014171932"/>
    <s v="XII FESTIVAL DE LITERATURA &quot;NOS QUEDA LA PALABRA&quot;"/>
    <n v="27360000"/>
    <n v="21888000"/>
    <n v="5472000"/>
    <d v="2025-04-30T00:00:00"/>
    <s v="Margarita Escamilla"/>
    <m/>
    <x v="0"/>
    <d v="2025-01-16T00:00:00"/>
    <d v="2025-11-05T00:00:00"/>
    <s v="42-44-101161014"/>
    <s v="Paola Duarte"/>
  </r>
  <r>
    <s v="C2056-2025"/>
    <s v="0454-2025"/>
    <s v="FUNDACION PARA EL MEDIO AMBIENTE Y EL DESARROLLO HUMANO SOSTENIBLE DEL TROP"/>
    <s v="8260030358"/>
    <s v="HISTORIAS DE LOS NOMBRES DE LOS LUGARES DEL TERRITORIO DADOS POR SUS HABITANTES"/>
    <n v="27315000"/>
    <n v="21852000"/>
    <n v="5463000"/>
    <d v="2025-04-30T00:00:00"/>
    <s v="Margarita Escamilla"/>
    <m/>
    <x v="0"/>
    <d v="2025-02-17T00:00:00"/>
    <d v="2025-10-18T00:00:00"/>
    <s v="51-44-101029707"/>
    <s v="Dayana Vargas"/>
  </r>
  <r>
    <s v="C1946-2025"/>
    <s v="0454-2025"/>
    <s v="CORPORACION AG CONSTRUYENDO"/>
    <s v="9015735649"/>
    <s v="PROESO DE FORMACION SE BAILA JOROPO"/>
    <n v="35210000"/>
    <n v="28168000"/>
    <n v="7042000"/>
    <d v="2025-04-30T00:00:00"/>
    <s v="Margarita Escamilla"/>
    <m/>
    <x v="0"/>
    <d v="2025-01-20T00:00:00"/>
    <d v="2025-10-03T00:00:00"/>
    <s v="30-44-101063400"/>
    <s v="Dayana Vargas"/>
  </r>
  <r>
    <s v="C3149-2025"/>
    <s v="0454-2025"/>
    <s v="RESGUARDO INDÍGENA SAN JOSÉ DE MACARIEROS"/>
    <s v="9016172580"/>
    <s v="RECUPERANDO NUESTRAS TRADICIONES ARTESANALES: RESGUARDO MACARIEROS PUEBLO MAKAGUAN."/>
    <n v="28163000"/>
    <n v="22530400"/>
    <n v="5632600"/>
    <d v="2025-04-30T00:00:00"/>
    <s v="Margarita Escamilla"/>
    <m/>
    <x v="0"/>
    <d v="2025-06-01T00:00:00"/>
    <d v="2025-10-01T00:00:00"/>
    <s v="CCS-100040640"/>
    <s v="Constanza Leyton"/>
  </r>
  <r>
    <s v="C2354-2025"/>
    <s v="0454-2025"/>
    <s v="FUNDACIÓN TEATRO COLISEO PERALTA"/>
    <s v="9014918633"/>
    <s v="XIV FESTIVAL INTERNACIONAL DE TÍTERES: SANTANDER TERRITORIO DE MIS SUEÑOS"/>
    <n v="25190000"/>
    <n v="20152000"/>
    <n v="5038000"/>
    <d v="2025-04-30T00:00:00"/>
    <s v="Margarita Escamilla"/>
    <m/>
    <x v="0"/>
    <d v="2025-08-11T00:00:00"/>
    <d v="2025-11-14T00:00:00"/>
    <s v="75-44-101145040"/>
    <s v="Constanza Leyton"/>
  </r>
  <r>
    <s v="C9389-2025"/>
    <s v="0454-2025"/>
    <s v="ASOCIACIÓN DE MUJERES CAMPESINAS REVIVIENDO NUESTRO CAMPO"/>
    <s v="9017783819"/>
    <s v="ANACUMA: ESCUELA DE SABERES PARA LA VIDA CAMPESINA DE LAS MUJERES DEL CAÑÓN"/>
    <n v="26957000"/>
    <n v="21565600"/>
    <n v="5391400"/>
    <d v="2025-04-30T00:00:00"/>
    <s v="Margarita Escamilla"/>
    <m/>
    <x v="0"/>
    <d v="2025-04-15T00:00:00"/>
    <d v="2025-10-15T00:00:00"/>
    <s v="CCS-1000040584"/>
    <s v="Constanza Leyton"/>
  </r>
  <r>
    <s v="C7760-2025"/>
    <s v="0454-2025"/>
    <s v="ASOCIACIÓN RESIEMBRA"/>
    <s v="9016638301"/>
    <s v="RESIEMBRA: FORTALECIENDO EL TURISMO CULTURAL Y NATURAL COMUNITARIO EN FOSCA CUNDINAMARCA"/>
    <n v="20050000"/>
    <n v="16040000"/>
    <n v="4010000"/>
    <d v="2025-04-30T00:00:00"/>
    <s v="Margarita Escamilla"/>
    <m/>
    <x v="0"/>
    <d v="2025-05-20T00:00:00"/>
    <d v="2025-11-20T00:00:00"/>
    <s v="AGP-100001754"/>
    <s v="Paola Duarte"/>
  </r>
  <r>
    <s v="C6228-2025"/>
    <s v="0454-2025"/>
    <s v="CORPORACION COLECTIVO DE ABOGADOS DEL KARIBE"/>
    <s v="9009860378"/>
    <s v="“TRENZANDO CULTURA: TRANSIMAGINANDO EL KARIBE&quot;"/>
    <n v="18587000"/>
    <n v="14869600"/>
    <n v="3717400"/>
    <d v="2025-04-30T00:00:00"/>
    <s v="Margarita Escamilla"/>
    <m/>
    <x v="0"/>
    <d v="2025-01-10T00:00:00"/>
    <d v="2025-11-20T00:00:00"/>
    <s v="75-44-101145138"/>
    <s v="Paola Duarte"/>
  </r>
  <r>
    <s v="C6074-2025"/>
    <s v="0454-2025"/>
    <s v="FUNDACIÓN EL ARCA DE JIREH"/>
    <s v="9012907965"/>
    <s v="ARTE PARA LA VIDA: PROGRAMA DE SENSIBILIZACIÓN ARTISTICA PARA EL FOMENTO DE LA CULTURA DE LA COMUNICACIÓN Y LA RECONCILIACIÓN EN NIÑAS, NIÑOS, ADOLESCENTES Y FAMILIAS DE LA COMUNA 16 DE CALI."/>
    <n v="19147000"/>
    <n v="15317600"/>
    <n v="3829400"/>
    <d v="2025-04-30T00:00:00"/>
    <s v="Margarita Escamilla"/>
    <m/>
    <x v="0"/>
    <d v="2025-03-24T00:00:00"/>
    <d v="2025-11-14T00:00:00"/>
    <s v="CCS-1000040622"/>
    <s v="Paola Duarte"/>
  </r>
  <r>
    <s v="C7601-2025"/>
    <s v="0454-2025"/>
    <s v="CORPORACIÓN PARA EL DESARROLLO Y FOMENTO DE LA CULTURA, LA PAZ Y LA DEMOCRACIA PIEDRAMANÍ"/>
    <s v="9010844603"/>
    <s v="10A CÁTEDRA DE HISTORIA REGIONAL DE MANIZALES Y CALDAS"/>
    <n v="29010000"/>
    <n v="23208000"/>
    <n v="5802000"/>
    <d v="2025-04-30T00:00:00"/>
    <s v="Margarita Escamilla"/>
    <m/>
    <x v="0"/>
    <d v="2025-05-23T00:00:00"/>
    <d v="2025-11-11T00:00:00"/>
    <s v="42-44-101161085"/>
    <s v="Constanza Leyton"/>
  </r>
  <r>
    <s v="C3751-2025"/>
    <s v="0454-2025"/>
    <s v="ASOCIACION DE CAMPESINOS FORESTALES"/>
    <s v="9013288977"/>
    <s v="ESCUELA DE SABERES CAMPESINOS RAÍCES DE CARACOLÍ"/>
    <n v="18162000"/>
    <n v="14529600"/>
    <n v="3632400"/>
    <d v="2025-04-30T00:00:00"/>
    <s v="Margarita Escamilla"/>
    <m/>
    <x v="0"/>
    <d v="2025-05-01T00:00:00"/>
    <d v="2025-11-20T00:00:00"/>
    <s v="14-44-101234295"/>
    <s v="Paola Duarte"/>
  </r>
  <r>
    <s v="C8494-2025"/>
    <s v="0454-2025"/>
    <s v="CORPORACION TIEMPOS LITERARIOS"/>
    <s v="9015841643"/>
    <s v="LA ESTACION - CASA CULTURAL &quot;CAPITULO 1. EL FIN DE LA LATENCIA&quot;"/>
    <n v="29126000"/>
    <n v="23300800"/>
    <n v="5825200"/>
    <d v="2025-04-30T00:00:00"/>
    <s v="Margarita Escamilla"/>
    <m/>
    <x v="0"/>
    <d v="2025-04-15T00:00:00"/>
    <d v="2025-11-15T00:00:00"/>
    <s v="39-44-101171924"/>
    <s v="Paola Duarte"/>
  </r>
  <r>
    <s v="C4433-2025"/>
    <s v="0454-2025"/>
    <s v="ASOCIACIÓN LA MÚCURA"/>
    <n v="9006105296"/>
    <s v="CULTIVANDO LA INTENCIÓN: PRODUCCIÓN Y PROMOCIÓN PARA EL FORTALECIMIENTO DE METODOLOGÍAS ASOCIATIVAS Y PRODUCTIVAS DE MUJERES ARTISTAS INDEPENDIENTES DEL VALLE DEL CAUCA."/>
    <n v="18878000"/>
    <n v="15102400"/>
    <n v="3775600"/>
    <d v="2025-04-30T00:00:00"/>
    <s v="Margarita Escamilla"/>
    <m/>
    <x v="0"/>
    <d v="2025-04-01T00:00:00"/>
    <d v="2025-11-20T00:00:00"/>
    <s v="45-44-101165624"/>
    <s v="Paola Duarte"/>
  </r>
  <r>
    <s v="C373-2025"/>
    <s v="0370-2025"/>
    <s v="RESGUARDO INDIGENA COREGUAJE DE SAN LUIS"/>
    <s v="8280028277"/>
    <s v="FESTIVAL DE LA YUCA AMAZÓNICA PROPIA DEL RESGUARDO INDÍGENA COREGUAJE SAN LUIS"/>
    <n v="31053000"/>
    <n v="24842400"/>
    <n v="6210600"/>
    <d v="2025-05-02T00:00:00"/>
    <s v="Rodrigo Cuellar"/>
    <m/>
    <x v="0"/>
    <d v="2025-03-28T00:00:00"/>
    <d v="2025-06-23T00:00:00"/>
    <s v="AGP-100001367"/>
    <s v="Paola Duarte"/>
  </r>
  <r>
    <s v="C10258-2025"/>
    <s v="0370-2025"/>
    <s v="FUNDACIÓN EL MUNDO A LÁPIZ Y PAPEL"/>
    <s v="9016421760"/>
    <s v="II SALÓN DE ARTE DE CANDELARIA. UNA MIRADA AL SUR"/>
    <n v="19753000"/>
    <n v="15802400"/>
    <n v="3950600"/>
    <d v="2025-05-02T00:00:00"/>
    <s v="Rodrigo Cuellar"/>
    <m/>
    <x v="0"/>
    <d v="2025-03-28T00:00:00"/>
    <d v="2025-06-07T00:00:00"/>
    <s v="45-44-101165269"/>
    <s v="Dayana Vargas"/>
  </r>
  <r>
    <s v="C1406-2025"/>
    <s v="0370-2025"/>
    <s v="FUNDACIÓN VIBRARTE"/>
    <s v="9003844789"/>
    <s v="PINTUMÚSICA 2025"/>
    <n v="21140000"/>
    <n v="16912000"/>
    <n v="4228000"/>
    <d v="2025-05-02T00:00:00"/>
    <s v="Rodrigo Cuellar"/>
    <m/>
    <x v="0"/>
    <d v="2025-04-01T00:00:00"/>
    <d v="2025-05-31T00:00:00"/>
    <s v="45-44-101164847"/>
    <s v="Dayana Vargas"/>
  </r>
  <r>
    <s v="C9627-2025"/>
    <s v="0370-2025"/>
    <s v="ASOCIACIÓN COMUNITARIA DE DESARROLLO ECOTURISTICO LA BARRA"/>
    <s v="9011877030"/>
    <s v="TURISMO RESPONSABLE, INFANCIA SEGURA"/>
    <n v="13134000"/>
    <n v="10507200"/>
    <n v="2626800"/>
    <d v="2025-05-02T00:00:00"/>
    <s v="Rodrigo Cuellar"/>
    <m/>
    <x v="0"/>
    <d v="2025-02-04T00:00:00"/>
    <d v="2025-05-04T00:00:00"/>
    <s v="45-44-101165255"/>
    <s v="Dayana Vargas"/>
  </r>
  <r>
    <s v="C8043-2025"/>
    <s v="0370-2025"/>
    <s v="JUNTA DE ACCION COMUNAL DE LA MESETA"/>
    <s v="9003100764"/>
    <s v="SONIDOS Y COLORES DE LA MESETA, ENCUENTRO CULTURAL EN MÚSICA, DANZA Y ARTES PLÁSTICAS"/>
    <n v="18714000"/>
    <n v="14971200"/>
    <n v="3742800"/>
    <d v="2025-05-02T00:00:00"/>
    <s v="Rodrigo Cuellar"/>
    <m/>
    <x v="0"/>
    <d v="2025-03-28T00:00:00"/>
    <d v="2025-05-17T00:00:00"/>
    <s v="75-44-101145087"/>
    <s v="Dayana Vargas"/>
  </r>
  <r>
    <s v="C3196-2025"/>
    <s v="0370-2025"/>
    <s v="RESGUARDO INDÍGENA AWÁ ÑAMBÍ PIEDRA VERDE"/>
    <s v="9010270131"/>
    <s v="TEJIENDO ANCESTRALIDAD: ARTE VIVO DEL PUEBLO INKAL AWÁ"/>
    <n v="20125000"/>
    <n v="16100000"/>
    <n v="4025000"/>
    <d v="2025-05-02T00:00:00"/>
    <s v="Rodrigo Cuellar"/>
    <m/>
    <x v="0"/>
    <d v="2025-03-28T00:00:00"/>
    <d v="2025-06-30T00:00:00"/>
    <s v="41-44-101292352"/>
    <s v="Dayana Vargas"/>
  </r>
  <r>
    <s v="C6811-2025"/>
    <s v="0370-2025"/>
    <s v="ASOCIACION DE MUJERES IPIALEÑAS TRANSFORMADORAS DE VIDA"/>
    <s v="9018375731"/>
    <s v="INTI RAYMI: RESCATANDO_x0009_Y CELEBRANDO NUESTRA CULTURA ANCESTRAL"/>
    <n v="19250000"/>
    <n v="15400000"/>
    <n v="3850000"/>
    <d v="2025-05-02T00:00:00"/>
    <s v="Rodrigo Cuellar"/>
    <m/>
    <x v="0"/>
    <d v="2025-05-14T00:00:00"/>
    <d v="2025-06-19T00:00:00"/>
    <s v="AGP-100001262"/>
    <s v="Dayana Vargas"/>
  </r>
  <r>
    <s v="C9300-2025"/>
    <s v="0370-2025"/>
    <s v="FUNDACIÓN CAPITOROROI"/>
    <s v="9017803808"/>
    <s v="GUAGUAS CRECIENDO CON AMOR"/>
    <n v="19685000"/>
    <n v="15748000"/>
    <n v="3937000"/>
    <d v="2025-05-02T00:00:00"/>
    <s v="Rodrigo Cuellar"/>
    <m/>
    <x v="0"/>
    <d v="2025-04-07T00:00:00"/>
    <d v="2025-06-16T00:00:00"/>
    <s v="11-44-101253268"/>
    <s v="Dayana Vargas"/>
  </r>
  <r>
    <s v="C11096-2025"/>
    <s v="0370-2025"/>
    <s v="FUNDACION CULTURAL,RECREACION,ARTE Y JUVENTUD HACIA EL MEJOR FUTURO"/>
    <s v="9017486395"/>
    <s v="EXPRESIONES PARA LA RECONCILIACIÓN"/>
    <n v="25358000"/>
    <n v="20286400"/>
    <n v="5071600"/>
    <d v="2025-05-02T00:00:00"/>
    <s v="Rodrigo Cuellar"/>
    <m/>
    <x v="0"/>
    <d v="2025-03-28T00:00:00"/>
    <d v="2026-06-30T00:00:00"/>
    <s v="53-44-101038202"/>
    <s v="Dayana Vargas"/>
  </r>
  <r>
    <s v="C2789-2025"/>
    <s v="0454-2025"/>
    <s v="ASOCIACIÓN WATUTUNJE"/>
    <s v="9017570853"/>
    <s v="RESONANCIAS WAYUU"/>
    <n v="37520000"/>
    <n v="30016000"/>
    <n v="7504000"/>
    <d v="2025-05-02T00:00:00"/>
    <s v="Rodrigo Cuellar"/>
    <m/>
    <x v="0"/>
    <d v="2025-04-15T00:00:00"/>
    <d v="2025-07-22T00:00:00"/>
    <s v="CRC-100024560"/>
    <s v="Dayana Vargas"/>
  </r>
  <r>
    <s v="C2107-2025"/>
    <s v="0454-2025"/>
    <s v="FUNDACION INTERNACIONAL GRUPO DE ASESORIA JURIDICA A VICTIMAS DEL CONFLICTO ARMADO EN COLOMBIA Y ASISTENCIA CARCELARIA"/>
    <s v="9017632782"/>
    <s v="FORTALECIMIENTO ARTISTICO POR MEDIO DE LA EJECUCIÓN DE TALLERES DE DANZAS FOLCLORICAS DIRIGIDOS A LOS GRUPOS DE DANZA DEL MUNICIPIO DE MOCOA"/>
    <n v="17005000"/>
    <n v="13604000"/>
    <n v="3401000"/>
    <d v="2025-05-02T00:00:00"/>
    <s v="Rodrigo Cuellar"/>
    <m/>
    <x v="0"/>
    <d v="2025-04-15T00:00:00"/>
    <d v="2025-07-31T00:00:00"/>
    <s v="AGP-100001568"/>
    <s v="Constanza Leyton"/>
  </r>
  <r>
    <s v="C6254-2025"/>
    <s v="0454-2025"/>
    <s v="CORPORACION BUEN VIVIR COLOMBIA"/>
    <s v="9012573331"/>
    <s v="LEGADO DE YAYA: PROGRAMA INTEGRAL DE MÚSICA Y PRODUCCIÓN DISCOGRÁFICA PARA NNA Y JÓVENES EN MARÍA LA BAJA"/>
    <n v="20335000"/>
    <n v="16268000"/>
    <n v="4067000"/>
    <d v="2025-05-02T00:00:00"/>
    <s v="Rodrigo Cuellar"/>
    <m/>
    <x v="0"/>
    <d v="2025-04-15T00:00:00"/>
    <d v="2025-07-31T00:00:00"/>
    <s v="75-44-101145153"/>
    <s v="Dayana Vargas"/>
  </r>
  <r>
    <s v="C8814-2025"/>
    <s v="0454-2025"/>
    <s v="CORPORACIÓN LLANO EVENTOS SOLUCIONES"/>
    <s v="9013571809"/>
    <s v="MELODÍAS DE SUMAPAZ"/>
    <n v="22168000"/>
    <n v="17734400"/>
    <n v="4433600"/>
    <d v="2025-05-02T00:00:00"/>
    <s v="Rodrigo Cuellar"/>
    <m/>
    <x v="0"/>
    <d v="2025-04-15T00:00:00"/>
    <d v="2025-07-03T00:00:00"/>
    <s v="30-44-101063414"/>
    <s v="Dayana Vargas"/>
  </r>
  <r>
    <s v="C1018-2025"/>
    <s v="0454-2025"/>
    <s v="CORPORACIÓN SONIDOS DE ESPERANZA"/>
    <s v="9018713547"/>
    <s v="DO RE MI FA SOL &quot;ESCALANDO EL ARIARI CON NOTAS Y RITMOS DE PAZ&quot;."/>
    <n v="22780000"/>
    <n v="18224000"/>
    <n v="4556000"/>
    <d v="2025-05-02T00:00:00"/>
    <s v="Rodrigo Cuellar"/>
    <m/>
    <x v="0"/>
    <d v="2025-04-15T00:00:00"/>
    <d v="2025-07-31T00:00:00"/>
    <s v="30-44-101063375"/>
    <s v="Juan David Cuevas"/>
  </r>
  <r>
    <s v="C3469-2025"/>
    <s v="0454-2025"/>
    <s v="CORPORACION GARABATOS SHOW"/>
    <s v="9011197317"/>
    <s v="FÁCIL CIRCO PARA L@S QUE NO HACEN CIRCO"/>
    <n v="19017000"/>
    <n v="15213600"/>
    <n v="3803400"/>
    <d v="2025-05-02T00:00:00"/>
    <s v="Rodrigo Cuellar"/>
    <m/>
    <x v="0"/>
    <s v="01/0472025"/>
    <d v="2025-07-30T00:00:00"/>
    <s v="14-44-101234539"/>
    <s v="Constanza Leyton"/>
  </r>
  <r>
    <s v="C4111-2025"/>
    <s v="0454-2025"/>
    <s v="FUNDACIÓN ASDECARAS"/>
    <s v="9018637632"/>
    <s v="TEATRO POR LA PAZ"/>
    <n v="30116000"/>
    <n v="24092800"/>
    <n v="6023200"/>
    <d v="2025-05-02T00:00:00"/>
    <s v="Rodrigo Cuellar"/>
    <m/>
    <x v="0"/>
    <d v="2025-04-15T00:00:00"/>
    <d v="2025-07-31T00:00:00"/>
    <s v="49-44-101035910"/>
    <s v="Dayana Vargas"/>
  </r>
  <r>
    <s v="C4153-2025"/>
    <s v="0454-2025"/>
    <s v="CORPORACION CULTURAL CURARE"/>
    <s v="9018583353"/>
    <s v="&quot;CUERDAS DE VIDA: MÚSICA LLANERA POR LA PAZ Y EL FUTURO&quot;"/>
    <n v="24601000"/>
    <n v="19680800"/>
    <n v="4920200"/>
    <d v="2025-05-02T00:00:00"/>
    <s v="Rodrigo Cuellar"/>
    <m/>
    <x v="0"/>
    <d v="2025-04-15T00:00:00"/>
    <d v="2025-07-16T00:00:00"/>
    <s v="30-44-101063499"/>
    <s v="Dayana Vargas"/>
  </r>
  <r>
    <s v="C10143-2025"/>
    <s v="0454-2025"/>
    <s v="FUNDACION DINASTIA CANOC"/>
    <s v="9015141565"/>
    <s v="LA PAPAYERA"/>
    <n v="19945000"/>
    <n v="15956000"/>
    <n v="3989000"/>
    <d v="2025-05-02T00:00:00"/>
    <s v="Rodrigo Cuellar"/>
    <m/>
    <x v="0"/>
    <d v="2025-06-02T00:00:00"/>
    <d v="2025-08-08T00:00:00"/>
    <s v="53-44-101038465"/>
    <s v="Constanza Leyton"/>
  </r>
  <r>
    <s v="C2172-2025"/>
    <s v="0454-2025"/>
    <s v="CABILDO INDIGENA YUNDAMA DE LA ETNIA PIJAO"/>
    <s v="9010533365"/>
    <s v="FORMACIÓN EN PRÁCTICAS Y SABERES ANCESTRALES  PIJAO DE ELABORACIÓN DE MALOKAS TRADICIONALES."/>
    <n v="27176000"/>
    <n v="21740800"/>
    <n v="5435200"/>
    <d v="2025-05-02T00:00:00"/>
    <s v="Rodrigo Cuellar"/>
    <m/>
    <x v="0"/>
    <d v="2025-04-15T00:00:00"/>
    <d v="2025-07-18T00:00:00"/>
    <m/>
    <s v="Constanza Leyton"/>
  </r>
  <r>
    <s v="C5040-2025"/>
    <s v="0454-2025"/>
    <s v="ASOCIACION COMUNIDAD ORGANIZADA EMISORA COMUNITARIA PUERTO CARREÑO STEREO 104.3 FM"/>
    <s v="9015092413"/>
    <s v="IDENTIDAD VICHADENSE"/>
    <n v="27994000"/>
    <n v="22395200"/>
    <n v="5598800"/>
    <d v="2025-05-02T00:00:00"/>
    <s v="Maria Paula Rivera"/>
    <m/>
    <x v="0"/>
    <d v="2025-07-03T00:00:00"/>
    <d v="2025-09-05T00:00:00"/>
    <n v="100050424"/>
    <s v="Dayana Vargas"/>
  </r>
  <r>
    <s v="C9146-2025"/>
    <s v="0454-2025"/>
    <s v="CONSEJO COMUNITARIO DE PILIZA"/>
    <s v="9009749133"/>
    <s v="2° APOYO A LA INTEGRACIÓN DE DEPORTES, JUEGOS, RONDAS Y COCINA, GUARDIANES DE LA TRADICIÓN PRESERVANDO NUESTRAS RAÍCES CULTURALES"/>
    <n v="25614000"/>
    <n v="20491200"/>
    <n v="5122800"/>
    <d v="2025-05-02T00:00:00"/>
    <s v="Maria Paula Rivera"/>
    <m/>
    <x v="0"/>
    <s v="01/07/2025_x000d_"/>
    <d v="2025-07-30T00:00:00"/>
    <n v="100001790"/>
    <s v="Dayana Vargas"/>
  </r>
  <r>
    <s v="C6793-2025"/>
    <s v="0454-2025"/>
    <s v="JUNTA DE ACCION COMUNAL DE LA VEREDA NUEVA ESPERANZA LOS MORALES"/>
    <s v="9015091257"/>
    <s v="&quot;LA AVENTURERA, UN TRIBUTO AL MAESTRO PABLO FLÓREZ CAMARGO&quot;"/>
    <n v="17694000"/>
    <n v="14155200"/>
    <n v="3538800"/>
    <d v="2025-05-02T00:00:00"/>
    <s v="Maria Paula Rivera"/>
    <m/>
    <x v="0"/>
    <d v="2025-05-12T00:00:00"/>
    <d v="2025-07-06T00:00:00"/>
    <s v="53-44-101038496"/>
    <s v="Dayana Vargas"/>
  </r>
  <r>
    <s v="C7753-2025"/>
    <s v="0454-2025"/>
    <s v="CORPORACION PERIFERIA COMUNICACION ALTERNATIVA LA CUAL TAMBIEN SE IDENTIFICA COMO PERIFERIA"/>
    <s v="8305041533"/>
    <s v="TEJIENDO Y NARRANDO VIDA: HILO Y VOCES DE LA DEFENSA DEL TERRITORIO EN EL ORIENTE ANTIOQUEÑO"/>
    <n v="18415000"/>
    <n v="14732000"/>
    <n v="3683000"/>
    <d v="2025-05-02T00:00:00"/>
    <s v="Maria Paula Rivera"/>
    <m/>
    <x v="0"/>
    <d v="2025-01-29T00:00:00"/>
    <d v="2025-07-30T00:00:00"/>
    <s v="65-44-101238812"/>
    <s v="Dayana Vargas"/>
  </r>
  <r>
    <s v="C9089-2025"/>
    <s v="0454-2025"/>
    <s v="FUNDACION INDIGENA PARA EL TRABAJO Y EL DESARROLLO SOCIAL DE COLOMBIA"/>
    <s v="9006828242"/>
    <s v="GUARDIA ZENÚ: PAZ ,DEFENSA Y PROTECCIÓN CULTURAL DEL TERRITORIO"/>
    <n v="25813000"/>
    <n v="20650400"/>
    <n v="5162600"/>
    <d v="2025-05-02T00:00:00"/>
    <s v="Maria Paula Rivera"/>
    <m/>
    <x v="0"/>
    <d v="2025-05-30T00:00:00"/>
    <d v="2025-07-11T00:00:00"/>
    <s v="75-44-101145140"/>
    <s v="Dayana Vargas"/>
  </r>
  <r>
    <s v="C9463-2025"/>
    <s v="0454-2025"/>
    <s v="FUNDACION PACIFICO RESILIENTE"/>
    <s v="9017925702"/>
    <s v="VOCES DE PAZ: ENCUENTRO CULTURAL POR LA CONVIVENCIA"/>
    <n v="18020000"/>
    <n v="14416000"/>
    <n v="3604000"/>
    <d v="2025-05-02T00:00:00"/>
    <s v="Maria Paula Rivera"/>
    <m/>
    <x v="0"/>
    <d v="2025-03-01T00:00:00"/>
    <s v="15/07/2025_x000d_"/>
    <n v="100095837"/>
    <s v="Dayana Vargas"/>
  </r>
  <r>
    <s v="C83-2025"/>
    <s v="0454-2025"/>
    <s v="FUNDACIÓN VALLEWOOD"/>
    <s v="9013481311"/>
    <s v="DEL BOOK AL FILM: CONECTA TU OBRA LITERARIA CON LA INDUSTRIA AUDIOVISUAL"/>
    <n v="34618000"/>
    <n v="27694400"/>
    <n v="6923600"/>
    <d v="2025-05-02T00:00:00"/>
    <s v="Maria Paula Rivera"/>
    <m/>
    <x v="0"/>
    <s v="31/08/2025_x000d_"/>
    <s v="31/08/2025_x000d_"/>
    <s v="14-44-101234516"/>
    <s v="Juan David Cuevas"/>
  </r>
  <r>
    <s v="C3037-2025"/>
    <s v="0454-2025"/>
    <s v="CORPORACION ARTISEN"/>
    <n v="9000133321"/>
    <s v="TERCER FESTIVAL DE LAS FRUTAS Y LA RUANA DE NUEVO COLÓN"/>
    <n v="27097000"/>
    <n v="21677600"/>
    <n v="5419400"/>
    <d v="2025-05-02T00:00:00"/>
    <s v="Maria Paula Rivera"/>
    <m/>
    <x v="0"/>
    <d v="2025-04-01T00:00:00"/>
    <d v="2025-11-10T00:00:00"/>
    <s v="39-44-101171920"/>
    <s v="Dayana Vargas"/>
  </r>
  <r>
    <s v="C1153-2025"/>
    <s v="0454-2025"/>
    <s v="CABILDO INDIGENA DE LA COMUNIDAD GUALON"/>
    <s v="9011888019"/>
    <s v="GUALON TEJE PAZ, ARTESANÍAS EN CAÑA FLECHA POR LA RESILIENCIA"/>
    <n v="24754000"/>
    <n v="19803200"/>
    <n v="4950800"/>
    <d v="2025-05-02T00:00:00"/>
    <s v="Maria Paula Rivera"/>
    <m/>
    <x v="0"/>
    <s v="08/03/2025_x000d_"/>
    <d v="2025-08-08T00:00:00"/>
    <s v="5-44-101145005"/>
    <s v="Juan David Cuevas"/>
  </r>
  <r>
    <s v="C768-2025"/>
    <s v="0454-2025"/>
    <s v="JUNTA DE ACCION COMUNAL DEL BARRIO VALLE ESTHER"/>
    <s v="9016345752"/>
    <s v="EXPRESARTE: TALLERES DE CREATIVIDAD Y AUTOCUIDADO PARA ADULTOS MAYORES EN EL BARRIO VALLE ESTHER"/>
    <n v="27302000"/>
    <n v="21841600"/>
    <n v="5460400"/>
    <d v="2025-05-02T00:00:00"/>
    <s v="Maria Paula Rivera"/>
    <m/>
    <x v="0"/>
    <s v="28/01/2025_x000d_"/>
    <d v="2025-08-09T00:00:00"/>
    <n v="100001655"/>
    <s v="Juan David Cuevas"/>
  </r>
  <r>
    <s v="C5176-2025"/>
    <s v="0454-2025"/>
    <s v="FUNDACION CULTURAL ASI ES EL LLANO"/>
    <s v="9009680017"/>
    <s v="ESCUELA DE CAPACIDAD CULTURA LLANERA - APRENDO PARA ENSEÑAR"/>
    <n v="27526000"/>
    <n v="22020800"/>
    <n v="5505200"/>
    <d v="2025-05-02T00:00:00"/>
    <s v="Maria Paula Rivera"/>
    <m/>
    <x v="0"/>
    <s v="03/03/2025_x000d_"/>
    <d v="2025-08-28T00:00:00"/>
    <n v="100005602"/>
    <s v="Juan David Cuevas"/>
  </r>
  <r>
    <s v="C5535-2025"/>
    <s v="0454-2025"/>
    <s v="FUNDACIÓN GESTANDO CINE"/>
    <s v="9012975258"/>
    <s v="MUVIC FEST - FESTIVAL DE VÍDEOS MUSICALES DE COLOMBIA III VERSIÓN"/>
    <n v="19646000"/>
    <n v="15716800"/>
    <n v="3929200"/>
    <d v="2025-05-02T00:00:00"/>
    <s v="Maria Paula Rivera"/>
    <m/>
    <x v="0"/>
    <d v="2025-04-04T00:00:00"/>
    <d v="2025-09-14T00:00:00"/>
    <s v="41-44-101292773"/>
    <s v="Juan David Cuevas"/>
  </r>
  <r>
    <s v="C5731-2025"/>
    <s v="0454-2025"/>
    <s v="ASOCIACIÓN KINOTOV CINE Y NUEVOS MEDIOS"/>
    <s v="9007327114"/>
    <s v="EL PUENTE DE LOS SUSPIROS"/>
    <n v="21521000"/>
    <n v="17216800"/>
    <n v="4304200"/>
    <d v="2025-05-02T00:00:00"/>
    <s v="Maria Paula Rivera"/>
    <m/>
    <x v="0"/>
    <d v="2025-03-18T00:00:00"/>
    <d v="2025-08-22T00:00:00"/>
    <s v="14-44-101234615"/>
    <s v="Juan David Cuevas"/>
  </r>
  <r>
    <s v="C4257-2025"/>
    <s v="0454-2025"/>
    <s v="RESGUARDO INDIGENA NASA KIWNASCXHAB ALTO LORENZO"/>
    <s v="8460012089"/>
    <s v="ESCUELA DE FORMACIÓN ARTISTICA Y CULTURAL DEL RESGUARDO NASA KIWNASCXHAB ALTO LORENZO"/>
    <n v="15865000"/>
    <n v="12692000"/>
    <n v="3173000"/>
    <d v="2025-05-02T00:00:00"/>
    <s v="Maria Paula Rivera"/>
    <m/>
    <x v="0"/>
    <d v="2025-02-01T00:00:00"/>
    <s v="31/08/2025_x000d_"/>
    <n v="100001660"/>
    <s v="Juan David Cuevas"/>
  </r>
  <r>
    <s v="C6008-2025"/>
    <s v="0454-2025"/>
    <s v="IGLESIA PENTECOSTES ESTRELLA DE BELÉN PUNTA DE LANZA"/>
    <s v="9013719304"/>
    <s v="VII FESTIVAL - EL LLANO CANTA POR LA PAZ"/>
    <n v="31103000"/>
    <n v="24882400"/>
    <n v="6220600"/>
    <d v="2025-05-02T00:00:00"/>
    <s v="Maria Paula Rivera"/>
    <m/>
    <x v="0"/>
    <s v="02/06/2025_x000d_"/>
    <d v="2025-09-15T00:00:00"/>
    <s v="100001590_x0009_"/>
    <s v="Juan David Cuevas"/>
  </r>
  <r>
    <s v="C3929-2025"/>
    <s v="0454-2025"/>
    <s v="RESGUARDO INDIGENA SIMORNA"/>
    <s v="8460035770"/>
    <s v="ESCUELA DE FORMACION ARTISTICA Y CULTURAL DEL RESGUARDO INDIGENA SIMORNA"/>
    <n v="16621000"/>
    <n v="13296800"/>
    <n v="3324200"/>
    <d v="2025-05-02T00:00:00"/>
    <s v="Maria Paula Rivera"/>
    <m/>
    <x v="0"/>
    <d v="2025-01-01T00:00:00"/>
    <d v="2025-08-31T00:00:00"/>
    <n v="100001665"/>
    <s v="Juan David Cuevas"/>
  </r>
  <r>
    <s v="C2769-2025"/>
    <s v="0454-2025"/>
    <s v="ASOCIACIÓN KAIROS COLOMBIA"/>
    <s v="9015121233"/>
    <s v="III ENCUENTRO DE MÚSICA FOLK IBAGUÉ CAPITAL MUSICAL"/>
    <n v="23808000"/>
    <n v="19046400"/>
    <n v="4761600"/>
    <d v="2025-05-02T00:00:00"/>
    <s v="Maria Paula Rivera"/>
    <m/>
    <x v="0"/>
    <d v="2025-03-03T00:00:00"/>
    <d v="2025-09-06T00:00:00"/>
    <s v="25-44-101201882"/>
    <s v="Juan David Cuevas"/>
  </r>
  <r>
    <s v="C3734-2025"/>
    <s v="0454-2025"/>
    <s v="FUNDACION EDGAR DOMINGUEZ"/>
    <s v="9005983948"/>
    <s v="ESENCIA SINCEANA: TRADICIÓN EN CADA RINCÓN"/>
    <n v="23296000"/>
    <n v="18636800"/>
    <n v="4659200"/>
    <d v="2025-05-02T00:00:00"/>
    <s v="Maria Paula Rivera"/>
    <m/>
    <x v="0"/>
    <s v="03/04/2025_x000d_"/>
    <s v="03/08/2025_x000d_"/>
    <n v="100024524"/>
    <s v="Juan David Cuevas"/>
  </r>
  <r>
    <s v="C3940-2025"/>
    <s v="0454-2025"/>
    <s v="FUNDACION ESPERANZA ARAUCANA"/>
    <s v="9018793163"/>
    <s v="FORTALECIMIENTO DE LAS CAPACIDADES CULTURALES EN EL JOROPO, COMO PILAR HACIA UNA PAZ DURADERA, MEDIANTE LA RESISTENCIA Y RESILIENCIA EN JÓVENES Y ADOLESCENTE FRENTE AL RECLUTAMIENTO FORZADO"/>
    <n v="26976000"/>
    <n v="21580800"/>
    <n v="5395200"/>
    <d v="2025-05-02T00:00:00"/>
    <s v="Maria Paula Rivera"/>
    <m/>
    <x v="0"/>
    <d v="2025-04-28T00:00:00"/>
    <d v="2025-05-28T00:00:00"/>
    <s v="100040594_x0009_"/>
    <s v="Dayana Vargas"/>
  </r>
  <r>
    <s v="C7694-2025"/>
    <s v="0454-2025"/>
    <s v="FUNDACIÓN SOCIAL Y CULTURAL DEJANDO HUELLAS"/>
    <s v="9009669337"/>
    <s v="ESCUELA INTERCULTURAL DE FORMACIÓN EN COMUNICACIÓN ESCRITA PARA NIÑOS, NIÑAS Y ADOLESCENTES DEL CHOCÓ"/>
    <n v="29512000"/>
    <n v="23609600"/>
    <n v="5902400"/>
    <d v="2025-05-02T00:00:00"/>
    <s v="Diana Martinez"/>
    <m/>
    <x v="0"/>
    <d v="2025-04-01T00:00:00"/>
    <d v="2025-08-24T00:00:00"/>
    <s v="55-44-101084987"/>
    <s v="Juan David Cuevas"/>
  </r>
  <r>
    <s v="C6482-2025"/>
    <s v="0454-2025"/>
    <s v="POETAS AL VIENTO CORPORACION CULTURAL"/>
    <s v="9012329387"/>
    <s v="9º ENCUENTRO INTERNACIONAL POETAS AL VIENTO 2025"/>
    <n v="19692000"/>
    <n v="15753600"/>
    <n v="3938400"/>
    <d v="2025-05-02T00:00:00"/>
    <s v="Diana Martinez"/>
    <m/>
    <x v="0"/>
    <d v="2025-07-01T00:00:00"/>
    <d v="2025-09-30T00:00:00"/>
    <s v=" 65-44-101238885"/>
    <s v="Juan David Cuevas"/>
  </r>
  <r>
    <s v="C10404-2025"/>
    <s v="0454-2025"/>
    <s v="CORPORACIÓN 900 METROS DE CULTURA"/>
    <n v="9011125136"/>
    <s v="GUARDIANES DEL PAN DE ARROZ, REPORTERITOS DE LA TRADICIÓN GASTRONÓMICA DE RESTREPO, META"/>
    <n v="31744000"/>
    <n v="25395200"/>
    <n v="6348800"/>
    <d v="2025-05-02T00:00:00"/>
    <s v="Diana Martinez"/>
    <m/>
    <x v="0"/>
    <d v="2025-04-14T00:00:00"/>
    <d v="2025-08-23T00:00:00"/>
    <s v="30-44-101063447"/>
    <s v="Dayana Vargas"/>
  </r>
  <r>
    <s v="C11189-2025"/>
    <s v="0454-2025"/>
    <s v="FUNDACION CONSTRUYENDO EXITO Y FUTURO EXIFUTURO C.M.L"/>
    <s v="9014502148"/>
    <s v="RESCATE Y SALVAGUARDA DE LA GASTRONOMÍA ÉTNICA Y TRADICIONAL HUILENSE EN LA VEREDA AGUAS CLARAS DEL MUNICIPIO TIMANÁ DEPARTAMENTO DEL HUILA"/>
    <n v="22514000"/>
    <n v="18011200"/>
    <n v="4502800"/>
    <d v="2025-05-02T00:00:00"/>
    <s v="Diana Martinez"/>
    <m/>
    <x v="0"/>
    <d v="2025-02-03T00:00:00"/>
    <d v="2025-08-31T00:00:00"/>
    <s v="AGP-100001646 "/>
    <s v="Constanza Leyton"/>
  </r>
  <r>
    <s v="C2689-2025"/>
    <s v="0454-2025"/>
    <s v="CORPORACION LLANO Y JOROPO HILDO ARIEL AGUIRRE DAZA"/>
    <s v="9007263077"/>
    <s v="SEGUNDO CONCURSO MUJER &amp; ARPA 2025"/>
    <n v="21311000"/>
    <n v="17048800"/>
    <n v="4262200"/>
    <d v="2025-05-02T00:00:00"/>
    <s v="Diana Martinez"/>
    <m/>
    <x v="0"/>
    <d v="2025-05-02T00:00:00"/>
    <d v="2025-10-31T00:00:00"/>
    <s v="11-44-101253728"/>
    <s v="Constanza Leyton"/>
  </r>
  <r>
    <s v="C4820-2025"/>
    <s v="0454-2025"/>
    <s v="FUNDACION CANTOS DE LA TIERRA"/>
    <s v="9016257055"/>
    <s v="PLANTAS MEDICINALES Y NATIVAS: UN VIAJE A TRAVÉS DE LAS ARTES MUSICALES Y LA SABIDURÍA ANCESTRAL"/>
    <n v="15422000"/>
    <n v="12337600"/>
    <n v="3084400"/>
    <d v="2025-05-02T00:00:00"/>
    <s v="Diana Martinez"/>
    <m/>
    <x v="0"/>
    <d v="2025-04-15T00:00:00"/>
    <d v="2025-09-06T00:00:00"/>
    <s v="41-44-101292867"/>
    <s v="Dayana Vargas"/>
  </r>
  <r>
    <s v="C566-2025"/>
    <s v="0454-2025"/>
    <s v="FUNDACION FUNDAVIVE"/>
    <s v="9009954354"/>
    <s v="2DO MERCADO INTERCULTURAL DE ARTES Y SABERES MULTIETNICO SOSTENIBLE EN INIRIDA"/>
    <n v="30515000"/>
    <n v="24412000"/>
    <n v="6103000"/>
    <d v="2025-05-02T00:00:00"/>
    <s v="Diana Martinez"/>
    <m/>
    <x v="0"/>
    <d v="2025-03-01T00:00:00"/>
    <d v="2025-09-30T00:00:00"/>
    <s v="30-44-101063475"/>
    <s v="Dayana Vargas"/>
  </r>
  <r>
    <s v="C4629-2025"/>
    <s v="0454-2025"/>
    <s v="CORPORACION BARUK"/>
    <s v="9018781449"/>
    <s v="&quot;SONIDOS DEL FUTURO: TRANSFORMANDO VIDAS A TRAVÉS DE LA CREACIÓN LITERARIA Y COMPOSITIVA&quot;."/>
    <n v="35210000"/>
    <n v="28168000"/>
    <n v="7042000"/>
    <d v="2025-05-02T00:00:00"/>
    <s v="Diana Martinez"/>
    <m/>
    <x v="0"/>
    <s v="15/05/2025_x000d_"/>
    <d v="2025-09-14T00:00:00"/>
    <s v="30-44-101063376 "/>
    <s v="Juan David Cuevas"/>
  </r>
  <r>
    <s v="C7317-2025"/>
    <s v="0454-2025"/>
    <s v="CORPORACION GRUPO DE ASESORIAS E INVESIGACIONES AMBIENTALES"/>
    <s v="8110132377"/>
    <s v="“RECETAS PARA OTRAS MEMORIAS”"/>
    <n v="17142000"/>
    <n v="13713600"/>
    <n v="3428400"/>
    <d v="2025-05-02T00:00:00"/>
    <s v="Diana Martinez"/>
    <m/>
    <x v="0"/>
    <d v="2025-04-01T00:00:00"/>
    <d v="2025-09-30T00:00:00"/>
    <s v="M-100262710"/>
    <s v="Constanza Leyton"/>
  </r>
  <r>
    <s v="C2723-2025"/>
    <s v="0454-2025"/>
    <s v="CONSEJO COMUNITARIO LOCAL DE LAS DELICIAS ALTO BAUDO"/>
    <s v="9018247478"/>
    <s v="DESARROLLO DE ACTIVIDADES CULTURALES, RELIGIOSAS Y DEPORTIVAS COMO ESTRATEGIA DE INTEGRACIÓN COMUNITARIA Y MEJORAMIENTO DE LA CONVIVENCIA EN EL  MARCO DE LAS FESTIVIDADES DE LA VIRGEN DE LAS MERCEDES."/>
    <n v="26911000"/>
    <n v="21528800"/>
    <n v="5382200"/>
    <d v="2025-05-02T00:00:00"/>
    <s v="Diana Martinez"/>
    <m/>
    <x v="0"/>
    <d v="2025-08-01T00:00:00"/>
    <d v="2025-10-10T00:00:00"/>
    <s v="AGP- 100001752"/>
    <s v="Constanza Leyton"/>
  </r>
  <r>
    <s v="C3234-2025"/>
    <s v="0454-2025"/>
    <s v="FUNDACION CHOCO EN LIBERTAD Y DESARROLLO"/>
    <s v="9010887527"/>
    <s v="PRIMER (I) ENCUENTRO DE RECONOCIMIENTO DE EXPRESIONES CULTURALES EN LA COMUNIDAD DE LLANO DE BEBARA"/>
    <n v="25996000"/>
    <n v="20796800"/>
    <n v="5199200"/>
    <d v="2025-05-02T00:00:00"/>
    <s v="Diana Martinez"/>
    <m/>
    <x v="0"/>
    <s v="15/08/2025_x000d_"/>
    <d v="2025-10-14T00:00:00"/>
    <s v="AGP- 100001673"/>
    <s v="Constanza Leyton"/>
  </r>
  <r>
    <s v="C3595-2025"/>
    <s v="0454-2025"/>
    <s v="SUACHA CONEXIÓN"/>
    <s v="9011735871"/>
    <s v="LUMINISCENCIAS: PROCESO DE FORMACIÓN AUDIOVISUAL PARA MUJERES JÓVENES DE XUACHA"/>
    <n v="20554000"/>
    <n v="16443200"/>
    <n v="4110800"/>
    <d v="2025-05-02T00:00:00"/>
    <s v="Diana Martinez"/>
    <m/>
    <x v="0"/>
    <d v="2025-04-01T00:00:00"/>
    <d v="2025-09-30T00:00:00"/>
    <s v="62-44-101021342"/>
    <s v="Paola Duarte"/>
  </r>
  <r>
    <s v="C9707-2025"/>
    <s v="0454-2025"/>
    <s v="FUNDACIÒN CULTURAL MEMORIA VIVA"/>
    <n v="9014178123"/>
    <s v="4TO FESTIVAL DE MITOS Y LEYENDAS EN VIVO EDICIÓN EL DORADO"/>
    <n v="26631000"/>
    <n v="21304800"/>
    <n v="5326200"/>
    <d v="2025-05-02T00:00:00"/>
    <s v="Diana Martinez"/>
    <m/>
    <x v="0"/>
    <d v="2025-06-02T00:00:00"/>
    <d v="2025-09-24T00:00:00"/>
    <s v="60-44-101015210"/>
    <s v="Constanza Leyton"/>
  </r>
  <r>
    <s v="C9355-2025"/>
    <s v="0454-2025"/>
    <s v="CORPORACIÓN CULTURAL Y ARTÍSTICA  ÁUREA"/>
    <s v="9012970146"/>
    <s v="CORRESPONDENCIAS INTER-ESPECIE EN EL PAISAJE CULTURAL CAFETERO"/>
    <n v="24781000"/>
    <n v="19824800"/>
    <n v="4956200"/>
    <d v="2025-05-02T00:00:00"/>
    <s v="Diana Martinez"/>
    <m/>
    <x v="0"/>
    <d v="2025-03-17T00:00:00"/>
    <d v="2025-09-30T00:00:00"/>
    <s v="55-44-101084970"/>
    <s v="Paola Duarte"/>
  </r>
  <r>
    <s v="C11141-2025"/>
    <s v="0454-2025"/>
    <s v="CORPORACION TIERRA DE LETRAS Y EXPRESIONES"/>
    <s v="9018815159"/>
    <s v="TEJIENDO REDES: VOCES DEL PASADO Y PRESENTE"/>
    <n v="24899000"/>
    <n v="19919200"/>
    <n v="4979800"/>
    <d v="2025-05-02T00:00:00"/>
    <s v="Diana Martinez"/>
    <m/>
    <x v="0"/>
    <d v="2025-04-15T00:00:00"/>
    <d v="2025-09-30T00:00:00"/>
    <s v="60-44-101015240"/>
    <s v="Constanza Leyton"/>
  </r>
  <r>
    <s v="C6585-2025"/>
    <s v="0454-2025"/>
    <s v="CORPORACION ARTISTICA Y CULTURAL CAÑO DE LUISA"/>
    <s v="9014656422"/>
    <s v="5TA VERSIÓN FESTIVAL ENCUENTRO DEL RETORNO"/>
    <n v="19891000"/>
    <n v="15912800"/>
    <n v="3978200"/>
    <d v="2025-05-02T00:00:00"/>
    <s v="Diana Martinez"/>
    <m/>
    <x v="0"/>
    <d v="2025-07-03T00:00:00"/>
    <d v="2025-10-25T00:00:00"/>
    <s v="75-44-101145023"/>
    <s v="Paola Duarte"/>
  </r>
  <r>
    <s v="C623-2025"/>
    <s v="0454-2025"/>
    <s v="CORPORACION MUSICAL RITMOS DE LA SABANA"/>
    <s v="9002816879"/>
    <s v="NUESTRA HERENCIA MUSICAL"/>
    <n v="16633000"/>
    <n v="13306400"/>
    <n v="3326600"/>
    <d v="2025-05-02T00:00:00"/>
    <s v="Diana Martinez"/>
    <m/>
    <x v="0"/>
    <d v="2025-02-01T00:00:00"/>
    <d v="2025-10-15T00:00:00"/>
    <s v="53-44-101038459"/>
    <s v="Paola Duarte"/>
  </r>
  <r>
    <s v="C8101-2025"/>
    <s v="0454-2025"/>
    <s v="FUNDACION LUZ AMELIA HENAO DE OLIER"/>
    <s v="8010039067"/>
    <s v="LA ESCUELA DE ARTES ESCENICAS LUZ A SALENTO"/>
    <n v="28151000"/>
    <n v="22520800"/>
    <n v="5630200"/>
    <d v="2025-05-02T00:00:00"/>
    <s v="Diana Martinez"/>
    <m/>
    <x v="0"/>
    <s v="01/04/2025_x000d_"/>
    <s v="15/10/2025_x000d_"/>
    <s v="60-44-101015192"/>
    <s v="Paola Duarte"/>
  </r>
  <r>
    <s v="C4314-2025"/>
    <s v="0454-2025"/>
    <s v="CORPORACION FOLCLORICA EL CANEY"/>
    <s v="9016965020"/>
    <s v="PROCESO DE FORMACION EN MUSICA LLANERA (INSTRUMENTOS Y CANTO FASE II)"/>
    <n v="24145000"/>
    <n v="19316000"/>
    <n v="4829000"/>
    <d v="2025-05-02T00:00:00"/>
    <s v="Diana Martinez"/>
    <m/>
    <x v="0"/>
    <d v="2025-03-17T00:00:00"/>
    <s v="31/10/2025_x000d_"/>
    <s v="30-44-101063494_x0009_"/>
    <s v="Paola Duarte"/>
  </r>
  <r>
    <s v="C3363-2025"/>
    <s v="0454-2025"/>
    <s v="FUNDACIÓN RATÓN DE BIBLIOTECA"/>
    <s v="8909853231"/>
    <s v="MEDELLÍN LITERARIA: CONECTANDO AUTORES Y LECTORES"/>
    <s v="4159-2025"/>
    <n v="12613600"/>
    <n v="3153400"/>
    <d v="2025-05-02T00:00:00"/>
    <s v="Margarita Escamilla"/>
    <m/>
    <x v="0"/>
    <d v="2025-03-04T00:00:00"/>
    <d v="2025-10-31T00:00:00"/>
    <s v="CRC-10024522"/>
    <s v="Constanza Leyton"/>
  </r>
  <r>
    <s v="C5119-2025"/>
    <s v="0454-2025"/>
    <s v="CORPORACION FESTIVAL Y REINADO LA GARRPATA DE ORO"/>
    <s v="9005314536"/>
    <s v="FESTIVAL LA GARRAPATA DE ORO"/>
    <n v="22082000"/>
    <n v="17665600"/>
    <n v="4416400"/>
    <d v="2025-05-02T00:00:00"/>
    <s v="Margarita Escamilla"/>
    <m/>
    <x v="0"/>
    <d v="2025-07-01T00:00:00"/>
    <d v="2025-10-31T00:00:00"/>
    <s v="COQ-10005628"/>
    <s v="Juan David Cuevas"/>
  </r>
  <r>
    <s v="C2400-2025"/>
    <s v="0454-2025"/>
    <s v="ASOCIACION DE PRODUCTORES DIGITALES VISUAL EFFECTS"/>
    <s v="9014925318"/>
    <s v="COSMOVISIONES TUCANAS - YEPA MAJSA"/>
    <n v="26445000"/>
    <n v="21156000"/>
    <n v="5289000"/>
    <d v="2025-05-02T00:00:00"/>
    <s v="Margarita Escamilla"/>
    <m/>
    <x v="0"/>
    <d v="2025-03-01T00:00:00"/>
    <d v="2025-11-20T00:00:00"/>
    <s v="57-46-101008591"/>
    <s v="Constanza Leyton"/>
  </r>
  <r>
    <s v="C3255-2025"/>
    <s v="0454-2025"/>
    <s v="FUNDACION MUSORUNA ARBOL DE VIDA"/>
    <s v="9000304251"/>
    <s v="MUESTRAS ARTISTICAS Y CULTURALES COMUNIDADES AFRO PUERTO LIMON"/>
    <n v="15865000"/>
    <n v="12692000"/>
    <n v="3173000"/>
    <d v="2025-05-02T00:00:00"/>
    <s v="Margarita Escamilla"/>
    <m/>
    <x v="0"/>
    <d v="2025-05-01T00:00:00"/>
    <d v="2025-11-15T00:00:00"/>
    <s v="AGP-100001714"/>
    <s v="Constanza Leyton"/>
  </r>
  <r>
    <s v="C1461-2025"/>
    <s v="0454-2025"/>
    <s v="FUNDACIÓN ARTE NACIÓN CULTURA "/>
    <s v="9018145762"/>
    <s v="ACADEMIA HIPHOPPA ANK"/>
    <n v="15497000"/>
    <n v="12397600"/>
    <n v="3099400"/>
    <d v="2025-05-02T00:00:00"/>
    <s v="Margarita Escamilla"/>
    <m/>
    <x v="0"/>
    <d v="2025-06-01T00:00:00"/>
    <d v="2025-11-07T00:00:00"/>
    <s v="AGP-100001749"/>
    <s v="Paola Duarte"/>
  </r>
  <r>
    <s v="C9612-2025"/>
    <s v="0454-2025"/>
    <s v="ASOCIACIÓN JÓVENES PROGRESO Y FUTURO"/>
    <s v="9017287294"/>
    <s v="MEMORIAS TEJÍAS"/>
    <n v="19451000"/>
    <n v="15560800"/>
    <n v="3890200"/>
    <d v="2025-05-02T00:00:00"/>
    <s v="Margarita Escamilla"/>
    <m/>
    <x v="0"/>
    <d v="2025-05-01T00:00:00"/>
    <d v="2025-11-14T00:00:00"/>
    <s v="75-44-101145152"/>
    <s v="Paola Duarte"/>
  </r>
  <r>
    <s v="C10804-2025"/>
    <s v="0454-2025"/>
    <s v="FUNDACIÓN NUESTRA HERENCIA"/>
    <s v="9003011510"/>
    <s v="FORTALECIMIENTO DE LA ESCUELA DE FORMACIÓN ARTISTICA NUESTRA HERENCIA"/>
    <n v="23868000"/>
    <n v="19094400"/>
    <n v="4773600"/>
    <d v="2025-05-02T00:00:00"/>
    <s v="Margarita Escamilla"/>
    <m/>
    <x v="0"/>
    <d v="2025-02-17T00:00:00"/>
    <d v="2025-11-04T00:00:00"/>
    <s v="39-44-101171891"/>
    <s v="Paola Duarte"/>
  </r>
  <r>
    <s v="C7151-2025"/>
    <s v="0454-2025"/>
    <s v="FUNDACION PARA LA INCLUSION DE POBLACIONES DIVERSAS E INTERGENERACIONALES"/>
    <s v="9016353879"/>
    <s v="LA CLAVE ES LA PAZ"/>
    <n v="19137000"/>
    <n v="15309600"/>
    <n v="3827400"/>
    <d v="2025-05-02T00:00:00"/>
    <s v="Margarita Escamilla"/>
    <m/>
    <x v="0"/>
    <d v="2025-03-01T00:00:00"/>
    <d v="2025-11-20T00:00:00"/>
    <s v="40-44-101063452"/>
    <s v="Juan David Cuevas"/>
  </r>
  <r>
    <s v="C2767-2025"/>
    <s v="0454-2025"/>
    <s v="ASOCIACION BROPRODUCTIONS"/>
    <s v="9015819770"/>
    <s v="EXPERIENCIA TRANSMEDIA EN LA SERRANÍA LA LINDOSA UN VIAJE A TRAVÉS DEL TIEMPO Y LA MEMORIA"/>
    <n v="29810000"/>
    <n v="23848000"/>
    <n v="5962000"/>
    <d v="2025-05-02T00:00:00"/>
    <s v="Margarita Escamilla"/>
    <m/>
    <x v="0"/>
    <d v="2025-03-01T00:00:00"/>
    <d v="2025-11-20T00:00:00"/>
    <s v="57-46-101008592"/>
    <s v="Juan David Cuevas"/>
  </r>
  <r>
    <s v="C1764-2025"/>
    <s v="0454-2025"/>
    <s v="FUNDACION APASIONATE DE COLOMBIA"/>
    <s v="9004128451"/>
    <s v="ENCUENTRO DE VIVA VOZ CON ESCRITORES COLOMBIANOS 2025"/>
    <n v="23316000"/>
    <n v="18652800"/>
    <n v="4663200"/>
    <d v="2025-05-02T00:00:00"/>
    <s v="Margarita Escamilla"/>
    <m/>
    <x v="0"/>
    <d v="2025-02-03T00:00:00"/>
    <d v="2025-11-13T00:00:00"/>
    <s v="51-44-101029748"/>
    <s v="Paola Duarte"/>
  </r>
  <r>
    <s v="C3226-2025"/>
    <s v="0454-2025"/>
    <s v="CORPORACION CONCUERPOS DANZA CONTEMPORANEA INTEGRADA EN COLOMBIA"/>
    <s v="9003013097"/>
    <s v="DANZA PARA LA DIVERSIDAD 2025"/>
    <n v="20353000"/>
    <n v="16282400"/>
    <n v="4070600"/>
    <d v="2025-05-02T00:00:00"/>
    <s v="Margarita Escamilla"/>
    <m/>
    <x v="0"/>
    <d v="2025-01-20T00:00:00"/>
    <d v="2025-11-20T00:00:00"/>
    <s v="14-44-101234385"/>
    <s v="Juan David Cuevas"/>
  </r>
  <r>
    <s v="C8636-2025"/>
    <s v="0454-2025"/>
    <s v="FUNDACIÓN DIALEKTA"/>
    <s v="9004437431"/>
    <s v="CUTUCU: CUENTA TU CUENTO"/>
    <n v="23522000"/>
    <n v="18817600"/>
    <n v="4704400"/>
    <d v="2025-05-02T00:00:00"/>
    <s v="Margarita Escamilla"/>
    <m/>
    <x v="0"/>
    <d v="2025-06-16T00:00:00"/>
    <d v="2025-11-14T00:00:00"/>
    <s v="11-44-101254328"/>
    <s v="Paola Duarte"/>
  </r>
  <r>
    <s v="C5041-2025"/>
    <s v="0454-2025"/>
    <s v="CORPORACION RED DE ARTISTAS JÓVENES URBANOS TIVA JAM"/>
    <s v="9003754472"/>
    <s v="CIRCUITOS DE ACELERACIÓN ARTÍSTICA TIVA JAM 3RA VERSION"/>
    <n v="22291000"/>
    <n v="17832800"/>
    <n v="4458200"/>
    <d v="2025-05-02T00:00:00"/>
    <s v="Margarita Escamilla"/>
    <m/>
    <x v="0"/>
    <d v="2025-02-01T00:00:00"/>
    <d v="2025-11-20T00:00:00"/>
    <s v="11-44-101254093"/>
    <s v="Paola Duarte"/>
  </r>
  <r>
    <s v="C10264-2025"/>
    <s v="0454-2025"/>
    <s v="BIBLIOTECA COMUNITARIA RAIZ DE BARRO"/>
    <s v="9013230850"/>
    <s v="TEJIENDO VIDA COMUNITARIA PARA EL BUEN VIVIR"/>
    <n v="22291000"/>
    <n v="17832800"/>
    <n v="4458200"/>
    <d v="2025-05-02T00:00:00"/>
    <s v="Margarita Escamilla"/>
    <m/>
    <x v="0"/>
    <d v="2025-03-15T00:00:00"/>
    <d v="2025-11-20T00:00:00"/>
    <s v="11-44-101254000"/>
    <s v="Dayana Vargas"/>
  </r>
  <r>
    <s v="C6263-2025"/>
    <s v="0454-2025"/>
    <s v="CORPORACION FOLCLORICA HEREDEROS DEL JOROPO"/>
    <s v="9002047886"/>
    <s v="FORMACION EN MUSICA Y DANZA LLANERA EN ZONA RURAL DE SAN JOSE DEL GUAVIARE"/>
    <n v="25155000"/>
    <n v="20124000"/>
    <n v="5031000"/>
    <d v="2025-05-02T00:00:00"/>
    <s v="Margarita Escamilla"/>
    <m/>
    <x v="0"/>
    <d v="2025-03-01T00:00:00"/>
    <d v="2025-11-20T00:00:00"/>
    <s v="30-44-101063405"/>
    <s v="Juan David Cuevas"/>
  </r>
  <r>
    <s v="C9182-2025"/>
    <s v="0454-2025"/>
    <s v="ZONA DE ARTE ALTERNATIVO"/>
    <s v="9013786641"/>
    <s v="X ENCUENTRO INTERNACIONAL DE LECTORES Y ESCRITORES - FUERZA DE LA PALABRA - &quot;RUTAS ITINERANTES: LA LITERATURA COMO DESTINO&quot;"/>
    <n v="20554000"/>
    <n v="16443200"/>
    <n v="4110800"/>
    <d v="2025-05-02T00:00:00"/>
    <s v="Margarita Escamilla"/>
    <m/>
    <x v="0"/>
    <d v="2025-08-01T00:00:00"/>
    <d v="2025-11-15T00:00:00"/>
    <s v="CCS-100040629"/>
    <s v="Paola Duarte"/>
  </r>
  <r>
    <s v="C9771-2025"/>
    <s v="0454-2025"/>
    <s v="CORPORACION CUIDA NATURA"/>
    <s v="9018172826"/>
    <s v="FESTIVAL CUIDA NATURA (CUIDEMOS EL AGUA)"/>
    <n v="20353000"/>
    <n v="16282400"/>
    <n v="4070600"/>
    <d v="2025-05-02T00:00:00"/>
    <s v="Margarita Escamilla"/>
    <m/>
    <x v="0"/>
    <d v="2025-02-01T00:00:00"/>
    <d v="2025-11-20T00:00:00"/>
    <s v="14-44-101234509"/>
    <s v="Paola Duarte"/>
  </r>
  <r>
    <s v="C10223-2025"/>
    <s v="0454-2025"/>
    <s v="FUNDACION CULTURAL ULTRALOIDE"/>
    <s v="9018184160"/>
    <s v="¡AQUÍ SUENA BARRANQUILLA! ENCUENTRO DE NEGOCIOS DE LA MÚSICA ALTERNATIVA DEL CARIBE"/>
    <n v="22360000"/>
    <n v="17888000"/>
    <n v="4472000"/>
    <d v="2025-05-02T00:00:00"/>
    <s v="Margarita Escamilla"/>
    <m/>
    <x v="0"/>
    <d v="2025-06-01T00:00:00"/>
    <d v="2025-11-20T00:00:00"/>
    <s v="AGP-100001672"/>
    <s v="Paola Duarte"/>
  </r>
  <r>
    <s v="C10563-2025"/>
    <s v="0454-2025"/>
    <s v="JUNTA DE ACCIÓN COMUNAL BARRIO VILLA CONSUELO DEL MUNICIPIO DE MONIQUIRA"/>
    <s v="9016323882"/>
    <s v="&quot;FIESTA CON RITMOS Y SABORES MONIQUIREÑOS: UN VIAJE CON SON EN EL SAZÓN DEL BARRIO VILLA CONSUELO&quot;"/>
    <n v="24427000"/>
    <n v="19541600"/>
    <n v="4885400"/>
    <d v="2025-05-02T00:00:00"/>
    <s v="Margarita Escamilla"/>
    <m/>
    <x v="0"/>
    <d v="2025-01-15T00:00:00"/>
    <d v="2025-11-20T00:00:00"/>
    <s v="AGP-100001795"/>
    <s v="Paola Duarte"/>
  </r>
  <r>
    <s v="C5790-2025"/>
    <s v="0370-2025"/>
    <s v="FUNDACION FESTIVAL PEDAZO DE ACORDEON"/>
    <s v="8000945321"/>
    <s v="XXXVI FESTIVAL PEDAZO DE ACORDEON &quot;APA, OA, SABROSO&quot;"/>
    <n v="29442000"/>
    <n v="23553600"/>
    <n v="5888400"/>
    <d v="2025-05-06T00:00:00"/>
    <s v="Rodrigo Cuellar"/>
    <m/>
    <x v="0"/>
    <n v="45671"/>
    <n v="45791"/>
    <s v="CRC-100024363"/>
    <s v="Dayana Vargas"/>
  </r>
  <r>
    <s v="C2372-2025"/>
    <s v="0370-2025"/>
    <s v="JUNTA DE ACCION COMUNAL LA VEREDA SANTA RITA LAS MERCEDES MUNICIPIO DE AGUSTIN CODAZZI"/>
    <s v="8240025300"/>
    <s v="PROYECTO  COMUNAL: &quot;LA VIDA ES UN CUENTO EN FAMILIA&quot;"/>
    <n v="31546000"/>
    <n v="25236800"/>
    <n v="6309200"/>
    <d v="2025-05-06T00:00:00"/>
    <s v="Rodrigo Cuellar"/>
    <m/>
    <x v="0"/>
    <d v="2025-03-28T00:00:00"/>
    <d v="2025-05-30T00:00:00"/>
    <s v="CCS-100040528"/>
    <s v="Juan David Cuevas"/>
  </r>
  <r>
    <s v="C5260-2025"/>
    <s v="0370-2025"/>
    <s v="JUNTA DE ACCION COMUNAL BARRIO VIRGILIO VARGAS"/>
    <s v="9016028688"/>
    <s v="SABORES ANCENTRALES RESCATANDO LA COCINA Y BEBIDAS TRADICIONALES DE VIRGILIO VARGAS"/>
    <n v="18587000"/>
    <n v="14869600"/>
    <n v="3717400"/>
    <d v="2025-05-06T00:00:00"/>
    <s v="Rodrigo Cuellar"/>
    <m/>
    <x v="0"/>
    <d v="2025-03-28T00:00:00"/>
    <d v="2025-06-22T00:00:00"/>
    <s v="53-44-101038226"/>
    <s v="Dayana Vargas"/>
  </r>
  <r>
    <s v="C5973-2025"/>
    <s v="0370-2025"/>
    <s v="GALAXIA DELTA 9"/>
    <s v="9010598546"/>
    <s v="ASÍ SONAMOS 2.0"/>
    <n v="21698000"/>
    <n v="17358400"/>
    <n v="4339600"/>
    <d v="2025-05-06T00:00:00"/>
    <s v="Rodrigo Cuellar"/>
    <m/>
    <x v="0"/>
    <d v="2025-01-07T00:00:00"/>
    <d v="2025-05-15T00:00:00"/>
    <s v="75-44-101144522"/>
    <s v="Dayana Vargas"/>
  </r>
  <r>
    <s v="C9569-2025"/>
    <s v="0370-2025"/>
    <s v="JUNTA DE ACCION COMUNAL B SUBN ORMAL LA PRIMAVERA LOCALIDAD 7"/>
    <s v="8300618165"/>
    <s v="FESTIVAL HIP HOP RAGGA FEST X – JUNTANZA POR LA PAZ"/>
    <n v="19883000"/>
    <n v="15906400"/>
    <n v="3976600"/>
    <d v="2025-05-05T00:00:00"/>
    <s v="Julian Igua"/>
    <m/>
    <x v="2"/>
    <d v="2025-03-28T00:00:00"/>
    <d v="2025-07-10T00:00:00"/>
    <s v="33-44-101261598"/>
    <s v="Dayana Vargas"/>
  </r>
  <r>
    <s v="C2779-2025"/>
    <s v="0370-2025"/>
    <s v="CORPORACIÓN RED MULTIDISCIPLINAR DE INNOVACIÓN, TECNOLOGÍA Y CULTURA"/>
    <s v="9008782712"/>
    <s v="MERCADO DE MÚSICA INDEPENDIENTE -MIN- 6TA VERSIÓN"/>
    <n v="14880000"/>
    <n v="11904000"/>
    <n v="2976000"/>
    <d v="2025-05-06T00:00:00"/>
    <s v="Rodrigo Cuellar"/>
    <m/>
    <x v="0"/>
    <d v="2025-03-28T00:00:00"/>
    <d v="2025-07-21T00:00:00"/>
    <s v="45-44-101165604"/>
    <s v="Juan David Cuevas"/>
  </r>
  <r>
    <s v="C288-2025"/>
    <s v="0370-2025"/>
    <s v="RESGUARDO INDIGENA GETUCHA"/>
    <s v="9003757137"/>
    <s v="FIESTA PATRIMONIAL DE LA PIÑA KOREBAJU."/>
    <n v="24142000"/>
    <n v="19313600"/>
    <n v="4828400"/>
    <d v="2025-05-06T00:00:00"/>
    <s v="Rodrigo Cuellar"/>
    <m/>
    <x v="0"/>
    <d v="2025-05-01T00:00:00"/>
    <d v="2025-07-05T00:00:00"/>
    <s v="AGP-100001264"/>
    <s v="Juan David Cuevas"/>
  </r>
  <r>
    <s v="C3653-2025"/>
    <s v="0370-2025"/>
    <s v="FUNDACION ARTISTICA VILLA MUSICAL DEL CAUCA"/>
    <s v="9011988011"/>
    <s v="IX CONCURSO DE BANDAS FIESTERAS VICTOR LUIS FERNANDEZ."/>
    <n v="18714000"/>
    <n v="14971200"/>
    <n v="3742800"/>
    <d v="2025-05-06T00:00:00"/>
    <s v="Rodrigo Cuellar"/>
    <m/>
    <x v="0"/>
    <d v="2025-03-28T00:00:00"/>
    <d v="2025-06-30T00:00:00"/>
    <s v="CRC-100024346"/>
    <s v="Dayana Vargas"/>
  </r>
  <r>
    <s v="C6518-2025"/>
    <s v="0370-2025"/>
    <s v="FUNDACION CON VIDA"/>
    <s v="8110084524"/>
    <s v="EL CENTRO VIVE Y RESUENA CON EL SEMANARIO"/>
    <n v="19682000"/>
    <n v="15745600"/>
    <n v="3936400"/>
    <d v="2025-05-06T00:00:00"/>
    <s v="Julian Igua"/>
    <m/>
    <x v="1"/>
    <d v="2025-05-28T00:00:00"/>
    <d v="2025-10-30T00:00:00"/>
    <s v="M-100263192"/>
    <s v="Juan David Cuevas"/>
  </r>
  <r>
    <s v="C4586-2025"/>
    <s v="0370-2025"/>
    <s v="ASOCIACIÓN ARTISTICA E INTERCULTURAL SANCOCHO"/>
    <s v="9006732750"/>
    <s v="XII FESTIVAL MULTIARTÍSTICO E INTERCULTURAL SANCOCHO FEST 2025"/>
    <n v="21572000"/>
    <n v="17257600"/>
    <n v="4314400"/>
    <d v="2025-05-05T00:00:00"/>
    <s v="Julian Igua"/>
    <m/>
    <x v="0"/>
    <d v="2025-03-28T00:00:00"/>
    <d v="2025-07-01T00:00:00"/>
    <s v="52-44-101016962"/>
    <s v="Dayana Vargas"/>
  </r>
  <r>
    <s v="C10758-2025"/>
    <s v="0370-2025"/>
    <s v="FUNDACIÓN SABERES Y HACERES DEL SUR"/>
    <s v="9016418511"/>
    <s v="PRIMER FESTIVAL DE SABERES Y HACERES DEL ADULTO MAYOR: UN LEGADO DE PAZ"/>
    <n v="17974000"/>
    <n v="14379200"/>
    <n v="3594800"/>
    <d v="2025-05-06T00:00:00"/>
    <s v="Rodrigo Cuellar"/>
    <m/>
    <x v="0"/>
    <d v="2025-03-28T00:00:00"/>
    <d v="2025-06-22T00:00:00"/>
    <s v="41-44-101292625"/>
    <s v="Juan David Cuevas"/>
  </r>
  <r>
    <s v="C7557-2025"/>
    <s v="0370-2025"/>
    <s v="CORPORACION OBSERVATORIO CULTURAL DEL MAGDALENA MEDIO"/>
    <s v="9007964898"/>
    <s v="ESCUELA DE FORMACIÓN: JOVENES CUIDADORES Y PROMOTORES DEL LLANITO"/>
    <n v="24045000"/>
    <n v="19236000"/>
    <n v="4809000"/>
    <d v="2025-05-05T00:00:00"/>
    <s v="Julian Igua"/>
    <m/>
    <x v="0"/>
    <d v="2025-03-28T00:00:00"/>
    <d v="2025-06-30T00:00:00"/>
    <s v="56-44-10-10-10010"/>
    <s v="Constanza Leyton"/>
  </r>
  <r>
    <s v="C10249-2025"/>
    <s v="0370-2025"/>
    <s v="FUNDACION CULTURA RAICES DE JONGOVITO"/>
    <s v="8140046444"/>
    <s v="X FESTIVAL INTERNACIONAL DE TROMBÓN DE PASTO"/>
    <n v="20570000"/>
    <n v="16456000"/>
    <n v="4114000"/>
    <d v="2025-05-06T00:00:00"/>
    <s v="Rodrigo Cuellar"/>
    <m/>
    <x v="0"/>
    <d v="2025-03-28T00:00:00"/>
    <d v="2025-07-10T00:00:00"/>
    <s v="41-44-101292415"/>
    <s v="Juan David Cuevas"/>
  </r>
  <r>
    <s v="C5190-2025"/>
    <s v="0454-2025"/>
    <s v="FUNDACION PARA EL DESARROLLO CON RESPONSABILIDAD AMBIENTAL Y RECONCILIACION DE LOS TERRITORIOS, MEDIANTE LA INCLUSION Y LA PAZ SOCIAL"/>
    <s v="9017214021"/>
    <s v="FESTIVAL DE HISTORIAS Y LEYENDAS CAMPESINAS DE LA AMAZONIA INSPECCIÓN DEL DORADO"/>
    <n v="25940000"/>
    <n v="20752000"/>
    <n v="5188000"/>
    <d v="2025-05-06T00:00:00"/>
    <s v="Rodrigo Cuellar"/>
    <m/>
    <x v="0"/>
    <d v="2025-06-01T00:00:00"/>
    <d v="2025-08-01T00:00:00"/>
    <s v="AGP-10001804"/>
    <s v="Dayana Vargas"/>
  </r>
  <r>
    <s v="C6956-2025"/>
    <s v="0454-2025"/>
    <s v="FUNDACION DE INCLUSION SOCIAL PARA EL FOMENTO DE LA EDUCACION"/>
    <s v="9007340829"/>
    <s v="SABERES EN MOVIMIENTO, FORTALECIENDO DE LA IDENTIDAD CULTURAL Y EL BIENESTAR DE LOS ADULTOS MAYORES EN ALTOS DE LA SABANA FASE II"/>
    <n v="23173000"/>
    <n v="18538400"/>
    <n v="4634600"/>
    <d v="2025-05-06T00:00:00"/>
    <s v="Rodrigo Cuellar"/>
    <m/>
    <x v="0"/>
    <d v="2025-02-25T00:00:00"/>
    <d v="2025-07-27T00:00:00"/>
    <s v="75-44-101145006"/>
    <s v="Dayana Vargas"/>
  </r>
  <r>
    <s v="C2537-2025"/>
    <s v="0454-2025"/>
    <s v="ASOCACION DE MUJERES DEL CONFLICTO ARMADO DE VIOLENCIA BASADA EN GENERO DE LORICA"/>
    <s v="9011910379"/>
    <s v="RECETAS DE VIDA, MEMORIA, CULTURA Y RECONCILIACIÓN DESDE LA GASTRONOMÍA COLOMBIANA"/>
    <n v="18974000"/>
    <n v="15179200"/>
    <n v="3794800"/>
    <d v="2025-05-06T00:00:00"/>
    <s v="Rodrigo Cuellar"/>
    <m/>
    <x v="0"/>
    <d v="2025-03-11T00:00:00"/>
    <d v="2025-07-10T00:00:00"/>
    <s v="75-44-101145027"/>
    <s v="Dayana Vargas"/>
  </r>
  <r>
    <s v="C7125-2025"/>
    <s v="0454-2025"/>
    <s v="CORPORACION SEÑAL SUR"/>
    <s v="9007535472"/>
    <s v="SEMILLERO AUDIOVISUAL LA MONTAÑA"/>
    <n v="27559000"/>
    <n v="22047200"/>
    <n v="5511800"/>
    <d v="2025-05-06T00:00:00"/>
    <s v="Rodrigo Cuellar"/>
    <m/>
    <x v="0"/>
    <d v="2025-03-01T00:00:00"/>
    <d v="2025-07-15T00:00:00"/>
    <s v="11-44-101253939"/>
    <s v="Dayana Vargas"/>
  </r>
  <r>
    <s v="C9798-2025"/>
    <s v="0454-2025"/>
    <s v="ASOCIACIÓN MEMORIA"/>
    <s v="9016209596"/>
    <s v="HILANDO NUEVAS VIDAS PARA LA RECONSTRUCCIÓN DEL TEJIDO SOCIAL Y DEL PROCESO COMUNITARIO."/>
    <n v="15662000"/>
    <n v="12529600"/>
    <n v="3132400"/>
    <d v="2025-05-06T00:00:00"/>
    <s v="Rodrigo Cuellar"/>
    <m/>
    <x v="0"/>
    <d v="2025-02-22T00:00:00"/>
    <d v="2025-07-25T00:00:00"/>
    <s v="41-44-101292841"/>
    <s v="Dayana Vargas"/>
  </r>
  <r>
    <s v="C3137-2025"/>
    <s v="0454-2025"/>
    <s v="CORPORACIÓN ESCUELA RODANTE"/>
    <s v="9010303169"/>
    <s v="LOS CANTOS DE SAN JUAN - &quot;ENCUENTRO DE MEMORIAS AMBIENTALES, ARTÍSTICAS, CULTURALES Y PATRIMONIALES  DE LA CUENCA DEL RÍO SAN.JUAN&quot;."/>
    <n v="25933000"/>
    <n v="20746400"/>
    <n v="5186600"/>
    <d v="2025-05-06T00:00:00"/>
    <s v="Rodrigo Cuellar"/>
    <m/>
    <x v="0"/>
    <d v="2025-03-17T00:00:00"/>
    <d v="2025-07-16T00:00:00"/>
    <s v="55-44-101085010"/>
    <s v="Paola Duarte"/>
  </r>
  <r>
    <s v="C7063-2025"/>
    <s v="0454-2025"/>
    <s v="FUNDACIÓN SIEMBRA CALI"/>
    <s v="9003876908"/>
    <s v="&quot;DÉJATE ECHAR EL CUENTO&quot; FESTIVAL DEL CUENTO Y ACTO CULTURAL."/>
    <n v="17559000"/>
    <n v="14047200"/>
    <n v="3511800"/>
    <d v="2025-05-06T00:00:00"/>
    <s v="Rodrigo Cuellar"/>
    <m/>
    <x v="0"/>
    <d v="2025-02-10T00:00:00"/>
    <d v="2025-07-01T00:00:00"/>
    <s v="41-44-101292823"/>
    <s v="Juan David Cuevas"/>
  </r>
  <r>
    <s v="C7177-2025"/>
    <s v="0454-2025"/>
    <s v="JUNTA DE ACCIÓN COMUNAL DE LA VEREDA NEFTALI"/>
    <s v="8000216975"/>
    <s v="ENCUENTRO DE DANZAS FOLCLÓRICAS DE LA VEREDA NEFTALI"/>
    <n v="28168000"/>
    <n v="22534400"/>
    <n v="5633600"/>
    <d v="2025-05-06T00:00:00"/>
    <s v="Rodrigo Cuellar"/>
    <m/>
    <x v="0"/>
    <d v="2025-02-05T00:00:00"/>
    <d v="2025-07-18T00:00:00"/>
    <s v="39-44-101172060"/>
    <s v="Juan David Cuevas"/>
  </r>
  <r>
    <s v="C7303-2025"/>
    <s v="0454-2025"/>
    <s v="FUNDACION PAZIFICADORES"/>
    <s v="9013460179"/>
    <s v="CREACIÓN DE DOCUMENTAL “VOCES NEGRAS DEL META: MEMORIA, CULTURA Y RESISTENCIA”."/>
    <n v="24028000"/>
    <n v="19222400"/>
    <n v="4805600"/>
    <d v="2025-05-06T00:00:00"/>
    <s v="Rodrigo Cuellar"/>
    <m/>
    <x v="0"/>
    <d v="2025-04-10T00:00:00"/>
    <d v="2025-07-30T00:00:00"/>
    <s v="30-44-101063453"/>
    <s v="Juan David Cuevas"/>
  </r>
  <r>
    <s v="C4987-2025"/>
    <s v="0454-2025"/>
    <s v="FUNDACIÓN ARTÍSTICA Y CULTURAL CAMAGUAN"/>
    <s v="9013618589"/>
    <s v="MI LLANO ES UN MUSICAL: MITOS Y LEYENDAS DEL LLANO"/>
    <n v="23291000"/>
    <n v="18632800"/>
    <n v="4658200"/>
    <d v="2025-05-06T00:00:00"/>
    <s v="Rodrigo Cuellar"/>
    <m/>
    <x v="0"/>
    <d v="2025-03-05T00:00:00"/>
    <d v="2025-07-09T00:00:00"/>
    <s v="75-44-101145150"/>
    <s v="Juan David Cuevas"/>
  </r>
  <r>
    <s v="C8316-2025"/>
    <s v="0454-2025"/>
    <s v="FUNDACIÓN ARTISTICA EL GATO AZUL"/>
    <s v="9011703982"/>
    <s v="TALLER DE DANZA ANDINA"/>
    <n v="21572000"/>
    <n v="17257600"/>
    <n v="4314400"/>
    <d v="2025-05-06T00:00:00"/>
    <s v="Rodrigo Cuellar"/>
    <m/>
    <x v="0"/>
    <d v="2025-03-04T00:00:00"/>
    <d v="2025-07-18T00:00:00"/>
    <s v="CCS-100040724"/>
    <s v="Juan David Cuevas"/>
  </r>
  <r>
    <s v="C3175-2025"/>
    <s v="0454-2025"/>
    <s v="FUNDACION SOCIAL PARA EL DESARROLLO COMUNITARIO SOY PAZ"/>
    <s v="9008429334"/>
    <s v="FESTIVAL DEL SAN PEDRITO: ARTE Y CULTURA EN LA VEREDA MONTAÑITA DEL MUNICIPIO DE TIMANÁ (HUILA)"/>
    <n v="23573000"/>
    <n v="18858400"/>
    <n v="4714600"/>
    <d v="2025-05-06T00:00:00"/>
    <s v="Rodrigo Cuellar"/>
    <m/>
    <x v="0"/>
    <d v="2025-03-17T00:00:00"/>
    <d v="2025-07-31T00:00:00"/>
    <s v="AGP-10001717"/>
    <s v="Constanza Leyton"/>
  </r>
  <r>
    <s v="C2756-2025"/>
    <s v="0454-2025"/>
    <s v="CORPORACION CRECIENDO POR EL DESARROLLO SOCIAL"/>
    <s v="9015135818"/>
    <s v="FESTAS PATRONALES DEL CORREGIMIENTO DE PUERTO COCA EN  HONOR A LA VIRGEN DEL CARMEN"/>
    <n v="18587000"/>
    <n v="14869600"/>
    <n v="3717400"/>
    <d v="2025-05-06T00:00:00"/>
    <s v="Rodrigo Cuellar"/>
    <m/>
    <x v="0"/>
    <d v="2025-06-03T00:00:00"/>
    <d v="2025-07-23T00:00:00"/>
    <s v="75-44-101145063"/>
    <s v="Constanza Leyton"/>
  </r>
  <r>
    <s v="C7336-2025"/>
    <s v="0454-2025"/>
    <s v="CORPORACION AL SERVICIO DEL BENEFICIO AMBIENTAL"/>
    <s v="8110203224"/>
    <s v="ESCUELA COMUNITARIA EXPLOARTE"/>
    <n v="15068000"/>
    <n v="12054400"/>
    <n v="3013600"/>
    <d v="2025-05-06T00:00:00"/>
    <s v="Rodrigo Cuellar"/>
    <m/>
    <x v="0"/>
    <n v="45762"/>
    <n v="46599"/>
    <s v="M-100262798"/>
    <s v="Constanza Leyton"/>
  </r>
  <r>
    <s v="C2579-2025"/>
    <s v="0454-2025"/>
    <s v="FUNDACION VERDE CARIBE"/>
    <s v="9005267333"/>
    <s v="ENTRE MANGLARES  Y RITMOS DE LA CULTURA AFRO DE TOLÚ"/>
    <n v="25688000"/>
    <n v="20550400"/>
    <n v="5137600"/>
    <d v="2025-05-06T00:00:00"/>
    <s v="Maria Paula Rivera"/>
    <m/>
    <x v="0"/>
    <d v="2025-03-06T00:00:00"/>
    <d v="2025-07-06T00:00:00"/>
    <s v="75-44-101145024"/>
    <s v="Dayana Vargas"/>
  </r>
  <r>
    <s v="C3912-2025"/>
    <s v="0454-2025"/>
    <s v="FUNDACION MUNDO DE ARCANGELES"/>
    <s v="9008695084"/>
    <s v="VEN VAMOS A DANZAR POR LA PAZ Y LA CONVIVENCIA 3"/>
    <n v="17341000"/>
    <n v="13872800"/>
    <n v="3468200"/>
    <d v="2025-05-06T00:00:00"/>
    <s v="Maria Paula Rivera"/>
    <m/>
    <x v="0"/>
    <s v="19/02/2025_x000d_"/>
    <s v="19/07/2025_x000d_"/>
    <s v="53-44-101038559"/>
    <s v="Dayana Vargas"/>
  </r>
  <r>
    <s v="C8462-2025"/>
    <s v="0454-2025"/>
    <s v="FUNDACION ARTE Y CULTURA INGENIO TRIUNFANTE"/>
    <s v="9015052945"/>
    <s v="GUITARRAS. TALLERES DE FORMACIÓN EN MÚSICA DE CUERDA"/>
    <n v="24899000"/>
    <n v="19919200"/>
    <n v="4979800"/>
    <d v="2025-05-06T00:00:00"/>
    <s v="Maria Paula Rivera"/>
    <m/>
    <x v="0"/>
    <d v="2025-04-01T00:00:00"/>
    <d v="2025-07-31T00:00:00"/>
    <s v="45-44-101165460"/>
    <s v="Dayana Vargas"/>
  </r>
  <r>
    <s v="C5608-2025"/>
    <s v="0454-2025"/>
    <s v="CORPORACIÓN ARTÍSTICA CULTURAL CASA DANZA MEDELLÍN"/>
    <s v="9017113383"/>
    <s v="VII FESTIVAL ZAPATIADOS LATINOAMERICANOS"/>
    <n v="17587000"/>
    <n v="14069600"/>
    <n v="3517400"/>
    <d v="2025-05-06T00:00:00"/>
    <s v="Maria Paula Rivera"/>
    <m/>
    <x v="0"/>
    <s v="16/03/2025_x000d_"/>
    <d v="2025-08-09T00:00:00"/>
    <n v="100263272"/>
    <s v="Dayana Vargas"/>
  </r>
  <r>
    <s v="C3745-2025"/>
    <s v="0454-2025"/>
    <s v="FUNDACION AFROGUAMA"/>
    <s v="9018673946"/>
    <s v="CELEBRACIÓN DEL DÍA DE LA MUJER AFROLATINA"/>
    <n v="32004000"/>
    <n v="25603200"/>
    <n v="6400800"/>
    <d v="2025-05-06T00:00:00"/>
    <s v="Maria Paula Rivera"/>
    <m/>
    <x v="0"/>
    <d v="2025-07-25T00:00:00"/>
    <d v="2025-07-26T00:00:00"/>
    <n v="100050439"/>
    <s v="Dayana Vargas"/>
  </r>
  <r>
    <s v="C9872-2025"/>
    <s v="0454-2025"/>
    <s v="CORPORACION PARA LA GESTION PROGRESO Y DESARROLLO DE SUCRE"/>
    <s v="9007222278"/>
    <s v="EL TALLER DE LOS ABUELOS: DONDE LA SABIDURIA SE CONVIERTE EN ARTE"/>
    <n v="25243000"/>
    <n v="20194400"/>
    <n v="5048600"/>
    <d v="2025-05-06T00:00:00"/>
    <s v="Maria Paula Rivera"/>
    <m/>
    <x v="0"/>
    <d v="2025-03-01T00:00:00"/>
    <d v="2025-07-31T00:00:00"/>
    <s v="53-44-101038544"/>
    <s v="Juan David Cuevas"/>
  </r>
  <r>
    <s v="C1286-2025"/>
    <s v="0454-2025"/>
    <s v="FUNDACION UN MAR DE INNOVACION"/>
    <s v="9018007815"/>
    <s v="EMPODERAMIENTO FEMENINO: UN ESPACIO PARA LA FORMACIÓN DESDE LA IGUALDAD DE GÉNERO."/>
    <n v="16780000"/>
    <n v="13424000"/>
    <n v="3356000"/>
    <d v="2025-05-06T00:00:00"/>
    <s v="Maria Paula Rivera"/>
    <m/>
    <x v="0"/>
    <s v="07/04/2025_x000d_"/>
    <d v="2025-08-29T00:00:00"/>
    <s v="75-44-101145016"/>
    <s v="Juan David Cuevas"/>
  </r>
  <r>
    <s v="C8420-2025"/>
    <s v="0454-2025"/>
    <s v="FUNDACIÓN LA CASITA DE LOS SUEÑOS S.V.C."/>
    <s v="9005966169"/>
    <s v="FIESTA DE LA LECTURA - X VERSIÓN &quot;LEO LA VIDA EN EL CAGUÁN&quot;"/>
    <n v="21287000"/>
    <n v="17029600"/>
    <n v="4257400"/>
    <d v="2025-05-06T00:00:00"/>
    <s v="Maria Paula Rivera"/>
    <m/>
    <x v="0"/>
    <d v="2025-07-01T00:00:00"/>
    <d v="2025-08-30T00:00:00"/>
    <s v="14-44-101234617"/>
    <s v="Dayana Vargas"/>
  </r>
  <r>
    <s v="C1300-2025"/>
    <s v="0454-2025"/>
    <s v="FUNDACION PARA EL DESARROLLO SOCIAL DEL CARIBE"/>
    <s v="9005198070"/>
    <s v="SEMBRANDO TRADICIONES; JUEGOS TRADICIONALES, MITOS Y LEYENDAS INDÍGENAS DIRIGIDO A NIÑOS Y NIÑAS EN LA GRANJA."/>
    <n v="22336000"/>
    <n v="17868800"/>
    <n v="4467200"/>
    <d v="2025-05-06T00:00:00"/>
    <s v="Maria Paula Rivera"/>
    <m/>
    <x v="0"/>
    <s v="20/03/2025_x000d_"/>
    <d v="2025-08-20T00:00:00"/>
    <s v="75-44-101144958"/>
    <s v="Dayana Vargas"/>
  </r>
  <r>
    <s v="C10206-2025"/>
    <s v="0454-2025"/>
    <s v="FUNDACION PRO-ACCIONAR SOCIAL"/>
    <s v="9002091643"/>
    <s v="ESCUELA DE FORMACIÓN SENTIMIENTO MUSICAL"/>
    <n v="22220000"/>
    <n v="17776000"/>
    <n v="4444000"/>
    <d v="2025-05-06T00:00:00"/>
    <s v="Maria Paula Rivera"/>
    <m/>
    <x v="0"/>
    <s v="01/04/2025_x000d_"/>
    <s v="22/08/2025_x000d_"/>
    <s v="65-44-101238897"/>
    <s v="Dayana Vargas"/>
  </r>
  <r>
    <s v="C81-2025"/>
    <s v="0454-2025"/>
    <s v="ASOCIACION JOVENES EMPRENDEDORES DEL GUAINIA"/>
    <s v="9002698740"/>
    <s v="GUAINIA CELEBRA LA DANZA MULTICULTURAL, CREATIVA E INCLUYENTE 2025"/>
    <n v="33527000"/>
    <n v="26821600"/>
    <n v="6705400"/>
    <d v="2025-05-06T00:00:00"/>
    <s v="Maria Paula Rivera"/>
    <m/>
    <x v="0"/>
    <d v="2025-03-01T00:00:00"/>
    <d v="2025-08-05T00:00:00"/>
    <s v="30-44-101063471"/>
    <s v="Dayana Vargas"/>
  </r>
  <r>
    <s v="C2530-2025"/>
    <s v="0454-2025"/>
    <s v="FUNDACION ALTO DEL ROSARIO"/>
    <s v="8230030966"/>
    <s v="GUARDIANES DEL PATRIMONIO, LA PAZ Y EL MEDIO AMBIENTE, UNA NUEVA ESPERANZA PARA COLOSÓ"/>
    <n v="23854000"/>
    <n v="19083200"/>
    <n v="4770800"/>
    <d v="2025-05-06T00:00:00"/>
    <s v="Maria Paula Rivera"/>
    <m/>
    <x v="0"/>
    <d v="2025-04-01T00:00:00"/>
    <d v="2025-08-31T00:00:00"/>
    <n v="100024583"/>
    <s v="Dayana Vargas"/>
  </r>
  <r>
    <s v="C9450-2025"/>
    <s v="0454-2025"/>
    <s v="CORPORACION CULTURAL EL FARO"/>
    <s v="9018599482"/>
    <s v="FESTIVAL NACIONAL DE TEATRO ACTÚE PUES"/>
    <n v="24349000"/>
    <n v="19479200"/>
    <n v="4869800"/>
    <d v="2025-05-06T00:00:00"/>
    <s v="Maria Paula Rivera"/>
    <m/>
    <x v="0"/>
    <d v="2025-07-01T00:00:00"/>
    <d v="2025-10-31T00:00:00"/>
    <n v="100012714"/>
    <s v="Dayana Vargas"/>
  </r>
  <r>
    <s v="C9529-2025"/>
    <s v="0454-2025"/>
    <s v="FUNDACIÓN PARA EL DESARROLLO MULTIDIMENSIONAL E INTERDISCIPLINARIO DE LOS PUEBLOS"/>
    <s v="9012271990"/>
    <s v="RAICES EN MOVIMIENTO: DANZAS TRADICIONALES INDIGENAS PARA LA TRANSMISIÓN Y FORTALECIMIENTO DE LOS SABERES ANCESTRALES DE LA ETNIA CUBEO"/>
    <n v="24850000"/>
    <n v="19880000"/>
    <n v="4970000"/>
    <d v="2025-05-06T00:00:00"/>
    <s v="Maria Paula Rivera"/>
    <m/>
    <x v="0"/>
    <s v="01/04/2025_x000d_"/>
    <d v="2025-08-30T00:00:00"/>
    <s v="30-44-101063434"/>
    <s v="Juan David Cuevas"/>
  </r>
  <r>
    <s v="C384-2025"/>
    <s v="0454-2025"/>
    <s v="RESGUARDO INDIGENA PEÑAS ROJAS"/>
    <s v="8280024314"/>
    <s v="FESTIVAL DE LA CULTURA ALIMENTARIA DEL PUEBLO INDIGENA COREGUAJE."/>
    <n v="24142000"/>
    <n v="19313600"/>
    <n v="4828400"/>
    <d v="2025-05-06T00:00:00"/>
    <s v="Maria Paula Rivera"/>
    <m/>
    <x v="0"/>
    <s v="15/07/2025_x000d_"/>
    <d v="2025-09-20T00:00:00"/>
    <n v="100001751"/>
    <s v="Juan David Cuevas"/>
  </r>
  <r>
    <s v="C7221-2025"/>
    <s v="0454-2025"/>
    <s v="FUNDACION MIXTA LIBERTAD"/>
    <s v="9013101569"/>
    <s v="CENTENARIO DE CUENTOS: MAGIA INFANTIL EN 100 HISTORIAS ORIGINALES"/>
    <n v="28761000"/>
    <n v="23008800"/>
    <n v="5752200"/>
    <d v="2025-05-06T00:00:00"/>
    <s v="Maria Paula Rivera"/>
    <m/>
    <x v="0"/>
    <s v="01/03/2025_x000d_"/>
    <d v="2025-08-31T00:00:00"/>
    <s v="75-44-101145188"/>
    <s v="Juan David Cuevas"/>
  </r>
  <r>
    <s v="C7294-2025"/>
    <s v="0454-2025"/>
    <s v="CORPORACION KYMERA"/>
    <s v="9012484268"/>
    <s v="PODCAST HIPERMEDIAL EL PLUMERO"/>
    <n v="27522000"/>
    <n v="22017600"/>
    <n v="5504400"/>
    <d v="2025-05-06T00:00:00"/>
    <s v="Maria Paula Rivera"/>
    <m/>
    <x v="0"/>
    <d v="2025-06-02T00:00:00"/>
    <s v="31/08/2025_x000d_"/>
    <s v="60-44-101015207"/>
    <s v="Juan David Cuevas"/>
  </r>
  <r>
    <s v="C7064-2025"/>
    <s v="0454-2025"/>
    <s v="CONSEJO COMUNITARIO ANCESTRAL DE LA COMUNIDAD NEGRA DEL ABRA &quot;EL ABRA&quot;"/>
    <s v="9013294211"/>
    <s v="CULTURA Y SABIDURÍA: RESCATANDO LA MEDICINA TRADICIONAL"/>
    <n v="39245000"/>
    <n v="31396000"/>
    <n v="7849000"/>
    <d v="2025-05-06T00:00:00"/>
    <s v="Maria Paula Rivera"/>
    <m/>
    <x v="0"/>
    <d v="2025-05-10T00:00:00"/>
    <d v="2025-08-10T00:00:00"/>
    <n v="100001735"/>
    <s v="Juan David Cuevas"/>
  </r>
  <r>
    <s v="C10378-2025"/>
    <s v="0454-2025"/>
    <s v="CORPORACION ALMA EN MOVIMIENTO"/>
    <s v="9015075386"/>
    <s v="MOVIMIENTO CREATIVO"/>
    <n v="24028000"/>
    <n v="19222400"/>
    <n v="4805600"/>
    <d v="2025-05-06T00:00:00"/>
    <s v="Maria Paula Rivera"/>
    <m/>
    <x v="0"/>
    <s v="10/02/2025_x000d_"/>
    <d v="2025-08-22T00:00:00"/>
    <s v="30-44-101063401"/>
    <s v="Dayana Vargas"/>
  </r>
  <r>
    <s v="C6962-2025"/>
    <s v="0454-2025"/>
    <s v="FUNDACION BRINDANDO SONRISAS"/>
    <s v="9018793203"/>
    <s v="SERIE ANIMADA: &quot;NARRATIVAS DE LO QUE PASO EN MI TERRITORIO&quot;"/>
    <n v="28450000"/>
    <n v="22760000"/>
    <n v="5690000"/>
    <d v="2025-05-06T00:00:00"/>
    <s v="Maria Paula Rivera"/>
    <m/>
    <x v="0"/>
    <d v="2025-05-20T00:00:00"/>
    <d v="2025-08-19T00:00:00"/>
    <s v="45-44-101165414"/>
    <s v="Juan David Cuevas"/>
  </r>
  <r>
    <s v="C2477-2025"/>
    <s v="0454-2025"/>
    <s v="FUNDACION PROMOVER"/>
    <s v="9001480739"/>
    <s v="ESTA ES MI TIERRA"/>
    <n v="18587000"/>
    <n v="14869600"/>
    <n v="3717400"/>
    <d v="2025-05-06T00:00:00"/>
    <s v="Maria Paula Rivera"/>
    <m/>
    <x v="0"/>
    <d v="2025-03-03T00:00:00"/>
    <d v="2025-08-03T00:00:00"/>
    <s v="53-44-101038354"/>
    <s v="Juan David Cuevas"/>
  </r>
  <r>
    <s v="C3267-2025"/>
    <s v="0454-2025"/>
    <s v="CORPORACIÓN ARTISTICA, CULTURAL, DEPORTIVA, SOCIAL Y AMBIENTAL ESTAMPA LLANERA CORESLLA."/>
    <s v="9016320530"/>
    <s v="FORMACIÓN MUSICAL “UN CANTO PARA LA PAZ Y LA RECONCILIACIÓN FASE 2”"/>
    <n v="25796000"/>
    <n v="20636800"/>
    <n v="5159200"/>
    <d v="2025-05-06T00:00:00"/>
    <s v="Maria Paula Rivera"/>
    <m/>
    <x v="0"/>
    <s v="03/03/2025_x000d_"/>
    <d v="2025-08-29T00:00:00"/>
    <s v="30-44-101063559"/>
    <s v="Juan David Cuevas"/>
  </r>
  <r>
    <s v="C6188-2025"/>
    <s v="0454-2025"/>
    <s v="FUNDACION L EXPLOSE"/>
    <s v="8300214131"/>
    <s v="RESIDENCIAS ARTÍSTICAS AIRE Y MOVIMIENTO"/>
    <n v="22291000"/>
    <n v="17832800"/>
    <n v="4458200"/>
    <d v="2025-05-06T00:00:00"/>
    <s v="Maria Paula Rivera"/>
    <m/>
    <x v="0"/>
    <d v="2025-08-30T00:00:00"/>
    <s v="30/09/25_x000d_"/>
    <s v="11-44-101253813"/>
    <s v="Juan David Cuevas"/>
  </r>
  <r>
    <s v="C9128-2025"/>
    <s v="0454-2025"/>
    <s v="FUNDACION RANCHO GRANDE ZENÚ RAGRANZE"/>
    <s v="9003121367"/>
    <s v="IV FERIA ARTESANAL AGRO-ECOLOGICA Y CULTURAL DE LA ETNIA ZENÚ."/>
    <n v="26973000"/>
    <n v="21578400"/>
    <n v="5394600"/>
    <d v="2025-05-06T00:00:00"/>
    <s v="Maria Paula Rivera"/>
    <m/>
    <x v="0"/>
    <d v="2025-03-10T00:00:00"/>
    <s v="01/09/2025_x000d_"/>
    <s v="53-44-101038511_x000d_"/>
    <s v="Juan David Cuevas"/>
  </r>
  <r>
    <s v="C8958-2025"/>
    <s v="0454-2025"/>
    <s v="FUNDACIÓN VELAS Y FAROLES QUIMBAYA"/>
    <s v="9004298794"/>
    <s v="CENTRO DE MEMORIA DEL FESTIVAL DE VELAS Y FAROLES"/>
    <n v="28151000"/>
    <n v="22520800"/>
    <n v="5630200"/>
    <d v="2025-05-06T00:00:00"/>
    <s v="Maria Paula Rivera"/>
    <m/>
    <x v="0"/>
    <d v="2025-03-03T00:00:00"/>
    <d v="2025-08-29T00:00:00"/>
    <s v="60-44-101015262"/>
    <s v="Constanza Leyton"/>
  </r>
  <r>
    <s v="C2810-2025"/>
    <s v="0454-2025"/>
    <s v="FUNDACION PARA EL DESARRROLLO SOCIAL Y CULTURAL- FUNFA"/>
    <s v="9002337722"/>
    <s v="TALENTO ESCONDIDO"/>
    <n v="24121000"/>
    <n v="19296800"/>
    <n v="4824200"/>
    <d v="2025-05-06T00:00:00"/>
    <s v="Maria Paula Rivera"/>
    <m/>
    <x v="0"/>
    <d v="2025-03-03T00:00:00"/>
    <d v="2025-08-08T00:00:00"/>
    <s v="75-44-101145241"/>
    <s v="Constanza Leyton"/>
  </r>
  <r>
    <s v="C2126-2025"/>
    <s v="0454-2025"/>
    <s v="CORPORACION IMPACTARTE CON DESARROLLO"/>
    <s v="9010571983"/>
    <s v="CARNAVAL DE VERANO NECOCLÍ 2025"/>
    <n v="17587000"/>
    <n v="14069600"/>
    <n v="3517400"/>
    <d v="2025-05-06T00:00:00"/>
    <s v="Maria Paula Rivera"/>
    <m/>
    <x v="0"/>
    <d v="2025-07-14T00:00:00"/>
    <d v="2025-08-29T00:00:00"/>
    <s v="75-44-101145203"/>
    <s v="Paola Duarte"/>
  </r>
  <r>
    <s v="C5788-2025"/>
    <s v="0454-2025"/>
    <s v="FUNDACION NELSON MARIN"/>
    <s v="9012798643"/>
    <s v="CONSTRUYENDO TEJIDO SOCIAL A TRAVES DE LA GESTION CULTURAL"/>
    <n v="33853000"/>
    <n v="27082400"/>
    <n v="6770600"/>
    <d v="2025-05-06T00:00:00"/>
    <s v="Diana Martinez"/>
    <m/>
    <x v="0"/>
    <d v="2025-05-15T00:00:00"/>
    <d v="2025-08-31T00:00:00"/>
    <s v="75-44-101145161"/>
    <s v="Paola Duarte"/>
  </r>
  <r>
    <s v="C564-2025"/>
    <s v="0454-2025"/>
    <s v="FUNDACIÓN AMOR POR CÓRDOBA"/>
    <s v="9002729954"/>
    <s v="PORTAFOLIO MUSICAL"/>
    <n v="17751000"/>
    <n v="14200800"/>
    <n v="3550200"/>
    <d v="2025-05-06T00:00:00"/>
    <s v="Diana Martinez"/>
    <m/>
    <x v="0"/>
    <d v="2025-03-01T00:00:00"/>
    <d v="2025-08-10T00:00:00"/>
    <s v="53-44-101038324"/>
    <s v="Juan David Cuevas"/>
  </r>
  <r>
    <s v="C624-2025"/>
    <s v="0454-2025"/>
    <s v="FUNDACION COLOMBO ALEMANA VOLVER A SONREIR"/>
    <s v="8040115764"/>
    <s v="CREA INFANCIA DE MUSICA Y PAZ BARRANCABERMEJA"/>
    <n v="23980000"/>
    <n v="19184000"/>
    <n v="4796000"/>
    <d v="2025-05-06T00:00:00"/>
    <s v="Diana Martinez"/>
    <m/>
    <x v="0"/>
    <d v="2025-04-28T00:00:00"/>
    <d v="2025-08-28T00:00:00"/>
    <s v="39-44-101171987"/>
    <s v="Dayana Vargas"/>
  </r>
  <r>
    <s v="C970-2025"/>
    <s v="0454-2025"/>
    <s v="FUNDACION PARA EL DESARROLLO ARTISTICO CULTURAL ARTESANAL EDUCATIVO SOCIAL DE DERECHOS HUMANOS E INDIGENA DE COLOMBIA"/>
    <s v="9004157115"/>
    <s v="TITIRITANDO SUEÑOS: &quot;ANIMANDO IMAGINACIONES, TRANSFORMANDO REALIDADES&quot;"/>
    <n v="19011000"/>
    <n v="15208800"/>
    <n v="3802200"/>
    <d v="2025-05-06T00:00:00"/>
    <s v="Diana Martinez"/>
    <m/>
    <x v="0"/>
    <s v="21/04/2025_x000d_"/>
    <d v="2025-09-30T00:00:00"/>
    <s v="85-44-101137886"/>
    <s v="Juan David Cuevas"/>
  </r>
  <r>
    <s v="C6738-2025"/>
    <s v="0454-2025"/>
    <s v="COLECTIVO EL CRUCE"/>
    <s v="9010959744"/>
    <s v="GRAN FOGÓN AUDIOVISUAL. SOBERANÍA DIGITAL Y ECOSISTEMAS AUDIOVISUALES COMUNITARIOS EN EXPANSIÓN. TECNOPOÉTICAS DE LA PARTICIPACIÓN COLECTIVA."/>
    <n v="21798000"/>
    <n v="17438400"/>
    <n v="4359600"/>
    <d v="2025-05-06T00:00:00"/>
    <s v="Diana Martinez"/>
    <m/>
    <x v="0"/>
    <d v="2025-06-01T00:00:00"/>
    <d v="2025-09-30T00:00:00"/>
    <s v="14-44-101234730"/>
    <s v="Juan David Cuevas"/>
  </r>
  <r>
    <s v="C1046-2025"/>
    <s v="0454-2025"/>
    <s v="FUNDACION JISCHANA HUITACA"/>
    <s v="9003213157"/>
    <s v="X ENCUENTRO DE PATRIMONIO CULTURAL DE SOGAMOSO: “UNIENDO COMUNIDADES, FORTALECIENDO IDENTIDADES”"/>
    <n v="25205000"/>
    <n v="20164000"/>
    <n v="5041000"/>
    <d v="2025-05-06T00:00:00"/>
    <s v="Diana Martinez"/>
    <m/>
    <x v="0"/>
    <d v="2025-06-21T00:00:00"/>
    <d v="2025-09-30T00:00:00"/>
    <s v="CCS-100040658"/>
    <s v="Constanza Leyton"/>
  </r>
  <r>
    <s v="C9500-2025"/>
    <s v="0454-2025"/>
    <s v="CORPORACION ARTISTICA Y CULTURAL CONSONARTE"/>
    <s v="9017524821"/>
    <s v="FESTIVAL CORALES DE PAZ AGUACHICA-CESAR"/>
    <n v="28737000"/>
    <n v="22989600"/>
    <n v="5747400"/>
    <d v="2025-05-06T00:00:00"/>
    <s v="Diana Martinez"/>
    <m/>
    <x v="0"/>
    <d v="2025-07-01T00:00:00"/>
    <d v="2025-09-20T00:00:00"/>
    <s v="B-100061791  "/>
    <s v="Dayana Vargas"/>
  </r>
  <r>
    <s v="C1967-2025"/>
    <s v="0454-2025"/>
    <s v="FUNDACION SOCIAL DAVIDA"/>
    <s v="9015674130"/>
    <s v="JORNADAS DE INCLUSIÓN Y TERAPIAS ILUMINANDO SONRISAS"/>
    <n v="27315000"/>
    <n v="21852000"/>
    <n v="5463000"/>
    <d v="2025-05-06T00:00:00"/>
    <s v="Diana Martinez"/>
    <m/>
    <x v="0"/>
    <d v="2025-05-01T00:00:00"/>
    <d v="2025-09-30T00:00:00"/>
    <s v="AGP-100001830 "/>
    <s v="Constanza Leyton"/>
  </r>
  <r>
    <s v="C5428-2025"/>
    <s v="0454-2025"/>
    <s v="ASOCIACIÓN CULTURAL ZANSUE &quot;JUVENTUD, DINAMISMO Y ENERGIA&quot;"/>
    <s v="9011207659"/>
    <s v="CONVENCIÓN JUVENIL DE CIRCO Y LAS ARTES"/>
    <n v="23041000"/>
    <n v="18432800"/>
    <n v="4608200"/>
    <d v="2025-05-06T00:00:00"/>
    <s v="Diana Martinez"/>
    <m/>
    <x v="0"/>
    <d v="2025-05-01T00:00:00"/>
    <s v="30/09/2025_x000d_"/>
    <s v="CCS-100040681 "/>
    <s v="Constanza Leyton"/>
  </r>
  <r>
    <s v="C10907-2025"/>
    <s v="0454-2025"/>
    <s v="CORPORACIÓN DE PROFESORES DE LA UNIVERSIDAD SURCOLOMBIANA - CORPUS"/>
    <s v="8130001197"/>
    <s v="ACADEMIA DE ARTE RURAL ALGECIREÑA, DESPENSA AGRÍCOLA Y CULTURAL PARA LA PAZ."/>
    <n v="24502000"/>
    <n v="19601600"/>
    <n v="4900400"/>
    <d v="2025-05-06T00:00:00"/>
    <s v="Diana Martinez"/>
    <m/>
    <x v="0"/>
    <d v="2025-05-05T00:00:00"/>
    <d v="2025-09-08T00:00:00"/>
    <s v="CHU-100046373"/>
    <s v="Constanza Leyton"/>
  </r>
  <r>
    <s v="C4833-2025"/>
    <s v="0454-2025"/>
    <s v="COMUNIDAD INDIGENA PLAYA RICA"/>
    <s v="9017193437"/>
    <s v="COMPARTIENDO EN FAMILIA INKAL AWA, LOS SABERES ANCESTRALES DE LA CHAGRA Y LA ALIMENTACION PROPIA"/>
    <n v="16621000"/>
    <n v="13296800"/>
    <n v="3324200"/>
    <d v="2025-05-06T00:00:00"/>
    <s v="Diana Martinez"/>
    <m/>
    <x v="0"/>
    <d v="2025-04-01T00:00:00"/>
    <d v="2025-09-30T00:00:00"/>
    <s v="11-44-101254038 "/>
    <s v="Juan David Cuevas"/>
  </r>
  <r>
    <s v="C3888-2025"/>
    <s v="0454-2025"/>
    <s v="ASOCIACIÓN MUSICÁLMATE - ESCUELA MUSICAL DE COLON"/>
    <s v="9007738734"/>
    <s v="CREANDO SEMILLAS DE PAZ"/>
    <n v="17394000"/>
    <n v="13915200"/>
    <n v="3478800"/>
    <d v="2025-05-06T00:00:00"/>
    <s v="Diana Martinez"/>
    <m/>
    <x v="0"/>
    <d v="2025-02-02T00:00:00"/>
    <s v="20/09/2025_x000d_"/>
    <s v="AGP-100001689"/>
    <s v="Constanza Leyton"/>
  </r>
  <r>
    <s v="C1175-2025"/>
    <s v="0454-2025"/>
    <s v="ASOCIACION CULTURAL CIRCO FRONTERA DE PAZ"/>
    <s v="9009864618"/>
    <s v="VIII FESTIVAL DE PAYASOS &quot;PAYASEANDO POR NORTE DE SANTANDER, JUNTOS CONTRA EL BULLYING CONECTANDO SONRISAS POR EL CATATUMBO&quot;"/>
    <n v="26692000"/>
    <n v="21353600"/>
    <n v="5338400"/>
    <d v="2025-05-06T00:00:00"/>
    <s v="Diana Martinez"/>
    <m/>
    <x v="0"/>
    <d v="2025-03-10T00:00:00"/>
    <d v="2025-09-15T00:00:00"/>
    <s v="CCS-100040664"/>
    <s v="Dayana Vargas"/>
  </r>
  <r>
    <s v="C1101-2025"/>
    <s v="0454-2025"/>
    <s v="COMUNIDAD INDIGENA JUSY MONILLA AMENA KM 9"/>
    <s v="8380000397"/>
    <s v="BAILE TRADICIONAL UITOTO"/>
    <n v="34470000"/>
    <n v="27576000"/>
    <n v="6894000"/>
    <d v="2025-05-06T00:00:00"/>
    <s v="Diana Martinez"/>
    <m/>
    <x v="0"/>
    <s v="25/07/2025_x000d_"/>
    <d v="2025-09-26T00:00:00"/>
    <s v="AGP-100001671 "/>
    <s v="Constanza Leyton"/>
  </r>
  <r>
    <s v="C1316-2025"/>
    <s v="0454-2025"/>
    <s v="FUNDACION PARA LA FORMACION ARTISTICA GIOIA"/>
    <s v="9017600102"/>
    <s v="5TO CONCURSO LATINOAMERICANO PIANISTAS JOVENES 2025."/>
    <n v="17559000"/>
    <n v="14047200"/>
    <n v="3511800"/>
    <d v="2025-05-06T00:00:00"/>
    <s v="Diana Martinez"/>
    <m/>
    <x v="0"/>
    <d v="2025-01-01T00:00:00"/>
    <d v="2025-10-10T00:00:00"/>
    <s v="41-44-101292877"/>
    <s v="Dayana Vargas"/>
  </r>
  <r>
    <s v="C8743-2025"/>
    <s v="0454-2025"/>
    <s v="ASOCIACION CIVICA ANTENA PARABOLICA AGUADAS"/>
    <s v="8100052781"/>
    <s v="EL VUELO DE &quot;LOS GRILLOS&quot;, SEMBLANZA ARTÍSTICA DE LOS HERMANOS HERNÁNDEZ."/>
    <n v="23819000"/>
    <n v="19055200"/>
    <n v="4763800"/>
    <d v="2025-05-06T00:00:00"/>
    <s v="Diana Martinez"/>
    <m/>
    <x v="0"/>
    <d v="2025-03-04T00:00:00"/>
    <d v="2025-09-30T00:00:00"/>
    <s v="42-44-101161080"/>
    <s v="Constanza Leyton"/>
  </r>
  <r>
    <s v="C5552-2025"/>
    <s v="0454-2025"/>
    <s v="JUNTA DE ACCION COMUNAL DE LA VEREDA VILLAROSA"/>
    <s v="8440007809"/>
    <s v="VILLAROSA- COSECHA CULTURAL."/>
    <n v="27780000"/>
    <n v="22224000"/>
    <n v="5556000"/>
    <d v="2025-05-06T00:00:00"/>
    <s v="Diana Martinez"/>
    <m/>
    <x v="0"/>
    <s v="07/07/2025_x000d_"/>
    <d v="2025-10-07T00:00:00"/>
    <s v="BY-100052162"/>
    <s v="Constanza Leyton"/>
  </r>
  <r>
    <s v="C10225-2025"/>
    <s v="0454-2025"/>
    <s v="CORPORACION ARTISTICA Y CULTURAL IDENTIDAD QUINDIANA IQ"/>
    <s v="9016196812"/>
    <s v="&quot;TEJIENDO PAZ EN MOVIMIENTO&quot;"/>
    <n v="25677000"/>
    <n v="20541600"/>
    <n v="5135400"/>
    <d v="2025-05-06T00:00:00"/>
    <s v="Diana Martinez"/>
    <m/>
    <x v="0"/>
    <d v="2025-04-15T00:00:00"/>
    <d v="2025-09-15T00:00:00"/>
    <s v="60-44-101015238"/>
    <s v="Constanza Leyton"/>
  </r>
  <r>
    <s v="C9285-2025"/>
    <s v="0454-2025"/>
    <s v="ASOCIACIÓN DEPARTAMENTAL DE SORDOS DEL GUAVIARE"/>
    <s v="9009783838"/>
    <s v="MANOS VIAJERAS"/>
    <n v="24522000"/>
    <n v="19617600"/>
    <n v="4904400"/>
    <d v="2025-05-06T00:00:00"/>
    <s v="Diana Martinez"/>
    <m/>
    <x v="0"/>
    <d v="2025-06-03T00:00:00"/>
    <d v="2025-09-30T00:00:00"/>
    <s v="30-44-101063496"/>
    <s v="Dayana Vargas"/>
  </r>
  <r>
    <s v="C5230-2025"/>
    <s v="0454-2025"/>
    <s v="SOCIEDAD DE MEJORAS PÚBLICAS DE BUCARAMANGA"/>
    <s v="8902031531"/>
    <s v="LA MEMORIA BUCARAMANGA A TRAVÉS DE LOS EMPRENDIMIENTOS Y PATRIMONIOS QUE PERDURAN"/>
    <n v="26957000"/>
    <n v="21565600"/>
    <n v="5391400"/>
    <d v="2025-05-06T00:00:00"/>
    <s v="Diana Martinez"/>
    <m/>
    <x v="0"/>
    <s v="01/04/2025_x000d_"/>
    <d v="2025-09-30T00:00:00"/>
    <s v="CRC-100024549"/>
    <s v="Constanza Leyton"/>
  </r>
  <r>
    <s v="C4827-2025"/>
    <s v="0454-2025"/>
    <s v="FUNDACIÓN RADIAL PUNTO 5"/>
    <s v="9009481138"/>
    <s v="ARTESANAS DE LOS ANDES: TEJIENDO HISTORIAS."/>
    <n v="17325000"/>
    <n v="13860000"/>
    <n v="3465000"/>
    <d v="2025-05-06T00:00:00"/>
    <s v="Diana Martinez"/>
    <m/>
    <x v="0"/>
    <d v="2025-03-01T00:00:00"/>
    <d v="2025-10-31T00:00:00"/>
    <s v="41-44-101292817"/>
    <s v="Dayana Vargas"/>
  </r>
  <r>
    <s v="C7359-2025"/>
    <s v="0454-2025"/>
    <s v="FUNDACION PROYECTO CHANEJO"/>
    <s v="9012787809"/>
    <s v="GAMIFICACION DE LOS ESPACIOS ALTERNATIVOS PARA LA PRÁCTICA ARTÍSTICA"/>
    <n v="19883000"/>
    <n v="15906400"/>
    <n v="3976600"/>
    <d v="2025-05-06T00:00:00"/>
    <s v="Diana Martinez"/>
    <m/>
    <x v="0"/>
    <d v="2025-05-05T00:00:00"/>
    <d v="2025-10-26T00:00:00"/>
    <s v="11-44-101254060"/>
    <s v="Dayana Vargas"/>
  </r>
  <r>
    <s v="C7366-2025"/>
    <s v="0454-2025"/>
    <s v="CORPORACION DE GESTORES CULTURALES DEL TUNDAMA"/>
    <s v="9006158041"/>
    <s v="SEXTO CURSO- PROCESO DE FORMACIÓN: LOS GESTORES CULTURALES COMO AGENTES PRINCIPALES EN EL FORTALECIMIENTO CULTURAL DEL PATRIMONIO, SABERES Y OFICIOS TRADICIONALES DE BOYACÁ, “BOYACÁ RECONOCE SU PATRIMONIO”."/>
    <n v="23316000"/>
    <n v="18652800"/>
    <n v="4663200"/>
    <d v="2025-05-06T00:00:00"/>
    <s v="Diana Martinez"/>
    <m/>
    <x v="0"/>
    <d v="2025-03-20T00:00:00"/>
    <s v="20/10/2025_x000d_"/>
    <s v="75-44-101145190"/>
    <s v="Constanza Leyton"/>
  </r>
  <r>
    <s v="C9633-2025"/>
    <s v="0454-2025"/>
    <s v="FUNDACION VISUAL CHOCK"/>
    <s v="9018079085"/>
    <s v="CONSTRUYENDO TRADICIÓN"/>
    <n v="24590000"/>
    <n v="19672000"/>
    <n v="4918000"/>
    <d v="2025-05-06T00:00:00"/>
    <s v="Diana Martinez"/>
    <m/>
    <x v="0"/>
    <s v="05/05/2025_x000d_"/>
    <s v="05/10/2025_x000d_"/>
    <s v="AGP-100001736 "/>
    <s v="Constanza Leyton"/>
  </r>
  <r>
    <s v="C8387-2025"/>
    <s v="0454-2025"/>
    <s v="FUNDACION KURAMI CULTURA AL CAMINAR"/>
    <s v="9018272692"/>
    <s v="PASARELA DE MODA HERENCIA NATIVA"/>
    <n v="18071000"/>
    <n v="14456800"/>
    <n v="3614200"/>
    <d v="2025-05-06T00:00:00"/>
    <s v="Diana Martinez"/>
    <m/>
    <x v="0"/>
    <d v="2025-06-02T00:00:00"/>
    <d v="2025-10-31T00:00:00"/>
    <s v="AGP-100001748"/>
    <s v="Paola Duarte"/>
  </r>
  <r>
    <s v="C10660-2025"/>
    <s v="0454-2025"/>
    <s v="ASOCIACION ARTISTICA Y CREATIVA EVOLUTION CREW DANCE"/>
    <s v="9015232181"/>
    <s v="“HERENCIA VIVA: RITMOS QUE NOS UNEN”"/>
    <n v="26285000"/>
    <n v="21028000"/>
    <n v="5257000"/>
    <d v="2025-05-06T00:00:00"/>
    <s v="Diana Martinez"/>
    <m/>
    <x v="0"/>
    <d v="2025-04-15T00:00:00"/>
    <d v="2025-10-15T00:00:00"/>
    <s v="60-44-101015239"/>
    <s v="Juan David Cuevas"/>
  </r>
  <r>
    <s v="C8775-2025"/>
    <s v="0454-2025"/>
    <s v="CORPORACIÓN CULTURAL CANCHIMALOS"/>
    <s v="8002494607"/>
    <s v="CANCHIMALOS: 50 AÑOS DE MEMORIA ESCÉNICA"/>
    <n v="17998000"/>
    <n v="14398400"/>
    <n v="3599600"/>
    <d v="2025-05-06T00:00:00"/>
    <s v="Diana Martinez"/>
    <m/>
    <x v="0"/>
    <d v="2025-03-01T00:00:00"/>
    <d v="2025-10-31T00:00:00"/>
    <s v="M-100262894_x0009_"/>
    <s v="Constanza Leyton"/>
  </r>
  <r>
    <s v="C11091-2025"/>
    <s v="0454-2025"/>
    <s v="CORPORACION CORCULDER"/>
    <s v="9001590134"/>
    <s v="MUSICA EN MARCHA POR LA PAZ Y CONVIVENCIA"/>
    <n v="26623000"/>
    <n v="21298400"/>
    <n v="5324600"/>
    <d v="2025-05-06T00:00:00"/>
    <s v="Diana Martinez"/>
    <m/>
    <x v="0"/>
    <d v="2025-03-01T00:00:00"/>
    <s v="31/10/2025_x000d_"/>
    <s v="30-44-101063495 "/>
    <s v="Juan David Cuevas"/>
  </r>
  <r>
    <s v="C9540-2025"/>
    <s v="0454-2025"/>
    <s v="FUNDACION MUYSQUYN &quot;JOVENES, AMBIENTE Y TERRITORIO&quot;"/>
    <s v="9012099262"/>
    <s v="TRADICIONES QUE SANAN: UN DIALOGO ECOSISTEMICO"/>
    <n v="23868000"/>
    <n v="19094400"/>
    <n v="4773600"/>
    <d v="2025-05-06T00:00:00"/>
    <s v="Margarita Escamilla"/>
    <m/>
    <x v="0"/>
    <d v="2025-03-01T00:00:00"/>
    <d v="2025-10-31T00:00:00"/>
    <s v="51-44-101029790"/>
    <s v="Dayana Vargas"/>
  </r>
  <r>
    <s v="C910-2025"/>
    <s v="0454-2025"/>
    <s v="FUNDACIÓN ÚVENDOR"/>
    <s v="9003310891"/>
    <s v="ESCUELA DE SONES DE MARÍMBULA DEL SINÚ"/>
    <n v="19011000"/>
    <n v="15208800"/>
    <n v="3802200"/>
    <d v="2025-05-06T00:00:00"/>
    <s v="Margarita Escamilla"/>
    <m/>
    <x v="0"/>
    <d v="2025-04-01T00:00:00"/>
    <d v="2025-10-31T00:00:00"/>
    <s v="53-44-101038393"/>
    <s v="Paola Duarte"/>
  </r>
  <r>
    <s v="C8852-2025"/>
    <s v="0454-2025"/>
    <s v="CORPORACIÓN KOMPANIO COLECTIVO CULTURAL"/>
    <s v="9016412718"/>
    <s v="FESTIVAL INFANTIL DE ARTES ESCÉNICAS"/>
    <n v="18835000"/>
    <n v="15068000"/>
    <n v="3767000"/>
    <d v="2025-05-06T00:00:00"/>
    <s v="Margarita Escamilla"/>
    <m/>
    <x v="0"/>
    <d v="2025-07-01T00:00:00"/>
    <d v="2025-10-31T00:00:00"/>
    <s v="M-100262709"/>
    <s v="Paola Duarte"/>
  </r>
  <r>
    <s v="C8231-2025"/>
    <s v="0454-2025"/>
    <s v="FUNDACION VIVOMITU"/>
    <s v="9018816655"/>
    <s v="PINTANDO EL PAISAJE CULTURAL VAUPENSE"/>
    <n v="20940000"/>
    <n v="16752000"/>
    <n v="4188000"/>
    <d v="2025-05-06T00:00:00"/>
    <s v="Margarita Escamilla"/>
    <m/>
    <x v="0"/>
    <d v="2025-05-05T00:00:00"/>
    <d v="2025-10-01T00:00:00"/>
    <s v="65-44-101238864"/>
    <s v="Paola Duarte"/>
  </r>
  <r>
    <s v="C10004-2025"/>
    <s v="0454-2025"/>
    <s v="CORPORACION CULTURAL MORICHES"/>
    <s v="9015082924"/>
    <s v="FORMACION EN BAILE DE JOROPO TRADICIONAL PARA LA RECONCILIACION Y LA CULTURA DE PAZ"/>
    <n v="25309000"/>
    <n v="20247200"/>
    <n v="5061800"/>
    <d v="2025-05-06T00:00:00"/>
    <s v="Margarita Escamilla"/>
    <m/>
    <x v="0"/>
    <d v="2025-02-24T00:00:00"/>
    <d v="2025-10-24T00:00:00"/>
    <s v="CCS-100040734"/>
    <s v="Paola Duarte"/>
  </r>
  <r>
    <s v="C1635-2025"/>
    <s v="0454-2025"/>
    <s v="FUNDACIÓN URDIENDO CANTO"/>
    <s v="9017226274"/>
    <s v="TERRITORIOS DE CONVIVENCIA Y PAZ"/>
    <n v="18395000"/>
    <n v="14716000"/>
    <n v="3679000"/>
    <d v="2025-05-06T00:00:00"/>
    <s v="Margarita Escamilla"/>
    <m/>
    <x v="0"/>
    <d v="2025-03-31T00:00:00"/>
    <d v="2025-11-14T00:00:00"/>
    <s v="41-44-101292760"/>
    <s v="Dayana Vargas"/>
  </r>
  <r>
    <s v="C4125-2025"/>
    <s v="0454-2025"/>
    <s v="FUNDACIÓN CORO POLIFÓNICO ICANTÉERI"/>
    <s v="9000189735"/>
    <s v="VOCES DESDE LA SELVA LE CANTAN A LA PAZ"/>
    <n v="29721000"/>
    <n v="23776800"/>
    <n v="5944200"/>
    <d v="2025-05-06T00:00:00"/>
    <s v="Margarita Escamilla"/>
    <m/>
    <x v="0"/>
    <d v="2025-05-01T00:00:00"/>
    <d v="2025-11-20T00:00:00"/>
    <s v="75-44-101145192"/>
    <s v="Paola Duarte"/>
  </r>
  <r>
    <s v="C1677-2025"/>
    <s v="0454-2025"/>
    <s v="CORPORACIÓN NUEVA ERA ARTE Y CULTURA"/>
    <s v="9007551296"/>
    <s v="LABORATORIO CREATIVO DE PATRIMONIO CULTURAL: INNOVACIÓN Y REVITALIZACIÓN DEL LEGADO CULTURAL DEL MUNICIPIO DE AMAGÁ."/>
    <n v="17587000"/>
    <n v="14069600"/>
    <n v="3517400"/>
    <d v="2025-05-06T00:00:00"/>
    <s v="Margarita Escamilla"/>
    <m/>
    <x v="0"/>
    <d v="2025-06-01T00:00:00"/>
    <d v="2025-11-08T00:00:00"/>
    <s v="AGP-100001794"/>
    <s v="Paola Duarte"/>
  </r>
  <r>
    <s v="C1637-2025"/>
    <s v="0454-2025"/>
    <s v="CORPORACIÓN DE ARTISTAS DIGITALES GUAVIARE"/>
    <s v="9018558690"/>
    <s v="COCREACIÓN DE EXPERIENCIAS DE TURISMO CULTURAL COMUNITARIO EN SAN JOSÉ DEL GUAVIARE"/>
    <n v="32648000"/>
    <n v="26118400"/>
    <n v="6529600"/>
    <d v="2025-05-06T00:00:00"/>
    <s v="Margarita Escamilla"/>
    <m/>
    <x v="0"/>
    <d v="2025-03-01T00:00:00"/>
    <d v="2025-11-20T00:00:00"/>
    <s v="11-44-101253842"/>
    <s v="Paola Duarte"/>
  </r>
  <r>
    <s v="C5126-2025"/>
    <s v="0454-2025"/>
    <s v="JUNTA DE ACCION COMUNAL DE LA VEREDA AGUA BONITA 2"/>
    <s v="9013999227"/>
    <s v="FESTIVAL DE GRAFITTI Y MURALISMO AGUA BONITA SE PINTA DE COLORES CON MANOS DE PAZ Y RECONCILIACION"/>
    <n v="22978000"/>
    <n v="18382400"/>
    <n v="4595600"/>
    <d v="2025-05-06T00:00:00"/>
    <s v="Margarita Escamilla"/>
    <m/>
    <x v="0"/>
    <d v="2025-10-01T00:00:00"/>
    <d v="2025-11-25T00:00:00"/>
    <s v="30-44-101063493"/>
    <s v="Paola Duarte"/>
  </r>
  <r>
    <s v="C470-2025"/>
    <s v="0454-2025"/>
    <s v="CORPORACIÓN CULTURAL TEJIENDO COMUNIDADES"/>
    <s v="9018485142"/>
    <s v="CÍRCULOS DE LA PALABRA: NIÑOS, NIÑAS Y MADRES DESCUBRIENDO LA TRADICIÓN GASTRONÓMICA Y CULTURAL DE PIENDAMÓ TUNIA"/>
    <n v="18714000"/>
    <n v="14971200"/>
    <n v="3742800"/>
    <d v="2025-05-06T00:00:00"/>
    <s v="Margarita Escamilla"/>
    <m/>
    <x v="0"/>
    <d v="2025-02-17T00:00:00"/>
    <d v="2025-11-14T00:00:00"/>
    <s v="45-44-101165453"/>
    <s v="Paola Duarte"/>
  </r>
  <r>
    <s v="C7672-2025"/>
    <s v="0454-2025"/>
    <s v="CORPORACIÓN ARTÍSTICA Y CULTURAL COMPARTIENDO ARTE EN NORTE DE SANTANDER"/>
    <s v="9015270001"/>
    <s v="TRANSFORMA TU VIDA A TRAVÉS DE LA DANZA 2.0"/>
    <n v="27302000"/>
    <n v="21841600"/>
    <n v="5460400"/>
    <d v="2025-05-06T00:00:00"/>
    <s v="Margarita Escamilla"/>
    <m/>
    <x v="0"/>
    <d v="2025-05-01T00:00:00"/>
    <d v="2025-11-20T00:00:00"/>
    <s v="CCT-100010745"/>
    <s v="Juan David Cuevas"/>
  </r>
  <r>
    <s v="C7596-2025"/>
    <s v="0454-2025"/>
    <s v="FUNDACIÓN RED DE AFROEMPRENDEDORES BALINDA"/>
    <s v="9016441761"/>
    <s v="HERENCIA EN EL PLATO"/>
    <n v="20115000"/>
    <n v="16092000"/>
    <n v="4023000"/>
    <d v="2025-05-06T00:00:00"/>
    <s v="Margarita Escamilla"/>
    <m/>
    <x v="0"/>
    <d v="2025-10-01T00:00:00"/>
    <d v="2025-11-20T00:00:00"/>
    <s v="CHU-100046673"/>
    <s v="Dayana Vargas"/>
  </r>
  <r>
    <s v="C6441-2025"/>
    <s v="0454-2025"/>
    <s v="FUNDACIÓN NIÑOS Y JÓVENES TALENTOSOS"/>
    <s v="9006565531"/>
    <s v="ESCUELA DE FORMACIÓN ARTÍSTICA NIÑOS Y JÓVENES TALENTOSOS DE CARTAGENA"/>
    <n v="19451000"/>
    <n v="15560800"/>
    <n v="3890200"/>
    <d v="2025-05-06T00:00:00"/>
    <s v="Margarita Escamilla"/>
    <m/>
    <x v="0"/>
    <d v="2025-04-28T00:00:00"/>
    <d v="2025-11-08T00:00:00"/>
    <s v="75-44-101145052"/>
    <s v="Paola Duarte"/>
  </r>
  <r>
    <s v="C518-2025"/>
    <s v="0454-2025"/>
    <s v="CORPORACION PARA EL DESARROLLO, LA RECONCILIACION Y LA REPARACION"/>
    <s v="9002512473"/>
    <s v="MEMORIAS DE MI PUEBLO: UNA PROPUESTA PEDAGÓGICA PARA LA APROPIACIÓN CULTURAL DEL PATRIMONIO AUDIOVISUAL DEL MUNICIPIO DE SAN CARLOS."/>
    <n v="17587000"/>
    <n v="14069600"/>
    <n v="3517400"/>
    <d v="2025-05-06T00:00:00"/>
    <s v="Margarita Escamilla"/>
    <m/>
    <x v="0"/>
    <d v="2025-05-01T00:00:00"/>
    <d v="2025-11-20T00:00:00"/>
    <s v="AGP-100001656"/>
    <s v="Constanza Leyton"/>
  </r>
  <r>
    <s v="C6161-2025"/>
    <s v="0454-2025"/>
    <s v="JUNTA DE ACCION COMUNAL VEREDA COLORADO DEL MUNICIPIO DE MONIQUIRA"/>
    <s v="9001583618"/>
    <s v=": &quot;RAÍCES DE COLORADO: RESCATANDO Y PRESERVANDO NUESTRO PATRIMONIO CULTURAL INMATERIAL&quot;"/>
    <n v="25676000"/>
    <n v="20540800"/>
    <n v="5135200"/>
    <d v="2025-05-06T00:00:00"/>
    <s v="Margarita Escamilla"/>
    <m/>
    <x v="0"/>
    <d v="2025-01-15T00:00:00"/>
    <d v="2025-11-20T00:00:00"/>
    <s v="AGP-100001699"/>
    <s v="Paola Duarte"/>
  </r>
  <r>
    <s v="C7483-2025"/>
    <s v="0454-2025"/>
    <s v="CORPORACION JUNTA PATRONAL DE CUADRILLAS DE SAN MARTIN DE LOS LLANOS"/>
    <s v="8220041442"/>
    <s v="&quot;LAS CUADRILLAS DE SAN MARTÍN, 290 AÑOS DE CULTURA VIVA Y ANCESTRAL&quot;"/>
    <n v="30055000"/>
    <n v="24044000"/>
    <n v="6011000"/>
    <d v="2025-05-06T00:00:00"/>
    <s v="Margarita Escamilla"/>
    <m/>
    <x v="0"/>
    <d v="2025-03-01T00:00:00"/>
    <d v="2025-11-20T00:00:00"/>
    <s v="14-44-101234827"/>
    <s v="Paola Duarte"/>
  </r>
  <r>
    <s v="C6648-2025"/>
    <s v="0454-2025"/>
    <s v="ASOCIACIÓN FRATERNIDAD INTERNACIONAL DE JOVENES DE COLOMBIA IYF"/>
    <s v="9000507020"/>
    <s v="TOUR CONEXÍÓN DE CORAZONES; UN MUSICAL POR LA PAZ"/>
    <n v="19883000"/>
    <n v="15906400"/>
    <n v="3976600"/>
    <d v="2025-05-06T00:00:00"/>
    <s v="Margarita Escamilla"/>
    <m/>
    <x v="0"/>
    <d v="2025-03-01T00:00:00"/>
    <d v="2025-11-20T00:00:00"/>
    <s v="37-44-101044504"/>
    <s v="Paola Duarte"/>
  </r>
  <r>
    <s v="C2024-2025"/>
    <s v="0454-2025"/>
    <s v="CORPORACIÓN ANDINA DE COLOMBIA"/>
    <s v="9006565778"/>
    <s v="YIPEROS EN EL PAISAJE CULTURAL CAFETERO"/>
    <n v="25234000"/>
    <n v="20187200"/>
    <n v="5046800"/>
    <d v="2025-05-06T00:00:00"/>
    <s v="Margarita Escamilla"/>
    <m/>
    <x v="0"/>
    <d v="2025-07-01T00:00:00"/>
    <d v="2025-11-10T00:00:00"/>
    <s v="60-44-101015218"/>
    <s v="Paola Duarte"/>
  </r>
  <r>
    <s v="C9650-2025"/>
    <s v="0454-2025"/>
    <s v="CORPORACIÓN CULTURAL Y ARTÍSTICA RAÍCES VIVAS"/>
    <s v="9014208661"/>
    <s v="LABORATORIO TEJIENDO Y RESONANDO &quot;PAZARTE&quot;"/>
    <n v="18842000"/>
    <n v="15073600"/>
    <n v="3768400"/>
    <d v="2025-05-06T00:00:00"/>
    <s v="Margarita Escamilla"/>
    <m/>
    <x v="0"/>
    <d v="2025-02-15T00:00:00"/>
    <d v="2025-11-17T00:00:00"/>
    <s v="57-44-101007095"/>
    <s v="Paola Duarte"/>
  </r>
  <r>
    <s v="C8595-2025"/>
    <s v="0454-2025"/>
    <s v="CORPORACIÓN ARTÍSTICA GUSTAVO GÓMEZ ARDILA"/>
    <s v="8040061858"/>
    <s v="18° FESTIVAL CORAL INTERNACIONAL GUSTAVO GÓMEZ ARDILA"/>
    <n v="26957000"/>
    <n v="21565600"/>
    <n v="5391400"/>
    <d v="2025-05-06T00:00:00"/>
    <s v="Margarita Escamilla"/>
    <m/>
    <x v="0"/>
    <d v="2025-02-25T00:00:00"/>
    <d v="2025-11-19T00:00:00"/>
    <s v="96-44-101196602"/>
    <s v="Dayana Vargas"/>
  </r>
  <r>
    <s v="C7456-2025"/>
    <s v="0454-2025"/>
    <s v="ASOCIACION RAICES PALENQUERAS"/>
    <s v="9010862985"/>
    <s v="SEMBRANDO FUTURO"/>
    <n v="20517000"/>
    <n v="16413600"/>
    <n v="4103400"/>
    <d v="2025-05-06T00:00:00"/>
    <s v="Margarita Escamilla"/>
    <m/>
    <x v="0"/>
    <d v="2025-01-15T00:00:00"/>
    <d v="2025-11-15T00:00:00"/>
    <s v="85-44-101137936"/>
    <s v="Paola Duarte"/>
  </r>
  <r>
    <s v="C7319-2025"/>
    <s v="0454-2025"/>
    <s v="CORPORACION SENSIBUS CENTRO DE ARTE EXPERIMENTAL"/>
    <s v="9014533924"/>
    <s v="FERIA FOTOGRÁFICA: TURBACO CON ENFOQUE CULTURAL, MATERIAL E INMATERIAL DE TURBACO BOLÍVAR"/>
    <n v="21239000"/>
    <n v="16991200"/>
    <n v="4247800"/>
    <d v="2025-05-06T00:00:00"/>
    <s v="Margarita Escamilla"/>
    <m/>
    <x v="0"/>
    <d v="2025-05-01T00:00:00"/>
    <d v="2025-11-17T00:00:00"/>
    <s v="75-44-101145154"/>
    <s v="Paola Duarte"/>
  </r>
  <r>
    <s v="C7037-2025"/>
    <s v="0454-2025"/>
    <s v="CORPORACION RAFAEL POMBO"/>
    <s v="8908076984"/>
    <s v="XIII FESTIVAL PEQUEÑO KUMANDAY 2025"/>
    <n v="29875000"/>
    <n v="23900000"/>
    <n v="5975000"/>
    <d v="2025-05-06T00:00:00"/>
    <s v="Margarita Escamilla"/>
    <m/>
    <x v="0"/>
    <d v="2025-04-01T00:00:00"/>
    <d v="2025-11-28T00:00:00"/>
    <s v="42-44-101161101"/>
    <s v="Dayana Vargas"/>
  </r>
  <r>
    <s v="C4931-2025"/>
    <s v="0454-2025"/>
    <s v="ASOCIACION DE PROSUMIDORES AGROECOLÓGICOS - AGROSOLIDARIA SECCIONAL SOCOTA"/>
    <s v="9000900482"/>
    <s v="ORGANIZACION, COORDINACION Y REALIZACION DEL IV ENCUENTRO &quot;TRIGO, PAN Y TRADICION MOLINERA&quot; MUNICIPIO DE SOCOTA BOYACA - COLOMBIA"/>
    <n v="28516000"/>
    <n v="22812800"/>
    <n v="5703200"/>
    <d v="2025-05-06T00:00:00"/>
    <s v="Margarita Escamilla"/>
    <m/>
    <x v="0"/>
    <d v="2025-06-01T00:00:00"/>
    <d v="2025-11-15T00:00:00"/>
    <s v="21-46-101114837"/>
    <s v="Juan David Cuevas"/>
  </r>
  <r>
    <s v="C457-2025"/>
    <s v="0454-2025"/>
    <s v="JUNTA DE ACCION COMUNAL VEREDA SANTA BARBARA DEL MUNICIPIO DE TOLEDO"/>
    <s v="9006378843"/>
    <s v="XXIII FESTIVAL DE MURGAS CAMPESINAS VEREDA SANTA BARBARA"/>
    <n v="24903000"/>
    <n v="19922400"/>
    <n v="4980600"/>
    <d v="2025-05-06T00:00:00"/>
    <s v="Margarita Escamilla"/>
    <m/>
    <x v="0"/>
    <d v="2025-10-10T00:00:00"/>
    <d v="2025-12-12T00:00:00"/>
    <s v="75-44-101145117"/>
    <s v="Dayana Vargas"/>
  </r>
  <r>
    <s v="C11146-2025"/>
    <s v="0454-2025"/>
    <s v="FUNDACION GOTITAS DE AMOR"/>
    <s v="9005429409"/>
    <s v="BANDA SHOW MUSICAL DE POLONUEVO ¨RITMOS DE PAZ Y TRADICION¨"/>
    <n v="19945000"/>
    <n v="15956000"/>
    <n v="3989000"/>
    <d v="2025-05-06T00:00:00"/>
    <s v="Margarita Escamilla"/>
    <m/>
    <x v="0"/>
    <d v="2025-05-01T00:00:00"/>
    <d v="2025-12-08T00:00:00"/>
    <s v="85-44-101137751"/>
    <s v="Dayana Vargas"/>
  </r>
  <r>
    <s v="C10084-2025"/>
    <s v="0454-2025"/>
    <s v="CORPORACIÓN PARA LA RESULTARÍA ESTRATEGICA MANTIS"/>
    <s v="9002551348"/>
    <s v="LETRAS VIVAS 2024: SAN CARLOS DE GUAROA UN TERRITORIO DE LECTURA, CULTURA E IMAGINACIÓN PARA LA PAZ"/>
    <n v="20318000"/>
    <n v="16254400"/>
    <n v="4063600"/>
    <d v="2025-05-06T00:00:00"/>
    <s v="Margarita Escamilla"/>
    <m/>
    <x v="0"/>
    <d v="2025-03-20T00:00:00"/>
    <d v="2025-11-14T00:00:00"/>
    <s v="30-44-101063420"/>
    <s v="Juan David Cuevas"/>
  </r>
  <r>
    <s v="C3596-2025"/>
    <s v="0370-2025"/>
    <s v="JUNTA DE ACCION COMUNAL DEL BARRIO EL COLISEO"/>
    <s v="9001261875"/>
    <s v="FESTIVAL RESCATANDO TALENTOS ESCONDIDOS EN NUESTRA AMAZONIA"/>
    <n v="22407000"/>
    <n v="17925600"/>
    <n v="4481400"/>
    <d v="2025-05-06T00:00:00"/>
    <s v="Rodrigo Cuellar"/>
    <m/>
    <x v="0"/>
    <d v="2025-03-28T00:00:00"/>
    <d v="2025-05-27T00:00:00"/>
    <s v="AGP-100001222"/>
    <s v="Dayana Vargas"/>
  </r>
  <r>
    <s v="C9332-2025"/>
    <s v="0370-2025"/>
    <s v="CORPORACIÓN CULTURAL SOCIAL Y ARTÍSTICA EL TALLER"/>
    <s v="9013337700"/>
    <s v="ESTÚCUENTO 2025, LA RUTA DE LA PALABRA"/>
    <n v="24991000"/>
    <n v="19992800"/>
    <n v="4998200"/>
    <d v="2025-05-06T00:00:00"/>
    <s v="Rodrigo Cuellar"/>
    <m/>
    <x v="0"/>
    <d v="2025-03-28T00:00:00"/>
    <d v="2025-06-30T00:00:00"/>
    <s v="39-44-101171938"/>
    <s v="Dayana Vargas"/>
  </r>
  <r>
    <s v="C7620-2025"/>
    <s v="0370-2025"/>
    <s v="FUNDACION HENRIETTA'S - HENRIETTA'S GROUP"/>
    <s v="8270007781"/>
    <s v="XVIII FESTIVAL SANANDRESANO DE CINE Y TELEVISION ENCARRETE ISLEÑO"/>
    <n v="32055000"/>
    <n v="25644000"/>
    <n v="6411000"/>
    <d v="2025-05-06T00:00:00"/>
    <s v="Rodrigo Cuellar"/>
    <m/>
    <x v="0"/>
    <d v="2025-03-28T00:00:00"/>
    <d v="2025-06-06T00:00:00"/>
    <s v="75-44-101144448"/>
    <s v="Dayana Vargas"/>
  </r>
  <r>
    <s v="C45-2025"/>
    <s v="0454-2025"/>
    <s v="FUNDACION COLECTIVO JUVENIL AFROEMPRENDEDORES"/>
    <s v="9015589086"/>
    <s v="ESCUELA TALLER DE EMPRENDIMIENTO JUVENIL AFROCULTURAL &quot;EMPRENDIMIENTOS CULTURALES COMO ALTERNATIVA DE VIDA Y PAZ&quot;"/>
    <n v="23654000"/>
    <n v="18923200"/>
    <n v="4730800"/>
    <d v="2025-05-06T00:00:00"/>
    <s v="Rodrigo Cuellar"/>
    <m/>
    <x v="0"/>
    <d v="2025-04-15T00:00:00"/>
    <d v="2025-07-31T00:00:00"/>
    <s v="55-44-101084942"/>
    <s v="Dayana Vargas"/>
  </r>
  <r>
    <s v="C314-2025"/>
    <s v="0454-2025"/>
    <s v="FUNDACIÓN RAULITO LEY &quot;SUEÑOS URBANOS&quot;"/>
    <s v="9007451698"/>
    <s v="LA VOZ QUE LA CALLE NO PUDO CALLAR"/>
    <n v="17180000"/>
    <n v="13744000"/>
    <n v="3436000"/>
    <d v="2025-05-06T00:00:00"/>
    <s v="Rodrigo Cuellar"/>
    <m/>
    <x v="0"/>
    <d v="2025-04-15T00:00:00"/>
    <d v="2025-07-31T00:00:00"/>
    <s v="21-44-101468924"/>
    <s v="Dayana Vargas"/>
  </r>
  <r>
    <s v="C5047-2025"/>
    <s v="0454-2025"/>
    <s v="ASOCIACION DE PRODUCTORES INDIGENAS ZENU DE PALMITO"/>
    <s v="9012294077"/>
    <s v="DEL FOGÓN ZENÚ, SABORES DE NUESTRA CULTURA QUE PERDURAN FASE DOS"/>
    <n v="21413000"/>
    <n v="17130400"/>
    <n v="4282600"/>
    <d v="2025-05-06T00:00:00"/>
    <s v="Rodrigo Cuellar"/>
    <m/>
    <x v="0"/>
    <d v="2025-04-15T00:00:00"/>
    <d v="2025-07-27T00:00:00"/>
    <s v="75-44-101145074"/>
    <s v="Juan David Cuevas"/>
  </r>
  <r>
    <s v="C792-2025"/>
    <s v="0454-2025"/>
    <s v="FUNDACIÓN CENTRO DE FORMACIÓN ARTÍSTICO Y CULTURAL CEFARTYC"/>
    <s v="9011968796"/>
    <s v="VOY PA¨ ENCIMA"/>
    <n v="23025000"/>
    <n v="18420000"/>
    <n v="4605000"/>
    <d v="2025-05-06T00:00:00"/>
    <s v="Rodrigo Cuellar"/>
    <m/>
    <x v="0"/>
    <d v="2025-05-01T00:00:00"/>
    <d v="2025-07-31T00:00:00"/>
    <s v="85-44-101137793"/>
    <s v="Juan David Cuevas"/>
  </r>
  <r>
    <s v="C6015-2025"/>
    <s v="0454-2025"/>
    <s v="FUNDACION MIRNADO AL CIELO"/>
    <s v="9018252568"/>
    <s v="TALLERES DE FORMACION ARTISTICA CREATIVOS"/>
    <n v="20417000"/>
    <n v="16333600"/>
    <n v="4083400"/>
    <d v="2025-05-06T00:00:00"/>
    <s v="Julian Igua"/>
    <m/>
    <x v="0"/>
    <d v="2025-04-15T00:00:00"/>
    <d v="2025-07-11T00:00:00"/>
    <s v="75-44-101145326"/>
    <s v="Dayana Vargas"/>
  </r>
  <r>
    <s v="C1070-2025"/>
    <s v="0454-2025"/>
    <s v="CABILDO MENOR INDIGENA DE SAN MIGUEL"/>
    <s v="8230026661"/>
    <s v="MUJERES INDÍGENAS DE SAN MIGUEL, SANADORAS DE CUERPO Y ALMA FASE II"/>
    <n v="22014000"/>
    <n v="17611200"/>
    <n v="4402800"/>
    <d v="2025-05-06T00:00:00"/>
    <s v="Rodrigo Cuellar"/>
    <m/>
    <x v="0"/>
    <d v="2025-04-15T00:00:00"/>
    <d v="2025-07-23T00:00:00"/>
    <s v="75-44-101149661"/>
    <s v="Constanza Leyton"/>
  </r>
  <r>
    <s v="C4567-2025"/>
    <s v="0454-2025"/>
    <s v="JUNTA DE ACCION COMUNAL DE LA URBANIZACION DIVINO NIÑO"/>
    <s v="9016225997"/>
    <s v="ESCUELA DE FORMACIÓN ARTÍSTICA Y CULTURAL DE DANZA Y MÚSICA TRADICIONAL DE LOS BAILES CANTAOS DIRIGIDO A NIÑOS, NIÑAS, ADOLESCENTES Y JÓVENES, DE LA ZONA URBANA Y RURAL DEL MUNICIPIO DE GAMARRA CESAR."/>
    <n v="30878000"/>
    <n v="24702400"/>
    <n v="6175600"/>
    <d v="2025-05-06T00:00:00"/>
    <s v="Rodrigo Cuellar"/>
    <m/>
    <x v="0"/>
    <d v="2025-04-15T00:00:00"/>
    <d v="2025-07-01T00:00:00"/>
    <s v="B100061714"/>
    <s v="Dayana Vargas"/>
  </r>
  <r>
    <s v="C8988-2025"/>
    <s v="0454-2025"/>
    <s v="ASOCIACION DE AUTORIDADES TRADICIONALES WAYUU PEKIJIRRAWA DE LA ZONA DE PESUAPA"/>
    <s v="8250006801"/>
    <s v="SUTTIA EINA WAKUAIPA: TEJIENDO DESDE LA MEMORIA DE LO VIVIDO"/>
    <n v="35005000"/>
    <n v="28004000"/>
    <n v="7001000"/>
    <d v="2025-05-06T00:00:00"/>
    <s v="Rodrigo Cuellar"/>
    <m/>
    <x v="0"/>
    <d v="2025-04-15T00:00:00"/>
    <d v="2025-07-12T00:00:00"/>
    <s v="CRC-100024457"/>
    <s v="Dayana Vargas"/>
  </r>
  <r>
    <s v="C1953-2025"/>
    <s v="0454-2025"/>
    <s v="FUNDACIÓN CONFLUENCIA POPULAR CREATIVA"/>
    <s v="9012768940"/>
    <s v="REDESCUBRIENDO EL PATRIMONIO CULTURAL DE JENESANO PARA UN AULA ESCOLAR CON ARRAIGO"/>
    <n v="23868000"/>
    <n v="19094400"/>
    <n v="4773600"/>
    <d v="2025-05-06T00:00:00"/>
    <s v="Rodrigo Cuellar"/>
    <m/>
    <x v="0"/>
    <d v="2025-04-15T00:00:00"/>
    <d v="2025-07-01T00:00:00"/>
    <s v="AGP-100001827"/>
    <s v="Dayana Vargas"/>
  </r>
  <r>
    <s v="C3027-2025"/>
    <s v="0454-2025"/>
    <s v="FUNDACIÓN MI CABALLITO DE PALO"/>
    <s v="9014131887"/>
    <s v="SONRISAS A TRAVES DEL ARTE II: LA AVENTURA CONTINUA"/>
    <n v="25243000"/>
    <n v="20194400"/>
    <n v="5048600"/>
    <d v="2025-05-06T00:00:00"/>
    <s v="Rodrigo Cuellar"/>
    <m/>
    <x v="0"/>
    <d v="2025-04-15T00:00:00"/>
    <d v="2025-07-31T00:00:00"/>
    <s v="53-44-101038467"/>
    <s v="Dayana Vargas"/>
  </r>
  <r>
    <s v="C3845-2025"/>
    <s v="0454-2025"/>
    <s v="CORPORACIÓN ESCUELA TALLER DE SOLEDAD"/>
    <s v="9017637783"/>
    <s v="ARTES POPULARES PARA TODOS"/>
    <n v="20894000"/>
    <n v="16715200"/>
    <n v="4178800"/>
    <d v="2025-05-06T00:00:00"/>
    <s v="Rodrigo Cuellar"/>
    <m/>
    <x v="0"/>
    <d v="2025-04-15T00:00:00"/>
    <d v="2025-07-31T00:00:00"/>
    <s v="75-44-101145285"/>
    <s v="Juan David Cuevas"/>
  </r>
  <r>
    <s v="C3959-2025"/>
    <s v="0454-2025"/>
    <s v="FUNDACION PLASTICO PRECIOSO URAMBA"/>
    <s v="9015870892"/>
    <s v="ENTRE EL MAR Y LA SELVA: ENCUENTRO DE SABERES PACÍFICOS"/>
    <n v="22509000"/>
    <n v="18007200"/>
    <n v="4501800"/>
    <d v="2025-05-06T00:00:00"/>
    <s v="Rodrigo Cuellar"/>
    <m/>
    <x v="0"/>
    <d v="2025-04-15T00:00:00"/>
    <d v="2025-07-31T00:00:00"/>
    <s v="CCS-100040587"/>
    <s v="Constanza Leyton"/>
  </r>
  <r>
    <s v="C8924-2025"/>
    <s v="0454-2025"/>
    <s v="RESGUARDO INDIGENA AWA DE PALMAR IMBI"/>
    <s v="9000110034"/>
    <s v="SAZONANDO MEMORIA, COCINANDO PAZ"/>
    <n v="17974000"/>
    <n v="14379200"/>
    <n v="3594800"/>
    <d v="2025-05-06T00:00:00"/>
    <s v="Rodrigo Cuellar"/>
    <m/>
    <x v="0"/>
    <d v="2025-05-01T00:00:00"/>
    <d v="2025-07-31T00:00:00"/>
    <s v="41-44-101292883"/>
    <s v="Juan David Cuevas"/>
  </r>
  <r>
    <s v="C7012-2025"/>
    <s v="0454-2025"/>
    <s v="ASOCIACION DE AUTORIDADES TRADICIONALES INDIGENAS WAYUU &quot;LA UNION&quot;"/>
    <s v="9002035900"/>
    <s v="TRANSMISION DE LOS CONOCIMIENTOS Y SABERES DE LAS ARTES AGRICOLAS ANCESTRALES Y DE MEDICINA TRADICIONAL DEL PUEBLO WAYUU EN LA COMUNIDAD DE ULECIA"/>
    <n v="36672000"/>
    <n v="29337600"/>
    <n v="7334400"/>
    <d v="2025-05-06T00:00:00"/>
    <s v="Rodrigo Cuellar"/>
    <m/>
    <x v="0"/>
    <d v="2025-04-15T00:00:00"/>
    <d v="2025-07-14T00:00:00"/>
    <s v="CRC-100024651"/>
    <s v="Juan David Cuevas"/>
  </r>
  <r>
    <s v="C7463-2025"/>
    <s v="0454-2025"/>
    <s v="FUNDACION HUELLAS DIVERSAS"/>
    <s v="9009315365"/>
    <s v="CUERPOS DIVERSOS “HISTORIAS Y LIENZOS PARA LA PAZ”"/>
    <n v="31213000"/>
    <n v="24970400"/>
    <n v="6242600"/>
    <d v="2025-05-06T00:00:00"/>
    <s v="Julian Igua"/>
    <m/>
    <x v="0"/>
    <d v="2025-04-15T00:00:00"/>
    <d v="2025-07-30T00:00:00"/>
    <s v="30-44-101063558"/>
    <s v="Dayana Vargas"/>
  </r>
  <r>
    <s v="C8223-2025"/>
    <s v="0454-2025"/>
    <s v="FUNDACION MANOS EN ACCION"/>
    <s v="9002631570"/>
    <s v="SUCRE Y SUS LEGADOS CAMPESINOS"/>
    <n v="24679000"/>
    <n v="19743200"/>
    <n v="4935800"/>
    <d v="2025-05-06T00:00:00"/>
    <s v="Rodrigo Cuellar"/>
    <m/>
    <x v="0"/>
    <d v="2025-04-15T00:00:00"/>
    <d v="2025-07-18T00:00:00"/>
    <s v="85-44-101137887"/>
    <s v="Juan David Cuevas"/>
  </r>
  <r>
    <s v="C10044-2025"/>
    <s v="0454-2025"/>
    <s v="CORPORACION CULTURAL Y DEPORTIVA CAPORAL GUAVIARE"/>
    <s v="9017272647"/>
    <s v="CULTURA LLANERA, UNA IDENTIDAD PARA PRESERVAR VR. II"/>
    <n v="24522000"/>
    <n v="19617600"/>
    <n v="4904400"/>
    <d v="2025-05-06T00:00:00"/>
    <s v="Rodrigo Cuellar"/>
    <m/>
    <x v="0"/>
    <d v="2025-04-15T00:00:00"/>
    <d v="2025-07-31T00:00:00"/>
    <s v="30-44-101063531"/>
    <s v="Juan David Cuevas"/>
  </r>
  <r>
    <s v="C6197-2025"/>
    <s v="0454-2025"/>
    <s v="FUNDACION CULTURAL COSTUMBRES Y TRADICIONES DE PATILLAL"/>
    <s v="9017308536"/>
    <s v="XI ENCUENTRO CULTURAL DE CANCIONES Y TRADICIONES   &quot;CANCIONES POR LA PAZ&quot;"/>
    <n v="30878000"/>
    <n v="24702400"/>
    <n v="6175600"/>
    <d v="2025-05-06T00:00:00"/>
    <s v="Maria Paula Rivera"/>
    <m/>
    <x v="0"/>
    <s v="01/04/2025_x000d_"/>
    <d v="2025-09-26T00:00:00"/>
    <s v="75-44-101145101"/>
    <s v="Dayana Vargas"/>
  </r>
  <r>
    <s v="C2357-2025"/>
    <s v="0454-2025"/>
    <s v="ASOCIACION CORO POLIFONICO DE GIRARDOT"/>
    <s v="8906801091"/>
    <s v="XXXIII ENCUENTRO DE COROS DEL MUNICIPIO DE GIRARDOT"/>
    <n v="20554000"/>
    <n v="16443200"/>
    <n v="4110800"/>
    <d v="2025-05-06T00:00:00"/>
    <s v="Maria Paula Rivera"/>
    <m/>
    <x v="0"/>
    <s v="03/03/2025_x000d_"/>
    <d v="2025-09-12T00:00:00"/>
    <s v="25-44-101201846"/>
    <s v="Dayana Vargas"/>
  </r>
  <r>
    <s v="C756-2025"/>
    <s v="0454-2025"/>
    <s v="COMUNIDAD INDIGENA PIMENTAL"/>
    <s v="9017422331"/>
    <s v="EMPRENDEARTE:  UNA APUESTA A LA RECUPERACIÓN Y PROYECCIÓN DEL ARTE"/>
    <n v="19441000"/>
    <n v="15552800"/>
    <n v="3888200"/>
    <d v="2025-05-06T00:00:00"/>
    <s v="Maria Paula Rivera"/>
    <m/>
    <x v="0"/>
    <d v="2025-02-01T00:00:00"/>
    <d v="2025-08-07T00:00:00"/>
    <s v="53-44-1010-38445"/>
    <s v="Dayana Vargas"/>
  </r>
  <r>
    <s v="C714-2025"/>
    <s v="0454-2025"/>
    <s v="ASOCIACION INDIGENA ZENU DE EXTENSIONISTAS SUCRE Y CORDOBA S.C"/>
    <s v="9017927382"/>
    <s v="RUTA ANCESTRAL  HUERTA DE VIDA"/>
    <n v="25813000"/>
    <n v="20650400"/>
    <n v="5162600"/>
    <d v="2025-05-06T00:00:00"/>
    <s v="Maria Paula Rivera"/>
    <m/>
    <x v="0"/>
    <d v="2025-06-01T00:00:00"/>
    <d v="2025-08-01T00:00:00"/>
    <s v="75-44-101145121"/>
    <s v="Dayana Vargas"/>
  </r>
  <r>
    <s v="C1042-2025"/>
    <s v="0454-2025"/>
    <s v="JUNTA DE ACCION COMUNAL VEREDA BELEN"/>
    <s v="9006124233"/>
    <s v="ALIANZAS DEL ARTE"/>
    <n v="26692000"/>
    <n v="21353600"/>
    <n v="5338400"/>
    <d v="2025-05-06T00:00:00"/>
    <s v="Maria Paula Rivera"/>
    <m/>
    <x v="0"/>
    <d v="2025-02-01T00:00:00"/>
    <d v="2025-08-30T00:00:00"/>
    <s v="75-44-101145183"/>
    <s v="Dayana Vargas"/>
  </r>
  <r>
    <s v="C1383-2025"/>
    <s v="0454-2025"/>
    <s v="ASOCIACION DE PERSONAS EN SITUACION DE DISCAPACIDAD DE PUERTO ASIS"/>
    <s v="8460015083"/>
    <s v="PROCESO ARTÍSTICO Y CULTURAL DE INCLUSIÓN A PERSONAS CON DISCAPACIDAD"/>
    <n v="17609000"/>
    <n v="14087200"/>
    <n v="3521800"/>
    <d v="2025-05-06T00:00:00"/>
    <s v="Maria Paula Rivera"/>
    <m/>
    <x v="0"/>
    <s v="01/03/2025_x000d_"/>
    <d v="2025-08-31T00:00:00"/>
    <n v="100001870"/>
    <s v="Dayana Vargas"/>
  </r>
  <r>
    <s v="C1590-2025"/>
    <s v="0454-2025"/>
    <s v="FUNDACION CUMPLIENDO SUEÑOS DEJAMOS HUELLAS"/>
    <s v="9012755894"/>
    <s v="MEMORIAS Y SABERES DE LA CULTURA AFRO"/>
    <n v="28634000"/>
    <n v="22907200"/>
    <n v="5726800"/>
    <d v="2025-05-06T00:00:00"/>
    <s v="Maria Paula Rivera"/>
    <m/>
    <x v="0"/>
    <d v="2025-04-01T00:00:00"/>
    <s v="02/08/2025_x000d_"/>
    <s v="46-44-101013327"/>
    <s v="Juan David Cuevas"/>
  </r>
  <r>
    <s v="C3968-2025"/>
    <s v="0454-2025"/>
    <s v="FUNDACION SOCIAL GIRASOL"/>
    <s v="9012989982"/>
    <s v="&quot;MANITAS CREATIVAS EN LO RURAL, FASE V&quot;"/>
    <n v="17559000"/>
    <n v="14047200"/>
    <n v="3511800"/>
    <d v="2025-05-06T00:00:00"/>
    <s v="Maria Paula Rivera"/>
    <m/>
    <x v="0"/>
    <d v="2025-03-01T00:00:00"/>
    <d v="2025-08-10T00:00:00"/>
    <s v="41-44-101292873"/>
    <s v="Juan David Cuevas"/>
  </r>
  <r>
    <s v="C8779-2025"/>
    <s v="0454-2025"/>
    <s v="FUNDACIÓN ALGO EN COMÚN"/>
    <s v="9006413633"/>
    <s v="VII RESIDENCIA IBEROAMERICANA DE GUION"/>
    <n v="18446000"/>
    <n v="14756800"/>
    <n v="3689200"/>
    <d v="2025-05-06T00:00:00"/>
    <s v="Maria Paula Rivera"/>
    <m/>
    <x v="0"/>
    <d v="2025-08-16T00:00:00"/>
    <d v="2025-11-20T00:00:00"/>
    <s v="45-44-101165669"/>
    <s v="Dayana Vargas"/>
  </r>
  <r>
    <s v="C2695-2025"/>
    <s v="0454-2025"/>
    <s v="FUNDACIÓN TEXTIL CULTURA Y AGROPECUARIA PARA EL DESARROLLO DE REPELON"/>
    <s v="9011125071"/>
    <s v="III FESTIVAL DEL MAÍZ Y ENCUENTRO DE CULTURAS"/>
    <n v="19945000"/>
    <n v="15956000"/>
    <n v="3989000"/>
    <d v="2025-05-06T00:00:00"/>
    <s v="Maria Paula Rivera"/>
    <m/>
    <x v="0"/>
    <d v="2025-06-30T00:00:00"/>
    <d v="2025-09-05T00:00:00"/>
    <s v="75-44-101145053"/>
    <s v="Dayana Vargas"/>
  </r>
  <r>
    <s v="C3788-2025"/>
    <s v="0454-2025"/>
    <s v="JUNTA DE ACCION COMUNAL DE LA VEREDA ALTO VILLANUEVA"/>
    <s v="8460016081"/>
    <s v="TRASMISIÓN Y FORTALECIMIENTO DE LOS SABERES ARTESANALES EN LA VEREDA ALTO VILLANUEVA"/>
    <n v="17005000"/>
    <n v="13604000"/>
    <n v="3401000"/>
    <d v="2025-05-06T00:00:00"/>
    <s v="Maria Paula Rivera"/>
    <m/>
    <x v="0"/>
    <d v="2025-02-01T00:00:00"/>
    <d v="2025-08-31T00:00:00"/>
    <n v="100001664"/>
    <s v="Dayana Vargas"/>
  </r>
  <r>
    <s v="C2726-2025"/>
    <s v="0454-2025"/>
    <s v="ASOCIACIÓN CREARTE COLOMBIA"/>
    <s v="9013635924"/>
    <s v="II ENCUENTRO DE MÚSICA TRADICIONAL IBAGUÉ CAPITAL MUSICAL"/>
    <n v="23808000"/>
    <n v="19046400"/>
    <n v="4761600"/>
    <d v="2025-05-06T00:00:00"/>
    <s v="Maria Paula Rivera"/>
    <m/>
    <x v="0"/>
    <s v="03/03/2025_x000d_"/>
    <s v="06/09/2025_x000d_"/>
    <s v="25-44-101201879"/>
    <s v="Juan David Cuevas"/>
  </r>
  <r>
    <s v="C2867-2025"/>
    <s v="0454-2025"/>
    <s v="FUNDACION CULTURAL SION"/>
    <s v="9018795905"/>
    <s v="VIVIENDO MI CULTURA CARIBE: TALLER CREATIVO EN FORMACIÓN MUSICAL 2025."/>
    <n v="17742000"/>
    <n v="14193600"/>
    <n v="3548400"/>
    <d v="2025-05-06T00:00:00"/>
    <s v="Maria Paula Rivera"/>
    <m/>
    <x v="0"/>
    <d v="2025-03-01T00:00:00"/>
    <s v="15/08/2025_x000d_"/>
    <s v="41-44-101292878"/>
    <s v="Constanza Leyton"/>
  </r>
  <r>
    <s v="C3669-2025"/>
    <s v="0454-2025"/>
    <s v="CORPORACION GEGO"/>
    <s v="9018321521"/>
    <s v="DANZA PARA LA VISIBILIDAD RURAL, UN CAMINO HACIA LA PAZ"/>
    <n v="34448000"/>
    <n v="27558400"/>
    <n v="6889600"/>
    <d v="2025-05-06T00:00:00"/>
    <s v="Maria Paula Rivera"/>
    <m/>
    <x v="0"/>
    <d v="2025-02-07T00:00:00"/>
    <d v="2025-08-22T00:00:00"/>
    <s v="30-44-101063399"/>
    <s v="Juan David Cuevas"/>
  </r>
  <r>
    <s v="C4239-2025"/>
    <s v="0454-2025"/>
    <s v="FUNDACION DIASPORA AFRO"/>
    <s v="9018280827"/>
    <s v="FERIA GASTRONOMICA PACIFICARIBE"/>
    <n v="29784000"/>
    <n v="23827200"/>
    <n v="5956800"/>
    <d v="2025-05-06T00:00:00"/>
    <s v="Maria Paula Rivera"/>
    <m/>
    <x v="0"/>
    <s v="10/05/2025_x000d_"/>
    <s v="30/08/2025_x000d_"/>
    <n v="100050416"/>
    <s v="Juan David Cuevas"/>
  </r>
  <r>
    <s v="C8477-2025"/>
    <s v="0454-2025"/>
    <s v="CORPORACION ALERTA ROJA"/>
    <s v="9011019622"/>
    <s v="GOSPEL FEST DEL SINÚ 20-25: ARMONÍAS PARA LA PAZ"/>
    <n v="17751000"/>
    <n v="14200800"/>
    <n v="3550200"/>
    <d v="2025-05-06T00:00:00"/>
    <s v="Maria Paula Rivera"/>
    <m/>
    <x v="0"/>
    <d v="2025-04-01T00:00:00"/>
    <d v="2025-10-15T00:00:00"/>
    <s v="53-44-101038456"/>
    <s v="Juan David Cuevas"/>
  </r>
  <r>
    <s v="C10034-2025"/>
    <s v="0454-2025"/>
    <s v="FUNDACIÓN MONTUCUY"/>
    <s v="9004341962"/>
    <s v="VOCES DEL AGUA: SABERES Y CONOCIMIENTOS TRADICIONALES EN LAS ZONAS INUNDABLES"/>
    <n v="24121000"/>
    <n v="19296800"/>
    <n v="4824200"/>
    <d v="2025-05-06T00:00:00"/>
    <s v="Maria Paula Rivera"/>
    <m/>
    <x v="0"/>
    <d v="2025-04-01T00:00:00"/>
    <s v="01/08/2025_x000d_"/>
    <s v="85-44-101137844"/>
    <s v="Juan David Cuevas"/>
  </r>
  <r>
    <s v="C8702-2025"/>
    <s v="0454-2025"/>
    <s v="CORPORACIÓN PARA LA PAZ Y EL MEDIO AMBIENTE"/>
    <s v="9015353980"/>
    <s v="SEMILLEROS DE PAZ Y FORMACION ARTISTICA EN VILLA DEL ROSARIO: UNIDOS POR EL RITMO"/>
    <n v="24903000"/>
    <n v="19922400"/>
    <n v="4980600"/>
    <d v="2025-05-06T00:00:00"/>
    <s v="Maria Paula Rivera"/>
    <m/>
    <x v="0"/>
    <d v="2025-05-13T00:00:00"/>
    <d v="2025-09-28T00:00:00"/>
    <s v="75-44-101145263"/>
    <s v="Juan David Cuevas"/>
  </r>
  <r>
    <s v="C437-2025"/>
    <s v="0454-2025"/>
    <s v="JUNTA DE ACCION COMUNAL DE LA VEREDA DE DULCEYES MCP JENESANO"/>
    <s v="9001582089"/>
    <s v="GESTIÓN DE LA INFORMACIÓN COMO PREAMBULO DEL BICENTENARIO DE JENESANO"/>
    <n v="25563000"/>
    <n v="20450400"/>
    <n v="5112600"/>
    <d v="2025-05-06T00:00:00"/>
    <s v="Maria Paula Rivera"/>
    <m/>
    <x v="0"/>
    <d v="2025-02-01T00:00:00"/>
    <s v="30/09/2025_x000d_"/>
    <n v="100001836"/>
    <s v="Juan David Cuevas"/>
  </r>
  <r>
    <s v="C769-2025"/>
    <s v="0454-2025"/>
    <s v="CORPORACION CULTURAL TEATRO MANOTAS"/>
    <s v="9009411784"/>
    <s v="NOVENO FESTIVAL INTERNACIONAL DE CIRCO MANOTAS"/>
    <n v="27138000"/>
    <n v="21710400"/>
    <n v="5427600"/>
    <d v="2025-05-06T00:00:00"/>
    <s v="Diana Martinez"/>
    <m/>
    <x v="0"/>
    <s v="28/02/2025_x000d_"/>
    <d v="2025-09-30T00:00:00"/>
    <s v="AGP-100001615"/>
    <s v="Juan David Cuevas"/>
  </r>
  <r>
    <s v="C2594-2025"/>
    <s v="0454-2025"/>
    <s v="CORPORACION TALLER DE TEATRO JAULABIERTA"/>
    <s v="9001386197"/>
    <s v="XXI FESTIVAL DE TEATRO SANTANDER EN ESCENA"/>
    <n v="25190000"/>
    <n v="20152000"/>
    <n v="5038000"/>
    <d v="2025-05-06T00:00:00"/>
    <s v="Diana Martinez"/>
    <m/>
    <x v="0"/>
    <d v="2025-07-15T00:00:00"/>
    <d v="2025-10-31T00:00:00"/>
    <s v="75-44-101145216"/>
    <s v="Juan David Cuevas"/>
  </r>
  <r>
    <s v="C8993-2025"/>
    <s v="0454-2025"/>
    <s v="FUNDACIÓN HICOTEA FILMS"/>
    <s v="9017211824"/>
    <s v="V FESTIVAL IMAGINA LA PAZ. POR LA MEMORIA, LA NATURALEZA Y CULTURA DE PAZ."/>
    <n v="26595000"/>
    <n v="21276000"/>
    <n v="5319000"/>
    <d v="2025-05-06T00:00:00"/>
    <s v="Diana Martinez"/>
    <m/>
    <x v="0"/>
    <d v="2025-08-01T00:00:00"/>
    <d v="2025-09-30T00:00:00"/>
    <s v="85-44-101137885"/>
    <s v="Juan David Cuevas"/>
  </r>
  <r>
    <s v="C3562-2025"/>
    <s v="0454-2025"/>
    <s v="ASOCIACIÓN DE ARTES ESCÉNICAS KÁBALA TEATRO"/>
    <s v="8002130039"/>
    <s v="SEGUNDO LABORATORIO CREATIVO DE CRÍTICA DE ARTE"/>
    <n v="20353000"/>
    <n v="16282400"/>
    <n v="4070600"/>
    <d v="2025-05-06T00:00:00"/>
    <s v="Diana Martinez"/>
    <m/>
    <x v="0"/>
    <d v="2025-03-03T00:00:00"/>
    <s v="30/09/2025_x000d_"/>
    <s v="33-44-101262227"/>
    <s v="Juan David Cuevas"/>
  </r>
  <r>
    <s v="C6796-2025"/>
    <s v="0454-2025"/>
    <s v="JUNTA DE ACCION COMUNAL DEL BARRIO EL POBLADO"/>
    <s v="9007433821"/>
    <s v="ESCUELA ARTISTICA Y CULTURAL DEL BARRIO POBLADO"/>
    <n v="17046000"/>
    <n v="13636800"/>
    <n v="3409200"/>
    <d v="2025-05-06T00:00:00"/>
    <s v="Diana Martinez"/>
    <m/>
    <x v="0"/>
    <d v="2025-02-01T00:00:00"/>
    <d v="2025-09-30T00:00:00"/>
    <s v="AGP-100001658"/>
    <s v="Juan David Cuevas"/>
  </r>
  <r>
    <s v="C6402-2025"/>
    <s v="0454-2025"/>
    <s v="CORPORACIÓN PARA LA PROMOCIÓN DE LA CULTURA Y LA INVESTIGACIÓN &quot;CORCULTURA&quot;"/>
    <s v="9005509624"/>
    <s v="TERCERA VERSIÓN - FESTIVAL IBAGUÉ ENCANTO CULTURAL: CELEBRACIÓN DE LAS ARTES."/>
    <n v="23270000"/>
    <n v="18616000"/>
    <n v="4654000"/>
    <d v="2025-05-06T00:00:00"/>
    <s v="Diana Martinez"/>
    <m/>
    <x v="0"/>
    <d v="2025-05-15T00:00:00"/>
    <d v="2025-10-15T00:00:00"/>
    <s v="11-44-101254473"/>
    <s v="Juan David Cuevas"/>
  </r>
  <r>
    <s v="C5637-2025"/>
    <s v="0454-2025"/>
    <s v="FUNDACION PARA EL TEJIDO CULTURAL Y SOCIAL"/>
    <s v="9014205864"/>
    <s v="INNOVAFRO: DONDE SE TRANSFORMA LA CULTURA"/>
    <n v="17378000"/>
    <n v="13902400"/>
    <n v="3475600"/>
    <d v="2025-05-06T00:00:00"/>
    <s v="Diana Martinez"/>
    <m/>
    <x v="0"/>
    <d v="2025-04-01T00:00:00"/>
    <d v="2025-09-30T00:00:00"/>
    <s v="AGP-100001713"/>
    <s v="Juan David Cuevas"/>
  </r>
  <r>
    <s v="C9313-2025"/>
    <s v="0454-2025"/>
    <s v="FEDERACION BALUARTE CAPITULO RISARALDA"/>
    <s v="9017954059"/>
    <s v="FESTIVAL DE LA CULTURA CAMPESINA"/>
    <n v="27112000"/>
    <n v="21689600"/>
    <n v="5422400"/>
    <d v="2025-05-06T00:00:00"/>
    <s v="Diana Martinez"/>
    <m/>
    <x v="0"/>
    <d v="2025-02-03T00:00:00"/>
    <d v="2025-10-31T00:00:00"/>
    <s v="33-44-101262459"/>
    <s v="Juan David Cuevas"/>
  </r>
  <r>
    <s v="C3388-2025"/>
    <s v="0454-2025"/>
    <s v="FUNDACION HELPSOCIAL"/>
    <s v="9009360113"/>
    <s v="TEATRO DE MUJERES &quot; LAS VOCES CULTURALES DE LA PAZ&quot;"/>
    <n v="18089000"/>
    <n v="14471200"/>
    <n v="3617800"/>
    <d v="2025-05-06T00:00:00"/>
    <s v="Diana Martinez"/>
    <m/>
    <x v="0"/>
    <d v="2025-05-12T00:00:00"/>
    <d v="2025-10-20T00:00:00"/>
    <s v="75-44-101145026"/>
    <s v="Juan David Cuevas"/>
  </r>
  <r>
    <s v="C8897-2025"/>
    <s v="0454-2025"/>
    <s v="FUNDACION PARA LA RECONSTRUCION SOCIAL, ARTISTICA Y CULTURAL"/>
    <s v="9018182702"/>
    <s v="ESCUELA DE FORMACION ARTISTICA Y CULTURAL FUR SOAC"/>
    <n v="17787000"/>
    <n v="14229600"/>
    <n v="3557400"/>
    <d v="2025-05-06T00:00:00"/>
    <s v="Diana Martinez"/>
    <m/>
    <x v="0"/>
    <d v="2025-02-03T00:00:00"/>
    <d v="2025-10-17T00:00:00"/>
    <s v="AGP- 100001659"/>
    <s v="Paola Duarte"/>
  </r>
  <r>
    <s v="C9152-2025"/>
    <s v="0454-2025"/>
    <s v="ASOCIACION EDUCATIVA Y CULTURAL PAIDEIA"/>
    <s v="9012556303"/>
    <s v="ARTE Y RURALIDAD POR LA PAZ"/>
    <n v="14958000"/>
    <n v="11966400"/>
    <n v="2991600"/>
    <d v="2025-05-06T00:00:00"/>
    <s v="Diana Martinez"/>
    <m/>
    <x v="0"/>
    <d v="2025-05-01T00:00:00"/>
    <d v="2025-10-06T00:00:00"/>
    <s v="55-44-101084963"/>
    <s v="Dayana Vargas"/>
  </r>
  <r>
    <s v="C5869-2025"/>
    <s v="0454-2025"/>
    <s v="FUNDACIÓN EL COMETA"/>
    <s v="9017595774"/>
    <s v="LAS VOCES DEL BOSQUE"/>
    <n v="22510000"/>
    <n v="18008000"/>
    <n v="4502000"/>
    <d v="2025-05-06T00:00:00"/>
    <s v="Diana Martinez"/>
    <m/>
    <x v="0"/>
    <d v="2025-07-01T00:00:00"/>
    <s v="31/10/2025_x000d_"/>
    <s v="21-44-101468669"/>
    <s v="Paola Duarte"/>
  </r>
  <r>
    <s v="C5577-2025"/>
    <s v="0454-2025"/>
    <s v="LIGA VALLECAUCANA DE LEVANTAMIENTO DE PESAS"/>
    <s v="8000079520"/>
    <s v="VALLE DE CAMPEONES: UN EJERCICIO DE MEMORIA SOBRE EL LEVANTAMIENTO DE PESAS EN EL VALLE DEL CAUCA."/>
    <n v="20858000"/>
    <n v="16686400"/>
    <n v="4171600"/>
    <d v="2025-05-06T00:00:00"/>
    <s v="Diana Martinez"/>
    <m/>
    <x v="0"/>
    <d v="2025-04-21T00:00:00"/>
    <d v="2025-10-26T00:00:00"/>
    <s v="45-44-101165601"/>
    <s v="Paola Duarte"/>
  </r>
  <r>
    <s v="C4705-2025"/>
    <s v="0454-2025"/>
    <s v="FEDERACION COMUNAL DE JUNTAS DEL DEPARTAMENTO DEL TOLIMA"/>
    <s v="9000345500"/>
    <s v="VOCES COMUNITARIAS: LA ACCIÓN COMUNAL EN SINTONIA CON LAS ARTES, CULTURAS Y SABERES DEL TOLIMA"/>
    <n v="25459000"/>
    <n v="20367200"/>
    <n v="5091800"/>
    <d v="2025-05-06T00:00:00"/>
    <s v="Diana Martinez"/>
    <m/>
    <x v="0"/>
    <d v="2025-02-11T00:00:00"/>
    <s v="10/10/2025_x000d_"/>
    <s v="25-44-101201960"/>
    <s v="Dayana Vargas"/>
  </r>
  <r>
    <s v="C6587-2025"/>
    <s v="0454-2025"/>
    <s v="CORPORACION ARTISTICA Y CULTURAL CINELATURA PERIPATETICOS SOBRE EMPEDRADOS"/>
    <s v="9018244774"/>
    <s v="¿A QUÉ SUENA SANTA FÉ?"/>
    <n v="17235000"/>
    <n v="13788000"/>
    <n v="3447000"/>
    <d v="2025-05-06T00:00:00"/>
    <s v="Diana Martinez"/>
    <m/>
    <x v="0"/>
    <d v="2025-07-01T00:00:00"/>
    <d v="2025-10-31T00:00:00"/>
    <s v="AGP-100001741"/>
    <s v="Paola Duarte"/>
  </r>
  <r>
    <s v="C7315-2025"/>
    <s v="0454-2025"/>
    <s v="CORPORACION TALLER AMBULANTE DE PRACTICA E INVESTIGACION ORINOCOAMAZONENSE PARA LAS CULTURAS Y LAS ARTES"/>
    <s v="9002945583"/>
    <s v="JIÃ - CONSTRUCCIÓN DE NARRATIVAS DE PAZ PARA EL RÍO VAUPÉS"/>
    <n v="29639000"/>
    <n v="23711200"/>
    <n v="5927800"/>
    <d v="2025-05-06T00:00:00"/>
    <s v="Diana Martinez"/>
    <m/>
    <x v="0"/>
    <d v="2025-01-02T00:00:00"/>
    <d v="2025-10-31T00:00:00"/>
    <s v="CV- 100050553"/>
    <s v="Dayana Vargas"/>
  </r>
  <r>
    <s v="C5326-2025"/>
    <s v="0454-2025"/>
    <s v="ASOCIACION CULTURAL UN MUNDO MEJOR"/>
    <s v="8130129725"/>
    <s v="VI FESTIVAL NACIONAL E INTERNACIONAL DE MONOLOGOS MUJERES POR LA VIDA"/>
    <n v="24112000"/>
    <n v="19289600"/>
    <n v="4822400"/>
    <d v="2025-05-06T00:00:00"/>
    <s v="Diana Martinez"/>
    <m/>
    <x v="0"/>
    <d v="2025-02-03T00:00:00"/>
    <d v="2025-10-06T00:00:00"/>
    <s v="CHU-100046346"/>
    <s v="Paola Duarte"/>
  </r>
  <r>
    <s v="C10869-2025"/>
    <s v="0454-2025"/>
    <s v="ASOCIACION JIPANA SABANITAS"/>
    <s v="9010267578"/>
    <s v="INTERCAMBIANDO SEMILLAS PARA LA VIDA"/>
    <n v="32004000"/>
    <n v="25603200"/>
    <n v="6400800"/>
    <d v="2025-05-06T00:00:00"/>
    <s v="Diana Martinez"/>
    <m/>
    <x v="0"/>
    <d v="2025-08-01T00:00:00"/>
    <d v="2025-10-31T00:00:00"/>
    <s v="30-44-101063472"/>
    <s v="Dayana Vargas"/>
  </r>
  <r>
    <s v="C7384-2025"/>
    <s v="0454-2025"/>
    <s v="CORPORACION ATENEO PORFIRIO BARBA JACOB"/>
    <s v="8110109474"/>
    <s v="24 FESTIVAL COLOMBIANO DE TEATRO, CIUDAD DE MEDELLIN. PARADIGMAS ACTUALES DE LA ESCENA COLOMBIANA."/>
    <n v="17009000"/>
    <n v="13607200"/>
    <n v="3401800"/>
    <d v="2025-05-06T00:00:00"/>
    <s v="Diana Martinez"/>
    <m/>
    <x v="0"/>
    <d v="2025-05-05T00:00:00"/>
    <d v="2025-11-07T00:00:00"/>
    <s v="CCS-100040818"/>
    <s v="Dayana Vargas"/>
  </r>
  <r>
    <s v="C6191-2025"/>
    <s v="0454-2025"/>
    <s v="CORPORACIÓN LUZ DE LUNA EDITORES"/>
    <s v="9012174907"/>
    <s v="CAPITULO V: LIBRO ALBUM INFANTIL"/>
    <n v="20746000"/>
    <n v="16596800"/>
    <n v="4149200"/>
    <d v="2025-05-06T00:00:00"/>
    <s v="Margarita Escamilla"/>
    <m/>
    <x v="0"/>
    <d v="2025-06-01T00:00:00"/>
    <d v="2025-10-31T00:00:00"/>
    <s v="55-44-101085054"/>
    <s v="Dayana Vargas"/>
  </r>
  <r>
    <s v="C10686-2025"/>
    <s v="0454-2025"/>
    <s v="ASOCIACIÓN DE AFECTADOS POR LA CONSTRUCCIÓN DEL PROYECTO HIDROELÉCTRICO EL QUIMBO"/>
    <s v="9003083581"/>
    <s v="ESCUELA DE SABERES CAMPESINOS PARA EL ORDENAMIENTO TERRITORIAL A PARTIR DEL AGUA"/>
    <n v="26898000"/>
    <n v="21518400"/>
    <n v="5379600"/>
    <d v="2025-05-06T00:00:00"/>
    <s v="Margarita Escamilla"/>
    <m/>
    <x v="0"/>
    <d v="2025-03-25T00:00:00"/>
    <d v="2025-10-31T00:00:00"/>
    <s v="CHU-100046879"/>
    <s v="Paola Duarte"/>
  </r>
  <r>
    <s v="C10040-2025"/>
    <s v="0454-2025"/>
    <s v="CORPORACION ARTISTICA Y CULTURAL ZAPATIANDO JOROPO"/>
    <s v="9018619615"/>
    <s v="&quot;DANZANDO PARA LA ESPERANZA&quot; CULTURA Y RESILENCIA EN TERRITORIOS PDET Y ZOMAC."/>
    <n v="25309000"/>
    <n v="20247200"/>
    <n v="5061800"/>
    <d v="2025-05-06T00:00:00"/>
    <s v="Margarita Escamilla"/>
    <m/>
    <x v="0"/>
    <d v="2025-02-03T00:00:00"/>
    <d v="2025-10-03T00:00:00"/>
    <s v="CCS-100040740"/>
    <s v="Paola Duarte"/>
  </r>
  <r>
    <s v="C10187-2025"/>
    <s v="0454-2025"/>
    <s v="JUNTA DE ACCION COMUNAL DEL CORREGIMIENTO LOS CERRITOS"/>
    <s v="9017479370"/>
    <s v="LABORATORIOS DE CO-CREACIÓN 'CAMPESINOS DE AGUA'"/>
    <n v="19451000"/>
    <n v="15560800"/>
    <n v="3890200"/>
    <d v="2025-05-06T00:00:00"/>
    <s v="Margarita Escamilla"/>
    <m/>
    <x v="0"/>
    <d v="2025-06-10T00:00:00"/>
    <d v="2025-10-30T00:00:00"/>
    <s v="85-44-101137869"/>
    <s v="Juan David Cuevas"/>
  </r>
  <r>
    <s v="C10295-2025"/>
    <s v="0454-2025"/>
    <s v="JUNTA DE ACCION COMUNAL VEREDA EL CARMEN DEL MUNICIPIO DE UBALA"/>
    <s v="9010868961"/>
    <s v="&quot;PASOS DE PAZ&quot; PARA RECONSTRUCCION SOCIAL"/>
    <n v="21035000"/>
    <n v="16828000"/>
    <n v="4207000"/>
    <d v="2025-05-06T00:00:00"/>
    <s v="Margarita Escamilla"/>
    <m/>
    <x v="0"/>
    <d v="2025-02-10T00:00:00"/>
    <d v="2025-10-10T00:00:00"/>
    <s v="CCS-100040736"/>
    <s v="Paola Duarte"/>
  </r>
  <r>
    <s v="C6824-2025"/>
    <s v="0454-2025"/>
    <s v="CORPORACION CULTURAL SOUL AND ARTS"/>
    <s v="9018245441"/>
    <s v="“TALLER DE INICIACIÓN MUSICAL NIÑOS TALENTO,”"/>
    <n v="8704000"/>
    <n v="6963200"/>
    <n v="1740800"/>
    <d v="2025-05-06T00:00:00"/>
    <s v="Margarita Escamilla"/>
    <m/>
    <x v="0"/>
    <d v="2025-07-07T00:00:00"/>
    <d v="2025-11-17T00:00:00"/>
    <s v="14-44-101234846"/>
    <s v="Paola Duarte"/>
  </r>
  <r>
    <s v="C5374-2025"/>
    <s v="0454-2025"/>
    <s v="FUNDACION CULTURAL PARA LA COMUNICACION COMUNITARIA COMUNARTE"/>
    <s v="8002551796"/>
    <s v="LABORATORIO EL VIVERO"/>
    <n v="24734000"/>
    <n v="19787200"/>
    <n v="4946800"/>
    <d v="2025-05-06T00:00:00"/>
    <s v="Margarita Escamilla"/>
    <m/>
    <x v="3"/>
    <d v="2025-03-03T00:00:00"/>
    <d v="2025-11-07T00:00:00"/>
    <s v="CHU-100046419"/>
    <m/>
  </r>
  <r>
    <s v="C6774-2025"/>
    <s v="0454-2025"/>
    <s v="CORPORACIÓN LITERARIA ANTONIO GUTIERREZ BERRIO"/>
    <s v="9002190481"/>
    <s v="MI BARRIO UNA CONSTRUCCIÓN HISTÓRICA QUE POTENCIA LA TERRITORIALIDAD Y TRANSFORMA LA VIDA"/>
    <n v="24759000"/>
    <n v="19807200"/>
    <n v="4951800"/>
    <d v="2025-05-06T00:00:00"/>
    <s v="Margarita Escamilla"/>
    <m/>
    <x v="0"/>
    <d v="2025-07-20T00:00:00"/>
    <d v="2025-11-20T00:00:00"/>
    <s v="CRC-1000024611"/>
    <s v="Paola Duarte"/>
  </r>
  <r>
    <s v="C3979-2025"/>
    <s v="0454-2025"/>
    <s v="FUNDACIÓN CULTURAL BALLET FOLCLÓRICO TIERRA COLOMBIANA"/>
    <s v="8000541460"/>
    <s v="SEMILLITAS BTC 2025"/>
    <n v="20353000"/>
    <n v="16282400"/>
    <n v="4070600"/>
    <d v="2025-05-06T00:00:00"/>
    <s v="Margarita Escamilla"/>
    <m/>
    <x v="0"/>
    <d v="2025-02-01T00:00:00"/>
    <d v="2025-11-09T00:00:00"/>
    <s v="14-44-101234917"/>
    <s v="Paola Duarte"/>
  </r>
  <r>
    <s v="C3098-2025"/>
    <s v="0454-2025"/>
    <s v="CONSEJO COMUNITARIO DE COMUNIDADES NEGRAS ELADIO ARIZA"/>
    <s v="9009808122"/>
    <s v="ESCUELA AFROCAMPESINA DE SOBERANÍA Y AUTONOMÍA ALIMENTARIAS: NUESTRA SEMILLA, NUESTRA MEMORIA."/>
    <n v="18162000"/>
    <n v="14529600"/>
    <n v="3632400"/>
    <d v="2025-05-06T00:00:00"/>
    <s v="Margarita Escamilla"/>
    <m/>
    <x v="1"/>
    <d v="2025-05-15T00:00:00"/>
    <d v="2025-11-15T00:00:00"/>
    <s v="75-44-101145217"/>
    <s v="Constanza Leyton"/>
  </r>
  <r>
    <s v="C4815-2025"/>
    <s v="0454-2025"/>
    <s v="FONDO MIXTO PARA LA PROMOCION DE LA CULTURA Y LAS ARTES DEL DEPARTAMENTO DEL GUAVIARE"/>
    <s v="8320006355"/>
    <s v="XIII CONVOCATORIA DE BECAS DEPARTAMENTALES PARA LA INVESTIGACIÓN-CREACIÓN “GUAVIARE TERRITORIO DE PAZ 2025&quot;"/>
    <n v="27489000"/>
    <n v="21991200"/>
    <n v="5497800"/>
    <d v="2025-05-06T00:00:00"/>
    <s v="Margarita Escamilla"/>
    <m/>
    <x v="0"/>
    <d v="2025-03-16T00:00:00"/>
    <d v="2025-11-17T00:00:00"/>
    <s v="11-44-101253774"/>
    <s v="Paola Duarte"/>
  </r>
  <r>
    <s v="C5905-2025"/>
    <s v="0454-2025"/>
    <s v="FUNDACIÓN COLOMBINA"/>
    <s v="9001205745"/>
    <s v="FESTIVAL MESTIZAJE EL ENCUENTRO DE LA DIVERSIDAD CULTURAL DEL NORTE DEL CAUCA"/>
    <n v="17439000"/>
    <n v="13951200"/>
    <n v="3487800"/>
    <d v="2025-05-06T00:00:00"/>
    <s v="Margarita Escamilla"/>
    <m/>
    <x v="0"/>
    <d v="2025-04-01T00:00:00"/>
    <d v="2025-11-20T00:00:00"/>
    <s v="C-100095967"/>
    <s v="Paola Duarte"/>
  </r>
  <r>
    <s v="C10267-2025"/>
    <s v="0454-2025"/>
    <s v="CORPORACION MUSICAL PALOSANTO"/>
    <s v="8010008398"/>
    <s v="MUSICA PARA LA VIDA, CONSTRUCCIÓN DE PAZ Y CONVIVENCIA"/>
    <n v="28787000"/>
    <n v="23029600"/>
    <n v="5757400"/>
    <d v="2025-05-06T00:00:00"/>
    <s v="Margarita Escamilla"/>
    <m/>
    <x v="1"/>
    <d v="2025-02-17T00:00:00"/>
    <d v="2025-11-20T00:00:00"/>
    <s v="60-44-101015220"/>
    <s v="Constanza Leyton"/>
  </r>
  <r>
    <s v="C9541-2025"/>
    <s v="0454-2025"/>
    <s v="CORPORACIÓN ESPÍRITU DE BOYACÁ"/>
    <s v="9009592703"/>
    <s v="V CAMPEONATO DE BANDAS DE MARCHA SIENTE NUESTRO ESPÍRITU DE BOYACÁ"/>
    <n v="24991000"/>
    <n v="19992800"/>
    <n v="4998200"/>
    <d v="2025-05-06T00:00:00"/>
    <s v="Margarita Escamilla"/>
    <m/>
    <x v="0"/>
    <d v="2025-06-02T00:00:00"/>
    <d v="2025-11-20T00:00:00"/>
    <s v="51-44-101029731"/>
    <s v="Paola Duarte"/>
  </r>
  <r>
    <s v="C9939-2025"/>
    <s v="0454-2025"/>
    <s v="FUNDACION CORAZON EN PARCHES"/>
    <s v="9002404386"/>
    <s v="SANA, SANA, COLITA DE RANA"/>
    <n v="25190000"/>
    <n v="20152000"/>
    <n v="5038000"/>
    <d v="2025-05-06T00:00:00"/>
    <s v="Margarita Escamilla"/>
    <m/>
    <x v="0"/>
    <d v="2025-07-01T00:00:00"/>
    <d v="2025-11-20T00:00:00"/>
    <s v="96-44-101196647"/>
    <s v="Juan David Cuevas"/>
  </r>
  <r>
    <s v="C8711-2025"/>
    <s v="0454-2025"/>
    <s v="FUNDACIÓN CULTURA, AMBIENTE Y PATRIMONIO"/>
    <s v="9018818898"/>
    <s v="FORMACIÓN ARTÍSTICA EN DANZAS FOLCLÓRICAS A NIÑOS, NIÑAS Y JOVENES DE POBLACIÓN VULNERABLE DEL BARRIO DIVINO NIÑO DEL MUNICIPIO DE VALLEDUPAR."/>
    <n v="33097000"/>
    <n v="26477600"/>
    <n v="6619400"/>
    <d v="2025-05-06T00:00:00"/>
    <s v="Margarita Escamilla"/>
    <m/>
    <x v="0"/>
    <d v="2025-06-02T00:00:00"/>
    <d v="2025-11-10T00:00:00"/>
    <s v="75-44-101145119"/>
    <s v="Paola Duarte"/>
  </r>
  <r>
    <s v="C10350-2025"/>
    <s v="0454-2025"/>
    <s v="FUNDACION VUELA LIBRE COLOMBIA"/>
    <s v="9013100213"/>
    <s v="CINE AL CAMPO"/>
    <n v="27193000"/>
    <n v="21754400"/>
    <n v="5438600"/>
    <d v="2025-05-06T00:00:00"/>
    <s v="Margarita Escamilla"/>
    <m/>
    <x v="0"/>
    <d v="2025-01-07T00:00:00"/>
    <d v="2025-11-20T00:00:00"/>
    <s v="11-44-101254207"/>
    <s v="Paola Duarte"/>
  </r>
  <r>
    <s v="C2186-2025"/>
    <s v="0370-2025"/>
    <s v="RESGUARDO PUERTO NARIÑO CABILDO INDIGENA PUERTO ESPERANZA"/>
    <s v="8380001370"/>
    <s v="FESTIVAL TIKUNA DE LA SELVA VIVA TRADICIÓN Y ESPIRITUALIDAD DEL AMAZONAS"/>
    <n v="35296000"/>
    <n v="28236800"/>
    <n v="7059200"/>
    <d v="2025-05-07T00:00:00"/>
    <s v="Rodrigo Cuellar"/>
    <m/>
    <x v="0"/>
    <d v="2025-03-28T00:00:00"/>
    <d v="2025-06-30T00:00:00"/>
    <s v="C100095613"/>
    <s v="Dayana Vargas"/>
  </r>
  <r>
    <s v="C1915-2025"/>
    <s v="0454-2025"/>
    <s v="CORPORACIÓN FOLCLÓRICA MI BOYACÁ - TU TAMBÓ"/>
    <s v="9018751019"/>
    <s v="ME EX-PRESO"/>
    <n v="20859000"/>
    <n v="16687200"/>
    <n v="4171800"/>
    <d v="2025-05-07T00:00:00"/>
    <s v="Rodrigo Cuellar"/>
    <m/>
    <x v="0"/>
    <d v="2025-04-21T00:00:00"/>
    <d v="2025-07-31T00:00:00"/>
    <s v="39-44-101172002"/>
    <s v="Juan David Cuevas"/>
  </r>
  <r>
    <s v="C3294-2025"/>
    <s v="0454-2025"/>
    <s v="ASOCIACION DE ARTESANOS Y MEDICOS TRADICIONALES INGAS DE SANTIAGO."/>
    <s v="9001015404"/>
    <s v="NUKANCHIPA SAMAI-TEJIENDO LOS SABERES ANCESTRALES."/>
    <n v="17787000"/>
    <n v="14229600"/>
    <n v="3557400"/>
    <d v="2025-05-07T00:00:00"/>
    <s v="Rodrigo Cuellar"/>
    <m/>
    <x v="0"/>
    <d v="2025-04-15T00:00:00"/>
    <d v="2025-07-27T00:00:00"/>
    <s v="CCS-100040512"/>
    <s v="Dayana Vargas"/>
  </r>
  <r>
    <s v="C8783-2025"/>
    <s v="0454-2025"/>
    <s v="FUNDACIÓN SOCIAL CREANDO FUTURO &amp; DESARROLLO"/>
    <s v="9013960601"/>
    <s v="PRESERVACIÓN Y PROMOCIÓN DE LA TRADICIÓN DE LA FILIGRANA MOMPOSINA COMO PATRIMONIO CULTURAL INMATERIAL"/>
    <n v="18284000"/>
    <n v="14627200"/>
    <n v="3656800"/>
    <d v="2025-05-07T00:00:00"/>
    <s v="Rodrigo Cuellar"/>
    <m/>
    <x v="0"/>
    <d v="2025-06-02T00:00:00"/>
    <d v="2025-08-02T00:00:00"/>
    <s v="CCS-100040732"/>
    <s v="Dayana Vargas"/>
  </r>
  <r>
    <s v="C3507-2025"/>
    <s v="0454-2025"/>
    <s v="JUNTA DE ACCION COMUNAL BARRIO 20 DE JULIO CORREGIMIENTO DE VILLAGORGONA, MUNICIPIO DE CANDELARIA DEPARTAMENTO DEL VALLE DEL CAUCA"/>
    <s v="9000141939"/>
    <s v="INTEGRACIÓN DE LA FERIA COMUNAL RURAL DEL 20 DE JULIO COMO PATRIMONIO INMATERIAL DENTRO DE LA ECONOMÍA CULTURAL Y CREATIVA DEL MUNICIPIO DE CANDELARIA - VALLE DEL CAUCA"/>
    <n v="20032000"/>
    <n v="16025600"/>
    <n v="4006400"/>
    <d v="2025-05-07T00:00:00"/>
    <s v="Rodrigo Cuellar"/>
    <m/>
    <x v="0"/>
    <d v="2025-06-18T00:00:00"/>
    <d v="2025-07-25T00:00:00"/>
    <s v="45-44-101165598"/>
    <s v="Juan David Cuevas"/>
  </r>
  <r>
    <s v="C5709-2025"/>
    <s v="0454-2025"/>
    <s v="CORPORACION CULTURAL SUR DE BOLIVAR CORPOSUR"/>
    <s v="9007302343"/>
    <s v="EN-TORNO CREATIVO: MOLDEANDO TRADICIÓN"/>
    <n v="18769000"/>
    <n v="15015200"/>
    <n v="3753800"/>
    <d v="2025-05-07T00:00:00"/>
    <s v="Rodrigo Cuellar"/>
    <m/>
    <x v="0"/>
    <d v="2025-04-15T00:00:00"/>
    <d v="2025-07-31T00:00:00"/>
    <s v="75-44-101145197"/>
    <s v="Dayana Vargas"/>
  </r>
  <r>
    <s v="C6423-2025"/>
    <s v="0454-2025"/>
    <s v="CORPORACION ESCENARIO CARIBE CORPOCAR"/>
    <s v="9007817381"/>
    <s v="VII FESTIVAL DE ALFARERÍA BOLIVARENSE – FESTIALFARERÍA"/>
    <n v="18162000"/>
    <n v="14529600"/>
    <n v="3632400"/>
    <d v="2025-05-07T00:00:00"/>
    <s v="Rodrigo Cuellar"/>
    <m/>
    <x v="0"/>
    <d v="2025-04-15T00:00:00"/>
    <d v="2025-07-31T00:00:00"/>
    <s v="75-44-101145200"/>
    <s v="Dayana Vargas"/>
  </r>
  <r>
    <s v="C10140-2025"/>
    <s v="0454-2025"/>
    <s v="CORPORACION CULTURAL ALARTE"/>
    <s v="9003673488"/>
    <s v="II BIENAL DE FORMACIÓN EN ARTES ESCÉNICAS &quot;DE LA COMUNA A LA CIUDAD 2025&quot;"/>
    <n v="24112000"/>
    <n v="19289600"/>
    <n v="4822400"/>
    <d v="2025-05-07T00:00:00"/>
    <s v="Rodrigo Cuellar"/>
    <m/>
    <x v="0"/>
    <d v="2025-04-15T00:00:00"/>
    <d v="2025-07-15T00:00:00"/>
    <s v="CCS-100040793"/>
    <s v="Juan David Cuevas"/>
  </r>
  <r>
    <s v="C9868-2025"/>
    <s v="0454-2025"/>
    <s v="COMUNIDAD INDIGENA LOVERAN"/>
    <s v="9017573478"/>
    <s v="TEJIENDO COLORES Y CULTURA: FORMACIÓN EN TINTURADO NATURAL DE LA FIBRA DE CAÑA FLECHA"/>
    <n v="17110000"/>
    <n v="13688000"/>
    <n v="3422000"/>
    <d v="2025-05-07T00:00:00"/>
    <s v="Julian Igua"/>
    <m/>
    <x v="0"/>
    <d v="2025-04-15T00:00:00"/>
    <d v="2025-07-31T00:00:00"/>
    <s v="21-44-101468668"/>
    <s v="Juan David Cuevas"/>
  </r>
  <r>
    <s v="C6638-2025"/>
    <s v="0454-2025"/>
    <s v="ASOCIACION ESCUELA NOMADA DE MEDIOS DE COMUNICACION ALTERNATIVA Y COMUNITARIA ENCAC"/>
    <s v="9011384764"/>
    <s v="LABORATORIO DE CINE COMUNITARIO - FUERA DE CAMPO 2025"/>
    <n v="27559000"/>
    <n v="22047200"/>
    <n v="5511800"/>
    <d v="2025-05-07T00:00:00"/>
    <s v="Rodrigo Cuellar"/>
    <m/>
    <x v="0"/>
    <d v="2025-04-15T00:00:00"/>
    <d v="2025-08-18T00:00:00"/>
    <s v="75-44-101145351"/>
    <s v="Dayana Vargas"/>
  </r>
  <r>
    <s v="C2505-2025"/>
    <s v="0454-2025"/>
    <s v="FUNDACIÓN ESCUELA DE MUSICOS SOL MAYOR DE CHOCHÓ"/>
    <s v="9002174870"/>
    <s v="ENTRE PORROS Y FANDANGOS"/>
    <n v="25813000"/>
    <n v="20650400"/>
    <n v="5162600"/>
    <d v="2025-05-07T00:00:00"/>
    <s v="Rodrigo Cuellar"/>
    <m/>
    <x v="0"/>
    <d v="2025-04-15T00:00:00"/>
    <d v="2025-08-08T00:00:00"/>
    <s v="75-44-101145252"/>
    <s v="Dayana Vargas"/>
  </r>
  <r>
    <s v="C1795-2025"/>
    <s v="0454-2025"/>
    <s v="FUNDACION CAPIBARA"/>
    <s v="9016907162"/>
    <s v="CONMEMORACION CULTURAL DEL DIA INTERNACIONAL DE LOS PUEBLOS INDIGENAS 2025"/>
    <n v="26973000"/>
    <n v="21578400"/>
    <n v="5394600"/>
    <d v="2025-05-07T00:00:00"/>
    <s v="Rodrigo Cuellar"/>
    <m/>
    <x v="0"/>
    <d v="2025-05-13T00:00:00"/>
    <d v="2025-08-13T00:00:00"/>
    <s v="53-44-101038489"/>
    <s v="Dayana Vargas"/>
  </r>
  <r>
    <s v="C7976-2025"/>
    <s v="0454-2025"/>
    <s v="ASOCIACION UNIDAD TECNICA AGROPECUARIA DE COLOMBIA"/>
    <s v="9000572497"/>
    <s v="APRENDO EL RITMO DE LA MUSICA Y EL ARTE"/>
    <n v="17751000"/>
    <n v="14200800"/>
    <n v="3550200"/>
    <d v="2025-05-07T00:00:00"/>
    <s v="Rodrigo Cuellar"/>
    <m/>
    <x v="0"/>
    <d v="2025-04-15T00:00:00"/>
    <d v="2025-08-19T00:00:00"/>
    <s v="53-44-101038425"/>
    <s v="Juan David Cuevas"/>
  </r>
  <r>
    <s v="C748-2025"/>
    <s v="0454-2025"/>
    <s v="FUNDACION PARA LA PROMOCION Y EL DESARROLLO SOCIOCULTURAL EL ARTE Y EL DEPORTE "/>
    <s v="9007817557"/>
    <s v="PROGRAMA DE CREACIÓN DE CONTENIDOS PARA REDES SOCIALES DIRIGIDO A GESTORES CULTURALES, BIBLIOTECAS  Y CASAS DE CULTURA DE NORTE DE SANTANDER."/>
    <n v="28534000"/>
    <n v="22827200"/>
    <n v="5706800"/>
    <d v="2025-05-07T00:00:00"/>
    <s v="Rodrigo Cuellar"/>
    <m/>
    <x v="0"/>
    <d v="2025-04-15T00:00:00"/>
    <d v="2025-08-30T00:00:00"/>
    <s v="AGP-100001698"/>
    <s v="Juan David Cuevas"/>
  </r>
  <r>
    <s v="C3833-2025"/>
    <s v="0454-2025"/>
    <s v="FUNDACION LEOPOLDO LASCARRO BATISTA"/>
    <s v="8060096559"/>
    <s v="XVIIII FESTIVAL DEL FOLCLOR DE EL CARMEN DE BOLIVAR"/>
    <n v="18587000"/>
    <n v="14869600"/>
    <n v="3717400"/>
    <d v="2025-05-07T00:00:00"/>
    <s v="Rodrigo Cuellar"/>
    <m/>
    <x v="0"/>
    <d v="2025-04-15T00:00:00"/>
    <d v="2025-09-08T00:00:00"/>
    <s v="75-44-101145262"/>
    <s v="Juan David Cuevas"/>
  </r>
  <r>
    <s v="C1798-2025"/>
    <s v="0454-2025"/>
    <s v="CABILDO MENOR INDIGENA DE SAN JACINTO"/>
    <s v="9007427210"/>
    <s v="REVITALIZACIÓN DE LA CULTURA CULINARIA INDÍGENA ZENÚ"/>
    <n v="24679000"/>
    <n v="19743200"/>
    <n v="4935800"/>
    <d v="2025-05-07T00:00:00"/>
    <s v="Rodrigo Cuellar"/>
    <m/>
    <x v="0"/>
    <d v="2025-04-15T00:00:00"/>
    <d v="2025-08-04T00:00:00"/>
    <s v="53-44-101038606"/>
    <s v="Juan David Cuevas"/>
  </r>
  <r>
    <s v="C1240-2025"/>
    <s v="0454-2025"/>
    <s v="CORPORACIÓN BAILA LATINO"/>
    <s v="9018340086"/>
    <s v="THE SUN FEST 3 VERSION"/>
    <n v="16366000"/>
    <n v="13092800"/>
    <n v="3273200"/>
    <d v="2025-05-07T00:00:00"/>
    <s v="Rodrigo Cuellar"/>
    <m/>
    <x v="0"/>
    <d v="2025-04-15T00:00:00"/>
    <d v="2025-08-30T00:00:00"/>
    <s v="51-44-101029801"/>
    <s v="Paola Duarte"/>
  </r>
  <r>
    <s v="C6258-2025"/>
    <s v="0454-2025"/>
    <s v="FUNDACION ARTISTICA Y CULTURAL SANTA CECILIA"/>
    <s v="9017476131"/>
    <s v="HACEMOS MÚSICA, TRANSFORMAMOS VIDAS, CONSTRUIMOS PAZ"/>
    <n v="21020000"/>
    <n v="16816000"/>
    <n v="4204000"/>
    <d v="2025-05-07T00:00:00"/>
    <s v="Rodrigo Cuellar"/>
    <m/>
    <x v="0"/>
    <d v="2025-04-15T00:00:00"/>
    <d v="2025-08-30T00:00:00"/>
    <s v="41-44-101292963"/>
    <s v="Paola Duarte"/>
  </r>
  <r>
    <s v="C2147-2025"/>
    <s v="0454-2025"/>
    <s v="FUNDACION CULTURAL CUMBIAMBA EL BOMBAZO DE LA CHINITA"/>
    <s v="9015179059"/>
    <s v="CULTURA PAZ Y RESILIENCIA"/>
    <n v="20417000"/>
    <n v="16333600"/>
    <n v="4083400"/>
    <d v="2025-05-07T00:00:00"/>
    <s v="Maria Paula Rivera"/>
    <m/>
    <x v="0"/>
    <d v="2025-03-01T00:00:00"/>
    <d v="2025-08-22T00:00:00"/>
    <s v="75-44-101145269"/>
    <s v="Dayana Vargas"/>
  </r>
  <r>
    <s v="C1968-2025"/>
    <s v="0454-2025"/>
    <s v="ASOCIACION FOLKLORICA Y CULTURAL DE BARANOA ATLANTICO"/>
    <s v="9015117016"/>
    <s v="PROYECTO DE FORMACION MUSICAL ARTE Y CULTURA EN EL BARRIO VII FASE- 2025"/>
    <n v="20417000"/>
    <n v="16333600"/>
    <n v="4083400"/>
    <d v="2025-05-07T00:00:00"/>
    <s v="Maria Paula Rivera"/>
    <m/>
    <x v="0"/>
    <d v="2025-04-01T00:00:00"/>
    <d v="2025-08-30T00:00:00"/>
    <n v="100102036"/>
    <s v="Dayana Vargas"/>
  </r>
  <r>
    <s v="C2671-2025"/>
    <s v="0454-2025"/>
    <s v="CORPORACIÓN KIMBA"/>
    <s v="9010529211"/>
    <s v="IV ENCUENTRO DE MÚSICA URBANA IBAGUÉ CAPITAL MUSICAL"/>
    <n v="24353000"/>
    <n v="19482400"/>
    <n v="4870600"/>
    <d v="2025-05-07T00:00:00"/>
    <s v="Maria Paula Rivera"/>
    <m/>
    <x v="0"/>
    <d v="2025-03-05T00:00:00"/>
    <s v="06/09/2025_x000d_"/>
    <s v="25-44-101201881"/>
    <s v="Dayana Vargas"/>
  </r>
  <r>
    <s v="C2781-2025"/>
    <s v="0454-2025"/>
    <s v="CORPORACIÓN CASA DE LA MUJER DE SUBA"/>
    <s v="8300483241"/>
    <s v="FOGONIANDO Y REMENDANDO ENTRETEJEMOS NUEVAS PRACTICAS CULTURALES"/>
    <n v="17833000"/>
    <n v="14266400"/>
    <n v="3566600"/>
    <d v="2025-05-07T00:00:00"/>
    <s v="Maria Paula Rivera"/>
    <m/>
    <x v="0"/>
    <s v="15/02/2025_x000d_"/>
    <d v="2025-08-30T00:00:00"/>
    <s v="17-44-101218431"/>
    <s v="Dayana Vargas"/>
  </r>
  <r>
    <s v="C8030-2025"/>
    <s v="0454-2025"/>
    <s v="ASOCIACION TECNICA AGROPECUARIA Y AMBIENTAL DE COLOMBIA"/>
    <s v="9014397501"/>
    <s v="DANZA POR LA VIDA Y TOCA POR LA PAZ"/>
    <n v="17341000"/>
    <n v="13872800"/>
    <n v="3468200"/>
    <d v="2025-05-07T00:00:00"/>
    <s v="Maria Paula Rivera"/>
    <m/>
    <x v="0"/>
    <d v="2025-02-19T00:00:00"/>
    <d v="2025-08-19T00:00:00"/>
    <s v="53-44-101038464"/>
    <s v="Juan David Cuevas"/>
  </r>
  <r>
    <s v="C8759-2025"/>
    <s v="0454-2025"/>
    <s v="CORPORACIÓN PATRIMONIO CULTURA Y MEDIOAMBIENTE"/>
    <s v="9014204690"/>
    <s v="ARMONÍAS PARA LA PAZ: ESCUELA DE FORMACIÓN MUSICAL"/>
    <n v="25243000"/>
    <n v="20194400"/>
    <n v="5048600"/>
    <d v="2025-05-07T00:00:00"/>
    <s v="Maria Paula Rivera"/>
    <m/>
    <x v="0"/>
    <d v="2025-04-01T00:00:00"/>
    <s v="30/08/2025_x000d_"/>
    <n v="100040653"/>
    <s v="Paola Duarte"/>
  </r>
  <r>
    <s v="C8555-2025"/>
    <s v="0454-2025"/>
    <s v="ASOCIACIÓN CULTURAL APPARTE DESARROLLO CULTURAL COMUNITARIO Y EDUCACIÓN POPULAR"/>
    <s v="9001815950"/>
    <s v="X ENCUENTRO DE ARTE Y GÉNERO. EL ARTE EN CONTRA DE LA VIOLENCIA BASADA EN GÉNERO"/>
    <n v="26724000"/>
    <n v="21379200"/>
    <n v="5344800"/>
    <d v="2025-05-07T00:00:00"/>
    <s v="Maria Paula Rivera"/>
    <m/>
    <x v="0"/>
    <s v="15/05/2025_x000d_"/>
    <s v="30/08/2025_x000d_"/>
    <n v="100040751"/>
    <s v="Paola Duarte"/>
  </r>
  <r>
    <s v="C7755-2025"/>
    <s v="0454-2025"/>
    <s v="FUNDACION INVISIBLES ARTE Y TODOS"/>
    <s v="9017230477"/>
    <s v="II INVISIBLES LABORATORIO DE CREACIÓN"/>
    <n v="26957000"/>
    <n v="21565600"/>
    <n v="5391400"/>
    <d v="2025-05-07T00:00:00"/>
    <s v="Maria Paula Rivera"/>
    <m/>
    <x v="0"/>
    <d v="2025-03-15T00:00:00"/>
    <d v="2025-08-15T00:00:00"/>
    <n v="100024687"/>
    <s v="Juan David Cuevas"/>
  </r>
  <r>
    <s v="C8437-2025"/>
    <s v="0454-2025"/>
    <s v="FUNDACIÓN KABY"/>
    <s v="9013688281"/>
    <s v="II GALERIA DE ARTE VIVO RURAL. ÑI: AGUA QUE NOS CONECTA"/>
    <n v="25746000"/>
    <n v="20596800"/>
    <n v="5149200"/>
    <d v="2025-05-07T00:00:00"/>
    <s v="Maria Paula Rivera"/>
    <m/>
    <x v="0"/>
    <d v="2025-03-01T00:00:00"/>
    <s v="31/08/2025_x000d_"/>
    <s v="25-44-101201885"/>
    <s v="Paola Duarte"/>
  </r>
  <r>
    <s v="C10035-2025"/>
    <s v="0454-2025"/>
    <s v="FUNDACION JUVENTUD SOCIAL PARA LA PAZ"/>
    <s v="9014898683"/>
    <s v="FESTIVAL CERETE GOSPEL"/>
    <n v="18167000"/>
    <n v="14533600"/>
    <n v="3633400"/>
    <d v="2025-05-07T00:00:00"/>
    <s v="Maria Paula Rivera"/>
    <m/>
    <x v="0"/>
    <d v="2025-04-28T00:00:00"/>
    <d v="2025-09-14T00:00:00"/>
    <s v="53-44-1010-38532"/>
    <s v="Juan David Cuevas"/>
  </r>
  <r>
    <s v="C10920-2025"/>
    <s v="0454-2025"/>
    <s v="JUNTA DE ACCION COMUNAL DE LA VEREDA ANGOSTURAS"/>
    <s v="9008718481"/>
    <s v="ANGOSTURAS EN MOVIMIENTO! UNIDOS POR LA CULTURA CONSTRUYENDO PAZ!"/>
    <n v="17066000"/>
    <n v="13652800"/>
    <n v="3413200"/>
    <d v="2025-05-07T00:00:00"/>
    <s v="Maria Paula Rivera"/>
    <m/>
    <x v="0"/>
    <d v="2025-08-04T00:00:00"/>
    <s v="31/08/2025_x000d_"/>
    <n v="100001838"/>
    <s v="Dayana Vargas"/>
  </r>
  <r>
    <s v="C1794-2025"/>
    <s v="0454-2025"/>
    <s v="FUNDACION MISION ALTERNATIVA SOCIAL"/>
    <n v="9012500129"/>
    <s v="CONMEMORACION CULTURAL DEL DIA INTERNACIONAL DE LA MUJER INDIGENA 2025"/>
    <n v="27563000"/>
    <n v="22050400"/>
    <n v="5512600"/>
    <d v="2025-05-07T00:00:00"/>
    <s v="Maria Paula Rivera"/>
    <m/>
    <x v="0"/>
    <d v="2025-06-01T00:00:00"/>
    <d v="2025-09-10T00:00:00"/>
    <s v="53-44-101038490"/>
    <s v="Dayana Vargas"/>
  </r>
  <r>
    <s v="C1793-2025"/>
    <s v="0454-2025"/>
    <s v="FUNDACION CONSTRUCCION SOCIAL"/>
    <s v="8230016522"/>
    <s v="ESTRATEGIAS LUDICAS CULTURALES PARA LA PRESERVACION, PROMOCION Y MEMORIA DE JUEGOS TADICIONALES TRADICIONALES DE PATIO O CALLEJEROS."/>
    <n v="26390000"/>
    <n v="21112000"/>
    <n v="5278000"/>
    <d v="2025-05-07T00:00:00"/>
    <s v="Maria Paula Rivera"/>
    <m/>
    <x v="0"/>
    <d v="2025-03-31T00:00:00"/>
    <d v="2025-09-05T00:00:00"/>
    <s v="53-44-101038512"/>
    <s v="Juan David Cuevas"/>
  </r>
  <r>
    <s v="C4215-2025"/>
    <s v="0454-2025"/>
    <s v="CORPORACION CULTURAL LA GESTORIA"/>
    <s v="9000311679"/>
    <s v="ANFITRIONES DEL PATRIMONIO."/>
    <n v="22789000"/>
    <n v="18231200"/>
    <n v="4557800"/>
    <d v="2025-05-07T00:00:00"/>
    <s v="Maria Paula Rivera"/>
    <m/>
    <x v="0"/>
    <d v="2025-05-02T00:00:00"/>
    <s v="02/09/2025_x000d_"/>
    <s v="33-44-101262257"/>
    <s v="Juan David Cuevas"/>
  </r>
  <r>
    <s v="C6937-2025"/>
    <s v="0454-2025"/>
    <s v="CORPORACIÓN FRONTERA FILMS"/>
    <s v="9010593276"/>
    <s v="VIII FESTIVAL INTERNACIONAL DE CINE DE NORTE DE SANTANDER"/>
    <n v="26692000"/>
    <n v="21353600"/>
    <n v="5338400"/>
    <d v="2025-05-07T00:00:00"/>
    <s v="Maria Paula Rivera"/>
    <m/>
    <x v="0"/>
    <s v="15/05/2025_x000d_"/>
    <d v="2025-09-12T00:00:00"/>
    <s v="45-44-101165814"/>
    <s v="Juan David Cuevas"/>
  </r>
  <r>
    <s v="C531-2025"/>
    <s v="0454-2025"/>
    <s v="FUNDACION CULTURAL Y SOCIAL ZAFNAT PANEA"/>
    <s v="9016305881"/>
    <s v="NUESTRA MÚSICA, NUESTRO LEGADO Y PATRIMONIO. TALLERES DE FORMACION MUSICAL TRADICIONAL- CARTAGENA ZAFNAT PANEA. FASE III - 2025."/>
    <n v="19017000"/>
    <n v="15213600"/>
    <n v="3803400"/>
    <d v="2025-05-07T00:00:00"/>
    <s v="Maria Paula Rivera"/>
    <m/>
    <x v="0"/>
    <d v="2025-02-01T00:00:00"/>
    <d v="2025-09-30T00:00:00"/>
    <s v="41-44-101292874"/>
    <s v="Constanza Leyton"/>
  </r>
  <r>
    <s v="C10556-2025"/>
    <s v="0454-2025"/>
    <s v="CORPORACION JOVEN URE"/>
    <s v="9013414430"/>
    <s v="ABRAMOS EL TELÓN: RAÍCES PALENQUERAS, HISTORIA, MEMORIA Y TRANSFORMACIÓN."/>
    <n v="19875000"/>
    <n v="15900000"/>
    <n v="3975000"/>
    <d v="2025-05-07T00:00:00"/>
    <s v="Maria Paula Rivera"/>
    <m/>
    <x v="0"/>
    <d v="2025-03-01T00:00:00"/>
    <d v="2025-09-30T00:00:00"/>
    <s v="53-44-101038578"/>
    <s v="Juan David Cuevas"/>
  </r>
  <r>
    <s v="C7965-2025"/>
    <s v="0454-2025"/>
    <s v="FUNDACIÓN CONSERVAR COLOMBIA"/>
    <s v="9010938492"/>
    <s v="PAIPA TIERRA IMPACTO"/>
    <n v="23312000"/>
    <n v="18649600"/>
    <n v="4662400"/>
    <d v="2025-05-07T00:00:00"/>
    <s v="Diana Martinez"/>
    <m/>
    <x v="0"/>
    <s v="01/04/2025_x000d_"/>
    <d v="2025-09-30T00:00:00"/>
    <s v="14-44-101234383"/>
    <s v="Dayana Vargas"/>
  </r>
  <r>
    <s v="C5894-2025"/>
    <s v="0454-2025"/>
    <s v="FUNDACIÓN CULTURAL JINETE AZUL"/>
    <s v="9002327205"/>
    <s v="SEXTO SALÓN CASANARE PINTA"/>
    <n v="31622000"/>
    <n v="25297600"/>
    <n v="6324400"/>
    <d v="2025-05-07T00:00:00"/>
    <s v="Diana Martinez"/>
    <m/>
    <x v="0"/>
    <d v="2025-05-01T00:00:00"/>
    <d v="2025-09-30T00:00:00"/>
    <s v="57-44-101007124"/>
    <s v="Juan David Cuevas"/>
  </r>
  <r>
    <s v="C6148-2025"/>
    <s v="0454-2025"/>
    <s v="FUNDACION PARA EL BIENESTAR SOCIAL BISOS"/>
    <s v="8050292461"/>
    <s v="CULTURA AL BARRIO 2.0"/>
    <n v="17889000"/>
    <n v="14311200"/>
    <n v="3577800"/>
    <d v="2025-05-07T00:00:00"/>
    <s v="Diana Martinez"/>
    <m/>
    <x v="0"/>
    <d v="2025-05-05T00:00:00"/>
    <d v="2025-09-26T00:00:00"/>
    <s v="CCS-100040707 "/>
    <s v="Juan David Cuevas"/>
  </r>
  <r>
    <s v="C7022-2025"/>
    <s v="0454-2025"/>
    <s v="ASOCIACION ESCUELA AUDIOVISUAL INFANTIL"/>
    <s v="9002128863"/>
    <s v="LABORATORIO PARA LA CONSTRUCCIÓN UN ARCHIVO REGIONAL DE LA MEMORIAS AUDIOVISUALES Y SONORAS"/>
    <n v="20738000"/>
    <n v="16590400"/>
    <n v="4147600"/>
    <d v="2025-05-07T00:00:00"/>
    <s v="Diana Martinez"/>
    <m/>
    <x v="0"/>
    <s v="01/04/2025_x000d_"/>
    <d v="2025-09-30T00:00:00"/>
    <s v="18-44-101106144"/>
    <s v="Juan David Cuevas"/>
  </r>
  <r>
    <s v="C5789-2025"/>
    <s v="0454-2025"/>
    <s v="FUNDACION MAS CORAZON MENOS INDIFERENCIA"/>
    <s v="9010517534"/>
    <s v="PRESERVACION DE LA CULINARIA NATIVA “CON SABOR A SAN JORGE”"/>
    <n v="17751000"/>
    <n v="14200800"/>
    <n v="3550200"/>
    <d v="2025-05-07T00:00:00"/>
    <s v="Diana Martinez"/>
    <m/>
    <x v="0"/>
    <d v="2025-03-03T00:00:00"/>
    <d v="2025-09-07T00:00:00"/>
    <s v="53-44-101038477"/>
    <s v="Constanza Leyton"/>
  </r>
  <r>
    <s v="C6280-2025"/>
    <s v="0454-2025"/>
    <s v="CORPORACION ARTISTICA Y CULTURAL ALMA LLANERA"/>
    <s v="9018685123"/>
    <s v="AL RITMO DEL LLANO: DANZA Y RESILIENCIA"/>
    <n v="28756000"/>
    <n v="23004800"/>
    <n v="5751200"/>
    <d v="2025-05-07T00:00:00"/>
    <s v="Diana Martinez"/>
    <m/>
    <x v="0"/>
    <d v="2025-03-03T00:00:00"/>
    <d v="2025-09-05T00:00:00"/>
    <s v="CCS-100040738"/>
    <s v="Constanza Leyton"/>
  </r>
  <r>
    <s v="C9590-2025"/>
    <s v="0454-2025"/>
    <s v="ASOCIACIÓN DE ITUANGUINOS PARA EL DESARROLLO AGRARIO Y SOCIAL"/>
    <s v="9015215535"/>
    <s v="CENZONTLE. COMUNICACIÓN PARA LA CONSTRUCCIÓN DE PAZ, LA BIODIVERSIDAD Y LA TRANSFORMACIÓN SOCIAL."/>
    <n v="14775000"/>
    <n v="11820000"/>
    <n v="2955000"/>
    <d v="2025-05-07T00:00:00"/>
    <s v="Diana Martinez"/>
    <m/>
    <x v="0"/>
    <s v="01/03/2025_x000d_"/>
    <d v="2025-09-30T00:00:00"/>
    <s v="14-44-101234613"/>
    <s v="Constanza Leyton"/>
  </r>
  <r>
    <s v="C6600-2025"/>
    <s v="0454-2025"/>
    <s v="CORPORACION DESPERTAR LLANERO"/>
    <s v="9014703940"/>
    <s v="DANZA EN LA ARMONÍA ANCESTRAL."/>
    <n v="24664000"/>
    <n v="19731200"/>
    <n v="4932800"/>
    <d v="2025-05-07T00:00:00"/>
    <s v="Diana Martinez"/>
    <m/>
    <x v="0"/>
    <d v="2025-06-02T00:00:00"/>
    <d v="2025-10-01T00:00:00"/>
    <s v="30-44-101063498"/>
    <s v="Dayana Vargas"/>
  </r>
  <r>
    <s v="C2850-2025"/>
    <s v="0454-2025"/>
    <s v="FUNDACION PARA EL DESARROLLO Y LA DIFUSION DE LAS ARTES Y LA CULTURA OM PRODUCCIONES ONG"/>
    <s v="8300989916"/>
    <s v="III ENCUENTRO PARA LA FORMACIÓN ARTÍSTICA Y MUESTRA DE BULLERENGUE Y RITMOS PALENQUEROS DEL CARIBE COLOMBIANO"/>
    <n v="19883000"/>
    <n v="15906400"/>
    <n v="3976600"/>
    <d v="2025-05-07T00:00:00"/>
    <s v="Diana Martinez"/>
    <m/>
    <x v="0"/>
    <s v="01/04/2025_x000d_"/>
    <d v="2025-10-17T00:00:00"/>
    <s v="14-44-101235084"/>
    <s v="Constanza Leyton"/>
  </r>
  <r>
    <s v="C5999-2025"/>
    <s v="0454-2025"/>
    <s v="FUNDACION GLOBO RECREO JALK"/>
    <s v="9008243631"/>
    <s v="PROCESO DE FORMACION ARTISTICA GLOBO RECREO JALK CREANDO UN NUEVO FUTURO"/>
    <n v="27522000"/>
    <n v="22017600"/>
    <n v="5504400"/>
    <d v="2025-05-07T00:00:00"/>
    <s v="Diana Martinez"/>
    <m/>
    <x v="0"/>
    <s v="07/04/2025_x000d_"/>
    <s v="12/10/2025_x000d_"/>
    <s v="CCA-100026857"/>
    <s v="Constanza Leyton"/>
  </r>
  <r>
    <s v="C3741-2025"/>
    <s v="0454-2025"/>
    <s v="CORPORACIÓN ARTÍSTICA Y CULTURAL YALUMBA"/>
    <s v="9018023908"/>
    <s v="LA COMPARSA: CHOCÓ, DANZA Y TRADICIÓN COMO ESTRATEGIA DE APROPIACIÓN COMUNITARIA PARA EL RESCATE DE LA CULTURA CORPORAL Y EL PATRIMONIO DANCÍSTICO DEL CHOCÓ."/>
    <n v="26911000"/>
    <n v="21528800"/>
    <n v="5382200"/>
    <d v="2025-05-07T00:00:00"/>
    <s v="Diana Martinez"/>
    <m/>
    <x v="0"/>
    <d v="2025-03-15T00:00:00"/>
    <d v="2025-10-10T00:00:00"/>
    <s v="55-44-101085032"/>
    <s v="Juan David Cuevas"/>
  </r>
  <r>
    <s v="C5604-2025"/>
    <s v="0454-2025"/>
    <s v="ASOCIACIÓN AGROPECUARIA ECOTURÍSTICA Y AGROINDUSTRIAL DE ARBOLEDA"/>
    <s v="9015664476"/>
    <s v="APOYO A LA REALIZACIÓN DE LA IV SEMANA CULTURAL &quot;LA CULTURA Y EL ARTE COMO CONSTRUCTORES DE PAZ TERRITORIAL&quot;"/>
    <n v="26515000"/>
    <n v="21212000"/>
    <n v="5303000"/>
    <d v="2025-05-07T00:00:00"/>
    <s v="Diana Martinez"/>
    <m/>
    <x v="0"/>
    <s v="01/05/2025_x000d_"/>
    <d v="2025-10-10T00:00:00"/>
    <s v="42-44-101161230"/>
    <s v="Dayana Vargas"/>
  </r>
  <r>
    <s v="C4775-2025"/>
    <s v="0454-2025"/>
    <s v="CORPORACIÓN CREATIVA DE SERVICIOS INTEGRALES  &quot;CREAR&quot;"/>
    <s v="9004171788"/>
    <s v="LA PAZ, VISIBLE EN LA CULTURA Y EL TURISMO"/>
    <n v="25796000"/>
    <n v="20636800"/>
    <n v="5159200"/>
    <d v="2025-05-07T00:00:00"/>
    <s v="Diana Martinez"/>
    <m/>
    <x v="0"/>
    <s v="15/05/2025_x000d_"/>
    <d v="2025-10-30T00:00:00"/>
    <s v="30-44-101063525"/>
    <s v="Dayana Vargas"/>
  </r>
  <r>
    <s v="C9856-2025"/>
    <s v="0454-2025"/>
    <s v="CORPORACION DE ARTES EXPRESIVAS, CREATIVAS Y ANCESTRALES KALLPA WARMI ÑAMI"/>
    <s v="9017892714"/>
    <s v="FESTIVAL INTEGRADOR TEJIENDO LAS ARTES PARA LA GOBERNANZA DE LA VIDA DESDE LA CORPORALIDAD Y CORPOREIDAD EN EL RE-CONOCIMIENTO DE SER MUJER"/>
    <n v="16209000"/>
    <n v="12967200"/>
    <n v="3241800"/>
    <d v="2025-05-07T00:00:00"/>
    <s v="Diana Martinez"/>
    <m/>
    <x v="0"/>
    <s v="01/07/2025_x000d_"/>
    <s v="20/10/2025_x000d_"/>
    <s v="41-44-101292770"/>
    <s v="Juan David Cuevas"/>
  </r>
  <r>
    <s v="C2536-2025"/>
    <s v="0454-2025"/>
    <s v="FUNDACIÓN SAN JOSÉ DE COLÓN, CENTRO DE HISTORIA DE LOS MUNICIPIOS DE PIJAO, BUENAVISTA Y GÉNOVA QUINDÍO"/>
    <s v="9009872956"/>
    <s v="ABRAPALABRA: BAJO EL EMBRUJO DE LA LECTURA, LA ESCRITURA Y LA ORALIDAD"/>
    <n v="26081000"/>
    <n v="20864800"/>
    <n v="5216200"/>
    <d v="2025-05-07T00:00:00"/>
    <s v="Diana Martinez"/>
    <m/>
    <x v="0"/>
    <d v="2025-05-02T00:00:00"/>
    <d v="2025-11-14T00:00:00"/>
    <s v="60-44-101015235"/>
    <s v="Juan David Cuevas"/>
  </r>
  <r>
    <s v="C1250-2025"/>
    <s v="0454-2025"/>
    <s v="CORPORACION PROMOTORA DE LA CULTURA Y LAS COMUNICACIONES CPC&amp;C"/>
    <s v="9009820411"/>
    <s v="RETORNANDO A LAS RAÍCES: REVITALIZACIÓN CULTURAL EN EL RESGUARDO INDÍGENA LA FUGA EN SAN JOSE DEL GUAVIARE"/>
    <n v="33377000"/>
    <n v="26701600"/>
    <n v="6675400"/>
    <d v="2025-05-07T00:00:00"/>
    <s v="Diana Martinez"/>
    <m/>
    <x v="0"/>
    <d v="2025-03-01T00:00:00"/>
    <s v="20/11/2025_x000d_"/>
    <s v="11-44-101253843"/>
    <s v="Dayana Vargas"/>
  </r>
  <r>
    <s v="C9960-2025"/>
    <s v="0454-2025"/>
    <s v="FUNDACIÓN IMPULSANDO EL ARTE"/>
    <s v="9016007516"/>
    <s v="ENTRE GAITAS Y DANZAS II: TRADICIÓN EN MOVIMIENTO"/>
    <n v="15984000"/>
    <n v="12787200"/>
    <n v="3196800"/>
    <d v="2025-05-07T00:00:00"/>
    <s v="Diana Martinez"/>
    <m/>
    <x v="0"/>
    <d v="2025-07-01T00:00:00"/>
    <s v="20/11/2025_x000d_"/>
    <s v="CRC-100024658"/>
    <s v="Paola Duarte"/>
  </r>
  <r>
    <s v="C1095-2025"/>
    <s v="0454-2025"/>
    <s v="ASOCIACIÓN AMBIENTAL Y SOCIAL DE MUJERES RURALES &quot;LAS AMIGAS DEL PÁRAMO DE SONSÓN&quot;"/>
    <s v="9014573811"/>
    <s v="JARDINES DE VIDA: CULTIVANDO SABIDURIA ANCESTRAL PARA SANAR EL PARAMO Y SU COMUNIDAD"/>
    <n v="18415000"/>
    <n v="14732000"/>
    <n v="3683000"/>
    <d v="2025-05-07T00:00:00"/>
    <s v="Margarita Escamilla"/>
    <m/>
    <x v="4"/>
    <d v="2025-04-01T00:00:00"/>
    <d v="2025-11-01T00:00:00"/>
    <s v="M-100263199"/>
    <m/>
  </r>
  <r>
    <s v="C5603-2025"/>
    <s v="0454-2025"/>
    <s v="CORPORACION CENTRO PARA EL DESARROLLO, LA EDUCACION Y LA INVESTIGACION"/>
    <s v="9003279771"/>
    <s v="VOCES POLICROMÁTICAS: ARTE Y EQUIDAD"/>
    <n v="19017000"/>
    <n v="15213600"/>
    <n v="3803400"/>
    <d v="2025-05-07T00:00:00"/>
    <s v="Margarita Escamilla"/>
    <m/>
    <x v="0"/>
    <d v="2025-05-20T00:00:00"/>
    <d v="2025-11-18T00:00:00"/>
    <m/>
    <s v="Paola Duarte"/>
  </r>
  <r>
    <s v="C9251-2025"/>
    <s v="0454-2025"/>
    <s v="CORPORACIÓN CÍVICA Y CULTURAL BARCELONA"/>
    <s v="9012168589"/>
    <s v="CORREGIMIENTOS MUSICALES CORDILLERANOS"/>
    <n v="26285000"/>
    <n v="21028000"/>
    <n v="5257000"/>
    <d v="2025-05-07T00:00:00"/>
    <s v="Margarita Escamilla"/>
    <m/>
    <x v="0"/>
    <d v="2025-04-21T00:00:00"/>
    <d v="2025-11-02T00:00:00"/>
    <s v="60-44-101015221"/>
    <s v="Constanza Leyton"/>
  </r>
  <r>
    <s v="C8832-2025"/>
    <s v="0454-2025"/>
    <s v="FUNDACIÓN BANDOLA"/>
    <s v="9001115328"/>
    <s v="FESTIVAL DE JAZZ &quot;SEVIJAZZ 2025&quot;"/>
    <n v="21110000"/>
    <n v="16888000"/>
    <n v="4222000"/>
    <d v="2025-05-07T00:00:00"/>
    <s v="Margarita Escamilla"/>
    <m/>
    <x v="0"/>
    <d v="2025-05-05T00:00:00"/>
    <d v="2025-11-19T00:00:00"/>
    <s v="52-44-101017029"/>
    <s v="Constanza Leyton"/>
  </r>
  <r>
    <s v="C5841-2025"/>
    <s v="0454-2025"/>
    <s v="FUNDACION ESCUELA FOLCLORICA MEXICANA"/>
    <s v="9010620534"/>
    <s v="MUSICA COLOMBIANA INFANTIL JUVENIL CON FORMATO MARIACHI"/>
    <n v="23522000"/>
    <n v="18817600"/>
    <n v="4704400"/>
    <d v="2025-05-07T00:00:00"/>
    <s v="Margarita Escamilla"/>
    <m/>
    <x v="0"/>
    <d v="2025-05-06T00:00:00"/>
    <d v="2025-11-16T00:00:00"/>
    <s v="33-44-101262451"/>
    <s v="Dayana Vargas"/>
  </r>
  <r>
    <s v="C3521-2025"/>
    <s v="0454-2025"/>
    <s v="CORPORACION RED APOYAR    "/>
    <s v="9004390791"/>
    <s v="RESTAURANDO VOCES"/>
    <n v="28211000"/>
    <n v="22568800"/>
    <n v="5642200"/>
    <d v="2025-05-07T00:00:00"/>
    <s v="Margarita Escamilla"/>
    <m/>
    <x v="0"/>
    <d v="2025-05-01T00:00:00"/>
    <d v="2025-11-01T00:00:00"/>
    <s v="60-44-101015222"/>
    <s v="Paola Duarte"/>
  </r>
  <r>
    <s v="C8786-2025"/>
    <s v="0454-2025"/>
    <s v="CORPORACIÓN MONTAÑERA FILMS"/>
    <s v="9013637651"/>
    <s v="COMADREANDO CINE"/>
    <n v="26519000"/>
    <n v="21215200"/>
    <n v="5303800"/>
    <d v="2025-05-07T00:00:00"/>
    <s v="Margarita Escamilla"/>
    <m/>
    <x v="0"/>
    <d v="2025-06-09T00:00:00"/>
    <d v="2025-11-14T00:00:00"/>
    <s v="55-44-101085067"/>
    <s v="Juan David Cuevas"/>
  </r>
  <r>
    <s v="C9981-2025"/>
    <s v="0454-2025"/>
    <s v="CORPORACIÓN CULTURAL DE COLOMBIA"/>
    <s v="9003322758"/>
    <s v="APOYO FORMATIVO DE ARTISTAS DE CASANARE PARA PARTICIPAR EN LA CIRCULACIÓN DE LA  AGENDA CULTURAL 2025 EN ZAITÉ, SALA CULTURAL - YOPAL"/>
    <n v="31227000"/>
    <n v="24981600"/>
    <n v="6245400"/>
    <d v="2025-05-07T00:00:00"/>
    <s v="Margarita Escamilla"/>
    <m/>
    <x v="0"/>
    <d v="2025-05-05T00:00:00"/>
    <d v="2025-11-07T00:00:00"/>
    <s v="57-44-101007114"/>
    <s v="Paola Duarte"/>
  </r>
  <r>
    <s v="C6344-2025"/>
    <s v="0454-2025"/>
    <s v="CORPORACIÓN MUYSUA"/>
    <s v="9006846560"/>
    <s v="SOGAMOSO BLUES &amp; JAZZ FESTIVAL VI VERSIÓN"/>
    <n v="25563000"/>
    <n v="20450400"/>
    <n v="5112600"/>
    <d v="2025-05-07T00:00:00"/>
    <s v="Margarita Escamilla"/>
    <m/>
    <x v="0"/>
    <d v="2025-07-08T00:00:00"/>
    <d v="2025-11-18T00:00:00"/>
    <s v="51-44-101029795"/>
    <s v="Paola Duarte"/>
  </r>
  <r>
    <s v="C5254-2025"/>
    <s v="0454-2025"/>
    <s v="FUNDACION EDUCATIVA PUERTA DEL SOL"/>
    <s v="9002307521"/>
    <s v="&quot;RAÍCES EN MOVIMIENTO: ESCUELA DE DANZAS FOLCLÓRICAS PARA LA PAZ Y LA RECONCILIACIÓN”"/>
    <n v="19756000"/>
    <n v="15804800"/>
    <n v="3951200"/>
    <d v="2025-05-07T00:00:00"/>
    <s v="Margarita Escamilla"/>
    <m/>
    <x v="0"/>
    <d v="2025-03-03T00:00:00"/>
    <d v="2025-11-08T00:00:00"/>
    <s v="45-44-101165798"/>
    <s v="Paola Duarte"/>
  </r>
  <r>
    <s v="C5314-2025"/>
    <s v="0454-2025"/>
    <s v="CORPORACION  PARA DESARROLLO INTEGRAL DE LA  POBLACION VULNERABLEVISION VIDA"/>
    <s v="9015055126"/>
    <s v="ESCUELA DE FORMACION AMOR,  ARTE Y PAZ"/>
    <n v="22407000"/>
    <n v="17925600"/>
    <n v="4481400"/>
    <d v="2025-05-07T00:00:00"/>
    <s v="Margarita Escamilla"/>
    <m/>
    <x v="0"/>
    <d v="2025-04-01T00:00:00"/>
    <d v="2025-11-15T00:00:00"/>
    <s v="CHV-100046790"/>
    <s v="Paola Duarte"/>
  </r>
  <r>
    <s v="C5129-2025"/>
    <s v="0454-2025"/>
    <s v="JUNTA DE ACCION COMUNAL DE LA REJOYA"/>
    <s v="9000242891"/>
    <s v="CULTURA Y PAZ EN LA REJOYA"/>
    <n v="15841000"/>
    <n v="12672800"/>
    <n v="3168200"/>
    <d v="2025-05-07T00:00:00"/>
    <s v="Margarita Escamilla"/>
    <m/>
    <x v="0"/>
    <d v="2025-03-24T00:00:00"/>
    <d v="2025-11-20T00:00:00"/>
    <s v="25-44-101201912"/>
    <s v="Paola Duarte"/>
  </r>
  <r>
    <s v="C5568-2025"/>
    <s v="0454-2025"/>
    <s v="FUNDACION MUSICA DE CHICORAL"/>
    <s v="9000922148"/>
    <s v="ESCUELA DE MÚSICA DE CHICORAL - PROGRAMA DE FORMACIÓN CULTURAL, SOCIAL Y AMBIENTAL."/>
    <n v="21572000"/>
    <n v="17257600"/>
    <n v="4314400"/>
    <d v="2025-05-07T00:00:00"/>
    <s v="Margarita Escamilla"/>
    <m/>
    <x v="0"/>
    <d v="2025-01-20T00:00:00"/>
    <d v="2025-11-20T00:00:00"/>
    <s v="CCS-100040613"/>
    <s v="Paola Duarte"/>
  </r>
  <r>
    <s v="C5970-2025"/>
    <s v="0454-2025"/>
    <s v="FUNDACION HUMBACHU"/>
    <s v="9017071747"/>
    <s v="LABORATORIOS DE CREACIÓN MENDEVI MEINGA. RAÍCES CREATIVAS INDÍGENAS DEL VALLE DEL GUAMUEZ."/>
    <n v="17394000"/>
    <n v="13915200"/>
    <n v="3478800"/>
    <d v="2025-05-07T00:00:00"/>
    <s v="Margarita Escamilla"/>
    <m/>
    <x v="0"/>
    <d v="2025-06-02T00:00:00"/>
    <d v="2025-11-02T00:00:00"/>
    <s v="11-44-101254573"/>
    <s v="Paola Duarte"/>
  </r>
  <r>
    <s v="C6465-2025"/>
    <s v="0454-2025"/>
    <s v="FUNDACION LUNACREA ARTE"/>
    <s v="9000140693"/>
    <s v="&quot;CONVIVENCIARTE&quot; INCLUSIÓN CON SENTIDO HUMANO DIFERENCIAL, VERSION 2025"/>
    <n v="17880000"/>
    <n v="14304000"/>
    <n v="3576000"/>
    <d v="2025-05-07T00:00:00"/>
    <s v="Margarita Escamilla"/>
    <m/>
    <x v="0"/>
    <d v="2025-03-01T00:00:00"/>
    <d v="2025-11-20T00:00:00"/>
    <s v="41-44-101292813"/>
    <s v="Juan David Cuevas"/>
  </r>
  <r>
    <s v="C8627-2025"/>
    <s v="0454-2025"/>
    <s v="CORPORACION TALLER PRODESAL PROMOCION POPULAR Y DE ALTERNATIVAS AL DESARROLLO"/>
    <s v="8000871068"/>
    <s v="ESCUELA LABORATORIO DE PRODUCCION AUDIOVISUAL “VISION JOVEN”"/>
    <n v="20759000"/>
    <n v="16607200"/>
    <n v="4151800"/>
    <d v="2025-05-07T00:00:00"/>
    <s v="Margarita Escamilla"/>
    <m/>
    <x v="0"/>
    <d v="2025-03-03T00:00:00"/>
    <d v="2025-11-12T00:00:00"/>
    <s v="55-44-101030384"/>
    <s v="Constanza Leyton"/>
  </r>
  <r>
    <s v="C10334-2025"/>
    <s v="0454-2025"/>
    <s v="CORPORACION PARA LA INVESTIGACION Y EL DESARROLLO REGIONAL"/>
    <s v="8060108011"/>
    <s v="ESTUDIO DE MEDICIÓN DE IMPACTO ECONOMICO Y SOCIAL DE CUATRO FESTIVALES EN EL DEPARTAMENTO DE BOLÍVAR."/>
    <n v="18162000"/>
    <n v="14529600"/>
    <n v="3632400"/>
    <d v="2025-05-07T00:00:00"/>
    <s v="Margarita Escamilla"/>
    <m/>
    <x v="0"/>
    <d v="2025-01-06T00:00:00"/>
    <d v="2025-11-15T00:00:00"/>
    <s v="75-44-101144986"/>
    <s v="Paola Duarte"/>
  </r>
  <r>
    <s v="C10915-2025"/>
    <s v="0454-2025"/>
    <s v="JUNTA DE ACCION COMUNAL BARRIO CHAPINERO DEL MUNICIPIO DE MONIQUIRA, DEPARTAMENTO DE BOYACÁ"/>
    <s v="9001585725"/>
    <s v="&quot;AGUINALDOS CON POSTRES: DONDE LA TRADICIÓN DE LA ABUELA SE ENCUENTRA CON LA INNOVACIÓN DEL BARRIO CHAPINERO EN MONIQUIRÁ&quot;"/>
    <n v="23316000"/>
    <n v="18652800"/>
    <n v="4663200"/>
    <d v="2025-05-07T00:00:00"/>
    <s v="Margarita Escamilla"/>
    <m/>
    <x v="1"/>
    <d v="2025-06-01T00:00:00"/>
    <d v="2025-11-20T00:00:00"/>
    <s v="AGP100001789"/>
    <s v="Constanza Leyton"/>
  </r>
  <r>
    <s v="C2601-2025"/>
    <s v="0370-2025"/>
    <s v="ASOCIACION DE CREADORES Y GESTORES CULTURALES OROPENDOLA DE BELEN DE LOS ANDAQUIES CAQUETA"/>
    <s v="9015083266"/>
    <s v="CANTARES ANDAKI"/>
    <n v="22978000"/>
    <n v="18382400"/>
    <n v="4595600"/>
    <d v="2025-05-08T00:00:00"/>
    <s v="Rodrigo Cuellar"/>
    <m/>
    <x v="0"/>
    <d v="2025-03-28T00:00:00"/>
    <d v="2025-09-30T00:00:00"/>
    <s v="CHU-100045297"/>
    <s v="Dayana Vargas"/>
  </r>
  <r>
    <s v="C2396-2025"/>
    <s v="0370-2025"/>
    <s v="CORPORACION CULTURAMA COLOMBIA"/>
    <s v="8460027797"/>
    <s v="&quot;ENAMÓRATE DE MOCOA: DESTINO BIODIVERSO Y CULTURAL DEL SUR DE LA AMAZONÍA COLOMBIANA”"/>
    <n v="17394000"/>
    <n v="13915200"/>
    <n v="3478800"/>
    <d v="2025-05-08T00:00:00"/>
    <s v="Rodrigo Cuellar"/>
    <m/>
    <x v="0"/>
    <d v="2025-03-28T00:00:00"/>
    <d v="2025-06-10T00:00:00"/>
    <s v="AGP-100001500"/>
    <s v="Dayana Vargas"/>
  </r>
  <r>
    <s v="C10664-2025"/>
    <s v="0370-2025"/>
    <s v="ORGANIZACION CIMARRON JUSTO CHAVES DIRECTIVA URE"/>
    <s v="9011098004"/>
    <s v="CANTO Y PASO: RELEVO GENERACIONAL EN LA DANZA Y ORALIDAD DE URÉ"/>
    <n v="19363000"/>
    <n v="15490400"/>
    <n v="3872600"/>
    <d v="2025-05-08T00:00:00"/>
    <s v="Julian Igua"/>
    <m/>
    <x v="0"/>
    <d v="2025-03-28T00:00:00"/>
    <d v="2025-06-20T00:00:00"/>
    <s v="53-44-101038039"/>
    <s v="Dayana Vargas"/>
  </r>
  <r>
    <s v="C611-2025"/>
    <s v="0454-2025"/>
    <s v="CABILDO INDIGENA DE LA COMUNIDAD DE CARACOL"/>
    <s v="9009967781"/>
    <s v="RESCATANDO RITMOS CARACOLEROS"/>
    <n v="24121000"/>
    <n v="19296800"/>
    <n v="4824200"/>
    <d v="2025-05-08T00:00:00"/>
    <s v="Rodrigo Cuellar"/>
    <m/>
    <x v="0"/>
    <d v="2025-04-15T00:00:00"/>
    <d v="2025-07-31T00:00:00"/>
    <s v="75-44-101145286"/>
    <s v="Constanza Leyton"/>
  </r>
  <r>
    <s v="C660-2025"/>
    <s v="0454-2025"/>
    <s v="CABILDO INDIGENA DE LA COMUNIDAD INDIGENA LA GRAN VIA"/>
    <s v="9013200501"/>
    <s v="PASOS Y MANOS, ECO DE LOS ANCESTROS"/>
    <n v="24121000"/>
    <n v="19296800"/>
    <n v="4824200"/>
    <d v="2025-05-08T00:00:00"/>
    <s v="Rodrigo Cuellar"/>
    <m/>
    <x v="0"/>
    <d v="2025-04-15T00:00:00"/>
    <d v="2025-07-12T00:00:00"/>
    <s v="75-44-101145303"/>
    <s v="Dayana Vargas"/>
  </r>
  <r>
    <s v="C3167-2025"/>
    <s v="0454-2025"/>
    <s v="CORPORACION EMPRESARIAL MATIZ"/>
    <s v="9005739472"/>
    <s v="PUTUMAYO BAILA: CIRCULARIZACIÓN DE DANZAS Y TRADICIONES"/>
    <n v="23041000"/>
    <n v="18432800"/>
    <n v="4608200"/>
    <d v="2025-05-08T00:00:00"/>
    <s v="Rodrigo Cuellar"/>
    <m/>
    <x v="0"/>
    <d v="2025-04-15T00:00:00"/>
    <d v="2025-07-31T00:00:00"/>
    <s v="AGP-100001647"/>
    <s v="Dayana Vargas"/>
  </r>
  <r>
    <s v="C870-2025"/>
    <s v="0454-2025"/>
    <s v="FUNDACION PITO CABEZA DE CERA"/>
    <s v="9015366499"/>
    <s v="5° FESTIVAL DEL PITO CABEZA DE CERA Y PAREJAS BAILADORAS"/>
    <n v="18167000"/>
    <n v="14533600"/>
    <n v="3633400"/>
    <d v="2025-05-08T00:00:00"/>
    <s v="Rodrigo Cuellar"/>
    <m/>
    <x v="0"/>
    <d v="2025-04-15T00:00:00"/>
    <d v="2025-08-30T00:00:00"/>
    <s v="21-44-101468654"/>
    <s v="Dayana Vargas"/>
  </r>
  <r>
    <s v="C458-2025"/>
    <s v="0454-2025"/>
    <s v="FUNDACION MISION TOTAL POR EL PROJIMO"/>
    <s v="9014825308"/>
    <s v="CULTURIZ: PROGRAMACIÓN CULTURAL INCLUSIVA Y ADAPTADA PARA LA PAZ"/>
    <n v="19891000"/>
    <n v="15912800"/>
    <n v="3978200"/>
    <d v="2025-05-08T00:00:00"/>
    <s v="Rodrigo Cuellar"/>
    <m/>
    <x v="0"/>
    <d v="2025-04-15T00:00:00"/>
    <d v="2025-07-31T00:00:00"/>
    <s v="B-100061715"/>
    <s v="Dayana Vargas"/>
  </r>
  <r>
    <s v="C1200-2025"/>
    <s v="0454-2025"/>
    <s v="JUNTA DE ACCION COMUNAL EL BINDE"/>
    <s v="9017710631"/>
    <s v="LEYENDO EL PRESENTE, JUGANDO AL PASADO"/>
    <n v="13873000"/>
    <n v="11098400"/>
    <n v="2774600"/>
    <d v="2025-05-08T00:00:00"/>
    <s v="Rodrigo Cuellar"/>
    <m/>
    <x v="0"/>
    <d v="2025-04-15T00:00:00"/>
    <d v="2025-07-19T00:00:00"/>
    <s v="53-44-101038427"/>
    <s v="Dayana Vargas"/>
  </r>
  <r>
    <s v="C5341-2025"/>
    <s v="0454-2025"/>
    <s v="CORPORACION PARA EL DESARROLLO DE TUNIA CORPOTUNIA"/>
    <s v="8915026250"/>
    <s v="DESFILE DE SILLETERITOS TUNÍA 2025, UN LABORATORIO DE INNOVACIÓN ARTESANAL QUE REVITALIZA LA CULTURA DEL TERRITORIO"/>
    <n v="17474000"/>
    <n v="13979200"/>
    <n v="3494800"/>
    <d v="2025-05-08T00:00:00"/>
    <s v="Rodrigo Cuellar"/>
    <m/>
    <x v="0"/>
    <d v="2025-04-15T00:00:00"/>
    <d v="2025-07-30T00:00:00"/>
    <s v="CCS-100040815"/>
    <s v="Dayana Vargas"/>
  </r>
  <r>
    <s v="C11038-2025"/>
    <s v="0454-2025"/>
    <s v="ASOCIACION DE MUJERES BUSCADORAS DE CAQUETÁ"/>
    <s v="9018015315"/>
    <s v="BUSCADORAS DE PAZ EN GIRA"/>
    <n v="22978000"/>
    <n v="18382400"/>
    <n v="4595600"/>
    <d v="2025-05-08T00:00:00"/>
    <s v="Rodrigo Cuellar"/>
    <m/>
    <x v="0"/>
    <d v="2025-04-15T00:00:00"/>
    <d v="2025-07-31T00:00:00"/>
    <s v="AGP-100001897"/>
    <s v="Juan David Cuevas"/>
  </r>
  <r>
    <s v="C2338-2025"/>
    <s v="0454-2025"/>
    <s v="CABILDO MENOR DE CASITAS ARGENTINA"/>
    <s v="9016058105"/>
    <s v="LEO Y RE-CREO: UNA AVENTURA DE LECTURA, ESCRITURA, ORALIDAD, PINTURA Y LÚDICA."/>
    <n v="18167000"/>
    <n v="14533600"/>
    <n v="3633400"/>
    <d v="2025-05-08T00:00:00"/>
    <s v="Rodrigo Cuellar"/>
    <m/>
    <x v="0"/>
    <d v="2025-04-15T00:00:00"/>
    <d v="2025-07-31T00:00:00"/>
    <s v="85-44-101137824"/>
    <s v="Dayana Vargas"/>
  </r>
  <r>
    <s v="C8827-2025"/>
    <s v="0454-2025"/>
    <s v="CORPORACION A LA ORILLA DEL RIO"/>
    <s v="9007459339"/>
    <s v="RETRATOS DE LA VEGA &amp; LA MONTAÑA"/>
    <n v="21844000"/>
    <n v="17475200"/>
    <n v="4368800"/>
    <d v="2025-05-08T00:00:00"/>
    <s v="Rodrigo Cuellar"/>
    <m/>
    <x v="0"/>
    <d v="2025-04-15T00:00:00"/>
    <d v="2025-07-31T00:00:00"/>
    <s v="45-44-101165812"/>
    <s v="Dayana Vargas"/>
  </r>
  <r>
    <s v="C6825-2025"/>
    <s v="0454-2025"/>
    <s v="FUNDACIÓN SOCIAL MAR ADENTRO"/>
    <s v="9014367601"/>
    <s v="RESCATANDO MEMORIAS"/>
    <n v="26907000"/>
    <n v="21525600"/>
    <n v="5381400"/>
    <d v="2025-05-08T00:00:00"/>
    <s v="Rodrigo Cuellar"/>
    <m/>
    <x v="0"/>
    <d v="2025-04-15T00:00:00"/>
    <d v="2025-07-17T00:00:00"/>
    <s v="75-44-101145321"/>
    <s v="Dayana Vargas"/>
  </r>
  <r>
    <s v="C7685-2025"/>
    <s v="0454-2025"/>
    <s v="FUNDACIÓN MÚSICA RETÓRICA"/>
    <s v="9004774280"/>
    <s v="SUENA LA METRO"/>
    <n v="17180000"/>
    <n v="13744000"/>
    <n v="3436000"/>
    <d v="2025-05-08T00:00:00"/>
    <s v="Rodrigo Cuellar"/>
    <m/>
    <x v="0"/>
    <d v="2025-04-15T00:00:00"/>
    <d v="2025-07-15T00:00:00"/>
    <s v="25-44-101202083"/>
    <s v="Dayana Vargas"/>
  </r>
  <r>
    <s v="C8568-2025"/>
    <s v="0454-2025"/>
    <s v="RESGUARDO INDIGENA TAMAQUITO II"/>
    <s v="9002694621"/>
    <s v="ENCUENTRO ETNOCULTURAL WAYÚU DEL SUR DE LA GUAJIRA"/>
    <n v="39245000"/>
    <n v="31396000"/>
    <n v="7849000"/>
    <d v="2025-05-08T00:00:00"/>
    <s v="Rodrigo Cuellar"/>
    <m/>
    <x v="0"/>
    <d v="2025-05-01T00:00:00"/>
    <d v="2025-07-31T00:00:00"/>
    <s v="CCS-100040682"/>
    <s v="Dayana Vargas"/>
  </r>
  <r>
    <s v="C2271-2025"/>
    <s v="0454-2025"/>
    <s v="FUNDACIÓN PROYECTO NÓMADE TEATRO"/>
    <s v="9005683695"/>
    <s v="ESTACIÒN NOMADE: VII ESCUELA TEATRAL MUNICIPAL ITINERANTE DE NARIÑO."/>
    <n v="19250000"/>
    <n v="15400000"/>
    <n v="3850000"/>
    <d v="2025-05-08T00:00:00"/>
    <s v="Rodrigo Cuellar"/>
    <m/>
    <x v="0"/>
    <d v="2025-04-15T00:00:00"/>
    <d v="2025-08-29T00:00:00"/>
    <s v="41-44-101292819"/>
    <s v="Dayana Vargas"/>
  </r>
  <r>
    <s v="C1797-2025"/>
    <s v="0454-2025"/>
    <s v="FUNDACION SOCIAL MARTIN PESCADOR"/>
    <s v="9018774757"/>
    <s v="FORMACION EN LA DANZA TRADICIONAL DEL PORRO"/>
    <n v="26973000"/>
    <n v="21578400"/>
    <n v="5394600"/>
    <d v="2025-05-08T00:00:00"/>
    <s v="Rodrigo Cuellar"/>
    <m/>
    <x v="0"/>
    <d v="2025-04-15T00:00:00"/>
    <d v="2025-08-17T00:00:00"/>
    <s v="53-44-101038543"/>
    <s v="Dayana Vargas"/>
  </r>
  <r>
    <s v="C1970-2025"/>
    <s v="0454-2025"/>
    <s v="SEA, LAND &amp; CULTURE OLD PROVIDENCE INITIATIVE"/>
    <s v="9008821347"/>
    <s v="VII FESTIVAL DE NAVEGACIÓN TRADICIONAL DEL CARIBE INSULAR"/>
    <n v="29907000"/>
    <n v="23925600"/>
    <n v="5981400"/>
    <d v="2025-05-08T00:00:00"/>
    <s v="Rodrigo Cuellar"/>
    <m/>
    <x v="0"/>
    <d v="2025-05-15T00:00:00"/>
    <d v="2025-11-20T00:00:00"/>
    <s v="11-44-101254322"/>
    <s v="Dayana Vargas"/>
  </r>
  <r>
    <s v="C1299-2025"/>
    <s v="0454-2025"/>
    <s v="ASOCIACION COMUNITARIA ADMINISTRADORA DEL ACUEDUCTO DEL CORREGIMIENTO SAN JOSE DE PAVAS MUNICIPIO DE LA CUMBRE VALLE DEL CAUCA"/>
    <s v="9000538735"/>
    <s v="&quot;AGUA VIVA: UN VIAJE EDUCATIVO Y AUDIOVISUAL HACIA LA CONSERVACIÓN DEL RECURSO HÍDRICO EN NUESTRO TERRITORIO&quot;"/>
    <n v="18446000"/>
    <n v="14756800"/>
    <n v="3689200"/>
    <d v="2025-05-08T00:00:00"/>
    <s v="Rodrigo Cuellar"/>
    <m/>
    <x v="0"/>
    <d v="2025-05-15T00:00:00"/>
    <d v="2025-08-22T00:00:00"/>
    <s v="45-44-101165584"/>
    <s v="Dayana Vargas"/>
  </r>
  <r>
    <s v="C6352-2025"/>
    <s v="0454-2025"/>
    <s v="ASOCIACION IDEAS Y DESARROLLO REGIONAL NORTE - SUR"/>
    <s v="9014546890"/>
    <s v="VIENTOS DE ESPERANZA"/>
    <n v="15503000"/>
    <n v="12402400"/>
    <n v="3100600"/>
    <d v="2025-05-08T00:00:00"/>
    <s v="Maria Paula Rivera"/>
    <m/>
    <x v="0"/>
    <d v="2025-04-01T00:00:00"/>
    <d v="2025-08-01T00:00:00"/>
    <s v="33-44-101262513"/>
    <s v="Dayana Vargas"/>
  </r>
  <r>
    <s v="C3136-2025"/>
    <s v="0454-2025"/>
    <s v="CORPORACION PARA LAS ARTES Y LOS SABERES SANARTE"/>
    <s v="9018383279"/>
    <s v="SANARTE - ARTE COMO EXPERIENCIA SANADORA"/>
    <n v="17742000"/>
    <n v="14193600"/>
    <n v="3548400"/>
    <d v="2025-05-08T00:00:00"/>
    <s v="Maria Paula Rivera"/>
    <m/>
    <x v="0"/>
    <d v="2025-05-01T00:00:00"/>
    <d v="2025-08-31T00:00:00"/>
    <s v="75-44-101145187"/>
    <s v="Juan David Cuevas"/>
  </r>
  <r>
    <s v="C2654-2025"/>
    <s v="0454-2025"/>
    <s v="JUNTA DE ACCION COMUNAL DEL CORREGIMIENTO DE PALMARITO"/>
    <s v="9016584529"/>
    <s v="MUSENGUE MOJANERO &quot;GERERANDO ESPACIOS DE CONVIVENCIA Y PAZ&quot;"/>
    <n v="25243000"/>
    <n v="20194400"/>
    <n v="5048600"/>
    <d v="2025-05-08T00:00:00"/>
    <s v="Maria Paula Rivera"/>
    <m/>
    <x v="0"/>
    <d v="2025-02-12T00:00:00"/>
    <d v="2025-08-29T00:00:00"/>
    <s v="53-44-101038506"/>
    <s v="Juan David Cuevas"/>
  </r>
  <r>
    <s v="C7146-2025"/>
    <s v="0454-2025"/>
    <s v="ASOCIACIÓN DE MUJERES CASA DEL SEMBRADOR"/>
    <s v="9008780311"/>
    <s v="MUJERES EN MOVIMIENTO"/>
    <n v="29457000"/>
    <n v="23565600"/>
    <n v="5891400"/>
    <d v="2025-05-08T00:00:00"/>
    <s v="Maria Paula Rivera"/>
    <m/>
    <x v="0"/>
    <d v="2025-04-01T00:00:00"/>
    <d v="2025-08-31T00:00:00"/>
    <s v="25-44-101202004"/>
    <s v="Juan David Cuevas"/>
  </r>
  <r>
    <s v="C4748-2025"/>
    <s v="0454-2025"/>
    <s v="FUNDACIÓN LA CHÁCHARA"/>
    <s v="9006985294"/>
    <s v="TALLER DE ESCRITURA CREATIVA PUNTO &amp; SEGUIDO"/>
    <n v="22311000"/>
    <n v="17848800"/>
    <n v="4462200"/>
    <d v="2025-05-08T00:00:00"/>
    <s v="Maria Paula Rivera"/>
    <m/>
    <x v="0"/>
    <d v="2025-02-17T00:00:00"/>
    <d v="2025-08-30T00:00:00"/>
    <s v="85-44-101137939"/>
    <s v="Juan David Cuevas"/>
  </r>
  <r>
    <s v="C4855-2025"/>
    <s v="0454-2025"/>
    <s v="ASOCIACION CAMPESINA DE PADRES DE FAMILIA Y JOVENES DEL PUTUMAYO: ASLEPAY"/>
    <s v="9017696901"/>
    <s v="VILLAGARZON: “TIERRA DE INCLUSION E INSPIRACION”"/>
    <n v="15865000"/>
    <n v="12692000"/>
    <n v="3173000"/>
    <d v="2025-05-08T00:00:00"/>
    <s v="Maria Paula Rivera"/>
    <m/>
    <x v="0"/>
    <s v="15/03/202"/>
    <d v="2025-08-15T00:00:00"/>
    <s v="41-44-101292720"/>
    <s v="Juan David Cuevas"/>
  </r>
  <r>
    <s v="C9333-2025"/>
    <s v="0454-2025"/>
    <s v="CABILDO INDIGENA DEL RESGUARDO SIONA VEGAS DE SANTANA"/>
    <s v="8460013261"/>
    <s v="TRANSMISION DE LOS SABERES ANCESTRALES SIONA PARA LA REVITALIZACION DE LA CULTURA PROPIA Y LA CONSOLIDACION DE LA PAZ"/>
    <n v="16621000"/>
    <n v="13296800"/>
    <n v="3324200"/>
    <d v="2025-05-08T00:00:00"/>
    <s v="Maria Paula Rivera"/>
    <m/>
    <x v="0"/>
    <d v="2025-02-20T00:00:00"/>
    <d v="2025-08-20T00:00:00"/>
    <n v="100001662"/>
    <s v="Juan David Cuevas"/>
  </r>
  <r>
    <s v="C2409-2025"/>
    <s v="0454-2025"/>
    <s v="FUNDACION DESARROLLO Y PAZ DE LA COSTA"/>
    <s v="9016792531"/>
    <s v="EL VIAJE MAGICO HACIA LA LECTURA, LA ESCRITURA Y LA ORALIDAD"/>
    <n v="19945000"/>
    <n v="15956000"/>
    <n v="3989000"/>
    <d v="2025-05-08T00:00:00"/>
    <s v="Maria Paula Rivera"/>
    <m/>
    <x v="0"/>
    <d v="2025-04-01T00:00:00"/>
    <d v="2025-09-01T00:00:00"/>
    <s v="53-44-101038522"/>
    <s v="Juan David Cuevas"/>
  </r>
  <r>
    <s v="C1648-2025"/>
    <s v="0454-2025"/>
    <s v="CABILDO INDIGENA AWA SEVILLA DE LA ETNIA AWA"/>
    <s v="8460011335"/>
    <s v="LA CHAGRA TRADICIONAL, UN ESPACIO PARA VIVIR LA CULTURA PROPIA EN FAMILIA INKAL AWA."/>
    <n v="16597000"/>
    <n v="13277600"/>
    <n v="3319400"/>
    <d v="2025-05-08T00:00:00"/>
    <s v="Maria Paula Rivera"/>
    <m/>
    <x v="0"/>
    <d v="2025-03-15T00:00:00"/>
    <d v="2025-09-15T00:00:00"/>
    <s v="11-44-101254037"/>
    <s v="Juan David Cuevas"/>
  </r>
  <r>
    <s v="C795-2025"/>
    <s v="0454-2025"/>
    <s v="PARCIALIDAD INDIGENA COMUNIDAD VILUT DEL PUEBLO ZENU"/>
    <s v="9004336217"/>
    <s v="SALVAGUARDA DE LOS SABERES Y CONOCIMIENTOS  DE LA COCINA  TRADICIONAL DE LA PARCIALIDAD INDÍGENA COMUNIDAD VILUT DEL PUEBLO ZENU DEL MUNICIPIO DE OVEJAS SUCRE"/>
    <n v="25813000"/>
    <n v="20650400"/>
    <n v="5162600"/>
    <d v="2025-05-08T00:00:00"/>
    <s v="Maria Paula Rivera"/>
    <m/>
    <x v="0"/>
    <d v="2025-03-15T00:00:00"/>
    <d v="2025-09-10T00:00:00"/>
    <n v="100001852"/>
    <s v="Juan David Cuevas"/>
  </r>
  <r>
    <s v="C9531-2025"/>
    <s v="0454-2025"/>
    <s v="FUNDACION ARTISTICA Y CULTURAL PARA EL DESARROLLO SOCIAL DEL PUTUMAYO"/>
    <n v="9018758671"/>
    <s v="ESCUELA DE FORMACION ARTISTICA Y CULTURAL CASA ARTE"/>
    <n v="18184000"/>
    <n v="14547200"/>
    <n v="3636800"/>
    <d v="2025-05-08T00:00:00"/>
    <s v="Maria Paula Rivera"/>
    <m/>
    <x v="0"/>
    <d v="2025-03-01T00:00:00"/>
    <s v="13/09/2025_x000d_"/>
    <n v="100001657"/>
    <s v="Juan David Cuevas"/>
  </r>
  <r>
    <s v="C9720-2025"/>
    <s v="0454-2025"/>
    <s v="CORPORACION MARIANA"/>
    <s v="9002816206"/>
    <s v="CIRCO CULTIVANDO SEMILLAS DE PAZ"/>
    <n v="29190000"/>
    <n v="23352000"/>
    <n v="5838000"/>
    <d v="2025-05-08T00:00:00"/>
    <s v="Maria Paula Rivera"/>
    <m/>
    <x v="0"/>
    <d v="2025-02-01T00:00:00"/>
    <d v="2025-09-30T00:00:00"/>
    <n v="100050513"/>
    <s v="Juan David Cuevas"/>
  </r>
  <r>
    <s v="C2168-2025"/>
    <s v="0454-2025"/>
    <s v="ASOCIACION ARTE &amp; JOYA PARA LA EDUCACION, EL DESARROLLO ECONOMICO, LA INNOVACION CULTURAL, ANCESTRAL Y SOCIAL"/>
    <s v="9007028755"/>
    <s v="ALMAS CREATIVAS. (FORTALECIENDO HABILIDADES DE DESDE EL SABER ANCESTRAL)"/>
    <n v="26259000"/>
    <n v="21007200"/>
    <n v="5251800"/>
    <d v="2025-05-08T00:00:00"/>
    <s v="Maria Paula Rivera"/>
    <m/>
    <x v="0"/>
    <s v="05/05/2025_x000d_"/>
    <d v="2025-10-18T00:00:00"/>
    <s v="55-44-101085031"/>
    <s v="Juan David Cuevas"/>
  </r>
  <r>
    <s v="C3803-2025"/>
    <s v="0454-2025"/>
    <s v="CORPORACIÓN ESCUELA MUSARTE"/>
    <s v="9014131579"/>
    <s v="ESCUELA DE ARTES MUSARTE"/>
    <n v="23876000"/>
    <n v="19100800"/>
    <n v="4775200"/>
    <d v="2025-05-08T00:00:00"/>
    <s v="Maria Paula Rivera"/>
    <m/>
    <x v="0"/>
    <s v="01/03/2025_x000d_"/>
    <d v="2025-09-30T00:00:00"/>
    <s v="75-44-101145270"/>
    <s v="Juan David Cuevas"/>
  </r>
  <r>
    <s v="C3509-2025"/>
    <s v="0454-2025"/>
    <s v="FUNDACION PARA LA INNOVACION SOCIAL HACIA EL DESARROLLO"/>
    <s v="9006845064"/>
    <s v="DEL CUENTO A LA ESCENA: CULTIVANDO LA PAZ DESDE EL AULA DE CLASE"/>
    <n v="20315000"/>
    <n v="16252000"/>
    <n v="4063000"/>
    <d v="2025-05-08T00:00:00"/>
    <s v="Maria Paula Rivera"/>
    <m/>
    <x v="0"/>
    <d v="2025-02-03T00:00:00"/>
    <d v="2025-09-07T00:00:00"/>
    <s v="53-44-101038515"/>
    <s v="Juan David Cuevas"/>
  </r>
  <r>
    <s v="C4093-2025"/>
    <s v="0454-2025"/>
    <s v="JUNTA DE ACCIÓN COMUNAL DEL BARRIO SAN MARTÍN DEL MUNICIPIO DE AGUACHICA"/>
    <s v="9016335661"/>
    <s v="MUSEO VIVO DE LA PAZ: HACIA LA RECONCILIACIÓN EN AGUACHICA"/>
    <n v="23852000"/>
    <n v="19081600"/>
    <n v="4770400"/>
    <d v="2025-05-08T00:00:00"/>
    <s v="Maria Paula Rivera"/>
    <m/>
    <x v="0"/>
    <d v="2025-08-01T00:00:00"/>
    <d v="2025-09-30T00:00:00"/>
    <s v="47-44-101031167"/>
    <s v="Constanza Leyton"/>
  </r>
  <r>
    <s v="C5165-2025"/>
    <s v="0454-2025"/>
    <s v="FUNDACIÓN YO SOY PASERO"/>
    <s v="9012461153"/>
    <s v="VI ENCUENTRO NACIONAL DE TAMBORA"/>
    <n v="30156000"/>
    <n v="24124800"/>
    <n v="6031200"/>
    <d v="2025-05-08T00:00:00"/>
    <s v="Maria Paula Rivera"/>
    <m/>
    <x v="0"/>
    <d v="2025-07-21T00:00:00"/>
    <d v="2025-09-26T00:00:00"/>
    <s v="14-44-101235082"/>
    <s v="Constanza Leyton"/>
  </r>
  <r>
    <s v="C6784-2025"/>
    <s v="0454-2025"/>
    <s v="ASOCIACIÓN TRANSFORMANDO VIDA POR BURITICA"/>
    <s v="9015339450"/>
    <s v="TRANSFORMARTE"/>
    <n v="17998000"/>
    <n v="14398400"/>
    <n v="3599600"/>
    <d v="2025-05-08T00:00:00"/>
    <s v="Maria Paula Rivera"/>
    <m/>
    <x v="0"/>
    <d v="2025-05-15T00:00:00"/>
    <d v="2025-09-15T00:00:00"/>
    <n v="100024716"/>
    <s v="Constanza Leyton"/>
  </r>
  <r>
    <s v="C7385-2025"/>
    <s v="0454-2025"/>
    <s v="LA CASA DE LOS ABUELOS MUSEO FOLCLORICO DE SONSON"/>
    <s v="9001202251"/>
    <s v="TRAS UN LEGADO DE SABERES, TRADICIONES Y ARTE - ETAPA 2. HACIA LA IMPLEMENTACIÓN DE  UNA ESCUELA DE ARTES Y SABERES ANCESTRALES EN EL MUNICIPIO DE SONSÓN-ANTIOQUIA."/>
    <n v="20127000"/>
    <n v="16101600"/>
    <n v="4025400"/>
    <d v="2025-05-08T00:00:00"/>
    <s v="Maria Paula Rivera"/>
    <m/>
    <x v="0"/>
    <s v="15/03/2025_x000d_"/>
    <d v="2025-09-15T00:00:00"/>
    <n v="100040662"/>
    <s v="Constanza Leyton"/>
  </r>
  <r>
    <s v="C7568-2025"/>
    <s v="0454-2025"/>
    <s v="FONDO MIXTO DE PROMOCION DE LA CULTURA Y LAS ARTES DEL VALLE DEL CAUCA, REPUBLICA DE COLOMBIA"/>
    <s v="8002144265"/>
    <s v="REFLEXIONANDO CON MATACHO, SEMBRAMOS NUESTRO NUEVO PAÍS"/>
    <n v="19756000"/>
    <n v="15804800"/>
    <n v="3951200"/>
    <d v="2025-05-08T00:00:00"/>
    <s v="Maria Paula Rivera"/>
    <m/>
    <x v="0"/>
    <d v="2025-05-05T00:00:00"/>
    <d v="2025-09-26T00:00:00"/>
    <n v="100040630"/>
    <s v="Constanza Leyton"/>
  </r>
  <r>
    <s v="C9765-2025"/>
    <s v="0454-2025"/>
    <s v="FUNDACION CONSTRUYENDO IMAGEN"/>
    <s v="9009873811"/>
    <s v="SOMOS CAMARITAS"/>
    <n v="25167000"/>
    <n v="20133600"/>
    <n v="5033400"/>
    <d v="2025-05-08T00:00:00"/>
    <s v="Maria Paula Rivera"/>
    <m/>
    <x v="0"/>
    <d v="2025-02-01T00:00:00"/>
    <d v="2025-09-30T00:00:00"/>
    <n v="100001786"/>
    <s v="Dayana Vargas"/>
  </r>
  <r>
    <s v="C8429-2025"/>
    <s v="0454-2025"/>
    <s v="CORPORACION ARTISTICA Y CULTURAL MAKÁLIGUA"/>
    <s v="9018039356"/>
    <s v="PRIMER FESTIVAL NACIONAL DE DANZAS DE PAREJA, MI PAIS"/>
    <n v="19891000"/>
    <n v="15912800"/>
    <n v="3978200"/>
    <d v="2025-05-08T00:00:00"/>
    <s v="Diana Martinez"/>
    <m/>
    <x v="0"/>
    <d v="2025-08-06T00:00:00"/>
    <d v="2025-10-06T00:00:00"/>
    <s v="AGP-100001866"/>
    <s v="Constanza Leyton"/>
  </r>
  <r>
    <s v="C1817-2025"/>
    <s v="0454-2025"/>
    <s v="FUNDACION MENTES INCLUSIVAS"/>
    <s v="9018720214"/>
    <s v="DESCUBRIENDO HISTORIAS “EL ARTE DE ESCRIBIR Y LEER”"/>
    <n v="25813000"/>
    <n v="20650400"/>
    <n v="5162600"/>
    <d v="2025-05-08T00:00:00"/>
    <s v="Diana Martinez"/>
    <m/>
    <x v="0"/>
    <d v="2025-04-14T00:00:00"/>
    <d v="2025-10-22T00:00:00"/>
    <s v="53-44-101038473"/>
    <s v="Constanza Leyton"/>
  </r>
  <r>
    <s v="C4391-2025"/>
    <s v="0454-2025"/>
    <s v="ONG CORPORACION CULTURAL Y AMBIENTAL ARCHILA"/>
    <s v="9008975551"/>
    <s v="SIMBIOSIS - SEGUNDO ENCUENTRO DE ARTES PLÁSTICAS, VISUALES, URBANAS, POPULARES, DE GESTIÓN Y EMPRENDIMIENTO DEL META."/>
    <n v="22780000"/>
    <n v="18224000"/>
    <n v="4556000"/>
    <d v="2025-05-08T00:00:00"/>
    <s v="Diana Martinez"/>
    <m/>
    <x v="0"/>
    <d v="2025-04-01T00:00:00"/>
    <d v="2025-10-31T00:00:00"/>
    <s v="30-44-101063443"/>
    <s v="Constanza Leyton"/>
  </r>
  <r>
    <s v="C3390-2025"/>
    <s v="0454-2025"/>
    <s v="FUNDACION CASA DE VAN GOGH"/>
    <s v="9014159810"/>
    <s v="EXPRESIÓN AUTISTA, ARTE Y NEURODIVERSIDAD"/>
    <n v="25334000"/>
    <n v="20267200"/>
    <n v="5066800"/>
    <d v="2025-05-08T00:00:00"/>
    <s v="Diana Martinez"/>
    <m/>
    <x v="0"/>
    <s v="01/06/2025_x000d_"/>
    <s v="31/10/2025_x000d_"/>
    <s v="CHU-100046577"/>
    <s v="Constanza Leyton"/>
  </r>
  <r>
    <s v="C7133-2025"/>
    <s v="0454-2025"/>
    <s v="ASOCIACIÓN CULTURAL TROPA TEATRO"/>
    <s v="9006256092"/>
    <s v="XIII TEMPORADA ALTA “GIRA AMAZONAS”"/>
    <n v="36976000"/>
    <n v="29580800"/>
    <n v="7395200"/>
    <d v="2025-05-08T00:00:00"/>
    <s v="Diana Martinez"/>
    <m/>
    <x v="0"/>
    <d v="2025-06-24T00:00:00"/>
    <d v="2025-10-11T00:00:00"/>
    <s v="55-44-101085013"/>
    <s v="Juan David Cuevas"/>
  </r>
  <r>
    <s v="C2843-2025"/>
    <s v="0454-2025"/>
    <s v="JUNTA DE ACCION COMUNAL DE LOS RESGUARDOS DEL MUNICIPIO DE FUSAGASUGA"/>
    <s v="8080030037"/>
    <s v="IMAGINARTE RURAL"/>
    <n v="23075000"/>
    <n v="18460000"/>
    <n v="4615000"/>
    <d v="2025-05-08T00:00:00"/>
    <s v="Diana Martinez"/>
    <m/>
    <x v="0"/>
    <d v="2025-04-01T00:00:00"/>
    <d v="2025-10-10T00:00:00"/>
    <s v="75-44-101145137"/>
    <s v="Dayana Vargas"/>
  </r>
  <r>
    <s v="C8730-2025"/>
    <s v="0454-2025"/>
    <s v="ASOCIACION FOLCLORICA ALIANZA CULTURAL LLANERA"/>
    <s v="9001100243"/>
    <s v="FESTIVAL DE LA CULTURA LLANERA &quot;EL HIJO DEL CABRESTERO&quot;"/>
    <n v="28168000"/>
    <n v="22534400"/>
    <n v="5633600"/>
    <d v="2025-05-08T00:00:00"/>
    <s v="Diana Martinez"/>
    <m/>
    <x v="0"/>
    <d v="2025-08-01T00:00:00"/>
    <d v="2025-10-24T00:00:00"/>
    <s v="BY-100052158"/>
    <s v="Dayana Vargas"/>
  </r>
  <r>
    <s v="C9304-2025"/>
    <s v="0454-2025"/>
    <s v="FUNDACION DE ARTE Y CULTURA"/>
    <s v="8301195259"/>
    <s v="&quot;HACIENDO HISTORIA:PATRIMONIO VIVO JUVENTUD ACTIVA&quot;"/>
    <n v="21521000"/>
    <n v="17216800"/>
    <n v="4304200"/>
    <d v="2025-05-08T00:00:00"/>
    <s v="Diana Martinez"/>
    <m/>
    <x v="0"/>
    <d v="2025-04-15T00:00:00"/>
    <d v="2025-10-15T00:00:00"/>
    <s v="63-43-101001466"/>
    <s v="Constanza Leyton"/>
  </r>
  <r>
    <s v="C9292-2025"/>
    <s v="0454-2025"/>
    <s v="FUNDACION CULTURAL TEATRO EXPERIMENTAL DE BOYACÁ F C T E B"/>
    <s v="8200040311"/>
    <s v="XXV PARADA DE TEATRO CALLEJERO"/>
    <n v="24991000"/>
    <n v="19992800"/>
    <n v="4998200"/>
    <d v="2025-05-08T00:00:00"/>
    <s v="Diana Martinez"/>
    <m/>
    <x v="0"/>
    <d v="2025-08-15T00:00:00"/>
    <s v="10/11/2025_x000d_"/>
    <s v="39-44-101172013"/>
    <s v="Dayana Vargas"/>
  </r>
  <r>
    <s v="C6552-2025"/>
    <s v="0454-2025"/>
    <s v="ASOCIACIÒN ANTENA PARABOLICA DE SALAZAR DE LAS PALMAS"/>
    <s v="9003181364"/>
    <s v="TRANSMITIENDO NUESTRA IDENTIDAD CULTURAL"/>
    <n v="25493000"/>
    <n v="20394400"/>
    <n v="5098600"/>
    <d v="2025-05-08T00:00:00"/>
    <s v="Diana Martinez"/>
    <m/>
    <x v="0"/>
    <s v="15/06/2025_x000d_"/>
    <s v="31/10/2025_x000d_"/>
    <s v="AGP-100001654"/>
    <s v="Dayana Vargas"/>
  </r>
  <r>
    <s v="C6979-2025"/>
    <s v="0454-2025"/>
    <s v="ASOCIACION ATHENEA"/>
    <s v="8130071554"/>
    <s v="20 FESTIVAL INTERNACIONAL DE ZANQUEROS &quot;ARTES, SABERES Y ALEGRIA EN LAS ALTURAS&quot;"/>
    <n v="21993000"/>
    <n v="17594400"/>
    <n v="4398600"/>
    <d v="2025-05-08T00:00:00"/>
    <s v="Diana Martinez"/>
    <m/>
    <x v="0"/>
    <d v="2025-02-18T00:00:00"/>
    <d v="2025-11-04T00:00:00"/>
    <s v="CHU-100046924"/>
    <s v="Dayana Vargas"/>
  </r>
  <r>
    <s v="C7825-2025"/>
    <s v="0454-2025"/>
    <s v="JUNTA DE ACCION COMUNAL DEL CORREGIMIENTO MOLINA DE LA GLORIA"/>
    <s v="9016130429"/>
    <s v="RAÍCES CREATIVAS: FORMACIÓN EN ARTES Y SABERES TRADICIONALES PARA EL FORTALECIMIENTO CULTURAL EN MOLINA"/>
    <n v="28697000"/>
    <n v="22957600"/>
    <n v="5739400"/>
    <d v="2025-05-08T00:00:00"/>
    <s v="Diana Martinez"/>
    <m/>
    <x v="0"/>
    <s v="17/03/2025_x000d_"/>
    <d v="2025-10-17T00:00:00"/>
    <s v="B-100061941"/>
    <s v="Juan David Cuevas"/>
  </r>
  <r>
    <s v="C7364-2025"/>
    <s v="0454-2025"/>
    <s v="FUNDACION ESCOAMBIENTAL"/>
    <s v="9007044593"/>
    <s v="NAKSI - ARTES Y SABERES POPULARES PARA EL CUIDADO DE LA VIDA"/>
    <n v="29010000"/>
    <n v="23208000"/>
    <n v="5802000"/>
    <d v="2025-05-08T00:00:00"/>
    <s v="Diana Martinez"/>
    <m/>
    <x v="0"/>
    <d v="2025-05-01T00:00:00"/>
    <d v="2025-10-30T00:00:00"/>
    <s v="42-44-101161190"/>
    <s v="Juan David Cuevas"/>
  </r>
  <r>
    <s v="C8327-2025"/>
    <s v="0454-2025"/>
    <s v="CORPORACION ARTISTICA Y CULTURAL DANZAR DEL ATLANTICO"/>
    <s v="9010053812"/>
    <s v="FESTIVAL NACIONAL E INTERNACIONAL DE DANZA POR PAREJA"/>
    <n v="15462000"/>
    <n v="12369600"/>
    <n v="3092400"/>
    <d v="2025-05-08T00:00:00"/>
    <s v="Diana Martinez"/>
    <m/>
    <x v="0"/>
    <d v="2025-10-01T00:00:00"/>
    <d v="2025-10-31T00:00:00"/>
    <s v="BQ-100102147"/>
    <s v="Juan David Cuevas"/>
  </r>
  <r>
    <s v="C9134-2025"/>
    <s v="0454-2025"/>
    <s v="FUNDACION CLUB DE FORMACION ARTISTICA ALEARTE"/>
    <s v="9008138809"/>
    <s v="CONCERTANDO SABERES"/>
    <n v="20417000"/>
    <n v="16333600"/>
    <n v="4083400"/>
    <d v="2025-05-08T00:00:00"/>
    <s v="Diana Martinez"/>
    <m/>
    <x v="0"/>
    <d v="2025-05-20T00:00:00"/>
    <d v="2025-11-20T00:00:00"/>
    <s v="BQ-100102028"/>
    <s v="Juan David Cuevas"/>
  </r>
  <r>
    <s v="C3126-2025"/>
    <s v="0454-2025"/>
    <s v="FUNDACIÓN MARSELLA JUEGA Y EDUCA"/>
    <s v="9012163341"/>
    <s v="PROYECTO CAFETERITOS"/>
    <n v="24781000"/>
    <n v="19824800"/>
    <n v="4956200"/>
    <d v="2025-05-08T00:00:00"/>
    <s v="Diana Martinez"/>
    <m/>
    <x v="0"/>
    <d v="2025-02-01T00:00:00"/>
    <d v="2025-11-20T00:00:00"/>
    <s v="55-44-101085073"/>
    <s v="Juan David Cuevas"/>
  </r>
  <r>
    <s v="C552-2025"/>
    <s v="0454-2025"/>
    <s v="FUNDACION ARTISTICA Y CULTURAL COLOMBIA VIBRA"/>
    <s v="9003454403"/>
    <s v="GIRA REGIONAL FASE II   “LA DANZA INCLUSIVA COMO LENGUAJE UNIVERSAL”"/>
    <n v="21110000"/>
    <n v="16888000"/>
    <n v="4222000"/>
    <d v="2025-05-08T00:00:00"/>
    <s v="Diana Martinez"/>
    <m/>
    <x v="0"/>
    <d v="2025-02-18T00:00:00"/>
    <d v="2025-11-14T00:00:00"/>
    <s v="45-44-101165535"/>
    <s v="Juan David Cuevas"/>
  </r>
  <r>
    <s v="C4112-2025"/>
    <s v="0454-2025"/>
    <s v="ASOCIACION MYGUAVIARE"/>
    <s v="9012982939"/>
    <s v="INVENTARIO DE ELEMENTOS DEL PATRIMONIO CULTURAL INMATERIAL DE LA CULTURA CAMPESINA EN EL MUNICIPIO DE EL RETORNO Y SAN JOSÉ DEL GUAVIARE."/>
    <n v="33377000"/>
    <n v="26701600"/>
    <n v="6675400"/>
    <d v="2025-05-08T00:00:00"/>
    <s v="Diana Martinez"/>
    <m/>
    <x v="0"/>
    <d v="2025-03-01T00:00:00"/>
    <d v="2025-11-20T00:00:00"/>
    <s v="11-44-101253841"/>
    <s v="Juan David Cuevas"/>
  </r>
  <r>
    <s v="C5118-2025"/>
    <s v="0454-2025"/>
    <s v="FUNDACION ARTISTICA, CULTURAL Y ECOLOGICA"/>
    <s v="9016340998"/>
    <s v="GUARDIANES DE LA TIERRA"/>
    <n v="27008000"/>
    <n v="21606400"/>
    <n v="5401600"/>
    <d v="2025-05-08T00:00:00"/>
    <s v="Diana Martinez"/>
    <m/>
    <x v="0"/>
    <d v="2025-03-03T00:00:00"/>
    <d v="2025-11-02T00:00:00"/>
    <s v="75-44-101145042"/>
    <s v="Constanza Leyton"/>
  </r>
  <r>
    <s v="C6157-2025"/>
    <s v="0454-2025"/>
    <s v="CORPORACIÓN PLATOHEDRO"/>
    <s v="9001295176"/>
    <s v="HIDROPOÉTICAS AMBIENTALES: ARTE Y CIENCIA PARA EL CUIDADO COMÚN"/>
    <n v="17587000"/>
    <n v="14069600"/>
    <n v="3517400"/>
    <d v="2025-05-08T00:00:00"/>
    <s v="Diana Martinez"/>
    <m/>
    <x v="0"/>
    <d v="2025-05-02T00:00:00"/>
    <d v="2025-11-20T00:00:00"/>
    <s v="11-44-101254050"/>
    <s v="Constanza Leyton"/>
  </r>
  <r>
    <s v="C9108-2025"/>
    <s v="0454-2025"/>
    <s v="FUNDACION PIES EN LA ESCENA MANOS A LA OBRA"/>
    <s v="9010640042"/>
    <s v="QUE SE ABRA EL TELÓN. TEATRO EN SANTANDER DE QUILICHAO. MÁS TEATRO MÁS PROTAGONISTAS DE LA PAZ. 2025"/>
    <n v="17070000"/>
    <n v="13656000"/>
    <n v="3414000"/>
    <d v="2025-05-08T00:00:00"/>
    <s v="Diana Martinez"/>
    <m/>
    <x v="0"/>
    <d v="2025-05-05T00:00:00"/>
    <d v="2025-11-20T00:00:00"/>
    <s v="C-100096278"/>
    <s v="Constanza Leyton"/>
  </r>
  <r>
    <s v="C10164-2025"/>
    <s v="0454-2025"/>
    <s v="HOGAR JUVENIL CAMPESINO DE SAN CARLOS"/>
    <s v="8000271631"/>
    <s v="FESTIVAL ESCOLAR DE UNIVERSOS MINIATURA"/>
    <n v="18835000"/>
    <n v="15068000"/>
    <n v="3767000"/>
    <d v="2025-05-08T00:00:00"/>
    <s v="Diana Martinez"/>
    <m/>
    <x v="0"/>
    <d v="2025-04-01T00:00:00"/>
    <s v="15/11/2025_x000d_"/>
    <n v="4261360"/>
    <s v="Constanza Leyton"/>
  </r>
  <r>
    <s v="C4885-2025"/>
    <s v="0454-2025"/>
    <s v="CORPORACION CENTRO DE INVESTIGACIÓN E INTERPRETACIÓN DE MÚSICA NUEVA"/>
    <s v="9016376865"/>
    <s v="CIRCULACIÓN CONCIERTO MEMORIAS DE UNA HISTORIA VIVIENTE: RELATOS DE PERDÓN"/>
    <n v="27112000"/>
    <n v="21689600"/>
    <n v="5422400"/>
    <d v="2025-05-08T00:00:00"/>
    <s v="Margarita Escamilla"/>
    <m/>
    <x v="0"/>
    <d v="2025-04-01T00:00:00"/>
    <d v="2025-11-20T00:00:00"/>
    <s v="11-44-101254651"/>
    <s v="Constanza Leyton"/>
  </r>
  <r>
    <s v="C8690-2025"/>
    <s v="0454-2025"/>
    <s v="FUNDACION ITINERANTE"/>
    <s v="9016535832"/>
    <s v="EN LOS CAMINOS DE PALENQUE: EXPERIENCIAS DE MIGRACIÓN Y MOVILIDAD DE MUJERES Y FAMILIAS RAIZALES PALENQUERAS EN LA CIUDAD DE BOGOTÁ"/>
    <n v="20725000"/>
    <n v="16580000"/>
    <n v="4145000"/>
    <d v="2025-05-08T00:00:00"/>
    <s v="Margarita Escamilla"/>
    <m/>
    <x v="0"/>
    <d v="2025-07-07T00:00:00"/>
    <d v="2025-11-20T00:00:00"/>
    <s v="CCS-100040794"/>
    <s v="Constanza Leyton"/>
  </r>
  <r>
    <s v="C2431-2025"/>
    <s v="0454-2025"/>
    <s v="FUNDACION FESTIVAL NACIONAL DE LA TRADICION SOLEDEÑA"/>
    <s v="9017494046"/>
    <s v="V FESTIVAL NACIONAL DE LA TRADICIÓN SOLEDEÑA"/>
    <n v="22360000"/>
    <n v="17888000"/>
    <n v="4472000"/>
    <d v="2025-05-08T00:00:00"/>
    <s v="Margarita Escamilla"/>
    <m/>
    <x v="0"/>
    <d v="2025-09-15T00:00:00"/>
    <d v="2025-11-14T00:00:00"/>
    <s v="75-44-101145219"/>
    <s v="Paola Duarte"/>
  </r>
  <r>
    <s v="C6918-2025"/>
    <s v="0454-2025"/>
    <s v="CORPORACIÓN CREANDES"/>
    <s v="8090118165"/>
    <s v="HISTORIAS QUE ALUMBRAN"/>
    <n v="24903000"/>
    <n v="19922400"/>
    <n v="4980600"/>
    <d v="2025-05-08T00:00:00"/>
    <s v="Margarita Escamilla"/>
    <m/>
    <x v="0"/>
    <d v="2025-05-20T00:00:00"/>
    <d v="2025-11-08T00:00:00"/>
    <s v="25-44-101202155"/>
    <s v="Paola Duarte"/>
  </r>
  <r>
    <s v="C9775-2025"/>
    <s v="0454-2025"/>
    <s v="FUNDACION KLEMCY SALZA"/>
    <s v="9010117637"/>
    <s v="DANZ -ARTES POR LA PAZ"/>
    <n v="20417000"/>
    <n v="16333600"/>
    <n v="4083400"/>
    <d v="2025-05-08T00:00:00"/>
    <s v="Margarita Escamilla"/>
    <m/>
    <x v="0"/>
    <d v="2025-07-15T00:00:00"/>
    <d v="2025-11-08T00:00:00"/>
    <s v="33-44-101262321"/>
    <s v="Paola Duarte"/>
  </r>
  <r>
    <s v="C4466-2025"/>
    <s v="0454-2025"/>
    <s v="CORPORACION DIOCESANA PRO COMUNIDAD CRISTIANA"/>
    <s v="8919012821"/>
    <s v="LAS FAMILIAS &quot;BAMBINI&quot; Y LA CORPORACION DIOCESANA CANTANDO POR LA PAZ"/>
    <n v="18020000"/>
    <n v="14416000"/>
    <n v="3604000"/>
    <d v="2025-05-08T00:00:00"/>
    <s v="Margarita Escamilla"/>
    <m/>
    <x v="0"/>
    <d v="2025-06-01T00:00:00"/>
    <d v="2025-11-15T00:00:00"/>
    <s v="65-44-101238966"/>
    <s v="Juan David Cuevas"/>
  </r>
  <r>
    <s v="C3581-2025"/>
    <s v="0454-2025"/>
    <s v="LA DIOSA DULIMA"/>
    <s v="9002761656"/>
    <s v="PROPUESTA PARA LA CREACIÓN DE UN ESCUELA GASTRONÓMICO ENFOCADO EN DIFUNDIR Y FORTALECER LAS TRADICIONES GASTRONÓMICAS DE LOS INDÍGENAS PIJAO PRESENTES EN EL MUNICIPIO DE SOACHA CUNDINAMARCA"/>
    <n v="21521000"/>
    <n v="17216800"/>
    <n v="4304200"/>
    <d v="2025-05-08T00:00:00"/>
    <s v="Margarita Escamilla"/>
    <m/>
    <x v="0"/>
    <d v="2025-07-13T00:00:00"/>
    <d v="2025-11-20T00:00:00"/>
    <s v="21-44-101469141"/>
    <s v="Paola Duarte"/>
  </r>
  <r>
    <s v="C4394-2025"/>
    <s v="0454-2025"/>
    <s v="ASOCIACION GUABIARI"/>
    <s v="9014333026"/>
    <s v="COSMOVISIONES INDÍGENAS AMAZÓNICAS EN MOVIMIENTO DANZA, MEMORIAS Y RELATOS."/>
    <n v="34861000"/>
    <n v="27888800"/>
    <n v="6972200"/>
    <d v="2025-05-08T00:00:00"/>
    <s v="Margarita Escamilla"/>
    <m/>
    <x v="0"/>
    <d v="2025-03-01T00:00:00"/>
    <d v="2025-11-20T00:00:00"/>
    <s v="57-46-101008617"/>
    <s v="Paola Duarte"/>
  </r>
  <r>
    <s v="C9796-2025"/>
    <s v="0454-2025"/>
    <s v="CORPORACION EMPRENDEDORES PARA EL DESARROLLO SOCIAL EN COLOMBIA"/>
    <s v="9015562501"/>
    <s v="&quot;SENDEROS CULTURALES: LA TRAVESÍA ARTÍSTICA EN COROMORO CORAZÓN DE SANTANDER&quot;"/>
    <n v="27559000"/>
    <n v="22047200"/>
    <n v="5511800"/>
    <d v="2025-05-08T00:00:00"/>
    <s v="Margarita Escamilla"/>
    <m/>
    <x v="0"/>
    <d v="2025-05-01T00:00:00"/>
    <d v="2025-11-03T00:00:00"/>
    <n v="4266306"/>
    <s v="Paola Duarte"/>
  </r>
  <r>
    <s v="C7004-2025"/>
    <s v="0454-2025"/>
    <s v="JUNTA DE ACCION COMUNAL VEREDA CARMELO BAJO"/>
    <s v="9001171861"/>
    <s v="RECREANDO MITOS Y LEYENDAS EN LAS VEREDAS DE LA ABUELA DE CALDAS"/>
    <n v="24530000"/>
    <n v="19624000"/>
    <n v="4906000"/>
    <d v="2025-05-08T00:00:00"/>
    <s v="Margarita Escamilla"/>
    <m/>
    <x v="0"/>
    <d v="2025-06-08T00:00:00"/>
    <d v="2025-11-03T00:00:00"/>
    <s v="AGP-100001884"/>
    <s v="Constanza Leyton"/>
  </r>
  <r>
    <s v="C4450-2025"/>
    <s v="0454-2025"/>
    <s v="ASOCIACION INDIGENA YEPA BAJUARI MAHSA"/>
    <s v="9014580829"/>
    <s v="FORTALECIMIENTO DE ESPACIOS DE TRANSMISIÓN DE COSMOVISIONES Y PRÁCTICAS CULTURALES TUCANAS"/>
    <n v="28440000"/>
    <n v="22752000"/>
    <n v="5688000"/>
    <d v="2025-05-08T00:00:00"/>
    <s v="Margarita Escamilla"/>
    <m/>
    <x v="0"/>
    <d v="2025-03-01T00:00:00"/>
    <d v="2025-11-20T00:00:00"/>
    <s v="11-44-101253840"/>
    <s v="Paola Duarte"/>
  </r>
  <r>
    <s v="C7576-2025"/>
    <s v="0454-2025"/>
    <s v="CORPORACIÓN ARTÍSTICA PHERSULOGIA"/>
    <s v="9008245858"/>
    <s v="&quot;MÁS TEATRO, MÁS PAZ&quot;"/>
    <n v="30878000"/>
    <n v="24702400"/>
    <n v="6175600"/>
    <d v="2025-05-08T00:00:00"/>
    <s v="Margarita Escamilla"/>
    <m/>
    <x v="0"/>
    <d v="2025-02-18T00:00:00"/>
    <d v="2025-11-20T00:00:00"/>
    <s v="CCS-100040892"/>
    <s v="Paola Duarte"/>
  </r>
  <r>
    <s v="C7725-2025"/>
    <s v="0454-2025"/>
    <s v="FEDERACIÓN NACIONAL DE SORDOS DE COLOMBIA"/>
    <s v="8605282240"/>
    <s v="REVITALIZANDO LA LENGUA DE SEÑAS COLOMBIANA, LSC EN SU DIVERSIDAD LINGÜÍSTICA Y COMUNITARIA PARA SUS USUARIOS COMO PATRIMONIO DEL PAÍS."/>
    <n v="21798000"/>
    <n v="17438400"/>
    <n v="4359600"/>
    <d v="2025-05-08T00:00:00"/>
    <s v="Margarita Escamilla"/>
    <m/>
    <x v="1"/>
    <d v="2025-05-02T00:00:00"/>
    <d v="2025-11-20T00:00:00"/>
    <n v="4262735"/>
    <s v="Constanza Leyton"/>
  </r>
  <r>
    <s v="C9885-2025"/>
    <s v="0454-2025"/>
    <s v="FUNDACIÓN CULTURAL ENTRELÍNEAS"/>
    <s v="9008232010"/>
    <s v="PENSAR DESDE COLOMBIA. VOLVER A LA HISTORIA, PENSAR EL PRESENTE, PROYECTAR EL FUTURO."/>
    <n v="27315000"/>
    <n v="21852000"/>
    <n v="5463000"/>
    <d v="2025-05-08T00:00:00"/>
    <s v="Margarita Escamilla"/>
    <m/>
    <x v="0"/>
    <d v="2025-03-03T00:00:00"/>
    <d v="2025-11-07T00:00:00"/>
    <s v="39-44-101172018"/>
    <s v="Paola Duarte"/>
  </r>
  <r>
    <s v="C6875-2025"/>
    <s v="0454-2025"/>
    <s v="FUNDACIÓN PARA EL FOMENTO, PROMOCIÓN Y DIFUSIÓN DE LA CULTURA CONEXIÓN CULTURAL"/>
    <s v="9003009006"/>
    <s v="AGENDATE LA AGENDA CULTURAL DE SANTA MARTA"/>
    <n v="29332000"/>
    <n v="23465600"/>
    <n v="5866400"/>
    <d v="2025-05-08T00:00:00"/>
    <s v="Margarita Escamilla"/>
    <m/>
    <x v="0"/>
    <d v="2025-02-01T00:00:00"/>
    <d v="2025-11-20T00:00:00"/>
    <s v="CCS-100040595"/>
    <s v="Juan David Cuevas"/>
  </r>
  <r>
    <s v="C6712-2025"/>
    <s v="0454-2025"/>
    <s v="CORPORACIÓN ARTENOVA"/>
    <s v="9018816727"/>
    <s v="ESCUELA CARNAVAL"/>
    <n v="19945000"/>
    <n v="15956000"/>
    <n v="3989000"/>
    <d v="2025-05-08T00:00:00"/>
    <s v="Margarita Escamilla"/>
    <m/>
    <x v="0"/>
    <d v="2025-07-01T00:00:00"/>
    <d v="2025-11-20T00:00:00"/>
    <s v="75-44-101145280"/>
    <s v="Juan David Cuevas"/>
  </r>
  <r>
    <s v="C7974-2025"/>
    <s v="0454-2025"/>
    <s v="ASOCIACION COMUNITARIA PARA LA COMUNICACION Y LA CULTURA"/>
    <s v="8110464794"/>
    <s v="PROYECTARTE"/>
    <n v="18415000"/>
    <n v="14732000"/>
    <n v="3683000"/>
    <d v="2025-05-08T00:00:00"/>
    <s v="Margarita Escamilla"/>
    <m/>
    <x v="0"/>
    <d v="2025-02-01T00:00:00"/>
    <d v="2025-11-20T00:00:00"/>
    <s v="CCS-100040752"/>
    <s v="Juan David Cuevas"/>
  </r>
  <r>
    <s v="C10528-2025"/>
    <s v="0454-2025"/>
    <s v="CORPORACIÓN CULTURAL TEATRO FARZANTES"/>
    <s v="9011952183"/>
    <s v="TEATRO Y TERRITORIO PARA LA ESPERANZA"/>
    <n v="19322000"/>
    <n v="15457600"/>
    <n v="3864400"/>
    <d v="2025-05-08T00:00:00"/>
    <s v="Margarita Escamilla"/>
    <m/>
    <x v="0"/>
    <d v="2025-04-08T00:00:00"/>
    <d v="2025-11-20T00:00:00"/>
    <s v="65-44-101238841"/>
    <s v="Paola Duarte"/>
  </r>
  <r>
    <s v="C7856-2025"/>
    <s v="0454-2025"/>
    <s v="FEDERACION DE ACCION COMUNAL DEL DEPARTAMENTO DE CALDAS"/>
    <s v="8100054701"/>
    <s v="RECONSTRUCCIÓN DEL TEJIDO SOCIAL COMO EJE DE DESARROLLO PARA GENERAR MOVILIDAD SOCIAL PARA LA EQUIDAD E INCLUSIÓN MEDIANTE EL FORTALECIMIENTO DE LAS PRÁCTICAS CULTURALES MEDIADAS POR LA TECNOLOGÍA CON LAS JUNTAS DE ACCIÓN COMUNAL DEL DEPARTAMENTO DE CALDAS..."/>
    <n v="25806000"/>
    <n v="20644800"/>
    <n v="5161200"/>
    <d v="2025-05-08T00:00:00"/>
    <s v="Margarita Escamilla"/>
    <m/>
    <x v="3"/>
    <d v="2025-03-01T00:00:00"/>
    <d v="2025-11-15T00:00:00"/>
    <s v="42-44-101161261"/>
    <s v="Paola Duarte"/>
  </r>
  <r>
    <s v="C9282-2025"/>
    <s v="0454-2025"/>
    <s v="CORPORACIÓN GATO BLANCO"/>
    <s v="9017996243"/>
    <s v="OROCUE CON IA"/>
    <n v="22224000"/>
    <n v="17779200"/>
    <n v="4444800"/>
    <d v="2025-05-08T00:00:00"/>
    <s v="Margarita Escamilla"/>
    <m/>
    <x v="0"/>
    <d v="2025-05-05T00:00:00"/>
    <d v="2025-11-20T00:00:00"/>
    <s v="14-44-101234603"/>
    <s v="Paola Duarte"/>
  </r>
  <r>
    <s v="C9828-2025"/>
    <s v="0454-2025"/>
    <s v="FUNDACIÓN MASTERPEACE BARRANQUILLA"/>
    <s v="9014129641"/>
    <s v="CLUBES CULTURALES DE LA LOMA: NARRATIVAS AUDIOVISUALES DE UN TEJIDO SOCIAL"/>
    <n v="22860000"/>
    <n v="18288000"/>
    <n v="4572000"/>
    <d v="2025-05-08T00:00:00"/>
    <s v="Margarita Escamilla"/>
    <m/>
    <x v="0"/>
    <d v="2025-05-01T00:00:00"/>
    <d v="2025-11-20T00:00:00"/>
    <s v="M-100263409"/>
    <s v="Paola Duarte"/>
  </r>
  <r>
    <s v="C3730-2025"/>
    <s v="0370-2025"/>
    <s v="ASOCIACION INDIGENAS KOREVAJU DESPLAZADOS ASINKODE"/>
    <n v="8280028062"/>
    <s v="FESTIVAL DE SABERES Y PRÁCTICAS ALIMENTARIAS INDÍGENAS KOREBAJU"/>
    <n v="21844000"/>
    <n v="17475200"/>
    <n v="4368800"/>
    <d v="2025-05-09T00:00:00"/>
    <s v="Rodrigo Cuellar"/>
    <m/>
    <x v="0"/>
    <d v="2025-04-10T00:00:00"/>
    <d v="2025-06-12T00:00:00"/>
    <s v="AGP-100001355"/>
    <s v="Dayana Vargas"/>
  </r>
  <r>
    <s v="C2207-2025"/>
    <s v="0370-2025"/>
    <s v="ASOCIACION COLECTIVO DE COMUNICACIONES MISION SAN PABLO"/>
    <s v="9007141348"/>
    <s v="PAZ CON LAS AVES."/>
    <n v="20076000"/>
    <n v="16060800"/>
    <n v="4015200"/>
    <d v="2025-05-09T00:00:00"/>
    <s v="Rodrigo Cuellar"/>
    <m/>
    <x v="0"/>
    <d v="2025-03-28T00:00:00"/>
    <d v="2025-06-30T00:00:00"/>
    <s v="41-44-101292241"/>
    <s v="Constanza Leyton"/>
  </r>
  <r>
    <s v="C2531-2025"/>
    <s v="0370-2025"/>
    <s v="FUNDACION SUEÑOS DEL FUTURO"/>
    <s v="9003335384"/>
    <s v="SEXTO ENCUENTRO JUEGOS TRADICIONALES ENTRE JUEGOS"/>
    <n v="17527000"/>
    <n v="14021600"/>
    <n v="3505400"/>
    <d v="2025-05-09T00:00:00"/>
    <s v="Rodrigo Cuellar"/>
    <m/>
    <x v="0"/>
    <d v="2025-03-28T00:00:00"/>
    <d v="2025-06-30T00:00:00"/>
    <s v="AGP-100001382"/>
    <s v="Constanza Leyton"/>
  </r>
  <r>
    <s v="C3837-2025"/>
    <s v="0370-2025"/>
    <s v="FUNDACION EL MARARAY"/>
    <s v="9006118921"/>
    <s v="9° FESTIVAL REGIONAL DEL MARARAY ALIRIO PINZON SOTOMONTE"/>
    <n v="23868000"/>
    <n v="19094400"/>
    <n v="4773600"/>
    <d v="2025-05-09T00:00:00"/>
    <s v="Rodrigo Cuellar"/>
    <m/>
    <x v="0"/>
    <d v="2025-03-28T00:00:00"/>
    <d v="2025-07-17T00:00:00"/>
    <s v="14-44-101234399"/>
    <s v="Dayana Vargas"/>
  </r>
  <r>
    <s v="C9504-2025"/>
    <s v="0454-2025"/>
    <s v="CORPORACION EDUCATIVA AMIGOS INSTITUTO JEAN PIAGET"/>
    <s v="8000875092"/>
    <s v="LA RUTA DE LAS MADREVIEJAS"/>
    <n v="25334000"/>
    <n v="20267200"/>
    <n v="5066800"/>
    <d v="2025-05-09T00:00:00"/>
    <s v="Julian Igua"/>
    <m/>
    <x v="4"/>
    <d v="2025-04-15T00:00:00"/>
    <d v="2025-07-31T00:00:00"/>
    <s v="CCS-100040648"/>
    <s v="Juan David Cuevas"/>
  </r>
  <r>
    <s v="C755-2025"/>
    <s v="0454-2025"/>
    <s v="FUNDACION ARTISTICA CULTURAL DESARROLLO Y VIDA"/>
    <s v="9018234160"/>
    <s v="LOS SENDEROS DEL FOLCLOR"/>
    <n v="17076000"/>
    <n v="13660800"/>
    <n v="3415200"/>
    <d v="2025-05-09T00:00:00"/>
    <s v="Rodrigo Cuellar"/>
    <m/>
    <x v="0"/>
    <d v="2025-04-15T00:00:00"/>
    <d v="2025-07-18T00:00:00"/>
    <s v="53-44-101038521"/>
    <s v="Dayana Vargas"/>
  </r>
  <r>
    <s v="C9688-2025"/>
    <s v="0454-2025"/>
    <s v="CORPORACIÓN MOVIMIENTO VISIBLES"/>
    <s v="9014909160"/>
    <s v="CUENTA SER DIFERENTE III: POR MIS DERECHOS"/>
    <n v="24654000"/>
    <n v="19723200"/>
    <n v="4930800"/>
    <d v="2025-05-09T00:00:00"/>
    <s v="Rodrigo Cuellar"/>
    <m/>
    <x v="0"/>
    <d v="2025-04-15T00:00:00"/>
    <d v="2025-07-31T00:00:00"/>
    <s v="CCT-100010761"/>
    <s v="Dayana Vargas"/>
  </r>
  <r>
    <s v="C7589-2025"/>
    <s v="0454-2025"/>
    <s v="JUNTA DE ACCION COMUNAL DEL BARRIO SANTANDER"/>
    <s v="9013708018"/>
    <s v="CAMINOS CREATIVOS: JUVENTUD Y CULTURA"/>
    <n v="26897000"/>
    <n v="21517600"/>
    <n v="5379400"/>
    <d v="2025-05-09T00:00:00"/>
    <s v="Rodrigo Cuellar"/>
    <m/>
    <x v="0"/>
    <d v="2025-05-05T00:00:00"/>
    <d v="2025-07-31T00:00:00"/>
    <s v="C0Q-100005618"/>
    <s v="Dayana Vargas"/>
  </r>
  <r>
    <s v="C2947-2025"/>
    <s v="0454-2025"/>
    <s v="FUNDACION DE DESARROLLO SOCIAL INTERGLOBAL"/>
    <s v="9005031604"/>
    <s v="&quot;TEATRO DE TÍTERES: UNA HERRAMIENTA PARA LA CONVIVENCIA PACÍFICA Y EL DESARROLLO INTEGRAL&quot;"/>
    <n v="18585000"/>
    <n v="14868000"/>
    <n v="3717000"/>
    <d v="2025-05-09T00:00:00"/>
    <s v="Rodrigo Cuellar"/>
    <m/>
    <x v="0"/>
    <d v="2025-04-15T00:00:00"/>
    <d v="2025-07-31T00:00:00"/>
    <s v="75-44-101145185"/>
    <s v="Dayana Vargas"/>
  </r>
  <r>
    <s v="C474-2025"/>
    <s v="0454-2025"/>
    <s v="FUNDACIÓN CULTURAL TAMBORES DE ARENAS BLANCAS"/>
    <s v="9018663128"/>
    <s v="LAS DANZAS Y LA MÚSICA FOLCLÓRICA EN LOS ENTORNOS EDUCATIVOS ASTREANOS."/>
    <n v="26537000"/>
    <n v="21229600"/>
    <n v="5307400"/>
    <d v="2025-05-09T00:00:00"/>
    <s v="Rodrigo Cuellar"/>
    <m/>
    <x v="0"/>
    <d v="2025-04-15T00:00:00"/>
    <d v="2025-07-17T00:00:00"/>
    <s v="CCS-100040921"/>
    <s v="Juan David Cuevas"/>
  </r>
  <r>
    <s v="C7240-2025"/>
    <s v="0454-2025"/>
    <s v="FUNDACION ARTBOL COLOMBIA"/>
    <s v="9012630268"/>
    <s v="SEGUNDA MUESTRA DE CINE Y CULTURA &quot;TERTULIANDO BAJO LA PANTALLA&quot;"/>
    <n v="19685000"/>
    <n v="15748000"/>
    <n v="3937000"/>
    <d v="2025-05-09T00:00:00"/>
    <s v="Rodrigo Cuellar"/>
    <m/>
    <x v="0"/>
    <d v="2025-04-15T00:00:00"/>
    <d v="2025-07-15T00:00:00"/>
    <s v="41-44-101293032"/>
    <s v="Dayana Vargas"/>
  </r>
  <r>
    <s v="C969-2025"/>
    <s v="0454-2025"/>
    <s v="JUNTA DE ACCION COMUNAL DEL SABANAL"/>
    <s v="8120028136"/>
    <s v="LEER Y APRENDER NOS HACE GRANDE"/>
    <n v="18167000"/>
    <n v="14533600"/>
    <n v="3633400"/>
    <d v="2025-05-09T00:00:00"/>
    <s v="Rodrigo Cuellar"/>
    <m/>
    <x v="0"/>
    <d v="2025-04-15T00:00:00"/>
    <d v="2025-07-28T00:00:00"/>
    <s v="53-44-101038423"/>
    <s v="Dayana Vargas"/>
  </r>
  <r>
    <s v="C2517-2025"/>
    <s v="0454-2025"/>
    <s v="FUNDACION PARA EL DESARROLLO SOCIAL NUEVO MUNDO"/>
    <s v="9016343684"/>
    <s v="TEATRO DE SOMBRAS PARA LA RECONCILIACIÓN Y EL TEJIDO SOCIAL: &quot;SOMBRAS DE RECONCILIACIÓN: APUESTAS DE PAZ EN CIUDAD BOLÍVAR&quot;"/>
    <n v="20353000"/>
    <n v="16282400"/>
    <n v="4070600"/>
    <d v="2025-05-09T00:00:00"/>
    <s v="Maria Paula Rivera"/>
    <m/>
    <x v="0"/>
    <d v="2025-04-05T00:00:00"/>
    <d v="2025-07-31T00:00:00"/>
    <n v="100380924"/>
    <s v="Juan David Cuevas"/>
  </r>
  <r>
    <s v="C1771-2025"/>
    <s v="0454-2025"/>
    <s v="FUNDACION AWANA CULTURAL"/>
    <s v="9016386662"/>
    <s v="PAISAJE CAMPESINO - V ENCUENTRO DE MÚSICAS Y DANZAS TRADICIONALES DE NARIÑO"/>
    <n v="19250000"/>
    <n v="15400000"/>
    <n v="3850000"/>
    <d v="2025-05-09T00:00:00"/>
    <s v="Maria Paula Rivera"/>
    <m/>
    <x v="0"/>
    <d v="2025-04-01T00:00:00"/>
    <d v="2025-08-01T00:00:00"/>
    <s v="41-44-101292756"/>
    <s v="Constanza Leyton"/>
  </r>
  <r>
    <s v="C8952-2025"/>
    <s v="0454-2025"/>
    <s v="FUNDACIÓN CINETECA PÚBLICA"/>
    <s v="9004137891"/>
    <s v="“II SALÓN AUDIOVISUAL, EL LEGADO CINEMATOGRAFICO DE SANTANDER ”"/>
    <n v="24614000"/>
    <n v="19691200"/>
    <n v="4922800"/>
    <d v="2025-05-09T00:00:00"/>
    <s v="Maria Paula Rivera"/>
    <m/>
    <x v="0"/>
    <s v="13/06/2025_x000d_"/>
    <d v="2025-08-23T00:00:00"/>
    <s v="96-44-101196644"/>
    <s v="Juan David Cuevas"/>
  </r>
  <r>
    <s v="C1892-2025"/>
    <s v="0454-2025"/>
    <s v="ASOCIACION AGRARIA HIJOS DE ABRIL"/>
    <s v="9017347890"/>
    <s v="MUSICA EN CLAVE DE PAZ PARA LA JUVENTUD"/>
    <n v="19997000"/>
    <n v="15997600"/>
    <n v="3999400"/>
    <d v="2025-05-09T00:00:00"/>
    <s v="Maria Paula Rivera"/>
    <m/>
    <x v="0"/>
    <s v="21/04/2025_x000d_"/>
    <d v="2025-08-08T00:00:00"/>
    <s v="40-44-101063447"/>
    <s v="Juan David Cuevas"/>
  </r>
  <r>
    <s v="C8653-2025"/>
    <s v="0454-2025"/>
    <s v="FUNDACION REDES CIENCIA Y CULTURA"/>
    <s v="8260025609"/>
    <s v="DUITAMA CUENTA SUS TRADICIONES"/>
    <n v="23316000"/>
    <n v="18652800"/>
    <n v="4663200"/>
    <d v="2025-05-09T00:00:00"/>
    <s v="Maria Paula Rivera"/>
    <m/>
    <x v="0"/>
    <d v="2025-02-03T00:00:00"/>
    <d v="2025-08-29T00:00:00"/>
    <s v="51-44-101029749"/>
    <s v="Juan David Cuevas"/>
  </r>
  <r>
    <s v="C2153-2025"/>
    <s v="0454-2025"/>
    <s v="FUNDACION ACCION SOCIAL DEL MAGDALENA"/>
    <s v="9006466250"/>
    <s v="XVI FESTIVAL REGIONAL VALLENATO &quot;PATRIMONIO CULTURAL INMATERIAL DEL MUNICIPIO DE ZAPAYÁN&quot;"/>
    <n v="27333000"/>
    <n v="21866400"/>
    <n v="5466600"/>
    <d v="2025-05-09T00:00:00"/>
    <s v="Maria Paula Rivera"/>
    <m/>
    <x v="0"/>
    <d v="2025-04-25T00:00:00"/>
    <d v="2025-09-25T00:00:00"/>
    <s v="46-44-101013399"/>
    <s v="Constanza Leyton"/>
  </r>
  <r>
    <s v="C10807-2025"/>
    <s v="0454-2025"/>
    <s v="CORPORACION FOLCLORICA ESTIRPE"/>
    <s v="9008082000"/>
    <s v="JOROPO Y TRADICIONES DEL LLANO FASE 2"/>
    <n v="25155000"/>
    <n v="20124000"/>
    <n v="5031000"/>
    <d v="2025-05-09T00:00:00"/>
    <s v="Maria Paula Rivera"/>
    <m/>
    <x v="0"/>
    <s v="10/03/2025_x000d_"/>
    <d v="2025-09-01T00:00:00"/>
    <s v="30-44-101063442"/>
    <s v="Dayana Vargas"/>
  </r>
  <r>
    <s v="C9909-2025"/>
    <s v="0454-2025"/>
    <s v="CABILDO MENOR DE ESCOBAR ABAJO"/>
    <s v="8230011388"/>
    <s v="LA OLLA ANCESTRAL ZENÚ, SABORES QUE APETECEN TRADICIÓN DEL SAZÓN"/>
    <n v="24121000"/>
    <n v="19296800"/>
    <n v="4824200"/>
    <d v="2025-05-09T00:00:00"/>
    <s v="Maria Paula Rivera"/>
    <m/>
    <x v="0"/>
    <s v="03/03/2025_x000d_"/>
    <s v="29/08/2025_x000d_"/>
    <s v="75-44-101145278"/>
    <s v="Juan David Cuevas"/>
  </r>
  <r>
    <s v="C698-2025"/>
    <s v="0454-2025"/>
    <s v="FUNDACION COMUNITARIA SAN JUAN BOSCO"/>
    <s v="8240021576"/>
    <s v="FESTIVAL DE COMIDAS ANCESTRALES EN BOSCONIA"/>
    <n v="33097000"/>
    <n v="26477600"/>
    <n v="6619400"/>
    <d v="2025-05-09T00:00:00"/>
    <s v="Maria Paula Rivera"/>
    <m/>
    <x v="0"/>
    <s v="16/06/2025_x000d_"/>
    <s v="29/08/2025_x000d_"/>
    <s v="17-44-101218353"/>
    <s v="Juan David Cuevas"/>
  </r>
  <r>
    <s v="C1930-2025"/>
    <s v="0454-2025"/>
    <s v="ASOCIACION CULTURAL Y COLECTIVO DE ALFAREROS Y CERAMISTAS DEL DEPARTAMENTO DEL META"/>
    <s v="9018446712"/>
    <s v="CONTACTO ANCESTRAL - CAMINOS DEL PASADO EN TIEMPOS DE PAZ"/>
    <n v="26623000"/>
    <n v="21298400"/>
    <n v="5324600"/>
    <d v="2025-05-09T00:00:00"/>
    <s v="Maria Paula Rivera"/>
    <m/>
    <x v="0"/>
    <s v="01/04/2025_x000d_"/>
    <d v="2025-08-04T00:00:00"/>
    <n v="100024724"/>
    <s v="Juan David Cuevas"/>
  </r>
  <r>
    <s v="C5795-2025"/>
    <s v="0454-2025"/>
    <s v="FUNDACION HELPING YOUTH"/>
    <s v="9004031526"/>
    <s v="PREMIOS ENAI"/>
    <n v="27833000"/>
    <n v="22266400"/>
    <n v="5566600"/>
    <d v="2025-05-09T00:00:00"/>
    <s v="Maria Paula Rivera"/>
    <m/>
    <x v="0"/>
    <s v="01/01/2025_x000d_"/>
    <d v="2025-08-30T00:00:00"/>
    <n v="169633"/>
    <s v="Juan David Cuevas"/>
  </r>
  <r>
    <s v="C7093-2025"/>
    <s v="0454-2025"/>
    <s v="ASOCIACIÓN DE MÚSICOS E INTÉRPRETES DEL GUAINÍA"/>
    <s v="9017275571"/>
    <s v="SEGUNDO FESTIVAL MUSICAL “AL SON DE LA KATARA”"/>
    <n v="32004000"/>
    <n v="25603200"/>
    <n v="6400800"/>
    <d v="2025-05-09T00:00:00"/>
    <s v="Maria Paula Rivera"/>
    <m/>
    <x v="0"/>
    <d v="2025-04-01T00:00:00"/>
    <s v="31/08/2025_x000d_"/>
    <n v="100050459"/>
    <s v="Juan David Cuevas"/>
  </r>
  <r>
    <s v="C1949-2025"/>
    <s v="0454-2025"/>
    <s v="CORPORACIÓN CULTURAL A CÁNTAROS"/>
    <n v="9004234107"/>
    <s v="NOVENO FESTIVAL INTERNACIONAL DE DANZA &quot;DOS CAMINOS, UN ENCUENTRO&quot;"/>
    <n v="28375000"/>
    <n v="22700000"/>
    <n v="5675000"/>
    <d v="2025-05-09T00:00:00"/>
    <s v="Maria Paula Rivera"/>
    <m/>
    <x v="0"/>
    <d v="2025-01-13T00:00:00"/>
    <d v="2025-09-13T00:00:00"/>
    <s v="42-44-101161012"/>
    <s v="Juan David Cuevas"/>
  </r>
  <r>
    <s v="C9370-2025"/>
    <s v="0454-2025"/>
    <s v="FUNDACION PARA EL DESARROLLO, EQUIDAD Y LA SOSTENIBILIDAD - FUNDES-"/>
    <s v="8000363270"/>
    <s v="ESCUELA DEL BARRO VIVO: ESTRATEGIA FORMATIVA PARA LA SALVAGUARDIA Y CIRCULACIÓN DE LA ALFARERÍA ANCESTRAL DEL CORREGIMIENTO DE ALBANIA, MUNICIPIO DE SAN JUAN DE BETULIA."/>
    <n v="25243000"/>
    <n v="20194400"/>
    <n v="5048600"/>
    <d v="2025-05-09T00:00:00"/>
    <s v="Diana Martinez"/>
    <m/>
    <x v="0"/>
    <d v="2025-05-01T00:00:00"/>
    <s v="30/09/2025_x000d_"/>
    <s v="53-44-101038603"/>
    <s v="Juan David Cuevas"/>
  </r>
  <r>
    <s v="C5858-2025"/>
    <s v="0454-2025"/>
    <s v="FUNDACION CULTURA UNISONO"/>
    <s v="9004111861"/>
    <s v="ENTRELETRAS"/>
    <n v="30615000"/>
    <n v="24492000"/>
    <n v="6123000"/>
    <d v="2025-05-09T00:00:00"/>
    <s v="Diana Martinez"/>
    <m/>
    <x v="0"/>
    <s v="04/03/2025_x000d_"/>
    <d v="2025-09-13T00:00:00"/>
    <s v="75-44-101145315"/>
    <s v="Juan David Cuevas"/>
  </r>
  <r>
    <s v="C3358-2025"/>
    <s v="0454-2025"/>
    <s v="FUNDACION CULTURAL ABBY"/>
    <s v="9018654977"/>
    <s v="CIUDAD Y HUELLA CULTURAL"/>
    <n v="18395000"/>
    <n v="14716000"/>
    <n v="3679000"/>
    <d v="2025-05-09T00:00:00"/>
    <s v="Diana Martinez"/>
    <m/>
    <x v="0"/>
    <s v="18/02/2025_x000d_"/>
    <d v="2025-09-30T00:00:00"/>
    <s v="AGP-100001867"/>
    <s v="Constanza Leyton"/>
  </r>
  <r>
    <s v="C10824-2025"/>
    <s v="0454-2025"/>
    <s v="JUNTA DE ACCION COMUNAL DE LA VEREDA EL PREDREGAL"/>
    <s v="9018259834"/>
    <s v="SABERES QUE FLORECEN: LA TRADICIÓN DE PEDREGAL"/>
    <n v="18296000"/>
    <n v="14636800"/>
    <n v="3659200"/>
    <d v="2025-05-09T00:00:00"/>
    <s v="Diana Martinez"/>
    <m/>
    <x v="0"/>
    <d v="2025-05-01T00:00:00"/>
    <d v="2025-09-30T00:00:00"/>
    <s v="21-44-101469266"/>
    <s v="Constanza Leyton"/>
  </r>
  <r>
    <s v="C3070-2025"/>
    <s v="0454-2025"/>
    <s v="FUNDACION SUPER BANDA 20 DE ENERO"/>
    <s v="9016511911"/>
    <s v="MUSICA DE MI TIERRA"/>
    <n v="19891000"/>
    <n v="15912800"/>
    <n v="3978200"/>
    <d v="2025-05-09T00:00:00"/>
    <s v="Diana Martinez"/>
    <m/>
    <x v="0"/>
    <d v="2025-01-04T00:00:00"/>
    <s v="20/09/2025_x000d_"/>
    <s v="75-44-101145195"/>
    <s v="Constanza Leyton"/>
  </r>
  <r>
    <s v="C6426-2025"/>
    <s v="0454-2025"/>
    <s v="CORPORACIÓN PARA EL DESARROLLO INTEGRAL Y SOSTENIBLE DE VIOTA"/>
    <s v="9017588918"/>
    <s v="LAS ARTES EN TERRITORIO DE PAZ-PRIMERA VERSIÓN"/>
    <n v="21521000"/>
    <n v="17216800"/>
    <n v="4304200"/>
    <d v="2025-05-09T00:00:00"/>
    <s v="Diana Martinez"/>
    <m/>
    <x v="0"/>
    <d v="1905-07-17T00:00:00"/>
    <d v="2025-10-31T00:00:00"/>
    <s v="CCS-100040897"/>
    <s v="Constanza Leyton"/>
  </r>
  <r>
    <s v="C6409-2025"/>
    <s v="0454-2025"/>
    <s v="FUNDACIÓN PLANTAR + VIDA"/>
    <s v="9018300221"/>
    <s v="FESTIVAL CULTURAL Y AMBIENTAL DE LA CREATIVIDAD - ECOARTE  YOPAL"/>
    <n v="22593000"/>
    <n v="18074400"/>
    <n v="4518600"/>
    <d v="2025-05-09T00:00:00"/>
    <s v="Diana Martinez"/>
    <m/>
    <x v="0"/>
    <s v="06/06/2025_x000d_"/>
    <d v="2025-10-31T00:00:00"/>
    <s v="57-44-101007139"/>
    <s v="Constanza Leyton"/>
  </r>
  <r>
    <s v="C8839-2025"/>
    <s v="0454-2025"/>
    <s v="CORPORACION GUARDIANES DE LA VIDA"/>
    <s v="9012900778"/>
    <s v="5° FESTIVAL DE NARRACIÓN ORAL 'RELATOS RURALES'"/>
    <n v="20248000"/>
    <n v="16198400"/>
    <n v="4049600"/>
    <d v="2025-05-09T00:00:00"/>
    <s v="Diana Martinez"/>
    <m/>
    <x v="0"/>
    <d v="2025-05-05T00:00:00"/>
    <d v="2025-11-14T00:00:00"/>
    <s v="41-44-101293157"/>
    <s v="Paola Duarte"/>
  </r>
  <r>
    <s v="C8926-2025"/>
    <s v="0454-2025"/>
    <s v="JUNTA DE ACCIÓN COMUNAL VEREDA CASAPAMBA"/>
    <s v="9002841294"/>
    <s v="ARTE EN LA VEREDA"/>
    <n v="18395000"/>
    <n v="14716000"/>
    <n v="3679000"/>
    <d v="2025-05-09T00:00:00"/>
    <s v="Diana Martinez"/>
    <m/>
    <x v="0"/>
    <d v="2025-03-04T00:00:00"/>
    <d v="2025-10-18T00:00:00"/>
    <s v="41-44-101293156"/>
    <s v="Dayana Vargas"/>
  </r>
  <r>
    <s v="C4373-2025"/>
    <s v="0454-2025"/>
    <s v="CORPORACIÓN EL FARO"/>
    <n v="9003528150"/>
    <s v="FESTIVAL SIMPLEMENTE TANGO V"/>
    <n v="18982000"/>
    <n v="15185600"/>
    <n v="3796400"/>
    <d v="2025-05-09T00:00:00"/>
    <s v="Diana Martinez"/>
    <m/>
    <x v="0"/>
    <d v="2025-08-11T00:00:00"/>
    <d v="2025-11-04T00:00:00"/>
    <s v="42-44-101161030"/>
    <s v="Paola Duarte"/>
  </r>
  <r>
    <s v="C7669-2025"/>
    <s v="0454-2025"/>
    <s v="CORPORACIÓN RÍO ABAJO CULTURA Y COMUNICACIONES"/>
    <s v="9009733011"/>
    <s v="XI FESTIVAL DE CINE DEL BAJO CAUCA"/>
    <n v="16558000"/>
    <n v="13246400"/>
    <n v="3311600"/>
    <d v="2025-05-09T00:00:00"/>
    <s v="Diana Martinez"/>
    <m/>
    <x v="0"/>
    <d v="2025-03-04T00:00:00"/>
    <d v="2025-11-16T00:00:00"/>
    <s v="AGP-100001883"/>
    <s v="Paola Duarte"/>
  </r>
  <r>
    <s v="C11147-2025"/>
    <s v="0454-2025"/>
    <s v="CORPORACIÓN CULTURAL Y AMBIENTAL TERCER PLANETA"/>
    <s v="9007931116"/>
    <s v="LABORATORIO ARTISTICO CULTURAL MUNDOS TÍTERESANTES 2025"/>
    <n v="24954000"/>
    <n v="19963200"/>
    <n v="4990800"/>
    <d v="2025-05-09T00:00:00"/>
    <s v="Diana Martinez"/>
    <m/>
    <x v="0"/>
    <d v="2025-04-15T00:00:00"/>
    <d v="2025-10-15T00:00:00"/>
    <s v="30-44-101063560"/>
    <s v="Paola Duarte"/>
  </r>
  <r>
    <s v="C6946-2025"/>
    <s v="0454-2025"/>
    <s v="FUNDACIÓN ALUNA"/>
    <s v="8060149729"/>
    <s v="XXV FESTIVAL DE TEATRO INCLUSIVO: PEQUEÑAS VOCES, GRANDES HISTORIAS."/>
    <n v="17854000"/>
    <n v="14283200"/>
    <n v="3570800"/>
    <d v="2025-05-09T00:00:00"/>
    <s v="Diana Martinez"/>
    <m/>
    <x v="0"/>
    <d v="2025-06-09T00:00:00"/>
    <d v="2025-10-31T00:00:00"/>
    <s v="75-44-101145045"/>
    <s v="Paola Duarte"/>
  </r>
  <r>
    <s v="C8725-2025"/>
    <s v="0454-2025"/>
    <s v="CORPORACIÓN ESCUELA CAMPESINA DE ARTES Y OFICIOS EL COLIBRÍ"/>
    <s v="9009833007"/>
    <s v="LA CATAPALABRERA"/>
    <n v="25354000"/>
    <n v="20283200"/>
    <n v="5070800"/>
    <d v="2025-05-09T00:00:00"/>
    <s v="Margarita Escamilla"/>
    <m/>
    <x v="0"/>
    <d v="2025-03-04T00:00:00"/>
    <d v="2025-10-04T00:00:00"/>
    <s v="CCS-100040912"/>
    <s v="Constanza Leyton"/>
  </r>
  <r>
    <s v="C661-2025"/>
    <s v="0454-2025"/>
    <s v="BANDA DE MARCHA GUARDIA FANTASMA"/>
    <s v="8300872373"/>
    <s v="PERQFEST POR EL DESARROLLO DE LAS HABILIDADES INTERPRETATIVAS MODERNAS DE LINEAS DE PERCUSIÓN DE LAS BANDAS DE MARCHA EN COLOMBIA"/>
    <n v="21128000"/>
    <n v="16902400"/>
    <n v="4225600"/>
    <d v="2025-05-09T00:00:00"/>
    <s v="Margarita Escamilla"/>
    <m/>
    <x v="0"/>
    <d v="2025-03-03T00:00:00"/>
    <d v="2025-10-27T00:00:00"/>
    <s v="14-44-101235023"/>
    <s v="Constanza Leyton"/>
  </r>
  <r>
    <s v="C4420-2025"/>
    <s v="0454-2025"/>
    <s v="CORPORACIÓN ARTÍSTICA Y CULTURAL TEATRO EL TRUEQUE"/>
    <s v="9002714468"/>
    <s v="EL TEATRO VA A LA ESCUELA"/>
    <n v="17587000"/>
    <n v="14069600"/>
    <n v="3517400"/>
    <d v="2025-05-09T00:00:00"/>
    <s v="Margarita Escamilla"/>
    <m/>
    <x v="1"/>
    <d v="2025-06-02T00:00:00"/>
    <d v="2025-10-31T00:00:00"/>
    <s v="M-100263245"/>
    <s v="Constanza Leyton"/>
  </r>
  <r>
    <s v="C4135-2025"/>
    <s v="0454-2025"/>
    <s v="FUNDACIÓN FUNDAMOR CELMIRA ROSAS DE VASQUEZ"/>
    <s v="8305039724"/>
    <s v="EL ARTE EXPRESION DE UNA CULTURA INCLUYENTE"/>
    <n v="28151000"/>
    <n v="22520800"/>
    <n v="5630200"/>
    <d v="2025-05-09T00:00:00"/>
    <s v="Margarita Escamilla"/>
    <m/>
    <x v="0"/>
    <d v="2025-02-17T00:00:00"/>
    <d v="2025-11-20T00:00:00"/>
    <s v="CCA-100026962"/>
    <s v="Constanza Leyton"/>
  </r>
  <r>
    <s v="C4727-2025"/>
    <s v="0454-2025"/>
    <s v="ASOCIACIÓN CRISTIANA DE JÓVENES DE QUINDÍO"/>
    <s v="9008214247"/>
    <s v="ESCUELA DE ARTES PARA LA PAZ"/>
    <n v="26900000"/>
    <n v="21520000"/>
    <n v="5380000"/>
    <d v="2025-05-09T00:00:00"/>
    <s v="Margarita Escamilla"/>
    <m/>
    <x v="0"/>
    <d v="2025-06-02T00:00:00"/>
    <d v="2025-11-20T00:00:00"/>
    <s v="60-44-101015263"/>
    <s v="Paola Duarte"/>
  </r>
  <r>
    <s v="C9357-2025"/>
    <s v="0454-2025"/>
    <s v="JUNTA DE ACCION COMUNAL DEL BARRIO LA FLORIDA"/>
    <s v="9018806793"/>
    <s v="FESTIVAL INFANTIL INTERNACIONAL LA PALOMETA DE ORO"/>
    <n v="38694000"/>
    <n v="30955200"/>
    <n v="7738800"/>
    <d v="2025-05-09T00:00:00"/>
    <s v="Margarita Escamilla"/>
    <m/>
    <x v="0"/>
    <d v="2025-05-05T00:00:00"/>
    <d v="2025-11-14T00:00:00"/>
    <s v="57-44-101007120"/>
    <s v="Paola Duarte"/>
  </r>
  <r>
    <s v="C848-2025"/>
    <s v="0454-2025"/>
    <s v="JUNTA DE ACCION COMUNAL PUEBLO NUEVO MARGEN IZQUIERDA"/>
    <s v="9017008932"/>
    <s v="TALLERES DE CREACIÓN INTEGRAL DANZA, LITERATURA Y ESCRITURA"/>
    <n v="18587000"/>
    <n v="14869600"/>
    <n v="3717400"/>
    <d v="2025-05-09T00:00:00"/>
    <s v="Margarita Escamilla"/>
    <m/>
    <x v="0"/>
    <d v="2025-08-01T00:00:00"/>
    <d v="2025-11-15T00:00:00"/>
    <s v="53-44-101038429"/>
    <s v="Paola Duarte"/>
  </r>
  <r>
    <s v="C8386-2025"/>
    <s v="0454-2025"/>
    <s v="FUNDACION CERAMICA ITALIA"/>
    <s v="8070086375"/>
    <s v="MIÉRCOLES DE CULTURA XIII VERSION"/>
    <n v="27919000"/>
    <n v="22335200"/>
    <n v="5583800"/>
    <d v="2025-05-09T00:00:00"/>
    <s v="Margarita Escamilla"/>
    <m/>
    <x v="0"/>
    <d v="2025-02-01T00:00:00"/>
    <d v="2025-11-19T00:00:00"/>
    <s v="CCT-100010775"/>
    <s v="Paola Duarte"/>
  </r>
  <r>
    <s v="C7010-2025"/>
    <s v="0454-2025"/>
    <s v="ASOCIACIÓN DE PRODUCTORES INDÍGENAS DE GUAYABAL"/>
    <s v="9011246863"/>
    <s v="IMPLEMENTACIÓN DE ACCIONES PARA LA RECUPERACIÓN Y CONSERVACIÓN DE VARIEDADES NATIVAS DE MAÍZ CON IMPORTANCIA SOCIOCULTURAL PARA LA COMUNIDAD INDÍGENA DE GUAYABAL, ALTO BAUDÓ"/>
    <n v="32418000"/>
    <n v="25934400"/>
    <n v="6483600"/>
    <d v="2025-05-09T00:00:00"/>
    <s v="Margarita Escamilla"/>
    <m/>
    <x v="0"/>
    <d v="2025-03-04T00:00:00"/>
    <d v="2025-11-20T00:00:00"/>
    <s v="AGP-100001602"/>
    <s v="Paola Duarte"/>
  </r>
  <r>
    <s v="C4813-2025"/>
    <s v="0454-2025"/>
    <s v="COOPERATIVA MULTIACTIVA MENTES DIFERENTES"/>
    <s v="9006798361"/>
    <s v="EXPEDICIÓN BOGOTÁNICA EMPRENDIMIENTO CULTURAL. PROGRAMA DE FORMACIÓN SEGUNDA FASE: DE LA SEMILLA HACIA LA FRUTA NATIVA"/>
    <n v="19883000"/>
    <n v="15906400"/>
    <n v="3976600"/>
    <d v="2025-05-09T00:00:00"/>
    <s v="Margarita Escamilla"/>
    <m/>
    <x v="0"/>
    <d v="2025-06-02T00:00:00"/>
    <d v="2025-11-14T00:00:00"/>
    <s v="21-44-101468623"/>
    <s v="Paola Duarte"/>
  </r>
  <r>
    <s v="C330-2025"/>
    <s v="0454-2025"/>
    <s v="FUNDACIÓN V.ARTIST"/>
    <s v="9017584947"/>
    <s v="CANTO PARA CONSTRUIR PAZ Y TEJIDO SOCIAL EN SAN JUAN DE ARAMA"/>
    <n v="23961000"/>
    <n v="19168800"/>
    <n v="4792200"/>
    <d v="2025-05-09T00:00:00"/>
    <s v="Margarita Escamilla"/>
    <m/>
    <x v="0"/>
    <d v="2025-07-11T00:00:00"/>
    <d v="2025-11-18T00:00:00"/>
    <s v="CCS-100040911"/>
    <s v="Paola Duarte"/>
  </r>
  <r>
    <s v="C2325-2025"/>
    <s v="0454-2025"/>
    <s v="CORPORACION FORJADORA DE ALEGRIAS"/>
    <s v="9017937269"/>
    <s v="III FESTIVAL DE DANZAS TRADICIONALES, HOMENAJE A LA RUEDA DE FANDANGO"/>
    <n v="25813000"/>
    <n v="20650400"/>
    <n v="5162600"/>
    <d v="2025-05-09T00:00:00"/>
    <s v="Margarita Escamilla"/>
    <m/>
    <x v="0"/>
    <d v="2025-11-17T00:00:00"/>
    <d v="2025-12-26T00:00:00"/>
    <s v="75-44-101145249"/>
    <s v="Paola Duarte"/>
  </r>
  <r>
    <s v="C1547-2025"/>
    <s v="0370-2025"/>
    <s v="CORPORACION CULTURAL CIMARU"/>
    <s v="9017008140"/>
    <s v="FESTIVAL ETNOCULTURAL UNA RUTA ANCESTRAL, SONRISAS DE PAZ"/>
    <n v="39589000"/>
    <n v="31671200"/>
    <n v="7917800"/>
    <d v="2025-05-12T00:00:00"/>
    <s v="Rodrigo Cuellar"/>
    <m/>
    <x v="0"/>
    <d v="2025-03-28T00:00:00"/>
    <d v="2025-05-05T00:00:00"/>
    <s v="CCS-100040222"/>
    <s v="Juan David Cuevas"/>
  </r>
  <r>
    <s v="C3240-2025"/>
    <s v="0370-2025"/>
    <s v="ASOCIACION CULTURAL DEPORTIVA Y TURISTICA ACDETUR"/>
    <s v="9017561778"/>
    <s v="&quot;SONIDOS DE PAZ: MELODÍAS QUE UNEN CORAZONES EN LA VEREDA”"/>
    <n v="24614000"/>
    <n v="19691200"/>
    <n v="4922800"/>
    <d v="2025-05-12T00:00:00"/>
    <s v="Rodrigo Cuellar"/>
    <m/>
    <x v="0"/>
    <d v="2025-03-28T00:00:00"/>
    <d v="2025-05-16T00:00:00"/>
    <s v="45-44-101165207"/>
    <s v="Dayana Vargas"/>
  </r>
  <r>
    <s v="C350-2025"/>
    <s v="0370-2025"/>
    <s v="CORPORACION INTEGRAL AL SERVICIO DE LA REGION CARIBE CORPOINSERC"/>
    <s v="9005568433"/>
    <s v="FORJANDO SUEÑOS"/>
    <n v="25813000"/>
    <n v="20650400"/>
    <n v="5162600"/>
    <d v="2025-05-12T00:00:00"/>
    <s v="Rodrigo Cuellar"/>
    <m/>
    <x v="0"/>
    <d v="2025-03-28T00:00:00"/>
    <d v="2025-06-18T00:00:00"/>
    <s v="75-44-101144856"/>
    <s v="Juan David Cuevas"/>
  </r>
  <r>
    <s v="C7163-2025"/>
    <s v="0370-2025"/>
    <s v="JUNTA DE ACCION COMUNAL VEREDA VISTA HERMOSA"/>
    <s v="9011209877"/>
    <s v="LAS ARTES COMO ESTRATEGIA PARA POTENCIAR EL TURISMO RURAL Y CULTURAL"/>
    <n v="27971000"/>
    <n v="22376800"/>
    <n v="5594200"/>
    <d v="2025-05-12T00:00:00"/>
    <s v="Rodrigo Cuellar"/>
    <m/>
    <x v="0"/>
    <d v="2025-03-28T00:00:00"/>
    <d v="2025-06-30T00:00:00"/>
    <s v="75-44-101144548"/>
    <s v="Juan David Cuevas"/>
  </r>
  <r>
    <s v="C7806-2025"/>
    <s v="0370-2025"/>
    <s v="FUNDACION SOCIAL POR LA CULTURA Y LA PAZ"/>
    <s v="9002000501"/>
    <s v="FESTIVAL DE SALSA EL MILAGROSO 2025"/>
    <n v="19756000"/>
    <n v="15804800"/>
    <n v="3951200"/>
    <d v="2025-05-12T00:00:00"/>
    <s v="Rodrigo Cuellar"/>
    <m/>
    <x v="0"/>
    <d v="2025-03-28T00:00:00"/>
    <d v="2025-06-15T00:00:00"/>
    <s v="52-44-101016877"/>
    <s v="Constanza Leyton"/>
  </r>
  <r>
    <s v="C9732-2025"/>
    <s v="0370-2025"/>
    <s v="FUNDACION ECOLOGICA AMBIENTAL PACHA MAMA"/>
    <s v="9001130412"/>
    <s v="DANZA PARA LA VIDA Y LA ESPERANZA"/>
    <n v="20654000"/>
    <n v="16523200"/>
    <n v="4130800"/>
    <d v="2025-05-12T00:00:00"/>
    <s v="Rodrigo Cuellar"/>
    <m/>
    <x v="0"/>
    <d v="2025-03-28T00:00:00"/>
    <d v="2025-06-30T00:00:00"/>
    <s v="60-44-101015132"/>
    <s v="Juan David Cuevas"/>
  </r>
  <r>
    <s v="C10463-2025"/>
    <s v="0370-2025"/>
    <s v="ASOCIACION DE CAMPESINOS DE PALMARITO ODAVI &quot;ASOCAMPO&quot;"/>
    <s v="9004146484"/>
    <s v="NOTAS DE ESPERANZA PARA LA NIÑEZ"/>
    <n v="16069000"/>
    <n v="12855200"/>
    <n v="3213800"/>
    <d v="2025-05-12T00:00:00"/>
    <s v="Rodrigo Cuellar"/>
    <m/>
    <x v="0"/>
    <d v="2025-03-28T00:00:00"/>
    <d v="2025-06-20T00:00:00"/>
    <s v="AGP-100001700"/>
    <s v="Constanza Leyton"/>
  </r>
  <r>
    <s v="C5808-2025"/>
    <s v="0454-2025"/>
    <s v="ASOCIACIÓN ECOSISTEMAS DE COLOMBIA"/>
    <s v="9005424185"/>
    <s v="LOS MARAQUEROS AÚN VIVEN"/>
    <n v="31084000"/>
    <n v="24867200"/>
    <n v="6216800"/>
    <d v="2025-05-12T00:00:00"/>
    <s v="Rodrigo Cuellar"/>
    <m/>
    <x v="0"/>
    <d v="2025-04-15T00:00:00"/>
    <d v="2025-07-04T00:00:00"/>
    <s v="53-44-101038513"/>
    <s v="Constanza Leyton"/>
  </r>
  <r>
    <s v="C11104-2025"/>
    <s v="0454-2025"/>
    <s v="COMUNIDAD INDIGENA PEREIRA"/>
    <s v="9018228311"/>
    <s v="REVIVIENDO LA LENGUA DE LOS ZENÚES"/>
    <n v="17341000"/>
    <n v="13872800"/>
    <n v="3468200"/>
    <d v="2025-05-12T00:00:00"/>
    <s v="Rodrigo Cuellar"/>
    <m/>
    <x v="0"/>
    <d v="2025-04-15T00:00:00"/>
    <d v="2025-07-06T00:00:00"/>
    <s v="53-44-101038341"/>
    <s v="Juan David Cuevas"/>
  </r>
  <r>
    <s v="C5923-2025"/>
    <s v="0454-2025"/>
    <s v="JUNTA DE ACCION COMUNAL DEL CORREGIMIENTO DE PUERTO ECHEVERRY DEL MUNICIPIO DE ALTO BAUDO - CHOCO"/>
    <s v="9002554485"/>
    <s v="AGENDA CULTURAL COMO OPORTUNIDAD PARA PROMOVER LA INTEGRACIÓN, LA INCLUSIÓN Y MEJORAMIENTO DE LA CONVIVENCIA PACÍFICA EN LA COMUNIDAD INTERÉTNICA DE PUERTO ECHEVERRY, ALTO BAUDÓ"/>
    <n v="25614000"/>
    <n v="20491200"/>
    <n v="5122800"/>
    <d v="2025-05-12T00:00:00"/>
    <s v="Rodrigo Cuellar"/>
    <m/>
    <x v="0"/>
    <d v="2025-05-05T00:00:00"/>
    <d v="2025-07-31T00:00:00"/>
    <s v="AGP-100001616"/>
    <s v="Juan David Cuevas"/>
  </r>
  <r>
    <s v="C6109-2025"/>
    <s v="0454-2025"/>
    <s v="FUNDACION CULTURAL MUJERES MEDIADORAS DE LOS MONTES DE MARIA - FUMUME"/>
    <s v="9018339702"/>
    <s v="VEREDEANDO LA LECTURA, LA BIBLIOTECA EN MI VEREDA"/>
    <n v="26973000"/>
    <n v="21578400"/>
    <n v="5394600"/>
    <d v="2025-05-12T00:00:00"/>
    <s v="Rodrigo Cuellar"/>
    <m/>
    <x v="0"/>
    <d v="2025-04-15T00:00:00"/>
    <d v="2025-07-31T00:00:00"/>
    <s v="CCS-100040825"/>
    <s v="Juan David Cuevas"/>
  </r>
  <r>
    <s v="C8499-2025"/>
    <s v="0454-2025"/>
    <s v="FUNDACIÓN CORAZONES ABIERTOS CO - 634"/>
    <s v="9004141222"/>
    <s v="IMPACTO REGIONAL DE PRODUCCION GOSPEL EN LOS MUNICIPIOS DE SAN FERNANDO Y TALAIGUA NUEVO BOLIVAR"/>
    <n v="18587000"/>
    <n v="14869600"/>
    <n v="3717400"/>
    <d v="2025-05-12T00:00:00"/>
    <s v="Rodrigo Cuellar"/>
    <m/>
    <x v="0"/>
    <d v="2025-04-15T00:00:00"/>
    <d v="2025-07-31T00:00:00"/>
    <s v="45-44-101165466"/>
    <s v="Juan David Cuevas"/>
  </r>
  <r>
    <s v="C5106-2025"/>
    <s v="0454-2025"/>
    <s v="JUNTA DE ACCIÓN COMUNAL DE LA VEREDA VILLA LUZ"/>
    <s v="9011630079"/>
    <s v="ARTEAR EN LA RURALIDAD"/>
    <n v="23569000"/>
    <n v="18855200"/>
    <n v="4713800"/>
    <d v="2025-05-12T00:00:00"/>
    <s v="Rodrigo Cuellar"/>
    <m/>
    <x v="0"/>
    <d v="2025-04-15T00:00:00"/>
    <d v="2025-07-31T00:00:00"/>
    <s v="75-44-101145104"/>
    <s v="Juan David Cuevas"/>
  </r>
  <r>
    <s v="C10996-2025"/>
    <s v="0454-2025"/>
    <s v="JUNTA DE ACCION COMUNAL DEL BARRIO LA CASCADA MUNICIPIO DE TAURAMENA"/>
    <s v="9000598922"/>
    <s v="LA CASCADA: UN BARRIO MIL HISTORIAS."/>
    <n v="23291000"/>
    <n v="18632800"/>
    <n v="4658200"/>
    <d v="2025-05-12T00:00:00"/>
    <s v="Rodrigo Cuellar"/>
    <m/>
    <x v="0"/>
    <d v="2025-04-15T00:00:00"/>
    <d v="2025-08-01T00:00:00"/>
    <s v="BY-100052187"/>
    <s v="Constanza Leyton"/>
  </r>
  <r>
    <s v="C9839-2025"/>
    <s v="0454-2025"/>
    <s v="FUNDACION ARTISTICA Y CULTURAL DESCUBRIENDO TALENTOS"/>
    <s v="9009457545"/>
    <s v="PROYECTO DE FORMACION ARTISTICA ENTRE MUSICA  Y COLORES CREAMOS PAZ Y CONVIVENCIA"/>
    <n v="20417000"/>
    <n v="16333600"/>
    <n v="4083400"/>
    <d v="2025-05-12T00:00:00"/>
    <s v="Rodrigo Cuellar"/>
    <m/>
    <x v="0"/>
    <d v="2025-04-15T00:00:00"/>
    <d v="2025-07-31T00:00:00"/>
    <s v="85-44-101137831"/>
    <s v="Juan David Cuevas"/>
  </r>
  <r>
    <s v="C8490-2025"/>
    <s v="0454-2025"/>
    <s v="FUNDACION GESTORES DE EXITOS"/>
    <s v="9005884714"/>
    <s v="SONIDOS DE SABIDURIA: UN VIAJE MUSICAL EN LA TERCERA EDAD"/>
    <n v="23569000"/>
    <n v="18855200"/>
    <n v="4713800"/>
    <d v="2025-05-12T00:00:00"/>
    <s v="Rodrigo Cuellar"/>
    <m/>
    <x v="0"/>
    <d v="2025-04-15T00:00:00"/>
    <d v="2025-07-31T00:00:00"/>
    <s v="53-44-101038693"/>
    <s v="Dayana Vargas"/>
  </r>
  <r>
    <s v="C10410-2025"/>
    <s v="0454-2025"/>
    <s v="ASOCIACION GENERAL DE UNIVERSITARIOS Y PROFESIONALES DE COLOMBIA ASOUPC"/>
    <s v="9008278784"/>
    <s v="CIRCUITO MUSICAL III TEMPORADA ASÍ SUENA CESAR"/>
    <n v="28737000"/>
    <n v="22989600"/>
    <n v="5747400"/>
    <d v="2025-05-12T00:00:00"/>
    <s v="Rodrigo Cuellar"/>
    <m/>
    <x v="0"/>
    <d v="2025-04-15T00:00:00"/>
    <d v="2025-07-15T00:00:00"/>
    <s v="11-44-101254229"/>
    <s v="Dayana Vargas"/>
  </r>
  <r>
    <s v="C1542-2025"/>
    <s v="0454-2025"/>
    <s v="ASOCIACION DE ESCRITORES BOYACENSES AESBO"/>
    <s v="9007515205"/>
    <s v="BOYACA  EN  VERSOS. POESIA POR LA PAZ. ENCUENTROS POÉTICOS"/>
    <n v="23316000"/>
    <n v="18652800"/>
    <n v="4663200"/>
    <d v="2025-05-12T00:00:00"/>
    <s v="Maria Paula Rivera"/>
    <m/>
    <x v="0"/>
    <d v="2025-05-01T00:00:00"/>
    <d v="2025-07-31T00:00:00"/>
    <s v="39-44-101171993"/>
    <s v="Juan David Cuevas"/>
  </r>
  <r>
    <s v="C10120-2025"/>
    <s v="0454-2025"/>
    <s v="JUNTA DE ACCION COMUNAL DE LA VEREDA CASTAÑEDA"/>
    <s v="9017287825"/>
    <s v="ARTESANAS DE TOTUMOS EN CASTAÑEDA"/>
    <n v="24679000"/>
    <n v="19743200"/>
    <n v="4935800"/>
    <d v="2025-05-12T00:00:00"/>
    <s v="Maria Paula Rivera"/>
    <m/>
    <x v="0"/>
    <d v="2025-03-11T00:00:00"/>
    <s v="11/07/2025_x000d_"/>
    <s v="75-44-101145297"/>
    <s v="Juan David Cuevas"/>
  </r>
  <r>
    <s v="C5806-2025"/>
    <s v="0454-2025"/>
    <s v="ASOCIACION ETNOSELVA"/>
    <s v="9001655122"/>
    <s v="LOS SABERES DEL CARRIZO"/>
    <n v="31084000"/>
    <n v="24867200"/>
    <n v="6216800"/>
    <d v="2025-05-12T00:00:00"/>
    <s v="Maria Paula Rivera"/>
    <m/>
    <x v="0"/>
    <d v="2025-01-15T00:00:00"/>
    <d v="2025-07-02T00:00:00"/>
    <s v="53-44-101038565"/>
    <s v="Juan David Cuevas"/>
  </r>
  <r>
    <s v="C7292-2025"/>
    <s v="0454-2025"/>
    <s v="FUNDACION ANGELITOS FELICES"/>
    <s v="9006655429"/>
    <s v="UNIVERSO DIVERSO, UN ESPACIO DE CANTO, BAILE Y ARTE CON INCLUSION"/>
    <n v="22852000"/>
    <n v="18281600"/>
    <n v="4570400"/>
    <d v="2025-05-12T00:00:00"/>
    <s v="Maria Paula Rivera"/>
    <m/>
    <x v="0"/>
    <d v="2025-04-11T00:00:00"/>
    <d v="2025-08-16T00:00:00"/>
    <s v="75-44-101145100_x000a_"/>
    <s v="Juan David Cuevas"/>
  </r>
  <r>
    <s v="C97-2025"/>
    <s v="0454-2025"/>
    <s v="ASOCIACIÒN DE MUJERES SOLIDARIAS GESTORAS DE PAZ Y DESARROLLO SOTENIBLE.  ASUMUJERES GESTORAS DE PAZ"/>
    <s v="9017689388"/>
    <s v="FUXICO Y AMISTAD: CREANDO ARTE CON LAS MANOS DE LA SABIDURÍA&quot;"/>
    <n v="25190000"/>
    <n v="20152000"/>
    <n v="5038000"/>
    <d v="2025-05-12T00:00:00"/>
    <s v="Maria Paula Rivera"/>
    <m/>
    <x v="0"/>
    <d v="2025-05-05T00:00:00"/>
    <d v="2025-08-05T00:00:00"/>
    <n v="4260763"/>
    <s v="Juan David Cuevas"/>
  </r>
  <r>
    <s v="C10208-2025"/>
    <s v="0454-2025"/>
    <s v="CORPORACIÓN SINFÓNICA DE SANTANDER"/>
    <s v="9014541431"/>
    <s v="CIRCUITO ORQUESTAL DE CUERDAS FROTADAS: COLOMBIA VIVA"/>
    <n v="25772000"/>
    <n v="20617600"/>
    <n v="5154400"/>
    <d v="2025-05-12T00:00:00"/>
    <s v="Maria Paula Rivera"/>
    <m/>
    <x v="0"/>
    <d v="2025-01-07T00:00:00"/>
    <d v="2025-08-20T00:00:00"/>
    <s v="75-44-101145166"/>
    <s v="Constanza Leyton"/>
  </r>
  <r>
    <s v="C5488-2025"/>
    <s v="0454-2025"/>
    <s v="FUNDACION CULTURAL Y SOCIAL SEMBRANDO FUTURO"/>
    <s v="9018044604"/>
    <s v="UN 23 DE MARZO,  MOLINERO ENTRE VIENTOS Y NOTAS."/>
    <n v="19825000"/>
    <n v="15860000"/>
    <n v="3965000"/>
    <d v="2025-05-12T00:00:00"/>
    <s v="Maria Paula Rivera"/>
    <m/>
    <x v="0"/>
    <d v="2025-03-15T00:00:00"/>
    <d v="2025-08-17T00:00:00"/>
    <n v="100102304"/>
    <s v="Juan David Cuevas"/>
  </r>
  <r>
    <s v="C4380-2025"/>
    <s v="0454-2025"/>
    <s v="CORPORACION CULTURAL LOS ABORIGENES DE MI TIERRA"/>
    <s v="9016189647"/>
    <s v="TITIRITEANDO ANDO POR MI VEREDA FASE V"/>
    <n v="28940000"/>
    <n v="23152000"/>
    <n v="5788000"/>
    <d v="2025-05-12T00:00:00"/>
    <s v="Maria Paula Rivera"/>
    <m/>
    <x v="0"/>
    <d v="2025-03-03T00:00:00"/>
    <d v="2025-09-05T00:00:00"/>
    <n v="100001610"/>
    <s v="Juan David Cuevas"/>
  </r>
  <r>
    <s v="C898-2025"/>
    <s v="0454-2025"/>
    <s v="FUNDACION CAMINOS DE FE Y ESPERANZA DE RINCONHONDO CESAR"/>
    <s v="9012144397"/>
    <s v="FOLCLOR PARA LA PAZ TOTAL"/>
    <n v="33097000"/>
    <n v="26477600"/>
    <n v="6619400"/>
    <d v="2025-05-12T00:00:00"/>
    <s v="Maria Paula Rivera"/>
    <m/>
    <x v="0"/>
    <d v="2025-03-03T00:00:00"/>
    <d v="2025-08-01T00:00:00"/>
    <s v="53-44-101038583"/>
    <s v="Juan David Cuevas"/>
  </r>
  <r>
    <s v="C11159-2025"/>
    <s v="0454-2025"/>
    <s v="LA CORPORACION PEDAGOGICA, AMBIENTAL Y TECNOLOGICA CANCIONES DE COLORES"/>
    <s v="9000792271"/>
    <s v="&quot;RAÍCES DE BIENESTAR: PROYECTO DE HUERTOS DE MEDICINA TRADICIONAL EN EL BARRIO NELSON MANDELA&quot;"/>
    <n v="17106000"/>
    <n v="13684800"/>
    <n v="3421200"/>
    <d v="2025-05-12T00:00:00"/>
    <s v="Maria Paula Rivera"/>
    <m/>
    <x v="0"/>
    <d v="2025-05-01T00:00:00"/>
    <d v="2025-08-09T00:00:00"/>
    <s v="45-44-101165711"/>
    <s v="Juan David Cuevas"/>
  </r>
  <r>
    <s v="C7021-2025"/>
    <s v="0454-2025"/>
    <s v="FUNDACION CULTURAL Y SOCIAL DE OSPINA"/>
    <s v="9002123941"/>
    <s v="FESTIVAL DE LA HISTORIA Y LA CULTURA, OSPINA 350 AÑOS DE FUNDACION"/>
    <n v="19250000"/>
    <n v="15400000"/>
    <n v="3850000"/>
    <d v="2025-05-12T00:00:00"/>
    <s v="Maria Paula Rivera"/>
    <m/>
    <x v="0"/>
    <d v="2025-06-01T00:00:00"/>
    <d v="2025-08-11T00:00:00"/>
    <s v="41-44-101292954"/>
    <s v="Constanza Leyton"/>
  </r>
  <r>
    <s v="C8161-2025"/>
    <s v="0454-2025"/>
    <s v="JUNTA DE ACCIÓN COMUNAL DE LAS PLAYAS EN LA SECCIÓN TAPIALQUER BAJO MUNICIPIO DE TANGUA."/>
    <s v="9001666694"/>
    <s v="LA RONDA DE NUESTRAS RAÍCES"/>
    <n v="16962000"/>
    <n v="13569600"/>
    <n v="3392400"/>
    <d v="2025-05-12T00:00:00"/>
    <s v="Maria Paula Rivera"/>
    <m/>
    <x v="0"/>
    <d v="2025-05-17T00:00:00"/>
    <d v="2025-08-23T00:00:00"/>
    <s v="41-44-101293100"/>
    <s v="Juan David Cuevas"/>
  </r>
  <r>
    <s v="C5365-2025"/>
    <s v="0454-2025"/>
    <s v="VITALAGUA CORPORACIÓN SOCIOAMBIENTAL"/>
    <s v="9018421941"/>
    <s v="PROMOCIÓN Y FOMENTO DE ACTIVIDADES CULTURALES RELACIONADAS CON EL PATRIMONIO INMATERIAL REFERIDO A LA TRADICIÓN Y LA EXPRESIÓN ORAL."/>
    <n v="17998000"/>
    <n v="14398400"/>
    <n v="3599600"/>
    <d v="2025-05-12T00:00:00"/>
    <s v="Maria Paula Rivera"/>
    <m/>
    <x v="0"/>
    <s v="15/07/2025_x000d_"/>
    <d v="2025-08-02T00:00:00"/>
    <s v="48-44-101007115"/>
    <s v="Constanza Leyton"/>
  </r>
  <r>
    <s v="C7150-2025"/>
    <s v="0454-2025"/>
    <s v="FUNDACION TAMIA IUIAI"/>
    <s v="9002168301"/>
    <s v="SAMAI, PENSAMIENTO E IDENTIDAD CULTURAL."/>
    <n v="16698000"/>
    <n v="13358400"/>
    <n v="3339600"/>
    <d v="2025-05-12T00:00:00"/>
    <s v="Maria Paula Rivera"/>
    <m/>
    <x v="0"/>
    <d v="2025-03-11T00:00:00"/>
    <d v="2025-08-11T00:00:00"/>
    <s v="41-44-101292815"/>
    <s v="Paola Duarte"/>
  </r>
  <r>
    <s v="C5823-2025"/>
    <s v="0454-2025"/>
    <s v="FUNDACION ECOSUCRE"/>
    <s v="9017412580"/>
    <s v="LOS SABERES DE LA TAMBORA"/>
    <n v="25813000"/>
    <n v="20650400"/>
    <n v="5162600"/>
    <d v="2025-05-12T00:00:00"/>
    <s v="Maria Paula Rivera"/>
    <m/>
    <x v="0"/>
    <s v="15/03/2025_x000d_"/>
    <d v="2025-08-01T00:00:00"/>
    <s v="53-44-101038564"/>
    <s v="Paola Duarte"/>
  </r>
  <r>
    <s v="C4114-2025"/>
    <s v="0454-2025"/>
    <s v="FUNDACION DEJANDO HUELLAS EN EL TEJIDO SOCIAL"/>
    <s v="9002624929"/>
    <s v="CULTURA ANCESTRAL, UN ELEMENTO PARA LA CONSTRUCCIÓN DE TERRITORIOS SOSTENIBLES EN LAS COMUNIDADES RURALES DEL MUNICIPIO DE COTORRA - CÓRDOBA"/>
    <n v="17341000"/>
    <n v="13872800"/>
    <n v="3468200"/>
    <d v="2025-05-12T00:00:00"/>
    <s v="Maria Paula Rivera"/>
    <m/>
    <x v="0"/>
    <d v="2025-03-05T00:00:00"/>
    <d v="2025-09-05T00:00:00"/>
    <s v="53-44-101038671"/>
    <s v="Dayana Vargas"/>
  </r>
  <r>
    <s v="C6322-2025"/>
    <s v="0454-2025"/>
    <s v="FUNDACIÓN CONSTRUIR FUTURO C &amp; F"/>
    <s v="9010580220"/>
    <s v="EN URÉ NO HABITAN FRAILEJONES"/>
    <n v="18167000"/>
    <n v="14533600"/>
    <n v="3633400"/>
    <d v="2025-05-12T00:00:00"/>
    <s v="Maria Paula Rivera"/>
    <m/>
    <x v="0"/>
    <d v="2025-05-02T00:00:00"/>
    <d v="2025-09-12T00:00:00"/>
    <s v="21-44-101468748"/>
    <s v="Juan David Cuevas"/>
  </r>
  <r>
    <s v="C4927-2025"/>
    <s v="0454-2025"/>
    <s v="FUNDACIÓN MANOS PA'LA MONTAÑA"/>
    <s v="9011324957"/>
    <s v="LABORATORIO PATRIMONIAL COMUNITARIO: VIVAMOS EL PATRIMONIO CULTURAL"/>
    <n v="22488000"/>
    <n v="17990400"/>
    <n v="4497600"/>
    <d v="2025-05-12T00:00:00"/>
    <s v="Maria Paula Rivera"/>
    <m/>
    <x v="0"/>
    <d v="2025-04-01T00:00:00"/>
    <d v="2025-09-30T00:00:00"/>
    <n v="100024764"/>
    <s v="Juan David Cuevas"/>
  </r>
  <r>
    <s v="C7530-2025"/>
    <s v="0454-2025"/>
    <s v="FUNDACION CULTURAL TEJIENDO TRADICIONES"/>
    <s v="9018354377"/>
    <s v="SEMILLAS DE GAITAS Y TAMBORES DE CHALAN"/>
    <n v="21683000"/>
    <n v="17346400"/>
    <n v="4336600"/>
    <d v="2025-05-12T00:00:00"/>
    <s v="Diana Martinez"/>
    <m/>
    <x v="0"/>
    <d v="2025-04-01T00:00:00"/>
    <d v="2025-09-30T00:00:00"/>
    <s v="85-44-101137969"/>
    <s v="Constanza Leyton"/>
  </r>
  <r>
    <s v="C2777-2025"/>
    <s v="0454-2025"/>
    <s v="FUNDACION KOKORO"/>
    <s v="9017089819"/>
    <s v="ARTETERAPIA PARA EL FORTALECIMIENTO DE LA SALUD MENTAL EN CUIDADORES DE PERSONAS CON DISCAPACIDAD"/>
    <n v="16455000"/>
    <n v="13164000"/>
    <n v="3291000"/>
    <d v="2025-05-12T00:00:00"/>
    <s v="Diana Martinez"/>
    <m/>
    <x v="0"/>
    <d v="2025-03-01T00:00:00"/>
    <d v="2025-09-30T00:00:00"/>
    <s v="CHU-100046403"/>
    <s v="Constanza Leyton"/>
  </r>
  <r>
    <s v="C6292-2025"/>
    <s v="0454-2025"/>
    <s v="CORPORACIÓN FERIA DEL LIBRO DEL GUAVIARE"/>
    <s v="9018054046"/>
    <s v="FERIA DEL LIBRO DEL GUAVIARE FLIGUA 2025: PAZEMOS LA PÁGINA"/>
    <n v="27656000"/>
    <n v="22124800"/>
    <n v="5531200"/>
    <d v="2025-05-12T00:00:00"/>
    <s v="Diana Martinez"/>
    <m/>
    <x v="0"/>
    <d v="2025-08-01T00:00:00"/>
    <d v="2025-10-31T00:00:00"/>
    <s v="14-44-101235107"/>
    <s v="Constanza Leyton"/>
  </r>
  <r>
    <s v="C5145-2025"/>
    <s v="0454-2025"/>
    <s v="JUNTA DE ACCION COMUNAL DE LA URBANIZACION LA ROSITA"/>
    <s v="9012908046"/>
    <s v="&quot;MURALES DE LA MEMORIA SOCORRANA&quot;"/>
    <n v="26957000"/>
    <n v="21565600"/>
    <n v="5391400"/>
    <d v="2025-05-12T00:00:00"/>
    <s v="Diana Martinez"/>
    <m/>
    <x v="0"/>
    <d v="2025-06-01T00:00:00"/>
    <d v="2025-09-01T00:00:00"/>
    <s v="BQ-100101840"/>
    <s v="Constanza Leyton"/>
  </r>
  <r>
    <s v="C2519-2025"/>
    <s v="0454-2025"/>
    <s v="FUNDACION CULTURAL DE COMUNIDADES NEGRAS KILELE"/>
    <s v="9008176445"/>
    <s v="I FESTIVAL CULTURAL DE CINE FORO DE RAICES Y LIBERTAD PARA LAS NUEVAS GENERACIONES AFRO EN BARLOVENTO"/>
    <n v="19945000"/>
    <n v="15956000"/>
    <n v="3989000"/>
    <d v="2025-05-12T00:00:00"/>
    <s v="Diana Martinez"/>
    <m/>
    <x v="0"/>
    <d v="2025-09-01T00:00:00"/>
    <s v="30/09/2025_x000d_"/>
    <s v="85-44-101137810"/>
    <s v="Constanza Leyton"/>
  </r>
  <r>
    <s v="C6878-2025"/>
    <s v="0454-2025"/>
    <s v="CORPORACIÓN TÉCNICA PROFESIONAL CAMINOS DEL SUROCCIDENTE COLOMBIANO"/>
    <s v="9014245001"/>
    <s v="REVALORIZACIÓN INTERGENERACIONAL DE SABERES CAMPESINOS TRADICIONALES EN ORGANIZACIONES DE BASE DEL MACIZO, CENTRO Y SUR DEL DEPARTAMENTO DEL CAUCA"/>
    <n v="17070000"/>
    <n v="13656000"/>
    <n v="3414000"/>
    <d v="2025-05-12T00:00:00"/>
    <s v="Diana Martinez"/>
    <m/>
    <x v="0"/>
    <d v="2025-04-07T00:00:00"/>
    <d v="2025-09-30T00:00:00"/>
    <n v="994000059893"/>
    <s v="Constanza Leyton"/>
  </r>
  <r>
    <s v="C8877-2025"/>
    <s v="0454-2025"/>
    <s v="FUNDACION MACARIOS TEATRO"/>
    <s v="9010098692"/>
    <s v="1ER FESTIVAL DE LECTURA DRAMÁTICA"/>
    <n v="20446000"/>
    <n v="16356800"/>
    <n v="4089200"/>
    <d v="2025-05-12T00:00:00"/>
    <s v="Diana Martinez"/>
    <m/>
    <x v="0"/>
    <d v="2025-03-01T00:00:00"/>
    <d v="2025-09-30T00:00:00"/>
    <s v="11-44-101254223"/>
    <s v="Constanza Leyton"/>
  </r>
  <r>
    <s v="C1792-2025"/>
    <s v="0454-2025"/>
    <s v="FUNDACION AUTONOMA DE SOLIDARIDAD SOCIAL"/>
    <s v="8305036508"/>
    <s v="REVITALIZACIÓN DE LA HERENCIA CULTURAL ANCESTRAL ZENÚ ÉNFASIS EN LA REVALORIZACIÓN DE LA MEDICINA TRADICIONAL"/>
    <n v="25243000"/>
    <n v="20194400"/>
    <n v="5048600"/>
    <d v="2025-05-12T00:00:00"/>
    <s v="Diana Martinez"/>
    <m/>
    <x v="0"/>
    <d v="2025-03-31T00:00:00"/>
    <d v="2025-09-07T00:00:00"/>
    <s v="53-44-101038582"/>
    <s v="Constanza Leyton"/>
  </r>
  <r>
    <s v="C2453-2025"/>
    <s v="0454-2025"/>
    <s v="ASOCIACION AMBIENTAL CAMPESINA PARA EL DESARROLLO SOCIAL AGROPECUARIO ARTESANAL CULTURAL Y TURISTICO SENDERO VERDE ESMERALDA DEL MUNICIPIO DE CHIVOR-BOYACA-COLOMBIA"/>
    <s v="9001738073"/>
    <s v="GUAQUEROS Y CAFICULTORES: LA TRADICIÓN DE OFICIOS, UN LEGADO QUE UNE LA COMUNIDAD CHIVORENSE"/>
    <n v="26618000"/>
    <n v="21294400"/>
    <n v="5323600"/>
    <d v="2025-05-12T00:00:00"/>
    <s v="Diana Martinez"/>
    <m/>
    <x v="0"/>
    <d v="2025-09-08T00:00:00"/>
    <d v="2025-11-03T00:00:00"/>
    <s v="AGP-100001726"/>
    <s v="Constanza Leyton"/>
  </r>
  <r>
    <s v="C9138-2025"/>
    <s v="0454-2025"/>
    <s v="LIT ASOCIACION DE LITERATURA "/>
    <s v="9004765560"/>
    <s v="PENTAGONO DE RECITALES"/>
    <n v="27912000"/>
    <n v="22329600"/>
    <n v="5582400"/>
    <d v="2025-05-12T00:00:00"/>
    <s v="Diana Martinez"/>
    <m/>
    <x v="0"/>
    <s v="01/03/2025_x000d_"/>
    <d v="2025-10-31T00:00:00"/>
    <s v="51-44-101029779"/>
    <s v="Constanza Leyton"/>
  </r>
  <r>
    <s v="C7460-2025"/>
    <s v="0454-2025"/>
    <s v="FUNDACIÓN TIMBALÉ"/>
    <s v="9016123318"/>
    <s v="¡BAILEMOS JUNTOS!"/>
    <n v="17998000"/>
    <n v="14398400"/>
    <n v="3599600"/>
    <d v="2025-05-12T00:00:00"/>
    <s v="Diana Martinez"/>
    <m/>
    <x v="0"/>
    <d v="2025-04-01T00:00:00"/>
    <s v="31/10/2025_x000d_"/>
    <s v="14-44-101234708"/>
    <s v="Constanza Leyton"/>
  </r>
  <r>
    <s v="C7248-2025"/>
    <s v="0454-2025"/>
    <s v="CORPORACION CUERPO Y ALMA"/>
    <s v="9014350772"/>
    <s v="FESTIVAL INTERNACIONAL CUERPO, MOVIMIENTO Y PATRIMONIO VOL 3."/>
    <n v="25190000"/>
    <n v="20152000"/>
    <n v="5038000"/>
    <d v="2025-05-12T00:00:00"/>
    <s v="Diana Martinez"/>
    <m/>
    <x v="0"/>
    <d v="2025-08-20T00:00:00"/>
    <d v="2025-11-08T00:00:00"/>
    <s v="96-44-101196844"/>
    <s v="Constanza Leyton"/>
  </r>
  <r>
    <s v="C8338-2025"/>
    <s v="0454-2025"/>
    <s v="FUNDACION LOS DAMANES"/>
    <s v="9014830358"/>
    <s v="EL ACHIOTE, TERRITORIO LECTOR"/>
    <n v="24679000"/>
    <n v="19743200"/>
    <n v="4935800"/>
    <d v="2025-05-12T00:00:00"/>
    <s v="Diana Martinez"/>
    <m/>
    <x v="0"/>
    <s v="05/04/2025_x000d_"/>
    <d v="2025-10-27T00:00:00"/>
    <s v="53-44-101038471"/>
    <s v="Constanza Leyton"/>
  </r>
  <r>
    <s v="C4401-2025"/>
    <s v="0454-2025"/>
    <s v="FUNDACION NUESTRA HERENCIA"/>
    <s v="9005734890"/>
    <s v="GIRA NACIONAL DE CONCIERTOS 2025 &quot;EL DUETO VOCAL Y EL TRÍO TÍPICO ANDINO COLOMBIANO&quot;"/>
    <n v="23868000"/>
    <n v="19094400"/>
    <n v="4773600"/>
    <d v="2025-05-12T00:00:00"/>
    <s v="Diana Martinez"/>
    <m/>
    <x v="0"/>
    <d v="2025-03-01T00:00:00"/>
    <d v="2025-10-14T00:00:00"/>
    <s v="75-44-101145164"/>
    <s v="Juan David Cuevas"/>
  </r>
  <r>
    <s v="C1608-2025"/>
    <s v="0454-2025"/>
    <s v="FUNDACION INNOVACION CULTURAL Y DESARROLLO SOCIAL"/>
    <s v="9015824513"/>
    <s v="DANZAS Y TAMBORES DEL CARIBE SON"/>
    <n v="19017000"/>
    <n v="15213600"/>
    <n v="3803400"/>
    <d v="2025-05-12T00:00:00"/>
    <s v="Diana Martinez"/>
    <m/>
    <x v="0"/>
    <s v="17/03/2025_x000d_"/>
    <d v="2025-10-17T00:00:00"/>
    <s v="75-44-101145204"/>
    <s v="Juan David Cuevas"/>
  </r>
  <r>
    <s v="C4269-2025"/>
    <s v="0454-2025"/>
    <s v="CORPORACION PARA EL FOMENTO DE LA CULTURA Y LAS ARTES EL SINSONTE"/>
    <s v="9008991183"/>
    <s v="XIII ENCUENTRO LATINOAMERICANO DE LA CULTURA EL SINSONTE"/>
    <n v="25563000"/>
    <n v="20450400"/>
    <n v="5112600"/>
    <d v="2025-05-12T00:00:00"/>
    <s v="Diana Martinez"/>
    <m/>
    <x v="0"/>
    <d v="2025-08-15T00:00:00"/>
    <d v="2025-10-31T00:00:00"/>
    <s v="CCS-100040600"/>
    <s v="Constanza Leyton"/>
  </r>
  <r>
    <s v="C9583-2025"/>
    <s v="0454-2025"/>
    <s v="CORPORACION CREANDO SENTIDO SOCIAL"/>
    <s v="9017795225"/>
    <s v="ECOARTE: CREANDO PAZ A TRAVÉS DE LA NATURALEZA Y EL ARTE"/>
    <n v="25677000"/>
    <n v="20541600"/>
    <n v="5135400"/>
    <d v="2025-05-12T00:00:00"/>
    <s v="Margarita Escamilla"/>
    <m/>
    <x v="0"/>
    <d v="2025-05-01T00:00:00"/>
    <d v="2025-10-31T00:00:00"/>
    <s v="55-44-101085113"/>
    <s v="Constanza Leyton"/>
  </r>
  <r>
    <s v="C5783-2025"/>
    <s v="0454-2025"/>
    <s v="FUNDACIÓN ARTÍSTICA CULTURAL DEPORTIVA EDUCATIVA Y RECREATIVA"/>
    <s v="9011080423"/>
    <s v="CUARTA TEMPORADA ENSAMBLE DE TALENTOS VILLAVICENSES"/>
    <n v="26623000"/>
    <n v="21298400"/>
    <n v="5324600"/>
    <d v="2025-05-12T00:00:00"/>
    <s v="Margarita Escamilla"/>
    <m/>
    <x v="0"/>
    <d v="2025-03-03T00:00:00"/>
    <d v="2025-10-31T00:00:00"/>
    <s v="30-44-101063512"/>
    <s v="Constanza Leyton"/>
  </r>
  <r>
    <s v="C10131-2025"/>
    <s v="0454-2025"/>
    <s v="ORGANIZACION KE TALENTO"/>
    <s v="8220074379"/>
    <s v="15 VERSION TOMA A LA PAVIMENTADA (EN LA CALLE SE JUEGA, SE BAILA Y SE CANTA&quot;"/>
    <n v="29121000"/>
    <n v="23296800"/>
    <n v="5824200"/>
    <d v="2025-05-12T00:00:00"/>
    <s v="Margarita Escamilla"/>
    <m/>
    <x v="0"/>
    <d v="2025-02-20T00:00:00"/>
    <d v="2025-11-16T00:00:00"/>
    <s v="30-44-101063577"/>
    <s v="Paola Duarte"/>
  </r>
  <r>
    <s v="C10023-2025"/>
    <s v="0454-2025"/>
    <s v="FUNDACION DINASTIA DREAMS"/>
    <s v="9014236067"/>
    <s v="IX COLOMBIA MUSIC FEST &quot;UN INTERCAMBIO CULTURAL&quot;"/>
    <n v="23316000"/>
    <n v="18652800"/>
    <n v="4663200"/>
    <d v="2025-05-12T00:00:00"/>
    <s v="Margarita Escamilla"/>
    <m/>
    <x v="0"/>
    <d v="2025-05-13T00:00:00"/>
    <d v="2025-11-20T00:00:00"/>
    <s v="CCS-100040805"/>
    <s v="Paola Duarte"/>
  </r>
  <r>
    <s v="C4755-2025"/>
    <s v="0454-2025"/>
    <s v="ALLIANCE FRANCAISE"/>
    <s v="8914000070"/>
    <s v="INTEGRANDO SABERES Y CULTURAS"/>
    <n v="27157000"/>
    <n v="21725600"/>
    <n v="5431400"/>
    <d v="2025-05-12T00:00:00"/>
    <s v="Margarita Escamilla"/>
    <m/>
    <x v="0"/>
    <d v="2025-03-01T00:00:00"/>
    <d v="2025-11-15T00:00:00"/>
    <s v="55-44-101085063"/>
    <s v="Paola Duarte"/>
  </r>
  <r>
    <s v="C10414-2025"/>
    <s v="0454-2025"/>
    <s v="FUNDACIÓN COLOMBIA UNIDA POR LA DIGNIDAD"/>
    <s v="9009995431"/>
    <s v="CUENTA LA PAZ"/>
    <n v="21377000"/>
    <n v="17101600"/>
    <n v="4275400"/>
    <d v="2025-05-12T00:00:00"/>
    <s v="Margarita Escamilla"/>
    <m/>
    <x v="0"/>
    <d v="2025-05-05T00:00:00"/>
    <d v="2025-11-07T00:00:00"/>
    <s v="85-44-101137933"/>
    <s v="Paola Duarte"/>
  </r>
  <r>
    <s v="C8018-2025"/>
    <s v="0454-2025"/>
    <s v="CORPORACION AGENCIA NACIONAL ETNICA ANET"/>
    <s v="9002238221"/>
    <s v="ANCESTRALIDAD: PICK UP, GASTRONOMIA Y MUJER."/>
    <n v="19451000"/>
    <n v="15560800"/>
    <n v="3890200"/>
    <d v="2025-05-12T00:00:00"/>
    <s v="Margarita Escamilla"/>
    <m/>
    <x v="0"/>
    <d v="2025-04-01T00:00:00"/>
    <d v="2025-11-20T00:00:00"/>
    <s v="21-44-101469017"/>
    <s v="Paola Duarte"/>
  </r>
  <r>
    <s v="C8328-2025"/>
    <s v="0454-2025"/>
    <s v="FUNDACION PATRIMONIO COLOMBIA"/>
    <s v="9018154364"/>
    <s v="PATRIMONIO COLOMBIA – GEOVISOR SECTOR ARTESANAL – FASE I"/>
    <n v="18835000"/>
    <n v="15068000"/>
    <n v="3767000"/>
    <d v="2025-05-12T00:00:00"/>
    <s v="Margarita Escamilla"/>
    <m/>
    <x v="0"/>
    <d v="2025-01-15T00:00:00"/>
    <d v="2025-11-15T00:00:00"/>
    <s v="18-44-101106208"/>
    <s v="Paola Duarte"/>
  </r>
  <r>
    <s v="C757-2025"/>
    <s v="0454-2025"/>
    <s v="CASA DE LA CULTURA DE LA TEBAIDA"/>
    <s v="8900022567"/>
    <s v="TRADICIÓN Y DANZA: SEMILLAS DE PAZ EN NUESTRO CAMPO"/>
    <n v="26916000"/>
    <n v="21532800"/>
    <n v="5383200"/>
    <d v="2025-05-12T00:00:00"/>
    <s v="Margarita Escamilla"/>
    <m/>
    <x v="0"/>
    <d v="2025-03-03T00:00:00"/>
    <d v="2025-11-11T00:00:00"/>
    <s v="17-44-101218379"/>
    <s v="Paola Duarte"/>
  </r>
  <r>
    <s v="C5962-2025"/>
    <s v="0454-2025"/>
    <s v="MÁRGUZ, FUNDACIÓN PARA LAS ARTES"/>
    <s v="9002486491"/>
    <s v="FORTALECIMIENTO ESCUELA DE MÚSICA SANTA FÉ"/>
    <n v="21277000"/>
    <n v="17021600"/>
    <n v="4255400"/>
    <d v="2025-05-12T00:00:00"/>
    <s v="Margarita Escamilla"/>
    <m/>
    <x v="0"/>
    <d v="2025-01-15T00:00:00"/>
    <d v="2025-11-15T00:00:00"/>
    <s v="37-44-101044535"/>
    <s v="Paola Duarte"/>
  </r>
  <r>
    <s v="C5847-2025"/>
    <s v="0454-2025"/>
    <s v="FUNDACION ALIANZA FE Y CULTURA"/>
    <s v="9018624181"/>
    <s v="LOS ÚLTIMOS YERVATEROS"/>
    <n v="21377000"/>
    <n v="17101600"/>
    <n v="4275400"/>
    <d v="2025-05-12T00:00:00"/>
    <s v="Margarita Escamilla"/>
    <m/>
    <x v="0"/>
    <d v="2025-04-20T00:00:00"/>
    <d v="2025-11-10T00:00:00"/>
    <s v="53-44-101038568"/>
    <s v="Paola Duarte"/>
  </r>
  <r>
    <s v="C5839-2025"/>
    <s v="0454-2025"/>
    <s v="CORPORACION ALIANZA PARA LA FE Y LA CULTURA"/>
    <s v="9018614868"/>
    <s v="LOS SABORES DE MANATÍ"/>
    <n v="21377000"/>
    <n v="17101600"/>
    <n v="4275400"/>
    <d v="2025-05-12T00:00:00"/>
    <s v="Margarita Escamilla"/>
    <m/>
    <x v="0"/>
    <d v="2025-04-20T00:00:00"/>
    <d v="2025-11-01T00:00:00"/>
    <s v="53-44-101038567"/>
    <s v="Paola Duarte"/>
  </r>
  <r>
    <s v="C5433-2025"/>
    <s v="0454-2025"/>
    <s v="ASOCIACION DE CABILDOS Y/O AUTORIDADES INDIGENAS DEL NUDO DE LOS PASTOS - SHAQUIÑAN"/>
    <s v="9000328918"/>
    <s v="PALABRA VIVA"/>
    <n v="20125000"/>
    <n v="16100000"/>
    <n v="4025000"/>
    <d v="2025-05-12T00:00:00"/>
    <s v="Margarita Escamilla"/>
    <m/>
    <x v="0"/>
    <d v="2025-06-01T00:00:00"/>
    <d v="2025-11-20T00:00:00"/>
    <s v="41-44-101293045"/>
    <s v="Paola Duarte"/>
  </r>
  <r>
    <s v="C5361-2025"/>
    <s v="0454-2025"/>
    <s v="ASOCIACION SERVICIOS COMUNITARIOS PARA EL MUNICIPIO DE EL PLAYON"/>
    <s v="9000460391"/>
    <s v="MEMORIAS DE MI PUEBLO"/>
    <n v="24614000"/>
    <n v="19691200"/>
    <n v="4922800"/>
    <d v="2025-05-12T00:00:00"/>
    <s v="Margarita Escamilla"/>
    <m/>
    <x v="0"/>
    <d v="2025-04-01T00:00:00"/>
    <d v="2025-11-05T00:00:00"/>
    <s v="75-44-101145272"/>
    <s v="Paola Duarte"/>
  </r>
  <r>
    <s v="C3063-2025"/>
    <s v="0454-2025"/>
    <s v="CORPORACION MESTIZO"/>
    <s v="9013470768"/>
    <s v="ESCUELA ROCHELA"/>
    <n v="17751000"/>
    <n v="14200800"/>
    <n v="3550200"/>
    <d v="2025-05-12T00:00:00"/>
    <s v="Margarita Escamilla"/>
    <m/>
    <x v="0"/>
    <d v="2025-02-11T00:00:00"/>
    <d v="2025-11-07T00:00:00"/>
    <s v="53-44-101038365"/>
    <s v="Paola Duarte"/>
  </r>
  <r>
    <s v="C132-2025"/>
    <s v="0454-2025"/>
    <s v="JUNTA DE ACCION COMUNAL VEREDA LAS DELICIAS"/>
    <s v="9008124421"/>
    <s v="UN RIO DE MURALES"/>
    <n v="25909000"/>
    <n v="20727200"/>
    <n v="5181800"/>
    <d v="2025-05-12T00:00:00"/>
    <s v="Margarita Escamilla"/>
    <m/>
    <x v="0"/>
    <d v="2025-08-01T00:00:00"/>
    <d v="2025-11-15T00:00:00"/>
    <s v="CRC-100024659"/>
    <s v="Paola Duarte"/>
  </r>
  <r>
    <s v="C10786-2025"/>
    <s v="0454-2025"/>
    <s v="FUNDACIÓN CERRO SECO"/>
    <s v="9012645263"/>
    <s v="COCINA TRADICIONAL PLATEÑA"/>
    <n v="25510000"/>
    <n v="20408000"/>
    <n v="5102000"/>
    <d v="2025-05-12T00:00:00"/>
    <s v="Margarita Escamilla"/>
    <m/>
    <x v="0"/>
    <d v="2025-05-20T00:00:00"/>
    <d v="2025-11-15T00:00:00"/>
    <s v="53-44-101038569"/>
    <s v="Paola Duarte"/>
  </r>
  <r>
    <s v="C10448-2025"/>
    <s v="0454-2025"/>
    <s v="FUNDACIÓN CULTURAL Y AUDIOVISUAL ZAFIRO"/>
    <s v="9008208696"/>
    <s v="#INFRAME!"/>
    <n v="20894000"/>
    <n v="16715200"/>
    <n v="4178800"/>
    <d v="2025-05-12T00:00:00"/>
    <s v="Margarita Escamilla"/>
    <m/>
    <x v="0"/>
    <d v="2025-02-01T00:00:00"/>
    <d v="2025-11-15T00:00:00"/>
    <s v="42-44-101161307"/>
    <s v="Paola Duarte"/>
  </r>
  <r>
    <s v="C10358-2025"/>
    <s v="0454-2025"/>
    <s v="FUNDACIÓN PLATAFORMA CANÍBAL"/>
    <s v="9013567265"/>
    <s v="SALON DE ARTES VISUALES DEL CARIBE"/>
    <n v="20894000"/>
    <n v="16715200"/>
    <n v="4178800"/>
    <d v="2025-05-12T00:00:00"/>
    <s v="Margarita Escamilla"/>
    <m/>
    <x v="0"/>
    <d v="2025-06-20T00:00:00"/>
    <d v="2025-11-20T00:00:00"/>
    <s v="CRC-100024756"/>
    <s v="Paola Duarte"/>
  </r>
  <r>
    <s v="C9629-2025"/>
    <s v="0370-2025"/>
    <s v="FUNDACION M.A CREATIVOS"/>
    <s v="9018457217"/>
    <s v="FESTIVAL CINEPUEBLO"/>
    <n v="21866000"/>
    <n v="17492800"/>
    <n v="4373200"/>
    <d v="2025-05-13T00:00:00"/>
    <s v="Rodrigo Cuellar"/>
    <m/>
    <x v="0"/>
    <d v="2025-03-28T00:00:00"/>
    <d v="2025-07-31T00:00:00"/>
    <s v="11-44-101253672"/>
    <s v="Dayana Vargas"/>
  </r>
  <r>
    <s v="C2814-2025"/>
    <s v="0454-2025"/>
    <s v="CORPORACION AGENTES DE CAMBIO"/>
    <s v="8110273281"/>
    <s v="2DO. CONCURSO DE CUENTO CARCELARIO - DESDE ADENTRO"/>
    <n v="13085000"/>
    <n v="10468000"/>
    <n v="2617000"/>
    <d v="2025-05-13T00:00:00"/>
    <s v="Rodrigo Cuellar"/>
    <m/>
    <x v="0"/>
    <d v="2025-04-15T00:00:00"/>
    <d v="2025-07-15T00:00:00"/>
    <s v="CCS-100040923"/>
    <s v="Dayana Vargas"/>
  </r>
  <r>
    <s v="C2502-2025"/>
    <s v="0454-2025"/>
    <s v="FUNDACION MENTES AL EXTREMO"/>
    <s v="9017498088"/>
    <s v="PAMPLONA ROCK FESTIVAL 1.9  EDICIÓN JOVEN"/>
    <n v="29174000"/>
    <n v="23339200"/>
    <n v="5834800"/>
    <d v="2025-05-13T00:00:00"/>
    <s v="Rodrigo Cuellar"/>
    <m/>
    <x v="0"/>
    <d v="2025-04-15T00:00:00"/>
    <d v="2025-08-18T00:00:00"/>
    <s v="75-44-101145193"/>
    <s v="Juan David Cuevas"/>
  </r>
  <r>
    <s v="C2775-2025"/>
    <s v="0454-2025"/>
    <s v="FUNDACIÓN SINERGIA PACIFICO"/>
    <s v="9014054752"/>
    <s v="TERRITORIOS DE VIDA: FORMACIÓN PARA EL BUEN VIVIR EN BUENAVENTURA"/>
    <n v="16506000"/>
    <n v="13204800"/>
    <n v="3301200"/>
    <d v="2025-05-13T00:00:00"/>
    <s v="Rodrigo Cuellar"/>
    <m/>
    <x v="0"/>
    <d v="2025-04-15T00:00:00"/>
    <d v="2025-07-31T00:00:00"/>
    <s v="CCS-100045555"/>
    <s v="Dayana Vargas"/>
  </r>
  <r>
    <s v="C3539-2025"/>
    <s v="0454-2025"/>
    <s v="JUNTA DE ACCION COMUNAL DEL BARRIO SANTA TERESITA"/>
    <s v="9012065868"/>
    <s v="XIVFESTIVAL ETNO CULTURAL SAPOARA DE ORO"/>
    <n v="40494000"/>
    <n v="32395200"/>
    <n v="8098800"/>
    <d v="2025-05-13T00:00:00"/>
    <s v="Rodrigo Cuellar"/>
    <m/>
    <x v="0"/>
    <d v="2025-04-15T00:00:00"/>
    <d v="2025-04-24T00:00:00"/>
    <s v="57-44-101007140"/>
    <s v="Dayana Vargas"/>
  </r>
  <r>
    <s v="C8929-2025"/>
    <s v="0454-2025"/>
    <s v="ASOCIACIÓN LACSA - LABORATORIO CREATIVO DE SANTANDER"/>
    <s v="9014066929"/>
    <s v="VOCES FEROCES - FERIA DE EDITORIALES INDEPENDIENTES"/>
    <n v="24045000"/>
    <n v="19236000"/>
    <n v="4809000"/>
    <d v="2025-05-13T00:00:00"/>
    <s v="Rodrigo Cuellar"/>
    <m/>
    <x v="0"/>
    <d v="2025-04-15T00:00:00"/>
    <d v="2025-08-15T00:00:00"/>
    <s v="96-44-101196739"/>
    <s v="Dayana Vargas"/>
  </r>
  <r>
    <s v="C5262-2025"/>
    <s v="0454-2025"/>
    <s v="FUNDACIÓN DIMENSIÓN FRACTAL, CENTRO PARA EL DESARROLLO DE LA EDUCACIÓN, DISEÑO, ARTE Y CULTURA"/>
    <s v="9016415966"/>
    <s v="SUNUA, VIVENCIAS CAMPESINAS FOSCA"/>
    <n v="20079000"/>
    <n v="16063200"/>
    <n v="4015800"/>
    <d v="2025-05-13T00:00:00"/>
    <s v="Rodrigo Cuellar"/>
    <m/>
    <x v="0"/>
    <d v="2025-04-15T00:00:00"/>
    <d v="2025-07-22T00:00:00"/>
    <s v="14-44-101235004"/>
    <s v="Juan David Cuevas"/>
  </r>
  <r>
    <s v="C7233-2025"/>
    <s v="0454-2025"/>
    <s v="FUNDACION CULTURAL PASION POR EL LLANO"/>
    <s v="9015237720"/>
    <s v="FERIA NACIONAL DE LA LLANERIDAD"/>
    <n v="21489000"/>
    <n v="17191200"/>
    <n v="4297800"/>
    <d v="2025-05-13T00:00:00"/>
    <s v="Rodrigo Cuellar"/>
    <m/>
    <x v="0"/>
    <d v="2025-04-15T00:00:00"/>
    <d v="2025-08-15T00:00:00"/>
    <s v="AGP-100001853"/>
    <s v="Dayana Vargas"/>
  </r>
  <r>
    <s v="C9043-2025"/>
    <s v="0454-2025"/>
    <s v="FUNDACIÓN VIAJANDO IDEAS DE PROGRESO"/>
    <s v="9018366013"/>
    <s v="VIAJANDO EN NOTAS VALLENATAS  FORMACIÓN EN INSTRUMENTOS BASICOS: CAJA, GUACHARACA Y ACORDEÓN."/>
    <n v="17742000"/>
    <n v="14193600"/>
    <n v="3548400"/>
    <d v="2025-05-13T00:00:00"/>
    <s v="Rodrigo Cuellar"/>
    <m/>
    <x v="0"/>
    <d v="2025-04-15T00:00:00"/>
    <d v="2025-07-10T00:00:00"/>
    <s v="CCS-100040739"/>
    <s v="Dayana Vargas"/>
  </r>
  <r>
    <s v="C9362-2025"/>
    <s v="0454-2025"/>
    <s v="FUNDACIÓN CINEGUAJE"/>
    <s v="9016979099"/>
    <s v="MOCOA GRITA ACCIÓN: LENGUAJES DE CINE EN PUTUMAYO"/>
    <n v="17389000"/>
    <n v="13911200"/>
    <n v="3477800"/>
    <d v="2025-05-13T00:00:00"/>
    <s v="Rodrigo Cuellar"/>
    <m/>
    <x v="0"/>
    <d v="2025-04-15T00:00:00"/>
    <d v="2025-07-31T00:00:00"/>
    <s v="41-44-101293135"/>
    <s v="Juan David Cuevas"/>
  </r>
  <r>
    <s v="C10795-2025"/>
    <s v="0454-2025"/>
    <s v="CABILDO INDIGENA BOCON BETULIA DEL MUNICIPIO DE MOMIL"/>
    <s v="9009708445"/>
    <s v="LA MEMORIA DE MIS ANCESTROS"/>
    <n v="18587000"/>
    <n v="14869600"/>
    <n v="3717400"/>
    <d v="2025-05-13T00:00:00"/>
    <s v="Rodrigo Cuellar"/>
    <m/>
    <x v="0"/>
    <d v="2025-04-15T00:00:00"/>
    <d v="2025-07-06T00:00:00"/>
    <s v="53-44-101038342"/>
    <s v="Juan David Cuevas"/>
  </r>
  <r>
    <s v="C10111-2025"/>
    <s v="0454-2025"/>
    <s v="CORPORACIÓN CIUDAD PROMESA"/>
    <s v="9017114801"/>
    <s v="PRIMER ENCUENTRO DE BANDAS &quot;CONVENCIÓN 79&quot;"/>
    <n v="26692000"/>
    <n v="21353600"/>
    <n v="5338400"/>
    <d v="2025-05-13T00:00:00"/>
    <s v="Rodrigo Cuellar"/>
    <m/>
    <x v="0"/>
    <d v="2025-04-15T00:00:00"/>
    <d v="2025-08-07T00:00:00"/>
    <s v="CCS-100040931"/>
    <s v="Juan David Cuevas"/>
  </r>
  <r>
    <s v="C9842-2025"/>
    <s v="0454-2025"/>
    <s v="FUNDACION MUNDO FELIZ GOLF EN UNO"/>
    <s v="9014650960"/>
    <s v="PRIMERA FERIA RURAL DE LAS ARTES"/>
    <n v="17762000"/>
    <n v="14209600"/>
    <n v="3552400"/>
    <d v="2025-05-13T00:00:00"/>
    <s v="Rodrigo Cuellar"/>
    <m/>
    <x v="0"/>
    <d v="2025-04-15T00:00:00"/>
    <d v="2025-07-20T00:00:00"/>
    <s v="AGP-100001938"/>
    <s v="Juan David Cuevas"/>
  </r>
  <r>
    <s v="C10750-2025"/>
    <s v="0454-2025"/>
    <s v="FUNDACION DE RECICLADORES AMBIENTALES DE PALOMINO"/>
    <s v="9015455782"/>
    <s v="FESTIVAL DEL MANGLE SAGRADO TERCERA VERSIÓN"/>
    <n v="37520000"/>
    <n v="30016000"/>
    <n v="7504000"/>
    <d v="2025-05-13T00:00:00"/>
    <s v="Maria Paula Rivera"/>
    <m/>
    <x v="0"/>
    <d v="2025-04-01T00:00:00"/>
    <d v="2025-08-15T00:00:00"/>
    <s v="21-44-101468705"/>
    <s v="Constanza Leyton"/>
  </r>
  <r>
    <s v="C10455-2025"/>
    <s v="0454-2025"/>
    <s v="FUNDACION CUMPLIENDO SUEÑOS H &amp; S"/>
    <s v="9011521055"/>
    <s v="SABERES DE VIDA,  TRANSMISIÓN CULTURAL Y BIENESTAR INTEGRAL PARA ADULTOS MAYORES"/>
    <n v="26554000"/>
    <n v="21243200"/>
    <n v="5310800"/>
    <d v="2025-05-13T00:00:00"/>
    <s v="Maria Paula Rivera"/>
    <m/>
    <x v="0"/>
    <s v="01/06/2025_x000d_"/>
    <d v="2025-07-31T00:00:00"/>
    <n v="100047000"/>
    <s v="Juan David Cuevas"/>
  </r>
  <r>
    <s v="C1467-2025"/>
    <s v="0454-2025"/>
    <s v="CORPORACION BELLO TANGO. CULTURA Y ENTRETENIMIENTO"/>
    <s v="9008726083"/>
    <s v="XXIII FESTIVAL INTERNACIONAL DE TANGO CIUDAD DE BELLO"/>
    <n v="16802000"/>
    <n v="13441600"/>
    <n v="3360400"/>
    <d v="2025-05-13T00:00:00"/>
    <s v="Maria Paula Rivera"/>
    <m/>
    <x v="0"/>
    <d v="2025-05-02T00:00:00"/>
    <d v="2025-08-02T00:00:00"/>
    <n v="100263511"/>
    <s v="Dayana Vargas"/>
  </r>
  <r>
    <s v="C5625-2025"/>
    <s v="0454-2025"/>
    <s v="FUNDACION TRANSFORMANDO VIDAS CON AMOR PARA UN MUNDO MEJOR."/>
    <s v="9017494308"/>
    <s v="PINTANDO, CREANDO Y DANZANDO MI FUTURO VOY FORJANDO"/>
    <n v="17167000"/>
    <n v="13733600"/>
    <n v="3433400"/>
    <d v="2025-05-13T00:00:00"/>
    <s v="Maria Paula Rivera"/>
    <m/>
    <x v="0"/>
    <d v="2025-03-10T00:00:00"/>
    <d v="2025-08-20T00:00:00"/>
    <s v="53-44-101038410"/>
    <s v="Juan David Cuevas"/>
  </r>
  <r>
    <s v="C7585-2025"/>
    <s v="0454-2025"/>
    <s v="CONSEJO COMUNITARIO DE COMUNIDADES NEGRAS CORREGIMIENTO DE MINDALA"/>
    <s v="9012498179"/>
    <s v="CUERPO, ESCENA Y TERRITORIO: RECUPERACIÓN AGRÍCOLA EN LA EXPRESIÓN ARTÍSTICA"/>
    <n v="16865000"/>
    <n v="13492000"/>
    <n v="3373000"/>
    <d v="2025-05-13T00:00:00"/>
    <s v="Maria Paula Rivera"/>
    <m/>
    <x v="0"/>
    <d v="2025-04-01T00:00:00"/>
    <d v="2025-08-31T00:00:00"/>
    <s v="40-44-101063439"/>
    <s v="Juan David Cuevas"/>
  </r>
  <r>
    <s v="C5217-2025"/>
    <s v="0454-2025"/>
    <s v="FUNDACION LA FAMILIA DEL SAGRADO CORAZON DE JESUS"/>
    <s v="9017058405"/>
    <s v="ENCUENTRO DE MUSICA PAPAYERAS PARA LA CULTURA Y LA CONVIVENCIA"/>
    <n v="21689000"/>
    <n v="17351200"/>
    <n v="4337800"/>
    <d v="2025-05-13T00:00:00"/>
    <s v="Maria Paula Rivera"/>
    <m/>
    <x v="0"/>
    <d v="2025-07-01T00:00:00"/>
    <d v="2025-08-03T00:00:00"/>
    <n v="100024533"/>
    <s v="Juan David Cuevas"/>
  </r>
  <r>
    <s v="C8081-2025"/>
    <s v="0454-2025"/>
    <s v="CORPORACIÓN CASA TALLER ARTESAS"/>
    <s v="9000789851"/>
    <s v="V FESTIVAL MAI (V FESTIVAL MEDELLÍN ARTE E INCLUSIÓN)"/>
    <n v="19261000"/>
    <n v="15408800"/>
    <n v="3852200"/>
    <d v="2025-05-13T00:00:00"/>
    <s v="Maria Paula Rivera"/>
    <m/>
    <x v="0"/>
    <d v="2025-02-03T00:00:00"/>
    <d v="2025-10-31T00:00:00"/>
    <s v="65-44-101238944"/>
    <s v="Juan David Cuevas"/>
  </r>
  <r>
    <s v="C9078-2025"/>
    <s v="0454-2025"/>
    <s v="CORPORACION SOCIAL Y CULTURAL MUJERES AFRO TEJEDORAS DE PAZ Y RECUPERACION ANCESTRAL"/>
    <s v="9018521138"/>
    <s v="LABORATORIO DE CREACIÓN: VOCES DE MUJERES: UNIDAS POR LA VIDA, LA PAZ Y LA BIODIVERSIDAD"/>
    <n v="22038000"/>
    <n v="17630400"/>
    <n v="4407600"/>
    <d v="2025-05-13T00:00:00"/>
    <s v="Maria Paula Rivera"/>
    <m/>
    <x v="0"/>
    <d v="2025-04-05T00:00:00"/>
    <d v="2025-08-10T00:00:00"/>
    <n v="100040731"/>
    <s v="Juan David Cuevas"/>
  </r>
  <r>
    <s v="C7930-2025"/>
    <s v="0454-2025"/>
    <s v="FUNDACION PARA LA EDUCACION Y CONSERVACION DEL PLANETA"/>
    <s v="9014042001"/>
    <s v="V ENCUENTRO DE GAITAS DEL ORIENTE COLOMBIANO"/>
    <n v="25190000"/>
    <n v="20152000"/>
    <n v="5038000"/>
    <d v="2025-05-13T00:00:00"/>
    <s v="Maria Paula Rivera"/>
    <m/>
    <x v="0"/>
    <s v="01/05/2025_x000d_"/>
    <s v="18/08/2025_x000d_"/>
    <n v="100061999"/>
    <s v="Juan David Cuevas"/>
  </r>
  <r>
    <s v="C10722-2025"/>
    <s v="0454-2025"/>
    <s v="CORPORACIÓN ENTREVIÑETAS"/>
    <s v="9006284029"/>
    <s v="FESTIVAL ENTREVIÑETAS #12, TERRITORIOS DE TINTA: DIÁLOGOS DE CULTURA VIVA VIÑETA A VIÑETA"/>
    <n v="22291000"/>
    <n v="17832800"/>
    <n v="4458200"/>
    <d v="2025-05-13T00:00:00"/>
    <s v="Maria Paula Rivera"/>
    <m/>
    <x v="0"/>
    <d v="2025-03-04T00:00:00"/>
    <d v="2025-10-31T00:00:00"/>
    <n v="100054096"/>
    <s v="Constanza Leyton"/>
  </r>
  <r>
    <s v="C11181-2025"/>
    <s v="0454-2025"/>
    <s v="ASOCIACION DE ORGANIZACIONES SOCIALES DEL NORTE DE IPIALES"/>
    <s v="9000179232"/>
    <s v="VOCES ANDINAS: MEMORIAS VIVAS Y SONORAS DESDE LA RURALIDAD DE IPIALES"/>
    <n v="20125000"/>
    <n v="16100000"/>
    <n v="4025000"/>
    <d v="2025-05-13T00:00:00"/>
    <s v="Maria Paula Rivera"/>
    <m/>
    <x v="0"/>
    <d v="2025-01-13T00:00:00"/>
    <d v="2025-08-31T00:00:00"/>
    <n v="100024557"/>
    <s v="Constanza Leyton"/>
  </r>
  <r>
    <s v="C585-2025"/>
    <s v="0454-2025"/>
    <s v="FUNDACIÓN PARA EL APOYO, EL FOMENTO Y PROTECCIÓN DE LA CULTURA EL ARTE, EL DEPORTE Y EL TURISMO."/>
    <s v="9008331212"/>
    <s v="SERIE WEB HISTORIAS DEL PATRIMONIO INMATERIAL DE NORTE DE SANTANDER, TEMPORADA 4: PROVINCIA DE PAMPLONA."/>
    <n v="25477000"/>
    <n v="20381600"/>
    <n v="5095400"/>
    <d v="2025-05-13T00:00:00"/>
    <s v="Maria Paula Rivera"/>
    <m/>
    <x v="0"/>
    <d v="2025-04-01T00:00:00"/>
    <d v="2025-09-20T00:00:00"/>
    <n v="100001697"/>
    <s v="Constanza Leyton"/>
  </r>
  <r>
    <s v="C2538-2025"/>
    <s v="0454-2025"/>
    <s v="FUNDACION PARA EL DESARROLLO AUDIOVISUAL Y CULTURAL EL CRIOLLO PRODUCCIONES"/>
    <s v="9002854405"/>
    <s v="RADIOLA FILMS - VIDEO PODCAST."/>
    <n v="18155000"/>
    <n v="14524000"/>
    <n v="3631000"/>
    <d v="2025-05-13T00:00:00"/>
    <s v="Maria Paula Rivera"/>
    <m/>
    <x v="0"/>
    <s v="15/02/2025_x000d_"/>
    <d v="2025-11-20T00:00:00"/>
    <s v="11-44-101253814"/>
    <s v="Constanza Leyton"/>
  </r>
  <r>
    <s v="C2558-2025"/>
    <s v="0454-2025"/>
    <s v="FUNDACION LIBERATE"/>
    <s v="9012619040"/>
    <s v="“LA MÚSICA TRADICIONAL Y LATINOAMERICANA EN EL CAMPO COMO MEDIO DE INTEGRACIÓN SOCIAL” FASE 5."/>
    <n v="18820000"/>
    <n v="15056000"/>
    <n v="3764000"/>
    <d v="2025-05-13T00:00:00"/>
    <s v="Diana Martinez"/>
    <m/>
    <x v="0"/>
    <d v="2025-04-01T00:00:00"/>
    <d v="2025-09-15T00:00:00"/>
    <s v="41-44-101292872"/>
    <s v="Constanza Leyton"/>
  </r>
  <r>
    <s v="C1127-2025"/>
    <s v="0454-2025"/>
    <s v="FUNDACION NIHNA"/>
    <s v="9012420331"/>
    <s v="LA MUSICA TRADICIONAL DE GAITAS, UNA APUESTA PARA LA PAZ Y LA CONVIVENCIA"/>
    <n v="17341000"/>
    <n v="13872800"/>
    <n v="3468200"/>
    <d v="2025-05-13T00:00:00"/>
    <s v="Diana Martinez"/>
    <m/>
    <x v="0"/>
    <s v="24/02/2025_x000d_"/>
    <d v="2025-09-20T00:00:00"/>
    <s v="CCS-100040575"/>
    <s v="Constanza Leyton"/>
  </r>
  <r>
    <s v="C3000-2025"/>
    <s v="0454-2025"/>
    <s v="FUNDACION ECOLOGICA DE LA SABANA"/>
    <s v="8230011442"/>
    <s v="“CAMINOS DE LA MÚSICA Y EL CANTO, UN VIAJE A TRAVÉS DE LAS DANZAS Y TRADICIONES DE NUESTRA TIERRA.”"/>
    <n v="28102000"/>
    <n v="22481600"/>
    <n v="5620400"/>
    <d v="2025-05-13T00:00:00"/>
    <s v="Diana Martinez"/>
    <m/>
    <x v="0"/>
    <d v="2025-05-06T00:00:00"/>
    <d v="2025-09-06T00:00:00"/>
    <s v="75-44-101145178"/>
    <s v="Constanza Leyton"/>
  </r>
  <r>
    <s v="C3006-2025"/>
    <s v="0454-2025"/>
    <s v="FUNDACION PARA LA FORMACION Y AYUDA DE LAS MADRES CABEZA DE FAMILIA"/>
    <s v="9007564002"/>
    <s v="SABORES ANCESTRALES “ DEL MAÍZ AL PLATO”"/>
    <n v="17341000"/>
    <n v="13872800"/>
    <n v="3468200"/>
    <d v="2025-05-13T00:00:00"/>
    <s v="Diana Martinez"/>
    <m/>
    <x v="0"/>
    <d v="2025-01-19T00:00:00"/>
    <s v="14/09/2025_x000d_"/>
    <s v="53-44-101038531"/>
    <s v="Constanza Leyton"/>
  </r>
  <r>
    <s v="C3689-2025"/>
    <s v="0454-2025"/>
    <s v="LA FUNDACIÓN MARÍA C."/>
    <s v="9014916676"/>
    <s v="&quot;HISTORIAS EN COLORES&quot;"/>
    <n v="18877000"/>
    <n v="15101600"/>
    <n v="3775400"/>
    <d v="2025-05-13T00:00:00"/>
    <s v="Diana Martinez"/>
    <m/>
    <x v="0"/>
    <d v="2025-05-05T00:00:00"/>
    <d v="2025-09-05T00:00:00"/>
    <s v="17-44-101218535"/>
    <s v="Constanza Leyton"/>
  </r>
  <r>
    <s v="C7554-2025"/>
    <s v="0454-2025"/>
    <s v="FUNDACION CULTURA Y HERENCIA"/>
    <s v="9017580976"/>
    <s v="SONIDOS DE ESPERANZA: CUERPOS RESILIENTES"/>
    <n v="18587000"/>
    <n v="14869600"/>
    <n v="3717400"/>
    <d v="2025-05-13T00:00:00"/>
    <s v="Diana Martinez"/>
    <m/>
    <x v="0"/>
    <d v="2025-02-17T00:00:00"/>
    <d v="2025-09-21T00:00:00"/>
    <s v="53-44-101038322"/>
    <s v="Constanza Leyton"/>
  </r>
  <r>
    <s v="C8639-2025"/>
    <s v="0454-2025"/>
    <s v="JUNTA DE ACCION COMUNAL VEREDA SAN ANTONIO"/>
    <s v="9014011047"/>
    <s v="MEMORIA HISTÓRICA Y RURALIDAD: SEGUNDA FERIA DE SABERES Y ENCANTOS"/>
    <n v="18820000"/>
    <n v="15056000"/>
    <n v="3764000"/>
    <d v="2025-05-13T00:00:00"/>
    <s v="Diana Martinez"/>
    <m/>
    <x v="0"/>
    <s v="01/05/2025_x000d_"/>
    <d v="2025-10-31T00:00:00"/>
    <s v="41-44-101292962"/>
    <s v="Juan David Cuevas"/>
  </r>
  <r>
    <s v="C7495-2025"/>
    <s v="0454-2025"/>
    <s v="CORPORACION PARA EL DESARROLLO INTEGRAL DE TORO VALLE DEL CAUCA"/>
    <s v="9007801689"/>
    <s v="EXPLORADORES DEL TIEMPO: SEMILLERO DE JÓVENES HISTORIADORES DE TORO"/>
    <n v="21140000"/>
    <n v="16912000"/>
    <n v="4228000"/>
    <d v="2025-05-13T00:00:00"/>
    <s v="Diana Martinez"/>
    <m/>
    <x v="0"/>
    <s v="11/02/2025_x000d_"/>
    <d v="2025-09-12T00:00:00"/>
    <s v="C-10009596 "/>
    <s v="Dayana Vargas"/>
  </r>
  <r>
    <s v="C9137-2025"/>
    <s v="0454-2025"/>
    <s v="CORPORACION ARTISTICA Y CULTURAL RAICES LLANERAS"/>
    <s v="9018615153"/>
    <s v="SEMILLAS DE JOROPO, COSECHAS DE PAZ"/>
    <n v="27994000"/>
    <n v="22395200"/>
    <n v="5598800"/>
    <d v="2025-05-13T00:00:00"/>
    <s v="Diana Martinez"/>
    <m/>
    <x v="0"/>
    <d v="2025-03-10T00:00:00"/>
    <d v="2025-09-12T00:00:00"/>
    <s v="CCS-100040737"/>
    <s v="Paola Duarte"/>
  </r>
  <r>
    <s v="C76-2025"/>
    <s v="0454-2025"/>
    <s v="FUNDACION FESTIVAL NAVIDEÑO DE ACORDEONEROS Y COMPOSITORES DE SAN MARCOS SUCRE"/>
    <s v="9007928821"/>
    <s v="XXVI FESTIVAL DE ACORDEONEROS, COMPOSITORES Y EXPRESIONES AUTOCTONAS DEL SAN JORGE Y LA MOJANA"/>
    <n v="26390000"/>
    <n v="21112000"/>
    <n v="5278000"/>
    <d v="2025-05-13T00:00:00"/>
    <s v="Diana Martinez"/>
    <m/>
    <x v="0"/>
    <s v="15/06/2025_x000d_"/>
    <d v="2025-10-23T00:00:00"/>
    <s v="53-44-101038483"/>
    <s v="Paola Duarte"/>
  </r>
  <r>
    <s v="C6466-2025"/>
    <s v="0454-2025"/>
    <s v="FUNDACIÓN DAME ESOS 5"/>
    <s v="9009702826"/>
    <s v="PROGRAMA EXPRESARTE: PLATAFORMA PARA LA CONSTRUCCIÓN DE LA PAZ TERRITORIAL DESDE EL ARTE, LA CULTURA Y LA COMUNICACIÓN"/>
    <n v="19891000"/>
    <n v="15912800"/>
    <n v="3978200"/>
    <d v="2025-05-13T00:00:00"/>
    <s v="Diana Martinez"/>
    <m/>
    <x v="0"/>
    <d v="2025-05-01T00:00:00"/>
    <d v="2025-10-31T00:00:00"/>
    <s v="75-44-101145129"/>
    <s v="Paola Duarte"/>
  </r>
  <r>
    <s v="C2610-2025"/>
    <s v="0454-2025"/>
    <s v="LA CASA DE LA CULTURA DEL MUNICIPIO DE QUINCHIA"/>
    <s v="8160024675"/>
    <s v="DIRECTORIO VIVO CULTURAL DE QUINCHÍA"/>
    <n v="27711000"/>
    <n v="22168800"/>
    <n v="5542200"/>
    <d v="2025-05-13T00:00:00"/>
    <s v="Diana Martinez"/>
    <m/>
    <x v="0"/>
    <d v="2025-06-01T00:00:00"/>
    <s v="01/10/2025_x000d_"/>
    <s v="CRC-100024743"/>
    <s v="Paola Duarte"/>
  </r>
  <r>
    <s v="C2943-2025"/>
    <s v="0454-2025"/>
    <s v="FUNDACION CAPACITACION Y CONVIVENCIA CIUDADANA"/>
    <s v="9009617313"/>
    <s v="LOS NIÑOS DE LA CUMBIAMBA: DANZAS Y TAMBORES PARA LA PAZ"/>
    <n v="17341000"/>
    <n v="13872800"/>
    <n v="3468200"/>
    <d v="2025-05-13T00:00:00"/>
    <s v="Diana Martinez"/>
    <m/>
    <x v="0"/>
    <d v="2025-03-03T00:00:00"/>
    <d v="2025-10-05T00:00:00"/>
    <s v="21-44-101468631"/>
    <s v="Paola Duarte"/>
  </r>
  <r>
    <s v="C4205-2025"/>
    <s v="0454-2025"/>
    <s v="ASOCIACIÓN DE MUJERES WOUNAAN DE PICHIMÁ QUEBRADA"/>
    <s v="9017585637"/>
    <s v="NUESTRA CULTURA ANCESTRAL VIVA, POR LA LUCHA DE LA MUJER INDÍGENA EN CONTRA DE LAS VIOLENCIAS"/>
    <n v="28916000"/>
    <n v="23132800"/>
    <n v="5783200"/>
    <d v="2025-05-13T00:00:00"/>
    <s v="Margarita Escamilla"/>
    <m/>
    <x v="0"/>
    <d v="2025-03-03T00:00:00"/>
    <d v="2025-10-31T00:00:00"/>
    <s v="CCS-100040899"/>
    <s v="Constanza Leyton"/>
  </r>
  <r>
    <s v="C10195-2025"/>
    <s v="0454-2025"/>
    <s v="FUNDACION FOLKLORICA SUYAY"/>
    <s v="9002149498"/>
    <s v="XXVIII ESCUELA TALLER DE DANZAS ANDINAS COLOMBIANAS"/>
    <n v="19756000"/>
    <n v="15804800"/>
    <n v="3951200"/>
    <d v="2025-05-13T00:00:00"/>
    <s v="Margarita Escamilla"/>
    <m/>
    <x v="0"/>
    <d v="2025-05-01T00:00:00"/>
    <d v="2025-10-31T00:00:00"/>
    <s v="45-44-101165536"/>
    <s v="Constanza Leyton"/>
  </r>
  <r>
    <s v="C10844-2025"/>
    <s v="0454-2025"/>
    <s v="CORPORACIÓN VAUPÉS DESARROLLO Y CULTURA V.D.C"/>
    <s v="9010443414"/>
    <s v="DANZANDO ENTRE RITMOS Y TRADICIONES"/>
    <n v="24850000"/>
    <n v="19880000"/>
    <n v="4970000"/>
    <d v="2025-05-13T00:00:00"/>
    <s v="Margarita Escamilla"/>
    <m/>
    <x v="0"/>
    <d v="2025-06-20T00:00:00"/>
    <d v="2025-10-19T00:00:00"/>
    <s v="65-44-101238901"/>
    <s v="Paola Duarte"/>
  </r>
  <r>
    <s v="C1351-2025"/>
    <s v="0454-2025"/>
    <s v="CORPORACION SAN LUIS"/>
    <s v="8909847141"/>
    <s v="“CREARTE: ESCUELA DE EDUCACIÓN Y FORMACIÓN ARTÍSTICA COMO EJE DEL DESARROLLO HUMANO EN NIÑOS, NIÑAS Y JÓVENES EN SITUACIÓN DE DESPLAZAMIENTO”."/>
    <n v="12275000"/>
    <n v="9820000"/>
    <n v="2455000"/>
    <d v="2025-05-13T00:00:00"/>
    <s v="Margarita Escamilla"/>
    <m/>
    <x v="0"/>
    <d v="2025-07-05T00:00:00"/>
    <d v="2025-11-15T00:00:00"/>
    <s v="65-44-101238851"/>
    <s v="Paola Duarte"/>
  </r>
  <r>
    <s v="C1773-2025"/>
    <s v="0454-2025"/>
    <s v="FUNDACION CULTURAL RAICES ANCESTRALES"/>
    <s v="9014670368"/>
    <s v="AL SON Y TON DE LOS NEGROS"/>
    <n v="19017000"/>
    <n v="15213600"/>
    <n v="3803400"/>
    <d v="2025-05-13T00:00:00"/>
    <s v="Margarita Escamilla"/>
    <m/>
    <x v="0"/>
    <d v="2025-02-20T00:00:00"/>
    <d v="2025-11-14T00:00:00"/>
    <s v="75-44-101145239"/>
    <s v="Paola Duarte"/>
  </r>
  <r>
    <s v="C1962-2025"/>
    <s v="0454-2025"/>
    <s v="CORPORACIÓN ESCUELA DE DANZA CALARCÁ"/>
    <s v="9005483596"/>
    <s v="FORTALECIMIENTO PROGRAMAS DE FORMACIÓN ARTISTICA: &quot;RECREARTE&quot;"/>
    <n v="30738000"/>
    <n v="24590400"/>
    <n v="6147600"/>
    <d v="2025-05-13T00:00:00"/>
    <s v="Margarita Escamilla"/>
    <m/>
    <x v="0"/>
    <d v="2025-03-04T00:00:00"/>
    <d v="2025-11-20T00:00:00"/>
    <s v="60-44-101015226"/>
    <s v="Paola Duarte"/>
  </r>
  <r>
    <s v="C8674-2025"/>
    <s v="0454-2025"/>
    <s v="CORPORACION BANDA ESCUELA PARA LA FORMACION MUSICAL DE SANTUARIO RISARALDA"/>
    <s v="8160065901"/>
    <s v="SONIDOS DE CONVIVENCIA: FORMACIÓN MUSICAL PARA LA INCLUSIÓN Y LA PAZ"/>
    <n v="26027000"/>
    <n v="20821600"/>
    <n v="5205400"/>
    <d v="2025-05-13T00:00:00"/>
    <s v="Margarita Escamilla"/>
    <m/>
    <x v="0"/>
    <d v="2025-03-10T00:00:00"/>
    <d v="2025-11-10T00:00:00"/>
    <s v="55-44-101085047"/>
    <s v="Paola Duarte"/>
  </r>
  <r>
    <s v="C3585-2025"/>
    <s v="0454-2025"/>
    <s v="CORPORACIÓN ALEGORÍA"/>
    <s v="9009921861"/>
    <s v="11 SALÓN DE ILUSTRACIÓN LETRAS ILUSTRADAS"/>
    <n v="19692000"/>
    <n v="15753600"/>
    <n v="3938400"/>
    <d v="2025-05-13T00:00:00"/>
    <s v="Margarita Escamilla"/>
    <m/>
    <x v="0"/>
    <d v="2025-05-01T00:00:00"/>
    <d v="2025-11-20T00:00:00"/>
    <s v="65-44-101238852"/>
    <s v="Juan David Cuevas"/>
  </r>
  <r>
    <s v="C6716-2025"/>
    <s v="0454-2025"/>
    <s v="FUNDACIÓN AMOR Y BONDAD DE VIDA"/>
    <s v="8020181766"/>
    <s v="ESCUELA DE FORMACIÓN CULTURAL &quot;ECOS DE VIDA&quot;"/>
    <n v="20894000"/>
    <n v="16715200"/>
    <n v="4178800"/>
    <d v="2025-05-13T00:00:00"/>
    <s v="Margarita Escamilla"/>
    <m/>
    <x v="0"/>
    <d v="2025-02-18T00:00:00"/>
    <d v="2025-11-20T00:00:00"/>
    <s v="CRC-100024787"/>
    <s v="Dayana Vargas"/>
  </r>
  <r>
    <s v="C5640-2025"/>
    <s v="0454-2025"/>
    <s v="JUNTA DE ACCION COMUNAL VEREDA EL CHARCO"/>
    <s v="9015696064"/>
    <s v="FESTIVAL DEL BOLLO LIMPIO Y DEL MAIZ BLANCO DE LOS CAMPESINOS COMUNALES,  DEFENSORES DE LA VIDA Y LA PAZ"/>
    <n v="15550000"/>
    <n v="12440000"/>
    <n v="3110000"/>
    <d v="2025-05-13T00:00:00"/>
    <s v="Margarita Escamilla"/>
    <m/>
    <x v="0"/>
    <d v="2025-06-03T00:00:00"/>
    <d v="2025-11-03T00:00:00"/>
    <s v="53-44-101038519"/>
    <s v="Dayana Vargas"/>
  </r>
  <r>
    <s v="C8048-2025"/>
    <s v="0454-2025"/>
    <s v="CORPORACION LICANIA"/>
    <s v="9011106721"/>
    <s v="ESCUELA DE FORMACIÓN: REVIVIENDO NUESTRA TRADICION MUSICAL"/>
    <n v="18715000"/>
    <n v="14972000"/>
    <n v="3743000"/>
    <d v="2025-05-13T00:00:00"/>
    <s v="Margarita Escamilla"/>
    <m/>
    <x v="0"/>
    <d v="2025-05-19T00:00:00"/>
    <d v="2025-11-19T00:00:00"/>
    <s v="48-44-101007110"/>
    <s v="Dayana Vargas"/>
  </r>
  <r>
    <s v="C9435-2025"/>
    <s v="0454-2025"/>
    <s v="CORPORACIÓN DESARROLLO Y PAZ DEL MAGDALENA MEDIO"/>
    <s v="8290025427"/>
    <s v="30 AÑOS DE APUESTA POR LA PAZ: UN RECORRIDO DE MEMORIA HISTÓRICA DE LOS PROCESOS CULTURALES Y ARTÍSTICOS IMPLEMENTADOS DESDE EL CORAZÓN DE LAS COMUNIDADES DEL MAGDALENA MEDIO"/>
    <n v="24045000"/>
    <n v="19236000"/>
    <n v="4809000"/>
    <d v="2025-05-13T00:00:00"/>
    <s v="Margarita Escamilla"/>
    <m/>
    <x v="0"/>
    <d v="2025-01-01T00:00:00"/>
    <d v="2025-11-20T00:00:00"/>
    <s v="56-44-101010131"/>
    <s v="Paola Duarte"/>
  </r>
  <r>
    <s v="C10142-2025"/>
    <s v="0454-2025"/>
    <s v="FUNDACION REINA ELIZABETH ONG"/>
    <s v="9018497254"/>
    <s v="ROSTROS DEL ARTE: SIN LÍMITE"/>
    <n v="26129000"/>
    <n v="20903200"/>
    <n v="5225800"/>
    <d v="2025-05-13T00:00:00"/>
    <s v="Margarita Escamilla"/>
    <m/>
    <x v="0"/>
    <d v="2025-02-04T00:00:00"/>
    <d v="2025-11-08T00:00:00"/>
    <s v="75-44-101145336"/>
    <s v="Paola Duarte"/>
  </r>
  <r>
    <s v="C5244-2025"/>
    <s v="0370-2025"/>
    <s v="CORPORACION URBANARTE ESCUELA DE FORMACION ARTISTICA PARA LA VIDA"/>
    <n v="9005444191"/>
    <s v="LEGADO ANCESTRAL (PROTEGIENDO LO QUE FUIMOS, LO QUE SOMOS Y LO QUE SEREMOS)"/>
    <n v="25353000"/>
    <n v="20282400"/>
    <n v="5070600"/>
    <d v="2025-05-15T00:00:00"/>
    <s v="Rodrigo Cuellar"/>
    <m/>
    <x v="0"/>
    <d v="2025-03-28T00:00:00"/>
    <d v="2025-06-10T00:00:00"/>
    <s v="11-44-101252809"/>
    <s v="Dayana Vargas"/>
  </r>
  <r>
    <s v="C10270-2025"/>
    <s v="0370-2025"/>
    <s v="ASOCIACIÓN AFROAMAZONICA DEL CAQUETÁ - ASOAFAC"/>
    <n v="9000423260"/>
    <s v="FORTALECIMIENTO A LA MEMORIA, LA IDENTIDAD CULTURAL Y LA ANCESTRALIDAD DE NIÑOS, NIÑAS, ADOLESCENTES Y JÓVENES AFRODESCENDIENTES DE FLORENCIA, CAQUETÁ A TRAVÉS DE LA CONSTRUCCIÓN DE INSTRUMENTOS MUSICALES ANCESTRALES."/>
    <n v="24903000"/>
    <n v="19922400"/>
    <n v="4980600"/>
    <d v="2025-05-15T00:00:00"/>
    <s v="Rodrigo Cuellar"/>
    <m/>
    <x v="0"/>
    <d v="2025-03-28T00:00:00"/>
    <d v="2025-06-15T00:00:00"/>
    <s v="18-44-101105635"/>
    <s v="Dayana Vargas"/>
  </r>
  <r>
    <s v="C1049-2025"/>
    <s v="0454-2025"/>
    <s v="FUNDACIÓN RENACER IDENTIDAD AFRO"/>
    <n v="9014681504"/>
    <s v="ESCUELA COMUNITARIA RENACER AFRO"/>
    <n v="18820000"/>
    <n v="15056000"/>
    <n v="3764000"/>
    <d v="2025-05-15T00:00:00"/>
    <s v="Rodrigo Cuellar"/>
    <m/>
    <x v="0"/>
    <d v="2025-04-15T00:00:00"/>
    <d v="2025-07-31T00:00:00"/>
    <s v="41-44-101293088"/>
    <s v="Dayana Vargas"/>
  </r>
  <r>
    <s v="C10547-2025"/>
    <s v="0454-2025"/>
    <s v="FUNDACIÓN CORAZÓN ANDINO"/>
    <n v="9005969955"/>
    <s v="“SAMACATEX” ESPACIO DE FORMACIÓN TEXTIL PARA MUJERES DESTINADO EN LA RECUPERACIÓN DE LA TRADICIÓN TEXTIL SAMAQUENSE Y LA PROMOCIÓN DEL EMPODERAMIENTO FEMENINO."/>
    <n v="25563000"/>
    <n v="20450400"/>
    <n v="5112600"/>
    <d v="2025-05-15T00:00:00"/>
    <s v="Rodrigo Cuellar"/>
    <m/>
    <x v="0"/>
    <d v="2025-04-15T00:00:00"/>
    <d v="2025-07-21T00:00:00"/>
    <s v="39-44-101172178"/>
    <s v="Dayana Vargas"/>
  </r>
  <r>
    <s v="C2786-2025"/>
    <s v="0454-2025"/>
    <s v="D' LA PEÑA FUNDACION"/>
    <n v="9009303672"/>
    <s v="LOS COLORES DE MI TIERRA"/>
    <n v="24781000"/>
    <n v="19824800"/>
    <n v="4956200"/>
    <d v="2025-05-15T00:00:00"/>
    <s v="Rodrigo Cuellar"/>
    <m/>
    <x v="0"/>
    <d v="2025-04-15T00:00:00"/>
    <d v="2025-07-19T00:00:00"/>
    <s v="55-44-101084943"/>
    <s v="Dayana Vargas"/>
  </r>
  <r>
    <s v="C10914-2025"/>
    <s v="0454-2025"/>
    <s v="ASOCIACION MUNICIPAL DE PERSONAS CON DISCAPACIDAD DE BECERRIL"/>
    <n v="9016594032"/>
    <s v="PRIMER FESTIVAL DE SEÑAS: UN LENGUAJE PARA LA VIDA"/>
    <n v="30878000"/>
    <n v="24702400"/>
    <n v="6175600"/>
    <d v="2025-05-15T00:00:00"/>
    <s v="Rodrigo Cuellar"/>
    <m/>
    <x v="0"/>
    <d v="2025-04-15T00:00:00"/>
    <d v="2025-07-31T00:00:00"/>
    <s v="21-46-101115020"/>
    <s v="Juan David Cuevas"/>
  </r>
  <r>
    <s v="C6698-2025"/>
    <s v="0454-2025"/>
    <s v="CORPORACION SOCIAL Y CULTURAL ROBLEDO VENGA PARCHEMOS"/>
    <n v="9010160782"/>
    <s v="QUINTA TEMPORADA DE ARTE POPULAR &quot;NARRATIVAS JUVENILES&quot;"/>
    <n v="14363000"/>
    <n v="11490400"/>
    <n v="2872600"/>
    <d v="2025-05-15T00:00:00"/>
    <s v="Rodrigo Cuellar"/>
    <m/>
    <x v="0"/>
    <d v="2025-05-05T00:00:00"/>
    <d v="2025-08-05T00:00:00"/>
    <s v="65-44-101239223"/>
    <s v="Juan David Cuevas"/>
  </r>
  <r>
    <s v="C5570-2025"/>
    <s v="0454-2025"/>
    <s v="FUNDACION BERAJA HASHEM"/>
    <n v="9009660089"/>
    <s v="VI  FESTIVAL DE MUSICA DE VIENTOS DE LA DEPRESION MOMPOSINA, VERSION MARLON FARID DE LA PEÑA BOLIVAR"/>
    <n v="19017000"/>
    <n v="15213600"/>
    <n v="3803400"/>
    <d v="2025-05-15T00:00:00"/>
    <s v="Margarita Escamilla"/>
    <m/>
    <x v="0"/>
    <d v="2025-07-01T00:00:00"/>
    <d v="2025-07-31T00:00:00"/>
    <s v="75-44-101145465"/>
    <s v="Juan David Cuevas"/>
  </r>
  <r>
    <s v="C8836-2025"/>
    <s v="0454-2025"/>
    <s v="FUNDACIÓN CULTURAL LOS HIJOS DE LA SIERRA"/>
    <n v="8305044846"/>
    <s v="XXVI FESTIVAL NACIONAL DE LA GUACHERNA SAMARIA Y MAGDALENENSE"/>
    <n v="25510000"/>
    <n v="20408000"/>
    <n v="5102000"/>
    <d v="2025-05-15T00:00:00"/>
    <s v="Margarita Escamilla"/>
    <m/>
    <x v="0"/>
    <d v="2025-02-03T00:00:00"/>
    <d v="2025-09-30T00:00:00"/>
    <s v="CCR-100024800"/>
    <s v="Juan David Cuevas"/>
  </r>
  <r>
    <s v="C4102-2025"/>
    <s v="0454-2025"/>
    <s v="FUNDACIÓN LA PERLA DEL NORTE"/>
    <n v="9010166086"/>
    <s v="NOVENO FESTIVAL VALLENATO LA PERLA DEL NORTE"/>
    <n v="24903000"/>
    <n v="19922400"/>
    <n v="4980600"/>
    <d v="2025-05-15T00:00:00"/>
    <s v="Margarita Escamilla"/>
    <m/>
    <x v="0"/>
    <d v="2025-03-10T00:00:00"/>
    <d v="2025-09-19T00:00:00"/>
    <s v="AGP-100001621"/>
    <s v="Juan David Cuevas"/>
  </r>
  <r>
    <s v="C10217-2025"/>
    <s v="0454-2025"/>
    <s v="FUNDACIÓN NACIONAL CUÉNTAME TU VERDAD CUENTA"/>
    <n v="9013326249"/>
    <s v="VII ENCUENTRO POR LA VERDAD, DIÁLOGO RESTAURATIVO ENTRE MUJERES VÍCTIMAS Y VICTIMARIOS, ESCUCHAR Y SER ESCUCHADO -MÁSCARAS DE LA VERDAD-"/>
    <n v="23908000"/>
    <n v="19126400"/>
    <n v="4781600"/>
    <d v="2025-05-15T00:00:00"/>
    <s v="Margarita Escamilla"/>
    <m/>
    <x v="0"/>
    <d v="2025-04-14T00:00:00"/>
    <d v="2025-08-31T00:00:00"/>
    <s v="57-44-101007153"/>
    <s v="Juan David Cuevas"/>
  </r>
  <r>
    <s v="C5826-2025"/>
    <s v="0454-2025"/>
    <s v="FUNDACION SUCRE CREA"/>
    <n v="9018742581"/>
    <s v="TRADICIÓN PURA, EL ALEGRE"/>
    <n v="25813000"/>
    <n v="20650400"/>
    <n v="5162600"/>
    <d v="2025-05-15T00:00:00"/>
    <s v="Margarita Escamilla"/>
    <m/>
    <x v="0"/>
    <d v="2025-03-15T00:00:00"/>
    <d v="2025-08-10T00:00:00"/>
    <s v="53-44-101038539"/>
    <s v="Juan David Cuevas"/>
  </r>
  <r>
    <s v="C7046-2025"/>
    <s v="0454-2025"/>
    <s v="CÍRCULO COLOMBIANO DE MÚSICA CONTEMPORÁNEA"/>
    <n v="9003743899"/>
    <s v="XV JORNADAS DE MÚSICA CONTEMPORÁNEA CCMC"/>
    <n v="21311000"/>
    <n v="17048800"/>
    <n v="4262200"/>
    <d v="2025-05-15T00:00:00"/>
    <s v="Diana Martinez"/>
    <m/>
    <x v="0"/>
    <d v="2025-06-01T00:00:00"/>
    <d v="2025-11-15T00:00:00"/>
    <s v="11-44-101254655"/>
    <s v="Juan David Cuevas"/>
  </r>
  <r>
    <s v="C3872-2025"/>
    <s v="0454-2025"/>
    <s v="CORPORACIÓN RELAT - ARTE"/>
    <n v="9017244198"/>
    <s v="ORALITURA CALDENSE."/>
    <n v="29651000"/>
    <n v="23720800"/>
    <n v="5930200"/>
    <d v="2025-05-15T00:00:00"/>
    <s v="Diana Martinez"/>
    <m/>
    <x v="0"/>
    <s v="18/03/2025_x000d_"/>
    <d v="2025-08-29T00:00:00"/>
    <s v="42-44-101161157"/>
    <s v="Dayana Vargas"/>
  </r>
  <r>
    <s v="C1150-2025"/>
    <s v="0454-2025"/>
    <s v="COMUNIDAD INDIGENA SANTA CRUZ"/>
    <n v="9017455268"/>
    <s v="RENACER DE LA SABIDURÍA ZENÚ, MUJERES SANADORAS Y LA REVITALIZACIÓN DE LA MEDICINA ANCESTRAL EN SANTA CRUZ"/>
    <n v="22951000"/>
    <n v="18360800"/>
    <n v="4590200"/>
    <d v="2025-05-15T00:00:00"/>
    <s v="Diana Martinez"/>
    <m/>
    <x v="1"/>
    <d v="2025-04-01T00:00:00"/>
    <d v="2025-08-30T00:00:00"/>
    <s v="75-44-101144957"/>
    <s v="Dayana Vargas"/>
  </r>
  <r>
    <s v="C9929-2025"/>
    <s v="0454-2025"/>
    <s v="FUNDACION PARA EL DESARROLLO INTEGRAL DE LATINOAMERICA Y DEL CARIBE"/>
    <n v="9006628483"/>
    <s v="OLEAJE: ENTRE LETRAS, CANTOS Y FIGURAS"/>
    <n v="20417000"/>
    <n v="16333600"/>
    <n v="4083400"/>
    <d v="2025-05-15T00:00:00"/>
    <s v="Diana Martinez"/>
    <m/>
    <x v="0"/>
    <s v="01/03/2025_x000d_"/>
    <d v="2025-08-30T00:00:00"/>
    <n v="4261362"/>
    <s v="Juan David Cuevas"/>
  </r>
  <r>
    <s v="C2128-2025"/>
    <s v="0454-2025"/>
    <s v="CORPORACIÓN CULTURAL DE BELLAS ARTES"/>
    <n v="9011810305"/>
    <s v="PINTULANDIA"/>
    <n v="26938000"/>
    <n v="21550400"/>
    <n v="5387600"/>
    <d v="2025-05-15T00:00:00"/>
    <s v="Diana Martinez"/>
    <m/>
    <x v="0"/>
    <s v="15/02/2025_x000d_"/>
    <s v="22/08/2025_x000d_"/>
    <s v="30-44-101063403"/>
    <s v="Juan David Cuevas"/>
  </r>
  <r>
    <s v="C6391-2025"/>
    <s v="0454-2025"/>
    <s v="FUNDACION MARCA PUTUMAYO"/>
    <n v="9008889515"/>
    <s v="TEJIENDO ARTE, CULTURA Y SABIDURÍA MEDIANTE MANUALIDADES Y ARTES TRADICIONALES CON LOS JÓVENES, ADULTOS Y ADULTOS MAYORES DEL MUNICIPIO DE MOCOA PUTUMAYO"/>
    <n v="10270000"/>
    <n v="8216000"/>
    <n v="2054000"/>
    <d v="2025-05-15T00:00:00"/>
    <s v="Diana Martinez"/>
    <m/>
    <x v="0"/>
    <s v="10/02/2025_x000d_"/>
    <s v="10/08/2025_x000d_"/>
    <s v="41-44-101293123"/>
    <s v="Juan David Cuevas"/>
  </r>
  <r>
    <s v="C6364-2025"/>
    <s v="0454-2025"/>
    <s v="GRUPO CULTURAL AGUA AMIGOS DE GUACARI  CASA DE LA CULTURA"/>
    <n v="8913037380"/>
    <s v="FORMACION ARTISTICA PARA NIÑOS, NIÑAS, JOVENES Y ADULTOS &quot;FORMARTE&quot;"/>
    <n v="18446000"/>
    <n v="14756800"/>
    <n v="3689200"/>
    <d v="2025-05-15T00:00:00"/>
    <s v="Diana Martinez"/>
    <m/>
    <x v="0"/>
    <d v="2025-04-01T00:00:00"/>
    <d v="2025-08-01T00:00:00"/>
    <s v="45-44-101165835"/>
    <s v="Juan David Cuevas"/>
  </r>
  <r>
    <s v="C10011-2025"/>
    <s v="0454-2025"/>
    <s v="FUNDACION MI PRIMER HOGAR"/>
    <n v="9012691080"/>
    <s v="SUCRELAB: LABORATORIO DE CREACIÓN DIGITAL"/>
    <n v="29985000"/>
    <n v="23988000"/>
    <n v="5997000"/>
    <d v="2025-05-15T00:00:00"/>
    <s v="Maria Paula Rivera"/>
    <m/>
    <x v="0"/>
    <s v="10/04/2025_x000d_"/>
    <d v="2025-08-28T00:00:00"/>
    <s v="53-44-101038599"/>
    <s v="Juan David Cuevas"/>
  </r>
  <r>
    <s v="C3003-2025"/>
    <s v="0454-2025"/>
    <s v="CORPORACION NUEVO MILENIO"/>
    <n v="8140000146"/>
    <s v="REFLEJOS DE VIDA: FOTOGRAFÍA Y NARRATIVA DE SUPERVIVENCIA."/>
    <n v="17005000"/>
    <n v="13604000"/>
    <n v="3401000"/>
    <d v="2025-05-15T00:00:00"/>
    <s v="Maria Paula Rivera"/>
    <m/>
    <x v="0"/>
    <d v="2025-05-15T00:00:00"/>
    <s v="30/09/2025_x000d_"/>
    <n v="100001571"/>
    <s v="Juan David Cuevas"/>
  </r>
  <r>
    <s v="C4301-2025"/>
    <s v="0454-2025"/>
    <s v="CORPORACION DE EMPLEADOS CON EQUIDAD SOCIAL"/>
    <n v="9015617786"/>
    <s v="“LECTURA EN MOVIMIENTO: BIBLIOTECA MÓVIL ARTÍSTICA, MÚSICA, TÍTERES, NARRACIÓN Y CIRCO EN EL MUNICIPIO DE BOLÍVAR”"/>
    <n v="28168000"/>
    <n v="22534400"/>
    <n v="5633600"/>
    <d v="2025-05-15T00:00:00"/>
    <s v="Maria Paula Rivera"/>
    <m/>
    <x v="0"/>
    <d v="2025-04-01T00:00:00"/>
    <d v="2025-09-30T00:00:00"/>
    <n v="4287994"/>
    <s v="Constanza Leyton"/>
  </r>
  <r>
    <s v="C3620-2025"/>
    <s v="0454-2025"/>
    <s v="FUNDACIÓN CINE SOCIAL"/>
    <n v="9003651626"/>
    <s v="EL CINE SUMA PAZ"/>
    <n v="21311000"/>
    <n v="17048800"/>
    <n v="4262200"/>
    <d v="2025-05-15T00:00:00"/>
    <s v="Maria Paula Rivera"/>
    <m/>
    <x v="0"/>
    <d v="2025-01-01T00:00:00"/>
    <s v="30/09/2025_x000d_"/>
    <s v="11-44-101254696"/>
    <s v="Juan David Cuevas"/>
  </r>
  <r>
    <s v="C1674-2025"/>
    <s v="0454-2025"/>
    <s v="COOPERATIVA PARA EL DESARROLLO DEL EMPRENDIMIENTO CULTURAL Y SOCIAL &quot;ECOEMPRENDER&quot;"/>
    <n v="9003736494"/>
    <s v="X MUESTRA ARTÍSTICA ECOARTE 2025"/>
    <n v="24045000"/>
    <n v="19236000"/>
    <n v="4809000"/>
    <d v="2025-05-15T00:00:00"/>
    <s v="Maria Paula Rivera"/>
    <m/>
    <x v="0"/>
    <d v="2025-07-01T00:00:00"/>
    <s v="04/10/2025_x000d_"/>
    <n v="100061502"/>
    <s v="Juan David Cuevas"/>
  </r>
  <r>
    <s v="C9315-2025"/>
    <s v="0454-2025"/>
    <s v="CORPORACION PARA LA INTEGRACION COMUNITARIA LA EDUCACION LA SALUD Y EL FOMENTO SOCIAL O CORPORACION CIMIENTOS"/>
    <n v="8240037698"/>
    <s v="ENCUENTRO DE SABERES AFRO A TRAVÉS DE LA TAMBORA Y SUS BAILES CANTAOS"/>
    <n v="29442000"/>
    <n v="23553600"/>
    <n v="5888400"/>
    <d v="2025-05-15T00:00:00"/>
    <s v="Maria Paula Rivera"/>
    <m/>
    <x v="0"/>
    <d v="2025-03-03T00:00:00"/>
    <d v="2025-09-19T00:00:00"/>
    <s v="47-44-101031179"/>
    <s v="Juan David Cuevas"/>
  </r>
  <r>
    <s v="C6251-2025"/>
    <s v="0454-2025"/>
    <s v="FUNDACION ALELI MULTIDISCIPLINARIEDAD PARA EL DESARROLLO INTEGRAL DE LA SOCIEDAD"/>
    <n v="9012742104"/>
    <s v="TEJIDOS, ENTRE TAPICES Y SABERES. SEGUNDA FASE."/>
    <n v="20125000"/>
    <n v="16100000"/>
    <n v="4025000"/>
    <d v="2025-05-15T00:00:00"/>
    <s v="Maria Paula Rivera"/>
    <m/>
    <x v="0"/>
    <d v="2025-03-03T00:00:00"/>
    <s v="20/09/2025_x000d_"/>
    <s v="41-44-101293302"/>
    <s v="Juan David Cuevas"/>
  </r>
  <r>
    <s v="C7498-2025"/>
    <s v="0454-2025"/>
    <s v="CORPORACIÓN CULTIVARTE"/>
    <n v="8220043456"/>
    <s v="GENERACIÓN DE GRUPOS ARTÍSTICOS MUSICALES"/>
    <n v="24301000"/>
    <n v="19440800"/>
    <n v="4860200"/>
    <d v="2025-05-15T00:00:00"/>
    <s v="Maria Paula Rivera"/>
    <m/>
    <x v="0"/>
    <s v="01/04/2025_x000d_"/>
    <d v="2025-09-30T00:00:00"/>
    <n v="100050507"/>
    <s v="Juan David Cuevas"/>
  </r>
  <r>
    <s v="C4695-2025"/>
    <s v="0454-2025"/>
    <s v="JUNTA DE ACCION COMUNAL DEL BARRIO EL PARAISO"/>
    <n v="9017037329"/>
    <s v="&quot;SABOR Y TRADICIÓN&quot;"/>
    <n v="14201000"/>
    <n v="11360800"/>
    <n v="2840200"/>
    <d v="2025-05-15T00:00:00"/>
    <s v="Margarita Escamilla"/>
    <m/>
    <x v="0"/>
    <d v="2025-02-26T00:00:00"/>
    <d v="2025-09-26T00:00:00"/>
    <s v="53-44-101038444"/>
    <s v="Constanza Leyton"/>
  </r>
  <r>
    <s v="C9750-2025"/>
    <s v="0454-2025"/>
    <s v="CORPORACIÓN ANTIOQUIA AUDIOVISUAL"/>
    <n v="9009644566"/>
    <s v="10 FESTIVAL DE CINE DE JARDIN"/>
    <n v="19261000"/>
    <n v="15408800"/>
    <n v="3852200"/>
    <d v="2025-05-15T00:00:00"/>
    <s v="Margarita Escamilla"/>
    <m/>
    <x v="0"/>
    <d v="2025-01-21T00:00:00"/>
    <d v="2025-10-31T00:00:00"/>
    <s v="65-44-101238993"/>
    <s v="Constanza Leyton"/>
  </r>
  <r>
    <s v="C9518-2025"/>
    <s v="0454-2025"/>
    <s v="CORPORACIÓN PROYECCIÓN MONTEMARIANA"/>
    <n v="9010104193"/>
    <s v="VIBRANDO EN EL TERRITORIO VIII"/>
    <n v="19373000"/>
    <n v="15498400"/>
    <n v="3874600"/>
    <d v="2025-05-15T00:00:00"/>
    <s v="Margarita Escamilla"/>
    <m/>
    <x v="0"/>
    <d v="2025-05-01T00:00:00"/>
    <d v="2025-10-31T00:00:00"/>
    <s v="CCS-10004072"/>
    <s v="Constanza Leyton"/>
  </r>
  <r>
    <s v="C7748-2025"/>
    <s v="0454-2025"/>
    <s v="INSTITUTO DE DESARROLLO Y CAPITAL SOCIAL - IDES"/>
    <n v="9001563790"/>
    <s v="VOCES DE VILLAHERMOSA: RESCATANDO NUESTRA IDENTIDAD"/>
    <n v="26591000"/>
    <n v="21272800"/>
    <n v="5318200"/>
    <d v="2025-05-15T00:00:00"/>
    <s v="Margarita Escamilla"/>
    <m/>
    <x v="0"/>
    <d v="2025-06-01T00:00:00"/>
    <d v="2025-10-30T00:00:00"/>
    <s v="14-44-101235433"/>
    <s v="Constanza Leyton"/>
  </r>
  <r>
    <s v="C9418-2025"/>
    <s v="0454-2025"/>
    <s v="FUNDACION CINE CLUB DOCTA IGNORANTIA"/>
    <n v="8280024909"/>
    <s v="FESTIVAL MAMBE 12"/>
    <n v="20738000"/>
    <n v="16590400"/>
    <n v="4147600"/>
    <d v="2025-05-15T00:00:00"/>
    <s v="Margarita Escamilla"/>
    <m/>
    <x v="0"/>
    <d v="2025-04-07T00:00:00"/>
    <d v="2025-11-14T00:00:00"/>
    <n v="169682"/>
    <s v="Constanza Leyton"/>
  </r>
  <r>
    <s v="C7355-2025"/>
    <s v="0454-2025"/>
    <s v="CORPORACIÓN PARA EL DESARROLLO DE LA SOCIEDAD CIVIL - CORPORACIÓN CIVILES"/>
    <n v="8110410283"/>
    <s v="LA SIEMBRA FESTIVAL 2025"/>
    <n v="18647000"/>
    <n v="14917600"/>
    <n v="3729400"/>
    <d v="2025-05-15T00:00:00"/>
    <s v="Margarita Escamilla"/>
    <m/>
    <x v="0"/>
    <d v="2025-02-01T00:00:00"/>
    <d v="2025-10-31T00:00:00"/>
    <s v="M-100264016"/>
    <s v="Constanza Leyton"/>
  </r>
  <r>
    <s v="C5201-2025"/>
    <s v="0454-2025"/>
    <s v="JUNTA DE ACCION COMUNAL DEL BARRIO MORRO SECO, MUNICIPIO DE PIJAO, DEPARTAMENTO DEL QUINDIO"/>
    <n v="9014259085"/>
    <s v="AVES, FAROLES Y MURALES: ARTE AL SERVICIO DE LA BIOCULTURA COMUNAL"/>
    <n v="27370000"/>
    <n v="21896000"/>
    <n v="5474000"/>
    <d v="2025-05-15T00:00:00"/>
    <s v="Margarita Escamilla"/>
    <m/>
    <x v="0"/>
    <d v="2025-04-15T00:00:00"/>
    <d v="2025-10-15T00:00:00"/>
    <s v="60-44-101015288"/>
    <s v="Constanza Leyton"/>
  </r>
  <r>
    <s v="C9726-2025"/>
    <s v="0454-2025"/>
    <s v="JUNTA DE ACCION COMUNAL BARRIO LAS PALMAS DEL MUNICIPIO DE VALLEDUPAR"/>
    <n v="9000235345"/>
    <s v="FORMACIÓN ARTÍSTICA EN MUSICAFOLCLÓRICA A NIÑOS, NIÑAS Y JOVENES DE POBLACIÓN VULNERABLE DELBARRIO LAS PALMASDE VALLEDUPAR"/>
    <n v="33097000"/>
    <n v="26477600"/>
    <n v="6619400"/>
    <d v="2025-05-15T00:00:00"/>
    <s v="Margarita Escamilla"/>
    <m/>
    <x v="0"/>
    <d v="2025-06-02T00:00:00"/>
    <d v="2025-11-10T00:00:00"/>
    <s v="75-44-101145232"/>
    <s v="Constanza Leyton"/>
  </r>
  <r>
    <s v="C8939-2025"/>
    <s v="0454-2025"/>
    <s v="CORPORACION SACRO ARTEM"/>
    <n v="9017326689"/>
    <s v="EL SENTIDO DE LA VIDA A TRAVÉS DEL ARTE II"/>
    <n v="28151000"/>
    <n v="22520800"/>
    <n v="5630200"/>
    <d v="2025-05-15T00:00:00"/>
    <s v="Diana Martinez"/>
    <m/>
    <x v="0"/>
    <d v="2025-03-17T00:00:00"/>
    <d v="2025-11-20T00:00:00"/>
    <s v="60-44-101015211"/>
    <s v="Constanza Leyton"/>
  </r>
  <r>
    <s v="C9652-2025"/>
    <s v="0454-2025"/>
    <s v="TRIKNIA KABHELIOZ DANZA CONTEMPORANEA               "/>
    <n v="8603526862"/>
    <s v="MOVIMIENTA CIVITAS"/>
    <n v="23292000"/>
    <n v="18633600"/>
    <n v="4658400"/>
    <d v="2025-05-15T00:00:00"/>
    <s v="Diana Martinez"/>
    <m/>
    <x v="0"/>
    <d v="2025-03-10T00:00:00"/>
    <d v="2025-11-07T00:00:00"/>
    <s v="14-44-101234969"/>
    <s v="Constanza Leyton"/>
  </r>
  <r>
    <s v="C796-2025"/>
    <s v="0454-2025"/>
    <s v="FUNDACION ARTE SABANERO"/>
    <n v="9010609775"/>
    <s v="MUSICA Y DANZA DE MI PUEBLO"/>
    <n v="23025000"/>
    <n v="18420000"/>
    <n v="4605000"/>
    <d v="2025-05-15T00:00:00"/>
    <s v="Diana Martinez"/>
    <m/>
    <x v="0"/>
    <s v="01/03/2025_x000d_"/>
    <d v="2025-11-20T00:00:00"/>
    <s v="75-44-101145196"/>
    <s v="Constanza Leyton"/>
  </r>
  <r>
    <s v="C7474-2025"/>
    <s v="0454-2025"/>
    <s v="FUNDACIÓN SANCTUARY COLOMBIA"/>
    <n v="9010302501"/>
    <s v="ALABAOS: SALVAGUARDANDO EL LEGADO"/>
    <n v="29600000"/>
    <n v="23680000"/>
    <n v="5920000"/>
    <d v="2025-05-15T00:00:00"/>
    <s v="Diana Martinez"/>
    <m/>
    <x v="0"/>
    <d v="2025-03-17T00:00:00"/>
    <s v="20/11/2025_x000d_"/>
    <s v="60-44-101015211"/>
    <s v="Constanza Leyton"/>
  </r>
  <r>
    <s v="C5689-2025"/>
    <s v="0454-2025"/>
    <s v="FUNDACIÓN HABACUC"/>
    <n v="9014671137"/>
    <s v="YO TRANSFORMO CON ARTE: LABORATORIOS DE ARTE PARA LA PAZ"/>
    <n v="22095000"/>
    <n v="17676000"/>
    <n v="4419000"/>
    <d v="2025-05-15T00:00:00"/>
    <s v="Diana Martinez"/>
    <m/>
    <x v="0"/>
    <d v="2025-03-10T00:00:00"/>
    <d v="2025-11-07T00:00:00"/>
    <s v="14-44-101234969"/>
    <s v="Constanza Leyton"/>
  </r>
  <r>
    <s v="C4104-2025"/>
    <s v="0454-2025"/>
    <s v="FUNDACIÓN DANZARTE"/>
    <n v="9006446459"/>
    <s v="DANZARTE 30 AÑOS: MEMORIA Y PATRIMONIO DEL BALLET EN RISARALDA."/>
    <n v="26519000"/>
    <n v="21215200"/>
    <n v="5303800"/>
    <d v="2025-05-15T00:00:00"/>
    <s v="Diana Martinez"/>
    <m/>
    <x v="0"/>
    <s v="01/03/2025_x000d_"/>
    <d v="2025-11-20T00:00:00"/>
    <s v="75-44-101145196"/>
    <s v="Constanza Leyton"/>
  </r>
  <r>
    <s v="C1292-2025"/>
    <s v="0454-2025"/>
    <s v="FUNDACION MUSEO ZENU DE ARTE CONTEMPORANEO"/>
    <n v="9000079129"/>
    <s v="PROGRAMA DE EXPOSICIONES 2025 / 20 AÑOS DEL MUSEO ZENÚ DE ARTE CONTEMPORÁNEO - MUZAC"/>
    <n v="18167000"/>
    <n v="14533600"/>
    <n v="3633400"/>
    <d v="2025-05-15T00:00:00"/>
    <s v="Diana Martinez"/>
    <m/>
    <x v="0"/>
    <d v="2025-01-21T00:00:00"/>
    <d v="2025-11-19T00:00:00"/>
    <s v="53-44-101038428"/>
    <s v="Constanza Leyton"/>
  </r>
  <r>
    <s v="C11134-2025"/>
    <s v="0454-2025"/>
    <s v="FUNDACIÓN TOTOROY"/>
    <n v="9012108811"/>
    <s v="COCINA MONTUNA"/>
    <n v="35834000"/>
    <n v="28667200"/>
    <n v="7166800"/>
    <d v="2025-05-15T00:00:00"/>
    <s v="Diana Martinez"/>
    <m/>
    <x v="0"/>
    <d v="2025-05-20T00:00:00"/>
    <d v="2025-11-20T00:00:00"/>
    <s v="53-44-101038584"/>
    <s v="Constanza Leyton"/>
  </r>
  <r>
    <s v="C10119-2025"/>
    <s v="0454-2025"/>
    <s v="ASOCIACIÓN PARA LAS INVESTIGACIONES CULTURALES DEL CHOCO"/>
    <n v="8180015336"/>
    <s v="XII  SEMINARIO DE EDUCACIÓN ARTÍSTICA:  CULTURA DE PAZ EN LA FORMACIÓN ARTÍSTICA"/>
    <n v="25614000"/>
    <n v="20491200"/>
    <n v="5122800"/>
    <d v="2025-05-15T00:00:00"/>
    <s v="Diana Martinez"/>
    <m/>
    <x v="0"/>
    <s v="07/10/2025_x000d_"/>
    <d v="2025-11-11T00:00:00"/>
    <s v="41-44-101292745"/>
    <s v="Juan David Cuevas"/>
  </r>
  <r>
    <s v="C9170-2025"/>
    <s v="0454-2025"/>
    <s v="CORPORACIÓN ESCUELA POPULAR DE ARTES URBANAS CASABEAT"/>
    <s v="9008410651"/>
    <s v="CALIBEAT HIP HOP FESTIVAL IV, ARTE Y CULTURA DE PAZ"/>
    <n v="20202000"/>
    <n v="16161600"/>
    <n v="4040400"/>
    <d v="2025-05-15T00:00:00"/>
    <s v="Rodrigo Cuellar"/>
    <m/>
    <x v="0"/>
    <d v="2025-04-15T00:00:00"/>
    <d v="2025-09-30T00:00:00"/>
    <s v="45-44-101165651"/>
    <s v="Dayana Vargas"/>
  </r>
  <r>
    <s v="C5646-2025"/>
    <s v="0454-2025"/>
    <s v="JUNTA DE ACCION COMUNAL DE LA VEREDA CAROLINA"/>
    <s v="9015848980"/>
    <s v="LA PAZ ES MI TRADICION"/>
    <n v="16907000"/>
    <n v="13525600"/>
    <n v="3381400"/>
    <d v="2025-05-15T00:00:00"/>
    <s v="Rodrigo Cuellar"/>
    <m/>
    <x v="0"/>
    <d v="2025-04-15T00:00:00"/>
    <d v="2025-07-16T00:00:00"/>
    <s v="53-44-101038520"/>
    <s v="Juan David Cuevas"/>
  </r>
  <r>
    <s v="C10850-2025"/>
    <s v="0454-2025"/>
    <s v="JUNTA DE ACCION COMUNAL DEL CORREGIMIENTO EL CERRITO"/>
    <s v="9010231045"/>
    <s v="LOS JOVENES DEL EL CERRITO SUENAN LOS PITOS Y TAMBORES RESCANTANDO LA DANZA DE LA PAZ"/>
    <n v="24899000"/>
    <n v="19919200"/>
    <n v="4979800"/>
    <d v="2025-05-15T00:00:00"/>
    <s v="Rodrigo Cuellar"/>
    <m/>
    <x v="0"/>
    <d v="2025-04-15T00:00:00"/>
    <d v="2025-07-16T00:00:00"/>
    <s v="CCS-100040987"/>
    <s v="Constanza Leyton"/>
  </r>
  <r>
    <s v="C7156-2025"/>
    <s v="0454-2025"/>
    <s v="JUNTA DE ACCION COMUNAL VEREDA EL MADERO "/>
    <s v="9017778507"/>
    <s v="EL MADERO, LA BOTICA DE URAMITA"/>
    <n v="17587000"/>
    <n v="14069600"/>
    <n v="3517400"/>
    <d v="2025-05-15T00:00:00"/>
    <s v="Rodrigo Cuellar"/>
    <m/>
    <x v="0"/>
    <d v="2025-04-15T00:00:00"/>
    <d v="2025-07-12T00:00:00"/>
    <s v="65-44-101238866"/>
    <s v="Juan David Cuevas"/>
  </r>
  <r>
    <s v="C6313-2025"/>
    <s v="0454-2025"/>
    <s v="FUNDACIÓN POÉTICA EN MOVIMIENTO"/>
    <s v="9009513017"/>
    <s v="ARTE EN PARCHE: II ENCUENTRO COLABORATIVO"/>
    <n v="17390000"/>
    <n v="13912000"/>
    <n v="3478000"/>
    <d v="2025-05-15T00:00:00"/>
    <s v="Julian Igua"/>
    <m/>
    <x v="0"/>
    <d v="2025-04-15T00:00:00"/>
    <d v="2025-07-15T00:00:00"/>
    <s v="02-43-101000133"/>
    <s v="Juan David Cuevas"/>
  </r>
  <r>
    <s v="C9237-2025"/>
    <s v="0454-2025"/>
    <s v="FUNDACION ILLARY"/>
    <s v="9018824639"/>
    <s v="“MEMORIA Y PATRIMONIO”: PRIMER ENCUENTRO DE PEDAGOGÍAS EMERGENTES PARA LA PRESERVACIÓN DEL CARNAVAL DE NEGROS Y BLANCOS."/>
    <n v="17559000"/>
    <n v="14047200"/>
    <n v="3511800"/>
    <d v="2025-05-15T00:00:00"/>
    <s v="Rodrigo Cuellar"/>
    <m/>
    <x v="0"/>
    <d v="2025-04-15T00:00:00"/>
    <d v="2025-07-15T00:00:00"/>
    <s v="41-44-101292750"/>
    <s v="Juan David Cuevas"/>
  </r>
  <r>
    <s v="C8181-2025"/>
    <s v="0454-2025"/>
    <s v="CORPORACIÓN HÉKATE"/>
    <s v="9017340173"/>
    <s v="LAS DOÑAS: ESCUELA DE ARTE Y GÉNERO PARA MUJERES MAYORES"/>
    <n v="24781000"/>
    <n v="19824800"/>
    <n v="4956200"/>
    <d v="2025-05-15T00:00:00"/>
    <s v="Rodrigo Cuellar"/>
    <m/>
    <x v="0"/>
    <d v="2025-04-15T00:00:00"/>
    <d v="2025-07-20T00:00:00"/>
    <s v="55-44-101085061"/>
    <s v="Juan David Cuevas"/>
  </r>
  <r>
    <s v="C5220-2025"/>
    <s v="0454-2025"/>
    <s v="ASOCIACION FOLCLORICA LOS ALEGRES DEL TELEMBI"/>
    <s v="9002827380"/>
    <s v="LA MUSICA Y LA CULTURA DE PAZ, FORTALECEN EL TEJIDO SOCIAL FASE II"/>
    <n v="18395000"/>
    <n v="14716000"/>
    <n v="3679000"/>
    <d v="2025-05-15T00:00:00"/>
    <s v="Julian Igua"/>
    <m/>
    <x v="0"/>
    <d v="2025-03-28T00:00:00"/>
    <d v="2025-07-04T00:00:00"/>
    <s v="41-44-101292747"/>
    <s v="Juan David Cuevas"/>
  </r>
  <r>
    <s v="C572-2025"/>
    <s v="0454-2025"/>
    <s v="FUNDACION CULTURAL TURISTICA AMBIENTAL Y DEPORTIVA NUEVO DESPERTAR INTI"/>
    <s v="9010947467"/>
    <s v="ESCUELA DE INCLUSIÓN ARTÍSTICA UN ESPACIO PARA TODOS"/>
    <n v="25940000"/>
    <n v="20752000"/>
    <n v="5188000"/>
    <d v="2025-05-15T00:00:00"/>
    <s v="Rodrigo Cuellar"/>
    <m/>
    <x v="0"/>
    <d v="2025-05-01T00:00:00"/>
    <d v="2025-07-30T00:00:00"/>
    <s v="CHU-100046788"/>
    <s v="Juan David Cuevas"/>
  </r>
  <r>
    <s v="C4019-2025"/>
    <s v="0454-2025"/>
    <s v="FUNDACION TALISMAN"/>
    <s v="9017529363"/>
    <s v="&quot;ARTE Y EXPRESIÓN EN EL CAMPO – FASE 3: CULTURAS Y SABERES PARA LA PAZ Y LA CONVIVENCIA&quot;"/>
    <n v="18395000"/>
    <n v="14716000"/>
    <n v="3679000"/>
    <d v="2025-05-15T00:00:00"/>
    <s v="Julian Igua"/>
    <m/>
    <x v="0"/>
    <d v="2025-04-15T00:00:00"/>
    <d v="2025-08-30T00:00:00"/>
    <s v="41-44-101292871"/>
    <s v="Constanza Leyton"/>
  </r>
  <r>
    <s v="C10932-2025"/>
    <s v="0454-2025"/>
    <s v="JUNTA DE ACCION COMUNAL DE LA VEREDA SANTANDER"/>
    <s v="9002503968"/>
    <s v="RESCATANDO NUESTROS JUEGOS JUVENILES"/>
    <n v="21287000"/>
    <n v="17029600"/>
    <n v="4257400"/>
    <d v="2025-05-15T00:00:00"/>
    <s v="Rodrigo Cuellar"/>
    <m/>
    <x v="0"/>
    <d v="2025-04-15T00:00:00"/>
    <d v="2025-08-30T00:00:00"/>
    <s v="AGP-100001796"/>
    <s v="Juan David Cuevas"/>
  </r>
  <r>
    <s v="C3312-2025"/>
    <s v="0454-2025"/>
    <s v="ASOCIACIÓN CULTURAL LLANERA DE MESETAS, META"/>
    <s v="9016229112"/>
    <s v="III ENCUENTRO NACIONAL DE MÚSICA Y DANZA, ASÍ SUENA COLOMBIA DIVERSA"/>
    <n v="23381000"/>
    <n v="18704800"/>
    <n v="4676200"/>
    <d v="2025-05-15T00:00:00"/>
    <s v="Rodrigo Cuellar"/>
    <m/>
    <x v="0"/>
    <d v="2025-05-02T00:00:00"/>
    <d v="2025-08-22T00:00:00"/>
    <s v="25-44-101202118"/>
    <s v="Juan David Cuevas"/>
  </r>
  <r>
    <s v="C11168-2025"/>
    <s v="0454-2025"/>
    <s v="COMUNIDAD INDIGENA SANTANDER DE LA CRUZ"/>
    <s v="9017767061"/>
    <s v="ESCUELA DE FORMACIÓN MUSICAL ZENÚ: AL RITMO DE CLARINETES Y TROMPETAS"/>
    <n v="17440000"/>
    <n v="13952000"/>
    <n v="3488000"/>
    <d v="2025-05-15T00:00:00"/>
    <s v="Rodrigo Cuellar"/>
    <m/>
    <x v="0"/>
    <d v="2025-04-20T00:00:00"/>
    <d v="2025-08-20T00:00:00"/>
    <s v="53-44-101038616"/>
    <s v="Juan David Cuevas"/>
  </r>
  <r>
    <s v="C5197-2025"/>
    <s v="0454-2025"/>
    <s v="FUNDACION CALIDAD HUMANA FUNCAHU"/>
    <s v="9001219538"/>
    <s v="GARDENIAS QUE TEJEN PAZ"/>
    <n v="22136000"/>
    <n v="17708800"/>
    <n v="4427200"/>
    <d v="2025-05-15T00:00:00"/>
    <s v="Rodrigo Cuellar"/>
    <m/>
    <x v="0"/>
    <d v="2025-04-15T00:00:00"/>
    <d v="2025-08-15T00:00:00"/>
    <s v="85-44-101138045"/>
    <s v="Constanza Leyton"/>
  </r>
  <r>
    <s v="C344-2025"/>
    <s v="0454-2025"/>
    <s v="FUNDACIÓN PAÑOL DEL DESARROLLO"/>
    <s v="9011965000"/>
    <s v="SABERES Y SABORES DEL TERRITORIO: CULINARIA POPULAR TÍPICA DE NUESTROS MAYORES."/>
    <n v="15696000"/>
    <n v="12556800"/>
    <n v="3139200"/>
    <d v="2025-05-15T00:00:00"/>
    <s v="Rodrigo Cuellar"/>
    <m/>
    <x v="0"/>
    <d v="2025-07-05T00:00:00"/>
    <d v="2025-08-18T00:00:00"/>
    <s v="85-44-101138007"/>
    <s v="Constanza Leyton"/>
  </r>
  <r>
    <s v="C7759-2025"/>
    <s v="0454-2025"/>
    <s v="CABILDO INDÍGENA DEL RESGUARDO DE GUAMBIA"/>
    <s v="8170001629"/>
    <s v="MINGA DE LITERATURA INFANTIL MISAK"/>
    <n v="17070000"/>
    <n v="13656000"/>
    <n v="3414000"/>
    <d v="2025-05-15T00:00:00"/>
    <s v="Julian Igua"/>
    <m/>
    <x v="1"/>
    <d v="2025-05-26T00:00:00"/>
    <d v="2025-08-03T00:00:00"/>
    <s v="40-44-101063455"/>
    <s v="Constanza Leyton"/>
  </r>
  <r>
    <s v="C3686-2025"/>
    <s v="0454-2025"/>
    <s v="ASOCIACION CULTURAL LA CAJITA MAGICA"/>
    <s v="9014982270"/>
    <s v="QUINTO FESTIVAL DE MUÑECOS EN LA CAJITA MAGICA"/>
    <n v="24828000"/>
    <n v="19862400"/>
    <n v="4965600"/>
    <d v="2025-05-15T00:00:00"/>
    <s v="Rodrigo Cuellar"/>
    <m/>
    <x v="0"/>
    <d v="2025-04-15T00:00:00"/>
    <d v="2025-09-07T00:00:00"/>
    <s v="AGP-10001604"/>
    <s v="Constanza Leyton"/>
  </r>
  <r>
    <s v="C8652-2025"/>
    <s v="0454-2025"/>
    <s v="FUNDACION LOS MONTES DE MARIA"/>
    <s v="9011928551"/>
    <s v="TRADICIONES - ANGARILLA Y ARRITRANCA"/>
    <n v="20335000"/>
    <n v="16268000"/>
    <n v="4067000"/>
    <d v="2025-05-15T00:00:00"/>
    <s v="Maria Paula Rivera"/>
    <m/>
    <x v="0"/>
    <d v="2025-04-20T00:00:00"/>
    <s v="20/08/2025_x000d_"/>
    <s v="53-44-101038563"/>
    <s v="Constanza Leyton"/>
  </r>
  <r>
    <s v="C8471-2025"/>
    <s v="0454-2025"/>
    <s v="FUNDACIÓN HUILENSE PARA EL DESARROLLO SOCIAL, LA CULTURA Y EL ARTE - FUNDHARTE"/>
    <s v="9012939791"/>
    <s v="DINAMIZARTE - REENCUENTRO CON LA CULTURA Y EL ARTE"/>
    <n v="23630000"/>
    <n v="18904000"/>
    <n v="4726000"/>
    <d v="2025-05-15T00:00:00"/>
    <s v="Maria Paula Rivera"/>
    <m/>
    <x v="0"/>
    <d v="2025-02-01T00:00:00"/>
    <d v="2025-08-15T00:00:00"/>
    <n v="100002007"/>
    <s v="Constanza Leyton"/>
  </r>
  <r>
    <s v="C5515-2025"/>
    <s v="0454-2025"/>
    <s v="FUNDACION CONTRADANZA JUAN RUA"/>
    <s v="9003936640"/>
    <s v="CULTURA EN MOVIMIENTO, TALLERES ITINERANTES DE DANZA Y TEATRO"/>
    <n v="19261000"/>
    <n v="15408800"/>
    <n v="3852200"/>
    <d v="2025-05-15T00:00:00"/>
    <s v="Maria Paula Rivera"/>
    <m/>
    <x v="0"/>
    <d v="2025-02-20T00:00:00"/>
    <d v="2025-08-23T00:00:00"/>
    <s v="65-44-101238982"/>
    <s v="Constanza Leyton"/>
  </r>
  <r>
    <s v="C4618-2025"/>
    <s v="0454-2025"/>
    <s v="CORPORACIÓN CULTURAL LA CHUCUA RÉCORDS"/>
    <s v="9017619544"/>
    <s v="PODCAST PAL BARRIO"/>
    <n v="19234000"/>
    <n v="15387200"/>
    <n v="3846800"/>
    <d v="2025-05-15T00:00:00"/>
    <s v="Maria Paula Rivera"/>
    <m/>
    <x v="0"/>
    <s v="03/02/2025_x000d_"/>
    <s v="01/08/2025_x000d_"/>
    <n v="100040767"/>
    <s v="Paola Duarte"/>
  </r>
  <r>
    <s v="C5321-2025"/>
    <s v="0454-2025"/>
    <s v="CORPORACIÓN EDUCATIVA DE EL CARMEN DE VIBORAL &quot;COREDUCAR&quot;"/>
    <s v="8001708077"/>
    <s v="ROMERÍA DE COCINA TRADICIONAL, ARTÍSTICA Y CULTURAL."/>
    <n v="17180000"/>
    <n v="13744000"/>
    <n v="3436000"/>
    <d v="2025-05-15T00:00:00"/>
    <s v="Maria Paula Rivera"/>
    <m/>
    <x v="0"/>
    <d v="2025-03-01T00:00:00"/>
    <s v="31/08/2025_x000a_"/>
    <n v="4271939"/>
    <s v="Constanza Leyton"/>
  </r>
  <r>
    <s v="C10696-2025"/>
    <s v="0454-2025"/>
    <s v="CABILDO MENOR DE SAN ANTONIO"/>
    <s v="9012231312"/>
    <s v="EXPRESIONES ZENÚ: MÚSICA, DANZA Y JUEGOS TRADICIONALES"/>
    <n v="26460000"/>
    <n v="21168000"/>
    <n v="5292000"/>
    <d v="2025-05-15T00:00:00"/>
    <s v="Maria Paula Rivera"/>
    <m/>
    <x v="0"/>
    <d v="2025-03-01T00:00:00"/>
    <d v="2025-09-01T00:00:00"/>
    <s v="75-44-101145306"/>
    <s v="Constanza Leyton"/>
  </r>
  <r>
    <s v="C7872-2025"/>
    <s v="0454-2025"/>
    <s v="CORPORACION ARTISTICA Y CULTURAL TARKA"/>
    <s v="9012717964"/>
    <s v="EL VUELO DEL CANARIO AZUL"/>
    <n v="21374000"/>
    <n v="17099200"/>
    <n v="4274800"/>
    <d v="2025-05-15T00:00:00"/>
    <s v="Maria Paula Rivera"/>
    <m/>
    <x v="0"/>
    <d v="2025-05-01T00:00:00"/>
    <d v="2025-09-15T00:00:00"/>
    <s v="25-44-101202424"/>
    <s v="Constanza Leyton"/>
  </r>
  <r>
    <s v="C1796-2025"/>
    <s v="0454-2025"/>
    <s v="FUNDACION SOCIAL CREARTE"/>
    <s v="9016867626"/>
    <s v="PROYECTO DE FORMACION PARA EL FOMENTO DEL JUEGO TRADICIONAL EL CUCUNUBÁ"/>
    <n v="25243000"/>
    <n v="20194400"/>
    <n v="5048600"/>
    <d v="2025-05-15T00:00:00"/>
    <s v="Maria Paula Rivera"/>
    <m/>
    <x v="0"/>
    <d v="2025-04-01T00:00:00"/>
    <d v="2025-09-12T00:00:00"/>
    <s v="53-44-101038572"/>
    <s v="Constanza Leyton"/>
  </r>
  <r>
    <s v="C5704-2025"/>
    <s v="0454-2025"/>
    <s v="FUNDACION INTEGRAL DIOS ES AMOR"/>
    <s v="9018515666"/>
    <s v="ESCUELA DE FORMACIÓN FOLCLÓRICA MEMORIAS DE LA SABANA"/>
    <n v="24233000"/>
    <n v="19386400"/>
    <n v="4846600"/>
    <d v="2025-05-15T00:00:00"/>
    <s v="Maria Paula Rivera"/>
    <m/>
    <x v="0"/>
    <d v="2025-04-01T00:00:00"/>
    <d v="2025-09-30T00:00:00"/>
    <s v="75-44-101145446"/>
    <s v="Constanza Leyton"/>
  </r>
  <r>
    <s v="C3970-2025"/>
    <s v="0454-2025"/>
    <s v="SUBVERSIVO TEATRO"/>
    <s v="9011530306"/>
    <s v="CUANDO LA VIDA NOS SONRÍA"/>
    <n v="20067000"/>
    <n v="16053600"/>
    <n v="4013400"/>
    <d v="2025-05-15T00:00:00"/>
    <s v="Maria Paula Rivera"/>
    <m/>
    <x v="0"/>
    <d v="2025-01-21T00:00:00"/>
    <d v="2025-09-30T00:00:00"/>
    <s v="14-44-101234964"/>
    <s v="Paola Duarte"/>
  </r>
  <r>
    <s v="C10335-2025"/>
    <s v="0454-2025"/>
    <s v="FUNDACIÓN GESTIÓN NODAL"/>
    <s v="9012233523"/>
    <s v="6TO FESTIVAL INTERNACIONAL DE CINE AMBIENTAL DE CALI -  FINCALI #COSECHANDOHISTORIAS"/>
    <n v="21110000"/>
    <n v="16888000"/>
    <n v="4222000"/>
    <d v="2025-05-15T00:00:00"/>
    <s v="Maria Paula Rivera"/>
    <m/>
    <x v="0"/>
    <d v="2025-05-15T00:00:00"/>
    <d v="2025-10-31T00:00:00"/>
    <s v="45-44-101165541"/>
    <s v="Paola Duarte"/>
  </r>
  <r>
    <s v="C2342-2025"/>
    <s v="0454-2025"/>
    <s v="FUNDACION LEA EN CONTEXTO"/>
    <s v="9013640777"/>
    <s v="LABORATORIOS DE EXPERIMENTACION ARTISTICA PARA NIÑOS Y NIÑAS EN CONTEXTOS RURALES"/>
    <n v="18296000"/>
    <n v="14636800"/>
    <n v="3659200"/>
    <d v="2025-05-15T00:00:00"/>
    <s v="Maria Paula Rivera"/>
    <m/>
    <x v="0"/>
    <d v="2025-03-03T00:00:00"/>
    <d v="2025-09-12T00:00:00"/>
    <s v="45-44-101165702"/>
    <s v="Paola Duarte"/>
  </r>
  <r>
    <s v="C2551-2025"/>
    <s v="0454-2025"/>
    <s v="ASOCIACIÓN ORGANIZACIÓN CÍVICA DEL GUAINÍA"/>
    <s v="8430000768"/>
    <s v="FILOSOFÍA INDÍGENA"/>
    <n v="34303000"/>
    <n v="27442400"/>
    <n v="6860600"/>
    <d v="2025-05-15T00:00:00"/>
    <s v="Maria Paula Rivera"/>
    <m/>
    <x v="0"/>
    <s v="01/04/2025_x000d_"/>
    <d v="2025-09-19T00:00:00"/>
    <n v="100050546"/>
    <s v="Paola Duarte"/>
  </r>
  <r>
    <s v="C1336-2025"/>
    <s v="0454-2025"/>
    <s v="FUNDACION SOCIAL PARA EL DESARROLLO CULTURAL TECNOLOGICO Y ECOLOGICO DE COLOMBIA"/>
    <s v="9002625871"/>
    <s v="MANOS ABIERTAS FASE V"/>
    <n v="17751000"/>
    <n v="14200800"/>
    <n v="3550200"/>
    <d v="2025-05-15T00:00:00"/>
    <s v="Maria Paula Rivera"/>
    <m/>
    <x v="0"/>
    <d v="2025-02-03T00:00:00"/>
    <d v="2025-09-07T00:00:00"/>
    <s v="53-44-101038486"/>
    <s v="Paola Duarte"/>
  </r>
  <r>
    <s v="C8972-2025"/>
    <s v="0454-2025"/>
    <s v="CORPORACIÓN ARTÍSTICA, CULTURAL, SOCIAL Y DEPORTIVA NUEVO ARIARI"/>
    <s v="9017373440"/>
    <s v="“JOROPIANDO Y GARANTIZANDO LA TRANSFORMACIÓN SOCIAL Y CULTURAL DE PUERTO CONCORDIA”"/>
    <n v="25287000"/>
    <n v="20229600"/>
    <n v="5057400"/>
    <d v="2025-05-15T00:00:00"/>
    <s v="Maria Paula Rivera"/>
    <m/>
    <x v="0"/>
    <s v="10/02/2025_x000d_"/>
    <s v="21/09/2025_x000d_"/>
    <s v="30-44-101063533"/>
    <s v="Paola Duarte"/>
  </r>
  <r>
    <s v="C353-2025"/>
    <s v="0454-2025"/>
    <s v="ASOCIACIÓN DE ARTESANOS Y ARTISTAS DE LA CEJA"/>
    <s v="9000906600"/>
    <s v="TEJEDORAS DE PAZ: FORTALECIENDO LOS SABERES ANCESTRALES."/>
    <n v="20567000"/>
    <n v="16453600"/>
    <n v="4113400"/>
    <d v="2025-05-15T00:00:00"/>
    <s v="Maria Paula Rivera"/>
    <m/>
    <x v="0"/>
    <d v="2025-04-01T00:00:00"/>
    <d v="2025-09-30T00:00:00"/>
    <s v="48-44-101007107"/>
    <s v="Paola Duarte"/>
  </r>
  <r>
    <s v="C5832-2025"/>
    <s v="0454-2025"/>
    <s v="FUNDACION TEJIENDO CAMINOS POR LA PAZ"/>
    <s v="9014938213"/>
    <s v="ATARRAYA Y TRADICIONES"/>
    <n v="21377000"/>
    <n v="17101600"/>
    <n v="4275400"/>
    <d v="2025-05-15T00:00:00"/>
    <s v="Maria Paula Rivera"/>
    <m/>
    <x v="0"/>
    <d v="2025-04-15T00:00:00"/>
    <d v="2025-09-10T00:00:00"/>
    <s v="53-44-101038566"/>
    <s v="Paola Duarte"/>
  </r>
  <r>
    <s v="C8623-2025"/>
    <s v="0454-2025"/>
    <s v="CORPORACIÓN NUEVO FUTURO DEL MUNICIPIO DE MAPIRIPÁN"/>
    <s v="9003993152"/>
    <s v="TERCERA VERSIÓN- RECONSTRUCCIÓN DEL TEJIDO SOCIAL EN HABITANTES DE MAPIRIPAN META &quot;VICTIMAS DEL CONFLICTO ARMADO&quot;, A TRAVES DE LA FORMACION EN DANZA TRADICIONAL JOROPO"/>
    <n v="25962000"/>
    <n v="20769600"/>
    <n v="5192400"/>
    <d v="2025-05-15T00:00:00"/>
    <s v="Diana Martinez"/>
    <m/>
    <x v="0"/>
    <d v="2025-05-15T00:00:00"/>
    <d v="2025-10-14T00:00:00"/>
    <s v="30-44-101063397"/>
    <s v="Juan David Cuevas"/>
  </r>
  <r>
    <s v="C6777-2025"/>
    <s v="0454-2025"/>
    <s v="FUNDACION CALIBELULA"/>
    <s v="9013600731"/>
    <s v="9O FESTIVAL INTERNACIONAL DE  CINE INFANTIL Y JUVENIL, CALIBÉLULA"/>
    <n v="19756000"/>
    <n v="15804800"/>
    <n v="3951200"/>
    <d v="2025-05-15T00:00:00"/>
    <s v="Diana Martinez"/>
    <m/>
    <x v="0"/>
    <d v="2025-04-01T00:00:00"/>
    <s v="15/11/2025_x000d_"/>
    <s v="CCS- 100040890"/>
    <s v="Dayana Vargas"/>
  </r>
  <r>
    <s v="C5226-2025"/>
    <s v="0454-2025"/>
    <s v="FUNDACIÓN TIERRA CALIENTE ARTE Y PARTE"/>
    <s v="8090053201"/>
    <s v="BARRANQUERO ARTE EN LA MONTAÑA 2025"/>
    <n v="18020000"/>
    <n v="14416000"/>
    <n v="3604000"/>
    <d v="2025-05-15T00:00:00"/>
    <s v="Diana Martinez"/>
    <m/>
    <x v="0"/>
    <d v="2025-02-04T00:00:00"/>
    <d v="2025-10-31T00:00:00"/>
    <s v="45-44-101165563"/>
    <s v="Dayana Vargas"/>
  </r>
  <r>
    <s v="C5499-2025"/>
    <s v="0454-2025"/>
    <s v="FUNDACION PARA LA INCLUSION, DESARROLLO DE LA CULTURA, EL DEPORTE Y SALUD"/>
    <s v="9013321144"/>
    <s v="A LAS TABLAS-! CONVITE PARA LA CREATIVIDAD, MEMORIA Y CONVIVENCIA"/>
    <n v="24734000"/>
    <n v="19787200"/>
    <n v="4946800"/>
    <d v="2025-05-15T00:00:00"/>
    <s v="Diana Martinez"/>
    <m/>
    <x v="1"/>
    <d v="2025-02-03T00:00:00"/>
    <s v="31/10/2025_x000d_"/>
    <s v="CHU- 100046405"/>
    <s v="Constanza Leyton"/>
  </r>
  <r>
    <s v="C1097-2025"/>
    <s v="0454-2025"/>
    <s v="FUNDACIÓN SEMILLAS DE BENDICIÓN"/>
    <s v="9000286360"/>
    <s v="ESCUELA DE FORMACIÓN ARTÍSTICA Y CULTURAL RITMOS Y RAÍCES COLOMBIANOS"/>
    <n v="19485000"/>
    <n v="15588000"/>
    <n v="3897000"/>
    <d v="2025-05-15T00:00:00"/>
    <s v="Diana Martinez"/>
    <m/>
    <x v="0"/>
    <d v="2025-02-03T00:00:00"/>
    <s v="30/10/2025_x000d_"/>
    <s v="11-44-101253753"/>
    <s v="Dayana Vargas"/>
  </r>
  <r>
    <s v="C8489-2025"/>
    <s v="0454-2025"/>
    <s v="FUNDACIÒN CASA VALDOCCO."/>
    <s v="9014367022"/>
    <s v="HERENCIA VIVA II: UN  VIAJE A LAS RAÌCES CULTURALES Y SUEÑOS DE LA RURALIDAD"/>
    <n v="19137000"/>
    <n v="15309600"/>
    <n v="3827400"/>
    <d v="2025-05-15T00:00:00"/>
    <s v="Diana Martinez"/>
    <m/>
    <x v="0"/>
    <d v="2025-05-26T00:00:00"/>
    <d v="2025-10-17T00:00:00"/>
    <s v="CCS- 100040733"/>
    <s v="Dayana Vargas"/>
  </r>
  <r>
    <s v="C1416-2025"/>
    <s v="0454-2025"/>
    <s v="FUNDACION COLOMBIANA PARA EL DESAROLLO SOCIAL Y SOSTENIBLE DE LA HUMANIDAD"/>
    <s v="9015851852"/>
    <s v="TRANSFORM-ARTE"/>
    <n v="17742000"/>
    <n v="14193600"/>
    <n v="3548400"/>
    <d v="2025-05-15T00:00:00"/>
    <s v="Diana Martinez"/>
    <m/>
    <x v="0"/>
    <d v="2025-03-17T00:00:00"/>
    <d v="2025-10-31T00:00:00"/>
    <s v="75-44-101145068"/>
    <s v="Juan David Cuevas"/>
  </r>
  <r>
    <s v="C1079-2025"/>
    <s v="0454-2025"/>
    <s v="CORPORACIÓN CULTURAL CASATEATRO"/>
    <s v="8002124804"/>
    <s v="¡VIVA LA PALABRA VIVA! 22º FESTIVAL INTERNACIONAL DE NARRADORES DE HISTORIAS. “VOCES PARA LA PAZ”"/>
    <n v="21993000"/>
    <n v="17594400"/>
    <n v="4398600"/>
    <d v="2025-05-15T00:00:00"/>
    <s v="Diana Martinez"/>
    <m/>
    <x v="0"/>
    <d v="2025-05-15T00:00:00"/>
    <s v="15/11/2025_x000d_"/>
    <s v="CHU- 100047444"/>
    <s v="Juan David Cuevas"/>
  </r>
  <r>
    <s v="C2487-2025"/>
    <s v="0454-2025"/>
    <s v="CORPORACION LLANERO SOY"/>
    <s v="9013027249"/>
    <s v="INTEGRACIÓN LLANERA"/>
    <n v="26623000"/>
    <n v="21298400"/>
    <n v="5324600"/>
    <d v="2025-05-15T00:00:00"/>
    <s v="Diana Martinez"/>
    <m/>
    <x v="0"/>
    <s v="21/07/2025_x000d_"/>
    <s v="31/10/2025_x000d_"/>
    <s v="30-44-101063357"/>
    <s v="Juan David Cuevas"/>
  </r>
  <r>
    <s v="C6574-2025"/>
    <s v="0454-2025"/>
    <s v="CORPORACION ARTISTICA Y CULTURAL SON BAREKE COLOMBIA"/>
    <s v="9009595708"/>
    <s v="RENACER DE LA CAÑA: SEMBRANDO Y RESCATANDO SUS RITMOS EN LOS CORREGIMIENTOS DE IBAGUE"/>
    <n v="22738000"/>
    <n v="18190400"/>
    <n v="4547600"/>
    <d v="2025-05-15T00:00:00"/>
    <s v="Diana Martinez"/>
    <m/>
    <x v="0"/>
    <d v="2025-02-10T00:00:00"/>
    <d v="2025-10-13T00:00:00"/>
    <s v="25-44-101201902"/>
    <s v="Juan David Cuevas"/>
  </r>
  <r>
    <s v="C4977-2025"/>
    <s v="0454-2025"/>
    <s v="FUNDACION INTEGRAL PAIS NUEVO"/>
    <s v="9002846881"/>
    <s v="CUENTOS QUE CONECTAN"/>
    <n v="24185000"/>
    <n v="19348000"/>
    <n v="4837000"/>
    <d v="2025-05-15T00:00:00"/>
    <s v="Diana Martinez"/>
    <m/>
    <x v="0"/>
    <s v="01/05/2025_x000d_"/>
    <d v="2025-10-31T00:00:00"/>
    <s v="75-44-101145397"/>
    <s v="Juan David Cuevas"/>
  </r>
  <r>
    <s v="C8572-2025"/>
    <s v="0454-2025"/>
    <s v="CORPORACION CULTURAL DINASTIA"/>
    <s v="9016253385"/>
    <s v="HIP HOP: CONSTRUYENDO RITMOS DE PAZ"/>
    <n v="14822000"/>
    <n v="11857600"/>
    <n v="2964400"/>
    <d v="2025-05-15T00:00:00"/>
    <s v="Diana Martinez"/>
    <m/>
    <x v="0"/>
    <s v="14/07/2025_x000d_"/>
    <d v="2025-10-20T00:00:00"/>
    <s v="60-44-101015267"/>
    <s v="Juan David Cuevas"/>
  </r>
  <r>
    <s v="C6062-2025"/>
    <s v="0454-2025"/>
    <s v="CORPORACION SUMAPAZ ANCESTRAL"/>
    <s v="9014583927"/>
    <s v="PRIMERA ESCENA"/>
    <n v="23013000"/>
    <n v="18410400"/>
    <n v="4602600"/>
    <d v="2025-05-15T00:00:00"/>
    <s v="Diana Martinez"/>
    <m/>
    <x v="0"/>
    <d v="2025-06-03T00:00:00"/>
    <d v="2025-10-03T00:00:00"/>
    <s v="14-44-101235212"/>
    <s v="Constanza Leyton"/>
  </r>
  <r>
    <s v="C233-2025"/>
    <s v="0454-2025"/>
    <s v="CORPORACION ETNICA COMPANY"/>
    <s v="9017890567"/>
    <s v="FIESTA ÉTNICA: CELEBRANDO LA DIVERSIDAD CULTURAL Y EL LEGADO ANCESTRAL"/>
    <n v="17742000"/>
    <n v="14193600"/>
    <n v="3548400"/>
    <d v="2025-05-15T00:00:00"/>
    <s v="Diana Martinez"/>
    <m/>
    <x v="0"/>
    <d v="2025-02-01T00:00:00"/>
    <d v="2025-11-19T00:00:00"/>
    <s v="75-44-101145160"/>
    <s v="Juan David Cuevas"/>
  </r>
  <r>
    <s v="C7581-2025"/>
    <s v="0454-2025"/>
    <s v="CORPORACIÓN MEJOR FUTURO"/>
    <s v="9000420771"/>
    <s v="TALLERES EN DANZA, TALLERES PARA LA VIDA, TERCERA FASE"/>
    <n v="23316000"/>
    <n v="18652800"/>
    <n v="4663200"/>
    <d v="2025-05-15T00:00:00"/>
    <s v="Diana Martinez"/>
    <m/>
    <x v="0"/>
    <s v="01/05/2025_x000d_"/>
    <d v="2025-10-31T00:00:00"/>
    <s v="39-44-101171858"/>
    <s v="Paola Duarte"/>
  </r>
  <r>
    <s v="C10648-2025"/>
    <s v="0454-2025"/>
    <s v="LIGA COMUNITARIA DE TELEVIDENTES DEL MUNICIPIO DEL PITAL"/>
    <s v="8130067874"/>
    <s v="UN ORIGEN QUE ATA"/>
    <n v="21334000"/>
    <n v="17067200"/>
    <n v="4266800"/>
    <d v="2025-05-15T00:00:00"/>
    <s v="Diana Martinez"/>
    <m/>
    <x v="0"/>
    <d v="2025-07-15T00:00:00"/>
    <d v="2025-10-31T00:00:00"/>
    <s v="AGP- 100001937"/>
    <s v="Juan David Cuevas"/>
  </r>
  <r>
    <s v="C7455-2025"/>
    <s v="0454-2025"/>
    <s v="JUNTA DE ACCION COMUNAL DE LA VEREDA LA ISLA SECTOR OLIMPICO"/>
    <s v="9011000577"/>
    <s v="CORAZÓN ARTESANO DEL OLIMPICO"/>
    <n v="18010000"/>
    <n v="14408000"/>
    <n v="3602000"/>
    <d v="2025-05-15T00:00:00"/>
    <s v="Diana Martinez"/>
    <m/>
    <x v="0"/>
    <d v="2025-04-01T00:00:00"/>
    <d v="2025-10-31T00:00:00"/>
    <s v="AGP- 100001791"/>
    <s v="Juan David Cuevas"/>
  </r>
  <r>
    <s v="C4005-2025"/>
    <s v="0454-2025"/>
    <s v="FUNDACION ARTISTICA Y CULTURAL SUEÑOS DEL ARTE DE BARANOA"/>
    <s v="8020232083"/>
    <s v="DECIMO SEPTIMO ENCUENTRO REGIONAL DE TEATRO GOLPE DE TABLAS: &quot;LA NATURALEZA, LA CASA DE TODOS&quot;"/>
    <n v="20212000"/>
    <n v="16169600"/>
    <n v="4042400"/>
    <d v="2025-05-15T00:00:00"/>
    <s v="Margarita Escamilla"/>
    <m/>
    <x v="0"/>
    <d v="2025-08-01T00:00:00"/>
    <d v="2025-10-11T00:00:00"/>
    <s v="CRC-100024512"/>
    <s v="Paola Duarte"/>
  </r>
  <r>
    <s v="C6743-2025"/>
    <s v="0454-2025"/>
    <s v="CENTRO COLOMBO AMERICANO"/>
    <s v="8914008037"/>
    <s v="CORTO CIRCUITO: ESCENARIOS COMUNITARIOS"/>
    <n v="26707000"/>
    <n v="21365600"/>
    <n v="5341400"/>
    <d v="2025-05-15T00:00:00"/>
    <s v="Margarita Escamilla"/>
    <m/>
    <x v="0"/>
    <d v="2025-08-01T00:00:00"/>
    <d v="2025-11-20T00:00:00"/>
    <s v="55-44-101084986"/>
    <s v="Paola Duarte"/>
  </r>
  <r>
    <s v="C10089-2025"/>
    <s v="0454-2025"/>
    <s v="JUNTA DE ACCIÓN COMUNAL BARRIO CIUDADELA AMAZONICA"/>
    <s v="9012470593"/>
    <s v="ESCUELA DE INICIACIÓN ARTÍSTICA Y CULTURAL CIUDADELA AMAZÓNICA"/>
    <n v="14073000"/>
    <n v="11258400"/>
    <n v="2814600"/>
    <d v="2025-05-15T00:00:00"/>
    <s v="Margarita Escamilla"/>
    <m/>
    <x v="0"/>
    <d v="2025-07-01T00:00:00"/>
    <d v="2025-11-18T00:00:00"/>
    <s v="AGP-100001869"/>
    <s v="Paola Duarte"/>
  </r>
  <r>
    <s v="C1265-2025"/>
    <s v="0454-2025"/>
    <s v="FUNDACIÓN FUTURO SOSTENIBLE"/>
    <s v="9014935036"/>
    <s v="TALLER DE INSTRUMENTOS &quot;TIERRA DE GAITAS Y TAMBORES&quot;."/>
    <n v="18339000"/>
    <n v="14671200"/>
    <n v="3667800"/>
    <d v="2025-05-15T00:00:00"/>
    <s v="Margarita Escamilla"/>
    <m/>
    <x v="0"/>
    <d v="2025-07-11T00:00:00"/>
    <d v="2025-11-11T00:00:00"/>
    <s v="53-44-101038654"/>
    <s v="Paola Duarte"/>
  </r>
  <r>
    <s v="C9809-2025"/>
    <s v="0454-2025"/>
    <s v="FUNDACION BANDA 11 DE NOVIEMBRE DE RABOLARGO"/>
    <s v="9006148812"/>
    <s v="LA MÚSICA DE BANDAS DE VIENTO, MANIFESTACIÓN VIVA EN LAS NUEVAS GENERACIONES"/>
    <n v="18167000"/>
    <n v="14533600"/>
    <n v="3633400"/>
    <d v="2025-05-15T00:00:00"/>
    <s v="Margarita Escamilla"/>
    <m/>
    <x v="0"/>
    <d v="2025-04-01T00:00:00"/>
    <d v="2025-11-20T00:00:00"/>
    <s v="53-44-101038457"/>
    <s v="Paola Duarte"/>
  </r>
  <r>
    <s v="C9263-2025"/>
    <s v="0454-2025"/>
    <s v="JUNTA DE ACCION COMUNAL DEL BARRIO ALTOS DE TAPEGUA"/>
    <s v="9016406716"/>
    <s v="PLAN ESPECIAL DE SALVAGUARDIA DEL PAJARITO CANTAO DE TENERIFE, MAGDALENA"/>
    <n v="24887000"/>
    <n v="19909600"/>
    <n v="4977400"/>
    <d v="2025-05-15T00:00:00"/>
    <s v="Margarita Escamilla"/>
    <m/>
    <x v="0"/>
    <d v="2025-07-01T00:00:00"/>
    <d v="2025-11-15T00:00:00"/>
    <s v="46-44-101013349"/>
    <s v="Paola Duarte"/>
  </r>
  <r>
    <s v="C9143-2025"/>
    <s v="0454-2025"/>
    <s v="FUNDACION ARTISTICA Y CULTURAL MANOS AL ARTE"/>
    <s v="9014709434"/>
    <s v="QUINDÍO PARAÍSO ARTÍSTICO Y CULTURAL –  PROGRAMAS DE FORMACIÓN EN ARTES  (MÚSICA ,DANZA ,TEATRO Y ARTES PLÁSTICAS))"/>
    <n v="28730000"/>
    <n v="22984000"/>
    <n v="5746000"/>
    <d v="2025-05-15T00:00:00"/>
    <s v="Margarita Escamilla"/>
    <m/>
    <x v="0"/>
    <d v="2025-05-05T00:00:00"/>
    <d v="2025-11-20T00:00:00"/>
    <s v="60-44-101015298"/>
    <s v="Paola Duarte"/>
  </r>
  <r>
    <s v="C8249-2025"/>
    <s v="0454-2025"/>
    <s v="FUNDACIÓN GARAJE D SUEÑOS"/>
    <s v="9015799221"/>
    <s v="FESTIVAL DE LA MASCARA EN SU 5ª VERSION"/>
    <n v="28806000"/>
    <n v="23044800"/>
    <n v="5761200"/>
    <d v="2025-05-15T00:00:00"/>
    <s v="Margarita Escamilla"/>
    <m/>
    <x v="0"/>
    <d v="2025-09-01T00:00:00"/>
    <d v="2025-11-30T00:00:00"/>
    <s v="CCS-100040697"/>
    <s v="Paola Duarte"/>
  </r>
  <r>
    <s v="C7086-2025"/>
    <s v="0454-2025"/>
    <s v="FUNDACION AMOR AL PROJIMO"/>
    <s v="9004262490"/>
    <s v="SONIDOS PARA LA VIDA"/>
    <n v="30738000"/>
    <n v="24590400"/>
    <n v="6147600"/>
    <d v="2025-05-15T00:00:00"/>
    <s v="Margarita Escamilla"/>
    <m/>
    <x v="0"/>
    <d v="2025-05-15T00:00:00"/>
    <d v="2025-11-15T00:00:00"/>
    <s v="60-44-101015205"/>
    <s v="Paola Duarte"/>
  </r>
  <r>
    <s v="C5876-2025"/>
    <s v="0454-2025"/>
    <s v="CORPORACION CULTURAL Y SOCIAL CASABE"/>
    <s v="9004208374"/>
    <s v="FORMACIÓN EN DANZA LLANERA PARA NIÑOS Y JÓVENES EN SAN JOSÉ DEL GUAVIARE"/>
    <n v="25796000"/>
    <n v="20636800"/>
    <n v="5159200"/>
    <d v="2025-05-15T00:00:00"/>
    <s v="Margarita Escamilla"/>
    <m/>
    <x v="0"/>
    <d v="2025-03-01T00:00:00"/>
    <d v="2025-11-20T00:00:00"/>
    <s v="CV-100050490"/>
    <s v="Paola Duarte"/>
  </r>
  <r>
    <s v="C5180-2025"/>
    <s v="0454-2025"/>
    <s v="JUNTA DE ACCION COMUNAL DE LA PEDREGOZA"/>
    <s v="8170073951"/>
    <s v="ESCUELA CULTURAL ITINERANTE PARA LA PAZ Y LA PERMANENCIA EN EL TERRITORIO DE LA PEDREGOSA"/>
    <n v="19118000"/>
    <n v="15294400"/>
    <n v="3823600"/>
    <d v="2025-05-15T00:00:00"/>
    <s v="Margarita Escamilla"/>
    <m/>
    <x v="0"/>
    <d v="2025-01-01T00:00:00"/>
    <d v="2025-11-12T00:00:00"/>
    <s v="21-44-101469423"/>
    <s v="Paola Duarte"/>
  </r>
  <r>
    <s v="C5084-2025"/>
    <s v="0454-2025"/>
    <s v="ASOCIACION ARTISTICA, CULTURAL Y METALISTERIA"/>
    <s v="9016386845"/>
    <s v="IMAGINARTE, EL RETRATO DE UNA HISTORIA"/>
    <n v="25514000"/>
    <n v="20411200"/>
    <n v="5102800"/>
    <d v="2025-05-15T00:00:00"/>
    <s v="Margarita Escamilla"/>
    <m/>
    <x v="0"/>
    <d v="2025-03-03T00:00:00"/>
    <d v="2025-11-02T00:00:00"/>
    <s v="75-44-101145043"/>
    <s v="Paola Duarte"/>
  </r>
  <r>
    <s v="C2868-2025"/>
    <s v="0454-2025"/>
    <s v="FUNDACION GUSTA GUCHIPAS ONG"/>
    <s v="9008092503"/>
    <s v="RUTA ARTE SUMA PAZ"/>
    <n v="18855000"/>
    <n v="15084000"/>
    <n v="3771000"/>
    <d v="2025-05-15T00:00:00"/>
    <s v="Margarita Escamilla"/>
    <m/>
    <x v="0"/>
    <d v="2025-02-01T00:00:00"/>
    <d v="2025-11-14T00:00:00"/>
    <s v="14-44-101234678"/>
    <s v="Paola Duarte"/>
  </r>
  <r>
    <s v="C2819-2025"/>
    <s v="0454-2025"/>
    <s v="CORPORACION SUEÑOS DE PAZ Y ESPERANZA"/>
    <s v="9018664126"/>
    <s v="FIESTAS PATRONALES DE CANTAGALLO EN HONOR AL INMACULADO CORAZON DE MARIA"/>
    <n v="25243000"/>
    <n v="20194400"/>
    <n v="5048600"/>
    <d v="2025-05-15T00:00:00"/>
    <s v="Margarita Escamilla"/>
    <m/>
    <x v="0"/>
    <d v="2025-10-01T00:00:00"/>
    <d v="2025-11-20T00:00:00"/>
    <s v="75-44-101145284"/>
    <s v="Paola Duarte"/>
  </r>
  <r>
    <s v="C2037-2025"/>
    <s v="0454-2025"/>
    <s v="JUNTA DE ACCION COMUNAL VEREDA LA TUPIADA"/>
    <s v="8000579778"/>
    <s v="REDESCUBRIENDO NUESTRO PARAÍSO, UNA PROPUESTA INVESTIGATIVA PARA EL FORTALECIMIENTO DE LOS SABERES ANCESTRALES SOBRE FAUNA LOCAL EN LA VEREDA LA TUPIADA"/>
    <n v="18415000"/>
    <n v="14732000"/>
    <n v="3683000"/>
    <d v="2025-05-15T00:00:00"/>
    <s v="Margarita Escamilla"/>
    <m/>
    <x v="0"/>
    <d v="2025-03-01T00:00:00"/>
    <d v="2025-11-20T00:00:00"/>
    <s v="AGP-100001613"/>
    <s v="Paola Duarte"/>
  </r>
  <r>
    <s v="C1784-2025"/>
    <s v="0454-2025"/>
    <s v="RESGUARDO INDÍGENA YANACONA EL MORAL"/>
    <s v="8170006621"/>
    <s v="DESPERTANDO EL ESPÍRITU RUNA DESDE LA SIEMBRA Y CRIANZA DE LA MÚSICA ANCESTRAL ANDINA YANAKUNA"/>
    <n v="17474000"/>
    <n v="13979200"/>
    <n v="3494800"/>
    <d v="2025-05-15T00:00:00"/>
    <s v="Margarita Escamilla"/>
    <m/>
    <x v="0"/>
    <d v="2025-03-01T00:00:00"/>
    <d v="2025-11-18T00:00:00"/>
    <s v="C-100096827"/>
    <s v="Paola Duarte"/>
  </r>
  <r>
    <s v="C10028-2025"/>
    <s v="0370-2025"/>
    <s v="CORPORACIÓN CULTURAL NIMBO (CCN)"/>
    <s v="9011357948"/>
    <s v="TOPANDO OFICIOS Y SABERES CAMPESINOS CORRALEÑOS"/>
    <n v="11144000"/>
    <n v="8915200"/>
    <n v="2228800"/>
    <d v="2025-05-16T00:00:00"/>
    <s v="Diana Martinez"/>
    <m/>
    <x v="0"/>
    <s v="03/02/2025_x000d_"/>
    <d v="2025-06-13T00:00:00"/>
    <s v="51-44-101029809"/>
    <s v="Juan David Cuevas"/>
  </r>
  <r>
    <s v="C10133-2025"/>
    <s v="0370-2025"/>
    <s v="ASOCIACION NACIONAL DE USUARIOS CAMPESINOS DE COLOMBIA SECCIONAL SUCRE"/>
    <s v="9010116882"/>
    <s v="RECONSTRUYENDO CORAZONES MONTEMARIANOS."/>
    <n v="25243000"/>
    <n v="20194400"/>
    <n v="5048600"/>
    <d v="2025-05-16T00:00:00"/>
    <s v="Diana Martinez"/>
    <m/>
    <x v="0"/>
    <d v="2025-03-01T00:00:00"/>
    <d v="2025-05-02T00:00:00"/>
    <s v="75-44-101144722"/>
    <s v="Constanza Leyton"/>
  </r>
  <r>
    <s v="C1269-2025"/>
    <s v="0370-2025"/>
    <s v="CONSEJO COMUNITARIO LOCAL DE PUERTO CONTO"/>
    <s v="8180009785"/>
    <s v="FIESTAS PATRONALES DE SAN ANTONIO DE PADUA UN ESPACIO PARA EL FOMENTO Y ARRIAGO DE LAS TRADICIONES CULTURALES EN LA COMUNIDAD DE PUERTO CONTO."/>
    <n v="26642000"/>
    <n v="21313600"/>
    <n v="5328400"/>
    <d v="2025-05-16T00:00:00"/>
    <s v="Diana Martinez"/>
    <m/>
    <x v="0"/>
    <s v="20/05/2025_x000d_"/>
    <s v="17/07/2025_x000d_"/>
    <s v="AGP- 100001333"/>
    <s v="Constanza Leyton"/>
  </r>
  <r>
    <s v="C1668-2025"/>
    <s v="0454-2025"/>
    <s v="FUNDACION SOCIAL PARA LA UNION Y EL COMPROMISO CON LA COMUNIDAD DEL CESAR UNIMOSC"/>
    <s v="9017588022"/>
    <s v="CRONICAS “PUERTA DEL CARIBE COLOMBIANO”"/>
    <n v="32170000"/>
    <n v="25736000"/>
    <n v="6434000"/>
    <d v="2025-05-16T00:00:00"/>
    <s v="Diana Martinez"/>
    <m/>
    <x v="0"/>
    <s v="01/04/2025_x000d_"/>
    <d v="2025-07-31T00:00:00"/>
    <s v="39-44-101171820"/>
    <s v="Constanza Leyton"/>
  </r>
  <r>
    <s v="C8580-2025"/>
    <s v="0454-2025"/>
    <s v="CABILDO INDIGENA COMUNIDAD INDIGENA LORICA ZENU VEREDA NUEVA ESPERANZA"/>
    <s v="9007574268"/>
    <s v="RAÍCES DE SABIDURÍA, MEDICINA ANCESTRAL Y REMEDIOS NATURALES"/>
    <n v="17497000"/>
    <n v="13997600"/>
    <n v="3499400"/>
    <d v="2025-05-16T00:00:00"/>
    <s v="Diana Martinez"/>
    <m/>
    <x v="0"/>
    <s v="09/03/2025_x000d_"/>
    <d v="2025-07-09T00:00:00"/>
    <s v="75- 44-101145157"/>
    <s v="Juan David Cuevas"/>
  </r>
  <r>
    <s v="C2268-2025"/>
    <s v="0454-2025"/>
    <s v="CORPORACION SOCIOCULTURAL SEMILLAS DE IDENTIDAD"/>
    <s v="9018562206"/>
    <s v="ESCUELA DE MÚSICA FOLCLORICA SONIDOS DE PAZ"/>
    <n v="25813000"/>
    <n v="20650400"/>
    <n v="5162600"/>
    <d v="2025-05-16T00:00:00"/>
    <s v="Diana Martinez"/>
    <m/>
    <x v="0"/>
    <s v="C6674-2025"/>
    <d v="2025-07-30T00:00:00"/>
    <s v="75-44-101145058"/>
    <s v="Juan David Cuevas"/>
  </r>
  <r>
    <s v="C3354-2025"/>
    <s v="0454-2025"/>
    <s v="CORPORACIÓN ALEGORÍAS DE MI TIERRA"/>
    <s v="9016287596"/>
    <s v="¡PA' EL FANDANGO! VOL. 3"/>
    <n v="17341000"/>
    <n v="13872800"/>
    <n v="3468200"/>
    <d v="2025-05-16T00:00:00"/>
    <s v="Diana Martinez"/>
    <m/>
    <x v="0"/>
    <d v="2025-01-20T00:00:00"/>
    <s v="29/08/2025_x000d_"/>
    <s v="53-44-101038655"/>
    <s v="Constanza Leyton"/>
  </r>
  <r>
    <s v="C619-2025"/>
    <s v="0454-2025"/>
    <s v="ASOCIACION INDIGENA MUJERES ZENUES"/>
    <s v="9010407132"/>
    <s v="X VERSIÓN EL SABOR DE UNA TRADICIÓN"/>
    <n v="19011000"/>
    <n v="15208800"/>
    <n v="3802200"/>
    <d v="2025-05-16T00:00:00"/>
    <s v="Diana Martinez"/>
    <m/>
    <x v="0"/>
    <d v="2025-03-15T00:00:00"/>
    <d v="2025-08-08T00:00:00"/>
    <s v="85-44-101138011"/>
    <s v="Constanza Leyton"/>
  </r>
  <r>
    <s v="C9438-2025"/>
    <s v="0454-2025"/>
    <s v="AMAR ES MAS"/>
    <s v="9009134314"/>
    <s v="FARMACIA VIVA SEXTO CICLO"/>
    <n v="26285000"/>
    <n v="21028000"/>
    <n v="5257000"/>
    <d v="2025-05-16T00:00:00"/>
    <s v="Diana Martinez"/>
    <m/>
    <x v="0"/>
    <d v="2025-02-01T00:00:00"/>
    <d v="2025-07-31T00:00:00"/>
    <s v="60-44-101015259"/>
    <s v="Constanza Leyton"/>
  </r>
  <r>
    <s v="C8522-2025"/>
    <s v="0454-2025"/>
    <s v="JUNTA DE ACCION COMUNAL DE MORALITO"/>
    <s v="9007309706"/>
    <s v="APRENDER PARA MOSTRAR CREATIVIDAD Y DESARROLLAR TALENTOS"/>
    <n v="16118000"/>
    <n v="12894400"/>
    <n v="3223600"/>
    <d v="2025-05-16T00:00:00"/>
    <s v="Diana Martinez"/>
    <m/>
    <x v="0"/>
    <s v="02/04/2025_x000d_"/>
    <d v="2025-07-31T00:00:00"/>
    <s v="53-44-101038482"/>
    <s v="Constanza Leyton"/>
  </r>
  <r>
    <s v="C10586-2025"/>
    <s v="0454-2025"/>
    <s v="FUNDACION CULTURAL VOCES DEL JAZZ"/>
    <s v="9006163351"/>
    <s v="XII FESTIVAL VOCES DEL JAZZ Y DEL CARIBE, AGENDA ACADEMICA"/>
    <n v="18162000"/>
    <n v="14529600"/>
    <n v="3632400"/>
    <d v="2025-05-16T00:00:00"/>
    <s v="Diana Martinez"/>
    <m/>
    <x v="0"/>
    <s v="09/06/2025_x000d_"/>
    <d v="2025-08-17T00:00:00"/>
    <s v="75-44-101145233"/>
    <s v="Constanza Leyton"/>
  </r>
  <r>
    <s v="C6847-2025"/>
    <s v="0454-2025"/>
    <s v="JUNTA DE ACCION COMUNAL VEREDA CUATRO MUJERES"/>
    <s v="9017665141"/>
    <s v="&quot;RITMOS Y MOVIMIENTOS RURALES PARA LA PAZ&quot;"/>
    <n v="14219000"/>
    <n v="11375200"/>
    <n v="2843800"/>
    <d v="2025-05-16T00:00:00"/>
    <s v="Diana Martinez"/>
    <m/>
    <x v="0"/>
    <d v="2025-02-28T00:00:00"/>
    <d v="2025-08-28T00:00:00"/>
    <s v="53-44-101038424"/>
    <s v="Paola Duarte"/>
  </r>
  <r>
    <s v="C8105-2025"/>
    <s v="0454-2025"/>
    <s v="CORPORACIÓN ARTISTICA Y CULTURAL ZARANDA"/>
    <s v="9013115645"/>
    <s v="FORMACIÓN ARTÍSTICA “ZAPATEANDO CON ZARANDA”"/>
    <n v="25155000"/>
    <n v="20124000"/>
    <n v="5031000"/>
    <d v="2025-05-16T00:00:00"/>
    <s v="Diana Martinez"/>
    <m/>
    <x v="0"/>
    <s v="01/03/2025_x000d_"/>
    <d v="2025-08-31T00:00:00"/>
    <s v="30-44-101063382"/>
    <s v="Paola Duarte"/>
  </r>
  <r>
    <s v="C1420-2025"/>
    <s v="0454-2025"/>
    <s v="ASOCIACION CAMPESINOS DE LA MAGDALENA"/>
    <s v="8190071033"/>
    <s v="POTENCIALIZAR Y PROYECTAR  LA INTEGRACION REGIONAL DE BANDAS RIBERAS DEL MAGDALENA POR LA PROMOCION Y PROTECCION DEL PATRIMONIO Y TURISMO CULTURAL DESDE LO AUTOCTONO Y TRADICIONAL."/>
    <n v="18141000"/>
    <n v="14512800"/>
    <n v="3628200"/>
    <d v="2025-05-16T00:00:00"/>
    <s v="Diana Martinez"/>
    <m/>
    <x v="0"/>
    <d v="2025-06-01T00:00:00"/>
    <d v="2025-08-31T00:00:00"/>
    <s v="CCS-100040773"/>
    <s v="Paola Duarte"/>
  </r>
  <r>
    <s v="C2898-2025"/>
    <s v="0454-2025"/>
    <s v="FUNDACION CULTURA VIVA Y ANCESTRAL"/>
    <s v="9015077880"/>
    <s v="FORTALECIMIENTO  EN DANZAS Y MUSICA DE  EN  NIÑOS,  Y  ADOLESCENTES  DE  PUERTO LIMON PUTUMAYO"/>
    <n v="18184000"/>
    <n v="14547200"/>
    <n v="3636800"/>
    <d v="2025-05-16T00:00:00"/>
    <s v="Diana Martinez"/>
    <m/>
    <x v="0"/>
    <d v="2025-03-04T00:00:00"/>
    <s v="31/08/2025_x000d_"/>
    <s v="AGP- 100001661"/>
    <s v="Paola Duarte"/>
  </r>
  <r>
    <s v="C214-2025"/>
    <s v="0454-2025"/>
    <s v="CORPORACION CULTURAL TRADICION VIVA"/>
    <s v="9017508857"/>
    <s v="IX FESTIVAL DE MUSICA FOLCLORICA TRADICION VIVA"/>
    <n v="26973000"/>
    <n v="21578400"/>
    <n v="5394600"/>
    <d v="2025-05-16T00:00:00"/>
    <s v="Diana Martinez"/>
    <m/>
    <x v="0"/>
    <d v="2025-07-01T00:00:00"/>
    <d v="2025-08-30T00:00:00"/>
    <s v="75-44-101145059"/>
    <s v="Juan David Cuevas"/>
  </r>
  <r>
    <s v="C3162-2025"/>
    <s v="0454-2025"/>
    <s v="FUNDACION CONVIVENCIA SOSTENIBLE"/>
    <s v="9003881324"/>
    <s v="EL PUEBLO JIW SALVAGUARDA SU CULTURA"/>
    <n v="24578000"/>
    <n v="19662400"/>
    <n v="4915600"/>
    <d v="2025-05-16T00:00:00"/>
    <s v="Diana Martinez"/>
    <m/>
    <x v="0"/>
    <d v="2025-03-01T00:00:00"/>
    <s v="09/08/2025_x000d_"/>
    <s v="30-44-101063395"/>
    <s v="Paola Duarte"/>
  </r>
  <r>
    <s v="C11102-2025"/>
    <s v="0454-2025"/>
    <s v="JUNTA DE ACCION COMUNAL DE VEREDA LAS CASITAS"/>
    <s v="8170058761"/>
    <s v="“EN PAZ AVANZAMOS; EL ARTE Y LA CULTURA DESDE LOS TERRITORIOS DE PAZ PARA LA VIDA Y LA RECONCILIACIÓN 2024”, LAS CASITAS, CAJIBÍO, CAUCA - 2025."/>
    <n v="17474000"/>
    <n v="13979200"/>
    <n v="3494800"/>
    <d v="2025-05-16T00:00:00"/>
    <s v="Diana Martinez"/>
    <m/>
    <x v="0"/>
    <d v="2025-06-03T00:00:00"/>
    <d v="2025-08-30T00:00:00"/>
    <s v="CCS- 100040864"/>
    <s v="Paola Duarte"/>
  </r>
  <r>
    <s v="C1244-2025"/>
    <s v="0454-2025"/>
    <s v="ASOCIACION COMUNAL DE JUNTAS DEL MUNICIPIO DE COTORRA"/>
    <s v="9016830775"/>
    <s v="RAICES EN MOVIMIENTO"/>
    <n v="17396000"/>
    <n v="13916800"/>
    <n v="3479200"/>
    <d v="2025-05-16T00:00:00"/>
    <s v="Diana Martinez"/>
    <m/>
    <x v="0"/>
    <s v="09/02/2025_x000d_"/>
    <s v="10/08/2025_x000d_"/>
    <s v="53-44-101038426"/>
    <s v="Paola Duarte"/>
  </r>
  <r>
    <s v="C6721-2025"/>
    <s v="0454-2025"/>
    <s v="CORPORACION VIDA Y TERRITORIO"/>
    <s v="9010888145"/>
    <s v="II GIRA CULTURAL, EDUCATIVA Y DE INTERCAMBIO LA MOCHILA SEMILLERA EN CUNDINAMARCA. MODULO1  ESCUELA AGROECOLÓGICA Y DE CUSTODIA DE SEMILLAS  CUNDINAMARCA"/>
    <n v="21515000"/>
    <n v="17212000"/>
    <n v="4303000"/>
    <d v="2025-05-16T00:00:00"/>
    <s v="Diana Martinez"/>
    <m/>
    <x v="0"/>
    <s v="03/02/2025_x000d_"/>
    <s v="26/08/2025_x000d_"/>
    <s v="11-44-101254193"/>
    <s v="Juan David Cuevas"/>
  </r>
  <r>
    <s v="C7024-2025"/>
    <s v="0454-2025"/>
    <s v="FUNDACION CANTALLANO"/>
    <s v="8440047577"/>
    <s v="II FERIA INTERNACIONAL DEL LIBRO DE CASANARE “EN EL CORAZÓN DE LA VORÁGINE” 2025"/>
    <n v="22682000"/>
    <n v="18145600"/>
    <n v="4536400"/>
    <d v="2025-05-16T00:00:00"/>
    <s v="Rodrigo Cuellar"/>
    <m/>
    <x v="0"/>
    <d v="2025-04-15T00:00:00"/>
    <d v="2025-08-22T00:00:00"/>
    <s v="57-44-101007100"/>
    <s v="Dayana Vargas"/>
  </r>
  <r>
    <s v="C11145-2025"/>
    <s v="0454-2025"/>
    <s v="FUNDACIÓN REDESPIRAL"/>
    <s v="9003575048"/>
    <s v="FERIA INTERNACIONAL DE CINE DE MANIZALES - FICMA 16"/>
    <n v="26515000"/>
    <n v="21212000"/>
    <n v="5303000"/>
    <d v="2025-05-16T00:00:00"/>
    <s v="Rodrigo Cuellar"/>
    <m/>
    <x v="0"/>
    <d v="2025-04-15T00:00:00"/>
    <d v="2025-09-30T00:00:00"/>
    <s v="42-44-101160980"/>
    <s v="Constanza Leyton"/>
  </r>
  <r>
    <s v="C900-2025"/>
    <s v="0454-2025"/>
    <s v="CORPORACION CULTURAL TURISTICA AMBIENTAL Y DEPORTIVA TURMALINA UNIVERSAL"/>
    <s v="9006230926"/>
    <s v="ARTE Y TRADICIÓN VITAL &quot;FORTALECIENDO NUESTRO PATRIMONIO CULTURAL"/>
    <n v="22978000"/>
    <n v="18382400"/>
    <n v="4595600"/>
    <d v="2025-05-16T00:00:00"/>
    <s v="Rodrigo Cuellar"/>
    <m/>
    <x v="0"/>
    <d v="2025-06-01T00:00:00"/>
    <d v="2025-08-01T00:00:00"/>
    <s v="CHU-100046789"/>
    <s v="Dayana Vargas"/>
  </r>
  <r>
    <s v="C8551-2025"/>
    <s v="0454-2025"/>
    <s v="ASOCIACION DE GESTORES CULTURALES ASOYANARTES"/>
    <s v="9012944983"/>
    <s v="COMPARTIENDO SABERES ASOYANARTES 2025"/>
    <n v="18296000"/>
    <n v="14636800"/>
    <n v="3659200"/>
    <d v="2025-05-16T00:00:00"/>
    <s v="Rodrigo Cuellar"/>
    <m/>
    <x v="0"/>
    <d v="2025-06-03T00:00:00"/>
    <d v="2025-09-30T00:00:00"/>
    <s v="CCS-100040914"/>
    <s v="Juan David Cuevas"/>
  </r>
  <r>
    <s v="C10910-2025"/>
    <s v="0454-2025"/>
    <s v="FUNDACIÓN HÁBITAT CREATIVO"/>
    <s v="9015635470"/>
    <s v="COLORES DE LA TIERRA II, POR LAS RIBERAS DEL QHAPAQ ÑAN"/>
    <n v="18820000"/>
    <n v="15056000"/>
    <n v="3764000"/>
    <d v="2025-05-16T00:00:00"/>
    <s v="Rodrigo Cuellar"/>
    <m/>
    <x v="0"/>
    <d v="2025-04-15T00:00:00"/>
    <d v="2025-09-30T00:00:00"/>
    <s v="AGP-100001739"/>
    <s v="Juan David Cuevas"/>
  </r>
  <r>
    <s v="C5058-2025"/>
    <s v="0454-2025"/>
    <s v="FUNDACIÓN EL SILBIDO DE LA MONTAÑA"/>
    <s v="9006874869"/>
    <s v="ATIBA ESCUELA RADIAL PARA LA SOBERANÍA ALIMENTARIA"/>
    <n v="23013000"/>
    <n v="18410400"/>
    <n v="4602600"/>
    <d v="2025-05-16T00:00:00"/>
    <s v="Julian Igua"/>
    <m/>
    <x v="0"/>
    <d v="2025-04-15T00:00:00"/>
    <d v="2025-09-30T00:00:00"/>
    <s v="21-44-101469777"/>
    <s v="Constanza Leyton"/>
  </r>
  <r>
    <s v="C2403-2025"/>
    <s v="0454-2025"/>
    <s v="FUNDACION BLANCA NIEVES GAITAN ONG"/>
    <s v="9017932924"/>
    <s v="ESCUELA INTEGRAL DE ARTE Y MOVIMIENTO INCLUSIVO EN CARTAGENA DEL CHAIRA"/>
    <n v="24734000"/>
    <n v="19787200"/>
    <n v="4946800"/>
    <d v="2025-05-16T00:00:00"/>
    <s v="Rodrigo Cuellar"/>
    <m/>
    <x v="0"/>
    <d v="2025-07-01T00:00:00"/>
    <d v="2025-09-30T00:00:00"/>
    <s v="CHU-100046532"/>
    <s v="Juan David Cuevas"/>
  </r>
  <r>
    <s v="C1111-2025"/>
    <s v="0454-2025"/>
    <s v="FUNDACION TEATRAL CAJA DE PANDORA"/>
    <s v="9007325379"/>
    <s v="IV FESTIVAL LABORATORIO FEMENINO DE LA RISA"/>
    <n v="25677000"/>
    <n v="20541600"/>
    <n v="5135400"/>
    <d v="2025-05-16T00:00:00"/>
    <s v="Rodrigo Cuellar"/>
    <m/>
    <x v="0"/>
    <d v="2025-07-01T00:00:00"/>
    <d v="2025-10-03T00:00:00"/>
    <s v="60-44-101015335"/>
    <s v="Juan David Cuevas"/>
  </r>
  <r>
    <s v="C5239-2025"/>
    <s v="0454-2025"/>
    <s v="FUNDACION ENLAZAR"/>
    <s v="9000174367"/>
    <s v="ESTAMPAS QUINDIANAS A TRAVÉS DE LA DANZA, LA MÚSICA Y LA DRAMATURGIA CON PERSONAS CON DISCAPACIDAD DEL DEPARTAMENTO DEL QUINDÍO"/>
    <n v="30081000"/>
    <n v="24064800"/>
    <n v="6016200"/>
    <d v="2025-05-16T00:00:00"/>
    <s v="Rodrigo Cuellar"/>
    <m/>
    <x v="0"/>
    <d v="2025-04-01T00:00:00"/>
    <d v="2025-09-30T00:00:00"/>
    <s v="60-44-101015242"/>
    <s v="Juan David Cuevas"/>
  </r>
  <r>
    <s v="C8664-2025"/>
    <s v="0454-2025"/>
    <s v="FUNDACION PROPOSITOS"/>
    <s v="9018828821"/>
    <s v="COCINA Y RAÍCES: UNIENDO GENERACIONES"/>
    <n v="18587000"/>
    <n v="14869600"/>
    <n v="3717400"/>
    <d v="2025-05-16T00:00:00"/>
    <s v="Rodrigo Cuellar"/>
    <m/>
    <x v="0"/>
    <d v="2025-04-15T00:00:00"/>
    <d v="2025-09-20T00:00:00"/>
    <s v="53-44-101038481"/>
    <s v="Constanza Leyton"/>
  </r>
  <r>
    <s v="C6852-2025"/>
    <s v="0454-2025"/>
    <s v="FUNDACIÓN PEDAGÓGICA RAYUELA TUNJA"/>
    <s v="9015010958"/>
    <s v="CULTIVANDO SABERES"/>
    <n v="24991000"/>
    <n v="19992800"/>
    <n v="4998200"/>
    <d v="2025-05-16T00:00:00"/>
    <s v="Julian Igua"/>
    <m/>
    <x v="0"/>
    <d v="2025-04-15T00:00:00"/>
    <d v="2025-09-30T00:00:00"/>
    <s v="39-44-101171967"/>
    <s v="Juan David Cuevas"/>
  </r>
  <r>
    <s v="C6181-2025"/>
    <s v="0454-2025"/>
    <s v="JUNTA DE ACCION  DE  LA ARENA"/>
    <s v="9018004122"/>
    <s v="FERIAS Y FIESTAS JUEGOS LUDICOS Y DEPORTIVOS TRADICIONALES DE CAMPESINOS NATIVOS DE LA ARENA"/>
    <n v="11556000"/>
    <n v="9244800"/>
    <n v="2311200"/>
    <d v="2025-05-16T00:00:00"/>
    <s v="Rodrigo Cuellar"/>
    <m/>
    <x v="0"/>
    <d v="2025-05-12T00:00:00"/>
    <d v="2025-09-16T00:00:00"/>
    <s v="53-44-101038514"/>
    <s v="Constanza Leyton"/>
  </r>
  <r>
    <s v="C1863-2025"/>
    <s v="0454-2025"/>
    <s v="ASOCIACIÓN CULTURAL PALO Q´SEA"/>
    <s v="9000765439"/>
    <s v="DÉCIMO TERCER FESTIVAL DE TEATRO EJE CAFETERO &quot;EJE RETEJE&quot;"/>
    <n v="25353000"/>
    <n v="20282400"/>
    <n v="5070600"/>
    <d v="2025-05-16T00:00:00"/>
    <s v="Rodrigo Cuellar"/>
    <m/>
    <x v="0"/>
    <d v="2025-06-01T00:00:00"/>
    <d v="2025-09-15T00:00:00"/>
    <s v="55-44-101085004"/>
    <s v="Constanza Leyton"/>
  </r>
  <r>
    <s v="C11199-2025"/>
    <s v="0454-2025"/>
    <s v="FUNDACIÓN BONKE CARIBE"/>
    <s v="9014042665"/>
    <s v="CREARTE: MUJERES, ARTE Y EMPRENDIMIENTO"/>
    <n v="24899000"/>
    <n v="19919200"/>
    <n v="4979800"/>
    <d v="2025-05-16T00:00:00"/>
    <s v="Rodrigo Cuellar"/>
    <m/>
    <x v="0"/>
    <d v="2025-05-03T00:00:00"/>
    <d v="2025-09-05T00:00:00"/>
    <s v="CRC-100024775"/>
    <s v="Constanza Leyton"/>
  </r>
  <r>
    <s v="C3768-2025"/>
    <s v="0454-2025"/>
    <s v="JUNTA DE ACCION COMUNAL DE PABLO VI, VEREDA MATA DE CAÑA II"/>
    <s v="9002570474"/>
    <s v="INTERSEDES POR LA CULTURA"/>
    <n v="26361000"/>
    <n v="21088800"/>
    <n v="5272200"/>
    <d v="2025-05-16T00:00:00"/>
    <s v="Julian Igua"/>
    <m/>
    <x v="1"/>
    <d v="2025-04-17T00:00:00"/>
    <d v="2025-09-30T00:00:00"/>
    <s v="75-44-101145499"/>
    <s v="Constanza Leyton"/>
  </r>
  <r>
    <s v="C4118-2025"/>
    <s v="0454-2025"/>
    <s v="CORPORACION MARTINA"/>
    <s v="9013911952"/>
    <s v="SABERES VERDES DEL PACIFICO: TALLER DE HUERTA MEDICINAL TRADICIONAL DEL PACIFICO COLOMBIANO"/>
    <n v="12497000"/>
    <n v="9997600"/>
    <n v="2499400"/>
    <d v="2025-05-16T00:00:00"/>
    <s v="Rodrigo Cuellar"/>
    <m/>
    <x v="0"/>
    <d v="2025-05-17T00:00:00"/>
    <d v="2025-09-13T00:00:00"/>
    <s v="96-44-101196675"/>
    <s v="Constanza Leyton"/>
  </r>
  <r>
    <s v="C8569-2025"/>
    <s v="0454-2025"/>
    <s v="CORPORACION CULTURAL Y DEPORTIVA MANANTIAL"/>
    <s v="9018411116"/>
    <s v="SONIDOS QUE TRANSFORMAN"/>
    <n v="22780000"/>
    <n v="18224000"/>
    <n v="4556000"/>
    <d v="2025-05-16T00:00:00"/>
    <s v="Julian Igua"/>
    <m/>
    <x v="0"/>
    <d v="2025-04-15T00:00:00"/>
    <d v="2025-09-16T00:00:00"/>
    <s v="30-44-101063423"/>
    <s v="Juan David Cuevas"/>
  </r>
  <r>
    <s v="C9096-2025"/>
    <s v="0454-2025"/>
    <s v="FUNDACIÓN CASA DE POESÍA SILVA"/>
    <s v="8000286581"/>
    <s v="CONCURSO NACIONAL DE POESÍA: &quot;ESTE POEMA ES UN PAÍS QUE SUEÑA&quot;"/>
    <n v="22291000"/>
    <n v="17832800"/>
    <n v="4458200"/>
    <d v="2025-05-16T00:00:00"/>
    <s v="Rodrigo Cuellar"/>
    <m/>
    <x v="0"/>
    <d v="2025-04-15T00:00:00"/>
    <d v="2025-09-10T00:00:00"/>
    <s v="33-44-101262630"/>
    <s v="Constanza Leyton"/>
  </r>
  <r>
    <s v="C8547-2025"/>
    <s v="0454-2025"/>
    <s v="COMUNIDAD EL MAIZAL DEL PUEBLO ZENU"/>
    <s v="9007689954"/>
    <s v="MEMORIA Y CONCERVACION DE LOS SABERES ANCESTRALES MEDICINALES DE LOS PUEBLOS INDIGENAS"/>
    <n v="17751000"/>
    <n v="14200800"/>
    <n v="3550200"/>
    <d v="2025-05-16T00:00:00"/>
    <s v="Rodrigo Cuellar"/>
    <m/>
    <x v="0"/>
    <d v="2025-04-15T00:00:00"/>
    <d v="2025-09-12T00:00:00"/>
    <s v="53-44-101038679"/>
    <s v="Constanza Leyton"/>
  </r>
  <r>
    <s v="C7614-2025"/>
    <s v="0454-2025"/>
    <s v="ASOCIACIÓN TALLANDO CORAZONES"/>
    <s v="9018755598"/>
    <s v="MI PEREIRA CULTURAL, TURÍSTICA E INNOVADORA &quot;ENCUENTROS DE EMPRENDIMIENTO, TURISMO, CULTURA CAFETERA Y CONSTRUCCIÓN DE PAZ&quot;"/>
    <n v="24166000"/>
    <n v="19332800"/>
    <n v="4833200"/>
    <d v="2025-05-16T00:00:00"/>
    <s v="Rodrigo Cuellar"/>
    <m/>
    <x v="0"/>
    <d v="2025-05-01T00:00:00"/>
    <d v="2025-09-30T00:00:00"/>
    <s v="55-44-101084966"/>
    <s v="Paola Duarte"/>
  </r>
  <r>
    <s v="C9411-2025"/>
    <s v="0454-2025"/>
    <s v="FUNDACION CASTI TEJIENDO SUEÑOS"/>
    <s v="9018048012"/>
    <s v="TEJIENDO SUEÑOS Y CULTURA."/>
    <n v="29135000"/>
    <n v="23308000"/>
    <n v="5827000"/>
    <d v="2025-05-16T00:00:00"/>
    <s v="Diana Cortes"/>
    <m/>
    <x v="0"/>
    <d v="2025-06-01T00:00:00"/>
    <d v="2025-09-01T00:00:00"/>
    <s v="BV-100052186"/>
    <s v="Dayana Vargas"/>
  </r>
  <r>
    <s v="C3571-2025"/>
    <s v="0454-2025"/>
    <s v="CORPORACION CON ORGULLO Y SIN PREJUICIO: JUNTOS SOMOS MAS POR LA IGUALDAD Y LA DIVERSIDAD"/>
    <s v="9018790857"/>
    <s v="&quot;EXPRESIONES DE PAZ Y DIVERSIDAD: ARTE Y CULTURA LGBTIQ+ EN PAZ DE ARIPORO&quot;"/>
    <n v="29824000"/>
    <n v="23859200"/>
    <n v="5964800"/>
    <d v="2025-05-16T00:00:00"/>
    <s v="Maria Paula Rivera"/>
    <m/>
    <x v="0"/>
    <d v="2025-03-24T00:00:00"/>
    <s v="23/09/2025_x000d_"/>
    <s v="57-44-101007167"/>
    <s v="Dayana Vargas"/>
  </r>
  <r>
    <s v="C6948-2025"/>
    <s v="0454-2025"/>
    <s v="FUNDACION VOZ Y ACCION"/>
    <s v="9018657086"/>
    <s v="DRAMATURGIAS PARA LA CONSTRUCCIÓN DE PAZ: UNA APUESTA PARA LA RESIGNIFICACIÓN DE VIDA"/>
    <n v="19011000"/>
    <n v="15208800"/>
    <n v="3802200"/>
    <d v="2025-05-16T00:00:00"/>
    <s v="Maria Paula Rivera"/>
    <m/>
    <x v="0"/>
    <d v="2025-02-25T00:00:00"/>
    <s v="30/09/2025_x000d_"/>
    <s v="53-44-101038488"/>
    <s v="Dayana Vargas"/>
  </r>
  <r>
    <s v="C4152-2025"/>
    <s v="0454-2025"/>
    <s v="FUNDACION SUEÑOS ARMONICOS"/>
    <s v="9016450229"/>
    <s v="TOCA EL ACORDEON"/>
    <n v="18167000"/>
    <n v="14533600"/>
    <n v="3633400"/>
    <d v="2025-05-16T00:00:00"/>
    <s v="Maria Paula Rivera"/>
    <m/>
    <x v="0"/>
    <d v="2025-02-09T00:00:00"/>
    <d v="2025-09-29T00:00:00"/>
    <s v="53-44-101038469"/>
    <s v="Dayana Vargas"/>
  </r>
  <r>
    <s v="C6775-2025"/>
    <s v="0454-2025"/>
    <s v="ASOCIACION VEREDAL COMUNITARIA DEL PIEDEMONTE ASOVECOPI"/>
    <n v="8440007601"/>
    <s v="FESTIVAL INTERNACIONAL EL CAIMAN DE ORO"/>
    <n v="25808000"/>
    <n v="20646400"/>
    <n v="5161600"/>
    <d v="2025-05-16T00:00:00"/>
    <s v="Maria Paula Rivera"/>
    <m/>
    <x v="0"/>
    <d v="2025-07-01T00:00:00"/>
    <d v="2025-09-30T00:00:00"/>
    <s v="57-44-101007086"/>
    <s v="Dayana Vargas"/>
  </r>
  <r>
    <s v="C747-2025"/>
    <s v="0454-2025"/>
    <s v="FONDO MIXTO DE PROMOCION DE LA CULTURA Y LAS ARTES DE NARIÑO"/>
    <s v="8002307188"/>
    <s v="FESTIVAL PASTOJAZZ MUSICAS DEL MUNDO"/>
    <n v="18395000"/>
    <n v="14716000"/>
    <n v="3679000"/>
    <d v="2025-05-16T00:00:00"/>
    <s v="Maria Paula Rivera"/>
    <m/>
    <x v="0"/>
    <d v="2025-07-01T00:00:00"/>
    <d v="2025-10-25T00:00:00"/>
    <s v="41-44-101293149"/>
    <s v="Dayana Vargas"/>
  </r>
  <r>
    <s v="C7508-2025"/>
    <s v="0454-2025"/>
    <s v="ASOCIACION CULTURAL AFROCOLOMBIANA SONES DE TOROBE"/>
    <s v="9001266615"/>
    <s v="SONIDOS DE SANACIÓN: MÚSICA Y DANZA POR LA PAZ EN SAN ONOFRE"/>
    <n v="24738000"/>
    <n v="19790400"/>
    <n v="4947600"/>
    <d v="2025-05-16T00:00:00"/>
    <s v="Maria Paula Rivera"/>
    <m/>
    <x v="0"/>
    <d v="2025-04-01T00:00:00"/>
    <d v="2025-09-30T00:00:00"/>
    <s v="75-44-101145324"/>
    <s v="Paola Duarte"/>
  </r>
  <r>
    <s v="C9184-2025"/>
    <s v="0454-2025"/>
    <s v="ASOCIACION DE ARTISTAS Y GESTORES CULTURALES DEL SUR  DE SANTANDER"/>
    <s v="9014691509"/>
    <s v="“RURALARTE: VEREDA EN SONIDO Y COLOR PARA LA PAZ SOCIAL”"/>
    <n v="26957000"/>
    <n v="21565600"/>
    <n v="5391400"/>
    <d v="2025-05-16T00:00:00"/>
    <s v="Maria Paula Rivera"/>
    <m/>
    <x v="0"/>
    <d v="2025-07-01T00:00:00"/>
    <d v="2025-10-31T00:00:00"/>
    <n v="100040679"/>
    <s v="Dayana Vargas"/>
  </r>
  <r>
    <s v="C7927-2025"/>
    <s v="0454-2025"/>
    <s v="ASOCIACION DE MUJERES NEGRAS AFROCOLOMBIANAS DEL GUAVIARE OCHUM"/>
    <s v="9004518574"/>
    <s v="IV UBUNTU AFROGUAVIARENSE."/>
    <n v="23060000"/>
    <n v="18448000"/>
    <n v="4612000"/>
    <d v="2025-05-16T00:00:00"/>
    <s v="Maria Paula Rivera"/>
    <m/>
    <x v="0"/>
    <d v="2025-07-01T00:00:00"/>
    <s v="11/10/2025_x000d_"/>
    <n v="100040780"/>
    <s v="Dayana Vargas"/>
  </r>
  <r>
    <s v="C7835-2025"/>
    <s v="0454-2025"/>
    <s v="FUNDACION LA MORADA SILVESTRE"/>
    <s v="9018801445"/>
    <s v="CRISOL"/>
    <n v="23522000"/>
    <n v="18817600"/>
    <n v="4704400"/>
    <d v="2025-05-16T00:00:00"/>
    <s v="Maria Paula Rivera"/>
    <m/>
    <x v="0"/>
    <d v="2025-05-12T00:00:00"/>
    <d v="2025-10-12T00:00:00"/>
    <n v="100002025"/>
    <s v="Juan David Cuevas"/>
  </r>
  <r>
    <s v="C4149-2025"/>
    <s v="0454-2025"/>
    <s v="FUNDACION FRUTOS DE MI TIERRA, CAMPESINA Y AFRODESCENDIENTE"/>
    <s v="9007986965"/>
    <s v="LECTURA PARA LA PAZ,” AMO MI TERRITORIO”"/>
    <n v="22978000"/>
    <n v="18382400"/>
    <n v="4595600"/>
    <d v="2025-05-16T00:00:00"/>
    <s v="Maria Paula Rivera"/>
    <m/>
    <x v="0"/>
    <d v="2025-04-07T00:00:00"/>
    <d v="2025-10-12T00:00:00"/>
    <s v="53-44-101038417"/>
    <s v="Juan David Cuevas"/>
  </r>
  <r>
    <s v="C6980-2025"/>
    <s v="0454-2025"/>
    <s v="ASOCIACION SOCIAL Y CULTURAL CIUDADELA DEL ARTE"/>
    <s v="9000092858"/>
    <s v="XIII DEL FESTIVAL ITINERANTE DE TEATRO EN COMUNIDAD &quot; A TEATREAR  EN EL CAMPO ME VOY &quot;"/>
    <n v="23654000"/>
    <n v="18923200"/>
    <n v="4730800"/>
    <d v="2025-05-16T00:00:00"/>
    <s v="Maria Paula Rivera"/>
    <m/>
    <x v="0"/>
    <s v="02/06/2025_x000d_"/>
    <s v="31/10/2025_x000d_"/>
    <s v="55-44-101085106"/>
    <s v="Juan David Cuevas"/>
  </r>
  <r>
    <s v="C1748-2025"/>
    <s v="0454-2025"/>
    <s v="JUNTA DE ACCION COMUNAL VEREDA ZUMERA MUNICIPIO DE QUINCHIA"/>
    <s v="8160005968"/>
    <s v="GUARDIANES DEL AGUA: RUTAS Y SABERES"/>
    <n v="23654000"/>
    <n v="18923200"/>
    <n v="4730800"/>
    <d v="2025-05-16T00:00:00"/>
    <s v="Maria Paula Rivera"/>
    <m/>
    <x v="0"/>
    <s v="20/06/2025_x000d_"/>
    <s v="21/10/2025_x000d_"/>
    <n v="100024746"/>
    <s v="Dayana Vargas"/>
  </r>
  <r>
    <s v="C5594-2025"/>
    <s v="0454-2025"/>
    <s v="FUNDACION SOLIDARIOS CONTIGO"/>
    <s v="9011371615"/>
    <s v="RITMOS DE ESPERANZA EN BRISAS DEL HONGKONG"/>
    <n v="18180000"/>
    <n v="14544000"/>
    <n v="3636000"/>
    <d v="2025-05-16T00:00:00"/>
    <s v="Maria Paula Rivera"/>
    <m/>
    <x v="0"/>
    <d v="2025-04-01T00:00:00"/>
    <s v="31/10/2025_x000d_"/>
    <n v="100001811"/>
    <s v="Constanza Leyton"/>
  </r>
  <r>
    <s v="C7969-2025"/>
    <s v="0454-2025"/>
    <s v="CÁMARA JUNIOR DE COLOMBIA ENTIDAD SIN ÁNIMO DE LUCRO Y ASOCIACIÓN GREMIAL DE PROFESIONALES"/>
    <s v="8600285153"/>
    <s v="IMPACTA BOGOTÁ &quot;LIDERAZGO CULTURAL&quot;"/>
    <n v="21311000"/>
    <n v="17048800"/>
    <n v="4262200"/>
    <d v="2025-05-16T00:00:00"/>
    <s v="Maria Paula Rivera"/>
    <m/>
    <x v="0"/>
    <s v="01/05/2025_x000d_"/>
    <d v="2025-10-31T00:00:00"/>
    <n v="100024652"/>
    <s v="Dayana Vargas"/>
  </r>
  <r>
    <s v="C6917-2025"/>
    <s v="0454-2025"/>
    <s v="ASOCIACIÓN CULTURAL Y DEPORTIVA RAÍCES VIVAS DE SANTANDER"/>
    <s v="9018706063"/>
    <s v="EL ARTE VIVE EN MI ESCUELA: CONOCIENDO NUESTRAS RAÍCES CON  MÚSICA, DANZA Y PINTURA."/>
    <n v="26361000"/>
    <n v="21088800"/>
    <n v="5272200"/>
    <d v="2025-05-16T00:00:00"/>
    <s v="Maria Paula Rivera"/>
    <m/>
    <x v="0"/>
    <s v="07/04/2025_x000d_"/>
    <d v="2025-10-31T00:00:00"/>
    <s v="14-44-101235060"/>
    <s v="Constanza Leyton"/>
  </r>
  <r>
    <s v="C10565-2025"/>
    <s v="0454-2025"/>
    <s v="CORPORACIÓN ARTÍSTICA ARTE PARA TODOS"/>
    <s v="9010150749"/>
    <s v="VII FESTIVAL DE LAS ARTES DIVERSAS SIN ETIQUETAS"/>
    <n v="21798000"/>
    <n v="17438400"/>
    <n v="4359600"/>
    <d v="2025-05-16T00:00:00"/>
    <s v="Maria Paula Rivera"/>
    <m/>
    <x v="0"/>
    <d v="2025-05-05T00:00:00"/>
    <d v="2025-10-10T00:00:00"/>
    <s v="33-44-101262228"/>
    <s v="Dayana Vargas"/>
  </r>
  <r>
    <s v="C10534-2025"/>
    <s v="0454-2025"/>
    <s v="JUNTA DE ACCION COMUNAL DEL BARRIO SANTANDER"/>
    <s v="9015324321"/>
    <s v="BAILAMOS JOROPO AL RITMO DE LA PAZ"/>
    <n v="31103000"/>
    <n v="24882400"/>
    <n v="6220600"/>
    <d v="2025-05-16T00:00:00"/>
    <s v="Maria Paula Rivera"/>
    <m/>
    <x v="0"/>
    <d v="2025-02-24T00:00:00"/>
    <d v="2025-10-24T00:00:00"/>
    <n v="100040741"/>
    <s v="Dayana Vargas"/>
  </r>
  <r>
    <s v="C8576-2025"/>
    <s v="0454-2025"/>
    <s v="FUNDACION CREAR PAIS"/>
    <s v="9003368391"/>
    <s v="DESTINO NARIÑO - CUARTA TEMPORADA"/>
    <n v="17559000"/>
    <n v="14047200"/>
    <n v="3511800"/>
    <d v="2025-05-16T00:00:00"/>
    <s v="Maria Paula Rivera"/>
    <m/>
    <x v="0"/>
    <s v="01/04/2025_x000d_"/>
    <d v="2025-10-10T00:00:00"/>
    <s v="41-44-101293026"/>
    <s v="Juan David Cuevas"/>
  </r>
  <r>
    <s v="C9972-2025"/>
    <s v="0454-2025"/>
    <s v="ASOCIACION DE AFROCOLOMBIANOS PARA LA VIVIENDA, DEPORTE, EDUCACION Y SALUD"/>
    <s v="9003488574"/>
    <s v="DELICIAS DEL GOLFO DE MORROSQUILLO: RESCATANDO SABORES ANCESTRALES"/>
    <n v="26434000"/>
    <n v="21147200"/>
    <n v="5286800"/>
    <d v="2025-05-16T00:00:00"/>
    <s v="Maria Paula Rivera"/>
    <m/>
    <x v="0"/>
    <d v="2025-04-14T00:00:00"/>
    <d v="2025-10-15T00:00:00"/>
    <s v="75-44-101145432"/>
    <s v="Juan David Cuevas"/>
  </r>
  <r>
    <s v="C4984-2025"/>
    <s v="0454-2025"/>
    <s v="FUNDACION CULTURAL DE LAS SABANAS"/>
    <s v="8230046139"/>
    <s v="SABORES MUSICALES DEL CARIBE COLOMBIANO: EL ENSAMBLE"/>
    <n v="22978000"/>
    <n v="18382400"/>
    <n v="4595600"/>
    <d v="2025-05-16T00:00:00"/>
    <s v="Maria Paula Rivera"/>
    <m/>
    <x v="0"/>
    <d v="2025-04-22T00:00:00"/>
    <d v="2025-10-28T00:00:00"/>
    <s v="85-44-101138108"/>
    <s v="Juan David Cuevas"/>
  </r>
  <r>
    <s v="C5669-2025"/>
    <s v="0454-2025"/>
    <s v="CORPORACIÓN CULTURAL ÁFRICA MÍA"/>
    <s v="9014705005"/>
    <s v="LOS ANIMALES EN LA CARNESTOLENDA BARRANQUILLERA"/>
    <n v="23876000"/>
    <n v="19100800"/>
    <n v="4775200"/>
    <d v="2025-05-16T00:00:00"/>
    <s v="Maria Paula Rivera"/>
    <m/>
    <x v="0"/>
    <d v="2025-04-01T00:00:00"/>
    <d v="2025-10-31T00:00:00"/>
    <s v="53-44-101038699"/>
    <s v="Juan David Cuevas"/>
  </r>
  <r>
    <s v="C6883-2025"/>
    <s v="0454-2025"/>
    <s v="JUNTA DE ACCION COMUNAL DE LA VEREDA DE EL RODEO DEL MUNICIPIO DE BERBEO"/>
    <s v="9012897157"/>
    <s v="BERBEO: COMIDAS, BEBIDAS Y POSTRES TRADICIONALES PARA DEGUSTAR"/>
    <n v="25563000"/>
    <n v="20450400"/>
    <n v="5112600"/>
    <d v="2025-05-16T00:00:00"/>
    <s v="Margarita Escamilla"/>
    <m/>
    <x v="0"/>
    <d v="2025-05-02T00:00:00"/>
    <d v="2025-10-31T00:00:00"/>
    <s v="51-44-101029751"/>
    <s v="Constanza Leyton"/>
  </r>
  <r>
    <s v="C10836-2025"/>
    <s v="0454-2025"/>
    <s v="FUNDACIÓN NUEVA VIDA"/>
    <s v="8250014791"/>
    <s v="TREN DE CINE 2.0: REVOLUCIÓN DE LA CULTURA DE PAZ Y RECONCILIACIÓN"/>
    <n v="36672000"/>
    <n v="29337600"/>
    <n v="7334400"/>
    <d v="2025-05-16T00:00:00"/>
    <s v="Margarita Escamilla"/>
    <m/>
    <x v="0"/>
    <d v="2025-07-04T00:00:00"/>
    <d v="2025-10-31T00:00:00"/>
    <s v="AGP-100001919"/>
    <s v="Juan David Cuevas"/>
  </r>
  <r>
    <s v="C1865-2025"/>
    <s v="0454-2025"/>
    <s v="FUNDACIÓN SOCIAL Y ECONÓMICO MUNDO HUMANITARIO"/>
    <s v="9010115924"/>
    <s v="AVENTURAS ENTRE LETRAS, UNA HERRAMIENTA PARA LA CONSTRUCCIÓN DE PAZ."/>
    <n v="19441000"/>
    <n v="15552800"/>
    <n v="3888200"/>
    <d v="2025-05-16T00:00:00"/>
    <s v="Margarita Escamilla"/>
    <m/>
    <x v="0"/>
    <d v="2025-03-03T00:00:00"/>
    <d v="2025-10-19T00:00:00"/>
    <s v="53-44-101038478"/>
    <s v="Juan David Cuevas"/>
  </r>
  <r>
    <s v="C10984-2025"/>
    <s v="0454-2025"/>
    <s v="ASOCIACIÓN DE MUJERES ORGANIZADAS DE SANTA INÉS DE PALITO"/>
    <s v="8230048207"/>
    <s v="TEJIENDO SUEÑOS CON EL HILO, LA MÚSICA Y LA DANZA TRADICIONAL"/>
    <n v="24233000"/>
    <n v="19386400"/>
    <n v="4846600"/>
    <d v="2025-05-16T00:00:00"/>
    <s v="Margarita Escamilla"/>
    <m/>
    <x v="0"/>
    <d v="2025-04-15T00:00:00"/>
    <d v="2025-10-18T00:00:00"/>
    <s v="75-44-101145396"/>
    <s v="Juan David Cuevas"/>
  </r>
  <r>
    <s v="C1218-2025"/>
    <s v="0454-2025"/>
    <s v="CORPORACION SOCIAL PARA EL FOMENTO DEL TALENTO HUMANO Y EMPRESARIAL DE COLOMBIA"/>
    <s v="9008472884"/>
    <s v="MÚSICA PARA LA VIDA FASE III"/>
    <n v="19875000"/>
    <n v="15900000"/>
    <n v="3975000"/>
    <d v="2025-05-16T00:00:00"/>
    <s v="Margarita Escamilla"/>
    <m/>
    <x v="0"/>
    <d v="2025-03-03T00:00:00"/>
    <d v="2025-10-05T00:00:00"/>
    <s v="53-44-101038330"/>
    <s v="Juan David Cuevas"/>
  </r>
  <r>
    <s v="C3430-2025"/>
    <s v="0454-2025"/>
    <s v="FUNDACION SOCIAL SERES (SERVICIOS CON RESPONSABILIDAD SOCIAL)"/>
    <s v="9000568081"/>
    <s v="FESTIVAL DEL JOROPO Y LA CULTURA LLANERA"/>
    <n v="28453000"/>
    <n v="22762400"/>
    <n v="5690600"/>
    <d v="2025-05-16T00:00:00"/>
    <s v="Margarita Escamilla"/>
    <m/>
    <x v="0"/>
    <d v="2025-07-14T00:00:00"/>
    <d v="2025-11-20T00:00:00"/>
    <s v="57-44-101007137"/>
    <s v="Juan David Cuevas"/>
  </r>
  <r>
    <s v="C4365-2025"/>
    <s v="0454-2025"/>
    <s v="FUNDACION PARA EL DESARROLLO SOCIAL Y ECONOMICO DE LAS REGIONES"/>
    <s v="9014281875"/>
    <s v="CUADRAGESIMO FESTIVAL NACIONAL FOLCLORICO Y CULTURAL &quot;LEYENDA EL ENCANTO DE EL PEÑON&quot;"/>
    <n v="21403000"/>
    <n v="17122400"/>
    <n v="4280600"/>
    <d v="2025-05-16T00:00:00"/>
    <s v="Margarita Escamilla"/>
    <m/>
    <x v="0"/>
    <d v="2025-06-01T00:00:00"/>
    <d v="2025-11-15T00:00:00"/>
    <s v="85-44-101138047"/>
    <s v="Constanza Leyton"/>
  </r>
  <r>
    <s v="C5825-2025"/>
    <s v="0454-2025"/>
    <s v="CORPORACION SINFONICA DE VIENTOS DEL CAQUETA GUILLERMO ROJAS"/>
    <s v="9016384175"/>
    <s v="TEMPORADA DE CONCIERTOS 2025"/>
    <n v="25334000"/>
    <n v="20267200"/>
    <n v="5066800"/>
    <d v="2025-05-16T00:00:00"/>
    <s v="Margarita Escamilla"/>
    <m/>
    <x v="0"/>
    <d v="2025-07-07T00:00:00"/>
    <d v="2025-11-20T00:00:00"/>
    <s v="B-100061806"/>
    <s v="Constanza Leyton"/>
  </r>
  <r>
    <s v="C9179-2025"/>
    <s v="0454-2025"/>
    <s v="FUNDACION EDUCAR CASANARE"/>
    <s v="8440007214"/>
    <s v="TAÑIOS DE PAZ"/>
    <n v="25808000"/>
    <n v="20646400"/>
    <n v="5161600"/>
    <d v="2025-05-16T00:00:00"/>
    <s v="Margarita Escamilla"/>
    <m/>
    <x v="0"/>
    <d v="2025-02-11T00:00:00"/>
    <d v="2025-11-14T00:00:00"/>
    <s v="57-44-101007060"/>
    <s v="Constanza Leyton"/>
  </r>
  <r>
    <s v="C9523-2025"/>
    <s v="0454-2025"/>
    <s v="FUNDACIÓN CÁMARA Y GESTO"/>
    <s v="9009727270"/>
    <s v="LSCPLAY"/>
    <n v="22213000"/>
    <n v="17770400"/>
    <n v="4442600"/>
    <d v="2025-05-16T00:00:00"/>
    <s v="Margarita Escamilla"/>
    <m/>
    <x v="0"/>
    <d v="2025-05-01T00:00:00"/>
    <d v="2025-11-20T00:00:00"/>
    <s v="25-44-101201873"/>
    <s v="Constanza Leyton"/>
  </r>
  <r>
    <s v="C7958-2025"/>
    <s v="0454-2025"/>
    <s v="FUNDACIÓN CRISTO REY"/>
    <s v="8300001783"/>
    <s v="ALBANIA- HISTORIAS, MITOS Y LEYENDAS QUE APASIONAN."/>
    <n v="23829000"/>
    <n v="19063200"/>
    <n v="4765800"/>
    <d v="2025-05-16T00:00:00"/>
    <s v="Margarita Escamilla"/>
    <m/>
    <x v="0"/>
    <d v="2025-04-01T00:00:00"/>
    <d v="2025-11-20T00:00:00"/>
    <s v="17-44-101218458"/>
    <s v="Constanza Leyton"/>
  </r>
  <r>
    <s v="C9016-2025"/>
    <s v="0454-2025"/>
    <s v="ASOCIACIÓN COLOMBIA DIVERSA E INCLUYENTE"/>
    <s v="9005549876"/>
    <s v="XIII ENCUENTRO DE ESCUELAS DE FORMACIÓN ACTORAL &quot;EL ARTE DE CREAR EN COMUNIDAD&quot;"/>
    <n v="25563000"/>
    <n v="20450400"/>
    <n v="5112600"/>
    <d v="2025-05-16T00:00:00"/>
    <s v="Margarita Escamilla"/>
    <m/>
    <x v="0"/>
    <d v="2025-07-01T00:00:00"/>
    <d v="2025-11-17T00:00:00"/>
    <s v="39-44-101172306"/>
    <s v="Constanza Leyton"/>
  </r>
  <r>
    <s v="C8921-2025"/>
    <s v="0454-2025"/>
    <s v="FUNDACIÓN NUNAKAMAY"/>
    <s v="9015133771"/>
    <s v="LA DIVERSIDAD PODEROSA DEL ARTE NARIÑENSE"/>
    <n v="17974000"/>
    <n v="14379200"/>
    <n v="3594800"/>
    <d v="2025-05-16T00:00:00"/>
    <s v="Margarita Escamilla"/>
    <m/>
    <x v="0"/>
    <d v="2025-03-03T00:00:00"/>
    <d v="2025-11-20T00:00:00"/>
    <s v="02-43-101000134"/>
    <s v="Paola Duarte"/>
  </r>
  <r>
    <s v="C8630-2025"/>
    <s v="0454-2025"/>
    <s v="JUNTA DE ACCIÓN COMUNAL VEREDA LAGUNA LARGA"/>
    <s v="9003598990"/>
    <s v="ESCUELA RURAL ITINERANTE &quot;GUARAPITO LIBRE&quot;"/>
    <n v="20079000"/>
    <n v="16063200"/>
    <n v="4015800"/>
    <d v="2025-05-16T00:00:00"/>
    <s v="Margarita Escamilla"/>
    <m/>
    <x v="0"/>
    <d v="2025-07-01T00:00:00"/>
    <d v="2025-11-03T00:00:00"/>
    <s v="14-44-101235718"/>
    <s v="Paola Duarte"/>
  </r>
  <r>
    <s v="C7906-2025"/>
    <s v="0454-2025"/>
    <s v="OBSERVATORIO DEL CARIBE COLOMBIANO"/>
    <s v="8060042689"/>
    <s v="ESCRIBIENDO EL CARIBE: FORTALECIENDO NUESTRAS IDENTIDAD CUALTURAL A TRAVÉS DE LA ESCRITURA"/>
    <n v="19891000"/>
    <n v="15912800"/>
    <n v="3978200"/>
    <d v="2025-05-16T00:00:00"/>
    <s v="Margarita Escamilla"/>
    <m/>
    <x v="0"/>
    <d v="2025-02-18T00:00:00"/>
    <d v="2025-11-20T00:00:00"/>
    <s v="85-44-101138125"/>
    <s v="Paola Duarte"/>
  </r>
  <r>
    <s v="C7279-2025"/>
    <s v="0454-2025"/>
    <s v="CHAIBÁ, FUNDACIÓN PARA EL DESARROLLO HUMANO"/>
    <s v="9003533050"/>
    <s v="TIQUY, ESCUELA DE APRENDIZAJE EN DANZA"/>
    <n v="22013000"/>
    <n v="17610400"/>
    <n v="4402600"/>
    <d v="2025-05-16T00:00:00"/>
    <s v="Margarita Escamilla"/>
    <m/>
    <x v="0"/>
    <d v="2025-03-03T00:00:00"/>
    <d v="2025-11-08T00:00:00"/>
    <s v="21-44-101468616"/>
    <s v="Paola Duarte"/>
  </r>
  <r>
    <s v="C5062-2025"/>
    <s v="0454-2025"/>
    <s v="FUNDACIÓN CASA TRAMAS"/>
    <s v="9016976087"/>
    <s v="PUNTADAS VISIBLES: RELATOS GRÁFICOS Y TEXTILES DE MUJERES CAUCANAS."/>
    <n v="17882000"/>
    <n v="14305600"/>
    <n v="3576400"/>
    <d v="2025-05-16T00:00:00"/>
    <s v="Margarita Escamilla"/>
    <m/>
    <x v="0"/>
    <d v="2025-03-01T00:00:00"/>
    <d v="2025-11-15T00:00:00"/>
    <s v="40-44-101063521"/>
    <s v="Paola Duarte"/>
  </r>
  <r>
    <s v="C3101-2025"/>
    <s v="0454-2025"/>
    <s v="COMUNIDAD INDIGENA OVEJAS SIBERIA"/>
    <s v="9001655899"/>
    <s v="FORTALECIMIENTO CULTURAL Y POSESIÓN ANUAL DE AUTORIDADES MISAK OVEJAS SIBERIA."/>
    <n v="18549000"/>
    <n v="14839200"/>
    <n v="3709800"/>
    <d v="2025-05-16T00:00:00"/>
    <s v="Margarita Escamilla"/>
    <m/>
    <x v="0"/>
    <d v="2025-12-11T00:00:00"/>
    <d v="2025-12-16T00:00:00"/>
    <s v="40-44-101063461"/>
    <s v="Paola Duarte"/>
  </r>
  <r>
    <s v="C1901-2025"/>
    <s v="0454-2025"/>
    <s v="FUNDACIÓN PARA EL DESARROLLO SOCIOCULTURAL EDUCATIVO EXPERTOS PRODUCCIONES"/>
    <s v="9011888373"/>
    <s v="MI TERRUÑO"/>
    <n v="25563000"/>
    <n v="20450400"/>
    <n v="5112600"/>
    <d v="2025-05-16T00:00:00"/>
    <s v="Margarita Escamilla"/>
    <m/>
    <x v="0"/>
    <d v="2025-01-15T00:00:00"/>
    <d v="2025-11-05T00:00:00"/>
    <s v="39-44-101172043"/>
    <s v="Paola Duarte"/>
  </r>
  <r>
    <s v="C10321-2025"/>
    <s v="0454-2025"/>
    <s v="ARQUIDIÓCESIS DE POPAYÁN"/>
    <s v="8915800000"/>
    <s v="DISEÑO MUSEOGRÁFICO: PRESENCIA, VOZ Y REPRESENTACIÓN INDÍGENA, CAMPESINA Y AFROCAUCANA EN EL MUSEO ARQUIDIOCESANO."/>
    <n v="17070000"/>
    <n v="13656000"/>
    <n v="3414000"/>
    <d v="2025-05-16T00:00:00"/>
    <s v="Margarita Escamilla"/>
    <m/>
    <x v="0"/>
    <d v="2025-05-01T00:00:00"/>
    <d v="2025-11-20T00:00:00"/>
    <s v="40-44-101063510"/>
    <s v="Paola Duarte"/>
  </r>
  <r>
    <s v="C9337-2025"/>
    <s v="0370-2025"/>
    <s v="FUNDACION BLUES EN EL BALCON"/>
    <s v="9017602850"/>
    <s v="FESTIVAL BLUES EN EL BALCÓN 2025"/>
    <n v="22509000"/>
    <n v="18007200"/>
    <n v="4501800"/>
    <d v="2025-05-19T00:00:00"/>
    <s v="Rodrigo Cuellar"/>
    <m/>
    <x v="0"/>
    <d v="2025-03-28T00:00:00"/>
    <d v="2025-08-31T00:00:00"/>
    <s v="45-44-101165299"/>
    <s v="Juan David Cuevas"/>
  </r>
  <r>
    <s v="C3419-2025"/>
    <s v="0454-2025"/>
    <s v="FUNDACION TEJIENDO LAZOS DE AMOR"/>
    <s v="9014649906"/>
    <s v="ETNIA WAYUU HERENCIA CULTURAL COLOMBIANA"/>
    <n v="35005000"/>
    <n v="28004000"/>
    <n v="7001000"/>
    <d v="2025-05-19T00:00:00"/>
    <s v="Rodrigo Cuellar"/>
    <m/>
    <x v="0"/>
    <d v="2025-04-15T00:00:00"/>
    <d v="2025-07-18T00:00:00"/>
    <s v="46-44-101013374"/>
    <s v="Juan David Cuevas"/>
  </r>
  <r>
    <s v="C7616-2025"/>
    <s v="0454-2025"/>
    <s v="ASOCIACION DE NEGRITUDES DEL AMAZONAS - ASONEGRIAM"/>
    <s v="8380002956"/>
    <s v="SABERES FLUYENTES AFRO: RÍOS DE CULTURA, COMUNICACIÓN Y EMPRENDIMIENTO HACIA UN FUTURO EN EL AMAZONAS"/>
    <n v="31265000"/>
    <n v="25012000"/>
    <n v="6253000"/>
    <d v="2025-05-19T00:00:00"/>
    <s v="Rodrigo Cuellar"/>
    <m/>
    <x v="0"/>
    <d v="2025-04-15T00:00:00"/>
    <d v="2025-07-31T00:00:00"/>
    <s v="B-100061875"/>
    <s v="Juan David Cuevas"/>
  </r>
  <r>
    <s v="C930-2025"/>
    <s v="0454-2025"/>
    <s v="FUNDACION PARA EL DESARROLLO AMBIENTAL AGROPECUARIO ECOLOGICO Y SOCIAL DEL CHAIRA"/>
    <s v="9008810541"/>
    <s v="JÓVENES EN ACCION  CREANDO CONCIENCIA A TRAVÉS DEL ARTE"/>
    <n v="24734000"/>
    <n v="19787200"/>
    <n v="4946800"/>
    <d v="2025-05-19T00:00:00"/>
    <s v="Rodrigo Cuellar"/>
    <m/>
    <x v="0"/>
    <d v="2025-07-01T00:00:00"/>
    <d v="2025-08-31T00:00:00"/>
    <s v="CHU-100047721"/>
    <s v="Juan David Cuevas"/>
  </r>
  <r>
    <s v="C875-2025"/>
    <s v="0454-2025"/>
    <s v="CORPORACION ACADEMIA DE ARTES Y OFICIOS LA PIRAÑA MUECA"/>
    <s v="9002091120"/>
    <s v="PATRIMONITOS. PROGRAMA DE APROPIACIÓN DEL PATRIMONIO, SABERES Y OFICIOS TRADICIONALES PARA NIÑOS Y JÓVENES"/>
    <n v="20766000"/>
    <n v="16612800"/>
    <n v="4153200"/>
    <d v="2025-05-19T00:00:00"/>
    <s v="Rodrigo Cuellar"/>
    <m/>
    <x v="0"/>
    <d v="2025-04-15T00:00:00"/>
    <d v="2025-08-31T00:00:00"/>
    <s v="14-44-101235083"/>
    <s v="Juan David Cuevas"/>
  </r>
  <r>
    <s v="C3805-2025"/>
    <s v="0454-2025"/>
    <s v="CORPORACIÓN JUVENIL PARA EL DESARROLLO COMUNITARIO"/>
    <s v="9009624234"/>
    <s v="LA ORALOTECA DIGITAL: EL REPOSITORIO PARA LA MEMORIA COLECTIVA AFIRMATIVA."/>
    <n v="17474000"/>
    <n v="13979200"/>
    <n v="3494800"/>
    <d v="2025-05-19T00:00:00"/>
    <s v="Rodrigo Cuellar"/>
    <m/>
    <x v="0"/>
    <d v="2025-04-15T00:00:00"/>
    <d v="2025-08-30T00:00:00"/>
    <s v="45-44-101166136"/>
    <s v="Dayana Vargas"/>
  </r>
  <r>
    <s v="C1181-2025"/>
    <s v="0454-2025"/>
    <s v="ASOCIACION DE FAMILIAS CAMPESINAS AFROCOLOMBIANAS SECTORIZACION AMBIENTAL &quot;AFCASA&quot;"/>
    <s v="9015917222"/>
    <s v="REVITALIZARTE: ARTES Y OFICIOS  NUESTRA IDENTIDAD, CULTURA Y MEMORIA ANCESTRAL"/>
    <n v="19945000"/>
    <n v="15956000"/>
    <n v="3989000"/>
    <d v="2025-05-19T00:00:00"/>
    <s v="Rodrigo Cuellar"/>
    <m/>
    <x v="0"/>
    <d v="2025-04-15T00:00:00"/>
    <d v="2025-08-07T00:00:00"/>
    <s v="85-44-101137808"/>
    <s v="Dayana Vargas"/>
  </r>
  <r>
    <s v="C4077-2025"/>
    <s v="0454-2025"/>
    <s v="ASOCIACION DE MUJERES EMPRENDEDORAS CON RESPONSABILIDAD SOCIAL"/>
    <s v="9018473696"/>
    <s v="TEJIENDO FUTURO  &quot;FORMACIÓN Y OPORTUNIDADES PARA MUJERES RURALES DEL BAJO CAGUAN&quot;"/>
    <n v="22978000"/>
    <n v="18382400"/>
    <n v="4595600"/>
    <d v="2025-05-19T00:00:00"/>
    <s v="Maria Paula Rivera"/>
    <m/>
    <x v="0"/>
    <d v="2025-06-01T00:00:00"/>
    <d v="2025-08-30T00:00:00"/>
    <n v="100047785"/>
    <s v="Paola Duarte"/>
  </r>
  <r>
    <s v="C2879-2025"/>
    <s v="0454-2025"/>
    <s v="ACADEMIA DE HISTORIA JUAN NEPOMUCENO MORENO DE PAZ DE ARIPORO       "/>
    <s v="9013306051"/>
    <s v="REVISTA HISTORICO CULTURAL PAZ DE ARIPORO"/>
    <n v="23908000"/>
    <n v="19126400"/>
    <n v="4781600"/>
    <d v="2025-05-19T00:00:00"/>
    <s v="Maria Paula Rivera"/>
    <m/>
    <x v="0"/>
    <d v="2025-03-01T00:00:00"/>
    <d v="2025-09-30T00:00:00"/>
    <s v="4-44-101234877"/>
    <s v="Paola Duarte"/>
  </r>
  <r>
    <s v="C4089-2025"/>
    <s v="0454-2025"/>
    <s v="FUNDACION MANANTIAL DE VIDA"/>
    <s v="9002065001"/>
    <s v="CÁMARA EN MANO: MIRADAS QUE TRANSFORMAN"/>
    <n v="20315000"/>
    <n v="16252000"/>
    <n v="4063000"/>
    <d v="2025-05-19T00:00:00"/>
    <s v="Maria Paula Rivera"/>
    <m/>
    <x v="0"/>
    <d v="2025-03-03T00:00:00"/>
    <s v="07/09/2025_x000d_"/>
    <s v="53-44-101038409"/>
    <s v="Constanza Leyton"/>
  </r>
  <r>
    <s v="C6099-2025"/>
    <s v="0454-2025"/>
    <s v="FUNDACIÓN MUSEO NORTE DE SANTANDER Y CIUDAD DE CÚCUTA"/>
    <s v="9001274842"/>
    <s v="ENCONTREMONOS EN EL MUSEO SEGUNDA EDICIÓN"/>
    <n v="23807000"/>
    <n v="19045600"/>
    <n v="4761400"/>
    <d v="2025-05-19T00:00:00"/>
    <s v="Maria Paula Rivera"/>
    <m/>
    <x v="0"/>
    <s v="03/03/2025_x000d_"/>
    <s v="05/09/2025_x000d_"/>
    <n v="100010742"/>
    <s v="Constanza Leyton"/>
  </r>
  <r>
    <s v="C6368-2025"/>
    <s v="0454-2025"/>
    <s v="FUNDACION SOCIOCULTURAL APOYARTE"/>
    <s v="9015883236"/>
    <s v="ENTRE TRAPILLOS Y TURBANTES"/>
    <n v="24899000"/>
    <n v="19919200"/>
    <n v="4979800"/>
    <d v="2025-05-19T00:00:00"/>
    <s v="Maria Paula Rivera"/>
    <m/>
    <x v="0"/>
    <s v="01/04/2025_x000d_"/>
    <d v="2025-09-05T00:00:00"/>
    <n v="100024786"/>
    <s v="Constanza Leyton"/>
  </r>
  <r>
    <s v="C10498-2025"/>
    <s v="0454-2025"/>
    <s v="CORPORACIÓN CULTURA SOSTENIBLE PARA EL PROGRESO"/>
    <s v="9018544971"/>
    <s v="ESCUELA DE FORMACIÓN PATRIMONIAL PARA LA CONSERVACIÓN DE LOS RITOS MORTUORIOS EN EL SAN JUAN"/>
    <n v="30993000"/>
    <n v="24794400"/>
    <n v="6198600"/>
    <d v="2025-05-19T00:00:00"/>
    <s v="Maria Paula Rivera"/>
    <m/>
    <x v="0"/>
    <d v="2025-05-15T00:00:00"/>
    <d v="2025-09-30T00:00:00"/>
    <s v="41-44-101292844"/>
    <s v="Constanza Leyton"/>
  </r>
  <r>
    <s v="C208-2025"/>
    <s v="0454-2025"/>
    <s v="FUNDACION CORAZON DE ORO"/>
    <s v="9009337084"/>
    <s v="&quot;CULTURA AL VOLANTE&quot; ESCUELA ITINERANTE DE FORMACION ARTÍSTICA Y CULTURAL POR LOS BARRIOS DE PEREIRA"/>
    <n v="23654000"/>
    <n v="18923200"/>
    <n v="4730800"/>
    <d v="2025-05-19T00:00:00"/>
    <s v="Maria Paula Rivera"/>
    <m/>
    <x v="0"/>
    <s v="01/04/2025_x000d_"/>
    <s v="30/09/2025_x000d_"/>
    <s v="55-44-101084964"/>
    <s v="Paola Duarte"/>
  </r>
  <r>
    <s v="C1612-2025"/>
    <s v="0454-2025"/>
    <s v="FUNDACION EMOCION-ARTE"/>
    <s v="9016740666"/>
    <s v="¿QUÉ TAL SI IMÁGINAMOS OTRA HISTORIA?"/>
    <n v="17341000"/>
    <n v="13872800"/>
    <n v="3468200"/>
    <d v="2025-05-19T00:00:00"/>
    <s v="Maria Paula Rivera"/>
    <m/>
    <x v="0"/>
    <d v="2025-03-31T00:00:00"/>
    <d v="2025-10-31T00:00:00"/>
    <s v="53-44-101038484"/>
    <s v="Paola Duarte"/>
  </r>
  <r>
    <s v="C3467-2025"/>
    <s v="0454-2025"/>
    <s v="COMUNIDAD INDIGENA TORRENTE"/>
    <s v="9015839945"/>
    <s v="ESCUELA DE ARTES Y SABERES DE TORRENTE INDIGENA"/>
    <n v="25813000"/>
    <n v="20650400"/>
    <n v="5162600"/>
    <d v="2025-05-19T00:00:00"/>
    <s v="Diana Martinez"/>
    <m/>
    <x v="0"/>
    <d v="2025-03-20T00:00:00"/>
    <d v="2025-10-19T00:00:00"/>
    <s v="53-44-101038523"/>
    <s v="Paola Duarte"/>
  </r>
  <r>
    <s v="C8432-2025"/>
    <s v="0454-2025"/>
    <s v="CORPORACIÓN MUSICAL, CULTURAL Y SOCIAL CRESCENDO ONG"/>
    <s v="9007521887"/>
    <s v="CONFORMACIÓN DE LA “ESTUDIANTINA REGIONAL CALIMA” FASE I"/>
    <n v="23467000"/>
    <n v="18773600"/>
    <n v="4693400"/>
    <d v="2025-05-19T00:00:00"/>
    <s v="Diana Martinez"/>
    <m/>
    <x v="0"/>
    <d v="2025-04-01T00:00:00"/>
    <d v="2025-10-15T00:00:00"/>
    <s v="52-44-101017128"/>
    <s v="Paola Duarte"/>
  </r>
  <r>
    <s v="C6308-2025"/>
    <s v="0454-2025"/>
    <s v="LA CORPORACION CENTRO LATINOAMERICANO DE EDUCACION E INVESTIGACION SER"/>
    <s v="9009893219"/>
    <s v="EXPERIENCIAS CULTURALES Y DE CONSTRUCCIÓN DE PAZ EN EL POST ESTALLIDO SOCIAL EN PEREIRA Y DOSQUEBRADAS"/>
    <n v="27112000"/>
    <n v="21689600"/>
    <n v="5422400"/>
    <d v="2025-05-19T00:00:00"/>
    <s v="Diana Martinez"/>
    <m/>
    <x v="0"/>
    <d v="2025-02-20T00:00:00"/>
    <d v="2025-10-30T00:00:00"/>
    <s v="55-44-101084999"/>
    <s v="Paola Duarte"/>
  </r>
  <r>
    <s v="C8455-2025"/>
    <s v="0454-2025"/>
    <s v="CORPORACION CULTURAL CACIQUE CINERA"/>
    <s v="9018508444"/>
    <s v="“MÚSICA, TRADICIONES, PAZ&quot;"/>
    <n v="26692000"/>
    <n v="21353600"/>
    <n v="5338400"/>
    <d v="2025-05-19T00:00:00"/>
    <s v="Diana Martinez"/>
    <m/>
    <x v="0"/>
    <d v="2025-01-14T00:00:00"/>
    <d v="2025-10-10T00:00:00"/>
    <s v="CCT- 100010910"/>
    <s v="Constanza Leyton"/>
  </r>
  <r>
    <s v="C6052-2025"/>
    <s v="0454-2025"/>
    <s v="FUNDACION LUNA DE ARTE Y TAMBORES"/>
    <s v="9017512505"/>
    <s v="LUNADA DE TAMBORES"/>
    <n v="19314000"/>
    <n v="15451200"/>
    <n v="3862800"/>
    <d v="2025-05-19T00:00:00"/>
    <s v="Diana Martinez"/>
    <m/>
    <x v="0"/>
    <d v="2025-02-03T00:00:00"/>
    <s v="16/11/2025_x000d_"/>
    <s v="52-44-101017018"/>
    <s v="Paola Duarte"/>
  </r>
  <r>
    <s v="C9272-2025"/>
    <s v="0454-2025"/>
    <s v="JUNTA DE ACCIÓN COMUNAL VEREDA MATIGUAJA"/>
    <s v="9003198366"/>
    <s v="SONIDOS ANCESTRALES: UN PORRO POR LA PAZ"/>
    <n v="16559000"/>
    <n v="13247200"/>
    <n v="3311800"/>
    <d v="2025-05-19T00:00:00"/>
    <s v="Diana Martinez"/>
    <m/>
    <x v="0"/>
    <s v="17/08/2025_x000d_"/>
    <s v="19/10/2025_x000d_"/>
    <s v="AGP- 100002051"/>
    <s v="Paola Duarte"/>
  </r>
  <r>
    <s v="C4452-2025"/>
    <s v="0454-2025"/>
    <s v="ASOCIACION DE SERVICIOS INTEGRALES PARA EL DESARROLLO-ASIPD"/>
    <s v="9018396823"/>
    <s v="TRADICIONES ARTESANALES ANCESTRALES  PARA ENDULZARTE CICUCO"/>
    <n v="17761000"/>
    <n v="14208800"/>
    <n v="3552200"/>
    <d v="2025-05-19T00:00:00"/>
    <s v="Diana Martinez"/>
    <m/>
    <x v="0"/>
    <s v="11/08/2025_x000d_"/>
    <d v="2025-11-10T00:00:00"/>
    <s v="75-44-101145281"/>
    <s v="Paola Duarte"/>
  </r>
  <r>
    <s v="C3442-2025"/>
    <s v="0454-2025"/>
    <s v="FUNDACION CULTURAL CUEROS Y CHONTA"/>
    <s v="9004894204"/>
    <s v="ESCUELA SEMILLAS DE CHONTA-FORMACIÓN EM3 FASE IV"/>
    <n v="17559000"/>
    <n v="14047200"/>
    <n v="3511800"/>
    <d v="2025-05-19T00:00:00"/>
    <s v="Diana Martinez"/>
    <m/>
    <x v="0"/>
    <s v="02/06/2025_x000d_"/>
    <d v="2025-11-20T00:00:00"/>
    <s v="41-44-101293112_x000d_"/>
    <s v="Paola Duarte"/>
  </r>
  <r>
    <s v="C6661-2025"/>
    <s v="0454-2025"/>
    <s v="CORPORACIÓN ARTÍSTICA Y CULTURAL ROMPE CABEZAS"/>
    <s v="9016429583"/>
    <s v="FESTIVAL REGIONAL DE TEATRO KIUMA"/>
    <n v="25353000"/>
    <n v="20282400"/>
    <n v="5070600"/>
    <d v="2025-05-19T00:00:00"/>
    <s v="Margarita Escamilla"/>
    <m/>
    <x v="0"/>
    <d v="2025-09-02T00:00:00"/>
    <d v="2025-11-17T00:00:00"/>
    <s v="55-44-101085011"/>
    <s v="Paola Duarte"/>
  </r>
  <r>
    <s v="C1309-2025"/>
    <s v="0454-2025"/>
    <s v="FUNDACION ARTE VIRAL PARA EL MEJORAMIENTO DE LA CALIDAD DE VIDA - (VIDAVIRAL)"/>
    <s v="9000387576"/>
    <s v="“PAZ EN LA PERIFERIA”"/>
    <n v="18020000"/>
    <n v="14416000"/>
    <n v="3604000"/>
    <d v="2025-05-19T00:00:00"/>
    <s v="Margarita Escamilla"/>
    <m/>
    <x v="0"/>
    <d v="2025-04-01T00:00:00"/>
    <d v="2025-11-10T00:00:00"/>
    <s v="55-44-101085037"/>
    <s v="Constanza Leyton"/>
  </r>
  <r>
    <s v="C876-2025"/>
    <s v="0454-2025"/>
    <s v="FUNDACIÓN VIENTOS DE ESPERANZA Y PAZ"/>
    <s v="9011790892"/>
    <s v="&quot;PRE BANDA Y BANDA  AL SON´SAN MARTINERO&quot;"/>
    <n v="27971000"/>
    <n v="22376800"/>
    <n v="5594200"/>
    <d v="2025-05-19T00:00:00"/>
    <s v="Margarita Escamilla"/>
    <m/>
    <x v="0"/>
    <d v="2025-03-11T00:00:00"/>
    <d v="2025-11-18T00:00:00"/>
    <s v="30-44-101063497"/>
    <s v="Constanza Leyton"/>
  </r>
  <r>
    <s v="C5958-2025"/>
    <s v="0454-2025"/>
    <s v="ASOCIACION DE PRODUCTORES INDIGENAS AGROECOLOGICO DE SAN ANTONIO DE PALMITO SUCRE ASPROINPAL"/>
    <s v="8230031061"/>
    <s v="PRIMERA FERIA DE  LAS SEMILLAS CRIOLLAS  DE MAÍZ Y SU PRESERVACIÓN: ¡SEMBRANDO TRADICIÓN!"/>
    <n v="24679000"/>
    <n v="19743200"/>
    <n v="4935800"/>
    <d v="2025-05-19T00:00:00"/>
    <s v="Margarita Escamilla"/>
    <m/>
    <x v="0"/>
    <d v="2025-11-01T00:00:00"/>
    <d v="2025-11-30T00:00:00"/>
    <s v="75-44-1011445273"/>
    <s v="Constanza Leyton"/>
  </r>
  <r>
    <s v="C4697-2025"/>
    <s v="0454-2025"/>
    <s v="FUNDACION EDUCATIVA LAZOS ANCESTRALES"/>
    <s v="9014077645"/>
    <s v="ARTE PARA LA INCLUSIÓN: UN PROGRAMA DE ARTE TERAPÉUTICO NIÑOS, NIÑAS, ADOLESCENTES, Y JÓVENES CON DEFICIT DE ATENCIONDE ATENCION.."/>
    <n v="20123000"/>
    <n v="16098400"/>
    <n v="4024600"/>
    <d v="2025-05-19T00:00:00"/>
    <s v="Margarita Escamilla"/>
    <m/>
    <x v="0"/>
    <d v="2025-03-20T00:00:00"/>
    <d v="2025-11-20T00:00:00"/>
    <s v="C-100097121"/>
    <s v="Paola Duarte"/>
  </r>
  <r>
    <s v="C3391-2025"/>
    <s v="0454-2025"/>
    <s v="PATRONATO COLOMBIANO DE ARTES Y CIENCIAS"/>
    <s v="8300006111"/>
    <s v="X ENCUENTRO DE PORTADORES DEL FOLCLOR DEL PATRONATO COLOMBIANO DE ARTES Y CIENCIAS: MEMORIA, PAZ Y RECONCILIACIÓN."/>
    <n v="22291000"/>
    <n v="17832800"/>
    <n v="4458200"/>
    <d v="2025-05-19T00:00:00"/>
    <s v="Margarita Escamilla"/>
    <m/>
    <x v="0"/>
    <d v="2025-03-01T00:00:00"/>
    <d v="2025-11-20T00:00:00"/>
    <s v="21-44-101468565"/>
    <s v="Paola Duarte"/>
  </r>
  <r>
    <s v="C10896-2025"/>
    <s v="0454-2025"/>
    <s v="STOP DANCE AR-T &amp; FUNDACIÓN"/>
    <s v="9018796143"/>
    <s v="URBAN FEST RIO: CAMBIO SOCIAL URBANO, RIOHACHA POR LA PAZ"/>
    <n v="39245000"/>
    <n v="31396000"/>
    <n v="7849000"/>
    <d v="2025-05-19T00:00:00"/>
    <s v="Margarita Escamilla"/>
    <m/>
    <x v="0"/>
    <d v="2025-08-06T00:00:00"/>
    <d v="2025-11-07T00:00:00"/>
    <s v="AGP-100001973"/>
    <s v="Paola Duarte"/>
  </r>
  <r>
    <s v="C10393-2025"/>
    <s v="0370-2025"/>
    <s v="CORPORACIÓN ARTÍSTICA DANZAS Y MÚSICA TRADICIONAL LOS CARACOLES DEL MAR DE LA VEREDA DE LLANAJE"/>
    <s v="9013213421"/>
    <s v="FIESTA DE SAN ANTONIO - LA FIESTA DE LA ENSENADA"/>
    <n v="17559000"/>
    <n v="14047200"/>
    <n v="3511800"/>
    <d v="2025-05-20T00:00:00"/>
    <s v="Rodrigo Cuellar"/>
    <m/>
    <x v="0"/>
    <d v="2025-04-17T00:00:00"/>
    <d v="2025-08-31T00:00:00"/>
    <s v="41-44-101292985"/>
    <s v="Dayana Vargas"/>
  </r>
  <r>
    <s v="C9265-2025"/>
    <s v="0454-2025"/>
    <s v="CORPORACION AVC CIUDAD VISUAL"/>
    <s v="9003486363"/>
    <s v="JARDINES MONTAÑEROS: PRESENCIA Y LEGADO DE LAS MUJERES CAMPESINAS EN LA CONSTRUCCIÓN DEL PAISAJE"/>
    <n v="24781000"/>
    <n v="19824800"/>
    <n v="4956200"/>
    <d v="2025-05-20T00:00:00"/>
    <s v="Julian Igua"/>
    <m/>
    <x v="0"/>
    <d v="2025-04-15T00:00:00"/>
    <d v="2025-07-31T00:00:00"/>
    <s v="55-44-101085060"/>
    <s v="Dayana Vargas"/>
  </r>
  <r>
    <s v="C3293-2025"/>
    <s v="0454-2025"/>
    <s v="FUNDACIÒN PARA EL DESARROLLO DE LA POBLACIÒN CON NECESIDADES EDUCATIVAS ESPECIALES DE SUCRE TALENTOS"/>
    <s v="8230053612"/>
    <s v="&quot;RAÍCES Y COLORES: ARTE, TEATRO Y NARRATIVAS PARA LA SALVAGUARDA DEL PATRIMONIO VIVO DE SUCRE&quot;."/>
    <n v="17849000"/>
    <n v="14279200"/>
    <n v="3569800"/>
    <d v="2025-05-20T00:00:00"/>
    <s v="Rodrigo Cuellar"/>
    <m/>
    <x v="0"/>
    <d v="2025-04-15T00:00:00"/>
    <d v="2025-07-31T00:00:00"/>
    <s v="53-44-101038820"/>
    <s v="Dayana Vargas"/>
  </r>
  <r>
    <s v="C8131-2025"/>
    <s v="0454-2025"/>
    <s v="FUNDACION CARIDAD Y ESPERANZA "/>
    <s v="9009051411"/>
    <s v="COLORIN COLORADO ESTE CUENTO NO HA ACABADO"/>
    <n v="25563000"/>
    <n v="20450400"/>
    <n v="5112600"/>
    <d v="2025-05-20T00:00:00"/>
    <s v="Rodrigo Cuellar"/>
    <m/>
    <x v="0"/>
    <d v="2025-04-15T00:00:00"/>
    <d v="2025-07-31T00:00:00"/>
    <s v="39-44-101171817"/>
    <s v="Constanza Leyton"/>
  </r>
  <r>
    <s v="C6898-2025"/>
    <s v="0454-2025"/>
    <s v="CORPORACION DEPARTAMENTAL DE ORQUESTAS JUVENILES E INFANTILES BATUTA- META"/>
    <s v="8220015054"/>
    <s v="VOCES LLANO Y TRADICIÓN - TEMPORADA 4"/>
    <n v="32214000"/>
    <n v="25771200"/>
    <n v="6442800"/>
    <d v="2025-05-20T00:00:00"/>
    <s v="Rodrigo Cuellar"/>
    <m/>
    <x v="0"/>
    <d v="2025-04-15T00:00:00"/>
    <d v="2025-07-11T00:00:00"/>
    <s v="30-44-101063404"/>
    <s v="Constanza Leyton"/>
  </r>
  <r>
    <s v="C7972-2025"/>
    <s v="0454-2025"/>
    <s v="FUNDACION RESIGNIFICATE"/>
    <s v="9017605151"/>
    <s v="ZENÚ-LINGUA 2.0: “EL GUACHIBKA; LA LENGUA ARTIFICIAL PROPIA PARA LA COMUNIDAD INDÍGENA ZENÚ EN EL CONTEXTO ESCOLAR”"/>
    <n v="18167000"/>
    <n v="14533600"/>
    <n v="3633400"/>
    <d v="2025-05-20T00:00:00"/>
    <s v="Rodrigo Cuellar"/>
    <m/>
    <x v="0"/>
    <d v="2025-04-15T00:00:00"/>
    <d v="2025-07-31T00:00:00"/>
    <s v="53-44-101038507"/>
    <s v="Constanza Leyton"/>
  </r>
  <r>
    <s v="C7708-2025"/>
    <s v="0454-2025"/>
    <s v="CORPORACION CULTURAL LA CASA"/>
    <s v="9007343332"/>
    <s v="ACTUAMOS JUGANDO VERSIÓN IX - &quot;TITEREARTE&quot;"/>
    <n v="28543000"/>
    <n v="22834400"/>
    <n v="5708600"/>
    <d v="2025-05-20T00:00:00"/>
    <s v="Rodrigo Cuellar"/>
    <m/>
    <x v="0"/>
    <d v="2025-04-15T00:00:00"/>
    <d v="2025-07-31T00:00:00"/>
    <s v="CCT-100010838"/>
    <s v="Constanza Leyton"/>
  </r>
  <r>
    <s v="C6990-2025"/>
    <s v="0454-2025"/>
    <s v="CORPORACION ESCUELA COLOMBIANA DE TAI CHI CHUAN ESTILO YANG - CHI KUNG Y ARTES A FINES"/>
    <s v="9017153921"/>
    <s v="TAICHICHUAN PARA LA COMUNIDAD: ACERCANDO EL PATRIMONIO CULTURAL INMATERIAL DE LA HUMANIDAD A LOS PARQUES."/>
    <n v="24466000"/>
    <n v="19572800"/>
    <n v="4893200"/>
    <d v="2025-05-20T00:00:00"/>
    <s v="Julian Igua"/>
    <m/>
    <x v="0"/>
    <d v="2025-04-15T00:00:00"/>
    <d v="2025-07-19T00:00:00"/>
    <n v="4257480"/>
    <s v="Paola Duarte"/>
  </r>
  <r>
    <s v="C3176-2025"/>
    <s v="0454-2025"/>
    <s v="ASOCIACION BANDA NUEVA INTEGRACION"/>
    <s v="9016428981"/>
    <s v="SEMILLEROS DE BANDAS FOLCLORICAS DEL BAJO CAUCA ANTIOQUEÑO"/>
    <n v="17988000"/>
    <n v="14390400"/>
    <n v="3597600"/>
    <d v="2025-05-20T00:00:00"/>
    <s v="Maria Paula Rivera"/>
    <m/>
    <x v="0"/>
    <s v="01/04/2025_x000d_"/>
    <s v="16/08/2025_x000d_"/>
    <s v="33-44-101262415"/>
    <s v="Constanza Leyton"/>
  </r>
  <r>
    <s v="C6815-2025"/>
    <s v="0454-2025"/>
    <s v="CORPORACION PARA EL DESARROLLO SOCIAL &quot;CORPOCAUSAI&quot;"/>
    <s v="9000841898"/>
    <s v="ESPIRAL DEL TIEMPO: TRAS EL ORIGEN Y EL TIEMPO DE LOS ARTESANOS DEL CARNAVAL DE NEGROS Y BLANCOS EN EL RESGUARDO DE PASTÁS DEL MUNICIPIO DE ALDANA."/>
    <n v="18395000"/>
    <n v="14716000"/>
    <n v="3679000"/>
    <d v="2025-05-20T00:00:00"/>
    <s v="Maria Paula Rivera"/>
    <m/>
    <x v="0"/>
    <d v="2025-08-31T00:00:00"/>
    <d v="2025-08-31T00:00:00"/>
    <s v="41-44-101293190"/>
    <s v="Constanza Leyton"/>
  </r>
  <r>
    <s v="C4095-2025"/>
    <s v="0454-2025"/>
    <s v="FUNDACION JOVENES UNIDOS POR EL ARTE, LA CULTURA Y EL MEDIO AMBIENTE"/>
    <s v="9017604950"/>
    <s v="RECICLANDO HACEMOS CULTURA"/>
    <n v="33060000"/>
    <n v="26448000"/>
    <n v="6612000"/>
    <d v="2025-05-20T00:00:00"/>
    <s v="Maria Paula Rivera"/>
    <m/>
    <x v="0"/>
    <d v="2025-07-18T00:00:00"/>
    <d v="2025-09-24T00:00:00"/>
    <s v="46-44-101013370"/>
    <s v="Constanza Leyton"/>
  </r>
  <r>
    <s v="C1330-2025"/>
    <s v="0454-2025"/>
    <s v="CORPORACIÓN IMA"/>
    <s v="9004989251"/>
    <s v="IX SIMPOSIO DE EDUCACIÓN ARTÍSTICA"/>
    <n v="24353000"/>
    <n v="19482400"/>
    <n v="4870600"/>
    <d v="2025-05-20T00:00:00"/>
    <s v="Maria Paula Rivera"/>
    <m/>
    <x v="0"/>
    <d v="2025-03-01T00:00:00"/>
    <s v="20/11/2025_x000d_"/>
    <s v="25-44-101201908"/>
    <s v="Constanza Leyton"/>
  </r>
  <r>
    <s v="C8156-2025"/>
    <s v="0454-2025"/>
    <s v="FUNDACION ITZAYANA QUE SIGNIFICA REGALO DE DIOS"/>
    <s v="9005110394"/>
    <s v="HACIA EL ENCUENTRO CON LA LUNA"/>
    <n v="17974000"/>
    <n v="14379200"/>
    <n v="3594800"/>
    <d v="2025-05-20T00:00:00"/>
    <s v="Maria Paula Rivera"/>
    <m/>
    <x v="0"/>
    <s v="07/06/2025_x000d_"/>
    <d v="2025-10-25T00:00:00"/>
    <s v="41-44-101292743"/>
    <s v="Constanza Leyton"/>
  </r>
  <r>
    <s v="C5713-2025"/>
    <s v="0454-2025"/>
    <s v="FUNDACION JUVENTUD, ARTE, EMPRENDIMIENTO E INNOVACION"/>
    <s v="9007057585"/>
    <s v="METETE EN LA PELICULA"/>
    <n v="17751000"/>
    <n v="14200800"/>
    <n v="3550200"/>
    <d v="2025-05-20T00:00:00"/>
    <s v="Maria Paula Rivera"/>
    <m/>
    <x v="0"/>
    <d v="2025-02-28T00:00:00"/>
    <d v="2025-09-30T00:00:00"/>
    <s v="53-44-101038746"/>
    <s v="Paola Duarte"/>
  </r>
  <r>
    <s v="C7369-2025"/>
    <s v="0454-2025"/>
    <s v="CORPORACION CULTURAL FIHIZCA ARTE PARA LA PAZ Y LA VIDA"/>
    <s v="9011124106"/>
    <s v="SEPTIMO SALÓN DE ARTES PLÁSTICAS Y VISUALES DE VILLA DE VILLA DE LEYVA 2025"/>
    <n v="26140000"/>
    <n v="20912000"/>
    <n v="5228000"/>
    <d v="2025-05-20T00:00:00"/>
    <s v="Maria Paula Rivera"/>
    <m/>
    <x v="0"/>
    <s v="01/07/2025_x000d_"/>
    <s v="01/10/2025_x000d_"/>
    <s v="39-44-101171953"/>
    <s v="Constanza Leyton"/>
  </r>
  <r>
    <s v="C977-2025"/>
    <s v="0454-2025"/>
    <s v="FUNDACION DE DESARROLLO SOCIAL PARA LA EXCELENCIA SIGLA F.DEX"/>
    <s v="9006092884"/>
    <s v="RESILIARTE II TEMPORADA: HISTORIAS DE RECONEXIÓN SOCIAL"/>
    <n v="20894000"/>
    <n v="16715200"/>
    <n v="4178800"/>
    <d v="2025-05-20T00:00:00"/>
    <s v="Maria Paula Rivera"/>
    <m/>
    <x v="0"/>
    <d v="2025-03-03T00:00:00"/>
    <d v="2025-09-30T00:00:00"/>
    <n v="100001865"/>
    <s v="Constanza Leyton"/>
  </r>
  <r>
    <s v="C8457-2025"/>
    <s v="0454-2025"/>
    <s v="CORPORACIÓN TREVEJOS CASA DE FORMACIÓN GESTIÓN Y PRODUCCIÓN ARTÍSTICA Y CULTURAL"/>
    <s v="9008375886"/>
    <s v="ENCUENTRO DE TEATRO ESCUELERO"/>
    <n v="20079000"/>
    <n v="16063200"/>
    <n v="4015800"/>
    <d v="2025-05-20T00:00:00"/>
    <s v="Maria Paula Rivera"/>
    <m/>
    <x v="0"/>
    <d v="2025-03-03T00:00:00"/>
    <d v="2025-10-20T00:00:00"/>
    <s v="18-44-101106420"/>
    <s v="Constanza Leyton"/>
  </r>
  <r>
    <s v="C7014-2025"/>
    <s v="0454-2025"/>
    <s v="ASOCIACION DE MINISTROS EVANGELICOS DE CURUMANI"/>
    <s v="9008473843"/>
    <s v="CELEBRACION DE LA SEMANA CULTURAL DE LA BIBLIA &quot;TRANSFERENCIA DE VALORES PARA UNA SOCIEDAD MEJOR&quot;"/>
    <n v="27013000"/>
    <n v="21610400"/>
    <n v="5402600"/>
    <d v="2025-05-20T00:00:00"/>
    <s v="Diana Martinez"/>
    <m/>
    <x v="0"/>
    <d v="2025-10-31T00:00:00"/>
    <d v="2025-10-31T00:00:00"/>
    <s v="47-44-101031166"/>
    <s v="Constanza Leyton"/>
  </r>
  <r>
    <s v="C10052-2025"/>
    <s v="0454-2025"/>
    <s v="CONSEJO COMUNITARIO DE LA COMUNIDAD NEGRA DE SANTA CECILIA"/>
    <s v="8160033363"/>
    <s v="BIODIVERSIDAD Y TERRIRORIOS DE PAZ"/>
    <n v="24339000"/>
    <n v="19471200"/>
    <n v="4867800"/>
    <d v="2025-05-20T00:00:00"/>
    <s v="Diana Martinez"/>
    <m/>
    <x v="0"/>
    <d v="2025-07-01T00:00:00"/>
    <s v="31/10/2025_x000d_"/>
    <s v="60-44-101015224"/>
    <s v="Constanza Leyton"/>
  </r>
  <r>
    <s v="C779-2025"/>
    <s v="0454-2025"/>
    <s v="CORPORACIÓN MUJERES EN ACCIÓN DEL META CORPOMUJER"/>
    <s v="9001276870"/>
    <s v="CASTILLA LA NUEVA CELEBRA UNA FIESTA DE LECTURA, ESCRITURA Y ORALIDAD"/>
    <n v="17996000"/>
    <n v="14396800"/>
    <n v="3599200"/>
    <d v="2025-05-20T00:00:00"/>
    <s v="Diana Martinez"/>
    <m/>
    <x v="0"/>
    <s v="01/04/2025_x000d_"/>
    <d v="2025-10-31T00:00:00"/>
    <s v="30-44-101063421"/>
    <s v="Paola Duarte"/>
  </r>
  <r>
    <s v="C10259-2025"/>
    <s v="0454-2025"/>
    <s v="FUNDACION SOCIAL Y CULTURAL AGENTE DE PAZ DE SINCELEJO"/>
    <s v="9017406374"/>
    <s v="CONSTRUCTORES DE PAZ"/>
    <n v="26390000"/>
    <n v="21112000"/>
    <n v="5278000"/>
    <d v="2025-05-20T00:00:00"/>
    <s v="Diana Martinez"/>
    <m/>
    <x v="0"/>
    <s v="01/04/2025_x000d_"/>
    <d v="2025-10-18T00:00:00"/>
    <s v="53-44-101038454"/>
    <s v="Paola Duarte"/>
  </r>
  <r>
    <s v="C3298-2025"/>
    <s v="0454-2025"/>
    <s v="EL COLOR AZUL"/>
    <s v="9003848506"/>
    <s v="MUMAR: UN MUSEO PROYECTADO PARA UNA SUPER CIUDAD"/>
    <n v="21239000"/>
    <n v="16991200"/>
    <n v="4247800"/>
    <d v="2025-05-20T00:00:00"/>
    <s v="Diana Martinez"/>
    <m/>
    <x v="0"/>
    <d v="2025-03-03T00:00:00"/>
    <d v="2025-10-03T00:00:00"/>
    <s v=" 96-44-101197033"/>
    <s v="Paola Duarte"/>
  </r>
  <r>
    <s v="C9384-2025"/>
    <s v="0454-2025"/>
    <s v="ASOCIACIÓN DERECHOS DE LA NATURALEZA"/>
    <s v="9011022051"/>
    <s v="BIOCULTURAS VIVAS."/>
    <n v="28276000"/>
    <n v="22620800"/>
    <n v="5655200"/>
    <d v="2025-05-20T00:00:00"/>
    <s v="Diana Martinez"/>
    <m/>
    <x v="0"/>
    <d v="2025-06-01T00:00:00"/>
    <d v="2025-10-31T00:00:00"/>
    <s v="60-44-101015203"/>
    <s v="Paola Duarte"/>
  </r>
  <r>
    <s v="C5356-2025"/>
    <s v="0454-2025"/>
    <s v="CORPORACION LIMITADOS VISUALES DE RISARALDA"/>
    <s v="8160034845"/>
    <s v="CUERDAS INVISIBLES"/>
    <n v="16861000"/>
    <n v="13488800"/>
    <n v="3372200"/>
    <d v="2025-05-20T00:00:00"/>
    <s v="Diana Martinez"/>
    <m/>
    <x v="0"/>
    <s v="18/02/2025_x000d_"/>
    <s v="31/10/2025_x000d_"/>
    <s v="55-44-101085051"/>
    <s v="Paola Duarte"/>
  </r>
  <r>
    <s v="C4109-2025"/>
    <s v="0454-2025"/>
    <s v="FUNDACION INTEGRAL PARA LA FAMILIA MANOS CREATIVAS"/>
    <s v="9005709479"/>
    <s v="LOS SABORES DE MI ABUELA"/>
    <n v="25243000"/>
    <n v="20194400"/>
    <n v="5048600"/>
    <d v="2025-05-20T00:00:00"/>
    <s v="Diana Martinez"/>
    <m/>
    <x v="0"/>
    <s v="05/03/2025_x000d_"/>
    <d v="2025-10-04T00:00:00"/>
    <s v="53-44-101038571"/>
    <s v="Paola Duarte"/>
  </r>
  <r>
    <s v="C8059-2025"/>
    <s v="0454-2025"/>
    <s v="CORPORACIÓN TEATRO EXPERIMENTAL SANTANA"/>
    <s v="8010016429"/>
    <s v="IMAGINADOANDO/EIC ESCUELA ITINERANTE DE CINE - PROGRAMA DE FORMACIÓN AUDIOVISUAL POR INMERSIÓN PARA JÓVENES RURALES."/>
    <n v="25677000"/>
    <n v="20541600"/>
    <n v="5135400"/>
    <d v="2025-05-20T00:00:00"/>
    <s v="Margarita Escamilla"/>
    <m/>
    <x v="0"/>
    <d v="2025-05-05T00:00:00"/>
    <d v="2025-10-07T00:00:00"/>
    <s v="60-44-101015209"/>
    <s v="Paola Duarte"/>
  </r>
  <r>
    <s v="C9124-2025"/>
    <s v="0454-2025"/>
    <s v="FUNDACIÓN REGIÓN MUSEO"/>
    <s v="9011258413"/>
    <s v="RINCÓN TEGUA. INICIATIVAS DE TURISMO Y GESTIÓN CULTURAL DEL PATRIMONIO ARQUEOLÓGICO EN SANTA MARÍA, BOYACÁ"/>
    <n v="23630000"/>
    <n v="18904000"/>
    <n v="4726000"/>
    <d v="2025-05-20T00:00:00"/>
    <s v="Margarita Escamilla"/>
    <m/>
    <x v="0"/>
    <d v="2025-04-01T00:00:00"/>
    <d v="2025-10-31T00:00:00"/>
    <s v="51-44-101029743"/>
    <s v="Paola Duarte"/>
  </r>
  <r>
    <s v="C2719-2025"/>
    <s v="0454-2025"/>
    <s v="FUNDACION ARTISTICA DANZANUEVA"/>
    <s v="9015091114"/>
    <s v="&quot;MOVIMIENTOS PARLANTES&quot; TALLERES PARA EL FUTURO"/>
    <n v="21866000"/>
    <n v="17492800"/>
    <n v="4373200"/>
    <d v="2025-05-20T00:00:00"/>
    <s v="Margarita Escamilla"/>
    <m/>
    <x v="0"/>
    <d v="2025-05-01T00:00:00"/>
    <d v="2025-10-20T00:00:00"/>
    <s v="45-44-101166027"/>
    <s v="Paola Duarte"/>
  </r>
  <r>
    <s v="C8533-2025"/>
    <s v="0454-2025"/>
    <s v="FUNDACION COLOMBIANA DEJANDO HUELLAS"/>
    <s v="9018773655"/>
    <s v="FORMACION EN LA DANZA DEL SON DE NEGRO"/>
    <n v="19017000"/>
    <n v="15213600"/>
    <n v="3803400"/>
    <d v="2025-05-20T00:00:00"/>
    <s v="Margarita Escamilla"/>
    <m/>
    <x v="0"/>
    <d v="2025-03-20T00:00:00"/>
    <d v="2025-11-20T00:00:00"/>
    <s v="75-44-101145030"/>
    <s v="Paola Duarte"/>
  </r>
  <r>
    <s v="C4451-2025"/>
    <s v="0454-2025"/>
    <s v="ASOCIACION LLANERITOS PRODUCCION"/>
    <s v="9017404464"/>
    <s v="SALVAGUARDIA DE LA LENGUA SALIVA A TRAVÉS DE UN REPOSITORIO DIGITAL TRANSMEDIA"/>
    <n v="34131000"/>
    <n v="27304800"/>
    <n v="6826200"/>
    <d v="2025-05-20T00:00:00"/>
    <s v="Margarita Escamilla"/>
    <m/>
    <x v="0"/>
    <d v="2025-03-01T00:00:00"/>
    <d v="2025-11-20T00:00:00"/>
    <s v="57-46-101008581"/>
    <s v="Paola Duarte"/>
  </r>
  <r>
    <s v="C9235-2025"/>
    <s v="0454-2025"/>
    <s v="ALIANZA COLOMBO FRANCESA DE MANIZALES"/>
    <s v="8908018557"/>
    <s v="VISIONES CRUZADAS / VISIONS CROISÉES"/>
    <n v="30178000"/>
    <n v="24142400"/>
    <n v="6035600"/>
    <d v="2025-05-20T00:00:00"/>
    <s v="Margarita Escamilla"/>
    <m/>
    <x v="0"/>
    <d v="2025-04-08T00:00:00"/>
    <d v="2025-11-18T00:00:00"/>
    <s v="42-44-101161013"/>
    <s v="Paola Duarte"/>
  </r>
  <r>
    <s v="C9441-2025"/>
    <s v="0454-2025"/>
    <s v="JUNTA DE ACCION COMUNAL DE LA URBANIZACION CONSUELO II"/>
    <s v="9016640434"/>
    <s v="TALENTOS DE MI LLANO"/>
    <n v="36072000"/>
    <n v="28857600"/>
    <n v="7214400"/>
    <d v="2025-05-20T00:00:00"/>
    <s v="Margarita Escamilla"/>
    <m/>
    <x v="0"/>
    <d v="2025-09-15T00:00:00"/>
    <d v="2025-12-04T00:00:00"/>
    <s v="57-44-101007128"/>
    <s v="Paola Duarte"/>
  </r>
  <r>
    <s v="C4622-2025"/>
    <s v="0454-2025"/>
    <s v="ASOCIACIÓN DE USUARIOS DEL ACUEDUCTO PITAL DE COMBIA N°1"/>
    <s v="8160031691"/>
    <s v="SEMILLAS DE VIDA CAMPESINA"/>
    <n v="27112000"/>
    <n v="21689600"/>
    <n v="5422400"/>
    <d v="2025-05-20T00:00:00"/>
    <s v="Margarita Escamilla"/>
    <m/>
    <x v="0"/>
    <d v="2025-04-01T00:00:00"/>
    <d v="2025-11-15T00:00:00"/>
    <s v="55-44-101085176"/>
    <s v="Paola Duarte"/>
  </r>
  <r>
    <s v="C177-2025"/>
    <s v="0454-2025"/>
    <s v="FUNDACIÓN TRABAJANDO POR SINCERIN"/>
    <s v="9010013545"/>
    <s v="FESTIVAL VOCES Y ACORDEONES DE SINCERIN: POR LA PAZ Y LA CULTURA DE LA COSTA CARIBE COLOMBIANA"/>
    <n v="17742000"/>
    <n v="14193600"/>
    <n v="3548400"/>
    <d v="2025-05-20T00:00:00"/>
    <s v="Margarita Escamilla"/>
    <m/>
    <x v="0"/>
    <d v="2025-07-22T00:00:00"/>
    <d v="2025-11-26T00:00:00"/>
    <s v="75-44-101145198"/>
    <s v="Paola Duarte"/>
  </r>
  <r>
    <s v="C5750-2025"/>
    <s v="0370-2025"/>
    <s v="ASOCIACION PLAN RETORNO FAMILIA LLOREDA GUAPACHA"/>
    <s v="9018172152"/>
    <s v="CONMEMORACIÓN DEL DÍA DE LA AFROCOLOMBIANIDAD"/>
    <n v="25917000"/>
    <n v="20733600"/>
    <n v="5183400"/>
    <d v="2025-05-21T00:00:00"/>
    <s v="Rodrigo Cuellar"/>
    <m/>
    <x v="0"/>
    <d v="2025-05-01T00:00:00"/>
    <d v="2025-05-31T00:00:00"/>
    <s v="|"/>
    <s v="Juan David Cuevas"/>
  </r>
  <r>
    <s v="C9951-2025"/>
    <s v="0454-2025"/>
    <s v="FUNDACION BELLA FLOR"/>
    <s v="8301215871"/>
    <s v="RITMOS Y LETRAS, TALENTOS DE NIÑOS Y ADOLESCENTES EN EL SUR DE BOGOTÁ"/>
    <n v="21362000"/>
    <n v="17089600"/>
    <n v="4272400"/>
    <d v="2025-05-21T00:00:00"/>
    <s v="Rodrigo Cuellar"/>
    <m/>
    <x v="0"/>
    <d v="2025-04-15T00:00:00"/>
    <d v="2025-07-04T00:00:00"/>
    <s v="33-44-101262490"/>
    <s v="Dayana Vargas"/>
  </r>
  <r>
    <s v="C6134-2025"/>
    <s v="0454-2025"/>
    <s v="ASOCIACION DE CABILDOS INDIGENAS EMBERA WOUNAAN KATIO CHAMI Y TULE DEL DEPARTAMENTO DEL CHOCO OREWA"/>
    <s v="9000602821"/>
    <s v="RESCATE DE LA CULTURA EMBERA DOVIDA PARA JOVENES"/>
    <n v="28916000"/>
    <n v="23132800"/>
    <n v="5783200"/>
    <d v="2025-05-21T00:00:00"/>
    <s v="Julian Igua"/>
    <m/>
    <x v="4"/>
    <d v="2025-04-15T00:00:00"/>
    <d v="2025-07-31T00:00:00"/>
    <s v="M-100263402"/>
    <m/>
  </r>
  <r>
    <s v="C9570-2025"/>
    <s v="0454-2025"/>
    <s v="CORPORACIÓN SERRANÍA"/>
    <s v="9012089766"/>
    <s v="“GIRA DE LA SABANA A LA MONTAÑA”: UN VIAJE SONORO HACIA EL CORAZÓN DE MISTRATÓ"/>
    <n v="23654000"/>
    <n v="18923200"/>
    <n v="4730800"/>
    <d v="2025-05-21T00:00:00"/>
    <s v="Rodrigo Cuellar"/>
    <m/>
    <x v="0"/>
    <d v="2025-04-15T00:00:00"/>
    <d v="2025-07-31T00:00:00"/>
    <s v="55-44-101085194"/>
    <s v="Dayana Vargas"/>
  </r>
  <r>
    <s v="C7761-2025"/>
    <s v="0454-2025"/>
    <s v="FUNDACION EDUCATIVA ROBERTO VILLEGAS"/>
    <s v="8230030871"/>
    <s v="&quot;TOTUMO CREATIVO: PINTURA Y DIVERSIÓN&quot;"/>
    <n v="23025000"/>
    <n v="18420000"/>
    <n v="4605000"/>
    <d v="2025-05-21T00:00:00"/>
    <s v="Rodrigo Cuellar"/>
    <m/>
    <x v="0"/>
    <d v="2025-04-15T00:00:00"/>
    <d v="2025-07-05T00:00:00"/>
    <s v="75-44-101145276"/>
    <s v="Constanza Leyton"/>
  </r>
  <r>
    <s v="C5227-2025"/>
    <s v="0454-2025"/>
    <s v="CORPORACIÓN CULTURAL MARIMBULA"/>
    <s v="9015024210"/>
    <s v="“MÁ TABALÁ SENDÁ CHAKERO” FORMACIÓN ARTÍSTICA Y CULTURAL PARA EL FOMENTO DE LA MÚSICA Y LAS DANZAS TRADICIONALES EN LOS NIÑOS, NIÑAS Y JÓVENES."/>
    <n v="19891000"/>
    <n v="15912800"/>
    <n v="3978200"/>
    <d v="2025-05-21T00:00:00"/>
    <s v="Rodrigo Cuellar"/>
    <m/>
    <x v="0"/>
    <d v="2025-04-15T00:00:00"/>
    <d v="2025-08-30T00:00:00"/>
    <s v="45-44-101165546"/>
    <s v="Constanza Leyton"/>
  </r>
  <r>
    <s v="C2138-2025"/>
    <s v="0454-2025"/>
    <s v="CORPORACIÓN CULTURAL EL TOTUMO ENCANTADO"/>
    <s v="9009604156"/>
    <s v="LABORATORIOS DE ARTE PARA LA VIDA Y LA PAZ DESDE EL TERRITORIO RURAL"/>
    <n v="21461000"/>
    <n v="17168800"/>
    <n v="4292200"/>
    <d v="2025-05-21T00:00:00"/>
    <s v="Rodrigo Cuellar"/>
    <m/>
    <x v="0"/>
    <d v="2025-04-15T00:00:00"/>
    <d v="2025-08-31T00:00:00"/>
    <s v="AGP-100001787"/>
    <s v="Constanza Leyton"/>
  </r>
  <r>
    <s v="C9717-2025"/>
    <s v="0454-2025"/>
    <s v="JUNTA DE ACCION COMUNAL DEL CORREGIMIENTO DE OBANDO"/>
    <s v="9015738478"/>
    <s v="FORTALECIMIENTO DE LA BANDA MUSICO MARCIAL DEL CORREGIMIENTO DE OBANDO"/>
    <n v="16175000"/>
    <n v="12940000"/>
    <n v="3235000"/>
    <d v="2025-05-21T00:00:00"/>
    <s v="Rodrigo Cuellar"/>
    <m/>
    <x v="0"/>
    <d v="2025-04-15T00:00:00"/>
    <d v="2025-08-15T00:00:00"/>
    <s v="AGP-100001802"/>
    <s v="Constanza Leyton"/>
  </r>
  <r>
    <s v="C806-2025"/>
    <s v="0454-2025"/>
    <s v="CORPORACION CULTURAL CABRESTERO GUAINIA"/>
    <s v="9006600418"/>
    <s v="GUAINIA SE VISTE DE GALA “1ER GRAN VELADA DE LA CANCIÓN INEDITA&quot;"/>
    <n v="32004000"/>
    <n v="25603200"/>
    <n v="6400800"/>
    <d v="2025-05-21T00:00:00"/>
    <s v="Maria Paula Rivera"/>
    <m/>
    <x v="0"/>
    <s v="01/03/2025_x000d_"/>
    <d v="2025-08-15T00:00:00"/>
    <s v="30-44-101063474"/>
    <s v="Juan David Cuevas"/>
  </r>
  <r>
    <s v="C6535-2025"/>
    <s v="0454-2025"/>
    <s v="FUNDACION GRANITO DE ARENA"/>
    <s v="9001466176"/>
    <s v="ENTRE TRADICIÓN Y MODERNIDAD: LO QUE PIENSAN LOS NIÑOS Y JÓVENES DE LAS INSTITUCIONES EDUCATIVAS DEL ALTO BAUDÓ SOBRE LA CULTURA."/>
    <n v="28916000"/>
    <n v="23132800"/>
    <n v="5783200"/>
    <d v="2025-05-21T00:00:00"/>
    <s v="Maria Paula Rivera"/>
    <m/>
    <x v="0"/>
    <d v="2025-03-14T00:00:00"/>
    <d v="2025-09-30T00:00:00"/>
    <s v="55-44-101085005"/>
    <s v="Juan David Cuevas"/>
  </r>
  <r>
    <s v="C3843-2025"/>
    <s v="0454-2025"/>
    <s v="ASOCIACION ONG TRABAJADARES EN ACCIÓN MARBER"/>
    <s v="9001598566"/>
    <s v="ARTE-SANO 2025"/>
    <n v="26089000"/>
    <n v="20871200"/>
    <n v="5217800"/>
    <d v="2025-05-21T00:00:00"/>
    <s v="Maria Paula Rivera"/>
    <m/>
    <x v="0"/>
    <s v="01/04/2025_x000d_"/>
    <d v="2025-09-30T00:00:00"/>
    <n v="100010826"/>
    <s v="Juan David Cuevas"/>
  </r>
  <r>
    <s v="C8863-2025"/>
    <s v="0454-2025"/>
    <s v="CORPORACIÓN SOCIAL, CULTURAL Y AMBIENTAL JUAN GORDO DE GRANADA SUCRE"/>
    <s v="9015702601"/>
    <s v="LEO GRANADA"/>
    <n v="25243000"/>
    <n v="20194400"/>
    <n v="5048600"/>
    <d v="2025-05-21T00:00:00"/>
    <s v="Maria Paula Rivera"/>
    <m/>
    <x v="0"/>
    <s v="26/04/2025_x000d_"/>
    <d v="2025-09-30T00:00:00"/>
    <s v="53-44-101038604"/>
    <s v="Constanza Leyton"/>
  </r>
  <r>
    <s v="C11082-2025"/>
    <s v="0454-2025"/>
    <s v="JUNTA DE ACCION COMUNAL DEL BARRIO PARIS CENTRAL"/>
    <s v="9000222385"/>
    <s v="LABORATORIO CREATIVO EN ARTES PLASTICAS: COLORES PARA TRANSFORMAR VIDAS"/>
    <n v="16493000"/>
    <n v="13194400"/>
    <n v="3298600"/>
    <d v="2025-05-21T00:00:00"/>
    <s v="Maria Paula Rivera"/>
    <m/>
    <x v="0"/>
    <d v="2025-05-01T00:00:00"/>
    <s v="30/09/2025_x000d_"/>
    <s v="75-44-101145313"/>
    <s v="Constanza Leyton"/>
  </r>
  <r>
    <s v="C3261-2025"/>
    <s v="0454-2025"/>
    <s v="CORPORACIÓN CENTRO CULTURAL MÉDULA TEATRO"/>
    <s v="9017380861"/>
    <s v="III FESTIVAL INTERNACIONAL LIBERTARIO POR EL TEATRO Y LA VIDA."/>
    <n v="22213000"/>
    <n v="17770400"/>
    <n v="4442600"/>
    <d v="2025-05-21T00:00:00"/>
    <s v="Maria Paula Rivera"/>
    <m/>
    <x v="0"/>
    <s v="01/08/2025_x000d_"/>
    <d v="2025-10-31T00:00:00"/>
    <s v="25-44-101201911"/>
    <s v="Constanza Leyton"/>
  </r>
  <r>
    <s v="C2764-2025"/>
    <s v="0454-2025"/>
    <s v="JUNTA DE ACCION COMUNAL DE LA VEREDA EL VEGON DEL MUNICIPIO DE TOLEDO"/>
    <s v="8070009183"/>
    <s v="PINTA, CANTA Y BAILA"/>
    <n v="26089000"/>
    <n v="20871200"/>
    <n v="5217800"/>
    <d v="2025-05-21T00:00:00"/>
    <s v="Maria Paula Rivera"/>
    <m/>
    <x v="0"/>
    <d v="2025-03-01T00:00:00"/>
    <d v="2025-10-10T00:00:00"/>
    <s v="21-46-101115181"/>
    <s v="Constanza Leyton"/>
  </r>
  <r>
    <s v="C4469-2025"/>
    <s v="0454-2025"/>
    <s v="CORPORACIÓN INTEGRAL DE ARTE, SALUD Y VIDA LOS MANDIBULEROS"/>
    <s v="8110283284"/>
    <s v="PROPUESTA PEDAGÓGICA INTEGRAL CRECER EN SON DE PAZ"/>
    <n v="19261000"/>
    <n v="15408800"/>
    <n v="3852200"/>
    <d v="2025-05-21T00:00:00"/>
    <s v="Maria Paula Rivera"/>
    <m/>
    <x v="0"/>
    <d v="2025-04-01T00:00:00"/>
    <d v="2025-10-31T00:00:00"/>
    <s v="48-44-101007113"/>
    <s v="Constanza Leyton"/>
  </r>
  <r>
    <s v="C9344-2025"/>
    <s v="0454-2025"/>
    <s v="CORPORACION EL CONVITE"/>
    <s v="9016424061"/>
    <s v="MI REGION A TRAVÉS DEL LENTE"/>
    <n v="24045000"/>
    <n v="19236000"/>
    <n v="4809000"/>
    <d v="2025-05-21T00:00:00"/>
    <s v="Diana Martinez"/>
    <m/>
    <x v="0"/>
    <s v="01/04/2025_x000d_"/>
    <d v="2025-10-31T00:00:00"/>
    <s v="75-44-101145234"/>
    <s v="Constanza Leyton"/>
  </r>
  <r>
    <s v="C9017-2025"/>
    <s v="0454-2025"/>
    <s v="CORPORACION PARA LA INTEGRACION Y EL DESARROLLO DE LOS PUEBLOS EL SARAZO"/>
    <s v="8200021951"/>
    <s v="SEMILLEROS DE DANZA TRADICIONAL EN NIÑOS Y NIÑAS DEL MUNICIPIO DE CALDAS"/>
    <n v="23868000"/>
    <n v="19094400"/>
    <n v="4773600"/>
    <d v="2025-05-21T00:00:00"/>
    <s v="Diana Martinez"/>
    <m/>
    <x v="0"/>
    <d v="2025-05-06T00:00:00"/>
    <s v="23/10/2025_x000d_"/>
    <s v="39-44-101171850"/>
    <s v="Constanza Leyton"/>
  </r>
  <r>
    <s v="C4581-2025"/>
    <s v="0454-2025"/>
    <s v="LA CORPORACIÓN DÉJALO SER"/>
    <s v="8160024399"/>
    <s v="LA COLECTIVA “RADIO ONLINE POR  LA CULTURA Y LA PAZ”"/>
    <n v="26519000"/>
    <n v="21215200"/>
    <n v="5303800"/>
    <d v="2025-05-21T00:00:00"/>
    <s v="Diana Martinez"/>
    <m/>
    <x v="0"/>
    <d v="2025-02-15T00:00:00"/>
    <d v="2025-10-30T00:00:00"/>
    <s v="55-44-101084998"/>
    <s v="Paola Duarte"/>
  </r>
  <r>
    <s v="C5829-2025"/>
    <s v="0454-2025"/>
    <s v="JUNTA DE ACCION COMUNAL DE LA VEREDA SAN PEDRO"/>
    <s v="9010264502"/>
    <s v="SALVAGUARDANDO NUESTRA TRADICIÓN CAMPESINA"/>
    <n v="17974000"/>
    <n v="14379200"/>
    <n v="3594800"/>
    <d v="2025-05-21T00:00:00"/>
    <s v="Diana Martinez"/>
    <m/>
    <x v="0"/>
    <d v="2025-06-01T00:00:00"/>
    <d v="2025-10-31T00:00:00"/>
    <s v="41-44-101292752"/>
    <s v="Paola Duarte"/>
  </r>
  <r>
    <s v="C10951-2025"/>
    <s v="0454-2025"/>
    <s v="JUNTA DE ACCION COMUNAL DEL BARRIO VERACRUZ"/>
    <s v="9006419965"/>
    <s v="RITMOS DE VIDA"/>
    <n v="40494000"/>
    <n v="32395200"/>
    <n v="8098800"/>
    <d v="2025-05-21T00:00:00"/>
    <s v="Diana Martinez"/>
    <m/>
    <x v="0"/>
    <d v="2025-07-14T00:00:00"/>
    <d v="2025-10-14T00:00:00"/>
    <s v="CCS- 100040700"/>
    <s v="Paola Duarte"/>
  </r>
  <r>
    <s v="C1211-2025"/>
    <s v="0454-2025"/>
    <s v="CORPORACION INDIGENA BOON JUYU"/>
    <s v="9014580804"/>
    <s v="DESCUBRE LA LENGUA CURRIPACO A TRAVÉS DE UNA EXPERIENCIA DIGITAL EN LA MODALIDAD DE UN VIDEO DICCIONARIO"/>
    <n v="32648000"/>
    <n v="26118400"/>
    <n v="6529600"/>
    <d v="2025-05-21T00:00:00"/>
    <s v="Diana Martinez"/>
    <m/>
    <x v="0"/>
    <d v="2025-03-01T00:00:00"/>
    <d v="2025-11-20T00:00:00"/>
    <s v="11-44-101253904"/>
    <s v="Paola Duarte"/>
  </r>
  <r>
    <s v="C3143-2025"/>
    <s v="0454-2025"/>
    <s v="CORPORACIÓN ENSAMBLE ARCOB"/>
    <s v="9011816241"/>
    <s v="MÚSICA EN EL CORAZÓN DE LA NATURALEZA Y EL CONFLICTO: UNA EXPLORACIÓN CREATIVA DESDE LO MUSICAL"/>
    <n v="18835000"/>
    <n v="15068000"/>
    <n v="3767000"/>
    <d v="2025-05-21T00:00:00"/>
    <s v="Diana Martinez"/>
    <m/>
    <x v="0"/>
    <d v="2025-03-01T00:00:00"/>
    <s v="18/11/2025_x000d_"/>
    <s v="21-44-101469932"/>
    <s v="Paola Duarte"/>
  </r>
  <r>
    <s v="C9299-2025"/>
    <s v="0454-2025"/>
    <s v="FUNDACION 15 A"/>
    <s v="9016305564"/>
    <s v="GASTROMUJERES “CAMINOS PARA LA SOSTENIBILIDAD”"/>
    <n v="17341000"/>
    <n v="13872800"/>
    <n v="3468200"/>
    <d v="2025-05-21T00:00:00"/>
    <s v="Diana Martinez"/>
    <m/>
    <x v="0"/>
    <d v="2025-05-07T00:00:00"/>
    <s v="07/11/2025_x000d_"/>
    <s v="53-44-101038366"/>
    <s v="Paola Duarte"/>
  </r>
  <r>
    <s v="C8483-2025"/>
    <s v="0454-2025"/>
    <s v="CORPORACION CULTURAL SEMILLITAS DE CAFE"/>
    <s v="9010486463"/>
    <s v="MI TIERRA DANZA 6"/>
    <n v="32753000"/>
    <n v="26202400"/>
    <n v="6550600"/>
    <d v="2025-05-21T00:00:00"/>
    <s v="Margarita Escamilla"/>
    <m/>
    <x v="0"/>
    <d v="2025-04-15T00:00:00"/>
    <d v="2025-11-20T00:00:00"/>
    <s v="60-44-101015208"/>
    <s v="Constanza Leyton"/>
  </r>
  <r>
    <s v="C8273-2025"/>
    <s v="0454-2025"/>
    <s v="MUSEO DE ARTE DE CALDAS"/>
    <s v="8100039869"/>
    <s v="MUSEO DE ARTE DE CALDAS"/>
    <n v="29010000"/>
    <n v="23208000"/>
    <n v="5802000"/>
    <d v="2025-05-21T00:00:00"/>
    <s v="Margarita Escamilla"/>
    <m/>
    <x v="0"/>
    <d v="2025-01-14T00:00:00"/>
    <d v="2025-11-20T00:00:00"/>
    <s v="42-44-101161043"/>
    <s v="Constanza Leyton"/>
  </r>
  <r>
    <s v="C8247-2025"/>
    <s v="0454-2025"/>
    <s v="FUNDACION AYUDA A LA COMUNIDAD"/>
    <s v="8060019643"/>
    <s v="BOCETOS DE APRENDIZ"/>
    <n v="20335000"/>
    <n v="16268000"/>
    <n v="4067000"/>
    <d v="2025-05-21T00:00:00"/>
    <s v="Margarita Escamilla"/>
    <m/>
    <x v="0"/>
    <d v="2025-07-26T00:00:00"/>
    <d v="2025-11-15T00:00:00"/>
    <s v="75-44-101145128"/>
    <s v="Paola Duarte"/>
  </r>
  <r>
    <s v="C7010-2025"/>
    <s v="0454-2025"/>
    <s v="ASOCIACIÓN DE PRODUCTORES INDÍGENAS DE GUAYABAL"/>
    <s v="9011246863"/>
    <s v="IMPLEMENTACIÓN DE ACCIONES PARA LA RECUPERACIÓN Y CONSERVACIÓN DE VARIEDADES NATIVAS DE MAÍZ CON IMPORTANCIA SOCIOCULTURAL PARA LA COMUNIDAD INDÍGENA DE GUAYABAL, ALTO BAUDÓ"/>
    <n v="32418000"/>
    <n v="25934400"/>
    <n v="6483600"/>
    <d v="2025-05-21T00:00:00"/>
    <s v="Margarita Escamilla"/>
    <m/>
    <x v="0"/>
    <d v="2025-03-04T00:00:00"/>
    <d v="2025-11-20T00:00:00"/>
    <s v="AGP-100001602"/>
    <s v="Constanza Leyton"/>
  </r>
  <r>
    <s v="C6912-2025"/>
    <s v="0454-2025"/>
    <s v="FUNDACIÓN CULTURAL POPACHA"/>
    <s v="9002111919"/>
    <s v="ESCUELA DE MÚSICA MACONDO."/>
    <n v="27388000"/>
    <n v="21910400"/>
    <n v="5477600"/>
    <d v="2025-05-21T00:00:00"/>
    <s v="Margarita Escamilla"/>
    <m/>
    <x v="0"/>
    <d v="2025-01-10T00:00:00"/>
    <d v="2025-11-20T00:00:00"/>
    <s v="75-44-101145439"/>
    <s v="Constanza Leyton"/>
  </r>
  <r>
    <s v="C5749-2025"/>
    <s v="0454-2025"/>
    <s v="ASOCIACION MOVIMIENTO JOVENES X ANTIOQUIA"/>
    <s v="9015105506"/>
    <s v="CONCURSO DE CUENTO FORMATIVO SOY_CAPAZ"/>
    <n v="18835000"/>
    <n v="15068000"/>
    <n v="3767000"/>
    <d v="2025-05-21T00:00:00"/>
    <s v="Margarita Escamilla"/>
    <m/>
    <x v="0"/>
    <d v="2025-05-01T00:00:00"/>
    <d v="2025-11-20T00:00:00"/>
    <s v="65-44-101239187"/>
    <s v="Paola Duarte"/>
  </r>
  <r>
    <s v="C11018-2025"/>
    <s v="0454-2025"/>
    <s v="JUNTA DE ACCION COMUNAL DE SAN JOSE DE CHILLANQUER"/>
    <s v="9014875830"/>
    <s v="CULTURA VIVA EN GUACHUCAL: UN LEGADO PARA LA NUEVA GENERACIÓN"/>
    <n v="20125000"/>
    <n v="16100000"/>
    <n v="4025000"/>
    <d v="2025-05-21T00:00:00"/>
    <s v="Margarita Escamilla"/>
    <m/>
    <x v="0"/>
    <d v="2025-08-01T00:00:00"/>
    <d v="2025-11-20T00:00:00"/>
    <s v="45-44-101166204"/>
    <s v="Paola Duarte"/>
  </r>
  <r>
    <s v="C10823-2025"/>
    <s v="0454-2025"/>
    <s v="ASOCIACION DE ARTESANOS TEJIENDO SUEÑOS YANACONAS DE SAN SEBASTIAN"/>
    <s v="9003218434"/>
    <s v="RETORNANDO AL TIEMPO ARMÓNICO DE LOS ANCESTROS MILENARIOS DESDE LA SIEMBRA Y CRIANZA DE LA AWANKA WASI YANAKUNA RUNA"/>
    <n v="17474000"/>
    <n v="13979200"/>
    <n v="3494800"/>
    <d v="2025-05-21T00:00:00"/>
    <s v="Margarita Escamilla"/>
    <m/>
    <x v="0"/>
    <d v="2025-03-20T00:00:00"/>
    <d v="2025-11-20T00:00:00"/>
    <s v="C-100096829"/>
    <s v="Paola Duarte"/>
  </r>
  <r>
    <s v="C7819-2025"/>
    <s v="0454-2025"/>
    <s v="CORPORACION PARA EL DESARROLLO DE LA COMUNICACION, LA CULTURA Y LA INNOVACION TECONOLOGICA - CORCINTEC"/>
    <n v="9003610651"/>
    <s v="QUE SUENE LA RADIO: CONSERVACIÓN, ORGANIZACIÓN Y CATALOGACIÓN DIGITAL DE LOS ARCHIVOS SONOROS DE SEIS EMISORAS COMUNITARIAS DEL DEPARTAMENTO DE SANTANDER"/>
    <n v="24862000"/>
    <n v="19889600"/>
    <n v="4972400"/>
    <d v="2025-05-22T00:00:00"/>
    <s v="Rodrigo Cuellar"/>
    <m/>
    <x v="0"/>
    <d v="2025-04-15T00:00:00"/>
    <d v="2025-07-30T00:00:00"/>
    <s v="56-44-101010067"/>
    <s v="Constanza Leyton"/>
  </r>
  <r>
    <s v="C2652-2025"/>
    <s v="0454-2025"/>
    <s v="FUNDACION AMIGOS DEL DESARROLLO SOCIAL CULTURAL Y AMBIENTAL COLOMBIANO."/>
    <n v="9015360776"/>
    <s v="TRANSFORM-ARTE, FASE 2: DEL PAPEL AL PIXEL."/>
    <n v="19011000"/>
    <n v="15208800"/>
    <n v="3802200"/>
    <d v="2025-05-22T00:00:00"/>
    <s v="Rodrigo Cuellar"/>
    <m/>
    <x v="0"/>
    <d v="2025-04-15T00:00:00"/>
    <d v="2025-07-12T00:00:00"/>
    <s v="85-44-101137786"/>
    <s v="Dayana Vargas"/>
  </r>
  <r>
    <s v="C11164-2025"/>
    <s v="0454-2025"/>
    <s v="JUNTA DE ACCION COMUNAL DE LA VEREDA SAN JOSE"/>
    <n v="9014567755"/>
    <s v="VEREDA SAN JOSÉ: HUERTOS DE PAZ Y ESPERANZA"/>
    <n v="20196000"/>
    <n v="16156800"/>
    <n v="4039200"/>
    <d v="2025-05-22T00:00:00"/>
    <s v="Rodrigo Cuellar"/>
    <m/>
    <x v="0"/>
    <d v="2025-04-15T00:00:00"/>
    <d v="2025-07-31T00:00:00"/>
    <s v="AGP-100002111"/>
    <s v="Dayana Vargas"/>
  </r>
  <r>
    <s v="C8565-2025"/>
    <s v="0454-2025"/>
    <s v="FUNDACIÓN FOLCLÓRICA RIENDA Y GALOPE"/>
    <n v="9009394016"/>
    <s v="V FESTIVAL &quot;DEMOSLE RIENDA AL JOROPO&quot;"/>
    <n v="30915000"/>
    <n v="24732000"/>
    <n v="6183000"/>
    <d v="2025-05-22T00:00:00"/>
    <s v="Rodrigo Cuellar"/>
    <m/>
    <x v="0"/>
    <d v="2025-05-16T00:00:00"/>
    <d v="2025-08-08T00:00:00"/>
    <s v="57-44-101007062"/>
    <s v="Constanza Leyton"/>
  </r>
  <r>
    <s v="C3201-2025"/>
    <s v="0454-2025"/>
    <s v="CORPORACION INTEGRAL JUSTA Y SOLIDARIA"/>
    <n v="9015236351"/>
    <s v="“CIRCO DE CORAZÓN: FAMILIAS UNIDAS POR LAS ARTES Y LA PAZ”"/>
    <n v="24045000"/>
    <n v="19236000"/>
    <n v="4809000"/>
    <d v="2025-05-22T00:00:00"/>
    <s v="Julian Igua"/>
    <m/>
    <x v="0"/>
    <d v="2025-05-01T00:00:00"/>
    <d v="2025-08-31T00:00:00"/>
    <n v="4290952"/>
    <s v="Dayana Vargas"/>
  </r>
  <r>
    <s v="C2720-2025"/>
    <s v="0454-2025"/>
    <s v="FUNDACION CULTIVANDO ESPERANZAS PARA EL FUTURO FUNDACEF"/>
    <n v="9005542940"/>
    <s v="CULTIVANDO SONIDOS"/>
    <n v="17742000"/>
    <n v="14193600"/>
    <n v="3548400"/>
    <d v="2025-05-22T00:00:00"/>
    <s v="Rodrigo Cuellar"/>
    <m/>
    <x v="0"/>
    <d v="2025-04-15T00:00:00"/>
    <d v="2025-08-09T00:00:00"/>
    <s v="75-44-101145251"/>
    <s v="Paola Duarte"/>
  </r>
  <r>
    <s v="C4805-2025"/>
    <s v="0454-2025"/>
    <s v="ASOCIACIÓN DE VERSEADORES DE LA PIQUERIA VALLENATA ASOVERSO"/>
    <n v="9018340799"/>
    <s v="UN CANTO AL RIO"/>
    <n v="33097000"/>
    <n v="26477600"/>
    <n v="6619400"/>
    <d v="2025-05-22T00:00:00"/>
    <s v="Rodrigo Cuellar"/>
    <m/>
    <x v="0"/>
    <d v="2025-04-15T00:00:00"/>
    <d v="2025-09-05T00:00:00"/>
    <s v="53-44-101038829"/>
    <s v="Dayana Vargas"/>
  </r>
  <r>
    <s v="C467-2025"/>
    <s v="0454-2025"/>
    <s v="CORPORACION ARTISTICA Y CULTURAL FERIARTE"/>
    <n v="9014514020"/>
    <s v="CONSTRUYAMOS PAZ Y TEJIDO SOCIAL EN EL SECTOR RURAL A TRAVES DE LAS ARTES"/>
    <n v="26692000"/>
    <n v="21353600"/>
    <n v="5338400"/>
    <d v="2025-05-22T00:00:00"/>
    <s v="Maria Paula Rivera"/>
    <m/>
    <x v="0"/>
    <d v="2025-02-10T00:00:00"/>
    <s v="31/08/2025_x000d_"/>
    <s v="75-44-101144948"/>
    <s v="Constanza Leyton"/>
  </r>
  <r>
    <s v="C4348-2025"/>
    <s v="0454-2025"/>
    <s v="FUNDACION PARA EL PROGRESO DE LA ORINOQUIA"/>
    <n v="8220021325"/>
    <s v="TRANSFORMANDO MI ENTORNO V. VOCES VALIENTES"/>
    <n v="27597000"/>
    <n v="22077600"/>
    <n v="5519400"/>
    <d v="2025-05-22T00:00:00"/>
    <s v="Maria Paula Rivera"/>
    <m/>
    <x v="0"/>
    <d v="2025-04-15T00:00:00"/>
    <d v="2025-08-15T00:00:00"/>
    <s v="30-44-101063457"/>
    <s v="Constanza Leyton"/>
  </r>
  <r>
    <s v="C7304-2025"/>
    <s v="0454-2025"/>
    <s v="CORPORACION LA CAVERNA CENTRO DE ARTE Y CULTURA"/>
    <n v="9002105053"/>
    <s v="LAS AVENTURAS DE UCU Y SUS AMIGOS 8 ¡ACCIONES DIFERENTES, PLANETA NUEVO!"/>
    <n v="27315000"/>
    <n v="21852000"/>
    <n v="5463000"/>
    <d v="2025-05-22T00:00:00"/>
    <s v="Maria Paula Rivera"/>
    <m/>
    <x v="0"/>
    <d v="2025-03-03T00:00:00"/>
    <s v="15/09/2025_x000d_"/>
    <s v="39-44-101172022"/>
    <s v="Constanza Leyton"/>
  </r>
  <r>
    <s v="C18-2025"/>
    <s v="0454-2025"/>
    <s v="ASOCIACION AMIGOS POR LO SOCIAL"/>
    <n v="9010440839"/>
    <s v="ARTE AL CAMPO 5 MUSICA Y DANZA PARA LA ZONA RURAL DE DOSQUEBRADAS RISARALDA"/>
    <n v="23325000"/>
    <n v="18660000"/>
    <n v="4665000"/>
    <d v="2025-05-22T00:00:00"/>
    <s v="Maria Paula Rivera"/>
    <m/>
    <x v="0"/>
    <d v="2025-04-01T00:00:00"/>
    <d v="2025-09-30T00:00:00"/>
    <s v="55-44-101084967"/>
    <s v="Constanza Leyton"/>
  </r>
  <r>
    <s v="C9867-2025"/>
    <s v="0454-2025"/>
    <s v="FUNDACION PARA LA VIVIENDA Y PRESTACION DE SERVICIOS SOCIALES"/>
    <n v="8220036607"/>
    <s v="TERCERA EDICION: ZAPATIANDO PASIONES ARTE EN ESCENA"/>
    <n v="21281000"/>
    <n v="17024800"/>
    <n v="4256200"/>
    <d v="2025-05-22T00:00:00"/>
    <s v="Maria Paula Rivera"/>
    <m/>
    <x v="0"/>
    <d v="2025-04-07T00:00:00"/>
    <d v="2025-09-30T00:00:00"/>
    <s v="30-44-101063426"/>
    <s v="Constanza Leyton"/>
  </r>
  <r>
    <s v="C4943-2025"/>
    <s v="0454-2025"/>
    <s v="FUNDACIÓN CULTURAL KURI PUKUSKA"/>
    <n v="9005045959"/>
    <s v="FESTIVAL INTERNACIONAL DE LAS ARTES MINGA 2025- ESPACIOS PARA LA VIDA, LA DIVERSIDAD, LA CONVIVENCIA Y EL RESPETO"/>
    <n v="22407000"/>
    <n v="17925600"/>
    <n v="4481400"/>
    <d v="2025-05-22T00:00:00"/>
    <s v="Maria Paula Rivera"/>
    <m/>
    <x v="0"/>
    <d v="2025-03-03T00:00:00"/>
    <d v="2025-10-31T00:00:00"/>
    <n v="100002119"/>
    <s v="Constanza Leyton"/>
  </r>
  <r>
    <s v="C10647-2025"/>
    <s v="0454-2025"/>
    <s v="FUNDACIÓN AFECTO"/>
    <n v="9004382596"/>
    <s v="PEDAGOGÍAS DE PAZ: CONVIVENCIA CERRITANA"/>
    <n v="25510000"/>
    <n v="20408000"/>
    <n v="5102000"/>
    <d v="2025-05-22T00:00:00"/>
    <s v="Maria Paula Rivera"/>
    <m/>
    <x v="0"/>
    <s v="05/04/2025_x000d_"/>
    <d v="2025-09-20T00:00:00"/>
    <s v="75-44-101145567"/>
    <s v="Constanza Leyton"/>
  </r>
  <r>
    <s v="C2420-2025"/>
    <s v="0454-2025"/>
    <s v="FUNDACIÒN GÈNESIS DE LAS ARTES"/>
    <n v="9017590924"/>
    <s v="TITIRILANDIA, MANITOS QUE CREAN VIDA FASE 2: FORMACION EN ARTES VISUALES Y ESCENICAS."/>
    <n v="17559000"/>
    <n v="14047200"/>
    <n v="3511800"/>
    <d v="2025-05-22T00:00:00"/>
    <s v="Maria Paula Rivera"/>
    <m/>
    <x v="0"/>
    <d v="2025-02-03T00:00:00"/>
    <d v="2025-09-30T00:00:00"/>
    <n v="100001740"/>
    <s v="Constanza Leyton"/>
  </r>
  <r>
    <s v="C1419-2025"/>
    <s v="0454-2025"/>
    <s v="FUNDACION ARTISTICA SUKNA QUIÑA"/>
    <n v="9018797102"/>
    <s v="TEJIENDO SONIDOS DE VIDA, FORMACION MUSICAL PARA NIÑOS, NIÑAS Y JOVENES"/>
    <n v="20570000"/>
    <n v="16456000"/>
    <n v="4114000"/>
    <d v="2025-05-22T00:00:00"/>
    <s v="Diana Martinez"/>
    <m/>
    <x v="0"/>
    <d v="2025-02-01T00:00:00"/>
    <d v="2025-09-30T00:00:00"/>
    <s v="41-44-101292824"/>
    <s v="Constanza Leyton"/>
  </r>
  <r>
    <s v="C10050-2025"/>
    <s v="0454-2025"/>
    <s v="FUNDACION TALENTO DON Y CORAZON"/>
    <n v="9012296826"/>
    <s v="ARTRADI- ARTE Y TRADICIÓN CAMPESINA"/>
    <n v="24427000"/>
    <n v="19541600"/>
    <n v="4885400"/>
    <d v="2025-05-22T00:00:00"/>
    <s v="Diana Martinez"/>
    <m/>
    <x v="0"/>
    <d v="2025-05-05T00:00:00"/>
    <d v="2025-09-30T00:00:00"/>
    <s v="51-44-101029845"/>
    <s v="Constanza Leyton"/>
  </r>
  <r>
    <s v="C6483-2025"/>
    <s v="0454-2025"/>
    <s v="CORPORACIÓN CKABAI"/>
    <n v="9013655701"/>
    <s v="PAISAJES ÍNTIMOS"/>
    <n v="24214000"/>
    <n v="19371200"/>
    <n v="4842800"/>
    <d v="2025-05-22T00:00:00"/>
    <s v="Diana Martinez"/>
    <m/>
    <x v="0"/>
    <d v="2025-04-22T00:00:00"/>
    <s v="22/10/2025_x000d_"/>
    <s v="55-44-101085116"/>
    <s v="Paola Duarte"/>
  </r>
  <r>
    <s v="C10495-2025"/>
    <s v="0454-2025"/>
    <s v="CORPORACION SOCIEDAD FANTASMAGORIA"/>
    <n v="9014515677"/>
    <s v="FESTIVAL DE CINE FANTÁSTICO Y DE TERROR DE MEDELLÍN: FANTASMAGORÍA 7"/>
    <n v="18835000"/>
    <n v="15068000"/>
    <n v="3767000"/>
    <d v="2025-05-22T00:00:00"/>
    <s v="Diana Martinez"/>
    <m/>
    <x v="0"/>
    <s v="01/05/2025_x000d_"/>
    <d v="2025-11-20T00:00:00"/>
    <s v="M- 100262661"/>
    <s v="Constanza Leyton"/>
  </r>
  <r>
    <s v="C3735-2025"/>
    <s v="0454-2025"/>
    <s v="FUNDACIÓN SOCIAL VIVIMOS PARA SOÑAR"/>
    <n v="9010845436"/>
    <s v="SABANALARGUERAS: HISTORIA Y MUJERES PARA NARRAR TERRITORIO"/>
    <n v="23828000"/>
    <n v="19062400"/>
    <n v="4765600"/>
    <d v="2025-05-22T00:00:00"/>
    <s v="Diana Martinez"/>
    <m/>
    <x v="0"/>
    <d v="2025-07-17T00:00:00"/>
    <d v="2025-10-19T00:00:00"/>
    <s v="53-44-101038407"/>
    <s v="Constanza Leyton"/>
  </r>
  <r>
    <s v="C6237-2025"/>
    <s v="0454-2025"/>
    <s v="FUNDACION DANZA LIBRE BOGOTA"/>
    <n v="9010310452"/>
    <s v="FESTIVAL NACIONAL E INTERNACIONAL DANZA LIBRE 2025 DL FEST"/>
    <n v="22291000"/>
    <n v="17832800"/>
    <n v="4458200"/>
    <d v="2025-05-22T00:00:00"/>
    <s v="Diana Martinez"/>
    <m/>
    <x v="0"/>
    <d v="2025-04-01T00:00:00"/>
    <d v="2025-11-02T00:00:00"/>
    <s v="CCS- 100040933"/>
    <s v="Constanza Leyton"/>
  </r>
  <r>
    <s v="C7349-2025"/>
    <s v="0454-2025"/>
    <s v="ASOCIACIÓN DE PRODUCTORES AGROPECUARIOS CRISTALES PIEDECUESTA"/>
    <n v="9004566398"/>
    <s v="ESCUELA DE FORMACIÓN MÚSICAS DE LA MONTAÑA"/>
    <n v="26361000"/>
    <n v="21088800"/>
    <n v="5272200"/>
    <d v="2025-05-22T00:00:00"/>
    <s v="Diana Martinez"/>
    <m/>
    <x v="0"/>
    <s v="04/02/2025_x000d_"/>
    <s v="31/10/2025_x000d_"/>
    <s v="CCS- 100040908"/>
    <s v="Constanza Leyton"/>
  </r>
  <r>
    <s v="C10451-2025"/>
    <s v="0454-2025"/>
    <s v="CORPORACIÓN ARTERNATIVA"/>
    <n v="9014560591"/>
    <s v="8VO FESTIVAL ROCK AL SISTEMA: RAÍCES NUEVAS"/>
    <n v="31486000"/>
    <n v="25188800"/>
    <n v="6297200"/>
    <d v="2025-05-22T00:00:00"/>
    <s v="Margarita Escamilla"/>
    <m/>
    <x v="0"/>
    <d v="2025-04-21T00:00:00"/>
    <d v="2025-11-08T00:00:00"/>
    <s v="30-44-101063503"/>
    <s v="Constanza Leyton"/>
  </r>
  <r>
    <s v="C7912-2025"/>
    <s v="0454-2025"/>
    <s v="ESCUELA DE MUSICA Y ARTES CORBANDAS META CORPORACION MUSICO CULTURAL"/>
    <n v="8305017782"/>
    <s v="HACIENDO MUSICA PARA LA PAZ"/>
    <n v="22780000"/>
    <n v="18224000"/>
    <n v="4556000"/>
    <d v="2025-05-22T00:00:00"/>
    <s v="Margarita Escamilla"/>
    <m/>
    <x v="0"/>
    <d v="2025-04-15T00:00:00"/>
    <d v="2025-10-31T00:00:00"/>
    <s v="30-44-101063705"/>
    <s v="Paola Duarte"/>
  </r>
  <r>
    <s v="C6591-2025"/>
    <s v="0454-2025"/>
    <s v="FUNDACION REY LAGARTO"/>
    <n v="9008403408"/>
    <s v="XII FESTIVAL DE NUEVAS BANDAS"/>
    <n v="18395000"/>
    <n v="14716000"/>
    <n v="3679000"/>
    <d v="2025-05-22T00:00:00"/>
    <s v="Margarita Escamilla"/>
    <m/>
    <x v="0"/>
    <d v="2025-05-01T00:00:00"/>
    <d v="2025-11-20T00:00:00"/>
    <s v="41-44-101292864"/>
    <s v="Paola Duarte"/>
  </r>
  <r>
    <s v="C2988-2025"/>
    <s v="0454-2025"/>
    <s v="FUNDACION INTEGRAL PARA LA SOSTENIBILIDAD"/>
    <n v="9013193992"/>
    <s v="CON-PAZ POR EL CAUCA"/>
    <n v="17070000"/>
    <n v="13656000"/>
    <n v="3414000"/>
    <d v="2025-05-22T00:00:00"/>
    <s v="Margarita Escamilla"/>
    <m/>
    <x v="0"/>
    <d v="2025-03-01T00:00:00"/>
    <d v="2025-11-20T00:00:00"/>
    <s v="40-44-101063446"/>
    <s v="Paola Duarte"/>
  </r>
  <r>
    <s v="C51-2025"/>
    <s v="0454-2025"/>
    <s v="RESGUARDO INDIGENA AWA EL SANDE"/>
    <n v="8140006872"/>
    <s v="¡VIVA EL SANDE! - TALLERES DE FORMACION ARTISTICA PARA EL RESGUARDO INDIGENA EL SANDE. - FASE III - 2025."/>
    <n v="19250000"/>
    <n v="15400000"/>
    <n v="3850000"/>
    <d v="2025-05-22T00:00:00"/>
    <s v="Margarita Escamilla"/>
    <m/>
    <x v="0"/>
    <d v="2025-03-01T00:00:00"/>
    <d v="2025-11-10T00:00:00"/>
    <s v="41-44-101292876"/>
    <s v="Paola Duarte"/>
  </r>
  <r>
    <s v="C4381-2025"/>
    <s v="0454-2025"/>
    <s v="ASOCIACION CULTURAL DEL GUAVIARE"/>
    <n v="9012645571"/>
    <s v="EXPERIENCIA TRANSMEDIA PARA VISIBILIZAR LAS NARRATIVAS DE FUNDACIÓN Y POBLAMIENTO DE SAN JOSÉ DEL, GUAVIARE"/>
    <n v="31213000"/>
    <n v="24970400"/>
    <n v="6242600"/>
    <d v="2025-05-22T00:00:00"/>
    <s v="Margarita Escamilla"/>
    <m/>
    <x v="0"/>
    <d v="2025-03-01T00:00:00"/>
    <d v="2025-11-20T00:00:00"/>
    <s v="11-44-101254016"/>
    <s v="Paola Duarte"/>
  </r>
  <r>
    <s v="C2969-2025"/>
    <s v="0454-2025"/>
    <s v="CORPORACIÓN CULTURAL, ARTISTICA, DEPORTIVA Y SOCIAL NOWEN"/>
    <n v="9017554105"/>
    <s v="PUERTO CONCORDIA BAILA Y TOCA AL RITMO DE LA PAZ - FASE II"/>
    <n v="28658000"/>
    <n v="22926400"/>
    <n v="5731600"/>
    <d v="2025-05-22T00:00:00"/>
    <s v="Margarita Escamilla"/>
    <m/>
    <x v="0"/>
    <d v="2025-02-10T00:00:00"/>
    <d v="2025-11-16T00:00:00"/>
    <s v="30-44-101063524"/>
    <s v="Paola Duarte"/>
  </r>
  <r>
    <s v="C2910-2025"/>
    <s v="0454-2025"/>
    <s v="ASOCIACIÓN DE MUJERES INDÍGENAS &quot;PÁTA&quot;"/>
    <n v="9015156134"/>
    <s v="&quot;TARE I TIKUNATÁ KUMA ARÜ INÜKACHIGA SAN MARTIN I NAPATÜWA&quot; SEGUNDO FESTIVAL CULTURAL Y DE JUEGOS TRADICIONALES TIKUNAS EN SAN MARTIN DE AMACAYACU"/>
    <n v="30488000"/>
    <n v="24390400"/>
    <n v="6097600"/>
    <d v="2025-05-22T00:00:00"/>
    <s v="Margarita Escamilla"/>
    <m/>
    <x v="0"/>
    <d v="2025-08-01T00:00:00"/>
    <d v="2025-11-14T00:00:00"/>
    <s v="55-44-101085201"/>
    <s v="Paola Duarte"/>
  </r>
  <r>
    <s v="C7488-2025"/>
    <s v="0454-2025"/>
    <s v="JUNTA DE ACCION COMUNAL REASENTAMIENTO EL ROSARIO"/>
    <n v="9010837271"/>
    <s v="TRADICIONES QUE SANAN: EL LEGADO CULTURAL DE TIERRALTA"/>
    <n v="17341000"/>
    <n v="13872800"/>
    <n v="3468200"/>
    <d v="2025-05-23T00:00:00"/>
    <s v="Rodrigo Cuellar"/>
    <m/>
    <x v="0"/>
    <d v="2025-04-15T00:00:00"/>
    <d v="2025-07-31T00:00:00"/>
    <s v="AGP-100001696"/>
    <s v="Constanza Leyton"/>
  </r>
  <r>
    <s v="C8666-2025"/>
    <s v="0454-2025"/>
    <s v="ASOCIACION DE PESCADORES ARTESANALES AFRODESCENDIENTES LOS SOCIOS"/>
    <n v="9016449740"/>
    <s v="SOCIOS DEL ARTE: PESCADORES Y CREADORES"/>
    <n v="18636000"/>
    <n v="14908800"/>
    <n v="3727200"/>
    <d v="2025-05-23T00:00:00"/>
    <s v="Rodrigo Cuellar"/>
    <m/>
    <x v="0"/>
    <d v="2025-04-15T00:00:00"/>
    <d v="2025-07-25T00:00:00"/>
    <s v="75-44-101145131"/>
    <s v="Constanza Leyton"/>
  </r>
  <r>
    <s v="C3631-2025"/>
    <s v="0454-2025"/>
    <s v="ASOCIACION DE ARTISTAS DE CHIRIGUANA ASOARTE"/>
    <n v="8240049001"/>
    <s v="“II ENCUENTRO DEL LENGUAJE DE LAS ARTES: CHIRIGUANA, CANTA, BAILA Y VERSEA”"/>
    <n v="29855000"/>
    <n v="23884000"/>
    <n v="5971000"/>
    <d v="2025-05-23T00:00:00"/>
    <s v="Rodrigo Cuellar"/>
    <m/>
    <x v="0"/>
    <d v="2025-07-04T00:00:00"/>
    <d v="2025-07-06T00:00:00"/>
    <s v="14-44-101236259"/>
    <s v="Paola Duarte"/>
  </r>
  <r>
    <s v="C5863-2025"/>
    <s v="0454-2025"/>
    <s v="FUNDACIÓN PARA EL DESARROLLO E IGUALDAD RIBEREÑA"/>
    <n v="9014513670"/>
    <s v="1° FERIA FORMATIVA Y ARTESANAL DE BARRANCO DE LOBA"/>
    <n v="17565000"/>
    <n v="14052000"/>
    <n v="3513000"/>
    <d v="2025-05-23T00:00:00"/>
    <s v="Rodrigo Cuellar"/>
    <m/>
    <x v="0"/>
    <d v="2025-04-15T00:00:00"/>
    <d v="2025-07-30T00:00:00"/>
    <s v="AGP-100002118"/>
    <s v="Paola Duarte"/>
  </r>
  <r>
    <s v="C303-2025"/>
    <s v="0454-2025"/>
    <s v="FUNDACION FORMEMOS FUTURO"/>
    <n v="9002998494"/>
    <s v="LA ESCRITURA, LA LECTURA Y LA ORALIDAD COMO HERRAMIENTA PARA SANAR Y RESIGNIFICAR LA VIDA"/>
    <n v="27780000"/>
    <n v="22224000"/>
    <n v="5556000"/>
    <d v="2025-05-23T00:00:00"/>
    <s v="Rodrigo Cuellar"/>
    <m/>
    <x v="0"/>
    <d v="2025-04-15T00:00:00"/>
    <d v="2025-07-04T00:00:00"/>
    <s v="57-44-101007051"/>
    <s v="Paola Duarte"/>
  </r>
  <r>
    <s v="C5461-2025"/>
    <s v="0454-2025"/>
    <s v="COSEJO COMUNITARIO DE LA COMUNIDAD NEGRA DE CABECERAS BAJO SAN JUAN"/>
    <n v="8350014956"/>
    <s v="SABERES ANCESTRALES, SALUD DESDE LA NATURALEZA"/>
    <n v="16316000"/>
    <n v="13052800"/>
    <n v="3263200"/>
    <d v="2025-05-23T00:00:00"/>
    <s v="Julian Igua"/>
    <m/>
    <x v="0"/>
    <d v="2025-04-15T00:00:00"/>
    <d v="2025-08-31T00:00:00"/>
    <s v="CCS-100040843"/>
    <s v="Dayana Vargas"/>
  </r>
  <r>
    <s v="C11025-2025"/>
    <s v="0454-2025"/>
    <s v="JUNTA DE ACCIÓN COMUNAL DE LA CALERA CORREGIMIENTO DE CHILES"/>
    <n v="9011407061"/>
    <s v="EMPODERAMIENTO DE JÓVENES GUARDIANAS DEL PÁRAMO MEDIANTE LA RECUPERACIÓN DE LA MINGA DE SIEMBRA DEL AGUA Y SABERES ANCESTRALES EN LA VEREDA LA CALERA"/>
    <n v="18820000"/>
    <n v="15056000"/>
    <n v="3764000"/>
    <d v="2025-05-23T00:00:00"/>
    <s v="Julian Igua"/>
    <m/>
    <x v="1"/>
    <d v="2025-04-15T00:00:00"/>
    <d v="2025-08-01T00:00:00"/>
    <s v="45-44-101166311"/>
    <s v="Constanza Leyton"/>
  </r>
  <r>
    <s v="C7110-2025"/>
    <s v="0454-2025"/>
    <s v="ASOCIACIÓN ECOTURISTICA ARCOIRIS"/>
    <n v="9001690477"/>
    <s v="EXPEDICIÓN ANCESTRAL ETNOBOTÁNICA: BIODIVERSIDAD Y COMUNIDAD EN LAS VEREDAS GUAMAL, MANZANARES ARRIBA Y AURES LA MORELIA DEL MUNICIPIO DE SONSÓN, ANTIOQUIA."/>
    <n v="18835000"/>
    <n v="15068000"/>
    <n v="3767000"/>
    <d v="2025-05-23T00:00:00"/>
    <s v="Rodrigo Cuellar"/>
    <m/>
    <x v="0"/>
    <d v="2025-04-15T00:00:00"/>
    <d v="2025-08-15T00:00:00"/>
    <s v="CCS-100040755"/>
    <s v="Paola Duarte"/>
  </r>
  <r>
    <s v="C1154-2025"/>
    <s v="0454-2025"/>
    <s v="ASOCIACION DE ESCRITORES DE LA COSTA"/>
    <n v="8904811698"/>
    <s v="XXIII PARLAMENTO INTERNACIONAL DE ESCRITORES DE CARTAGENA"/>
    <n v="20335000"/>
    <n v="16268000"/>
    <n v="4067000"/>
    <d v="2025-05-23T00:00:00"/>
    <s v="Maria Paula Rivera"/>
    <m/>
    <x v="0"/>
    <s v="01/05/2025_x000d_"/>
    <s v="16/08/2025_x000d_"/>
    <s v="75-44-101145349"/>
    <s v="Constanza Leyton"/>
  </r>
  <r>
    <s v="C5698-2025"/>
    <s v="0454-2025"/>
    <s v="FUNDACION PARA LA INVESTIGACION Y EL DESARROLLO SOCIAL"/>
    <n v="9001959811"/>
    <s v="JÓVENES EN MOVIMIENTO; UN VIAJE POR LAS DANZAS TRADICIONALES DE COLOMBIA."/>
    <n v="22155000"/>
    <n v="17724000"/>
    <n v="4431000"/>
    <d v="2025-05-23T00:00:00"/>
    <s v="Maria Paula Rivera"/>
    <m/>
    <x v="0"/>
    <d v="2025-04-01T00:00:00"/>
    <s v="31/08/2025_x000d_"/>
    <s v="75-44-101145509"/>
    <s v="Constanza Leyton"/>
  </r>
  <r>
    <s v="C6078-2025"/>
    <s v="0454-2025"/>
    <s v="ASOCIACION ARTE, CULTURA Y MEDIO AMBIENTE DE SOLEDAD"/>
    <n v="9017505125"/>
    <s v="TALLERES DE FORMACION OFICIOS Y SABERES TRADICIONALES DEL MUNICIPIO DE SOLEDAD"/>
    <n v="22360000"/>
    <n v="17888000"/>
    <n v="4472000"/>
    <d v="2025-05-23T00:00:00"/>
    <s v="Maria Paula Rivera"/>
    <m/>
    <x v="0"/>
    <d v="2025-03-31T00:00:00"/>
    <s v="29/08/2025_x000d_"/>
    <s v="75-44-101145352"/>
    <s v="Paola Duarte"/>
  </r>
  <r>
    <s v="C6287-2025"/>
    <s v="0454-2025"/>
    <s v="FUNDACION SE UN HEROE"/>
    <n v="9009243551"/>
    <s v="MÚSICA Y ARTE PARA LA LIBERTAD"/>
    <n v="19017000"/>
    <n v="15213600"/>
    <n v="3803400"/>
    <d v="2025-05-23T00:00:00"/>
    <s v="Maria Paula Rivera"/>
    <m/>
    <x v="0"/>
    <d v="2025-04-01T00:00:00"/>
    <s v="31/08/2025_x000d_"/>
    <s v="75-44-101144970"/>
    <s v="Paola Duarte"/>
  </r>
  <r>
    <s v="C8656-2025"/>
    <s v="0454-2025"/>
    <s v="CABILDO MENOR LA SIRIA TERRITORIO DE SAN ANDRES DE SOTAVENTO - CORDOBA"/>
    <n v="9016998899"/>
    <s v="HISTORIAS, CREENCIAS Y MITOS INDIGENAS VAN AL TEATRO"/>
    <n v="17912000"/>
    <n v="14329600"/>
    <n v="3582400"/>
    <d v="2025-05-23T00:00:00"/>
    <s v="Maria Paula Rivera"/>
    <m/>
    <x v="0"/>
    <s v="03/02/2025_x000d_"/>
    <d v="2025-08-29T00:00:00"/>
    <n v="100002108"/>
    <s v="Paola Duarte"/>
  </r>
  <r>
    <s v="C4904-2025"/>
    <s v="0454-2025"/>
    <s v="RESGUARDO INDÍGENA SAN JOSÉ"/>
    <n v="8170004806"/>
    <s v="WEJXA EEN YUWE'S YU'SKHEWNA"/>
    <n v="18714000"/>
    <n v="14971200"/>
    <n v="3742800"/>
    <d v="2025-05-23T00:00:00"/>
    <s v="Maria Paula Rivera"/>
    <m/>
    <x v="0"/>
    <s v="11/02/2025_x000d_"/>
    <s v="31/08/2025_x000d_"/>
    <n v="100096661"/>
    <s v="Paola Duarte"/>
  </r>
  <r>
    <s v="C9573-2025"/>
    <s v="0454-2025"/>
    <s v="FUNDACION SOYMAURO360"/>
    <n v="9009626753"/>
    <s v="NIÑOS DEL RIO"/>
    <n v="25334000"/>
    <n v="20267200"/>
    <n v="5066800"/>
    <d v="2025-05-23T00:00:00"/>
    <s v="Maria Paula Rivera"/>
    <m/>
    <x v="0"/>
    <d v="2025-01-20T00:00:00"/>
    <d v="2025-08-22T00:00:00"/>
    <n v="100002093"/>
    <s v="Paola Duarte"/>
  </r>
  <r>
    <s v="C1663-2025"/>
    <s v="0454-2025"/>
    <s v="FUNDACION INICIATIVA POR COLOMBIA"/>
    <n v="9014011624"/>
    <s v="DESPERTANDO SONIDOS"/>
    <n v="18162000"/>
    <n v="14529600"/>
    <n v="3632400"/>
    <d v="2025-05-23T00:00:00"/>
    <s v="Maria Paula Rivera"/>
    <m/>
    <x v="0"/>
    <s v="03/03/2025_x000d_"/>
    <d v="2025-08-04T00:00:00"/>
    <s v="75-44-101145250"/>
    <s v="Paola Duarte"/>
  </r>
  <r>
    <s v="C642-2025"/>
    <s v="0454-2025"/>
    <s v="CORPORACION MALOCA JOVEN"/>
    <n v="9014981383"/>
    <s v="3 RA VERSION DEL FESTIVAL DE CINE Y CONTENIDOS AUDIOVISUALES EL SENDERO DE LA DANTA, GUAVIARE"/>
    <n v="28171000"/>
    <n v="22536800"/>
    <n v="5634200"/>
    <d v="2025-05-23T00:00:00"/>
    <s v="Diana Martinez"/>
    <m/>
    <x v="0"/>
    <d v="2025-06-01T00:00:00"/>
    <s v="07/11/2025_x000d_"/>
    <s v="CRC-100024678              "/>
    <s v="Paola Duarte"/>
  </r>
  <r>
    <s v="C5392-2025"/>
    <s v="0454-2025"/>
    <s v="FUNDACION CASA DE CULTURA DIGITAL"/>
    <n v="9001006192"/>
    <s v="ESCUELA DE CINE Y TELEVISIÓN ÉTNICA"/>
    <n v="18296000"/>
    <n v="14636800"/>
    <n v="3659200"/>
    <d v="2025-05-23T00:00:00"/>
    <s v="Diana Martinez"/>
    <m/>
    <x v="0"/>
    <d v="2025-03-01T00:00:00"/>
    <d v="2025-09-30T00:00:00"/>
    <s v="14-44-101235794"/>
    <s v="Paola Duarte"/>
  </r>
  <r>
    <s v="C5402-2025"/>
    <s v="0454-2025"/>
    <s v="ASOCIACION AFROCOLOMBIANA DEL DISTRITO TURISTICO CULTURAL E HISTORICO DE SANTA MARTA EL DEPARTAMENTO DEL MAGDALENA Y DE LA COSTA CARIBE - AFROSAMAG CARIBE"/>
    <n v="8305105469"/>
    <s v="HUERTA DE PLANTAS MEDICINALES ANCESTRALES: SABERES Y CULTURA VIVA PARA LAS NUEVAS GENERACIONES"/>
    <n v="21164000"/>
    <n v="16931200"/>
    <n v="4232800"/>
    <d v="2025-05-23T00:00:00"/>
    <s v="Diana Martinez"/>
    <m/>
    <x v="0"/>
    <d v="2025-04-01T00:00:00"/>
    <s v="01/09/2025_x000d_"/>
    <s v="85-44-101137811"/>
    <s v="Constanza Leyton"/>
  </r>
  <r>
    <s v="C7580-2025"/>
    <s v="0454-2025"/>
    <s v="CONSEJO COMUNITARIO DE COMUNIDADES NEGRAS MAGEN DE MI"/>
    <n v="9001091581"/>
    <s v="ESCUELA DE MÚSICA FOLCLÓRICA TRADICIONAL Y DANZAS AFROCOLOMBIANAS MAGEN DE MI"/>
    <n v="21377000"/>
    <n v="17101600"/>
    <n v="4275400"/>
    <d v="2025-05-23T00:00:00"/>
    <s v="Diana Martinez"/>
    <m/>
    <x v="0"/>
    <d v="2025-03-17T00:00:00"/>
    <s v="20/09/2025_x000d_"/>
    <s v="85-44-101137923"/>
    <s v="Dayana Vargas"/>
  </r>
  <r>
    <s v="C6204-2025"/>
    <s v="0454-2025"/>
    <s v="ASOCIACION COLECTIVO MELAO"/>
    <n v="9016342615"/>
    <s v="HISTORIAS QUE UNEN: TEATRO COMO HERRAMIENTA DE PAZ Y REFLEXIONES DE MICRO VIOLENCIAS EN EL TERRITORIO."/>
    <n v="17701000"/>
    <n v="14160800"/>
    <n v="3540200"/>
    <d v="2025-05-23T00:00:00"/>
    <s v="Diana Martinez"/>
    <m/>
    <x v="0"/>
    <d v="2025-04-28T00:00:00"/>
    <d v="2025-10-31T00:00:00"/>
    <s v="45-44-101165797"/>
    <s v="Paola Duarte"/>
  </r>
  <r>
    <s v="C9635-2025"/>
    <s v="0454-2025"/>
    <s v="FUNDACION EDUCATIVA DE LA DIOCESIS DE MONTELIBANO"/>
    <n v="9000662495"/>
    <s v="CANTO MI CUENTO"/>
    <n v="18587000"/>
    <n v="14869600"/>
    <n v="3717400"/>
    <d v="2025-05-23T00:00:00"/>
    <s v="Diana Martinez"/>
    <m/>
    <x v="0"/>
    <d v="2025-04-21T00:00:00"/>
    <d v="2025-10-21T00:00:00"/>
    <s v="53-44-101038561"/>
    <s v="Paola Duarte"/>
  </r>
  <r>
    <s v="C6984-2025"/>
    <s v="0454-2025"/>
    <s v="CORPORACIÓN INDEPENDENT BOOKING ARTIST MANAGER"/>
    <n v="9014768132"/>
    <s v="RISARALDA EN SINTONÍA: EDUCACIÓN, NARRATIVAS DIGITALES Y NUEVAS FORMAS DE PERIODISMO EN LA MÚSICA Y LA CULTURA."/>
    <n v="26519000"/>
    <n v="21215200"/>
    <n v="5303800"/>
    <d v="2025-05-23T00:00:00"/>
    <s v="Diana Martinez"/>
    <m/>
    <x v="0"/>
    <s v="01/02/2025_x000d_"/>
    <d v="2025-10-31T00:00:00"/>
    <s v="55-44-101084946"/>
    <s v="Dayana Vargas"/>
  </r>
  <r>
    <s v="C5116-2025"/>
    <s v="0454-2025"/>
    <s v="EL MEDIO CORPORACION AUDIOVISUAL DE NARIÑO"/>
    <n v="9000492991"/>
    <s v="21 FESTIVAL INTERNACIONAL DE CINE DE PASTO - FICPA 2025"/>
    <n v="18395000"/>
    <n v="14716000"/>
    <n v="3679000"/>
    <d v="2025-05-23T00:00:00"/>
    <s v="Diana Martinez"/>
    <m/>
    <x v="0"/>
    <d v="2025-02-28T00:00:00"/>
    <d v="2025-11-20T00:00:00"/>
    <s v="41-44-101292737"/>
    <s v="Paola Duarte"/>
  </r>
  <r>
    <s v="C5329-2025"/>
    <s v="0454-2025"/>
    <s v="FUNDACION CULTURAL Y DEPORTIVA VALENCIA VIVE"/>
    <n v="9005682697"/>
    <s v="ESCUELA FOLCLORICA AGUA DULCE DE VALENCIA"/>
    <n v="23569000"/>
    <n v="18855200"/>
    <n v="4713800"/>
    <d v="2025-05-23T00:00:00"/>
    <s v="Margarita Escamilla"/>
    <m/>
    <x v="0"/>
    <d v="2025-04-20T00:00:00"/>
    <d v="2025-10-02T00:00:00"/>
    <s v="53-44-101038614"/>
    <s v="Paola Duarte"/>
  </r>
  <r>
    <s v="C8382-2025"/>
    <s v="0454-2025"/>
    <s v="CORPORACION RECAMPE-SINANDO"/>
    <n v="9016990111"/>
    <s v="NARRADORES DE LA MEMORIA"/>
    <n v="18020000"/>
    <n v="14416000"/>
    <n v="3604000"/>
    <d v="2025-05-23T00:00:00"/>
    <s v="Margarita Escamilla"/>
    <m/>
    <x v="0"/>
    <d v="2025-05-05T00:00:00"/>
    <d v="2025-10-21T00:00:00"/>
    <s v="55-44-101085117"/>
    <s v="Paola Duarte"/>
  </r>
  <r>
    <s v="C5374-2025"/>
    <s v="0454-2025"/>
    <s v="FUNDACION CULTURAL PARA LA COMUNICACION COMUNITARIA COMUNARTE"/>
    <n v="8002551796"/>
    <s v="LABORATORIO EL VIVERO"/>
    <n v="24734000"/>
    <n v="19787200"/>
    <n v="4946800"/>
    <d v="2025-05-23T00:00:00"/>
    <s v="Margarita Escamilla"/>
    <m/>
    <x v="0"/>
    <d v="2025-03-03T00:00:00"/>
    <d v="2025-11-07T00:00:00"/>
    <s v="CHU-100046419"/>
    <s v="Paola Duarte"/>
  </r>
  <r>
    <s v="C5504-2025"/>
    <s v="0454-2025"/>
    <s v="CORPORACIÓN ARTISTICA Y CULTURAL LEGENDARIOS"/>
    <n v="9017738150"/>
    <s v="I FESTIVAL INFANTIL Y JUVENIL CANAGUAROS"/>
    <n v="31227000"/>
    <n v="24981600"/>
    <n v="6245400"/>
    <d v="2025-05-23T00:00:00"/>
    <s v="Margarita Escamilla"/>
    <m/>
    <x v="0"/>
    <d v="2025-10-01T00:00:00"/>
    <d v="2025-11-14T00:00:00"/>
    <s v="57-44-101007075"/>
    <s v="Paola Duarte"/>
  </r>
  <r>
    <s v="C10194-2025"/>
    <s v="0454-2025"/>
    <s v="FUNDACION FOLCLORICA FANTASIA DE LA CANDELARIA"/>
    <n v="9002763462"/>
    <s v="SUELO DE PASION"/>
    <n v="22991000"/>
    <n v="18392800"/>
    <n v="4598200"/>
    <d v="2025-05-23T00:00:00"/>
    <s v="Margarita Escamilla"/>
    <m/>
    <x v="0"/>
    <d v="2025-06-03T00:00:00"/>
    <d v="2025-11-20T00:00:00"/>
    <s v="AGP-100002117"/>
    <s v="Paola Duarte"/>
  </r>
  <r>
    <s v="C7249-2025"/>
    <s v="0454-2025"/>
    <s v="ASOCIACIÓN COMUNITARIA DE EMPRENDEDORES DE SERVICIOS TURÍSTICOS - TOURS PIJAO"/>
    <n v="9014257752"/>
    <s v="TERCER FESTIVAL DE LA CULTURA Y DE LA TROVA MONTAÑERA &quot;JUGLAR DE LOS ANDES&quot;"/>
    <n v="27757000"/>
    <n v="22205600"/>
    <n v="5551400"/>
    <d v="2025-05-23T00:00:00"/>
    <s v="Margarita Escamilla"/>
    <m/>
    <x v="0"/>
    <d v="2025-05-01T00:00:00"/>
    <d v="2025-11-20T00:00:00"/>
    <s v="60-44-101015246"/>
    <s v="Paola Duarte"/>
  </r>
  <r>
    <s v="C6315-2025"/>
    <s v="0454-2025"/>
    <s v="FUNDACIÓN SIEMBRA"/>
    <n v="8260009856"/>
    <s v="ARTE-PROYECTO REVISTA CULTURAL AUDIOVISUAL VEINTI3 Y VEINTI4"/>
    <n v="22985000"/>
    <n v="18388000"/>
    <n v="4597000"/>
    <d v="2025-05-23T00:00:00"/>
    <s v="Margarita Escamilla"/>
    <m/>
    <x v="0"/>
    <d v="2025-05-02T00:00:00"/>
    <d v="2025-11-20T00:00:00"/>
    <s v="51-44-101029807"/>
    <s v="Paola Duarte"/>
  </r>
  <r>
    <s v="C10957-2025"/>
    <s v="0454-2025"/>
    <s v="CORPORACIÓN JUVENIL ARREGLANDO EL PAIS"/>
    <n v="9013786974"/>
    <s v="CHIVAPAZ LAB  &quot;MEMORIA Y RECONCILIACIÓN&quot;"/>
    <n v="22347000"/>
    <n v="17877600"/>
    <n v="4469400"/>
    <d v="2025-05-23T00:00:00"/>
    <s v="Margarita Escamilla"/>
    <m/>
    <x v="0"/>
    <d v="2025-07-01T00:00:00"/>
    <d v="2025-11-20T00:00:00"/>
    <s v="21-44-101469155"/>
    <s v="Paola Duarte"/>
  </r>
  <r>
    <s v="C4588-2025"/>
    <s v="0370-2025"/>
    <s v="JUNTA DE ACCIÓN COMUNAL DEL CORREGIMIENTO EL CARMEN DEL MUNICIPIO DE EL PASO DEPARTAMENTO DEL CESAR"/>
    <n v="9017966991"/>
    <s v="MELODIAS, CANTOS Y RITMOS ANCESTRALES, IMPLEMENTACIÓN DE TALLERES DE FORMACIÓN EN MÚSICA TRADICIONAL DE TAMBORA Y DANZAS FOLCLÓRICAS DE LA REGION CARIBE A NIÑOS, NIÑAS, ADOLESCENTES Y JOVENES DE LA INSTITUCIÓN EDUCATIVA EL CARMEN, EN EL CORREGIMIENTO DE EL CARMEN MUNICIPIO DE EL PASO CESAR"/>
    <n v="28737000"/>
    <n v="22989600"/>
    <n v="5747400"/>
    <d v="2025-05-27T00:00:00"/>
    <s v="Rodrigo Cuellar"/>
    <m/>
    <x v="0"/>
    <d v="2025-03-28T00:00:00"/>
    <d v="2025-06-30T00:00:00"/>
    <s v="14-44-101233490"/>
    <s v="Dayana Vargas"/>
  </r>
  <r>
    <s v="C4283-2025"/>
    <s v="0454-2025"/>
    <s v="FUNDACION CULTURAL DE ARTES ESCENICAS JAVIER ANTONIO DE LA ROSA BERDUGO"/>
    <n v="9017611904"/>
    <s v="CINE AL BARRIO PARA LA JUVENTUD Y LA PAZ"/>
    <n v="16333000"/>
    <n v="13066400"/>
    <n v="3266600"/>
    <d v="2025-05-27T00:00:00"/>
    <s v="Rodrigo Cuellar"/>
    <m/>
    <x v="0"/>
    <d v="2025-04-15T00:00:00"/>
    <d v="2025-07-04T00:00:00"/>
    <s v="BQ-100101943"/>
    <s v="Dayana Vargas"/>
  </r>
  <r>
    <s v="C10239-2025"/>
    <s v="0454-2025"/>
    <s v="JUNTA DE ACCIÒN COMUNAL DE LA VEREDA GUAN PUENTE ALTO MUNICIPIO DE GUACHUCAL"/>
    <n v="8370003248"/>
    <s v="FORTALECIMIENTO DE LOS SABERES ANCESTRALES Y LA CREATIVIDAD EN MUJERES CON HABILIDADES DIVERSAS MEDIANTE LA IMPLEMENTACIÓN DEL AULA MÓVIL &quot;TRANSFORMANDO VIDAS&quot; EN LOS RESGUARDOS DE COLIMBA Y MUELLAMUES, MUNICIPIO DE GUACHUCAL, NARIÑO"/>
    <n v="19250000"/>
    <n v="15400000"/>
    <n v="3850000"/>
    <d v="2025-05-27T00:00:00"/>
    <s v="Rodrigo Cuellar"/>
    <m/>
    <x v="0"/>
    <d v="2025-04-15T00:00:00"/>
    <d v="2025-07-24T00:00:00"/>
    <s v="45-44-101166145"/>
    <s v="Dayana Vargas"/>
  </r>
  <r>
    <s v="C3151-2025"/>
    <s v="0454-2025"/>
    <s v="CORPORACION CULTURAL EL REPIQUE BELLAS ARTE"/>
    <n v="9012409327"/>
    <s v="FESTIVAL ETNOCULTURAL, SONIDOS DE ESPERANZA UN REPIQUE A LA PAZ"/>
    <n v="28806000"/>
    <n v="23044800"/>
    <n v="5761200"/>
    <d v="2025-05-27T00:00:00"/>
    <s v="Julian Igua"/>
    <m/>
    <x v="0"/>
    <d v="2025-05-05T00:00:00"/>
    <d v="2025-08-22T00:00:00"/>
    <s v="COQ-100005736"/>
    <s v="Paola Duarte"/>
  </r>
  <r>
    <s v="C8628-2025"/>
    <s v="0454-2025"/>
    <s v="JUNTA DE ACCION COMUNAL VEREDA LA NARANJERA"/>
    <n v="8040116336"/>
    <s v="LA COCINA DE MI VEREDA EMPRENDIMIENTO CULTURAL CAMPESINO CON SABOR A TRADICIÓN"/>
    <n v="26361000"/>
    <n v="21088800"/>
    <n v="5272200"/>
    <d v="2025-05-27T00:00:00"/>
    <s v="Rodrigo Cuellar"/>
    <m/>
    <x v="0"/>
    <d v="2025-06-03T00:00:00"/>
    <d v="2025-08-31T00:00:00"/>
    <s v="AGP-100002079"/>
    <s v="Paola Duarte"/>
  </r>
  <r>
    <s v="C10511-2025"/>
    <s v="0454-2025"/>
    <s v="FUNDACION COMUNITARIA ARTESANAL LA NUEVA FUENTE DE ZAMBRANO BOLIVAR"/>
    <n v="9014768078"/>
    <s v="PRIMERA FERIA EXPOSICION ARTESANAL Y CULTURAL POR LA POTENCIALIZACION DE LA VIDA."/>
    <n v="18289000"/>
    <n v="14631200"/>
    <n v="3657800"/>
    <d v="2025-05-27T00:00:00"/>
    <s v="Maria Paula Rivera"/>
    <m/>
    <x v="0"/>
    <d v="2025-05-01T00:00:00"/>
    <d v="2025-08-31T00:00:00"/>
    <n v="100040776"/>
    <s v="Constanza Leyton"/>
  </r>
  <r>
    <s v="C5919-2025"/>
    <s v="0454-2025"/>
    <s v="FUNDACION INDÍGENA INTIMAKUNA"/>
    <n v="9002744787"/>
    <s v="17º ENCUENTRO INTERNACIONAL DE MÚSICA Y DANZA &quot;SOL DE LOS PASTOS&quot;"/>
    <n v="18480000"/>
    <n v="14784000"/>
    <n v="3696000"/>
    <d v="2025-05-27T00:00:00"/>
    <s v="Maria Paula Rivera"/>
    <m/>
    <x v="0"/>
    <d v="2025-05-01T00:00:00"/>
    <d v="2025-09-30T00:00:00"/>
    <s v="41-44-101292782"/>
    <s v="Constanza Leyton"/>
  </r>
  <r>
    <s v="C5253-2025"/>
    <s v="0454-2025"/>
    <s v="FUNDACION BIOLOGICA DEL CARIBE"/>
    <n v="8230035168"/>
    <s v="RITMOS Y VOCES DE LA COMUNA, CREANDO MÚSICA, TRANSFORMANDO VIDAS."/>
    <n v="24185000"/>
    <n v="19348000"/>
    <n v="4837000"/>
    <d v="2025-05-27T00:00:00"/>
    <s v="Maria Paula Rivera"/>
    <m/>
    <x v="0"/>
    <d v="2025-04-28T00:00:00"/>
    <d v="2025-09-12T00:00:00"/>
    <s v="75-44-101145220"/>
    <s v="Constanza Leyton"/>
  </r>
  <r>
    <s v="C4388-2025"/>
    <s v="0454-2025"/>
    <s v="FUNDACIÓN CULTURAL SURCUNINA"/>
    <n v="9011003374"/>
    <s v="TERCER ENCUENTRO INTERNACIONAL DE DANZA FOLCLÓRICA POR PAREJA URCUNINA DANZA, ´´POR EL REENCUENTRO DE NUESTRA RAÍCES ´´"/>
    <n v="11037000"/>
    <n v="8829600"/>
    <n v="2207400"/>
    <d v="2025-05-27T00:00:00"/>
    <s v="Maria Paula Rivera"/>
    <m/>
    <x v="0"/>
    <s v="01/07/2025_x000d_"/>
    <d v="2025-10-31T00:00:00"/>
    <s v="41-44-101293076"/>
    <s v="Constanza Leyton"/>
  </r>
  <r>
    <s v="C3699-2025"/>
    <s v="0454-2025"/>
    <s v="FUNDACION CAMARA OSCURA"/>
    <n v="9005697678"/>
    <s v="GUARDIANES DE LA BIODIVERSIDAD: EDUCACIÓN Y CULTURA AMBIENTAL POR LA PAZ"/>
    <n v="25084000"/>
    <n v="20067200"/>
    <n v="5016800"/>
    <d v="2025-05-27T00:00:00"/>
    <s v="Maria Paula Rivera"/>
    <m/>
    <x v="0"/>
    <d v="2025-03-31T00:00:00"/>
    <d v="2025-10-01T00:00:00"/>
    <s v="21-46-101114911"/>
    <s v="Constanza Leyton"/>
  </r>
  <r>
    <s v="C9773-2025"/>
    <s v="0454-2025"/>
    <s v="FUNDACION CULTURAL PROJECTS"/>
    <n v="9004247976"/>
    <s v="ENCUENTRO DE CUERDAS PULSADAS ORIOL RANGEL, EN TRÍO."/>
    <n v="24903000"/>
    <n v="19922400"/>
    <n v="4980600"/>
    <d v="2025-05-27T00:00:00"/>
    <s v="Diana Martinez"/>
    <m/>
    <x v="0"/>
    <s v="23/04/2025_x000d__x000d_"/>
    <d v="2025-11-10T00:00:00"/>
    <s v="75-44-101145730"/>
    <s v="Constanza Leyton"/>
  </r>
  <r>
    <s v="C5953-2025"/>
    <s v="0454-2025"/>
    <s v="CORPORACIÓN UTOPÍA PRODUCCIONES"/>
    <n v="9011125641"/>
    <s v="VIII FESTIVAL INTERNACIONAL DE TEATRO &quot;UN PASO A LA ESCENA&quot;"/>
    <n v="28316000"/>
    <n v="22652800"/>
    <n v="5663200"/>
    <d v="2025-05-27T00:00:00"/>
    <s v="Diana Martinez"/>
    <m/>
    <x v="0"/>
    <d v="2025-02-03T00:00:00"/>
    <s v="15/11/202"/>
    <s v="55-44-101084957"/>
    <s v="Constanza Leyton"/>
  </r>
  <r>
    <s v="C8407-2025"/>
    <s v="0454-2025"/>
    <s v="SUEÑOS FILMS COLOMBIA"/>
    <n v="9002283776"/>
    <s v="18º FESTIVAL INTERNACIONAL DE CINE Y VIDEO ALTERNATIVO Y COMUNITARIO OJO AL SANCOCHO."/>
    <n v="19883000"/>
    <n v="15906400"/>
    <n v="3976600"/>
    <d v="2025-05-27T00:00:00"/>
    <s v="Diana Martinez"/>
    <m/>
    <x v="0"/>
    <d v="2025-05-01T00:00:00"/>
    <d v="2025-10-29T00:00:00"/>
    <s v="14-44-101234698"/>
    <s v="Constanza Leyton"/>
  </r>
  <r>
    <s v="C5629-2025"/>
    <s v="0454-2025"/>
    <s v="FUNDACION CULTURAL ESCUELA DE MUSICA HIPOLITO CAMPO BAUTISTA DE TUNIA CAUCA"/>
    <n v="9009685863"/>
    <s v="FORTALECIMIENTO Y DESARROLLO TÉCNICO MUSICAL DE LA ESCUELA DE MÚSICA HIPÓLITO CAMPO BAUTISTA"/>
    <n v="18410000"/>
    <n v="14728000"/>
    <n v="3682000"/>
    <d v="2025-05-27T00:00:00"/>
    <s v="Diana Martinez"/>
    <m/>
    <x v="0"/>
    <s v="15/04/2025_x000d_"/>
    <s v="18/10/2025_x000d_"/>
    <s v="40-44-101063449"/>
    <s v="Constanza Leyton"/>
  </r>
  <r>
    <s v="C713-2025"/>
    <s v="0454-2025"/>
    <s v="ASOCIACION SOMOS BARU"/>
    <n v="9013955312"/>
    <s v="SOMOS ARTE VIVO"/>
    <n v="20335000"/>
    <n v="16268000"/>
    <n v="4067000"/>
    <d v="2025-05-27T00:00:00"/>
    <s v="Diana Martinez"/>
    <m/>
    <x v="0"/>
    <d v="2025-01-07T00:00:00"/>
    <d v="2025-11-20T00:00:00"/>
    <n v="994000029429"/>
    <s v="Constanza Leyton"/>
  </r>
  <r>
    <s v="C4556-2025"/>
    <s v="0454-2025"/>
    <s v="FUNDACION DESPERTARTE"/>
    <n v="9010180751"/>
    <s v="III VERSIÓN DEL FESTIVAL NACIONAL DE MUSICA TRADICIONAL Y CAMPESINA"/>
    <n v="22738000"/>
    <n v="18190400"/>
    <n v="4547600"/>
    <d v="2025-05-27T00:00:00"/>
    <s v="Diana Martinez"/>
    <m/>
    <x v="0"/>
    <d v="2025-04-23T00:00:00"/>
    <s v="19/11/2025_x000d_"/>
    <s v="25-44-101201955"/>
    <s v="Constanza Leyton"/>
  </r>
  <r>
    <s v="C7856-2025"/>
    <s v="0454-2025"/>
    <s v="FEDERACION DE ACCION COMUNAL DEL DEPARTAMENTO DE CALDAS"/>
    <n v="8100054701"/>
    <s v="RECONSTRUCCIÓN DEL TEJIDO SOCIAL COMO EJE DE DESARROLLO PARA GENERAR MOVILIDAD SOCIAL PARA LA EQUIDAD E INCLUSIÓN MEDIANTE EL FORTALECIMIENTO DE LAS PRÁCTICAS CULTURALES MEDIADAS POR LA TECNOLOGÍA CON LAS JUNTAS DE ACCIÓN COMUNAL DEL DEPARTAMENTO DE CALDAS..."/>
    <n v="25806000"/>
    <n v="20644800"/>
    <n v="5161200"/>
    <d v="2025-05-27T00:00:00"/>
    <s v="Margarita Escamilla"/>
    <m/>
    <x v="0"/>
    <d v="2025-03-01T00:00:00"/>
    <d v="2025-11-15T00:00:00"/>
    <s v="42-44-101161261"/>
    <s v="Paola Duarte"/>
  </r>
  <r>
    <s v="C5188-2025"/>
    <s v="0454-2025"/>
    <s v="CORPORACIÓN ARTES GATO NEGRO"/>
    <n v="9011599210"/>
    <s v="ENTRE HILOS - ESCUELA ROTATIVA DE TEATRO DE TÍTERES."/>
    <n v="20199000"/>
    <n v="16159200"/>
    <n v="4039800"/>
    <d v="2025-05-27T00:00:00"/>
    <s v="Margarita Escamilla"/>
    <m/>
    <x v="0"/>
    <d v="2025-03-10T00:00:00"/>
    <d v="2025-11-01T00:00:00"/>
    <s v="45-44-101165623"/>
    <s v="Paola Duarte"/>
  </r>
  <r>
    <s v="C7056-2025"/>
    <s v="0454-2025"/>
    <s v="FUNDACIÓN PARA LA PROMOCIÓN E INVESTIGACIÓN DE LA CULTURA Y LA PARTICIPACION ALEPH"/>
    <n v="8020247319"/>
    <s v="LABORATORIO ESCÉNICO MULTIDISCIPLINAR ALEPH"/>
    <n v="22859000"/>
    <n v="18287200"/>
    <n v="4571800"/>
    <d v="2025-05-27T00:00:00"/>
    <s v="Margarita Escamilla"/>
    <m/>
    <x v="0"/>
    <d v="2025-06-21T00:00:00"/>
    <d v="2025-11-17T00:00:00"/>
    <s v="14-44-101235922"/>
    <s v="Paola Duarte"/>
  </r>
  <r>
    <s v="C494-2025"/>
    <s v="0454-2025"/>
    <s v="CORPORACION HACERKARTE"/>
    <n v="9018215604"/>
    <s v="TRAVESIAS DE LA PALABRA"/>
    <n v="26308000"/>
    <n v="21046400"/>
    <n v="5261600"/>
    <d v="2025-05-27T00:00:00"/>
    <s v="Margarita Escamilla"/>
    <m/>
    <x v="0"/>
    <d v="2025-11-10T00:00:00"/>
    <d v="2025-12-21T00:00:00"/>
    <s v="CCS-100040811"/>
    <s v="Paola Duarte"/>
  </r>
  <r>
    <s v="C1765-2025"/>
    <s v="0454-2025"/>
    <s v="CORPORACIÓN SERRANIAGUA"/>
    <n v="8210008842"/>
    <s v="FESTIVAL MONTAÑEROS EN LOS PARAGUAS"/>
    <n v="18446000"/>
    <n v="14756800"/>
    <n v="3689200"/>
    <d v="2025-05-27T00:00:00"/>
    <s v="Margarita Escamilla"/>
    <m/>
    <x v="0"/>
    <d v="2025-09-01T00:00:00"/>
    <d v="2025-12-13T00:00:00"/>
    <s v="55-44-101085190"/>
    <s v="Paola Duarte"/>
  </r>
  <r>
    <s v="C10982-2025"/>
    <s v="0454-2025"/>
    <s v="FUNDACION ARTISTICA Y CULTURAL SINFONIAS DEL CESAR"/>
    <n v="9014409783"/>
    <s v="TALLERES DE FORMACIÓN EN BANDA SINFÓNICA PARA NIÑOS/AS,  JOVENES  Y PERSONAS MAYORES VULNERABLES DE LA CASA DE LA CULTURA DEL MUNICIPIO DE VALLEDUPAR CESAR"/>
    <n v="33097000"/>
    <n v="26477600"/>
    <n v="6619400"/>
    <d v="2025-05-27T00:00:00"/>
    <s v="Margarita Escamilla"/>
    <m/>
    <x v="0"/>
    <d v="2025-07-10T00:00:00"/>
    <d v="2025-11-10T00:00:00"/>
    <s v="75-44-101145451"/>
    <s v="Paola Duarte"/>
  </r>
  <r>
    <s v="C29-2025"/>
    <s v="0370-2025"/>
    <s v="FUNDACION CULTURAL RENACER FOLKLORICO MANIZALES"/>
    <s v="9010664954"/>
    <s v="EN RESCATE DE NUESTRA  IDENTIDAD CULTURAL POR UNA SOCIEDAD EN PAZ"/>
    <n v="27128000"/>
    <n v="21702400"/>
    <n v="4340480"/>
    <d v="2025-05-28T00:00:00"/>
    <s v="Rodrigo Cuellar"/>
    <m/>
    <x v="0"/>
    <d v="2025-03-28T00:00:00"/>
    <d v="2026-06-02T00:00:00"/>
    <s v="42-44-101160640"/>
    <s v="Juan David Cuevas"/>
  </r>
  <r>
    <s v="C3065-2025"/>
    <s v="0370-2025"/>
    <s v="CORPORACIÓN VILLAJAZZ FESTIVAL"/>
    <s v="9003339402"/>
    <s v="XV FESTIVAL INTERNACIONAL DE JAZZ DE VILLA DE LEYVA"/>
    <n v="25563000"/>
    <n v="20450400"/>
    <n v="4090080"/>
    <d v="2025-05-28T00:00:00"/>
    <s v="Rodrigo Cuellar"/>
    <m/>
    <x v="0"/>
    <d v="2025-03-28T00:00:00"/>
    <d v="2025-08-01T00:00:00"/>
    <s v="39-44-101171546"/>
    <s v="Paola Duarte"/>
  </r>
  <r>
    <s v="C4164-2025"/>
    <s v="0454-2025"/>
    <s v="CABILDO MENOR INDÍGENA DE LA VEREDA SAN MIGUEL MUNICIPIO DE SINCELEJO"/>
    <s v="8230043539"/>
    <s v="FORMACIÓN EN ARTES TRADICIONALES Y SABERES PARA LA VIDA DE LA CULTURA ZENÚ"/>
    <n v="23025000"/>
    <n v="18420000"/>
    <n v="3684000"/>
    <d v="2025-05-28T00:00:00"/>
    <s v="Rodrigo Cuellar"/>
    <m/>
    <x v="0"/>
    <d v="2025-04-15T00:00:00"/>
    <d v="2025-07-31T00:00:00"/>
    <s v="AGP-100001755"/>
    <s v="Paola Duarte"/>
  </r>
  <r>
    <s v="C2260-2025"/>
    <s v="0454-2025"/>
    <s v="FUNDACION NUEVA ESPERANZA Y RENACER"/>
    <s v="9005733846"/>
    <s v="HUELLAS JUVENILES DEL PATRIMONIO DE CALI"/>
    <n v="18446000"/>
    <n v="14756800"/>
    <n v="2951360"/>
    <d v="2025-05-28T00:00:00"/>
    <s v="Rodrigo Cuellar"/>
    <m/>
    <x v="0"/>
    <d v="2025-04-15T00:00:00"/>
    <d v="2025-11-30T00:00:00"/>
    <s v="45-44-101165543"/>
    <s v="Paola Duarte"/>
  </r>
  <r>
    <s v="C7847-2025"/>
    <s v="0454-2025"/>
    <s v="JUNTA DE ACCIÓN COMUNAL DEL SECTOR INEM DEL BARRIO EL CARMEN-COMUNA 03"/>
    <s v="8000236611"/>
    <s v="GUARDIANES DEL PATRIMONIO TANGIBLE DE IBAGUÉ"/>
    <n v="23808000"/>
    <n v="19046400"/>
    <n v="3809280"/>
    <d v="2025-05-28T00:00:00"/>
    <s v="Maria Paula Rivera"/>
    <m/>
    <x v="0"/>
    <d v="2025-03-03T00:00:00"/>
    <s v="04/08/2025_x000d_"/>
    <s v="25-44-101202102"/>
    <s v="Paola Duarte"/>
  </r>
  <r>
    <s v="C7664-2025"/>
    <s v="0454-2025"/>
    <s v="FUNDACION TINKUY"/>
    <s v="9014219410"/>
    <s v="QUINCHIL II – TEJIENDO LOS HILOS DE LA MEMORIA ANCESTRAL CON LOS GUAGUAS Y LAS MAYORAS DEL RESGUARDO INDÍGENA DE CARLOSAMA"/>
    <n v="17559000"/>
    <n v="14047200"/>
    <n v="2809440"/>
    <d v="2025-05-28T00:00:00"/>
    <s v="Maria Paula Rivera"/>
    <m/>
    <x v="0"/>
    <d v="2025-03-15T00:00:00"/>
    <d v="2025-09-19T00:00:00"/>
    <s v="41-44-101292938"/>
    <s v="Paola Duarte"/>
  </r>
  <r>
    <s v="C10146-2025"/>
    <s v="0454-2025"/>
    <s v="ZABRINSKY FESTIVAL INTERNACIONAL DE CINE - ZAFIC FESTIVAL"/>
    <s v="9012929606"/>
    <s v="ZAFIC FESTIVAL"/>
    <n v="21521000"/>
    <n v="17216800"/>
    <n v="3443360"/>
    <d v="2025-05-28T00:00:00"/>
    <s v="Maria Paula Rivera"/>
    <m/>
    <x v="0"/>
    <d v="2025-01-01T00:00:00"/>
    <s v="31/10/2025_x000d_"/>
    <n v="100025058"/>
    <s v="Paola Duarte"/>
  </r>
  <r>
    <s v="C10094-2025"/>
    <s v="0454-2025"/>
    <s v="RESGUARDO INDIGENA CXHAB WALA LUUÇX - BELLO HORIZONTE"/>
    <s v="9009989524"/>
    <s v="FXIWKWEWE'SX DXI’JKWE PHADENA"/>
    <n v="18714000"/>
    <n v="14971200"/>
    <n v="2994240"/>
    <d v="2025-05-28T00:00:00"/>
    <s v="Maria Paula Rivera"/>
    <m/>
    <x v="4"/>
    <d v="2025-03-04T00:00:00"/>
    <d v="2025-11-20T00:00:00"/>
    <m/>
    <s v="Juan David Cuevas"/>
  </r>
  <r>
    <s v="C4173-2025"/>
    <s v="0454-2025"/>
    <s v="FUNDACIÓN INTEGRAL LABRAR PAIS"/>
    <s v="9016252781"/>
    <s v="FORMACIÓN INTEGRAL BANDA SINFÓNICA SAN RAFAEL – TANGUA (NARIÑO) “FORTALECIENDO EL TEJIDO HUMANO A TRAVÉS DE LA MÚSICA”"/>
    <n v="19250000"/>
    <n v="15400000"/>
    <n v="3080000"/>
    <d v="2025-05-28T00:00:00"/>
    <s v="Diana Martinez"/>
    <m/>
    <x v="0"/>
    <d v="2025-04-01T00:00:00"/>
    <d v="2025-09-30T00:00:00"/>
    <s v="21-46-101114873"/>
    <s v="Paola Duarte"/>
  </r>
  <r>
    <s v="C5631-2025"/>
    <s v="0454-2025"/>
    <s v="FUNDACION VICTORIA ELENA"/>
    <s v="9010775611"/>
    <s v="AGUJEREAR LAS VIOLENCIAS CON LECTURA COMUNITARIA VERSIÓN 2 AÑO 2025"/>
    <n v="19285000"/>
    <n v="15428000"/>
    <n v="3085600"/>
    <d v="2025-05-28T00:00:00"/>
    <s v="Diana Martinez"/>
    <m/>
    <x v="0"/>
    <d v="2025-05-05T00:00:00"/>
    <d v="2025-09-29T00:00:00"/>
    <s v="52-44-101017011"/>
    <s v="Paola Duarte"/>
  </r>
  <r>
    <s v="C3831-2025"/>
    <s v="0454-2025"/>
    <s v="CORPORACION CULTURAL LOS TIESTOS"/>
    <s v="9011646785"/>
    <s v="LA DANZA COMO INSTRUMENTO DE FORMACIÓN"/>
    <n v="27302000"/>
    <n v="21841600"/>
    <n v="4368320"/>
    <d v="2025-05-28T00:00:00"/>
    <s v="Diana Martinez"/>
    <m/>
    <x v="0"/>
    <d v="2025-02-01T00:00:00"/>
    <d v="2025-09-30T00:00:00"/>
    <s v="CCT- 100010723"/>
    <s v="Paola Duarte"/>
  </r>
  <r>
    <s v="C818-2025"/>
    <s v="0454-2025"/>
    <s v="FUNDACION HABITATSUR"/>
    <s v="9007634072"/>
    <s v="NGÜECHICA: EL LUGAR DONDE SE APRENDE"/>
    <n v="30765000"/>
    <n v="24612000"/>
    <n v="4922400"/>
    <d v="2025-05-28T00:00:00"/>
    <s v="Diana Martinez"/>
    <m/>
    <x v="0"/>
    <s v="15/05/2025_x000d_"/>
    <d v="2025-10-19T00:00:00"/>
    <s v="52-44-101017011"/>
    <s v="Paola Duarte"/>
  </r>
  <r>
    <s v="C2130-2025"/>
    <s v="0454-2025"/>
    <s v="CORPORACION MISION LLANERA"/>
    <s v="9017590931"/>
    <s v="MISION LLANERA, VISION DE PAZ"/>
    <n v="30767000"/>
    <n v="24613600"/>
    <n v="4922720"/>
    <d v="2025-05-28T00:00:00"/>
    <s v="Diana Martinez"/>
    <m/>
    <x v="0"/>
    <d v="2025-03-03T00:00:00"/>
    <d v="2025-10-03T00:00:00"/>
    <s v="30-44-101063373"/>
    <s v="Paola Duarte"/>
  </r>
  <r>
    <s v="C6842-2025"/>
    <s v="0454-2025"/>
    <s v="ASOCIACIÓN FOLCLÓRICA SANTIAGO DE LAS ATALAYAS"/>
    <s v="8440039959"/>
    <s v="ESCUELA DE FORMACIÓN ARTISTICA Y CULTURAL SANTIAGO DE LAS ATALAYAS"/>
    <n v="21381000"/>
    <n v="17104800"/>
    <n v="3420960"/>
    <d v="2025-05-28T00:00:00"/>
    <s v="Margarita Escamilla"/>
    <m/>
    <x v="0"/>
    <d v="2025-02-03T00:00:00"/>
    <d v="2025-11-14T00:00:00"/>
    <s v="57-44-101007064"/>
    <s v="Juan David Cuevas"/>
  </r>
  <r>
    <s v="C874-2025"/>
    <s v="0454-2025"/>
    <s v="CORPORACIÓN ARTISTICA CULTURAL Y DEPORTIVA SON´BOTALON"/>
    <s v="9018491461"/>
    <s v="DANZANDO Y FORMANDO DESDE LA RURALIDAD MAPIRIPENSE &quot;SOMOS PDET, SOMOS VIDA&quot;."/>
    <n v="30055000"/>
    <n v="24044000"/>
    <n v="4808800"/>
    <d v="2025-05-28T00:00:00"/>
    <s v="Margarita Escamilla"/>
    <m/>
    <x v="0"/>
    <d v="2025-04-01T00:00:00"/>
    <d v="2025-11-20T00:00:00"/>
    <s v="45-44-101166436"/>
    <s v="Paola Duarte"/>
  </r>
  <r>
    <s v="C2484-2025"/>
    <s v="0454-2025"/>
    <s v="CORPORACION CARIBE ALEGRE"/>
    <s v="9017109363"/>
    <s v="CARIBE SOY"/>
    <n v="20894000"/>
    <n v="16715200"/>
    <n v="3343040"/>
    <d v="2025-05-28T00:00:00"/>
    <s v="Margarita Escamilla"/>
    <m/>
    <x v="0"/>
    <d v="2025-03-01T00:00:00"/>
    <d v="2025-11-17T00:00:00"/>
    <s v="75-44-101145240"/>
    <s v="Paola Duarte"/>
  </r>
  <r>
    <s v="C1537-2025"/>
    <s v="0454-2025"/>
    <s v="CORPORACIÓN SOLUCIONES DIGITAL CONNECT"/>
    <s v="9017340467"/>
    <s v="COCINAS TRADICIONALES INDÍGENAS AMAZÓNICAS"/>
    <n v="28440000"/>
    <n v="22752000"/>
    <n v="4550400"/>
    <d v="2025-05-28T00:00:00"/>
    <s v="Margarita Escamilla"/>
    <m/>
    <x v="0"/>
    <d v="2025-03-01T00:00:00"/>
    <d v="2025-11-20T00:00:00"/>
    <s v="11-44-101253758"/>
    <s v="Paola Duarte"/>
  </r>
  <r>
    <s v="C2111-2025"/>
    <s v="0370-2025"/>
    <s v="JUNTA DE ACCION COMUNAL  VEREDA LA OSSA"/>
    <n v="9016028925"/>
    <s v="ECOS DE JUEGOS TRADICIONALES"/>
    <n v="19009000"/>
    <n v="15207200"/>
    <n v="3801800"/>
    <d v="2025-05-30T00:00:00"/>
    <s v="Maria Paula Rivera"/>
    <m/>
    <x v="0"/>
    <d v="2025-04-07T00:00:00"/>
    <d v="2025-06-14T00:00:00"/>
    <s v="45-44-101166956_x000d_"/>
    <s v="Dayana Vargas"/>
  </r>
  <r>
    <s v="C8339-2025"/>
    <s v="0370-2025"/>
    <s v="RESGUARDO INDIGENA INTI YAKU"/>
    <n v="9002321641"/>
    <s v="SEGUNDO &quot;ENCUENTRO DE CULTURAS ANDINAS DEL MACIZO COLOMBIANO&quot;"/>
    <n v="18714000"/>
    <n v="14971200"/>
    <n v="3742800"/>
    <d v="2025-05-30T00:00:00"/>
    <s v="Maria Paula Rivera"/>
    <m/>
    <x v="0"/>
    <d v="2025-05-01T00:00:00"/>
    <d v="2025-10-31T00:00:00"/>
    <n v="100097475"/>
    <s v="Paola Duarte"/>
  </r>
  <r>
    <s v="C7071-2025"/>
    <s v="0454-2025"/>
    <s v="FUNDACION UNIVERSIDAD DEL NORTE"/>
    <n v="8901016819"/>
    <s v="LABORATORIO DE NUEVAS SONORIDADES DEL CARIBE COLOMBIANO"/>
    <n v="22360000"/>
    <n v="17888000"/>
    <n v="4472000"/>
    <d v="2025-05-30T00:00:00"/>
    <s v="Maria Paula Rivera"/>
    <m/>
    <x v="0"/>
    <s v="04/02/2025_x000d_"/>
    <d v="2025-08-31T00:00:00"/>
    <s v="85-44-101138053"/>
    <s v="Paola Duarte"/>
  </r>
  <r>
    <s v="C6040-2025"/>
    <s v="0454-2025"/>
    <s v="CORPORACION FOLCLORICA ESTEFANIA CAICEDO"/>
    <n v="8020103901"/>
    <s v="XXXIX FESTIVAL FOLCLORICO INTERNACIONAL DE BARRANQUILLA ESTEFANIA CAICEDO"/>
    <n v="22360000"/>
    <n v="17888000"/>
    <n v="4472000"/>
    <d v="2025-05-30T00:00:00"/>
    <s v="Diana Martinez"/>
    <m/>
    <x v="0"/>
    <d v="2025-03-03T00:00:00"/>
    <d v="2025-09-12T00:00:00"/>
    <s v="85-44-101138095"/>
    <s v="Constanza Leyton"/>
  </r>
  <r>
    <s v="C11126-2025"/>
    <s v="0454-2025"/>
    <s v="FUNDACION UNIENDO ARTES  "/>
    <n v="9017234416"/>
    <s v="UNE CON AMOR"/>
    <n v="17998000"/>
    <n v="14398400"/>
    <n v="3599600"/>
    <d v="2025-05-30T00:00:00"/>
    <s v="Diana Martinez"/>
    <m/>
    <x v="0"/>
    <d v="2025-02-01T00:00:00"/>
    <d v="2025-08-02T00:00:00"/>
    <s v="AGP- 100002214"/>
    <s v="Paola Duarte"/>
  </r>
  <r>
    <s v="C5714-2025"/>
    <s v="0454-2025"/>
    <s v="JUNTA DE ACCION COMUNAL DEL BARRIO 20 DE JULIO"/>
    <n v="8001837606"/>
    <s v="ESCUELA DE FORMACION ARTISTICA Y CULTURAL DEL BARRIO 20 DE JULIO"/>
    <n v="15865000"/>
    <n v="12692000"/>
    <n v="3173000"/>
    <d v="2025-05-30T00:00:00"/>
    <s v="Diana Martinez"/>
    <m/>
    <x v="0"/>
    <s v="01/01/2025_x000d_"/>
    <d v="2025-09-30T00:00:00"/>
    <s v="AGP- 100001835"/>
    <s v="Paola Duarte"/>
  </r>
  <r>
    <s v="C9723-2025"/>
    <s v="0454-2025"/>
    <s v="CORPORACION POLITECNICO DE LA COSTA ATLANTICA"/>
    <n v="8000366521"/>
    <s v="VOCES DEL ARTE: EMPRENDIMIENTO Y CULTURAS PARA LA VIDA"/>
    <n v="22860000"/>
    <n v="18288000"/>
    <n v="4572000"/>
    <d v="2025-05-30T00:00:00"/>
    <s v="Margarita Escamilla"/>
    <m/>
    <x v="0"/>
    <d v="2025-05-01T00:00:00"/>
    <d v="2025-10-31T00:00:00"/>
    <s v="85-44-101138250"/>
    <s v="Paola Duarte"/>
  </r>
  <r>
    <s v="C8552-2025"/>
    <s v="0454-2025"/>
    <s v="CORPORACIÓN CULTURAL Y SOCIAL DE LEBRIJA CORCUSOL"/>
    <n v="8040146648"/>
    <s v="XVI FESTIVAL DE TEATRO LEBRIJA 2025"/>
    <n v="24614000"/>
    <n v="19691200"/>
    <n v="4922800"/>
    <d v="2025-05-30T00:00:00"/>
    <s v="Margarita Escamilla"/>
    <m/>
    <x v="1"/>
    <d v="2025-05-01T00:00:00"/>
    <d v="2025-11-11T00:00:00"/>
    <s v="B-100062980"/>
    <s v="Constanza Leyton"/>
  </r>
  <r>
    <s v="C6138-2025"/>
    <s v="0454-2025"/>
    <s v="FUNDACION DUNCAN PLAYFUL CIRCUS"/>
    <n v="9014323250"/>
    <s v="PROYECTO DE FORMACIÓN &quot;FORMADOR DE FORMADORES EN TÉCNICAS DE CIRCO&quot;"/>
    <n v="20533000"/>
    <n v="16426400"/>
    <n v="4106600"/>
    <d v="2025-05-30T00:00:00"/>
    <s v="Margarita Escamilla"/>
    <m/>
    <x v="0"/>
    <d v="2025-05-20T00:00:00"/>
    <d v="2025-10-20T00:00:00"/>
    <s v="45-44-101165656"/>
    <s v="Paola Duarte"/>
  </r>
  <r>
    <s v="C10137-2025"/>
    <s v="0370-2025"/>
    <s v="FUNDACION RUTA &quot;LA ISABEL PEREZ&quot;"/>
    <s v="9017737682"/>
    <s v="JAQUE MATE AL ESTIGMA: EL AJEDREZ CULTURAL DE SILOÉ"/>
    <n v="9878000"/>
    <n v="7902400"/>
    <n v="1975600"/>
    <d v="2025-06-03T00:00:00"/>
    <s v="Maria Paula Rivera"/>
    <m/>
    <x v="0"/>
    <d v="2025-02-01T00:00:00"/>
    <d v="2025-06-30T00:00:00"/>
    <s v="45-44-101165418"/>
    <s v="Paola Duarte"/>
  </r>
  <r>
    <s v="C867-2025"/>
    <s v="0454-2025"/>
    <s v="JUNTA DE ACCION COMUNAL BARRIO LIBERTADORES DE INIRIDA-GUAINIA"/>
    <s v="9002241320"/>
    <s v="COMPARSAS LUDICAS ITINERANTES CON MARIONETAS GIGANTES, TITERES CABEZUDOS, MARIONETAS BAILARINAS Y SIMILARES DE ARTE CALLEJERO."/>
    <n v="34303000"/>
    <n v="27442400"/>
    <n v="6860600"/>
    <d v="2025-06-03T00:00:00"/>
    <s v="Diana Martinez"/>
    <m/>
    <x v="0"/>
    <d v="2025-03-01T00:00:00"/>
    <d v="2025-10-31T00:00:00"/>
    <s v="CV- 100050452"/>
    <s v="Paola Duarte"/>
  </r>
  <r>
    <s v="C11101-2025"/>
    <s v="0454-2025"/>
    <s v="FUNDACIÓN NACIONAL PARA LA PROMOCIÓN Y EL DESARROLLO DE LA ARTESANÍA, LA CULTURA Y EL TURISMO. ACTUR ONG"/>
    <s v="9001768679"/>
    <s v="RESCATE DE LAS TRADICIONES CULTURALES MEDIANTE LAS ARTES"/>
    <n v="23868000"/>
    <n v="19094400"/>
    <n v="4773600"/>
    <d v="2025-06-03T00:00:00"/>
    <s v="Margarita Escamilla"/>
    <m/>
    <x v="0"/>
    <d v="2025-03-10T00:00:00"/>
    <d v="2025-11-20T00:00:00"/>
    <s v="51-44-101030059"/>
    <s v="Paola Duarte"/>
  </r>
  <r>
    <s v="C8618-2025"/>
    <s v="0370-2025"/>
    <s v="JUNTA DE ACCION COMUNAL BARRIO LA PAZ CAUCASIA"/>
    <s v="8110036298"/>
    <s v="PITOS Y TAMBORAS PARA LA PAZ"/>
    <n v="18430000"/>
    <n v="14744000"/>
    <n v="3686000"/>
    <d v="2025-06-04T00:00:00"/>
    <s v="Maria Paula Rivera"/>
    <m/>
    <x v="4"/>
    <d v="2025-03-03T00:00:00"/>
    <d v="2025-08-15T00:00:00"/>
    <m/>
    <m/>
  </r>
  <r>
    <s v="C9555-2025"/>
    <s v="0370-2025"/>
    <s v="RESGUARDO INDIGENA MURUI-WITOTO DE AGUAS NEGRAS"/>
    <n v="9000830666"/>
    <s v="FIESTA DEL BAILE TRADICIONAL PARA LA PREVENCIÓN, PROTECCIÓN Y CURACIÓN DEL PUEBLO HUITOTO EN LA COMUNIDAD DE AGUAS NEGRAS"/>
    <n v="22978000"/>
    <n v="18382400"/>
    <n v="4595600"/>
    <d v="2025-06-10T00:00:00"/>
    <s v="Julian Igua"/>
    <m/>
    <x v="0"/>
    <d v="2025-04-01T00:00:00"/>
    <d v="2025-06-28T00:00:00"/>
    <s v="AGP-100002333"/>
    <s v="Paola Duarte"/>
  </r>
  <r>
    <s v="C3129-2025"/>
    <s v="0454-2025"/>
    <s v="FUNDACION CULTURAL DE SAHAGUN"/>
    <n v="8120051734"/>
    <s v="52° FESTIVAL NACIONAL DE CULTURA – FESTICULTURA"/>
    <n v="18587000"/>
    <n v="14869600"/>
    <n v="3717400"/>
    <d v="2025-06-10T00:00:00"/>
    <s v="Maria Paula Rivera"/>
    <m/>
    <x v="0"/>
    <d v="2025-03-01T00:00:00"/>
    <s v="10/10/2025_x000d_"/>
    <s v="45-44-101166583"/>
    <s v="Dayana Vargas"/>
  </r>
  <r>
    <s v="C11059-2025"/>
    <s v="0454-2025"/>
    <s v="ASOCIACIÓN DE ACUEDUCTOS COMUNITARIOS EN RED DE VILLAVICENCIO EL META Y LA ORINOQUIA"/>
    <n v="9014223416"/>
    <s v="ACER MEMORIAS HIDROSOCIALES: LECTOESCRITURA Y MUSEOGRAFÍAS EN TORNO A RÍOS, HUMEDALES Y LA GESTIÓN COMUNITARIA DEL AGUA EN EL PIEDEMONTE LLANERO."/>
    <n v="24664000"/>
    <n v="19731200"/>
    <n v="4932800"/>
    <d v="2025-06-10T00:00:00"/>
    <s v="Diana Martinez"/>
    <m/>
    <x v="0"/>
    <d v="2025-06-01T00:00:00"/>
    <d v="2025-11-07T00:00:00"/>
    <s v="30-44-101063896"/>
    <s v="Constanza Leyton"/>
  </r>
  <r>
    <s v="C1602-2025"/>
    <s v="0454-2025"/>
    <s v="CORPORACION AUTONOMA FESTIVAL DEL FRITO SAN ESTANISLENCE"/>
    <n v="9018099149"/>
    <s v="VI VERCION DEL  FESTIVAL DEL FRITO SANESTANISLAENCE"/>
    <n v="18587000"/>
    <n v="14869600"/>
    <n v="3717400"/>
    <d v="2025-06-10T00:00:00"/>
    <s v="Margarita Escamilla"/>
    <m/>
    <x v="0"/>
    <d v="2025-09-01T00:00:00"/>
    <d v="2025-11-22T00:00:00"/>
    <s v="75-44-101145010"/>
    <s v="Paola Duarte"/>
  </r>
  <r>
    <s v="C4136-2025"/>
    <s v="0370-2025"/>
    <s v="FUNDACION PARA EL DESARROLLO Y LA IDENTIDAD AFRO - FUNDAFROCH"/>
    <m/>
    <s v="FESTIVAL DE CHIRIMÍA SECUNDINO PEREA"/>
    <n v="27571000"/>
    <n v="22056800"/>
    <n v="5514200"/>
    <d v="2025-06-16T00:00:00"/>
    <s v="Julian Igua"/>
    <m/>
    <x v="0"/>
    <s v="C"/>
    <d v="2025-07-11T00:00:00"/>
    <s v="55-44-101085082"/>
    <s v="Dayana Vargas"/>
  </r>
  <r>
    <s v="C4988-2025"/>
    <s v="0370-2025"/>
    <s v="ASOCIACION DE EMPRENDEDORES DEL PROGRESO DE VILLANUEVA"/>
    <m/>
    <s v="V FESTIVAL TRADICIONAL DEL CAMPESINO"/>
    <n v="17813000"/>
    <n v="14250400"/>
    <n v="3562600"/>
    <d v="2025-06-19T00:00:00"/>
    <s v="Julian Igua"/>
    <m/>
    <x v="0"/>
    <d v="2025-03-28T00:00:00"/>
    <d v="2025-08-29T00:00:00"/>
    <s v="53-44-101038184"/>
    <s v="Dayana Vargas"/>
  </r>
  <r>
    <s v="C1565-2025"/>
    <s v="0454-2025"/>
    <s v="JUNTA DE ACCIÓN COMUNAL VEREDA BUENOS AIRES DEL MUNICIPIO DE QUINCHIA RISARALDA"/>
    <m/>
    <s v="CÓMICS CAFETEROS"/>
    <n v="24214000"/>
    <n v="19371200"/>
    <n v="4842800"/>
    <d v="2025-06-19T00:00:00"/>
    <s v="Maria Paula Rivera"/>
    <m/>
    <x v="0"/>
    <d v="2025-04-01T00:00:00"/>
    <d v="2025-08-01T00:00:00"/>
    <n v="100024819"/>
    <s v="Paola Duarte"/>
  </r>
  <r>
    <s v="C3075-2025"/>
    <s v="0454-2025"/>
    <s v="FUNDACION HUELLAS ECOLOGICAS"/>
    <m/>
    <s v="VI FESTIVAL DE ACORDEONEROS Y CANCIONES INEDITAS SANTA LUCIA 2025: NOTAS Y CANTOS POR LA PAZ DE COLOMBIA"/>
    <n v="18587000"/>
    <n v="14869600"/>
    <n v="3717400"/>
    <d v="2025-06-19T00:00:00"/>
    <s v="Diana Martinez"/>
    <m/>
    <x v="0"/>
    <d v="2025-05-11T00:00:00"/>
    <d v="2025-10-19T00:00:00"/>
    <s v="53-44-101039217"/>
    <s v="Dayana Vargas"/>
  </r>
  <r>
    <s v="C7737-2025"/>
    <s v="0454-2025"/>
    <s v="FUNDACION PARA EL DESARROLLO MULTICULTURAL SOSTENIBLE EN POBLACIONES DIVERSAS Y VULNERABLE"/>
    <m/>
    <s v="CINE ITINERANTE POR LA PAZ"/>
    <n v="29824000"/>
    <n v="23859200"/>
    <n v="5964800"/>
    <d v="2025-06-19T00:00:00"/>
    <s v="Margarita Escamilla"/>
    <m/>
    <x v="4"/>
    <d v="2025-03-01T00:00:00"/>
    <d v="2025-10-01T00:00:00"/>
    <s v="40-44-101063466"/>
    <s v="Juan David Cuevas"/>
  </r>
  <r>
    <s v="C10061-2025"/>
    <s v="0454-2025"/>
    <s v="ASOCIACIÓN DE AUTORIDADES INDÍGENAS DE LA PEDRERA AMAZONAS - AIPEA"/>
    <m/>
    <s v="FESTIVAL DE TRADICIONES CULTURALES BORA Y UITOTO EN LA PEDRERA, AMAZONAS."/>
    <n v="35296000"/>
    <n v="28236800"/>
    <n v="7059200"/>
    <d v="2025-06-24T00:00:00"/>
    <s v="Maria Paula Rivera"/>
    <m/>
    <x v="1"/>
    <d v="2025-07-25T00:00:00"/>
    <d v="2025-09-27T00:00:00"/>
    <n v="100042090"/>
    <s v="Dayana Vargas"/>
  </r>
  <r>
    <s v="C10707-2025"/>
    <s v="0454-2025"/>
    <s v="ASOCIACION AGROPECUARIA DE JOVENES VICTIMAS CON FUTURO"/>
    <m/>
    <s v="VOCES DE CHINULITO: NARRATIVAS AUDIOVISUALES Y TEATRALES PARA LA PAZ"/>
    <n v="25813000"/>
    <n v="20650400"/>
    <n v="5162600"/>
    <d v="2025-06-25T00:00:00"/>
    <s v="Margarita Escamilla"/>
    <m/>
    <x v="0"/>
    <d v="2025-05-01T00:00:00"/>
    <d v="2025-10-31T00:00:00"/>
    <s v="53-44-101038602"/>
    <s v="Paola Duarte"/>
  </r>
  <r>
    <s v="C10623-2025"/>
    <s v="0454-2025"/>
    <s v="FUNDACIÓN YO AMO PUERTO PATIÑO"/>
    <m/>
    <s v="2° FESTIVAL REGIONAL DE TRADICIONES VIVAS - ARTE Y PAZ"/>
    <n v="33097000"/>
    <n v="26477600"/>
    <n v="6619400"/>
    <d v="2025-07-01T00:00:00"/>
    <s v="Julian Igua"/>
    <m/>
    <x v="0"/>
    <d v="2025-07-02T00:00:00"/>
    <d v="2025-10-17T00:00:00"/>
    <s v="CCS-100040792"/>
    <s v="Dayana Vargas"/>
  </r>
  <r>
    <s v="C5399-2025"/>
    <s v="0454-2025"/>
    <s v="RESGUARDO INDIGENA KOFAN DE SANTA ROSA DEL GUAMUEZ"/>
    <m/>
    <s v="CARTOGRAFÍA ESPIRITUAL DEL TERRITORIO COFÁN"/>
    <n v="14600000"/>
    <n v="11680000"/>
    <n v="2920000"/>
    <d v="2025-07-01T00:00:00"/>
    <s v="Margarita Escamilla"/>
    <m/>
    <x v="0"/>
    <d v="2025-02-01T00:00:00"/>
    <d v="2025-10-31T00:00:00"/>
    <s v="CCS-100040692"/>
    <s v="Dayana Vargas"/>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57">
  <r>
    <s v="UNION CULTURAL DEL SUR"/>
    <n v="9013719368"/>
    <s v="II FESTIVAL DE DANZAS, LA PERLA DEL SUR, “HOMENAJE A LUIS ALBERTO RODRIGUEZ YEPEZ”"/>
    <s v=" $        25.510.000"/>
    <s v=" $            20.408.000"/>
    <s v=" $               5.102.000"/>
    <x v="0"/>
    <s v="Felipe Andrade"/>
    <m/>
    <x v="0"/>
  </r>
  <r>
    <s v="FUNDACIÓN CULTURAL LINAJE AL BORDÓN"/>
    <n v="9004320180"/>
    <s v="X FESTIVAL LEYENDA DE LA SOGA"/>
    <s v=" $        25.167.000"/>
    <s v=" $            20.133.600"/>
    <s v=" $               5.033.400"/>
    <x v="0"/>
    <s v="Felipe Andrade"/>
    <m/>
    <x v="0"/>
  </r>
  <r>
    <s v="FUNDACION LAICOS MISIONEROS MARIA REINA"/>
    <n v="9007273222"/>
    <s v="ENCUENTROS LUDICO-LITERARIOS CON LA PAZ &quot;DESCUBRIENDO LA MAGIA DE LOS CUENTOS"/>
    <s v=" $        24.121.000"/>
    <s v=" $            19.296.800"/>
    <s v=" $               4.824.200"/>
    <x v="0"/>
    <s v="Felipe Andrade"/>
    <m/>
    <x v="0"/>
  </r>
  <r>
    <s v="FUNDACION UNIDOS POR EL PROGRESO"/>
    <n v="9014340588"/>
    <s v="TALLERES DE FORMACION EN DANZA Y MUSICA TRADICIONAL EN CORREGIMIENTOS DEL MUNICIPIO DE MAGANGUE, PARA MEDIR POTENCIALIDADES ARTISTICAS ENTRE NIÑOS Y JOVENES, UNA APUESTA POR LA VIDA Y POR LA PAZ."/>
    <s v=" $        18.215.000"/>
    <s v=" $            14.572.000"/>
    <s v=" $               3.643.000"/>
    <x v="0"/>
    <s v="Felipe Andrade"/>
    <m/>
    <x v="0"/>
  </r>
  <r>
    <s v="JUNTA DE ACCION COMUNAL DE LA VEREDA LAS FLORES MUNICIPIO DE SANTA ANA DEPARTAMENTO DEL MAGDALENA"/>
    <n v="9017871219"/>
    <s v="FESTIVAL DE LAS FLORES, CANCIONES Y POESÌAS"/>
    <s v=" $        26.129.000"/>
    <s v=" $            20.903.200"/>
    <s v=" $               5.225.800"/>
    <x v="0"/>
    <s v="Felipe Andrade"/>
    <m/>
    <x v="0"/>
  </r>
  <r>
    <s v="ONG ASOCIACION NATIVA NACIONAL E INTERNACIONAL"/>
    <n v="9000739818"/>
    <s v="ECOS - GUÍA COMUNITARIA DE PLANTAS Y ANIMALES DE MANIZALES"/>
    <s v=" $        25.158.000"/>
    <s v=" $            20.126.400"/>
    <s v=" $               5.031.600"/>
    <x v="0"/>
    <s v="Felipe Andrade"/>
    <m/>
    <x v="0"/>
  </r>
  <r>
    <s v="ASOCIACION AGROPECUARIA Y ACUICOLA DE BETANIA"/>
    <n v="9016626742"/>
    <s v="FESTIVAL DE LA ATARRAYA: REDES DE PAZ Y CULTURA VIVA"/>
    <s v=" $        20.335.000"/>
    <s v=" $            16.268.000"/>
    <s v=" $               4.067.000"/>
    <x v="0"/>
    <s v="Felipe Andrade"/>
    <m/>
    <x v="0"/>
  </r>
  <r>
    <s v="FUNDACION SUEÑOS DE AMOR POR TI"/>
    <n v="9014144507"/>
    <s v="FESTIVAL DANZANDO POR LA PAZ Y LA JUVENTUD"/>
    <s v=" $        25.493.000"/>
    <s v=" $            20.394.400"/>
    <s v=" $               5.098.600"/>
    <x v="0"/>
    <s v="Felipe Andrade"/>
    <m/>
    <x v="0"/>
  </r>
  <r>
    <s v="CORPORACIÓN ALMATEATRO"/>
    <n v="9013656652"/>
    <s v="GIRA SEMANA SANTA EN VIVO - ALMATEATRO 2025"/>
    <s v=" $        29.126.000"/>
    <s v=" $            23.300.800"/>
    <s v=" $               5.825.200"/>
    <x v="0"/>
    <s v="Felipe Andrade"/>
    <m/>
    <x v="0"/>
  </r>
  <r>
    <s v="CORPORACION DE SISTEMA DE COMUNICACION COMUNITARIA LA ESPERANZA DE UN PUEBLO"/>
    <n v="8060160731"/>
    <s v="V ETAPA DE TALLERES DE FORMACIÓN EN PERIODISMO CULTURAL COMUNITARIO CON ÉNFASIS EN EMPRENDIMIENTO PARA LAS COMUNICACIONES EN EL MUNICIPIO DE MAGANGUE, ARTE Y EDUCACIÓN POR LA VIDA."/>
    <s v=" $        17.032.000"/>
    <s v=" $            13.625.600"/>
    <s v=" $               3.406.400"/>
    <x v="0"/>
    <s v="Felipe Andrade"/>
    <m/>
    <x v="0"/>
  </r>
  <r>
    <s v="CORPORACION OBSERVATORIO DE DESARROLLO Y CULTURA"/>
    <n v="9017535057"/>
    <s v="DIÁLOGOS PARA LA APROPIACIÓN Y CONSERVACIÓN DEL CENTRO HISTÓRICO DE MAGANGUÉ"/>
    <s v=" $        18.162.000"/>
    <s v=" $            14.529.600"/>
    <s v=" $               3.632.400"/>
    <x v="0"/>
    <s v="Felipe Andrade"/>
    <m/>
    <x v="0"/>
  </r>
  <r>
    <s v="CORPORACIÓN ARTE CIMA"/>
    <n v="9016960764"/>
    <s v="ARTE CIMA: FORMACIÓN INTERDISCIPLINAR INCLUSIVA."/>
    <s v=" $        25.772.000"/>
    <s v=" $            20.617.600"/>
    <s v=" $               5.154.400"/>
    <x v="0"/>
    <s v="Felipe Andrade"/>
    <m/>
    <x v="0"/>
  </r>
  <r>
    <s v="FUNDACION PARA EL DESARROLLO DE LOS TERRITORIOS DE COLOMBIA"/>
    <n v="9015150927"/>
    <s v="DOCUMENTO SEGUNDO ENCUENTRO DE CREACIÓN ARTÍSTICA PARA LA CONSTRUCCIÓN Y CONSOLIDACIÓN DE LA PAZ CON NIÑOS, JÓVENES, ADULTOS Y VETERANOS CULTURALES EN EL BARRIO EL LIBERTADOR DEL MUNICIPIO DE YOPAL, DEPARTAMENTO DE CASANARE, REPÚBLICA DE COLOMBIA"/>
    <s v=" $        21.489.000"/>
    <s v=" $            17.191.200"/>
    <s v=" $               4.297.800"/>
    <x v="0"/>
    <s v="Diana Cortes"/>
    <m/>
    <x v="0"/>
  </r>
  <r>
    <s v="CORPORACIÓN POR EL DESARROLLO INTEGRAL DE COLOMBIA"/>
    <n v="9007902894"/>
    <s v="IV FESTIVAL DE LA DULCE TRADICIÓN"/>
    <s v=" $        26.361.000"/>
    <s v=" $            21.088.800"/>
    <s v=" $               5.272.200"/>
    <x v="0"/>
    <s v="Diana Cortes"/>
    <m/>
    <x v="0"/>
  </r>
  <r>
    <s v="CORPORACIÓN CULTURAL ALEJANDRÍA"/>
    <n v="9008242649"/>
    <s v="LABORATORIO CINE Y LITERATURA"/>
    <s v=" $        26.724.000"/>
    <s v=" $            21.379.200"/>
    <s v=" $               5.344.800"/>
    <x v="0"/>
    <s v="Diana Cortes"/>
    <m/>
    <x v="0"/>
  </r>
  <r>
    <s v="FUNDACION CULTURAL PARA LA TRANSFORMACION SOCIAL"/>
    <n v="9013758991"/>
    <s v="4TO CONGRESO INTERNACIONAL –  8VO CONGRESO NACIONAL DE INVESTIGACIÓN EN DANZA | 2025 DANZA Y EDUCACIÓN"/>
    <s v=" $        21.798.000"/>
    <s v=" $            17.438.400"/>
    <s v=" $               4.359.600"/>
    <x v="0"/>
    <s v="Diana Cortes"/>
    <m/>
    <x v="0"/>
  </r>
  <r>
    <s v="CORPORACIÓN GESTION SOCIAL DEL CHICAMOCHA"/>
    <n v="9015882861"/>
    <s v="DESARROLLO DE TALLERES DE GESTIÓN  CULTURAL PARA EL  FORTALECIMIENTO DEL  SISTEMA  NACIONAL DE  CULTURA DE LA  PROVINCIA DE GARCÍA  ROVIRA"/>
    <s v=" $        24.614.000"/>
    <s v=" $            19.691.200"/>
    <s v=" $               4.922.800"/>
    <x v="0"/>
    <s v="Diana Cortes"/>
    <m/>
    <x v="0"/>
  </r>
  <r>
    <s v="ASOCIACION AFROCOLOMBIANA ANERSAN"/>
    <n v="9002522793"/>
    <s v="CONMEMORACION DEL DIA NACIONAL DE LA AFROCOLOMBINIDAD EN EL MUNICIPIO DE SANVICENTE DEL CAGUAN"/>
    <s v=" $        24.142.000"/>
    <s v=" $            19.313.600"/>
    <s v=" $               4.828.400"/>
    <x v="0"/>
    <s v="Diana Cortes"/>
    <m/>
    <x v="0"/>
  </r>
  <r>
    <s v="FUNDACION TIERRA QUE ANDA"/>
    <n v="9005183423"/>
    <s v="50° FESTIVAL DE MÚSICAS Y DANZAS ANDINAS"/>
    <s v=" $        19.685.000"/>
    <s v=" $            15.748.000"/>
    <s v=" $               3.937.000"/>
    <x v="0"/>
    <s v="Diana Cortes"/>
    <m/>
    <x v="0"/>
  </r>
  <r>
    <s v="FUNDACION IMPULSART"/>
    <n v="9013121726"/>
    <s v="RELATOS DE PAZ: CRONICA DE MUJERES"/>
    <s v=" $        17.751.000"/>
    <s v=" $            14.200.800"/>
    <s v=" $               3.550.200"/>
    <x v="0"/>
    <s v="Cesar Fonseca"/>
    <m/>
    <x v="0"/>
  </r>
  <r>
    <s v="FUNDACIÓN RAICES NATIVAS"/>
    <n v="9018717636"/>
    <s v="TEJIENDO Y PINTANDO SENDEROS DESDE  EL TERRITORIO TABANOK"/>
    <s v=" $        16.241.000"/>
    <s v=" $            12.992.800"/>
    <s v=" $               3.248.200"/>
    <x v="0"/>
    <s v="Cesar Fonseca"/>
    <m/>
    <x v="0"/>
  </r>
  <r>
    <s v="FUNDACIÓN SEMILLAS DE BIENESTAR INTEGRAL"/>
    <n v="9014596933"/>
    <s v="CONTANDO NARRATIVAS PROPIAS DESDE LOS TEJIDOS Y SIMBOLOGÍA ANCESTRAL."/>
    <s v=" $        17.394.000"/>
    <s v=" $            13.915.200"/>
    <s v=" $               3.478.800"/>
    <x v="0"/>
    <s v="Cesar Fonseca"/>
    <m/>
    <x v="0"/>
  </r>
  <r>
    <s v="ASOCIACION INDIGENA DE ARTE Y CULTURA JENA"/>
    <n v="9017254296"/>
    <s v="“TSABE SANA” FORTALECIENDO LOS CONOCIMIENTOS DE LA COCINA ANCESTRAL PARA EL BUEN VIVIR DEL PUEBLO KAMENTSA BIYA."/>
    <s v=" $        17.394.000"/>
    <s v=" $            13.915.200"/>
    <s v=" $               3.478.800"/>
    <x v="0"/>
    <s v="Cesar Fonseca"/>
    <m/>
    <x v="0"/>
  </r>
  <r>
    <s v="CORPORACION SOMOS LABOR SOCIAL"/>
    <n v="9005921636"/>
    <s v="MANITAS CREATIVAS 2"/>
    <s v=" $        14.096.000"/>
    <s v=" $            11.276.800"/>
    <s v=" $               2.819.200"/>
    <x v="0"/>
    <s v="Cesar Fonseca"/>
    <m/>
    <x v="0"/>
  </r>
  <r>
    <s v="FUNDACIÓN CULTURAL Y EDUCATIVA COLIBRÍ"/>
    <n v="9012141267"/>
    <s v="SEXTA FERIA INTERNACIONAL DEL LIBRO DE ARAUCA -FINLIAR"/>
    <s v=" $        27.526.000"/>
    <s v=" $            22.020.800"/>
    <s v=" $               5.505.200"/>
    <x v="0"/>
    <s v="Cesar Fonseca"/>
    <m/>
    <x v="0"/>
  </r>
  <r>
    <s v="CORPORACION CULTURAL LA COCINA DE CHECHI"/>
    <n v="9017531205"/>
    <n v="5"/>
    <s v=" $        22.682.000"/>
    <s v=" $            18.145.600"/>
    <s v=" $               4.536.400"/>
    <x v="0"/>
    <s v="Cesar Fonseca"/>
    <m/>
    <x v="0"/>
  </r>
  <r>
    <s v="FUNDACION DE TEATRO Y CULTURA TRASATLANTICO"/>
    <n v="8270004139"/>
    <s v="FORMACION TEATRAL &quot;AFRORAIZAL&quot;"/>
    <s v=" $        32.055.000"/>
    <s v=" $            25.644.000"/>
    <s v=" $               6.411.000"/>
    <x v="0"/>
    <s v="Cesar Fonseca"/>
    <m/>
    <x v="0"/>
  </r>
  <r>
    <s v="ASOCIACION DE DISCAPACITADOS DE TALAIGUA NUEVO DERECHOS SIN LIMIT  ES"/>
    <n v="9008537801"/>
    <s v="PASOS DE INCLUSIÓN"/>
    <s v=" $        18.162.000"/>
    <s v=" $            14.529.600"/>
    <s v=" $               3.632.400"/>
    <x v="0"/>
    <s v="Cesar Fonseca"/>
    <m/>
    <x v="0"/>
  </r>
  <r>
    <s v="FUNDACION CULTURAL Y SOCIAL PRIMER MANDAMIENTO"/>
    <n v="9016246432"/>
    <s v="EL ARTE DEL PUEBLO CALCAN - TALLERES DE FORMACIÓN ARTÍSTICA EN MANUALIDADES. – FASE V (2025)"/>
    <s v=" $        18.820.000"/>
    <s v=" $            15.056.000"/>
    <s v=" $               3.764.000"/>
    <x v="0"/>
    <s v="Cesar Fonseca"/>
    <m/>
    <x v="0"/>
  </r>
  <r>
    <s v="ASOCIACION EL ALMA DEL CAMPESINADO SANBERNARDEÑO"/>
    <n v="9017501471"/>
    <s v="CELEBRANDO NUESTRAS RAÍCES CAMPESINAS SANBERNARDEÑAS A TRAVÉS DE LA CULTURA, EL ARTE Y LA TRADICIÓN."/>
    <s v=" $        19.058.000"/>
    <s v=" $            15.246.400"/>
    <s v=" $               3.811.600"/>
    <x v="0"/>
    <s v="Cesar Fonseca"/>
    <m/>
    <x v="0"/>
  </r>
  <r>
    <s v="SUA CORPORACIÓN CULTURAL"/>
    <n v="9017361805"/>
    <s v="SIEMBRA POÉTICA 2: PAZ CON LA NATURALEZA"/>
    <s v=" $        26.957.000"/>
    <s v=" $            21.565.600"/>
    <s v=" $               5.391.400"/>
    <x v="0"/>
    <s v="Cesar Fonseca"/>
    <m/>
    <x v="0"/>
  </r>
  <r>
    <s v="FUNDACIÓN CULTURAL YAESNAM"/>
    <n v="9017514368"/>
    <s v="SABERES ANCESTRALES DE MI PUEBLO"/>
    <s v=" $        19.250.000"/>
    <s v=" $            15.400.000"/>
    <s v=" $               3.850.000"/>
    <x v="0"/>
    <s v="Cesar Fonseca"/>
    <m/>
    <x v="0"/>
  </r>
  <r>
    <s v="ASOCIACION DE PRODUCTORES AMBIENTALISTAS DE LA CIENAGA DE BOCACHICA"/>
    <n v="9014996966"/>
    <s v="PRIMERA FERIA GASTRO - CULTURAL DEL BOCACHICO"/>
    <s v=" $        17.742.000"/>
    <s v=" $            14.193.600"/>
    <s v=" $               3.548.400"/>
    <x v="0"/>
    <s v="Diana Cortes"/>
    <m/>
    <x v="0"/>
  </r>
  <r>
    <s v="FUNDACION CULTURAL HEBRON"/>
    <n v="9018795921"/>
    <s v="TURBANA, RITMO, SON Y SABOR - TALLERES DE FORMACIÓN MUSICAL TRADICIONAL CARIBE."/>
    <s v=" $        17.742.000"/>
    <s v=" $            14.193.600"/>
    <s v=" $               3.548.400"/>
    <x v="0"/>
    <s v="Diana Cortes"/>
    <m/>
    <x v="0"/>
  </r>
  <r>
    <s v="RED POPULAR DE TEATRO"/>
    <n v="8050001625"/>
    <s v="MEMORIA VIVA: CIRCUITO TEATRAL PEDAGÓGICO 2025"/>
    <s v=" $        18.020.000"/>
    <s v=" $            14.416.000"/>
    <s v=" $               3.604.000"/>
    <x v="0"/>
    <s v="Diana Cortes"/>
    <m/>
    <x v="0"/>
  </r>
  <r>
    <s v="ASOCIACION PROVIDENCIA VIVA"/>
    <n v="9006463439"/>
    <s v="SMALL ISLAND BIG STORIES"/>
    <s v=" $        28.516.000"/>
    <s v=" $            22.812.800"/>
    <s v=" $               5.703.200"/>
    <x v="0"/>
    <s v="Diana Cortes"/>
    <m/>
    <x v="0"/>
  </r>
  <r>
    <s v="JUNTA DE ACCION COMUNAL DE LA VEREDA DE &quot; PATOYACO&quot;"/>
    <n v="9017027428"/>
    <s v="RECUPERACIÓN DE LAS FIESTAS, TRADICIONES Y COSTUMBRES DE LA VEREDA PATOYACO DEL MUNICIPIO DE SAN FRANCISCO."/>
    <s v=" $        16.241.000"/>
    <s v=" $            12.992.800"/>
    <s v=" $               3.248.200"/>
    <x v="0"/>
    <s v="Diana Cortes"/>
    <m/>
    <x v="0"/>
  </r>
  <r>
    <s v="CORPORACION CULTURAL Y ARTISTICA ZIRUMA"/>
    <n v="9002038589"/>
    <s v="FESTIVAL ARTISTICO Y CULTURAL ZIRUMARTE"/>
    <s v=" $        17.998.000"/>
    <s v=" $            14.398.400"/>
    <s v=" $               3.599.600"/>
    <x v="0"/>
    <s v="Diana Cortes"/>
    <m/>
    <x v="0"/>
  </r>
  <r>
    <s v="FUNDACION ARTISTICA Y CULTURAL BANDA ESCUELA DE MUSICA DIONISIO ESCORCIA MARQUEZ"/>
    <n v="9016352340"/>
    <s v="CELEBRACIÓN DEL NATALICIO 108 DEL MAESTRO COMPOSITOR USIACUREÑO DIONISIO ESCORCIA MARQUEZ"/>
    <s v=" $        21.377.000"/>
    <s v=" $            17.101.600"/>
    <s v=" $               4.275.400"/>
    <x v="1"/>
    <s v="Diana Cortes"/>
    <m/>
    <x v="0"/>
  </r>
  <r>
    <s v="ASOCIACION WAYUU SAIN KANAAS"/>
    <n v="9014199374"/>
    <s v="TEJIENDO COMUNIDAD: UN ENCUENTRO DE SABERES ARTESANALES Y EL EMPRENDIMIENTO."/>
    <s v=" $        38.460.000"/>
    <s v=" $            30.768.000"/>
    <s v=" $               7.692.000"/>
    <x v="1"/>
    <s v="Diana Cortes"/>
    <m/>
    <x v="0"/>
  </r>
  <r>
    <s v="FUNDACIÓN TROMPO Y Y ZARANDA"/>
    <n v="9003734355"/>
    <s v="16° FESTIVAL DEL TROMPO Y LA ZARANDA"/>
    <s v=" $        37.163.000"/>
    <s v=" $            29.730.400"/>
    <s v=" $               7.432.600"/>
    <x v="1"/>
    <s v="Diana Cortes"/>
    <m/>
    <x v="0"/>
  </r>
  <r>
    <s v="JUNTA DE ACCION COMUNAL DEL CASERIO PALO ALTO"/>
    <n v="9016643295"/>
    <s v="VI FESTIVAL DEL BOCACHICO: POR LA PRESERVACIÓN DE LA COCINA TRADICIONAL DE LA SUBREGIÓN DEL SAN JORGE"/>
    <s v=" $        24.679.000"/>
    <s v=" $            19.743.200"/>
    <s v=" $               4.935.800"/>
    <x v="1"/>
    <s v="Diana Cortes"/>
    <m/>
    <x v="0"/>
  </r>
  <r>
    <s v="FUNDACIÓN CULTURAL DEL MAGDALENA"/>
    <n v="9017871193"/>
    <s v="LA TIERRA DEL NOBEL, UNA HISTORIA TRANSGENERACIONAL"/>
    <s v=" $        22.959.000"/>
    <s v=" $            18.367.200"/>
    <s v=" $               4.591.800"/>
    <x v="1"/>
    <s v="Diana Cortes"/>
    <m/>
    <x v="0"/>
  </r>
  <r>
    <s v="CORPORACION CULTURAL LOS TAGUAROS"/>
    <n v="8305102726"/>
    <s v="SEMINARIO DE CONTRUCCIÓN ACADÉMICA PARA FORMADORES DE DANZAS, PAZ Y LA RECONCILIACIÓN EN TERRITORIOS DEL META"/>
    <s v=" $        26.011.000"/>
    <s v=" $            20.808.800"/>
    <s v=" $               5.202.200"/>
    <x v="1"/>
    <s v="Diana Cortes"/>
    <m/>
    <x v="0"/>
  </r>
  <r>
    <s v="CORPORACION DE ARTISTAS PLASTICOS Y ALFOMBRISTAS DE MOMPOX-TAROPE"/>
    <n v="9017010401"/>
    <s v="EXPOSICIÓN DE ARTE EFÍMERO EN EL MARCO DE LA SEMANA SANTA DE SANTA CRUZ DE MOMPOX"/>
    <s v=" $        20.785.000"/>
    <s v=" $            16.628.000"/>
    <s v=" $               4.157.000"/>
    <x v="1"/>
    <s v="Diana Cortes"/>
    <m/>
    <x v="0"/>
  </r>
  <r>
    <s v="CORPORACIÓN ARTISTICA Y CULTURAL ANTIOQUIA LATINA"/>
    <n v="9010108354"/>
    <s v="ANTIOQUIA LATINA Y LA CIUDAD MADRE CELEBRAN LA DANZA ¡HOMENAJE A CELIA CRUZ!"/>
    <s v=" $        18.798.000"/>
    <s v=" $            15.038.400"/>
    <s v=" $               3.759.600"/>
    <x v="1"/>
    <s v="Diana Cortes"/>
    <m/>
    <x v="0"/>
  </r>
  <r>
    <s v="CORPORACION AFRO COLOMBIANA DE SUCRE"/>
    <n v="8230026985"/>
    <s v="DECIMOCTAVO ENCUENTRO CULTURAL AFROMONTEMARIANO"/>
    <s v=" $        29.370.000"/>
    <s v=" $            23.496.000"/>
    <s v=" $               5.874.000"/>
    <x v="1"/>
    <s v="Diana Cortes"/>
    <m/>
    <x v="0"/>
  </r>
  <r>
    <s v="FUNDACIÓN CAQUETÁ DIVERSA"/>
    <n v="9010154078"/>
    <s v="IX FESTIVAL FOLCLÓRICO DE VISIBILIZACIÓN DEPARTAMENTAL LGBTIQ+, LA EVOLUCIÓN DE LA PAZ."/>
    <s v=" $        22.978.000"/>
    <s v=" $            18.382.400"/>
    <s v=" $               4.595.600"/>
    <x v="1"/>
    <s v="Diana Cortes"/>
    <m/>
    <x v="0"/>
  </r>
  <r>
    <s v="CORPORACIÓN SOCIAL Y CULTURAL PASOS"/>
    <n v="9014102240"/>
    <s v="SOMOS ARTE"/>
    <s v=" $        25.813.000"/>
    <s v=" $            20.650.400"/>
    <s v=" $               5.162.600"/>
    <x v="1"/>
    <s v="Felipe Andrade"/>
    <m/>
    <x v="0"/>
  </r>
  <r>
    <s v="ASOCIACIÓN AGROPECUARIA DE MUJERES EMPRENDEDORAS DEL REASENTAMIENTO EL ROSARIO"/>
    <n v="9018788374"/>
    <s v="SEMANA CULTURAL CAMPESINA DEL REASENTAMIENTO EL ROSARIO - TIERRALTA"/>
    <s v=" $        17.751.000"/>
    <s v=" $            14.200.800"/>
    <s v=" $               3.550.200"/>
    <x v="1"/>
    <s v="Felipe Andrade"/>
    <m/>
    <x v="0"/>
  </r>
  <r>
    <s v="FUNDACIÓN CULTURAL TEATRO ACTORES DE CARTÓN"/>
    <n v="8150008819"/>
    <s v="RICARDO ENTRE LETRAS Y SUSPIROS CIRCULACION PATRIMONIAL  “LA POESIA ROMANTICA DE RICARDO NIETO HURTADO”"/>
    <s v=" $        18.020.000"/>
    <s v=" $            14.416.000"/>
    <s v=" $               3.604.000"/>
    <x v="1"/>
    <s v="Felipe Andrade"/>
    <m/>
    <x v="0"/>
  </r>
  <r>
    <s v="FUNDACIÓN INTEGRAL Y DEPORTIVA - FID"/>
    <n v="9011452545"/>
    <s v="ENTRE NOTAS Y MEMORIA: RESCATE DEL LEGADO MUSICAL"/>
    <s v=" $        27.563.000"/>
    <s v=" $            22.050.400"/>
    <s v=" $               5.512.600"/>
    <x v="1"/>
    <s v="Felipe Andrade"/>
    <m/>
    <x v="0"/>
  </r>
  <r>
    <s v="FUNDACIÓN COROCORAS"/>
    <n v="9017047165"/>
    <s v="TERCER ENCUENTRO POÉTICO LUNA DE ARAUCA"/>
    <s v=" $        29.457.000"/>
    <s v=" $            23.565.600"/>
    <s v=" $               5.891.400"/>
    <x v="1"/>
    <s v="Felipe Andrade"/>
    <m/>
    <x v="0"/>
  </r>
  <r>
    <s v="ASOCIACION DE APICULTORES DE TIBU"/>
    <n v="9018562277"/>
    <s v="CULTURA EN LA COLMENA: &quot;UNA INICIATIVA POR LA APICULTURA SOSTENIBLE&quot;"/>
    <s v=" $        24.493.000"/>
    <s v=" $            19.594.400"/>
    <s v=" $               4.898.600"/>
    <x v="1"/>
    <s v="Felipe Andrade"/>
    <m/>
    <x v="0"/>
  </r>
  <r>
    <s v="FUNDACIÓN TEATRO TRAGALUZ"/>
    <n v="9012577830"/>
    <s v="TEATRO PARA LA VIDA"/>
    <s v=" $        18.395.000"/>
    <s v=" $            14.716.000"/>
    <s v=" $               3.679.000"/>
    <x v="1"/>
    <s v="Felipe Andrade"/>
    <m/>
    <x v="0"/>
  </r>
  <r>
    <s v="FUNDACION WAYA SOMOS ARTE Y CULTURA"/>
    <n v="9016536411"/>
    <s v="PROCESO DE FORMACIÓN EN MÚSICAS TRADICIONALES PARA LA CREACIÓN DE ESPACIOS DE CONVIVENCIA - MELODÍAS DE PAZ"/>
    <s v=" $        35.392.000"/>
    <s v=" $            28.313.600"/>
    <s v=" $               7.078.400"/>
    <x v="1"/>
    <s v="Felipe Andrade"/>
    <m/>
    <x v="0"/>
  </r>
  <r>
    <s v="FUNDACIÓN PEQUEÑAS HUELLAS JUVENILES"/>
    <n v="9011109240"/>
    <s v="VIVE EL ORGULLO DE COLOMBIA"/>
    <s v=" $        31.053.000"/>
    <s v=" $            24.842.400"/>
    <s v=" $               6.210.600"/>
    <x v="1"/>
    <s v="Felipe Andrade"/>
    <m/>
    <x v="0"/>
  </r>
  <r>
    <s v="CORPORACION CULTURAL LES LUMIERE"/>
    <n v="9002924941"/>
    <s v="XI CURSO DE FORMACIÓN EN LENGUAJE Y REALIZACIÓN AUDIOVISUAL"/>
    <s v=" $        29.352.000"/>
    <s v=" $            23.481.600"/>
    <s v=" $               5.870.400"/>
    <x v="1"/>
    <s v="Felipe Andrade"/>
    <m/>
    <x v="0"/>
  </r>
  <r>
    <s v="ASOCIACION PARA EL DESARROLLO INTEGRAL LA MOCHILA"/>
    <n v="9015091651"/>
    <s v="FORTALECIMIENTO DEL PROGRAMA DE FORMACIÓN ARTÍSTICA EN DANZAS FOLCLÓRICAS, DIRIGIDO A NIÑOS, NIÑAS, ADOLESCENTES Y JOVENES DEL CORREGIMIENTO DE SIMAÑA"/>
    <s v=" $        29.442.000"/>
    <s v=" $            23.553.600"/>
    <s v=" $               5.888.400"/>
    <x v="1"/>
    <s v="Cesar Fonseca"/>
    <m/>
    <x v="0"/>
  </r>
  <r>
    <s v="FUNDACIÓN CULTURAL TERRITORIOS, ARTE Y PAZ"/>
    <n v="9008964937"/>
    <s v="CUERPOS PARLANTES, CREACIÓN Y FORTALECIMIENTO DE ESTRATEGIAS DE LECTURA, ESCRITURA Y ORALIDAD EN LAS BIBLIOTECAS COMUNITARIAS DE LA RED IMAGINA"/>
    <s v=" $        22.360.000"/>
    <s v=" $            17.888.000"/>
    <s v=" $               4.472.000"/>
    <x v="1"/>
    <s v="Cesar Fonseca"/>
    <m/>
    <x v="0"/>
  </r>
  <r>
    <s v="FUNDACION ESTAMPAS COLOMBIANAS"/>
    <n v="9006505763"/>
    <s v="V CONCURSO DEPARTAMENTAL DE BAILADORES DE CUMBIA EN PAREJA"/>
    <s v=" $        19.945.000"/>
    <s v=" $            15.956.000"/>
    <s v=" $               3.989.000"/>
    <x v="1"/>
    <s v="Cesar Fonseca"/>
    <m/>
    <x v="0"/>
  </r>
  <r>
    <s v="FUNDACION REFUGIO &amp; EQUIDAD"/>
    <n v="9000685220"/>
    <s v="MUSEO VIRTUAL DE LA MEMORIA HISTORICA DEL CONFLICTO ARMADO Y TRANSITO HACIA LA PAZ"/>
    <s v=" $        29.325.000"/>
    <s v=" $            23.460.000"/>
    <s v=" $               5.865.000"/>
    <x v="1"/>
    <s v="Cesar Fonseca"/>
    <m/>
    <x v="0"/>
  </r>
  <r>
    <s v="FUNDACION PROGRESO Y PAZ "/>
    <n v="9009909202"/>
    <s v="COMUNICARTE: SEMILLERO DE COMUNICACIÓN Y ARTES COMUNITARIAS"/>
    <s v=" $        18.020.000"/>
    <s v=" $            14.416.000"/>
    <s v=" $               3.604.000"/>
    <x v="1"/>
    <s v="Cesar Fonseca"/>
    <m/>
    <x v="0"/>
  </r>
  <r>
    <s v="FUNDACION EXPLORAMBIENTE"/>
    <n v="9013507838"/>
    <s v="FREETOUR PESCAITO"/>
    <s v=" $        24.899.000"/>
    <s v=" $            19.919.200"/>
    <s v=" $               4.979.800"/>
    <x v="1"/>
    <s v="Cesar Fonseca"/>
    <m/>
    <x v="0"/>
  </r>
  <r>
    <s v="JUNTA DE ACCION COMUNAL DE LA VEREDA ALTO MENDEZ GUAMBIA"/>
    <n v="9016397049"/>
    <s v="TEJIENDO EL PENSAMIENTO DEL PUEBLO NASA, CON LA ELABORACIÓN DEL CHUMBE Y LA MOCHILA NASA"/>
    <s v=" $        17.882.000"/>
    <s v=" $            14.305.600"/>
    <s v=" $               3.576.400"/>
    <x v="1"/>
    <s v="Cesar Fonseca"/>
    <m/>
    <x v="0"/>
  </r>
  <r>
    <s v="FUNDACION GUARDIANES DE PAZ"/>
    <n v="9018448061"/>
    <s v="IMPLEMENTACION DE UN PROGRAMA DE FORMACION MUSICAL EN EL AREA DE TAMBORA RIBEREÑA Y DANZA FOLCLORICAS DIRIGIDOS A NIÑOS, NIÑAS, ADOLESCENTES Y JOVENES ESTUDIANTES DE LA ZONA RURAL"/>
    <s v=" $        29.383.000"/>
    <s v=" $            23.506.400"/>
    <s v=" $               5.876.600"/>
    <x v="1"/>
    <s v="Cesar Fonseca"/>
    <m/>
    <x v="0"/>
  </r>
  <r>
    <s v="FUNDACION RESCATANDO Y PROMOCIONANDO VALORES CULTURALES Y HUMANOS CARRIZO"/>
    <n v="9013477536"/>
    <s v="MANOS, SABORES Y RITMOS"/>
    <s v=" $        31.227.000"/>
    <s v=" $            24.981.600"/>
    <s v=" $               6.245.400"/>
    <x v="1"/>
    <s v="Cesar Fonseca"/>
    <m/>
    <x v="0"/>
  </r>
  <r>
    <s v="FUNDACION ACCION SOCIAL DEPORTIVA Y CULTURAL DE SANTA VERONICA"/>
    <n v="9018191898"/>
    <s v="ESCUELA DE MÚSICA Y ARTE SANTA VERÓNICA: &quot;FORMANDO ARTISTAS, TRANSFORMANDO VIDAS&quot;"/>
    <s v=" $        21.866.000"/>
    <s v=" $            17.492.800"/>
    <s v=" $               4.373.200"/>
    <x v="1"/>
    <s v="Cesar Fonseca"/>
    <m/>
    <x v="0"/>
  </r>
  <r>
    <s v="FUNDACION AROMA DE MUJER"/>
    <n v="9003878065"/>
    <s v="SENDEROS DE CAMBIO EMPODERAMIENTO INTEGRAL PARA MUJERES CAQUETEÑAS"/>
    <s v=" $        27.176.000"/>
    <s v=" $            21.740.800"/>
    <s v=" $               5.435.200"/>
    <x v="1"/>
    <s v="Cesar Fonseca"/>
    <m/>
    <x v="0"/>
  </r>
  <r>
    <s v="FUNDACION PARA EL FOMENTO DE LA CULTURA FOLKLORICA Y MUSICAL CUMBANCHEROS"/>
    <n v="9003522366"/>
    <s v="FORTALECIMIENTO A LOS PROCESOS DE FORMACIÓN EN MÚSICA TRADICIONAL VALLENATA PARA NIÑOS/AS Y JÓVENES VULNERABLES DE LA CASA DE LA CULTURA DEL MUNICIPIO DE VALLEDUPAR"/>
    <s v=" $        28.737.000"/>
    <s v=" $            22.989.600"/>
    <s v=" $               5.747.400"/>
    <x v="2"/>
    <s v="Felipe Andrade"/>
    <m/>
    <x v="0"/>
  </r>
  <r>
    <s v="RESGUARDO INDIGENA YACO MOLANA"/>
    <n v="8090039027"/>
    <s v="LAMBARI - ESCUELA CINEMATOGRAFICA PIJAO"/>
    <s v=" $        22.738.000"/>
    <s v=" $            18.190.400"/>
    <s v=" $               4.547.600"/>
    <x v="2"/>
    <s v="Felipe Andrade"/>
    <m/>
    <x v="0"/>
  </r>
  <r>
    <s v="CONSEJO COMUNITARIO LA ESPERANZA"/>
    <n v="9000577269"/>
    <s v="LAS PLANTAS DE NUESTROS ANCESTROS"/>
    <s v=" $        18.395.000"/>
    <s v=" $            14.716.000"/>
    <s v=" $               3.679.000"/>
    <x v="2"/>
    <s v="Felipe Andrade"/>
    <m/>
    <x v="0"/>
  </r>
  <r>
    <s v="FUNDACION PARA EL DESARROLLO SOSTENIBLE DE PALENQUE (FUNDESPAL)"/>
    <n v="9016610240"/>
    <s v="VOCES Y TAMBORES: FORTALECIENDO LA MÚSICA DEL SON PALENQUERO EN SAN BASILIO DE PALENQUE"/>
    <s v=" $        18.587.000"/>
    <s v=" $            14.869.600"/>
    <s v=" $               3.717.400"/>
    <x v="2"/>
    <s v="Felipe Andrade"/>
    <m/>
    <x v="0"/>
  </r>
  <r>
    <s v="JUNTA DE ACCION COMUNAL DEL CORREGIMIENTO DE LAS MARGARITAS DEL MUNICIPIO DE SAN SEBASTIAN DE BUENA VISTA"/>
    <n v="9017293422"/>
    <s v="60° CARNAVALITO “NUESTRA IDENTIDAD CULTURAL Y ANCESTRAL DE LAS MARGARITAS”"/>
    <s v=" $        26.755.000"/>
    <s v=" $            21.404.000"/>
    <s v=" $               5.351.000"/>
    <x v="2"/>
    <s v="Felipe Andrade"/>
    <m/>
    <x v="0"/>
  </r>
  <r>
    <s v="CABILDO INDIGENA SIONA NUEVO AMANECER DEL MUNICIPIO DE PUERTO ASIS"/>
    <n v="9007939611"/>
    <s v="PASCUA TRADICIONAL INDIGENA DEL PUEBLO SIONA"/>
    <s v=" $        16.621.000"/>
    <s v=" $            13.296.800"/>
    <s v=" $               3.324.200"/>
    <x v="2"/>
    <s v="Felipe Andrade"/>
    <m/>
    <x v="0"/>
  </r>
  <r>
    <s v="FUNDACION NAJMA"/>
    <n v="9012616481"/>
    <s v="VII FESTIVAL “SINFONÍA POR LA VIDA”"/>
    <s v=" $        19.685.000"/>
    <s v=" $            15.748.000"/>
    <s v=" $               3.937.000"/>
    <x v="2"/>
    <s v="Felipe Andrade"/>
    <m/>
    <x v="0"/>
  </r>
  <r>
    <s v="JUNTA DE ACCION COMUNAL DE LA SECCION SAN FRANCISCO MUNICIPIO DE CONTADERO"/>
    <n v="9017562593"/>
    <s v="LA MUSICA DE NUESTROS ANCESTROS, EXPRESIÓN SONORA DE LA ATENAS DE OBANDO."/>
    <s v=" $        15.381.000"/>
    <s v=" $            12.304.800"/>
    <s v=" $               3.076.200"/>
    <x v="2"/>
    <s v="Felipe Andrade"/>
    <m/>
    <x v="0"/>
  </r>
  <r>
    <s v="FUNDACION SOCIAL MAS FUTURO"/>
    <n v="9015062703"/>
    <s v="ENCUENTRO DE SABERES PARA MANTENER VIVA LA MEMORIA DEL PUEBLO ZENU"/>
    <s v=" $        18.587.000"/>
    <s v=" $            14.869.600"/>
    <s v=" $               3.717.400"/>
    <x v="2"/>
    <s v="Felipe Andrade"/>
    <m/>
    <x v="0"/>
  </r>
  <r>
    <s v="FUNDACIÓN ESCUELA PARA FORMACIÓN DE LLANEROS (AS) Y COMPETENCIA DEL CABALLO CRIOLLO"/>
    <n v="9006927333"/>
    <s v="PROGRAMA DE PROMOCIÓN CULTURAL REVIVIENDO NUESTRA CULTURA LLANERA EN EL MUNICIPIO DE MANÍ CASANARE"/>
    <s v=" $        18.547.000"/>
    <s v=" $            14.837.600"/>
    <s v=" $               3.709.400"/>
    <x v="2"/>
    <s v="Felipe Andrade"/>
    <m/>
    <x v="0"/>
  </r>
  <r>
    <s v="ASOCIACION VICTIMAS DEL CONFLICTO ARMADO SEMILLAS DE PAZ MUNICIPIO DE SANTIAGO"/>
    <n v="9000621451"/>
    <s v="JUGANDO A SER FELIZ. LAS NARRATIVAS SOCIALES  DE LA VICTIMAS EN LAS ARTES Y LAS  LÚDICAS TRADICIONALES"/>
    <s v=" $        15.072.000"/>
    <s v=" $            12.057.600"/>
    <s v=" $               3.014.400"/>
    <x v="2"/>
    <s v="Felipe Andrade"/>
    <m/>
    <x v="0"/>
  </r>
  <r>
    <s v="CONSEJO COMUNITARIO LOCAL DE CHIGORODO"/>
    <n v="9003811007"/>
    <s v="SABERES ANCESTRALES DE PAZ"/>
    <s v=" $        25.208.000"/>
    <s v=" $            20.166.400"/>
    <s v=" $               5.041.600"/>
    <x v="2"/>
    <s v="Felipe Andrade"/>
    <m/>
    <x v="0"/>
  </r>
  <r>
    <s v="CORPORACION EMPRESARIAL DE SERVICIOS INTEGRALES"/>
    <n v="9006430036"/>
    <s v="SEMANA SANTA EN VIVO EN TADÓ: RESCATE CULTURAL Y ESCÉNICO DE UNA TRADICIÓN DEL CHOCÓ"/>
    <s v=" $        28.916.000"/>
    <s v=" $            23.132.800"/>
    <s v=" $               5.783.200"/>
    <x v="2"/>
    <s v="Felipe Andrade"/>
    <m/>
    <x v="0"/>
  </r>
  <r>
    <s v="FUNDACIÓN PARA LA PROMOCIÓN DEL ARTE Y EL TURISMO ETNIKOS"/>
    <n v="9014450474"/>
    <s v="RED DE MURALES DE MEMORIA AFROGUAJIRA PARA LA PAZ Y LA RECONCIALIACION EN FONSECA LA GUAJIRA"/>
    <s v=" $        38.378.000"/>
    <s v=" $            30.702.400"/>
    <s v=" $               7.675.600"/>
    <x v="2"/>
    <s v="Felipe Andrade"/>
    <m/>
    <x v="0"/>
  </r>
  <r>
    <s v="FUNDACION LEGADO HERENCIA SOCIAL Y CULTURAL PARA LA HUMANIDAD"/>
    <n v="9000696707"/>
    <s v="METAMORFLORES INTERACTIVA: EXPOSICIÓN ITINERANTE DE ECO-FOTOGRAFÍA Y SABERES LOCALES PARA UN FUTURO SOSTENIBLE"/>
    <s v=" $        19.945.000"/>
    <s v=" $            15.956.000"/>
    <s v=" $               3.989.000"/>
    <x v="2"/>
    <s v="Felipe Andrade"/>
    <m/>
    <x v="0"/>
  </r>
  <r>
    <s v="FUNDACION SOCIAL PARA EL DESARROLLO DE COLOMBIA PLENA"/>
    <n v="9018145375"/>
    <s v="PRIMER FESTIVAL DE LA YUCA SOSTENIBLE"/>
    <s v=" $        23.225.000"/>
    <s v=" $            18.580.000"/>
    <s v=" $               4.645.000"/>
    <x v="2"/>
    <s v="Cesar Fonseca"/>
    <m/>
    <x v="0"/>
  </r>
  <r>
    <s v="FUNDACION SOCIAL Y CULTURAL EL PODER DE LAS PALABRAS FUCAS"/>
    <n v="9017331231"/>
    <s v="INFANCIA &amp; JUVENTUD VOCES ESCRITAS PARA LA PAZ."/>
    <s v=" $        25.041.000"/>
    <s v=" $            20.032.800"/>
    <s v=" $               5.008.200"/>
    <x v="2"/>
    <s v="Cesar Fonseca"/>
    <m/>
    <x v="0"/>
  </r>
  <r>
    <s v="FUNDACIÓN CENIT ARTE-NATURA"/>
    <n v="9016087551"/>
    <s v="DEVELACIONES: CANTAR A LOS 4 VIENTOS EL LEGADO CULTURAL DE LA COMISIÓN DE LA VERDAD"/>
    <s v=" $        26.097.000"/>
    <s v=" $            20.877.600"/>
    <s v=" $               5.219.400"/>
    <x v="2"/>
    <s v="Cesar Fonseca"/>
    <m/>
    <x v="0"/>
  </r>
  <r>
    <s v="FUNDACIÓN CULTURAL KYNZA XIE"/>
    <n v="9017592913"/>
    <s v="II FESTIVAL DE TEJEDURIA ARTESANAL Y TRADICIONAL &quot;UN OFICIO QUE COBIJA EL TERRITORIO&quot;"/>
    <s v=" $        20.079.000"/>
    <s v=" $            16.063.200"/>
    <s v=" $               4.015.800"/>
    <x v="2"/>
    <s v="Cesar Fonseca"/>
    <m/>
    <x v="0"/>
  </r>
  <r>
    <s v="ASOCIACION LAS ARAÑAS"/>
    <n v="9002354308"/>
    <s v="LA CESTERIA TEJIDO DE VIDA"/>
    <s v=" $        34.470.000"/>
    <s v=" $            27.576.000"/>
    <s v=" $               6.894.000"/>
    <x v="2"/>
    <s v="Cesar Fonseca"/>
    <m/>
    <x v="0"/>
  </r>
  <r>
    <s v="FUNDACION CIRCO MANIZALES"/>
    <n v="9008595486"/>
    <s v="FESTIVAL INTERNACIONAL DE CIRCO DE MANIZALES - 13 CELEBRACIÓN DEL DÍA MUNDIAL DE CIRCO"/>
    <s v=" $        30.299.000"/>
    <s v=" $            24.239.200"/>
    <s v=" $               6.059.800"/>
    <x v="2"/>
    <s v="Cesar Fonseca"/>
    <m/>
    <x v="0"/>
  </r>
  <r>
    <s v="CORPORACION TEATRO TITERES LA CARPA"/>
    <n v="8090042855"/>
    <s v="III. CIRCUITO DE TEATRO POR LA PAZ. &quot;CON LA OBRA DE TITERES EL AVISPAO ENGAÑAO&quot;"/>
    <s v=" $        22.738.000"/>
    <s v=" $            18.190.400"/>
    <s v=" $               4.547.600"/>
    <x v="2"/>
    <s v="Cesar Fonseca"/>
    <m/>
    <x v="0"/>
  </r>
  <r>
    <s v="JUNTA DE ACCION COMUNAL DE LA VEREDA ALTO DE LA CRUZ"/>
    <n v="8001783072"/>
    <s v="SABOR A HERENCIA: FESTIVAL DE COCINA TRADICIONAL DEL ALTO DE LA CRUZ"/>
    <s v=" $        27.559.000"/>
    <s v=" $            22.047.200"/>
    <s v=" $               5.511.800"/>
    <x v="2"/>
    <s v="Cesar Fonseca"/>
    <m/>
    <x v="0"/>
  </r>
  <r>
    <s v="JUNTA DE ACCION COMUNAL GUILLERMO CARO DE LAS VEREDAS QUITAZOL Y LA HONDA"/>
    <n v="8040058280"/>
    <s v="REVIVIENDO MI VEREDA CON SABOR A CULTURA"/>
    <s v=" $        26.361.000"/>
    <s v=" $            21.088.800"/>
    <s v=" $               5.272.200"/>
    <x v="2"/>
    <s v="Cesar Fonseca"/>
    <m/>
    <x v="0"/>
  </r>
  <r>
    <s v="ASOCIACION DE MUJERES AGROAMBIENTAL MULTIACTIVA PANGA ESPERANZA Y PROGRESO"/>
    <n v="9017532550"/>
    <s v="MUJERES FORTALECIENDO SABERES ANCESTRALES"/>
    <s v=" $        20.851.000"/>
    <s v=" $            16.680.800"/>
    <s v=" $               4.170.200"/>
    <x v="2"/>
    <s v="Cesar Fonseca"/>
    <m/>
    <x v="0"/>
  </r>
  <r>
    <s v="ASOCIACION DE PRODUCTORES INDIGENAS AGROPECUARIOS PARA EL DESARROLLO DEL MARTILLO PALMITOS"/>
    <n v="9012110851"/>
    <s v="FORTALECIMIENTO DE LA ECONOMÍA COMUNITARIA Y RESCATE DE LA ARTESANÍA TRADICIONAL ZENÚ EN EL MARTILLO"/>
    <s v=" $        25.786.000"/>
    <s v=" $            20.628.800"/>
    <s v=" $               5.157.200"/>
    <x v="2"/>
    <s v="Cesar Fonseca"/>
    <m/>
    <x v="0"/>
  </r>
  <r>
    <s v="FUNDACION PROYECTO VICTORIA INTERNACIONAL"/>
    <n v="9017795794"/>
    <s v="EL CAFÉ POTENCIA MUNDIAL DE LA VIDA EN NARIÑO"/>
    <s v=" $        17.325.000"/>
    <s v=" $            13.860.000"/>
    <s v=" $               3.465.000"/>
    <x v="2"/>
    <s v="Cesar Fonseca"/>
    <m/>
    <x v="0"/>
  </r>
  <r>
    <s v="CORPORACION MAGUSI"/>
    <n v="9000989332"/>
    <s v="&quot;CON OTRA MIRADA SEGUNDA TEMPORADA&quot;"/>
    <s v=" $        20.400.000"/>
    <s v=" $            16.320.000"/>
    <s v=" $               4.080.000"/>
    <x v="2"/>
    <s v="Cesar Fonseca"/>
    <m/>
    <x v="0"/>
  </r>
  <r>
    <s v="JUNTA DE ACCION COMUNAL DE LA VEREDA MINCHOY"/>
    <n v="9011280411"/>
    <s v="DESDE LA RELIGIÓN, EL ARTE Y LA CULTURA CELEBRAMOS LAS FIESTAS PATRONALES EN HONOR A SAN JOSÉ"/>
    <s v=" $        16.241.000"/>
    <s v=" $            12.992.800"/>
    <s v=" $               3.248.200"/>
    <x v="2"/>
    <s v="Cesar Fonseca"/>
    <m/>
    <x v="0"/>
  </r>
  <r>
    <s v="RESGUARDO INDIGENA ALTO ORITO"/>
    <n v="9005090144"/>
    <s v="ITÚA DÉ WÃR JURÃDU - CONSAGRACION DEL NIÑO EMBERA"/>
    <s v=" $        18.184.000"/>
    <s v=" $            14.547.200"/>
    <s v=" $               3.636.800"/>
    <x v="2"/>
    <s v="Cesar Fonseca"/>
    <m/>
    <x v="0"/>
  </r>
  <r>
    <s v="ASOCIACION AGROPECUARIA DE AFRODESENDIENTES DESPLAZADOS POR LA VIOLENCIA EN SAN ONOFRE"/>
    <n v="9005382144"/>
    <s v="AGUA SALÁ: ESCUELA TALLER DE GASTRONOMÍA ANCESTRAL RINCÓNMARENSE"/>
    <s v=" $        25.243.000"/>
    <s v=" $            20.194.400"/>
    <s v=" $               5.048.600"/>
    <x v="2"/>
    <s v="Diana Cortes"/>
    <m/>
    <x v="0"/>
  </r>
  <r>
    <s v="TEJIDO DEL PAPEL"/>
    <n v="9017622559"/>
    <s v="TEJIDO DEL PAPEL TERCERA EDICIÓN"/>
    <s v=" $        26.361.000"/>
    <s v=" $            21.088.800"/>
    <s v=" $               5.272.200"/>
    <x v="2"/>
    <s v="Diana Cortes"/>
    <m/>
    <x v="0"/>
  </r>
  <r>
    <s v="FUNDACION PALENQUE DE EGOYA"/>
    <n v="9010565412"/>
    <s v="&quot;URAMBA LITERARIA: SABERES QUE ENLAZAN GENERACIONES&quot;"/>
    <s v=" $        24.681.000"/>
    <s v=" $            19.744.800"/>
    <s v=" $               4.936.200"/>
    <x v="2"/>
    <s v="Diana Cortes"/>
    <m/>
    <x v="0"/>
  </r>
  <r>
    <s v="RESGUARDO INDIGENA MUSE UKWE"/>
    <n v="8170072912"/>
    <s v="FORTALECIMIENTO DE LA IDENTIDAD CULTURAL DEL PUEBLO NASA A TRAVÉS DE LAS FIESTAS TRADICIONALES DE SAN PEDRO COMO ESTRATEGIA PARA LA PERVIVENCIA Y PERMANENCIA CULTURAL."/>
    <s v=" $        17.070.000"/>
    <s v=" $            13.656.000"/>
    <s v=" $               3.414.000"/>
    <x v="2"/>
    <s v="Diana Cortes"/>
    <m/>
    <x v="0"/>
  </r>
  <r>
    <s v="CORPORACIÓN MUSICAL ARMONÍAS REPELONERAS"/>
    <n v="9018303921"/>
    <s v="II ENCUENTRO DE BANDAS ALEJANDRO FIDEL CABARCAS PÉREZ"/>
    <s v=" $        21.377.000"/>
    <s v=" $            17.101.600"/>
    <s v=" $               4.275.400"/>
    <x v="2"/>
    <s v="Diana Cortes"/>
    <m/>
    <x v="0"/>
  </r>
  <r>
    <s v="ASOCIACIÓN DE MUJERES VÍCTIMAS, ARTESANAS E INNOVADORAS DE HOY PARA EL MAÑANA"/>
    <n v="9006271639"/>
    <s v="TEJIENDO RAÍCES: FERIA CONMEMORATIVA DE LA CULTURA CAMPESINA EN EL PLACER"/>
    <s v=" $        17.394.000"/>
    <s v=" $            13.915.200"/>
    <s v=" $               3.478.800"/>
    <x v="2"/>
    <s v="Diana Cortes"/>
    <m/>
    <x v="0"/>
  </r>
  <r>
    <s v="CORPORACIÓN ARTE, CULTURA Y EDUCACIÓN ACE CLASSDANCE"/>
    <n v="9016422665"/>
    <s v="FASE 2 DE 'ENTRE FOLCLORE Y BALLET: MONTELÍBANO DANZA'"/>
    <s v=" $        19.441.000"/>
    <s v=" $            15.552.800"/>
    <s v=" $               3.888.200"/>
    <x v="2"/>
    <s v="Diana Cortes"/>
    <m/>
    <x v="0"/>
  </r>
  <r>
    <s v="FUNDACION ALFA &amp; OMEGA PARA EL DESARROLLO SOCIAL COMUNITARIO"/>
    <n v="8060105101"/>
    <s v="III ENCUENTRO DE TROMPETISTAS: UN SI BEMOL POR BOLIVAR"/>
    <s v=" $        19.451.000"/>
    <s v=" $            15.560.800"/>
    <s v=" $               3.890.200"/>
    <x v="2"/>
    <s v="Diana Cortes"/>
    <m/>
    <x v="0"/>
  </r>
  <r>
    <s v="CORPORACIÓN MERECUMFEST"/>
    <n v="9018819065"/>
    <s v="MERECUMFEST: UN PATRIMONIO QUE SE DANZA."/>
    <s v=" $        19.945.000"/>
    <s v=" $            15.956.000"/>
    <s v=" $               3.989.000"/>
    <x v="2"/>
    <s v="Diana Cortes"/>
    <m/>
    <x v="0"/>
  </r>
  <r>
    <s v="CORPORACIÓN ARTÍSTICO CULTURAL INTÉRPRETES"/>
    <n v="9015238245"/>
    <s v="SOLEDAD MUSIC FEST"/>
    <s v=" $        19.945.000"/>
    <s v=" $            15.956.000"/>
    <s v=" $               3.989.000"/>
    <x v="2"/>
    <s v="Diana Cortes"/>
    <m/>
    <x v="0"/>
  </r>
  <r>
    <s v="CORPORACIÓN CULTURAL ARNULFO BRICEÑO"/>
    <n v="9007871129"/>
    <s v="VILLAVICENCIO ES CULTURA Y PAZ"/>
    <s v=" $        22.780.000"/>
    <s v=" $            18.224.000"/>
    <s v=" $               4.556.000"/>
    <x v="2"/>
    <s v="Diana Cortes"/>
    <m/>
    <x v="0"/>
  </r>
  <r>
    <s v="FUNDACION PARA EL DESARROLLO INTEGRAL DE LA CONDICION HUMANA"/>
    <n v="9012857127"/>
    <s v="48 RAIZAL MAN OF WAR"/>
    <s v=" $        30.553.000"/>
    <s v=" $            24.442.400"/>
    <s v=" $               6.110.600"/>
    <x v="2"/>
    <s v="Diana Cortes"/>
    <m/>
    <x v="0"/>
  </r>
  <r>
    <s v="CORPORACION SONIDOS ART"/>
    <n v="9018476178"/>
    <s v="CIRCUITO MUSICAL III TEMPORADA ASÍ SUENA BOYACÁ, AMPLUS FEST, LA BATALLA"/>
    <s v=" $        21.638.000"/>
    <s v=" $            17.310.400"/>
    <s v=" $               4.327.600"/>
    <x v="2"/>
    <s v="Diana Cortes"/>
    <m/>
    <x v="0"/>
  </r>
  <r>
    <s v="CONSEJO COMUNITARIO GABANES I Y II DE LAS MONAS MATA VENADO"/>
    <n v="9018796602"/>
    <s v="LOS COLORES DE NUESTRA HISTORIA"/>
    <s v=" $        28.806.000"/>
    <s v=" $            23.044.800"/>
    <s v=" $               5.761.200"/>
    <x v="2"/>
    <s v="Diana Cortes"/>
    <m/>
    <x v="0"/>
  </r>
  <r>
    <s v="CORPORACION AUDIOVISUAL LA GRAN PANTALLA"/>
    <n v="9016406408"/>
    <s v="SOLEDAD EN TRAZOS, TEXTURAS Y CAPTURAS."/>
    <s v=" $        22.360.000"/>
    <s v=" $            17.888.000"/>
    <s v=" $               4.472.000"/>
    <x v="2"/>
    <s v="Diana Cortes"/>
    <m/>
    <x v="0"/>
  </r>
  <r>
    <s v="ASOCIACION ARTESANAL CULTURA Y AMBIENTAL LA TUNDA"/>
    <n v="9017447560"/>
    <s v="ARTE SONORO PARA EL FORTALECIMIENTO DE LA IDENTIDAD Y MUSICALIDAD TRADICIONAL KAMENTSA."/>
    <s v=" $        18.586.000"/>
    <s v=" $            14.868.800"/>
    <s v=" $               3.717.200"/>
    <x v="3"/>
    <s v="Felipe Andrade"/>
    <m/>
    <x v="0"/>
  </r>
  <r>
    <s v="CORPORACIÓN ECOLOGICA AMBIENTAL Y RECREATIVA FAUNA VIVA"/>
    <n v="9001065453"/>
    <s v="SEGUNDA VERSIÓN DEL FORTALECIMIENTO EN HABILIDADES CULTURALES DE MUSICA FOLKLÓRICA, PARA LA POBLACIÓN CON DISCAPACIDAD VISUAL DE LA VEREDA DE PAJARAL, EN EL MUNICIPIO DE SAN SEBASTIÁN DE BUENAVISTA, MAGDALENA."/>
    <s v=" $        24.899.000"/>
    <s v=" $            19.919.200"/>
    <s v=" $               4.979.800"/>
    <x v="3"/>
    <s v="Felipe Andrade"/>
    <m/>
    <x v="0"/>
  </r>
  <r>
    <s v="FUNDACION LA MANCHA ARTES ESCENICAS"/>
    <n v="8170053753"/>
    <s v="CAMINO AL GOLGOTA"/>
    <s v=" $        17.217.000"/>
    <s v=" $            13.773.600"/>
    <s v=" $               3.443.400"/>
    <x v="3"/>
    <s v="Felipe Andrade"/>
    <m/>
    <x v="0"/>
  </r>
  <r>
    <s v="JUNTA DE ACCION COMUNAL DEL BARRIO PRIMERO DE MAYO DEL MUNICIPIO DE ROBERTO PAYAN"/>
    <n v="9011411271"/>
    <s v="ENCUENTRO DE ARTESANÍA Y GASTRONOMÍA TRADICIONAL EN EL TRIANGULO DEL TELEMBI"/>
    <s v=" $        18.820.000"/>
    <s v=" $            15.056.000"/>
    <s v=" $               3.764.000"/>
    <x v="3"/>
    <s v="Felipe Andrade"/>
    <m/>
    <x v="0"/>
  </r>
  <r>
    <s v="FUNDACION AVANZAR VICHADA"/>
    <n v="9007559578"/>
    <s v="XI FESTIVAL TRADICIONAL EL PAVON DEL BITA"/>
    <s v=" $        31.905.000"/>
    <s v=" $            25.524.000"/>
    <s v=" $               6.381.000"/>
    <x v="3"/>
    <s v="Felipe Andrade"/>
    <m/>
    <x v="0"/>
  </r>
  <r>
    <s v="FUNDACION SANTAIGUA ARTE Y RIO"/>
    <n v="9012403826"/>
    <s v="POEMAS PARA LA PAZ TOTAL, EN LOS PARQUES"/>
    <s v=" $        26.755.000"/>
    <s v=" $            21.404.000"/>
    <s v=" $               5.351.000"/>
    <x v="3"/>
    <s v="Felipe Andrade"/>
    <m/>
    <x v="0"/>
  </r>
  <r>
    <s v="ASOCIACIÓN DE MUJERES GUANENTINAS"/>
    <n v="9014174819"/>
    <s v="ARTE DIGITAL PARA EL FUTURO"/>
    <s v=" $        22.891.000"/>
    <s v=" $            18.312.800"/>
    <s v=" $               4.578.200"/>
    <x v="3"/>
    <s v="Felipe Andrade"/>
    <m/>
    <x v="0"/>
  </r>
  <r>
    <s v="ASOCIACION DE PRODUCTORES DEL CAMPO CONDE"/>
    <n v="9015963025"/>
    <s v="RESCATANDO  EL USO DE LA MEDICINA ANCESTRAL Y LA JARDINERÍA DOMESTICA EN LA CULTURA CAMPESINA"/>
    <s v=" $        30.878.000"/>
    <s v=" $            24.702.400"/>
    <s v=" $               6.175.600"/>
    <x v="3"/>
    <s v="Felipe Andrade"/>
    <m/>
    <x v="0"/>
  </r>
  <r>
    <s v="FUNDACION CUNA DE GAITEROS FCGM. "/>
    <n v="9018168092"/>
    <s v="IV ENCUENTRO CUNA DE GAITEROS"/>
    <s v=" $        17.742.000"/>
    <s v=" $            14.193.600"/>
    <s v=" $               3.548.400"/>
    <x v="3"/>
    <s v="Felipe Andrade"/>
    <m/>
    <x v="0"/>
  </r>
  <r>
    <s v="FUNDACIÓN CULTURAL Y AMBIENTAL EL TRANQUERO"/>
    <n v="9014920048"/>
    <s v="EVOCANDO TRADICIONES LLANERAS"/>
    <s v=" $        36.393.000"/>
    <s v=" $            29.114.400"/>
    <s v=" $               7.278.600"/>
    <x v="3"/>
    <s v="Felipe Andrade"/>
    <m/>
    <x v="0"/>
  </r>
  <r>
    <s v="ASOCIACION DE ARTESANAS (OS) INDIGENAS KANKUAMAS ASOARKA"/>
    <n v="9001163585"/>
    <s v="FORTALECIMIENTO DE LAS PRÁCTICAS CULTURALES, ANCESTRALES DEL PUEBLO INDÍGENA KANKUAMO, POR MEDIO DE LA TRASMISIÓN DE SABERES SOBRE LAS TÉCNICAS PROPIAS EN LA SIEMBRA DEL FIQUE Y PROCESO DE EXTRACCIÓN DE LA FIBRA (MAKANEO) QUE GARANTICEN LOS PROCESOS IDENTITARIOS DE LAS GENERACIONES PRESENTES."/>
    <s v=" $        29.442.000"/>
    <s v=" $            23.553.600"/>
    <s v=" $               5.888.400"/>
    <x v="3"/>
    <s v="Felipe Andrade"/>
    <m/>
    <x v="0"/>
  </r>
  <r>
    <s v="ASOCIACION DE SUPERVISION Y SERVICIOS LABORALES Y/O DE GAMARRA CESAR"/>
    <n v="9013447564"/>
    <s v="PUERTO VIEJO &quot;UN LIBRO ABIERTO&quot; ARTE Y CULTURA PARA LA PAZ"/>
    <s v=" $        29.442.000"/>
    <s v=" $            23.553.600"/>
    <s v=" $               5.888.400"/>
    <x v="3"/>
    <s v="Felipe Andrade"/>
    <m/>
    <x v="0"/>
  </r>
  <r>
    <s v="ASOCIACIÓN ASOMUDFAVIC"/>
    <n v="8230040423"/>
    <s v="SEMBRANDO GAITAS EN EL ALMA."/>
    <s v=" $        23.691.000"/>
    <s v=" $            18.952.800"/>
    <s v=" $               4.738.200"/>
    <x v="3"/>
    <s v="Felipe Andrade"/>
    <m/>
    <x v="0"/>
  </r>
  <r>
    <s v="CORPORACION PARA EL DESARROLLO COMUNITARIO AMBIENTAL Y SOCIOCULTURAL EN LAS REGIONES - CORPODECAS"/>
    <n v="9018716907"/>
    <s v="ECOS DE LA TIERRA: CONCURSO DE PINTURA SOBRE EL CAMBIO CLIMÁTICO EN EL VALLE DE TENZA"/>
    <s v=" $        24.427.000"/>
    <s v=" $            19.541.600"/>
    <s v=" $               4.885.400"/>
    <x v="3"/>
    <s v="Felipe Andrade"/>
    <m/>
    <x v="0"/>
  </r>
  <r>
    <s v="RESGUARDO INDIGENA COMUNIDAD COREGUAJE LA ESPERANZA"/>
    <n v="9000997932"/>
    <s v="FESTIVAL DE LA YUCA SABORES Y TRADICIONES DEL PUEBLO COREBAJU."/>
    <s v=" $        21.844.000"/>
    <s v=" $            17.475.200"/>
    <s v=" $               4.368.800"/>
    <x v="3"/>
    <s v="Felipe Andrade"/>
    <m/>
    <x v="0"/>
  </r>
  <r>
    <s v="FUNDACIÓN CULTURAL Y SOCIAL ENTÉRESE"/>
    <n v="9018452896"/>
    <s v="RESCATE DE LA NARRATIVA POPULAR EN LA MÚSICA TRADICIONAL VALLENTA"/>
    <s v=" $        28.408.000"/>
    <s v=" $            22.726.400"/>
    <s v=" $               5.681.600"/>
    <x v="3"/>
    <s v="Felipe Andrade"/>
    <m/>
    <x v="0"/>
  </r>
  <r>
    <s v="JUNTA DE ACCION COMUNAL VEREDA PUERTO HERICHA"/>
    <n v="9001225468"/>
    <s v="RESCATE DE LA COCINA TRADICIONAL CAMPESINA E INDÍGENA DE NUESTRO TERRITORIO"/>
    <s v=" $        25.940.000"/>
    <s v=" $            20.752.000"/>
    <s v=" $               5.188.000"/>
    <x v="3"/>
    <s v="Felipe Andrade"/>
    <m/>
    <x v="0"/>
  </r>
  <r>
    <s v="CORPORACION COLOMBIA JOVEN"/>
    <n v="8170033414"/>
    <s v="&quot;16ª SEMANA ANCESTRAL Y CULTURAL DE LAS COMUNIDADES AFRODESCENDIENTES 'RAÍCES, PAZ Y BIODIVERSIDAD VIVA'&quot;"/>
    <s v=" $        17.070.000"/>
    <s v=" $            13.656.000"/>
    <s v=" $               3.414.000"/>
    <x v="3"/>
    <s v="Cesar Fonseca"/>
    <m/>
    <x v="0"/>
  </r>
  <r>
    <s v="ASOCIACION EVA LUNA"/>
    <n v="9014554108"/>
    <s v="FOMENTANDO LA CULTURA DE PAZ A TRAVÈS DE LOS JUEGOS TRADICIONALES"/>
    <s v=" $        18.820.000"/>
    <s v=" $            15.056.000"/>
    <s v=" $               3.764.000"/>
    <x v="3"/>
    <s v="Cesar Fonseca"/>
    <m/>
    <x v="0"/>
  </r>
  <r>
    <s v="ASOCIACION CORAL IBAGUE CAPITAL MUSICAL"/>
    <n v="9009706503"/>
    <s v="XI ENCUENTRO DE DUETOS TRADICIONALES IBAGUE CAPITAL MUSICAL"/>
    <s v=" $        27.166.000"/>
    <s v=" $            21.732.800"/>
    <s v=" $               5.433.200"/>
    <x v="3"/>
    <s v="Cesar Fonseca"/>
    <m/>
    <x v="0"/>
  </r>
  <r>
    <s v="ASOCIACION DE AGRICULTORES EN PRO DEL DESARROLLO SOSTENIBLE"/>
    <n v="9017282777"/>
    <s v="VERDAD Y RECONCILIACIÓN: &quot;UN PROYECTO DE MEMORIA Y ESPERANZA&quot;"/>
    <s v=" $        29.148.000"/>
    <s v=" $            23.318.400"/>
    <s v=" $               5.829.600"/>
    <x v="3"/>
    <s v="Cesar Fonseca"/>
    <m/>
    <x v="0"/>
  </r>
  <r>
    <s v="CORPORACIÓN ARMONÍA LLANERA"/>
    <n v="9016523720"/>
    <s v="MÚSICA Y ZAPATEO"/>
    <s v=" $        27.293.000"/>
    <s v=" $            21.834.400"/>
    <s v=" $               5.458.600"/>
    <x v="3"/>
    <s v="Cesar Fonseca"/>
    <m/>
    <x v="0"/>
  </r>
  <r>
    <s v="CORPORACION TEATRO ESTUDIO"/>
    <n v="9013443024"/>
    <s v="DIÁLOGOS COMUNES, ENTRE TEATRO Y LA CONSTRUCCIÓN DE PAZ"/>
    <s v=" $        18.835.000"/>
    <s v=" $            15.068.000"/>
    <s v=" $               3.767.000"/>
    <x v="3"/>
    <s v="Cesar Fonseca"/>
    <m/>
    <x v="0"/>
  </r>
  <r>
    <s v="ASOCIACION DE MUJERES DEL CORREGIMIENTO DE SAN MARTIN"/>
    <n v="8230016103"/>
    <s v="SIN LIMITES"/>
    <s v=" $        24.679.000"/>
    <s v=" $            19.743.200"/>
    <s v=" $               4.935.800"/>
    <x v="3"/>
    <s v="Cesar Fonseca"/>
    <m/>
    <x v="0"/>
  </r>
  <r>
    <s v="JUNTA DE ACCION COMUNAL DE LA VEREDA EL SABALO"/>
    <n v="9013603481"/>
    <s v="ARTES POR LA PAZ EN EL SÁBALO, TEJIENDO NARRATIVAS PARA LA CONVIVENCIA, Y LA CONSTRUCCIÓN DE DIÁLOGOS SOCIALES II"/>
    <s v=" $        22.978.000"/>
    <s v=" $            18.382.400"/>
    <s v=" $               4.595.600"/>
    <x v="3"/>
    <s v="Cesar Fonseca"/>
    <m/>
    <x v="0"/>
  </r>
  <r>
    <s v="FUNDACION ANIMAL CULTURAL"/>
    <n v="9015772081"/>
    <s v="LOS EJES DE MI CARRETA YO NO LOS QUIERO ENGRASAOS   3RA VERSIÓN &quot;EL ARTE Y LA CULTURA TEJIENDO HILOS DE PAZ&quot;"/>
    <s v=" $        21.110.000"/>
    <s v=" $            16.888.000"/>
    <s v=" $               4.222.000"/>
    <x v="3"/>
    <s v="Cesar Fonseca"/>
    <m/>
    <x v="0"/>
  </r>
  <r>
    <s v="FUNDACIÓN TEATRO LIBRE DE BOGOTÁ"/>
    <n v="8600405589"/>
    <s v="FESTIVAL DE JAZZ DEL TEATRO LIBRE - JAZZ LIBRE"/>
    <s v=" $        21.580.000"/>
    <s v=" $            17.264.000"/>
    <s v=" $               4.316.000"/>
    <x v="3"/>
    <s v="Cesar Fonseca"/>
    <m/>
    <x v="0"/>
  </r>
  <r>
    <s v="SOCIEDAD DE MEJORAS PÚBLICAS DE LA CEJA"/>
    <n v="8909809773"/>
    <s v="NOVENO FESTIVAL LAS ARTES EN ESCENA"/>
    <s v=" $        17.587.000"/>
    <s v=" $            14.069.600"/>
    <s v=" $               3.517.400"/>
    <x v="3"/>
    <s v="Cesar Fonseca"/>
    <m/>
    <x v="0"/>
  </r>
  <r>
    <s v="FUNDACION ARTISTICA Y CULTURAL SABANAGRANDE"/>
    <n v="9018669071"/>
    <s v="RITMOS MUSICALES DEL CARIBE COLOMBIANO"/>
    <s v=" $        20.417.000"/>
    <s v=" $            16.333.600"/>
    <s v=" $               4.083.400"/>
    <x v="3"/>
    <s v="Cesar Fonseca"/>
    <m/>
    <x v="0"/>
  </r>
  <r>
    <s v="ASOCIACION AFROCOLOMBIANA SENTIR BUGUEÑO"/>
    <n v="9014314516"/>
    <s v="AFRO FEST BUGA"/>
    <s v=" $        18.446.000"/>
    <s v=" $            14.756.800"/>
    <s v=" $               3.689.200"/>
    <x v="3"/>
    <s v="Cesar Fonseca"/>
    <m/>
    <x v="0"/>
  </r>
  <r>
    <s v="ORGANIZACION AFRO-COLOMBIANA DEL CAQUETA CONSTRUYENDO TERRITORIO"/>
    <n v="8280027064"/>
    <s v="C7896"/>
    <s v=" $        28.791.000"/>
    <s v=" $            23.032.800"/>
    <s v=" $               5.758.200"/>
    <x v="3"/>
    <s v="Cesar Fonseca"/>
    <m/>
    <x v="0"/>
  </r>
  <r>
    <s v="ASOCIACION DE AUTORIDADES TRADICIONALES DEL CONSEJO REGIONAL INDIGENA DEL ORTEGUAZA MEDIO CAQUETA - CRIOMC"/>
    <n v="9000305219"/>
    <s v="ENCUENTROS INTERCOMUNITARIOS PARA LA RECUPERACIÓN Y DIFUSIÓN DE NORMAS ANCESTRALES DE LAS ACTIVIDADES SOCIOCULTURALES KOREBAJU-CRIOMC."/>
    <s v=" $        29.732.000"/>
    <s v=" $            23.785.600"/>
    <s v=" $               5.946.400"/>
    <x v="3"/>
    <s v="Cesar Fonseca"/>
    <m/>
    <x v="0"/>
  </r>
  <r>
    <s v="ASOEMPRESARIOS CON EMPRENDIMIENTO CULTURAL Y PATRIMONIAL"/>
    <n v="9015719936"/>
    <s v="ALMA URBANA: RETRATANDO EL ARTE EN LA CIUDAD BONITA"/>
    <s v=" $        24.045.000"/>
    <s v=" $            19.236.000"/>
    <s v=" $               4.809.000"/>
    <x v="3"/>
    <s v="Cesar Fonseca"/>
    <m/>
    <x v="0"/>
  </r>
  <r>
    <s v="ASOCIACION ECOLOGICA AGROPECUARIA DE SOLANO NUESTRA MISION VERDE"/>
    <n v="9017580145"/>
    <s v="TEJO TURMEQUÉ, RESCATE DE LA HERENCIA ANCESTRAL"/>
    <s v=" $        25.334.000"/>
    <s v=" $            20.267.200"/>
    <s v=" $               5.066.800"/>
    <x v="3"/>
    <s v="Cesar Fonseca"/>
    <m/>
    <x v="0"/>
  </r>
  <r>
    <s v="CABILDO MENOR INDIGENA PUEBLECITO MUNICIPIO DE SAN ANTONIO DE PALMITO "/>
    <n v="8230008406"/>
    <s v="FORMACIÓN INTEGRAL A NIÑOS Y NIÑAS INDÍGENAS DE PUEBLECITO, EN MÚSICA, DANZA TRADICIONAL INDÍGENA, ENRIQUECIMIENTO DEL LENGUAJE CULTURAL ZENÚ Y LA PROMOCIÓN DE LA PAZ. - FASE II"/>
    <s v=" $        21.637.000"/>
    <s v=" $            17.309.600"/>
    <s v=" $               4.327.400"/>
    <x v="3"/>
    <s v="Diana Cortes"/>
    <m/>
    <x v="0"/>
  </r>
  <r>
    <s v="ASOCIACIÓN AFROCOLOMBIANA CREAR."/>
    <n v="9015524658"/>
    <s v="LA IDENTIDAD CULTURAL, UNA RUTA DE CONSTRUCCIÓN COMUNITARIA HACIA LA PAZ."/>
    <s v=" $        15.004.000"/>
    <s v=" $            12.003.200"/>
    <s v=" $               3.000.800"/>
    <x v="3"/>
    <s v="Diana Cortes"/>
    <m/>
    <x v="0"/>
  </r>
  <r>
    <s v="FUNDACIÓN CONSTRUYENDO OPORTUNIDADES DEL PACÍFICO"/>
    <n v="9013705045"/>
    <s v="COCINA ANCENTRAL AFROCOLOMBIANA: SABERES DEL CAMPO SERVIDOS EN LA MESA"/>
    <s v=" $        26.221.000"/>
    <s v=" $            20.976.800"/>
    <s v=" $               5.244.200"/>
    <x v="3"/>
    <s v="Diana Cortes"/>
    <m/>
    <x v="0"/>
  </r>
  <r>
    <s v="FUNDACION MUJERES PURPURA"/>
    <n v="9013379364"/>
    <s v="PODCAST SOMOS IDENTIDAD PURPURA - SERIE: &quot;VOCES DE TIERRA Y CORAJE&quot;"/>
    <s v=" $        26.275.000"/>
    <s v=" $            21.020.000"/>
    <s v=" $               5.255.000"/>
    <x v="3"/>
    <s v="Diana Cortes"/>
    <m/>
    <x v="0"/>
  </r>
  <r>
    <s v="CENTRO DE INVESTIGACION Y DESARROLLO PARA LATINOAMERICA"/>
    <n v="9017340356"/>
    <s v="PINTAR ES RESISTIR: MINGA MURALISTA POR LA RECUPERACIÓN DEL TERRITORIO, LA IDENTIDAD Y MEMORIA HISTÓRICA DE PITALITO - HUILA"/>
    <s v=" $        22.289.000"/>
    <s v=" $            17.831.200"/>
    <s v=" $               4.457.800"/>
    <x v="3"/>
    <s v="Diana Cortes"/>
    <m/>
    <x v="0"/>
  </r>
  <r>
    <s v="FUNDACION DE SERVICIOS INTEGRALES Y SOCIALES DE COLOMBIA"/>
    <n v="9005949505"/>
    <s v="TRADICIONES DEL LLANO"/>
    <s v=" $        38.694.000"/>
    <s v=" $            30.955.200"/>
    <s v=" $               7.738.800"/>
    <x v="3"/>
    <s v="Diana Cortes"/>
    <m/>
    <x v="0"/>
  </r>
  <r>
    <s v="JUNTA DE ACCIÓN COMUNAL VEREDA EL AMPARO"/>
    <n v="9017550048"/>
    <s v="FESTIVAL DE CULTURAS CAMPESINAS"/>
    <s v=" $        26.129.000"/>
    <s v=" $            20.903.200"/>
    <s v=" $               5.225.800"/>
    <x v="3"/>
    <s v="Diana Cortes"/>
    <m/>
    <x v="0"/>
  </r>
  <r>
    <s v="ASOCIACION UAMANSOY"/>
    <n v="9017204293"/>
    <s v="VIVENCIAS DE LAS PRACTICAS ANCESTRALES: PRIMER ENCUENTRO RURAL KAMENTSA “JEMTROCAM”"/>
    <s v=" $        19.015.000"/>
    <s v=" $            15.212.000"/>
    <s v=" $               3.803.000"/>
    <x v="3"/>
    <s v="Diana Cortes"/>
    <m/>
    <x v="0"/>
  </r>
  <r>
    <s v="ASOCIACION CAUCA SOCIAL Y CULTURAL"/>
    <n v="9017593721"/>
    <s v="ENCUENTRO DE SABERES Y ARTE POR LA PAZ: TEJIENDO FUTURO EN LOS MUNICIPIOS PDET"/>
    <s v=" $        17.474.000"/>
    <s v=" $            13.979.200"/>
    <s v=" $               3.494.800"/>
    <x v="3"/>
    <s v="Diana Cortes"/>
    <m/>
    <x v="0"/>
  </r>
  <r>
    <s v="ASOFERIAS DEL SUROCCIDENTE COLOMBIANO"/>
    <n v="9011343141"/>
    <s v="GRAN DESFILE DE COMPARSAS Y CARROZAS &quot; CARNAVAL DEL PUEBLO&quot; UNA EXPRESIÓN DE LO QUE SOMOS, VEMOS Y SENTIMOS"/>
    <s v=" $        18.020.000"/>
    <s v=" $            14.416.000"/>
    <s v=" $               3.604.000"/>
    <x v="3"/>
    <s v="Diana Cortes"/>
    <m/>
    <x v="0"/>
  </r>
  <r>
    <s v="FUNDACIÓN CASA CAMPESINA EMIGDIO BENITEZ PLATA"/>
    <n v="8260018393"/>
    <s v="ESCUELA RURAL ITINERANTE SUENA Y BAILA BOYACÁ VOL.2"/>
    <s v=" $        26.724.000"/>
    <s v=" $            21.379.200"/>
    <s v=" $               5.344.800"/>
    <x v="3"/>
    <s v="Diana Cortes"/>
    <m/>
    <x v="0"/>
  </r>
  <r>
    <s v="FUNDACION SOCIAL Y CULTURAL BERAKAH PENSAR, CREAR Y ACTUAR"/>
    <n v="9016503373"/>
    <s v="TEATRO COMUNITARIO ITINERANTE VESTIGIOS"/>
    <s v=" $        38.378.000"/>
    <s v=" $            30.702.400"/>
    <s v=" $               7.675.600"/>
    <x v="3"/>
    <s v="Diana Cortes"/>
    <m/>
    <x v="0"/>
  </r>
  <r>
    <s v="FUNDACION ALIANZA CULTURAL, ARTISTICA Y DEPORTIVA, FUNDACION ALIANZA CULTURAL"/>
    <n v="9018812494"/>
    <s v="&quot;BOYACÁ SUENA: MUSICA QUE CONECTA&quot;"/>
    <s v=" $        27.912.000"/>
    <s v=" $            22.329.600"/>
    <s v=" $               5.582.400"/>
    <x v="3"/>
    <s v="Diana Cortes"/>
    <m/>
    <x v="0"/>
  </r>
  <r>
    <s v="CORPORACION PURA TRADICION"/>
    <n v="9017622652"/>
    <s v="IV FESTIVAL FOLCLÓRICO Y SAMPEDRINO"/>
    <s v=" $        21.993.000"/>
    <s v=" $            17.594.400"/>
    <s v=" $               4.398.600"/>
    <x v="3"/>
    <s v="Felipe Andrade"/>
    <m/>
    <x v="0"/>
  </r>
  <r>
    <s v="ASOCIACION TEJIENDO COMUNIDADES"/>
    <n v="9018173372"/>
    <s v="DESDE LA RELIGIÓN, EL ARTE Y LA CULTURA CELEBRAMOS LAS FIESTAS PATRONALES EN HONOR A SAN ANTONIO DE PADUA"/>
    <s v=" $        16.455.000"/>
    <s v=" $            13.164.000"/>
    <s v=" $               3.291.000"/>
    <x v="3"/>
    <s v="Diana Cortes"/>
    <m/>
    <x v="0"/>
  </r>
  <r>
    <s v="FUNDACON ECAT"/>
    <n v="9015767624"/>
    <s v="ESCUELA101"/>
    <s v=" $        22.291.000"/>
    <s v=" $            17.832.800"/>
    <s v=" $               4.458.200"/>
    <x v="3"/>
    <s v="Diana Cortes"/>
    <m/>
    <x v="0"/>
  </r>
  <r>
    <s v="CORPORACION CULTURAL Y COMUNITARIA BARACOA"/>
    <n v="9017533369"/>
    <s v="ECOS DE MIS ANCESTROS: SEMILLEROS PARA MEMORIA AFRODESCENDIENTE"/>
    <s v=" $        19.017.000"/>
    <s v=" $            15.213.600"/>
    <s v=" $               3.803.400"/>
    <x v="3"/>
    <s v="Diana Cortes"/>
    <m/>
    <x v="0"/>
  </r>
  <r>
    <s v="ASOCIACION MOVIMIENTO MAGDALENA JOVEN"/>
    <n v="9014021951"/>
    <s v="1° ENCUENTRO PLURICULTURAL DE COMUNIDADES AFRODESCENDIENTES PARA LA CONSECUCIÓN DE LA PAZ"/>
    <s v=" $        27.306.000"/>
    <s v=" $            21.844.800"/>
    <s v=" $               5.461.200"/>
    <x v="4"/>
    <s v="Felipe Andrade"/>
    <m/>
    <x v="0"/>
  </r>
  <r>
    <s v="CORPORACION ARTISTICA AMBIENTAL CULTURAL VIDA"/>
    <n v="9018754686"/>
    <s v="GASTROFESTIVAL SUR COLOMBIANO.  BOCADOS DE CULTURA E IDENTIDAD REGIONAL"/>
    <s v=" $        17.005.000"/>
    <s v=" $            13.604.000"/>
    <s v=" $               3.401.000"/>
    <x v="4"/>
    <s v="Felipe Andrade"/>
    <m/>
    <x v="0"/>
  </r>
  <r>
    <s v="FUNDACIÓN SOCIAL SANDRA DURÁN"/>
    <n v="9017550245"/>
    <s v="ENCUENTRO DE MELÓMANOS Y COLECCIONISTAS DEL ORIENTE DE CALI 2025"/>
    <s v=" $        20.202.000"/>
    <s v=" $            16.161.600"/>
    <s v=" $               4.040.400"/>
    <x v="4"/>
    <s v="Felipe Andrade"/>
    <m/>
    <x v="0"/>
  </r>
  <r>
    <s v="FUNDACIÓN SOCIOCULTURAL SOMOS LLANO"/>
    <n v="9014169847"/>
    <s v="EL JOROPO CRIOLLO: TRADICIÓN E IDENTIDAD LLANERA 3RA EDICIÓN"/>
    <s v=" $        27.251.000"/>
    <s v=" $            21.800.800"/>
    <s v=" $               5.450.200"/>
    <x v="4"/>
    <s v="Felipe Andrade"/>
    <m/>
    <x v="0"/>
  </r>
  <r>
    <s v="FUNDACIÓN CREAPP"/>
    <n v="8140039254"/>
    <s v="GRAN INTEGRACIÓN Y RECONOCIMIENTO DE LA MÚSICA CAMPESINA, VERSIÓN II."/>
    <s v=" $        18.395.000"/>
    <s v=" $            14.716.000"/>
    <s v=" $               3.679.000"/>
    <x v="4"/>
    <s v="Felipe Andrade"/>
    <m/>
    <x v="0"/>
  </r>
  <r>
    <s v="CORPORACION NACIONAL PARA LOS DERECHOS ÉTNICOS Y EL DESARROLLO SOCIAL - CONADDES"/>
    <n v="9016086277"/>
    <s v="TERCERA VERSIÓN DEL FESTIVAL DE MUSICA Y EXPRESIONES CULTURALES DEL PACIFICO SUR COLOMBIANO"/>
    <s v=" $        22.068.000"/>
    <s v=" $            17.654.400"/>
    <s v=" $               4.413.600"/>
    <x v="4"/>
    <s v="Felipe Andrade"/>
    <m/>
    <x v="0"/>
  </r>
  <r>
    <s v="FUNDACION BINYET"/>
    <n v="9016904071"/>
    <s v="JUASHCONBEBEMBIANG - HIJAS DE LA LUNA, REVITALIZACION DE LA ORALIDAD DE LA MUJER INDIGENA KAMENTSA A TRAVES DE LOS TEJIDOS."/>
    <s v=" $        13.644.000"/>
    <s v=" $            10.915.200"/>
    <s v=" $               2.728.800"/>
    <x v="4"/>
    <s v="Felipe Andrade"/>
    <m/>
    <x v="0"/>
  </r>
  <r>
    <s v="AGRUPACIÓN ESCENICA GUADAJIRA"/>
    <n v="8130003369"/>
    <s v="26° FESTIVAL JUVENIL DE TEATRO &quot;GUSTAVO ANDRADE RIVERA&quot;"/>
    <s v=" $        25.765.000"/>
    <s v=" $            20.612.000"/>
    <s v=" $               5.153.000"/>
    <x v="4"/>
    <s v="Felipe Andrade"/>
    <m/>
    <x v="0"/>
  </r>
  <r>
    <s v="JUNTA DE ACCION COMUNAL DEL BARRIO VEREDA TOTUMITO SARMIENTO Y BATALLITA DEL MUNICIPIO DE JUAN DE ACOSTA, DEPARTAMENTO DEL ATLÁNTICO&quot;"/>
    <n v="9016135451"/>
    <s v="&quot;MANOS QUE TRAMAN HISTORIAS&quot;"/>
    <s v=" $        22.860.000"/>
    <s v=" $            18.288.000"/>
    <s v=" $               4.572.000"/>
    <x v="4"/>
    <s v="Felipe Andrade"/>
    <m/>
    <x v="0"/>
  </r>
  <r>
    <s v="FUNDACION SOCIAL DE COMUNIDADES AFROCOLOMBIANAS BENKOS BIOHO DEL MUNICIPIO DE GALAPA"/>
    <n v="9006351965"/>
    <s v="VI FESTIVAL REGIONAL DE DANZAS AFROCOLOMBIANAS DEL MUNICIPIO DE GALAPA"/>
    <s v=" $        22.860.000"/>
    <s v=" $            18.288.000"/>
    <s v=" $               4.572.000"/>
    <x v="4"/>
    <s v="Felipe Andrade"/>
    <m/>
    <x v="0"/>
  </r>
  <r>
    <s v="COMPROMISO"/>
    <n v="8000340442"/>
    <s v="8° FESTIVAL LA GRECA. REVOLUCIÓN ARTÍSTICA CAFETERA"/>
    <s v=" $        27.748.000"/>
    <s v=" $            22.198.400"/>
    <s v=" $               5.549.600"/>
    <x v="4"/>
    <s v="Felipe Andrade"/>
    <m/>
    <x v="0"/>
  </r>
  <r>
    <s v="JUNTA DE ACCION COMUNAL DE LA VEREDA FLORESTA F."/>
    <n v="9012518641"/>
    <s v="FORTALECIMIENTO DE LA IDENTIDAD CULTURAL CAMPESINA: “HISTORIAS Y LEYENDAS EN LA VEREDA LA FLORESTA F”"/>
    <s v=" $        24.142.000"/>
    <s v=" $            19.313.600"/>
    <s v=" $               4.828.400"/>
    <x v="4"/>
    <s v="Felipe Andrade"/>
    <m/>
    <x v="0"/>
  </r>
  <r>
    <s v="RESGUARDO INDIGENA COMUNIDAD COREGUAJE DE GORGONIA"/>
    <n v="9001044882"/>
    <s v="LA CHAGRA: PUNTO DE ENCUENTRO E INTERCAMBIO DE CONOCIMIENTOS POR LAS MUJERES COREGUAJE."/>
    <s v=" $        20.738.000"/>
    <s v=" $            16.590.400"/>
    <s v=" $               4.147.600"/>
    <x v="4"/>
    <s v="Felipe Andrade"/>
    <m/>
    <x v="0"/>
  </r>
  <r>
    <s v="RESGUARDO INDIGENA COREGUAJE DE EL PORVENIR KANANGUCHAL"/>
    <n v="8280024631"/>
    <s v="FIESTA KOREBAJU DE LA YUCA ANCESTRAL."/>
    <s v=" $        21.844.000"/>
    <s v=" $            17.475.200"/>
    <s v=" $               4.368.800"/>
    <x v="4"/>
    <s v="Felipe Andrade"/>
    <m/>
    <x v="0"/>
  </r>
  <r>
    <s v="JUNTA DE ACCION COMUNAL DE LA INSPECCIÓN DE SANTUARIO"/>
    <n v="9009506911"/>
    <s v="FESTIVAL DE LÁCTEOS Y TRADICIONES CAMPESINAS DE SANTUARIO, LA MONTAÑITA"/>
    <s v=" $        26.554.000"/>
    <s v=" $            21.243.200"/>
    <s v=" $               5.310.800"/>
    <x v="4"/>
    <s v="Felipe Andrade"/>
    <m/>
    <x v="0"/>
  </r>
  <r>
    <s v="ASOCIACION CULTURAL ANDAGOYA VIVA"/>
    <n v="9018530981"/>
    <s v="RUTA TURISTICA VIVIENDO LA MAGIA DEL SAN JUAN &quot;TURISMO SOSTENIBLE, IDENTIDAD TERRITORIAL Y BIODIVERSIDAD&quot;"/>
    <s v=" $        28.240.000"/>
    <s v=" $            22.592.000"/>
    <s v=" $               5.648.000"/>
    <x v="4"/>
    <s v="Cesar Fonseca"/>
    <m/>
    <x v="0"/>
  </r>
  <r>
    <s v="ASOCIACION INTERETNICA UNIDOS POR EL TERRITORIO"/>
    <n v="9017251363"/>
    <s v="RAÍCES Y CIMIENTOS"/>
    <s v=" $        18.257.000"/>
    <s v=" $            14.605.600"/>
    <s v=" $               3.651.400"/>
    <x v="4"/>
    <s v="Cesar Fonseca"/>
    <m/>
    <x v="0"/>
  </r>
  <r>
    <s v="FUNDACION BIOSER"/>
    <n v="9010103529"/>
    <s v="SALVAGUARDANDO TRADICIONES, YAPURUTÚ"/>
    <s v=" $        31.820.000"/>
    <s v=" $            25.456.000"/>
    <s v=" $               6.364.000"/>
    <x v="4"/>
    <s v="Cesar Fonseca"/>
    <m/>
    <x v="0"/>
  </r>
  <r>
    <s v="JUNTA DE ACION COMUNAL LA COROZA"/>
    <n v="9015894665"/>
    <s v="SABERES CON SABORES."/>
    <s v=" $        16.852.000"/>
    <s v=" $            13.481.600"/>
    <s v=" $               3.370.400"/>
    <x v="4"/>
    <s v="Cesar Fonseca"/>
    <m/>
    <x v="0"/>
  </r>
  <r>
    <s v="FUNDACIÓN SOMOS HUELLAS"/>
    <n v="9002296180"/>
    <s v="LETRAS DE ESTE Y OTROS MUNDOS VI"/>
    <s v=" $        31.227.000"/>
    <s v=" $            24.981.600"/>
    <s v=" $               6.245.400"/>
    <x v="4"/>
    <s v="Cesar Fonseca"/>
    <m/>
    <x v="0"/>
  </r>
  <r>
    <s v="ASOCIACION UMBRAL TEATRO"/>
    <n v="8002395951"/>
    <s v="UMBRAL TEATRO 34 AÑOS (DIALOGOS ENTRE EL ORIENTE Y EL CENTRO)"/>
    <s v=" $        25.772.000"/>
    <s v=" $            20.617.600"/>
    <s v=" $               5.154.400"/>
    <x v="4"/>
    <s v="Cesar Fonseca"/>
    <m/>
    <x v="0"/>
  </r>
  <r>
    <s v="ASOCIACIÓN PEREIRANA DE DANZA ASPERDANZA"/>
    <n v="9003838581"/>
    <s v="CELEBREMOS EL MES DE LA DANZA: &quot;LA DANZA COMO INSTRUMENTO DE PAZ&quot;"/>
    <s v=" $        20.343.000"/>
    <s v=" $            16.274.400"/>
    <s v=" $               4.068.600"/>
    <x v="4"/>
    <s v="Cesar Fonseca"/>
    <m/>
    <x v="0"/>
  </r>
  <r>
    <s v="JUNTA DE ACCION COMUNAL DE LA VEREDA AVENDAÑO"/>
    <n v="9013770282"/>
    <s v="EL RITMO DE MI VEREDA"/>
    <s v=" $        26.361.000"/>
    <s v=" $            21.088.800"/>
    <s v=" $               5.272.200"/>
    <x v="4"/>
    <s v="Cesar Fonseca"/>
    <m/>
    <x v="0"/>
  </r>
  <r>
    <s v="FUNDACION TRANSFORMANDO CON PAZION"/>
    <n v="9011391961"/>
    <s v="UNIDOS POR EL FUTBOL, CONSTRUYENDO PAZ"/>
    <s v=" $        19.223.000"/>
    <s v=" $            15.378.400"/>
    <s v=" $               3.844.600"/>
    <x v="4"/>
    <s v="Cesar Fonseca"/>
    <m/>
    <x v="0"/>
  </r>
  <r>
    <s v="FUNDACION INSPIRANDO SUEÑOS J&amp;M"/>
    <n v="9018758252"/>
    <s v="EL FRISTYLE COMO RITMO DE VIDA, VOZ Y CORAZÓN"/>
    <s v=" $        17.155.000"/>
    <s v=" $            13.724.000"/>
    <s v=" $               3.431.000"/>
    <x v="4"/>
    <s v="Cesar Fonseca"/>
    <m/>
    <x v="0"/>
  </r>
  <r>
    <s v="FUNDACION DESPERTAR CARIBE"/>
    <n v="8020251661"/>
    <s v="&quot;SONIDOS DE LA TIERRA: RESCATE Y FORTALECIMIENTO DE LA MÚSICA TRADICIONAL COLOMBIANA Y SUS RAÍCES&quot;"/>
    <s v=" $        22.360.000"/>
    <s v=" $            17.888.000"/>
    <s v=" $               4.472.000"/>
    <x v="4"/>
    <s v="Cesar Fonseca"/>
    <m/>
    <x v="0"/>
  </r>
  <r>
    <s v="JUNTA DE ACCION COMUNAL DEL FILO DEL CORREGIMIENTO EL FILO"/>
    <n v="9003001706"/>
    <s v="CULTURA VEREDAL DE FORMACION"/>
    <s v=" $        27.172.000"/>
    <s v=" $            21.737.600"/>
    <s v=" $               5.434.400"/>
    <x v="4"/>
    <s v="Cesar Fonseca"/>
    <m/>
    <x v="0"/>
  </r>
  <r>
    <s v="FUNDACION PARA EL DESARROLLO Y CRECIMIENTO SOSTENIBLE DEL SUR"/>
    <n v="9017485381"/>
    <s v="RAÍCES VIVAS: NIÑOS GUARDIANES DE NUESTRO PASADO"/>
    <s v=" $        17.691.000"/>
    <s v=" $            14.152.800"/>
    <s v=" $               3.538.200"/>
    <x v="4"/>
    <s v="Cesar Fonseca"/>
    <m/>
    <x v="0"/>
  </r>
  <r>
    <s v="FUNDACION CULTURAL LA NAVE DE PAPEL"/>
    <n v="9007096768"/>
    <s v="16 FESTIVAL INTERNACIONAL DE POESÍA DE MANIZALES  2025"/>
    <s v=" $        27.808.000"/>
    <s v=" $            22.246.400"/>
    <s v=" $               5.561.600"/>
    <x v="4"/>
    <s v="Cesar Fonseca"/>
    <m/>
    <x v="0"/>
  </r>
  <r>
    <s v="CORPORACION DE GESTORES CULTURALES Y MAESTROS ETNOEDUCADORES &quot;CORETNOCULTURAL&quot;"/>
    <n v="9000301674"/>
    <s v="DESCUBRE Y VIVE PALENQUE: RUTA CULTURAL Y LIBERTARIA BENKOS BIOHÓ."/>
    <s v=" $        17.742.000"/>
    <s v=" $            14.193.600"/>
    <s v=" $               3.548.400"/>
    <x v="4"/>
    <s v="Cesar Fonseca"/>
    <m/>
    <x v="0"/>
  </r>
  <r>
    <s v="ASOCIACION PRO-SELVA VIVA"/>
    <n v="9001664490"/>
    <s v="PLANTAS QUE SALVAN VIDAS"/>
    <s v=" $        30.357.000"/>
    <s v=" $            24.285.600"/>
    <s v=" $               6.071.400"/>
    <x v="4"/>
    <s v="Diana Cortes"/>
    <m/>
    <x v="0"/>
  </r>
  <r>
    <s v="COMUNIDAD AFRODESCENDIENTES DEL MUNICIPIO DE ROLDANILLO"/>
    <n v="9000994913"/>
    <s v="XV FESTIVAL DE MÚSICA Y DANZA AFROCOLOMBIANA &quot;UNIENDO ETNIAS&quot;"/>
    <s v=" $        18.446.000"/>
    <s v=" $            14.756.800"/>
    <s v=" $               3.689.200"/>
    <x v="4"/>
    <s v="Diana Cortes"/>
    <m/>
    <x v="0"/>
  </r>
  <r>
    <s v="ASOCIACION DE JOVENES PROFESIONALES PARA LA INNOVACION Y DESARROLLO SOSTENIBLE DE LAS COMUNIDADES"/>
    <n v="9018424321"/>
    <s v="RECUPERACIÓN DE LA MEMORIA ANCESTRAL: NARRANDO HISTORIAS DE NUESTRA GENTE DE LA CIÉNAGA DE ZAPATOSA"/>
    <s v=" $        30.156.000"/>
    <s v=" $            24.124.800"/>
    <s v=" $               6.031.200"/>
    <x v="4"/>
    <s v="Diana Cortes"/>
    <m/>
    <x v="0"/>
  </r>
  <r>
    <s v="ASOCIACION CULTURA AMAZONICA"/>
    <n v="9018765791"/>
    <s v="&quot;TEJIENDO RAÍCES: FORMACIÓN EN ARTESANÍAS PARA LA PRESERVACIÓN CULTURAL AMAZÓNICA&quot;"/>
    <s v=" $        29.732.000"/>
    <s v=" $            23.785.600"/>
    <s v=" $               5.946.400"/>
    <x v="4"/>
    <s v="Diana Cortes"/>
    <m/>
    <x v="0"/>
  </r>
  <r>
    <s v="FUNDACIÓN CULTURAL Y DEPORTIVA RESISTENCIA POR LA VIDA"/>
    <n v="9017276539"/>
    <s v="FESTIVAL DE HIP HOP ANCESTRAL, PUTUMAYO RAP."/>
    <s v=" $        12.665.000"/>
    <s v=" $            10.132.000"/>
    <s v=" $               2.533.000"/>
    <x v="4"/>
    <s v="Diana Cortes"/>
    <m/>
    <x v="0"/>
  </r>
  <r>
    <s v="JUNTA DE ACCION COMUNAL DEL BARRIO EL PROGRESO,CORREGIMIENTO DE BESOTE DEL MUNICIPIO DE LA GLORIA DEPARTAMENTO DEL CE"/>
    <n v="9017708806"/>
    <s v="SEMBRANDO CULTURA, COSECHANDO PAZ"/>
    <s v=" $        33.481.000"/>
    <s v=" $            26.784.800"/>
    <s v=" $               6.696.200"/>
    <x v="4"/>
    <s v="Diana Cortes"/>
    <m/>
    <x v="0"/>
  </r>
  <r>
    <s v="CORPORACIÓN EL BALCÓN DE LOS ARTISTAS"/>
    <n v="9000711544"/>
    <s v="SUEÑOS PARA DANZAR Y EMOCIONAR EL MUNDO: UNA APUESTA DE PROTAGONISMO CULTURAL"/>
    <s v=" $        15.369.000"/>
    <s v=" $            12.295.200"/>
    <s v=" $               3.073.800"/>
    <x v="4"/>
    <s v="Diana Cortes"/>
    <m/>
    <x v="0"/>
  </r>
  <r>
    <s v="FUNDACIÓN PARA EL DESARROLLO SOSTENIBLE Y SUSTENTABLE DE LA ZONA RURAL DE PAISES EN VIA DE DESARROLLO PRO-CULTOUR"/>
    <n v="9017433603"/>
    <s v="FESTIVAL CULTURAL DE LOS ESPANTOS ROBLEDEÑOS"/>
    <s v=" $        18.878.000"/>
    <s v=" $            15.102.400"/>
    <s v=" $               3.775.600"/>
    <x v="4"/>
    <s v="Diana Cortes"/>
    <m/>
    <x v="0"/>
  </r>
  <r>
    <s v="FUNDACIÓN TEATRO DEL PRESAGIO"/>
    <n v="9002216921"/>
    <s v="VII ENCUENTRO NACIONAL DE ARTE QUEER, CALI DIVERSA E INCLUYENTE"/>
    <s v=" $        23.232.000"/>
    <s v=" $            18.585.600"/>
    <s v=" $               4.646.400"/>
    <x v="4"/>
    <s v="Diana Cortes"/>
    <m/>
    <x v="0"/>
  </r>
  <r>
    <s v="JUNTA DE ACCION COMUNAL NUEVO HORIZONTE"/>
    <n v="8110300215"/>
    <s v="MANOS QUE CREAN"/>
    <s v=" $        19.261.000"/>
    <s v=" $            15.408.800"/>
    <s v=" $               3.852.200"/>
    <x v="4"/>
    <s v="Diana Cortes"/>
    <m/>
    <x v="0"/>
  </r>
  <r>
    <s v="FUNDACION LABORATORIO AMARILLO"/>
    <n v="9016423362"/>
    <s v="POÉTICA EN MOVIMIENTO, PAZ Y TERRITORIO"/>
    <s v=" $        18.881.000"/>
    <s v=" $            15.104.800"/>
    <s v=" $               3.776.200"/>
    <x v="4"/>
    <s v="Diana Cortes"/>
    <m/>
    <x v="0"/>
  </r>
  <r>
    <s v="ASOCIACION PALCO PROFESIONALES AL SERVICIO DE LA COMUNICACION"/>
    <n v="8110270712"/>
    <s v="MEMORIAS EN VOZ ALTA"/>
    <s v=" $        19.676.000"/>
    <s v=" $            15.740.800"/>
    <s v=" $               3.935.200"/>
    <x v="4"/>
    <s v="Diana Cortes"/>
    <m/>
    <x v="0"/>
  </r>
  <r>
    <s v="CONSEJO COMUNITARIO AFRO DE LA CUENCA DEL RIO BROQUELES"/>
    <n v="9006620811"/>
    <s v="TAMBOR DE ACUERDOS: CONSTRUYENDO PAZ DESDE LA CULTURA AFRO"/>
    <s v=" $        18.587.000"/>
    <s v=" $            14.869.600"/>
    <s v=" $               3.717.400"/>
    <x v="4"/>
    <s v="Diana Cortes"/>
    <m/>
    <x v="0"/>
  </r>
  <r>
    <s v="CONSEJO COMUNITARIO DE APARTADO - BUENA VISTA"/>
    <n v="8180011143"/>
    <s v="LA POLKA CHOCOANA: UNA HERENCIA MUSICAL PARA LAS NUEVAS GENERACIONES DE LA COMUNIDAD AFRO DE BUENAVISTA"/>
    <s v=" $        26.259.000"/>
    <s v=" $            21.007.200"/>
    <s v=" $               5.251.800"/>
    <x v="4"/>
    <s v="Diana Cortes"/>
    <m/>
    <x v="0"/>
  </r>
  <r>
    <s v="JUNTA DE ACCION COMUNAL DE LA VEREDA LOS LAURELES"/>
    <n v="9014798397"/>
    <s v="SABORES DE PAZ RESCATE GASTRONÓMICO CAMPESINO PARA LA CONVIVENCIA Y LA CULTURA."/>
    <s v=" $        21.287.000"/>
    <s v=" $            17.029.600"/>
    <s v=" $               4.257.400"/>
    <x v="5"/>
    <s v="Felipe Andrade"/>
    <m/>
    <x v="0"/>
  </r>
  <r>
    <s v="RESGUARDO INDIGENA HUITOTO-CABILDO COMUNIDAD INDIGENA HUITORA"/>
    <n v="9001102160"/>
    <s v="RECUPERACIÓN Y FORTALECIMIENTO DEL BAILE TRADICIONAL UITOTO EN LA COMUNIDAD HUITORÁ"/>
    <s v=" $        29.732.000"/>
    <s v=" $            23.785.600"/>
    <s v=" $               5.946.400"/>
    <x v="5"/>
    <s v="Felipe Andrade"/>
    <m/>
    <x v="0"/>
  </r>
  <r>
    <s v="FUNDACION INTEGRACION TOLEÑA"/>
    <n v="9018734512"/>
    <s v="RECOPILANDO EL PATRIMONIO CULTURAL INMATERIAL DE LA SUBREGIÓN SANQUIANGA"/>
    <s v=" $        19.250.000"/>
    <s v=" $            15.400.000"/>
    <s v=" $               3.850.000"/>
    <x v="5"/>
    <s v="Felipe Andrade"/>
    <m/>
    <x v="0"/>
  </r>
  <r>
    <s v="FUNDACION ALMA DE VIDA"/>
    <n v="9013459391"/>
    <s v="PRIMER ENCUENTRO MULTICULTURAL POR LA PAZ CON PERSONAS PRIVADAS DE LA LIBERTAD."/>
    <s v=" $        17.974.000"/>
    <s v=" $            14.379.200"/>
    <s v=" $               3.594.800"/>
    <x v="5"/>
    <s v="Felipe Andrade"/>
    <m/>
    <x v="0"/>
  </r>
  <r>
    <s v="CORPORACION PARA EL DESARROLLO PRODUCTIVO Y SOCIAL CONSTRUYENDO SUEÑOS"/>
    <n v="9010120254"/>
    <s v="PRIMERA FERIA EXPOSICION ARTESANAL Y GASTRONOMICA  ZAMBRANO MAS AMBIENTAL, CULTURAL Y SOCIAL,"/>
    <s v=" $        20.544.000"/>
    <s v=" $            16.435.200"/>
    <s v=" $               4.108.800"/>
    <x v="5"/>
    <s v="Felipe Andrade"/>
    <m/>
    <x v="0"/>
  </r>
  <r>
    <s v="CENTRO REGIONAL DE PRODUCTIVIDAD, COMPETITIVIDAD E INNOVACION DE LA AMAZONIA"/>
    <n v="9009149635"/>
    <s v="MUESTRA DE FE. PRIMER ENCUENTRO DE ARTE Y CULTURA EN MOCOA"/>
    <s v=" $        18.586.000"/>
    <s v=" $            14.868.800"/>
    <s v=" $               3.717.200"/>
    <x v="5"/>
    <s v="Felipe Andrade"/>
    <m/>
    <x v="0"/>
  </r>
  <r>
    <s v="FUNDACION PARA EL TRABAJO LA EDUCACION Y EL DESARROLLO EMPRESARIAL DEL CARIBE"/>
    <n v="9014920291"/>
    <s v="CARNAVAL CON PASION"/>
    <s v=" $        23.365.000"/>
    <s v=" $            18.692.000"/>
    <s v=" $               4.673.000"/>
    <x v="5"/>
    <s v="Felipe Andrade"/>
    <m/>
    <x v="0"/>
  </r>
  <r>
    <s v="CORPORACION CULTURAL, ARTISTICA Y SOCIAL ESTACION CULTURA"/>
    <n v="9010616261"/>
    <s v="7 CUENTO LERO LERO CANDELERO 2025 ´´EL CUENTO UN ESPACIO PARA LA NIÑEZ  EN  PAZ´´"/>
    <s v=" $        25.442.000"/>
    <s v=" $            20.353.600"/>
    <s v=" $               5.088.400"/>
    <x v="5"/>
    <s v="Felipe Andrade"/>
    <m/>
    <x v="0"/>
  </r>
  <r>
    <s v="FUNDACIÓN CONMOVER"/>
    <n v="9014647141"/>
    <s v="3RA VERSIÓN HILOROJO FASHION CINEMA COREOGRÁFICO LABORATORIO DE FORMACIÓN EN PRODUCCIÓN AUDIOVISUAL"/>
    <s v=" $        19.883.000"/>
    <s v=" $            15.906.400"/>
    <s v=" $               3.976.600"/>
    <x v="5"/>
    <s v="Felipe Andrade"/>
    <m/>
    <x v="0"/>
  </r>
  <r>
    <s v="JUNTA DE ACCION COMUNAL DE LA VEREDA EL ACHAPO"/>
    <n v="9017271821"/>
    <s v="FESTIVAL DE NARRATIVAS Y LEYENDAS TRADICIONALES CAMPESINAS DE LA AMAZONÍA - VEREDA EL ACHAPO."/>
    <s v=" $        24.142.000"/>
    <s v=" $            19.313.600"/>
    <s v=" $               4.828.400"/>
    <x v="5"/>
    <s v="Felipe Andrade"/>
    <m/>
    <x v="0"/>
  </r>
  <r>
    <s v="JUNTA DE ACCION DE LA VEREDA LA COLONIA"/>
    <n v="9017321545"/>
    <s v="CONSTRUYENDO PAZ A TRAVÉS DEL DIÁLOGO"/>
    <s v=" $        25.940.000"/>
    <s v=" $            20.752.000"/>
    <s v=" $               5.188.000"/>
    <x v="5"/>
    <s v="Felipe Andrade"/>
    <m/>
    <x v="0"/>
  </r>
  <r>
    <s v="RESGUARDO INDIGENA COREGUAJE DE JACOME"/>
    <n v="8280023932"/>
    <s v="FESTIVAL DE SABORES ORIGINARIOS COREGUAJE."/>
    <s v=" $        23.556.000"/>
    <s v=" $            18.844.800"/>
    <s v=" $               4.711.200"/>
    <x v="5"/>
    <s v="Felipe Andrade"/>
    <m/>
    <x v="0"/>
  </r>
  <r>
    <s v="JUNTA DE ACCIÓN COMUNAL CORREGIMIENTO LA SIERRA"/>
    <n v="9016473611"/>
    <s v="LOS BAILES Y LOS CANTOS DE TAMBORAS, “HERENCIA ANCESTRAL”,  SE MUEVEN."/>
    <s v=" $        27.820.000"/>
    <s v=" $            22.256.000"/>
    <s v=" $               5.564.000"/>
    <x v="5"/>
    <s v="Felipe Andrade"/>
    <m/>
    <x v="0"/>
  </r>
  <r>
    <s v="FUNDACIÓN ARTÍSTICA CULTURAL SOMOS CARIBE"/>
    <n v="9014904288"/>
    <s v="VIII FESTIVAL DE ARTE Y CULTURA SOMOS CARIBE"/>
    <s v=" $        21.866.000"/>
    <s v=" $            17.492.800"/>
    <s v=" $               4.373.200"/>
    <x v="5"/>
    <s v="Felipe Andrade"/>
    <m/>
    <x v="0"/>
  </r>
  <r>
    <s v="JUNTA DE ACCION COMUNAL DE LA VEREDA EL COMBEIMA"/>
    <n v="9013319571"/>
    <s v="PANTALLA PARA LA PAZ, CINE CAMPESINO Y COMUNITARIO COMO HERRAMIENTA DE TRANSFORMACIÓN SOCIAL EN EL COMBEIMA"/>
    <s v=" $        24.142.000"/>
    <s v=" $            19.313.600"/>
    <s v=" $               4.828.400"/>
    <x v="5"/>
    <s v="Felipe Andrade"/>
    <m/>
    <x v="0"/>
  </r>
  <r>
    <s v="ASOCIACION FUTURO PARA LA INNOVACION Y DESARROLLO REGIONAL - ASOFIDER"/>
    <n v="9014265729"/>
    <s v="PRIMERA VERSIÓN DE TEJIENDO TRADICIONES: ARTESANÍAS DE SOMBRERO Y GUADUA EN LA UNIÓN, NARIÑO."/>
    <s v=" $        17.974.000"/>
    <s v=" $            14.379.200"/>
    <s v=" $               3.594.800"/>
    <x v="5"/>
    <s v="Felipe Andrade"/>
    <m/>
    <x v="0"/>
  </r>
  <r>
    <s v="RED ÉTNICA DE ESCRITORES DEL CHOCÓ"/>
    <n v="9015897179"/>
    <s v="FERIA DEL LIBRO DEL CHOCÓ - SEGUNDA VERSIÓN"/>
    <s v=" $        25.394.000"/>
    <s v=" $            20.315.200"/>
    <s v=" $               5.078.800"/>
    <x v="5"/>
    <s v="Felipe Andrade"/>
    <m/>
    <x v="0"/>
  </r>
  <r>
    <s v="JUNTA DE ACCION COMUNAL DE UVALES"/>
    <n v="8170057369"/>
    <s v="RUTA CULTURAL CAFETERA"/>
    <s v=" $        17.882.000"/>
    <s v=" $            14.305.600"/>
    <s v=" $               3.576.400"/>
    <x v="5"/>
    <s v="Felipe Andrade"/>
    <m/>
    <x v="0"/>
  </r>
  <r>
    <s v="CONSEJO COMUNITARIO MAYOR DE CERTEGUI &quot;COCOMACER&quot;"/>
    <n v="8180012854"/>
    <s v="&quot;RAÍCES DE CÉRTEGUI: MEMORIAS EN MOVIMIENTO Y COLOR&quot;"/>
    <s v=" $        33.807.000"/>
    <s v=" $            27.045.600"/>
    <s v=" $               6.761.400"/>
    <x v="5"/>
    <s v="Felipe Andrade"/>
    <m/>
    <x v="0"/>
  </r>
  <r>
    <s v="JUNTA DE ACCION COMUNAL DEL BARRIO CENTELLA DEL MUNICIPIO DE MAHATES DEPARTAMENTO DE BOLIVAR."/>
    <n v="9016768868"/>
    <s v="JAQUEMAHATES"/>
    <s v=" $        12.967.000"/>
    <s v=" $            10.373.600"/>
    <s v=" $               2.593.400"/>
    <x v="5"/>
    <s v="Felipe Andrade"/>
    <m/>
    <x v="0"/>
  </r>
  <r>
    <s v="FUNDACION PLATAFORMAS"/>
    <n v="9011778305"/>
    <s v="SINERGIARTE- CIRCUITO ARTÍSTICO PARA LA PAZ"/>
    <s v=" $        25.310.000"/>
    <s v=" $            20.248.000"/>
    <s v=" $               5.062.000"/>
    <x v="5"/>
    <s v="Felipe Andrade"/>
    <m/>
    <x v="0"/>
  </r>
  <r>
    <s v="FUNDACION CONSTRUYENDO SUEÑOS CATTLEYA SOLANO"/>
    <n v="9018694871"/>
    <s v="&quot;LAZOS DE JUEGO: FORTALECIENDO LA IDENTIDAD CULTURAL A TRAVÉS DE JUEGOS TRADICIONALES UITOTO&quot;"/>
    <s v=" $        20.196.000"/>
    <s v=" $            16.156.800"/>
    <s v=" $               4.039.200"/>
    <x v="5"/>
    <s v="Felipe Andrade"/>
    <m/>
    <x v="0"/>
  </r>
  <r>
    <s v="ASOCIACION IL NIDO DEL GUFO: BIBLIOTECA, LUDOTECA Y CENTRO CULTURAL"/>
    <n v="8300960945"/>
    <s v="GINCANA PARA TODOS: UNA APUESTA AL DESARROLLO INTEGRAL DE LA PRIMERA INFANCIA"/>
    <s v=" $        22.789.000"/>
    <s v=" $            18.231.200"/>
    <s v=" $               4.557.800"/>
    <x v="5"/>
    <s v="Felipe Andrade"/>
    <m/>
    <x v="0"/>
  </r>
  <r>
    <s v="ASOCIACION POR LOS DERECHOS DE LAS COMUNIDADES NEGRAS DE LA ZONA SUR-ORIENTAL"/>
    <n v="8060120307"/>
    <s v="LAS ARTES Y LOS SABERES POPULARES EN TERRITORIO DE PAZ"/>
    <s v=" $        19.891.000"/>
    <s v=" $            15.912.800"/>
    <s v=" $               3.978.200"/>
    <x v="5"/>
    <s v="Felipe Andrade"/>
    <m/>
    <x v="0"/>
  </r>
  <r>
    <s v="ASOCIACION DE JUNTAS DE ACCION COMUNAL Y VIVIENDA COMUNITARIA"/>
    <n v="8909849891"/>
    <s v="PRIMER ENCUENTRO COMUNAL CULTURAL SUBREGIONAL SUROESTE EN ANDES"/>
    <s v=" $        18.230.000"/>
    <s v=" $            14.584.000"/>
    <s v=" $               3.646.000"/>
    <x v="5"/>
    <s v="Felipe Andrade"/>
    <m/>
    <x v="0"/>
  </r>
  <r>
    <s v="CORPORACION SOCIOCULTURAL DE  AFRODECENDIENTE ATAOLE"/>
    <n v="8060165954"/>
    <s v="&quot;FESTIVAL DE SABORES PALENQUEROS: TERCERA  EDICIÓN&quot;"/>
    <s v=" $        18.162.000"/>
    <s v=" $            14.529.600"/>
    <s v=" $               3.632.400"/>
    <x v="5"/>
    <s v="Felipe Andrade"/>
    <m/>
    <x v="0"/>
  </r>
  <r>
    <s v="FUNDACION BIENESTAR Y DESARROLLO DEL SUR FUNBIDESUR"/>
    <n v="9016207622"/>
    <s v="RECONSTRUYENDO PAZ A TRAVÉS DE LA LECTURA"/>
    <s v=" $        33.853.000"/>
    <s v=" $            27.082.400"/>
    <s v=" $               6.770.600"/>
    <x v="5"/>
    <s v="Cesar Fonseca"/>
    <m/>
    <x v="0"/>
  </r>
  <r>
    <s v="RESGUARDO INDIGENA LA SAL"/>
    <n v="9017536428"/>
    <s v="VOCES Y TRAZOS DE LA LENGUA GUAHIBO DE LOS JIW: RESCATANDO LA LENGUA VIVA"/>
    <s v=" $        25.832.000"/>
    <s v=" $            20.665.600"/>
    <s v=" $               5.166.400"/>
    <x v="5"/>
    <s v="Cesar Fonseca"/>
    <m/>
    <x v="0"/>
  </r>
  <r>
    <s v="ASOCIACION DE PRODUCTORES FRUTICHAR"/>
    <n v="9015216431"/>
    <s v="HISTORIAS EN MOVIMIENTO: EL NAIDÍ UN LAGADO VIVO"/>
    <s v=" $        17.541.000"/>
    <s v=" $            14.032.800"/>
    <s v=" $               3.508.200"/>
    <x v="5"/>
    <s v="Cesar Fonseca"/>
    <m/>
    <x v="0"/>
  </r>
  <r>
    <s v="FUNDACION ARTISTICA CULTURA AFRO"/>
    <n v="9010513026"/>
    <s v="PRIMER FESTIVAL NACIONAL E INTERNACIONAL DE DANZAS FOLCLÓRICAS  NUESTRA HERENCIA PAZCIFICA &quot;CAUCA Y VALLE EN UN MISMO RITMO&quot;"/>
    <s v=" $        16.478.000"/>
    <s v=" $            13.182.400"/>
    <s v=" $               3.295.600"/>
    <x v="5"/>
    <s v="Cesar Fonseca"/>
    <m/>
    <x v="0"/>
  </r>
  <r>
    <s v="RESGUARDO INDIGENA LA TEOFILA"/>
    <n v="9005211261"/>
    <s v="CONSOLIDACIÓN DE NORMAS Y PROCEDIMIENTOS DE JUSTICIA PROPIA PARA LA CONVIVENCIA ARMONICA DE LA COMUNIDAD INDÍGENA COREGUAJE DE LA TEOFILA"/>
    <s v=" $        29.082.000"/>
    <s v=" $            23.265.600"/>
    <s v=" $               5.816.400"/>
    <x v="5"/>
    <s v="Cesar Fonseca"/>
    <m/>
    <x v="0"/>
  </r>
  <r>
    <s v="FUNDACION DE APOYO A LA PRODUCCION, COMERCIALIZACION Y DERIVADOS DEL NISPERO DE POLONUEVO"/>
    <n v="9006479608"/>
    <s v="IX FESTIVAL DEL NISPERO Y SUS DERIVADOS, FORTALECIENDO NUESTRO LEGADO CULTURAL"/>
    <s v=" $        20.476.000"/>
    <s v=" $            16.380.800"/>
    <s v=" $               4.095.200"/>
    <x v="5"/>
    <s v="Cesar Fonseca"/>
    <m/>
    <x v="0"/>
  </r>
  <r>
    <s v="JUNTA DE ACCION COMUNAL DE LA VEREDA MATIGUAJO"/>
    <n v="8280003023"/>
    <s v="ENCUENTRO CAMPESINO POR LA PAZ"/>
    <s v=" $        20.196.000"/>
    <s v=" $            16.156.800"/>
    <s v=" $               4.039.200"/>
    <x v="5"/>
    <s v="Cesar Fonseca"/>
    <m/>
    <x v="0"/>
  </r>
  <r>
    <s v="RESGUARDO INDIGENA COMUNIDAD COREGUAJE DE HERICHA"/>
    <n v="8280027870"/>
    <s v="FESTIVAL DE LA YUCA KOREBAJU ORÍGENES AMAZÓNICOS."/>
    <s v=" $        24.142.000"/>
    <s v=" $            19.313.600"/>
    <s v=" $               4.828.400"/>
    <x v="5"/>
    <s v="Cesar Fonseca"/>
    <m/>
    <x v="0"/>
  </r>
  <r>
    <s v="FUNDACION PARA LA DEFENSA, PROMOCION DE LOS DERECHOS HUMANOS Y EL DESARROLLO SOSTENIBLE"/>
    <n v="9016452621"/>
    <s v="CAMINANDO LA MEMORIA DE LAS MUJERES CAFETERAS. PROYECCIÓN DEL DOCUMENTAL  SOBRE LA CULTURA, LAS ARTES Y LOS SABERES COMUNITARIO EN LA CONSTRUCCIÓN DE PAZ TERRITORIAL EN LA SIERRA NEVADA DE SANTA MARTA."/>
    <s v=" $        18.538.000"/>
    <s v=" $            14.830.400"/>
    <s v=" $               3.707.600"/>
    <x v="5"/>
    <s v="Cesar Fonseca"/>
    <m/>
    <x v="0"/>
  </r>
  <r>
    <s v="FUNDACION NEGROS DEL CORPUS CHRISTI DE EL PASO CESAR"/>
    <n v="9017516927"/>
    <s v="XII ENCUENTRO TRADICIONAL DE NEGROS DEL CORPUS CHRISTI"/>
    <s v=" $        30.156.000"/>
    <s v=" $            24.124.800"/>
    <s v=" $               6.031.200"/>
    <x v="5"/>
    <s v="Cesar Fonseca"/>
    <m/>
    <x v="0"/>
  </r>
  <r>
    <s v="ASOCIACION DE PRODUCTORES ORGANICOS INDIGENAS ARHUACOS AMBIENTAL CAMPESINOS DE KARWA"/>
    <n v="9014712850"/>
    <s v="KARWA, CUÉNTAME"/>
    <s v=" $        34.618.000"/>
    <s v=" $            27.694.400"/>
    <s v=" $               6.923.600"/>
    <x v="5"/>
    <s v="Cesar Fonseca"/>
    <m/>
    <x v="0"/>
  </r>
  <r>
    <s v="ASOCIACION DE JUNTAS DE ACCION COMUNAL DEL MUNICIPIO DE LA UNION"/>
    <n v="8140058753"/>
    <s v="PRIMERA VERSION DE LA FERIA MULTICULTURAL CAMPESINA DEL MUNICIPIO DE LA UNION, DEPARTAMENTO DE NARIÑO"/>
    <s v=" $        18.820.000"/>
    <s v=" $            15.056.000"/>
    <s v=" $               3.764.000"/>
    <x v="5"/>
    <s v="Cesar Fonseca"/>
    <m/>
    <x v="0"/>
  </r>
  <r>
    <s v="CONSEJO COMUNITARIO LOCAL DE LA COMUNIDAD DE LA ISLA DE LOS PALACIOS"/>
    <n v="9006723342"/>
    <s v="FORTALECIMIENTO DE LAS EXPRESIONES CULTURALES EN LAS FIESTAS PATRONALES DE SAN PEDRO EN LA COMUNIDAD ISLA DE LOS PALACIOS"/>
    <s v=" $        29.990.000"/>
    <s v=" $            23.992.000"/>
    <s v=" $               5.998.000"/>
    <x v="5"/>
    <s v="Cesar Fonseca"/>
    <m/>
    <x v="0"/>
  </r>
  <r>
    <s v="CORPORACION PARA LA SALUD MENTAL AMARU COLOMBIA"/>
    <n v="9018118731"/>
    <s v="PAZARTE SANAMENTE"/>
    <s v=" $        26.739.000"/>
    <s v=" $            21.391.200"/>
    <s v=" $               5.347.800"/>
    <x v="5"/>
    <s v="Cesar Fonseca"/>
    <m/>
    <x v="0"/>
  </r>
  <r>
    <s v="FUNDACION NACIONAL DEPORTIVA Y SOCIAL DE COLOMBIA JULIO CESAR CASTRO"/>
    <n v="9018587016"/>
    <s v="CONSTRUYAMOS PROCESOS DE PAZ DESDE EL JUEGO TRADICIONAL, Y LA MÚSICA."/>
    <s v=" $        17.474.000"/>
    <s v=" $            13.979.200"/>
    <s v=" $               3.494.800"/>
    <x v="5"/>
    <s v="Cesar Fonseca"/>
    <m/>
    <x v="0"/>
  </r>
  <r>
    <s v="CONSEJO COMUNITARIO LOCAL DE TANGUI ACIA"/>
    <n v="8180009714"/>
    <s v="FIESTAS PATRONALES DE SAN ANTONIO DE PADUA: UNA OPORTUNIDAD PARA FORTALECER LA IDENTIDAD CULTURAL, LOS LAZOS DE HERMANDAD Y VISIBILIZAR EL PATRIMONIO CULTURAL DE LA COMUNIDAD DE TANGUÍ, MEDIO ATRATO."/>
    <s v=" $        25.614.000"/>
    <s v=" $            20.491.200"/>
    <s v=" $               5.122.800"/>
    <x v="5"/>
    <s v="Cesar Fonseca"/>
    <m/>
    <x v="0"/>
  </r>
  <r>
    <s v="CORPORACIÓN RESERVA NATURAL BUENA VISTA"/>
    <n v="9015404656"/>
    <s v="BIODIVERSIDAD DE LA AMAZONÍA, UN RETO DE APROPIACIÓN CULTURAL, CONOCIMIENTO Y CONSERVACIÓN PARA LAS NUEVAS GENERACIONES"/>
    <s v=" $        27.804.000"/>
    <s v=" $            22.243.200"/>
    <s v=" $               5.560.800"/>
    <x v="5"/>
    <s v="Cesar Fonseca"/>
    <m/>
    <x v="0"/>
  </r>
  <r>
    <s v="FUNDACIÓN FOLCLÓRICA Y CULTURAL SON DE PUEBLO"/>
    <n v="9018472261"/>
    <s v="ENCUENTRO  DE DANZAS FOLCLÓRICAS TRADICIONALES, SON DE PUEBLO"/>
    <s v=" $        34.618.000"/>
    <s v=" $            27.694.400"/>
    <s v=" $               6.923.600"/>
    <x v="5"/>
    <s v="Cesar Fonseca"/>
    <m/>
    <x v="0"/>
  </r>
  <r>
    <s v="LA ASOCIACION DE TURISMO COMUNITARIO PUERTO LA CRUZ TOPOCORO"/>
    <n v="9017964386"/>
    <s v="FESTIVAL DE INTEGRACIÓN CULTURAL TOPOCORO"/>
    <s v=" $        24.045.000"/>
    <s v=" $            19.236.000"/>
    <s v=" $               4.809.000"/>
    <x v="5"/>
    <s v="Cesar Fonseca"/>
    <m/>
    <x v="0"/>
  </r>
  <r>
    <s v="FUNDACION REMO CONSULTING GROUP"/>
    <n v="9013024197"/>
    <s v="DESMINARTE"/>
    <s v=" $        19.441.000"/>
    <s v=" $            15.552.800"/>
    <s v=" $               3.888.200"/>
    <x v="5"/>
    <s v="Cesar Fonseca"/>
    <m/>
    <x v="0"/>
  </r>
  <r>
    <s v="FUNDACION SON Y ARTE"/>
    <n v="9015815420"/>
    <s v="DESARROLLO Y FORTALECIMIENTO DE UN PROGRAMA DE FORMACIÓN ARTÍSTICA Y CULTURAL EN EL AREA DE DANZAS FOLCLORICAS DIRIGIDAS A NIÑOS, NIÑAS, ADOLESCENTES Y JOVENES DE LA POBLACION VULNERABLE."/>
    <s v=" $        29.442.000"/>
    <s v=" $            23.553.600"/>
    <s v=" $               5.888.400"/>
    <x v="5"/>
    <s v="Cesar Fonseca"/>
    <m/>
    <x v="0"/>
  </r>
  <r>
    <s v="CORPORACIÓN ANDARES IDA Y VUELTA"/>
    <n v="8300682942"/>
    <s v="¿A QUÉ SUENA EL ORIENTE DEL TOLIMA?"/>
    <s v=" $        23.808.000"/>
    <s v=" $            19.046.400"/>
    <s v=" $               4.761.600"/>
    <x v="5"/>
    <s v="Cesar Fonseca"/>
    <m/>
    <x v="0"/>
  </r>
  <r>
    <s v="CORPORACIÓN SOCIAL CON ALMA DE PUEBLO"/>
    <n v="9014528121"/>
    <s v="RECUPERANDO SABERES Y SABORES: FORTALECIMIENTO Y PROMOCIÓN DE LA COMIDA TRADICIONAL LLANERA EN EL DÍA NACIONAL DE LA CULTURA, TRADICIÓN E IDENTIDAD LLANERA."/>
    <s v=" $        26.843.000"/>
    <s v=" $            21.474.400"/>
    <s v=" $               5.368.600"/>
    <x v="5"/>
    <s v="Cesar Fonseca"/>
    <m/>
    <x v="0"/>
  </r>
  <r>
    <s v="JUNTA ACCION COMUNAL VEREDA  SAN MATIA ABAJO"/>
    <n v="9005696891"/>
    <s v="CULTURA CAMPESINA Y PESQUERA DE AYAPEL FESTIVAL CAMPO Y PESCA CON MIGO"/>
    <s v=" $        16.988.000"/>
    <s v=" $            13.590.400"/>
    <s v=" $               3.397.600"/>
    <x v="5"/>
    <s v="Cesar Fonseca"/>
    <m/>
    <x v="0"/>
  </r>
  <r>
    <s v="ASOCIACION COMUNAL DE JUNTAS DEL MUNICIPIO DE AGUAZUL"/>
    <n v="8440003576"/>
    <s v="FESTIVAL CULTURAL Y REINADO COMUNAL"/>
    <s v=" $        23.908.000"/>
    <s v=" $            19.126.400"/>
    <s v=" $               4.781.600"/>
    <x v="5"/>
    <s v="Cesar Fonseca"/>
    <m/>
    <x v="0"/>
  </r>
  <r>
    <s v="FUNDACION PARA EL DESARROLLO HUMANO COMUNITARIO FUNDEHUMAC"/>
    <n v="8190035962"/>
    <s v="DESDE EL MUSEO VIVO PUNTADAS DE AMOR: ARTE, MUJER Y COMUNIDAD"/>
    <s v=" $        25.510.000"/>
    <s v=" $            20.408.000"/>
    <s v=" $               5.102.000"/>
    <x v="5"/>
    <s v="Cesar Fonseca"/>
    <m/>
    <x v="0"/>
  </r>
  <r>
    <s v="RESGUARDO INDÍGENA GUALCALA"/>
    <n v="9002403499"/>
    <s v="ARMONÍAS DE LA SELVA: JÓVENES AWA PRESERVANDO EL SONIDO DE LA MARIMBA DE CHONTA"/>
    <s v=" $        19.250.000"/>
    <s v=" $            15.400.000"/>
    <s v=" $               3.850.000"/>
    <x v="5"/>
    <s v="Felipe Andrade"/>
    <m/>
    <x v="0"/>
  </r>
  <r>
    <s v="JUNTA DE ACCION COMUNAL VEREDA EL PALMAR"/>
    <n v="8440009909"/>
    <s v="EL PALMAR: RAICES DE BARRO BLANCO."/>
    <s v=" $        29.824.000"/>
    <s v=" $            23.859.200"/>
    <s v=" $               5.964.800"/>
    <x v="5"/>
    <s v="Felipe Andrade"/>
    <m/>
    <x v="0"/>
  </r>
  <r>
    <s v="ASOCIACION CHIGA SU MANDA"/>
    <n v="9017652093"/>
    <s v="LA MÚSICA MEDICINA Y LA CULTURA EN EL PUTUMAYO"/>
    <s v=" $        16.230.000"/>
    <s v=" $            12.984.000"/>
    <s v=" $               3.246.000"/>
    <x v="5"/>
    <s v="Felipe Andrade"/>
    <m/>
    <x v="0"/>
  </r>
  <r>
    <s v="ASOCIACION INTERCULTURAL AMBIENTAL Y SOCIAL IBIONËNGA"/>
    <n v="9016124498"/>
    <s v="PLANTAS MEDICINALES: SABIDURÍA INDÍGENA DEL PUEBLO KAMËNTSÁ PARA CURAR EL CUERPO Y EL ESPÍRITU, SEGUNDA VERSIÓN"/>
    <s v=" $        18.586.000"/>
    <s v=" $            14.868.800"/>
    <s v=" $               3.717.200"/>
    <x v="5"/>
    <s v="Felipe Andrade"/>
    <m/>
    <x v="0"/>
  </r>
  <r>
    <s v="ASOCIACIÓN DE AUTORIDADES TRADICIONALES INDIGENAS DEL MUNICPIO DE SOLANO - CAQUETÁ"/>
    <n v="9007944272"/>
    <s v="LA MUJER KOREBAJÚ Y LA DANZA SAGRADA DE LA  ABUNDANCIA"/>
    <s v=" $        20.734.000"/>
    <s v=" $            16.587.200"/>
    <s v=" $               4.146.800"/>
    <x v="5"/>
    <s v="Felipe Andrade"/>
    <m/>
    <x v="0"/>
  </r>
  <r>
    <s v="ASOCIACION OLD PROVIDENCE ECOLOGICAL FARMERS &quot;ECOFARMERS&quot;"/>
    <n v="9003727212"/>
    <s v="RUNDOWN FEST 2025"/>
    <s v=" $        30.615.000"/>
    <s v=" $            24.492.000"/>
    <s v=" $               6.123.000"/>
    <x v="5"/>
    <s v="Felipe Andrade"/>
    <m/>
    <x v="0"/>
  </r>
  <r>
    <s v="JUNTA DE  ACCIÓN COMUNAL DE LA URBANIZACIÓN BELLA VISTA"/>
    <n v="9002535818"/>
    <s v="ARTE DE LA EXPRESIÓN VERBAL Y ESCRITA TRADICIONAL"/>
    <s v=" $        39.480.000"/>
    <s v=" $            31.584.000"/>
    <s v=" $               7.896.000"/>
    <x v="5"/>
    <s v="Felipe Andrade"/>
    <m/>
    <x v="0"/>
  </r>
  <r>
    <s v="CORPORACIÓN ARTÍSTICA TIERRA FIRME."/>
    <n v="9003772887"/>
    <s v="ACARACUARA, ESCRITURAS SUBTERRANEAS"/>
    <s v=" $        26.554.000"/>
    <s v=" $            21.243.200"/>
    <s v=" $               5.310.800"/>
    <x v="5"/>
    <s v="Cesar Fonseca"/>
    <m/>
    <x v="0"/>
  </r>
  <r>
    <s v="JUNTA DE ACCION COMUNAL DE LA VEREDA EL ROSARIO"/>
    <n v="9004110220"/>
    <s v="TEJIENDO HISTORIAS: FESTIVAL DE LEYENDAS DE LA VEREDA EL ROSARIO"/>
    <s v=" $        24.734.000"/>
    <s v=" $            19.787.200"/>
    <s v=" $               4.946.800"/>
    <x v="5"/>
    <s v="Felipe Andrade"/>
    <m/>
    <x v="0"/>
  </r>
  <r>
    <s v="ASOCIACIÓN DE MELÓMANOS UNIDOS DEL ORIENTE"/>
    <n v="9018573556"/>
    <s v="FESTIVAL SALSA ES LO QUE SOMOS 2025"/>
    <s v=" $        19.314.000"/>
    <s v=" $            15.451.200"/>
    <s v=" $               3.862.800"/>
    <x v="5"/>
    <s v="Felipe Andrade"/>
    <m/>
    <x v="0"/>
  </r>
  <r>
    <s v="CABILDO INDIGENA DE LA COMUNIDAD  COSTA DE ORO"/>
    <n v="8230030024"/>
    <s v="FESTIVAL TRENZANDO SABERES PARA INNOVAR EN ELLOS DEL CABILDO INDÍGENA COSTA DE ORO"/>
    <s v=" $        23.569.000"/>
    <s v=" $            18.855.200"/>
    <s v=" $               4.713.800"/>
    <x v="5"/>
    <s v="Felipe Andrade"/>
    <m/>
    <x v="0"/>
  </r>
  <r>
    <s v="CORPORACIÓN RURAL ESCUELA DE SABERES POPULARES PARA LA PAZ, TURISMO AGROFAMILIAR, EMPRENDIMIENTO CON SENTIDO SOCIAL"/>
    <n v="9016676057"/>
    <s v="LA PALABRA QUE SIEMBRA; I ENCUENTRO INTERGENERACIONAL ENTRE    SABEDORES Y SABEDORAS AFROCOLOMBIANAS Y CAMPESINAS  CULTIVADORAS  DE PLANTAS DE LA MEDICINA Y LA COCINA TRADICIONAL AFROLLANERA"/>
    <s v=" $        26.623.000"/>
    <s v=" $            21.298.400"/>
    <s v=" $               5.324.600"/>
    <x v="5"/>
    <s v="Diana Cortes"/>
    <m/>
    <x v="0"/>
  </r>
  <r>
    <s v="FUNDACION AVANZA PUTUMAYO"/>
    <n v="9013926585"/>
    <s v="V ENCUENTRO MUNICIPAL DE DANZAS"/>
    <s v=" $        16.621.000"/>
    <s v=" $            13.296.800"/>
    <s v=" $               3.324.200"/>
    <x v="5"/>
    <s v="Felipe Andrade"/>
    <m/>
    <x v="0"/>
  </r>
  <r>
    <s v="JUNTA DE ACCION COMUNAL DEL BARRIO JUAN HERNANDO URREGO"/>
    <n v="9006289266"/>
    <s v="ARTE SANA"/>
    <s v=" $        22.082.000"/>
    <s v=" $            17.665.600"/>
    <s v=" $               4.416.400"/>
    <x v="5"/>
    <s v="Felipe Andrade"/>
    <m/>
    <x v="0"/>
  </r>
  <r>
    <s v="FUNDACIÓN RED COLOMBIANA DE DESARROLLO CULTURAL"/>
    <n v="9010039432"/>
    <s v="FESTIVAL DE CINE AFROCOLOMBIANO: “CINE PARA EL DIÁLOGO Y LA IDENTIDAD”"/>
    <s v=" $        26.259.000"/>
    <s v=" $            21.007.200"/>
    <s v=" $               5.251.800"/>
    <x v="5"/>
    <s v="Felipe Andrade"/>
    <m/>
    <x v="0"/>
  </r>
  <r>
    <s v="RESGUARDO INDIGENA NASA WE ´SX KIWE LA GAITANA"/>
    <n v="9009963067"/>
    <s v="SONIDOS ANCESTRALES- NASA ÜUS WEJXA, PARA EL FORTALECIMIENTO DE LA IDENTIDAD CULTURAL DE LA COMUNIDAD LA GAITANA"/>
    <s v=" $        18.822.000"/>
    <s v=" $            15.057.600"/>
    <s v=" $               3.764.400"/>
    <x v="5"/>
    <s v="Felipe Andrade"/>
    <m/>
    <x v="0"/>
  </r>
  <r>
    <s v="ASOCIACION PARA EL DESARROLLO AFROCOLOMBIANO BAJO AMARON"/>
    <n v="8460031651"/>
    <s v="CONMEMORACION DIA NACIONAL DE LA AFROCOLOMBIANIDAD: CULTURA, PAZ Y RECONCILIACIÓN"/>
    <s v=" $        16.241.000"/>
    <s v=" $            12.992.800"/>
    <s v=" $               3.248.200"/>
    <x v="5"/>
    <s v="Felipe Andrade"/>
    <m/>
    <x v="0"/>
  </r>
  <r>
    <s v="FUNDACION MUJERES POR EL DESARROLLO SOCIAL FUNSOCIAL"/>
    <n v="9008751197"/>
    <s v="CONSOLIDAR EL PROGRAMA DE FORMACIÓN ARTÍSTICA Y CULTURAL EN EL ÁREA DE DANZAS FOLCLORICAS, DIRIGIDO A NIÑOS, NIÑAS, ADOLESCENTES Y JOVENES DE LA POBLACIÓN VULNERABLE"/>
    <s v=" $        20.335.000"/>
    <s v=" $            16.268.000"/>
    <s v=" $               4.067.000"/>
    <x v="5"/>
    <s v="Felipe Andrade"/>
    <m/>
    <x v="0"/>
  </r>
  <r>
    <s v="CORPORACION UNIVERSITARIA DEL MACIZO COLOMBIANO UNIMACIZOC"/>
    <n v="9008972483"/>
    <s v="FESTIVAL LOS NIÑOS DANZAN: FOMENTO CULTURAL HUILENSE"/>
    <s v=" $        23.041.000"/>
    <s v=" $            18.432.800"/>
    <s v=" $               4.608.200"/>
    <x v="5"/>
    <s v="Felipe Andrade"/>
    <m/>
    <x v="0"/>
  </r>
  <r>
    <s v="FUNDACION DE ARTES Y SABERES, JANER DE JESUS PANZZA"/>
    <n v="9016986139"/>
    <s v="TALLERES DE FORMACIÓN Y FORTALECIMIENTOS DE MÚSICA EN BANDA DE MARCHA"/>
    <s v=" $        18.587.000"/>
    <s v=" $            14.869.600"/>
    <s v=" $               3.717.400"/>
    <x v="5"/>
    <s v="Felipe Andrade"/>
    <m/>
    <x v="0"/>
  </r>
  <r>
    <s v="CORPORACION TAMBORES POR LA PAZ"/>
    <n v="9009574954"/>
    <s v="TALLERES DE FORMACIÓN MUSICAL, TAMBORES POR LA PAZ"/>
    <s v=" $        20.417.000"/>
    <s v=" $            16.333.600"/>
    <s v=" $               4.083.400"/>
    <x v="5"/>
    <s v="Cesar Fonseca"/>
    <m/>
    <x v="0"/>
  </r>
  <r>
    <s v="IMAGINERÍA"/>
    <n v="9014650226"/>
    <s v="CINE PARA CREAR"/>
    <s v=" $        19.692.000"/>
    <s v=" $            15.753.600"/>
    <s v=" $               3.938.400"/>
    <x v="5"/>
    <s v="Cesar Fonseca"/>
    <m/>
    <x v="0"/>
  </r>
  <r>
    <s v="ASOCIACIÓN DE MUJERES Y HOMBRES ARTESANOS DEL MUNICIPIO DE AGUADAS"/>
    <n v="9018562245"/>
    <s v="TEJIDOS POR HERENCIA Y TRADICIÓN, SOMBRERO AGUADEÑO"/>
    <s v=" $        29.010.000"/>
    <s v=" $            23.208.000"/>
    <s v=" $               5.802.000"/>
    <x v="5"/>
    <s v="Cesar Fonseca"/>
    <m/>
    <x v="0"/>
  </r>
  <r>
    <s v="FUNDACIÓN MANOS UNIDAS RURALES"/>
    <n v="9016120954"/>
    <s v="ESTILOS ANCESTRALES: LA BELLEZA DEL CABELLO AFRO Y TURBANTES"/>
    <s v=" $        17.974.000"/>
    <s v=" $            14.379.200"/>
    <s v=" $               3.594.800"/>
    <x v="5"/>
    <s v="Cesar Fonseca"/>
    <m/>
    <x v="0"/>
  </r>
  <r>
    <s v="FUNDACIÓN DE PROFESIONALES PARA EL DESARROLLO INTEGRAL DE COLOMBIA (FUNPRODICOL)"/>
    <n v="9003894538"/>
    <s v="VOCES: UNA GIRA MUSICAL PARA LA INCLUSIÓN  Y EL FORTALECIMIENTO DE NUESTRA CULTURA"/>
    <s v=" $        17.341.000"/>
    <s v=" $            13.872.800"/>
    <s v=" $               3.468.200"/>
    <x v="5"/>
    <s v="Cesar Fonseca"/>
    <m/>
    <x v="0"/>
  </r>
  <r>
    <s v="CORPORACIÓN EMERGENTE"/>
    <n v="9009944682"/>
    <s v="RELATOS VIVOS: NARRATIVAS DE CULTURA Y PAZ DE LA JUVENTUD ATLANTICENSE"/>
    <s v=" $        20.894.000"/>
    <s v=" $            16.715.200"/>
    <s v=" $               4.178.800"/>
    <x v="5"/>
    <s v="Cesar Fonseca"/>
    <m/>
    <x v="0"/>
  </r>
  <r>
    <s v="CORPORACIÓN NAMUY PIR? NUESTRA TIERRA"/>
    <n v="9002304011"/>
    <s v="NAMUY MISAK TURI MANAKATIK K?NTREY ( LA RUANA MISAK)"/>
    <s v=" $        18.296.000"/>
    <s v=" $            14.636.800"/>
    <s v=" $               3.659.200"/>
    <x v="5"/>
    <s v="Cesar Fonseca"/>
    <m/>
    <x v="0"/>
  </r>
  <r>
    <s v="FUNDACIÓN PENSAR BONITO"/>
    <n v="9010629728"/>
    <s v="TEJIENDO LA VIDA CON LA NATURALEZA. CAMPAMENTOS DE ARTES Y OFICIOS ANCESTRALES"/>
    <s v=" $        22.013.000"/>
    <s v=" $            17.610.400"/>
    <s v=" $               4.402.600"/>
    <x v="5"/>
    <s v="Cesar Fonseca"/>
    <m/>
    <x v="0"/>
  </r>
  <r>
    <s v="CONSEJO COMUNITARIO LOCAL DE ALFONSO LOPEZ"/>
    <n v="9005458001"/>
    <s v="CONSERVACIÓN DE LA GASTRONOMÍA Y TRADICIONES CULTURALES EN LAS FIESTAS DE SAN ANTONIO DE PADUA EN ALFONSO LÓPEZ, BOJAYÁ"/>
    <s v=" $        26.642.000"/>
    <s v=" $            21.313.600"/>
    <s v=" $               5.328.400"/>
    <x v="5"/>
    <s v="Cesar Fonseca"/>
    <m/>
    <x v="0"/>
  </r>
  <r>
    <s v="FUNDACIÓN PARA IMPULSAR EL DESARROLLO COMUNITARIO."/>
    <n v="8370002676"/>
    <s v="VIVAMOS LA MÚSICA CAMPESINA, PUPIALES CUNA DE EXPRESIÓN CULTURAL, VERSIÓN III."/>
    <s v=" $        17.741.000"/>
    <s v=" $            14.192.800"/>
    <s v=" $               3.548.200"/>
    <x v="5"/>
    <s v="Cesar Fonseca"/>
    <m/>
    <x v="0"/>
  </r>
  <r>
    <s v="FUNDACION TIERRA GRATA"/>
    <n v="9002646078"/>
    <s v="DISEÑO, ELABORACION Y COMERCIALIZACION DE ARTESANIAS CON BASE EN EL TOTUMO"/>
    <s v=" $        21.913.000"/>
    <s v=" $            17.530.400"/>
    <s v=" $               4.382.600"/>
    <x v="5"/>
    <s v="Cesar Fonseca"/>
    <m/>
    <x v="0"/>
  </r>
  <r>
    <s v="CABILDO INDIGENA CAMPO BELLO PASTOS"/>
    <n v="8460030264"/>
    <s v="INTI RAIMY - FIESTA DEL SOL DEL PUEBLO INDIGENA CAMPO BELLO LOS PASTOS"/>
    <s v=" $        18.184.000"/>
    <s v=" $            14.547.200"/>
    <s v=" $               3.636.800"/>
    <x v="5"/>
    <s v="Cesar Fonseca"/>
    <m/>
    <x v="0"/>
  </r>
  <r>
    <s v="ASOCIACIÓN CULTURAL ACADEMICA Y SOCIAL ASO-ATARRAYA"/>
    <n v="9016187207"/>
    <s v="FESTIVAL DE JUEGOS TRADICIONALES DE LA CULTURA AFROCOLOMBIANA"/>
    <s v=" $        24.209.000"/>
    <s v=" $            19.367.200"/>
    <s v=" $               4.841.800"/>
    <x v="5"/>
    <s v="Cesar Fonseca"/>
    <m/>
    <x v="0"/>
  </r>
  <r>
    <s v="ASOCIACIÓN DE SOBREVIVIENTES DE MINAS ANTIPERSONAL, MUNICIONES SIN EXPLOSIONAR Y TRAMPAS EXPLOSIVAS DEL DEPARTAMENTO "/>
    <n v="9017611889"/>
    <s v="HISTORIAS DE SUPERVIVENCIA: RETRATOS CULTURALES DE VÍCTIMAS DE MINAS ANTIPERSONALES"/>
    <s v=" $        17.312.000"/>
    <s v=" $            13.849.600"/>
    <s v=" $               3.462.400"/>
    <x v="5"/>
    <s v="Cesar Fonseca"/>
    <m/>
    <x v="0"/>
  </r>
  <r>
    <s v="ASOCIACION DE AUTORIDADES TRADICIONALES AWA &quot;ORGANIZACION UNIDAD INDIGENA DEL PUEBLO AWA-UNIPA&quot;"/>
    <n v="8400002691"/>
    <s v="RESCATE Y USO DE PLANTAS MEDICINALES PARA LA PRODUCCIÓN DE ACEITES ESENCIALES PARA EL PUEBLO AWÁ UNIPA"/>
    <s v=" $        17.559.000"/>
    <s v=" $            14.047.200"/>
    <s v=" $               3.511.800"/>
    <x v="5"/>
    <s v="Cesar Fonseca"/>
    <m/>
    <x v="0"/>
  </r>
  <r>
    <s v="ASOCIACION DE MUJERES ARTESANAS INDIGENAS DEL VICHADA"/>
    <n v="9015773151"/>
    <s v="COPLAS DE BOLSILLO"/>
    <s v=" $        28.756.000"/>
    <s v=" $            23.004.800"/>
    <s v=" $               5.751.200"/>
    <x v="5"/>
    <s v="Cesar Fonseca"/>
    <m/>
    <x v="0"/>
  </r>
  <r>
    <s v="FUNDACION SOCIAL, AMBIENTAL Y PRODUCTIVA CORAZONES DE VIDA"/>
    <n v="9012449318"/>
    <s v="PLAN ESPECIAL DE SALVAGUARDIA DE LA TRADICIÓN POPULAR DE LA SEMANA SANTA DE TENERIFE, MAGDALENA."/>
    <s v=" $        24.619.000"/>
    <s v=" $            19.695.200"/>
    <s v=" $               4.923.800"/>
    <x v="5"/>
    <s v="Cesar Fonseca"/>
    <m/>
    <x v="0"/>
  </r>
  <r>
    <s v="JUNTA DE ACCIÓN COMUNAL DEL BARRIO NUEVO MILENIO"/>
    <n v="9000067783"/>
    <s v="ARTE AL BARRIO"/>
    <s v=" $        17.787.000"/>
    <s v=" $            14.229.600"/>
    <s v=" $               3.557.400"/>
    <x v="5"/>
    <s v="Cesar Fonseca"/>
    <m/>
    <x v="0"/>
  </r>
  <r>
    <s v="ASOCIACIÓN DE AUTORIDADES TRADICIONALES INDÍGENAS DE LA ZONA CENTRAL DE MITÚ - AATIZCEM"/>
    <n v="9017097143"/>
    <s v="ENCUENTRO DE DANZAS Y RITUALES CON LAS COMUNIDADES INDIGENAS ALEDAÑAS AL MUNICIPIO DE MITÚ"/>
    <s v=" $        27.437.000"/>
    <s v=" $            21.949.600"/>
    <s v=" $               5.487.400"/>
    <x v="5"/>
    <s v="Cesar Fonseca"/>
    <m/>
    <x v="0"/>
  </r>
  <r>
    <s v="JUNTA DE ACCION COMUNAL DEL BARRIO SAN CARLOS DEL MUNICIPIO DE TUMACO"/>
    <n v="9016428618"/>
    <s v="CINE COMUNITARIO POR LA PAZ EN TUMACO, NARIÑO"/>
    <s v=" $        19.250.000"/>
    <s v=" $            15.400.000"/>
    <s v=" $               3.850.000"/>
    <x v="5"/>
    <s v="Cesar Fonseca"/>
    <m/>
    <x v="0"/>
  </r>
  <r>
    <s v="FUNDACIÓN SOCIAL AFROCOLOMBIANA UNIDOS POR LA REGIÓN CARIBE"/>
    <n v="9009540166"/>
    <s v="TEJIENDO SABERES: CULTIVANDO DIÁLOGOS PARA LA PAZ EN LA INSTITUCIÓN EDUCATIVA SAN JOSÉ DE LURUACO"/>
    <s v=" $        16.019.000"/>
    <s v=" $            12.815.200"/>
    <s v=" $               3.203.800"/>
    <x v="6"/>
    <s v="Felipe Andrade"/>
    <m/>
    <x v="0"/>
  </r>
  <r>
    <s v="ASOCIACION DE CABILDOS MURUI MUINA (UITOTO) DEL ALTO RIO CAQUETA ASCAINCA"/>
    <n v="8280022887"/>
    <s v="FESTIVAL TRADICIONAL DEL RÍO CAQUETÁ, CABILDOS MURUI MUINA"/>
    <s v=" $        25.940.000"/>
    <s v=" $            20.752.000"/>
    <s v=" $               5.188.000"/>
    <x v="6"/>
    <s v="Felipe Andrade"/>
    <m/>
    <x v="0"/>
  </r>
  <r>
    <s v="COMUNIDAD INDIGENA CAÑABRAVITA, PUEBLO INDIGENA EMBERA CHAMI"/>
    <n v="8460026989"/>
    <s v="KÃRABY KIRU ITUA DÊ CABILDO INDIGENA CAÑA BRAVITA CARNAVAL ANCESTRAL"/>
    <s v=" $        16.621.000"/>
    <s v=" $            13.296.800"/>
    <s v=" $               3.324.200"/>
    <x v="6"/>
    <s v="Felipe Andrade"/>
    <m/>
    <x v="0"/>
  </r>
  <r>
    <s v="CORPORACIÓN W WARRIOR"/>
    <n v="9012476173"/>
    <s v="FRESH BEAT FESTIVAL"/>
    <s v=" $        17.146.000"/>
    <s v=" $            13.716.800"/>
    <s v=" $               3.429.200"/>
    <x v="6"/>
    <s v="Felipe Andrade"/>
    <m/>
    <x v="0"/>
  </r>
  <r>
    <s v="JUNTA DE ACCION COMUNAL DEL BARRIO BUENA VISTA"/>
    <n v="9017263894"/>
    <s v="COCINAS TRADICIONALES PARA LA TRANSMISIÓN Y CONSERVACIÓN DE SABERES GASTRONOMICOS ANCESTRALES"/>
    <s v=" $        17.742.000"/>
    <s v=" $            14.193.600"/>
    <s v=" $               3.548.400"/>
    <x v="6"/>
    <s v="Felipe Andrade"/>
    <m/>
    <x v="0"/>
  </r>
  <r>
    <s v="FUNDACION WARAPAZ"/>
    <n v="9018348683"/>
    <s v="ACACIAS AL MUSEO &quot;CONSTRUYENDO IDENTIDAD Y MEMORIA PARA LA PAZ&quot;"/>
    <s v=" $        22.197.000"/>
    <s v=" $            17.757.600"/>
    <s v=" $               4.439.400"/>
    <x v="6"/>
    <s v="Felipe Andrade"/>
    <m/>
    <x v="0"/>
  </r>
  <r>
    <s v="ASOCIACION DE MUJERES RURALES DEL CAFE"/>
    <n v="9015247384"/>
    <s v="FESTIVAL AMBIENTAL &quot;RÍOS DE PAZ: PROTEGIENDO EL AGUA PARA EL MAÑANA"/>
    <s v=" $        23.556.000"/>
    <s v=" $            18.844.800"/>
    <s v=" $               4.711.200"/>
    <x v="6"/>
    <s v="Felipe Andrade"/>
    <m/>
    <x v="0"/>
  </r>
  <r>
    <s v="CORPORACION ETNICA EDUCATIVA DE PENSAMIENTO CREATIVO"/>
    <n v="9015104049"/>
    <s v="COLORES DE NUESTRA HERENCIA: PROYECTO DE ARTES VISUALES AFROCOLOMBIANO EN EL MUNICIPIO DE BARRANCABERMEJA"/>
    <s v=" $        24.614.000"/>
    <s v=" $            19.691.200"/>
    <s v=" $               4.922.800"/>
    <x v="6"/>
    <s v="Felipe Andrade"/>
    <m/>
    <x v="0"/>
  </r>
  <r>
    <s v="CORPORACIÓN ARTÍSTICA Y CULTURAL VILLA URBANA"/>
    <n v="9011978095"/>
    <s v="FESTIVAL DEPARTAMENTAL DE DANZA URBANA VILLA HOPE VOL.VII"/>
    <s v=" $        24.903.000"/>
    <s v=" $            19.922.400"/>
    <s v=" $               4.980.600"/>
    <x v="6"/>
    <s v="Felipe Andrade"/>
    <m/>
    <x v="0"/>
  </r>
  <r>
    <s v="ASOCIACION BONAVERENSE EN RISARALDA PARA EL DESARROLLO DEL LITORAL PACIFICO"/>
    <n v="8160056263"/>
    <s v="SEGUNDO FESTIVAL CULTURAL Y GASTRONÓMICO &quot;GASTRO-AFRO-FEST&quot;: CONCURSO DE SABORES ANCESTRALES"/>
    <s v=" $        24.612.000"/>
    <s v=" $            19.689.600"/>
    <s v=" $               4.922.400"/>
    <x v="6"/>
    <s v="Felipe Andrade"/>
    <m/>
    <x v="0"/>
  </r>
  <r>
    <s v="FUNDACIÓN ORÁCULO DEL ARTE"/>
    <n v="9018182512"/>
    <s v="MEMORIA EN MOVIMIENTO: TEATRO PARA LA PAZ Y LA TRANSFORMACIÓN CULTURAL"/>
    <s v=" $        17.795.000"/>
    <s v=" $            14.236.000"/>
    <s v=" $               3.559.000"/>
    <x v="6"/>
    <s v="Diana Cortes"/>
    <m/>
    <x v="0"/>
  </r>
  <r>
    <s v="CORPORACIÓN CULTURAL JAYEECHI"/>
    <n v="8001875425"/>
    <s v="ATTÜJAA (APRENDER)  (PROYECTO FORMACIÓN A FORMADORES EN  TEATRO COMUNITARIO, RIOHACHA - 2025)"/>
    <s v=" $        37.520.000"/>
    <s v=" $            30.016.000"/>
    <s v=" $               7.504.000"/>
    <x v="6"/>
    <s v="Felipe Andrade"/>
    <m/>
    <x v="0"/>
  </r>
  <r>
    <s v="CORPORACION TERRITORIO COMUN"/>
    <n v="9012470214"/>
    <s v="FESTIVAL DE  CARICATURA &quot;CARICATURISTAS POR LA VIDA Y LA PAZ&quot;"/>
    <s v=" $        28.151.000"/>
    <s v=" $            22.520.800"/>
    <s v=" $               5.630.200"/>
    <x v="6"/>
    <s v="Diana Cortes"/>
    <m/>
    <x v="0"/>
  </r>
  <r>
    <s v="JUNTA DE ACCION COMUNAL DE REACENTAMIENTO LAS DELICIAS"/>
    <n v="9016632364"/>
    <s v="TEATRO HUMANO POR LA PAZ"/>
    <s v=" $        16.505.000"/>
    <s v=" $            13.204.000"/>
    <s v=" $               3.301.000"/>
    <x v="6"/>
    <s v="Cesar Fonseca"/>
    <m/>
    <x v="0"/>
  </r>
  <r>
    <s v="FUNDACIÓN DEPORTIVA NUEVA GENERACIÓN"/>
    <n v="9009528993"/>
    <s v="VERDEFEST: TALLERES ECO-DIVERTIDOS!!"/>
    <s v=" $        18.167.000"/>
    <s v=" $            14.533.600"/>
    <s v=" $               3.633.400"/>
    <x v="6"/>
    <s v="Cesar Fonseca"/>
    <m/>
    <x v="0"/>
  </r>
  <r>
    <s v="FUNDACIÓN CULTURAL MELASSA"/>
    <n v="9018217632"/>
    <s v="VI ENCUENTRO NACIONAL DE MELÓMANOS Y COLECCIONISTAS &quot;UN SON PARA EL BARRIO OBRERO&quot; 2025"/>
    <s v=" $        18.878.000"/>
    <s v=" $            15.102.400"/>
    <s v=" $               3.775.600"/>
    <x v="6"/>
    <s v="Cesar Fonseca"/>
    <m/>
    <x v="0"/>
  </r>
  <r>
    <s v="CORPORACIÓN PARA EL DESARROLLO ECONÓMICO SOCIAL CULTURAL AMBIENTAL Y ORGANIZATIVO"/>
    <n v="9009591181"/>
    <s v="3ER FESTIVAL ARTÍSTICO INTERCULTURAL POR LA VIDA Y LA CONVIVENCIA DE LAS MUJERES"/>
    <s v=" $        17.474.000"/>
    <s v=" $            13.979.200"/>
    <s v=" $               3.494.800"/>
    <x v="6"/>
    <s v="Cesar Fonseca"/>
    <m/>
    <x v="0"/>
  </r>
  <r>
    <s v="ASOCIACIÓN DE AUTORIDADES TRADICIONALES WAYUU ¨E´INÚSHII SÚPULA ANAS¨"/>
    <n v="9017071351"/>
    <s v="LA MÚSICA Y LA DANZA: TRADICIÓN ANCESTRAL DE LA CULTURA WAYUU."/>
    <s v=" $        35.834.000"/>
    <s v=" $            28.667.200"/>
    <s v=" $               7.166.800"/>
    <x v="6"/>
    <s v="Cesar Fonseca"/>
    <m/>
    <x v="0"/>
  </r>
  <r>
    <s v="FUNDACION CIENAGA DE ZAPAYAN"/>
    <n v="9013462594"/>
    <s v="IX FESTIVAL DE MÚSICA VALLENATA &quot;CIÉNAGA DE ZAPAYÁN&quot;"/>
    <s v=" $        25.459.000"/>
    <s v=" $            20.367.200"/>
    <s v=" $               5.091.800"/>
    <x v="6"/>
    <s v="Cesar Fonseca"/>
    <m/>
    <x v="0"/>
  </r>
  <r>
    <s v="FUNDACIÓN CULTURAL CASA MORÓN"/>
    <n v="9018781922"/>
    <s v="EL PATIO DE LOS VIENTOS PERDIDOS: MUESTRA LITERARIA ITINERANTE"/>
    <s v=" $        18.171.000"/>
    <s v=" $            14.536.800"/>
    <s v=" $               3.634.200"/>
    <x v="6"/>
    <s v="Cesar Fonseca"/>
    <m/>
    <x v="0"/>
  </r>
  <r>
    <s v="JUNTA DE ACCIÓN COMUNAL DEL BARRIO LA CRUZ"/>
    <n v="9015061697"/>
    <s v="TEJIENDO RAICES: RECUPERACIÓN DE LAS TECNICAS ANCESTRALES DE TEJIDO DEL SOMBRERO DE PAJA EN EL MUNICIPIO DE OSPINA."/>
    <s v=" $        20.570.000"/>
    <s v=" $            16.456.000"/>
    <s v=" $               4.114.000"/>
    <x v="6"/>
    <s v="Cesar Fonseca"/>
    <m/>
    <x v="0"/>
  </r>
  <r>
    <s v="ASOCIACIÓN AMBIENTAL, PROTECTORA DE ANIMALES Y SOCIO CULTURAL HUELLITAS DE CORAZÓN"/>
    <n v="9018024232"/>
    <s v="I FESTIVAL CULTURAL Y AMBIENTAL HUELLITAS DE CORAZÓN"/>
    <s v=" $        17.005.000"/>
    <s v=" $            13.604.000"/>
    <s v=" $               3.401.000"/>
    <x v="6"/>
    <s v="Cesar Fonseca"/>
    <m/>
    <x v="0"/>
  </r>
  <r>
    <s v="CORPORACION SEMBRANDO CONCIENCIA NATURAL ARTE Y CULTURA"/>
    <n v="9018814761"/>
    <s v="ECOFREESTYLE, VOZ Y VOS, JUNTOS POR LA MADRE TIERRA"/>
    <s v=" $        16.621.000"/>
    <s v=" $            13.296.800"/>
    <s v=" $               3.324.200"/>
    <x v="6"/>
    <s v="Cesar Fonseca"/>
    <m/>
    <x v="0"/>
  </r>
  <r>
    <s v="FUNDACIÓN CULTURAL CACIQUE CHIRIGUA"/>
    <n v="9002370461"/>
    <s v="¡ LA MÚSICA TRADICIONAL VALLENATA SE MUEVE EN LOS ENTORNOS ESCOLARES !"/>
    <s v=" $        28.733.000"/>
    <s v=" $            22.986.400"/>
    <s v=" $               5.746.600"/>
    <x v="7"/>
    <s v="Felipe Andrade"/>
    <m/>
    <x v="0"/>
  </r>
  <r>
    <s v="FUNDACIÓN UNIVERSITARIA LOS LIBERTADORES"/>
    <n v="8605079033"/>
    <s v="GUARDIANES DE LA TRADICIÓN CARTAGENERA"/>
    <s v=" $        17.603.000"/>
    <s v=" $            14.082.400"/>
    <s v=" $               3.520.600"/>
    <x v="7"/>
    <s v="Felipe Andrade"/>
    <m/>
    <x v="0"/>
  </r>
  <r>
    <s v="JUNTA DE ACCION COMUNAL VEREDA POTREROS"/>
    <n v="9002476961"/>
    <s v="FESTIVAL DE LA CHARAPA, SEGUNDA FASE - REAFIRMANDO NUESTRA MÚSICA, DANZA Y CULTURA EN LA VEREDA POTREROS"/>
    <s v=" $        22.407.000"/>
    <s v=" $            17.925.600"/>
    <s v=" $               4.481.400"/>
    <x v="7"/>
    <s v="Felipe Andrade"/>
    <m/>
    <x v="0"/>
  </r>
  <r>
    <s v="ONG ARTE DE SION"/>
    <n v="9006530521"/>
    <s v="FUNCIONES ESTELARES - GIRA TEATRAL DEPARTAMENTAL 2025"/>
    <s v=" $        24.522.000"/>
    <s v=" $            19.617.600"/>
    <s v=" $               4.904.400"/>
    <x v="7"/>
    <s v="Felipe Andrade"/>
    <m/>
    <x v="0"/>
  </r>
  <r>
    <s v="FUNDACION FESTIVAL INTERNACIONAL DE MUSICA VALLENATO/CUMBIA Y OTRAS ACTIVIDADES CULTURALES"/>
    <n v="9006916617"/>
    <s v="FESTAS PATRONALES DEL CORREGIMIENTO DE SABANAS DEL FIRME EN  HONOR A JESUS DE NAZARET."/>
    <s v=" $        17.742.000"/>
    <s v=" $            14.193.600"/>
    <s v=" $               3.548.400"/>
    <x v="7"/>
    <s v="Felipe Andrade"/>
    <m/>
    <x v="0"/>
  </r>
  <r>
    <s v="CORPORACION PARA EL DESARROLLO SOCIAL INDIGENA DE COLOMBIA - PANURE"/>
    <n v="9001184124"/>
    <s v="ENCUENTRO DE SABEDORES, DANZADORES Y PAYES E INTERGENERACIONAL DE LAS COMUNIDADES ALEDAÑAS AL CAÑO CUDUYARÍ Y EL CAÑO HABIYÚ, DEL MUNICIPIO DE MITÚ, PERMITIENDO LA TRASMISIÓN DEL CONOCIMIENTO A LAS FUTURAS GENERACIONES"/>
    <s v=" $        25.325.000"/>
    <s v=" $            20.260.000"/>
    <s v=" $               5.065.000"/>
    <x v="7"/>
    <s v="Felipe Andrade"/>
    <m/>
    <x v="0"/>
  </r>
  <r>
    <s v="ASOCIACIÓN TEJEDORES DE CAMINOS"/>
    <n v="9008147321"/>
    <s v="CARNAVAL TRENZANDO EL TERRITORIO. LA PAZ DURADERA ES POSIBLE CON LA COMUNIDAD."/>
    <s v=" $        27.112.000"/>
    <s v=" $            21.689.600"/>
    <s v=" $               5.422.400"/>
    <x v="7"/>
    <s v="Felipe Andrade"/>
    <m/>
    <x v="0"/>
  </r>
  <r>
    <s v="COOPERATIVA AGROPESQUERA AMBIENTAL DEL CARIBE DE ZAMBRANO BOLIVAR"/>
    <n v="9014725471"/>
    <s v="PESCA ARTESANAL RIBEREÑA, UN LEGADO VIVO"/>
    <s v=" $        19.811.000"/>
    <s v=" $            15.848.800"/>
    <s v=" $               3.962.200"/>
    <x v="7"/>
    <s v="Felipe Andrade"/>
    <m/>
    <x v="0"/>
  </r>
  <r>
    <s v="FUNDACION EMPRENDER BIENESTAR"/>
    <n v="9004284045"/>
    <s v="PINCELADAS FEMENINAS: ARTE PARA LA RESILIENCIA"/>
    <s v=" $        17.751.000"/>
    <s v=" $            14.200.800"/>
    <s v=" $               3.550.200"/>
    <x v="7"/>
    <s v="Felipe Andrade"/>
    <m/>
    <x v="0"/>
  </r>
  <r>
    <s v="ASOCIACION CAMPESINA DE SAN VICENTE DEL CAGUAN"/>
    <n v="9010832469"/>
    <s v="DEPORTE, CULTURA Y VIDA COMUNITARIA"/>
    <s v=" $        21.844.000"/>
    <s v=" $            17.475.200"/>
    <s v=" $               4.368.800"/>
    <x v="7"/>
    <s v="Felipe Andrade"/>
    <m/>
    <x v="0"/>
  </r>
  <r>
    <s v="JUNTA DE ACCION COMUNAL VEREDA LA CABAÑITA"/>
    <n v="9011768031"/>
    <s v="JUEGOS Y DEPORTES CAMPESINOS TRADICIONALES"/>
    <s v=" $        25.334.000"/>
    <s v=" $            20.267.200"/>
    <s v=" $               5.066.800"/>
    <x v="7"/>
    <s v="Felipe Andrade"/>
    <m/>
    <x v="0"/>
  </r>
  <r>
    <s v="JUNTA DE ACCION COMUNAL VEREDA LAS LOMAS MUNICIPIO DE GUATICA RISARALDA"/>
    <n v="9015093443"/>
    <s v="ARTE ECO"/>
    <s v=" $        28.316.000"/>
    <s v=" $            22.652.800"/>
    <s v=" $               5.663.200"/>
    <x v="7"/>
    <s v="Felipe Andrade"/>
    <m/>
    <x v="0"/>
  </r>
  <r>
    <s v="FUNDACION OTRO SUR"/>
    <n v="9009795989"/>
    <s v="VI MUESTRA ITINERANTE DE CINE AFRICANO MUICA"/>
    <s v=" $        21.275.000"/>
    <s v=" $            17.020.000"/>
    <s v=" $               4.255.000"/>
    <x v="7"/>
    <s v="Diana Cortes"/>
    <m/>
    <x v="0"/>
  </r>
  <r>
    <s v="Entidad Proponente"/>
    <n v="9014251262"/>
    <s v="II FESTIARTE VIVA LA TIERRA"/>
    <s v=" $        17.587.000"/>
    <s v=" $            14.069.600"/>
    <s v=" $               3.517.400"/>
    <x v="7"/>
    <s v="Felipe Andrade"/>
    <m/>
    <x v="0"/>
  </r>
  <r>
    <s v="RESGUARDO INDIGENA DE LA COMUNIDAD INDIGENA TUCANO DE LA YUQUERA"/>
    <n v="9011203498"/>
    <s v="LABORATORIO CREATIVO; ARTE Y TECNOLOGIA PARA LA INCLUSIÓN CULTURAL DE NIÑOS Y JÓVENES DEL RESGUARDO LA YUQUERA"/>
    <s v=" $        28.098.000"/>
    <s v=" $            22.478.400"/>
    <s v=" $               5.619.600"/>
    <x v="7"/>
    <s v="Felipe Andrade"/>
    <m/>
    <x v="0"/>
  </r>
  <r>
    <s v="CONSEJO COMUNITARIO MAYOR EL CANTON DEL SAN PABLO"/>
    <n v="8180016366"/>
    <s v="CONCURSO REGIONAL DE CANTIDOS, GUALIES Y ALABADOS"/>
    <s v=" $        27.560.000"/>
    <s v=" $            22.048.000"/>
    <s v=" $               5.512.000"/>
    <x v="7"/>
    <s v="Felipe Andrade"/>
    <m/>
    <x v="0"/>
  </r>
  <r>
    <s v="RESGUARDO INDIGENA EL AGUILA DEL PUEBLO MISAK"/>
    <n v="9015247843"/>
    <s v="FORTALECIMIENTO CULTURAL Y ESPIRITUAL EN LA COMUNIDAD EL ÁGUILA, A TRAVÉS DE ARMONIZACIONES Y ENCUENTROS COMUNITARIOS MUSICALES QUE PERMITA AFIANZAR EL TEJIDO SOCIAL E IDENTIDAD CULTURAL MISAK"/>
    <s v=" $        20.862.000"/>
    <s v=" $            16.689.600"/>
    <s v=" $               4.172.400"/>
    <x v="7"/>
    <s v="Felipe Andrade"/>
    <m/>
    <x v="1"/>
  </r>
  <r>
    <s v="ASOCIACION CULTURAL CAMPESINA DE SABANA NUEVA CORDOBA"/>
    <n v="9016991164"/>
    <s v="XXIII FESTIVAL NACIONAL DE LA DÉCIMA"/>
    <s v=" $        16.065.000"/>
    <s v=" $            12.852.000"/>
    <s v=" $               3.213.000"/>
    <x v="7"/>
    <s v="Cesar Fonseca"/>
    <m/>
    <x v="0"/>
  </r>
  <r>
    <s v="CENTRO DE INVESTIGACIONES PALEONTOLÓGICAS"/>
    <n v="9002952576"/>
    <s v="MUESTRA ITINERANTE &quot;REPTILES MARINOS DE LOS ANDES&quot;"/>
    <s v=" $        26.724.000"/>
    <s v=" $            21.379.200"/>
    <s v=" $               5.344.800"/>
    <x v="7"/>
    <s v="Cesar Fonseca"/>
    <m/>
    <x v="0"/>
  </r>
  <r>
    <s v="FUNDACIÓN PATA DE AGUA"/>
    <n v="9006422511"/>
    <s v="IV ENCUENTRO DE LA CULTURA ANFIBIA SUCREÑA"/>
    <s v=" $        24.679.000"/>
    <s v=" $            19.743.200"/>
    <s v=" $               4.935.800"/>
    <x v="7"/>
    <s v="Cesar Fonseca"/>
    <m/>
    <x v="0"/>
  </r>
  <r>
    <s v="COMITE DE CACAOTEROS DE LOS MUNICIPIOS DE EL PAUJIL Y EL DONCELLO - CAQUETA"/>
    <n v="9001479000"/>
    <s v="FESTIVAL DEL CACAO: UN ENCUENTRO CULTURAL DE FAMILIAS COMCAP"/>
    <s v=" $        25.940.000"/>
    <s v=" $            20.752.000"/>
    <s v=" $               5.188.000"/>
    <x v="7"/>
    <s v="Cesar Fonseca"/>
    <m/>
    <x v="0"/>
  </r>
  <r>
    <s v="FUNDACION COLOMBIA SOMOS MUSICA"/>
    <n v="9009866338"/>
    <s v="FORMACIÓN MUSICAL DE NIÑOS JÓVENES Y ADULTOS PARA EL APROBECHAMIENTO DEL TIEMPO LIBRE"/>
    <s v=" $        26.724.000"/>
    <s v=" $            21.379.200"/>
    <s v=" $               5.344.800"/>
    <x v="7"/>
    <s v="Cesar Fonseca"/>
    <m/>
    <x v="0"/>
  </r>
  <r>
    <s v="CIRCO DE LA RUA CORPORACIÓN CULTURAL"/>
    <n v="9008095973"/>
    <s v="FESTIVAL HEYOKA CIRCUS FREAK"/>
    <s v=" $        17.180.000"/>
    <s v=" $            13.744.000"/>
    <s v=" $               3.436.000"/>
    <x v="7"/>
    <s v="Cesar Fonseca"/>
    <m/>
    <x v="0"/>
  </r>
  <r>
    <s v="FUNDACIÓN YAKUY, EDUCACIÓN, CULTURA Y DESARROLLO HUMANO"/>
    <n v="9009269920"/>
    <s v="VII FESTIVAL DE CUENTO Y LITERATURA INFANTIL &quot;ÉRASE UNA VEZ&quot;"/>
    <s v=" $        16.888.000"/>
    <s v=" $            13.510.400"/>
    <s v=" $               3.377.600"/>
    <x v="7"/>
    <s v="Cesar Fonseca"/>
    <m/>
    <x v="0"/>
  </r>
  <r>
    <s v="JUNTA DE ACCION COMUNAL VEREDA SANTA CECILIA"/>
    <n v="9016529830"/>
    <s v="PLANTAS Y AVES: TESORO DE QUINCHÍA"/>
    <s v=" $        24.781.000"/>
    <s v=" $            19.824.800"/>
    <s v=" $               4.956.200"/>
    <x v="7"/>
    <s v="Cesar Fonseca"/>
    <m/>
    <x v="0"/>
  </r>
  <r>
    <s v="RESGUARDO INDIGENA EPERARA SIAPIDARA DEL RIO NAYA"/>
    <n v="8350005587"/>
    <s v="FOMENTAR LAS EXPRESIONES ARTISTICAS ANCESTRALES"/>
    <s v=" $        18.020.000"/>
    <s v=" $            14.416.000"/>
    <s v=" $               3.604.000"/>
    <x v="7"/>
    <s v="Cesar Fonseca"/>
    <m/>
    <x v="0"/>
  </r>
  <r>
    <s v="FUNDACIÓN CONVERGENTES"/>
    <n v="9018723423"/>
    <s v="VOCES DE LA GRAN CONVENCIÓN"/>
    <s v=" $        26.089.000"/>
    <s v=" $            20.871.200"/>
    <s v=" $               5.217.800"/>
    <x v="7"/>
    <s v="Cesar Fonseca"/>
    <m/>
    <x v="0"/>
  </r>
  <r>
    <s v="FUNDACIÓN ECOFEMINISTA PROTECTORA Y DEFENSORA DE LA AMAZONÍA Y LAS ZONAS DE PAZ"/>
    <n v="9018244244"/>
    <s v="MUSEO DE LA MEMORIA ANCESTRAL Y CULTURAL"/>
    <s v=" $        25.334.000"/>
    <s v=" $            20.267.200"/>
    <s v=" $               5.066.800"/>
    <x v="7"/>
    <s v="Cesar Fonseca"/>
    <m/>
    <x v="0"/>
  </r>
  <r>
    <s v="ASOCIACION DE AUTORIDADES INDIGENAS DEL GUAVIARE - CRIGUA II"/>
    <n v="9004199141"/>
    <s v="ETNOEDUCACIÓN CULTURAL EN RITMOS Y SONIDOS DE LA SELVA; EL CAMINO PARA LA RECUPERACIÓN DE SABERES ANCESTRALES DEL RESGUARDO COROCORO"/>
    <s v=" $        30.901.000"/>
    <s v=" $            24.720.800"/>
    <s v=" $               6.180.200"/>
    <x v="7"/>
    <s v="Cesar Fonseca"/>
    <m/>
    <x v="0"/>
  </r>
  <r>
    <s v="CORPORACION MISION PAZCIFICA"/>
    <n v="9016196844"/>
    <s v="HERENCIA DE MI BARRIO"/>
    <s v=" $        18.312.000"/>
    <s v=" $            14.649.600"/>
    <s v=" $               3.662.400"/>
    <x v="7"/>
    <s v="Cesar Fonseca"/>
    <m/>
    <x v="0"/>
  </r>
  <r>
    <s v="FUNDACION FORJANDO CAMINOS CON ARTE Y CULTURA DEL PUTUMAYO"/>
    <n v="9018570118"/>
    <s v="TEJIENDO CULTURA EN CROCHET, CON ARTE Y CREATIVIDAD PARA NUESTRA SOSTENIBILIDAD"/>
    <s v=" $        17.394.000"/>
    <s v=" $            13.915.200"/>
    <s v=" $               3.478.800"/>
    <x v="7"/>
    <s v="Cesar Fonseca"/>
    <m/>
    <x v="0"/>
  </r>
  <r>
    <s v="FUNDACION PARA EL DESARROLLO CULTURAL DE CORDOBA"/>
    <n v="9015242108"/>
    <s v="DO WAMBURA"/>
    <s v=" $        19.011.000"/>
    <s v=" $            15.208.800"/>
    <s v=" $               3.802.200"/>
    <x v="7"/>
    <s v="Cesar Fonseca"/>
    <m/>
    <x v="0"/>
  </r>
  <r>
    <s v="ASOCIACION GUARDIA CAMPESINA"/>
    <n v="9018624482"/>
    <s v="PLANTAS Y SABERES: FERIA DE MEDICINA TRADICIONAL"/>
    <s v=" $        18.167.000"/>
    <s v=" $            14.533.600"/>
    <s v=" $               3.633.400"/>
    <x v="7"/>
    <s v="Cesar Fonseca"/>
    <m/>
    <x v="0"/>
  </r>
  <r>
    <s v="CORPORACION PARA LA COMUNICACION AMBIENTAL Y LA CONSERVACION Y USO SOSTENIBLE DE LA BIODIVERSIDAD Y LOS RECURSOS NATU"/>
    <n v="8280002057"/>
    <s v="GUARDIANES DE LA TIERRA"/>
    <s v=" $        25.940.000"/>
    <s v=" $            20.752.000"/>
    <s v=" $               5.188.000"/>
    <x v="7"/>
    <s v="Cesar Fonseca"/>
    <m/>
    <x v="0"/>
  </r>
  <r>
    <s v="CORPORACION ECOSS"/>
    <n v="8230050729"/>
    <s v="IV FESTIVAL “LOS TITERES NAVEGAN POR EL PAIS DE LAS AGUAS"/>
    <s v=" $        23.569.000"/>
    <s v=" $            18.855.200"/>
    <s v=" $               4.713.800"/>
    <x v="8"/>
    <s v="Rodrigo Cuellar"/>
    <m/>
    <x v="0"/>
  </r>
  <r>
    <s v="CORPORACIÓN PARA EL DESARROLLO DEPORTIVO, CULTURAL Y TURÍSTICO ALMA LLANERA DE COLOMBIA"/>
    <n v="9010040354"/>
    <s v="I FESTIVAL LLANERO BAILANDO CON &quot;ALMA LLANERA&quot;"/>
    <s v=" $        21.489.000"/>
    <s v=" $            17.191.200"/>
    <s v=" $               4.297.800"/>
    <x v="8"/>
    <s v="Rodrigo Cuellar"/>
    <m/>
    <x v="0"/>
  </r>
  <r>
    <s v="FUNDACION FORJANDORA DE PAZ Y ESPERANZA"/>
    <n v="9017530593"/>
    <s v="FESTIVAL DE COMIDA TRADICIONAL SEMANASANTERA"/>
    <s v=" $        23.025.000"/>
    <s v=" $            18.420.000"/>
    <s v=" $               4.605.000"/>
    <x v="8"/>
    <s v="Rodrigo Cuellar"/>
    <m/>
    <x v="0"/>
  </r>
  <r>
    <s v="COMUNIDAD INDÍGENA LA ISLA"/>
    <n v="8230037085"/>
    <s v="FESTIVAL CULTURAL DEL CABILDO MENOR INDÍGENA ZENÚ DE LA ISLA"/>
    <s v=" $        23.569.000"/>
    <s v=" $            18.855.200"/>
    <s v=" $               4.713.800"/>
    <x v="8"/>
    <s v="Rodrigo Cuellar"/>
    <m/>
    <x v="0"/>
  </r>
  <r>
    <s v="FUNDACION JESUS MANANTIAL DE VIDA"/>
    <n v="9011972104"/>
    <s v="UN BAILE POR LA PAZ"/>
    <s v=" $        20.894.000"/>
    <s v=" $            16.715.200"/>
    <s v=" $               4.178.800"/>
    <x v="8"/>
    <s v="Rodrigo Cuellar"/>
    <m/>
    <x v="0"/>
  </r>
  <r>
    <s v="FUNDACION CONSTRUYENDO FUTURO E INNOVACIÓN"/>
    <n v="9013012347"/>
    <s v="RUTAS DEL VINO ARTESANAL: TRADICIÓN Y SABOR DE SAN SEBASTIÁN DE BUENAVISTA"/>
    <s v=" $        26.755.000"/>
    <s v=" $            21.404.000"/>
    <s v=" $               5.351.000"/>
    <x v="8"/>
    <s v="Rodrigo Cuellar"/>
    <m/>
    <x v="0"/>
  </r>
  <r>
    <s v="ASOCIACIÓN DE AUTORIDADES TRADICIONALES DEL ALTO VAUPÉS"/>
    <n v="9002951159"/>
    <s v="LA INTERPRETACIÓN DE INSTRUMENTOS TRADICIONALES Y SUS COREOGRAFÍAS COMO EMPODERAMIENTO HACIA LO PROPIO Y LEGADO CULTURAL PARA LOS NIÑOS, NIÑAS, ADOLESCENTES Y JÓVENES DE LAS COMUNIDADES DE VISTA HERMOSA, PUERTO VALENCIA Y EL PALMAR DEL MUNICIPIO DE CARURÚ"/>
    <s v=" $        25.495.000"/>
    <s v=" $            20.396.000"/>
    <s v=" $               5.099.000"/>
    <x v="8"/>
    <s v="Rodrigo Cuellar"/>
    <m/>
    <x v="0"/>
  </r>
  <r>
    <s v="FUNDACIÓN IMPACTO COMUNAL"/>
    <n v="9018232243"/>
    <s v="SABORES DE NUESTRAS RAÍCES: RESCATANDO LA COCINA TRADICIONAL"/>
    <s v=" $        20.196.000"/>
    <s v=" $            16.156.800"/>
    <s v=" $               4.039.200"/>
    <x v="8"/>
    <s v="Julian Igua"/>
    <m/>
    <x v="0"/>
  </r>
  <r>
    <s v="JUNTA DE ACCIÓN COMUNAL DE LA VEREDA LA TROCHA C"/>
    <n v="9005756674"/>
    <s v="FESTIVAL DE LÁCTEOS “ENCUENTRO DE SABORES Y CULTURAS” EN LA VEREDA LA TROCHA C  DEL MUNICIPIO DE EL DONCELLO – CAQUETÁ"/>
    <s v=" $        20.738.000"/>
    <s v=" $            16.590.400"/>
    <s v=" $               4.147.600"/>
    <x v="8"/>
    <s v="Rodrigo Cuellar"/>
    <m/>
    <x v="0"/>
  </r>
  <r>
    <s v="JUNTA DE ACCION COMUNAL DEL BARRIO EL OBRERO"/>
    <n v="9011311729"/>
    <s v="SEGUNDA VERSIÓN DEL CONCURSO VIRTUAL INFANTIL &quot;YO CANTO POR LA UNIÓN&quot; - UNA ALTERNATIVA PARA RECHAZAR A TRAVÉS DE LA MÚSICA LA EXPLOTACIÓN LABORAL DE NIÑOS, NIÑAS Y ADOLESCENTES"/>
    <s v=" $        19.685.000"/>
    <s v=" $            15.748.000"/>
    <s v=" $               3.937.000"/>
    <x v="8"/>
    <s v="Rodrigo Cuellar"/>
    <m/>
    <x v="0"/>
  </r>
  <r>
    <s v="FUNDACION PARA EL DESARROLLO CULTURAL Y LA COHESION SOCIAL"/>
    <n v="9016769218"/>
    <s v="TRASMISIÓN Y FORTALECIMIENTO DE LOS CONOCIMIENTOS TRADICIONALES DE MACRAMÉ POR MUJERES CAMPESINAS REPRESENTANTES DEL PATRIMONIO VIVO DEL MUNICIPIO DE DUITAMA"/>
    <s v=" $        21.958.000"/>
    <s v=" $            17.566.400"/>
    <s v=" $               4.391.600"/>
    <x v="8"/>
    <s v="Rodrigo Cuellar"/>
    <m/>
    <x v="0"/>
  </r>
  <r>
    <s v="CORPORACION RURAL"/>
    <n v="9014616947"/>
    <s v="SEGUNDO FESTIVAL CAMPESINO DE EDUCACIÓN POPULAR Y AMBIENTAL ANIMAL DE MONTE"/>
    <s v=" $        19.989.000"/>
    <s v=" $            15.991.200"/>
    <s v=" $               3.997.800"/>
    <x v="8"/>
    <s v="Maria Paula Rivera"/>
    <m/>
    <x v="0"/>
  </r>
  <r>
    <s v="FUNDACION RENACER UN DESPERTAR MEJOR"/>
    <n v="9001955976"/>
    <s v="TALLERES DE FORMACIÓN EN PROCESOS DE MUSICA VALLENATA TRADICIONAL PARA  NIÑOS/AS Y PREADOLESCENTES VULNERABLES DEL CORREGIMIENTO DE LA LOMA DE CALENTURAS  MUNICIPIO DEL PASO CESAR"/>
    <s v=" $        30.156.000"/>
    <s v=" $            24.124.800"/>
    <s v=" $               6.031.200"/>
    <x v="8"/>
    <s v="Maria Paula Rivera"/>
    <m/>
    <x v="0"/>
  </r>
  <r>
    <s v="COMITE DE CAUCHEROS DEL MUNICIPIO DEL DONCELLO"/>
    <n v="8280020391"/>
    <s v="VIII  FESTIVAL DE LA LABOR CAUCHERA DONCELLENSE- INSPECCIÓN MAGUARÉ"/>
    <s v=" $        24.142.000"/>
    <s v=" $            19.313.600"/>
    <s v=" $               4.828.400"/>
    <x v="8"/>
    <s v="Maria Paula Rivera"/>
    <m/>
    <x v="0"/>
  </r>
  <r>
    <s v="CONSEJO COMUNITARIO DE COMUNIDADES NEGRAS CATANGUEROS"/>
    <n v="8400005854"/>
    <s v="FORMANDO PARA LA PAZ: MÚSICA Y CANTOS TRADICIONALES"/>
    <s v=" $        19.250.000"/>
    <s v=" $            15.400.000"/>
    <s v=" $               3.850.000"/>
    <x v="8"/>
    <s v="Maria Paula Rivera"/>
    <m/>
    <x v="0"/>
  </r>
  <r>
    <s v="FUNDACION CONOCIENDO EL PAZCIFICO COLOMBIANO"/>
    <n v="9013964594"/>
    <s v="FESTIVAL GASTRONOMICO SABOREANDO EL PAZCIFICO"/>
    <s v=" $        16.555.000"/>
    <s v=" $            13.244.000"/>
    <s v=" $               3.311.000"/>
    <x v="8"/>
    <s v="Maria Paula Rivera"/>
    <m/>
    <x v="0"/>
  </r>
  <r>
    <s v="FUNDACION ROSA YANIRE MARTINEZ ESQUIVEL"/>
    <n v="9013404586"/>
    <s v="TERCER FESTIVAL DE CANTO ROSA MARTÍNEZ ESQUIVEL"/>
    <s v=" $        30.156.000"/>
    <s v=" $            24.124.800"/>
    <s v=" $               6.031.200"/>
    <x v="8"/>
    <s v="Maria Paula Rivera"/>
    <m/>
    <x v="0"/>
  </r>
  <r>
    <s v="JUNTA DE ACCION COMUNAL DE LA VEREDA BUENOS AIRES"/>
    <n v="9012044079"/>
    <s v="LÚDICA Y JUEGOS TRADICIONALES: UNA ESTRATEGIA PARA UNA CULTURA DE PAZ EN LA VEREDA BUENOS AIRES (OVEJAS)."/>
    <s v=" $        23.025.000"/>
    <s v=" $            18.420.000"/>
    <s v=" $               4.605.000"/>
    <x v="8"/>
    <s v="Maria Paula Rivera"/>
    <m/>
    <x v="0"/>
  </r>
  <r>
    <s v="ASOCIACION DE AUTORIDADES TRADICIONALES INDIGENAS DEL QUERARI-ASATIQ"/>
    <n v="9007540928"/>
    <s v="REVITALIZACION DE LOS SABERES ANCESTRALES CON UN DABUCURI QUE DOCUMENTE EL RESCATE DE TRADICIONES ANCESTRALES  Y CONSERVE NUESTRO LEGADO CULTURAL Y  ESPIRITUALEN EL GRAN RESGUARDO."/>
    <s v=" $        25.304.000"/>
    <s v=" $            20.243.200"/>
    <s v=" $               5.060.800"/>
    <x v="8"/>
    <s v="Maria Paula Rivera"/>
    <m/>
    <x v="0"/>
  </r>
  <r>
    <s v="ASOCIACION DE CABILDOS INDIGENAS ZENU DE PALMITO SUCRE ACZEPAL PINCHORROY"/>
    <n v="9016676279"/>
    <s v="TEJIENDO SABERES: SALVAGUARDIA DE LA PARTERÍA ANCESTRAL COMO PATRIMONIO VIVO EN EL GOLFO DE MORROSQUILLO, DEL DEPARTAMENTO DE SUCRE"/>
    <s v=" $        24.679.000"/>
    <s v=" $            19.743.200"/>
    <s v=" $               4.935.800"/>
    <x v="8"/>
    <s v="Maria Paula Rivera"/>
    <m/>
    <x v="0"/>
  </r>
  <r>
    <s v="FUNDACIÓN ESCUELA DE DANZAS NUBALÉ DE COROZAL"/>
    <n v="9015050671"/>
    <s v="IV FESTIVAL NACIONAL DE DANZAS FOLCLÓRICAS COLOMBIANAS FLOR MARÍA GONZALEZ &quot;COLOMBIA UN PAÍS QUE SE MUEVE&quot;"/>
    <s v=" $        23.025.000"/>
    <s v=" $            18.420.000"/>
    <s v=" $               4.605.000"/>
    <x v="8"/>
    <s v="Maria Paula Rivera"/>
    <m/>
    <x v="0"/>
  </r>
  <r>
    <s v="JUNTA DE ACCION COMUNAL DE LA VEREDA BARIRI"/>
    <n v="8000160399"/>
    <s v="BARIRI BAILA: RESCATANDO NUESTRAS DANZAS ANCESTRALES&quot;"/>
    <s v=" $        25.772.000"/>
    <s v=" $            20.617.600"/>
    <s v=" $               5.154.400"/>
    <x v="8"/>
    <s v="Diana Martinez"/>
    <m/>
    <x v="0"/>
  </r>
  <r>
    <s v="CORPORACIÓN EJERCICIOS DESCONOCIDOS"/>
    <n v="9018756224"/>
    <s v="LABORATORIO EXPERIMENTAL, VIDEOCARTAS SOBRE LA PAZ"/>
    <s v=" $        30.522.000"/>
    <s v=" $            24.417.600"/>
    <s v=" $               6.104.400"/>
    <x v="8"/>
    <s v="Diana Martinez"/>
    <m/>
    <x v="0"/>
  </r>
  <r>
    <s v="FUNDACION COMANDO DE LOS SUEÑOS"/>
    <n v="9000665049"/>
    <s v="6° VERSIÓN DEL DÍA NACIONAL DE LOS SUEÑOS -TEJIENDO SUEÑOS DE PAZ &quot;"/>
    <s v=" $        19.314.000"/>
    <s v=" $            15.451.200"/>
    <s v=" $               3.862.800"/>
    <x v="8"/>
    <s v="Diana Martinez"/>
    <m/>
    <x v="0"/>
  </r>
  <r>
    <s v="FUNDACION AFROCOLOMBIANA LOS COLORES Y SABORES ETNICOS"/>
    <n v="9010456380"/>
    <s v="RECUPERACIÓN DE LA MEMORIA HISTORICA Y LA IDENTIDAD CULTURAL CON MUJERES NEGRAS, AFROCOLOMBIANAS, RAIZALES Y PALENQUERAS EN SANTA MARTA - MAGDALENA. III VERSION."/>
    <s v=" $        24.899.000"/>
    <s v=" $            19.919.200"/>
    <s v=" $               4.979.800"/>
    <x v="8"/>
    <s v="Diana Martinez"/>
    <m/>
    <x v="0"/>
  </r>
  <r>
    <s v="CORPORACION PARA LA INNOVACION EDUCATIVA  Y LA COMERCIALIZACION RESPONSABLE"/>
    <n v="9018120271"/>
    <s v="BELLO HILANDO RECUERDOS"/>
    <s v=" $        18.415.000"/>
    <s v=" $            14.732.000"/>
    <s v=" $               3.683.000"/>
    <x v="8"/>
    <s v="Diana Martinez"/>
    <m/>
    <x v="0"/>
  </r>
  <r>
    <s v="CORPORACIÓN CULTURAL DANZAR DE ANTIOQUIA"/>
    <n v="9006174229"/>
    <s v="10º FESTIVAL CELEBRA DANZAR MEDELLIN 2025"/>
    <s v=" $        18.835.000"/>
    <s v=" $            15.068.000"/>
    <s v=" $               3.767.000"/>
    <x v="8"/>
    <s v="Diana Martinez"/>
    <m/>
    <x v="0"/>
  </r>
  <r>
    <s v="FUNDACIÓN EDUCATIVA AUTONOMA DE COLOMBIA - FUNEDAUCOL"/>
    <n v="9002188047"/>
    <s v="FESTIVAL DE COMPOSITORES Y CANTANTES DEL SAN JORGE"/>
    <s v=" $        23.025.000"/>
    <s v=" $            18.420.000"/>
    <s v=" $               4.605.000"/>
    <x v="8"/>
    <s v="Diana Martinez"/>
    <m/>
    <x v="0"/>
  </r>
  <r>
    <s v="ASOCIACION GAPOMARO"/>
    <n v="9009989223"/>
    <s v="2DA JUNTANZA HUITTACA: MUJERES CONSTRUYENDO TERRITORIO A TRAVES DE LOS SABERES ANCESTRALES"/>
    <s v=" $        23.522.000"/>
    <s v=" $            18.817.600"/>
    <s v=" $               4.704.400"/>
    <x v="8"/>
    <s v="Diana Martinez"/>
    <m/>
    <x v="0"/>
  </r>
  <r>
    <s v="FUNDACION SUEÑOS DE UN MUNDO MEJOR"/>
    <n v="9017722243"/>
    <s v="“PINCELADAS DE INCLUSIÓN” RESCATANDO LAS EXPRESIONES ARTÍSTICAS DE LAS PERSONAS CON DISCAPACIDAD EN EL MUNCIPIO DE PUERTO RICO CAQUETA"/>
    <s v=" $        21.179.000"/>
    <s v=" $            16.943.200"/>
    <s v=" $               4.235.800"/>
    <x v="8"/>
    <s v="Diana Martinez"/>
    <m/>
    <x v="0"/>
  </r>
  <r>
    <s v="ASOCIACION DE AFRODESCENDIENTES DEL CORREGIMIENTO LA FORTUNA       "/>
    <n v="9010753685"/>
    <s v="DANZA Y ORGULLO AFRO"/>
    <s v=" $        27.559.000"/>
    <s v=" $            22.047.200"/>
    <s v=" $               5.511.800"/>
    <x v="8"/>
    <s v="Diana Martinez"/>
    <m/>
    <x v="0"/>
  </r>
  <r>
    <s v="ASOCIACION AGROPECUARIA SAN JOSE DE MULATOS MEJORANDO LA CALIDAD DE VIDA"/>
    <n v="9008885813"/>
    <s v="FESTIVAL DEL PLATANO DE CAMPESINOS Y AGRICULTORES DE  SAN JOSÉ DE LOS MULATOS"/>
    <s v=" $        17.998.000"/>
    <s v=" $            14.398.400"/>
    <s v=" $               3.599.600"/>
    <x v="8"/>
    <s v="Diana Martinez"/>
    <m/>
    <x v="0"/>
  </r>
  <r>
    <s v="CORPORACION THE LIGHT HOUSE"/>
    <n v="8270009409"/>
    <s v="SEAFLOWER ECOCULTURAL 2024"/>
    <n v="27833000"/>
    <n v="22266400"/>
    <n v="5566600"/>
    <x v="9"/>
    <s v="Margarita Escamilla"/>
    <m/>
    <x v="0"/>
  </r>
  <r>
    <s v="FUNDACION AMIGOS DEL PROGRESO DE LA ETNIA ZENU"/>
    <s v="9003700857"/>
    <s v="CONVITE CON SABOR Y SABERES ANCESTRALES DEL PUEBLO ZENÚ."/>
    <n v="12444000"/>
    <n v="9955200"/>
    <n v="2488800"/>
    <x v="9"/>
    <s v="Margarita Escamilla"/>
    <m/>
    <x v="0"/>
  </r>
  <r>
    <s v="CORPORACIÓN PARA EL DESARROLLO Y LA SOSTENIBILIDAD &quot;SIN FRONTERAS&quot;"/>
    <s v="8290040203"/>
    <s v="SI LA PAZ QUEREMOS LOGRAR, INSTRUMENTOS DEBEMOS TOCAR.  2DA VERSIÓN"/>
    <n v="25190000"/>
    <n v="20152000"/>
    <n v="5038000"/>
    <x v="9"/>
    <s v="Margarita Escamilla"/>
    <m/>
    <x v="0"/>
  </r>
  <r>
    <s v="FUNDACION PARA EL DESARROLLO AGROPECUARIO Y AGRICULTURA SOSTENIBLE"/>
    <s v="9017515603"/>
    <s v="TALLERES FORMATIVOS EN LA FABRICACION DE INSUMOS ORGÁNICOS PARA LA AGRICULTURA. UTILIZANDO CONOCIMIENTOS TRADICIONALES ANCESTRALES PARA LA PROTECCIÓN DEL ECOSISTEMA"/>
    <n v="27877000"/>
    <n v="22301600"/>
    <n v="5575400"/>
    <x v="9"/>
    <s v="Margarita Escamilla"/>
    <m/>
    <x v="0"/>
  </r>
  <r>
    <s v="FUNDACION PARA EL DESARROLLO DE LA ASISTENCIA SOCIAL, REHABILITACIÓN Y CULTURA"/>
    <s v="9007922284"/>
    <s v="MEMORIAS SONORAS DE MOMPOX: DIGITALIZACIÓN Y PRESERVACIÓN DE CANTOS RELIGIOSOS"/>
    <n v="20559000"/>
    <n v="16447200"/>
    <n v="4111800"/>
    <x v="9"/>
    <s v="Margarita Escamilla"/>
    <m/>
    <x v="0"/>
  </r>
  <r>
    <s v="CORPORACION PALOS Y CUERDAS"/>
    <s v="9006866158"/>
    <s v="COTORRR-RESPONSALES. SU NOTICIA... ANIMAL!"/>
    <n v="24378000"/>
    <n v="19502400"/>
    <n v="4875600"/>
    <x v="9"/>
    <s v="Rodrigo Cuellar"/>
    <m/>
    <x v="0"/>
  </r>
  <r>
    <s v="ASOCIACION DE AGROTURISMO PARA EL DESARROLLO SOCIAL"/>
    <s v="9010574465"/>
    <s v="LA SEMANA DE LA AFROCOLOMBIANIDAD: NUESTRA HISTORIA Y NUESTRA CULTURA"/>
    <n v="18395000"/>
    <n v="14716000"/>
    <n v="3679000"/>
    <x v="9"/>
    <s v="Rodrigo Cuellar"/>
    <m/>
    <x v="0"/>
  </r>
  <r>
    <s v="FUNDACION SOCIAL Y EMPRESARIAL PARA EL DESARROLLO"/>
    <s v="9006706799"/>
    <s v="II VERSIÓN FELIZ DÍA MAMÁ"/>
    <n v="18167000"/>
    <n v="14533600"/>
    <n v="3633400"/>
    <x v="9"/>
    <s v="Julian Igua"/>
    <m/>
    <x v="0"/>
  </r>
  <r>
    <s v="FUNDACIÓN CON LAS MANOS EN LA TIERRA"/>
    <s v="9007102577"/>
    <s v="CICLO DE TALLERES ARTÍSTICOS - TEJIDOS MANIFIESTOS DEL AGUA"/>
    <n v="27186000"/>
    <n v="21748800"/>
    <n v="5437200"/>
    <x v="9"/>
    <s v="Rodrigo Cuellar"/>
    <m/>
    <x v="0"/>
  </r>
  <r>
    <s v="ASOCIACION PARA EL EMPRENDIMIENTO CULTURAL Y SOSTENIBLE DEL CARIBE, ASOSTECAR"/>
    <s v="9018159215"/>
    <s v="PORTAL DE TURISMO CULTURAL: UNA APUESTA AL DESARROLLO SOSTENIBLE"/>
    <n v="20335000"/>
    <n v="16268000"/>
    <n v="4067000"/>
    <x v="9"/>
    <s v="Rodrigo Cuellar"/>
    <m/>
    <x v="0"/>
  </r>
  <r>
    <s v="CORPORACION ENSAMBLAR"/>
    <s v="9015017163"/>
    <s v="FESTIVAL DE LA NORTESANTANDEREANIDAD 2025"/>
    <n v="26089000"/>
    <n v="20871200"/>
    <n v="5217800"/>
    <x v="9"/>
    <s v="Rodrigo Cuellar"/>
    <m/>
    <x v="0"/>
  </r>
  <r>
    <s v="FUNDACION PARA LA CONSERVACIÒN DE LAS COSTUMBRES ANCESTRALES DEL PACIFICO"/>
    <s v="9013563911"/>
    <s v="FORTALECIENDO LAS RAÍCES CULTURALES AL SON DE LA MÚSICA, LA DANZA Y LOS CANTOS TRADICIONALES"/>
    <n v="20125000"/>
    <n v="16100000"/>
    <n v="4025000"/>
    <x v="9"/>
    <s v="Maria Paula Rivera"/>
    <m/>
    <x v="0"/>
  </r>
  <r>
    <s v="CORPORACIÒN AGROSANGIL QUE FERIA TAN ARRECHO MANO"/>
    <s v="9016140652"/>
    <s v="AGROSANGIL2025 - QUE FERIA TAN ARRECHA MANO"/>
    <n v="25190000"/>
    <n v="20152000"/>
    <n v="5038000"/>
    <x v="9"/>
    <s v="Maria Paula Rivera"/>
    <m/>
    <x v="0"/>
  </r>
  <r>
    <s v="ASOCIACION CANASTO DE LA ABUNDANCIA MONIYA KIRIGAI"/>
    <s v="9012317576"/>
    <s v="FESTIVAL TRADICIONAL DE ARMONIZACIÓN DE MUJERES MONIYA KIRIGAI."/>
    <n v="22407000"/>
    <n v="17925600"/>
    <n v="4481400"/>
    <x v="9"/>
    <s v="Maria Paula Rivera"/>
    <m/>
    <x v="0"/>
  </r>
  <r>
    <s v="JUNTA DE ACCION COMUNAL DE LA URBANIZACIÒN CASTILLO"/>
    <s v="9016185748"/>
    <s v="PROMOVIENDO LA TRADICIÓN ORAL ENTRE LAS NUEVAS GENERACIONES"/>
    <n v="18395000"/>
    <n v="14716000"/>
    <n v="3679000"/>
    <x v="9"/>
    <s v="Maria Paula Rivera"/>
    <m/>
    <x v="0"/>
  </r>
  <r>
    <s v="ASOCIACION CULTURAL Y ECOLOGICA TESALIA MAGICA TERRITORIO DE ORQUIDEAS"/>
    <s v="9015919125"/>
    <s v="SENDEROS COLORIDOS POR LA PAZ, ACCIONES QUE PROMUEVEN LA HISTORIA DEL PATRIMONIO Y EL TURISMO DE TESALIA HUILA"/>
    <n v="24657000"/>
    <n v="19725600"/>
    <n v="4931400"/>
    <x v="9"/>
    <s v="Maria Paula Rivera"/>
    <m/>
    <x v="0"/>
  </r>
  <r>
    <s v="FUNDACIÓN COLOMBIA FUTURO COMPARTIDO"/>
    <s v="9003107249"/>
    <s v="EL GALERÍA FESTIVAL 2025 - VOLUMEN 2"/>
    <n v="24045000"/>
    <n v="19236000"/>
    <n v="4809000"/>
    <x v="9"/>
    <s v="Diana Martinez"/>
    <m/>
    <x v="0"/>
  </r>
  <r>
    <s v="CORPORACIÓN RED OIKOS"/>
    <s v="9006734741"/>
    <s v="THE BIG BOOTY FEST"/>
    <n v="27388000"/>
    <n v="21910400"/>
    <n v="5477600"/>
    <x v="9"/>
    <s v="Diana Martinez"/>
    <m/>
    <x v="0"/>
  </r>
  <r>
    <s v="ASOCIACION DE MUSICOS Y COMPOSITORES DE BUENAVISTA"/>
    <s v="9018576765"/>
    <s v="MÚSICA PARA LA PAZ"/>
    <n v="23569000"/>
    <n v="18855200"/>
    <n v="4713800"/>
    <x v="9"/>
    <s v="Diana Martinez"/>
    <m/>
    <x v="0"/>
  </r>
  <r>
    <s v="COMUNIDAD INDÍGENA OKÓ MERA UNI"/>
    <s v="9018820407"/>
    <s v="VIVIENDO NUESTRA RAÍZ: FORMACIÓN EN SABERES ARTESANALES Y COSMOVISIÓN SICUANY PARA NIÑOS Y JÓVENES"/>
    <n v="27293000"/>
    <n v="21834400"/>
    <n v="5458600"/>
    <x v="9"/>
    <s v="Diana Martinez"/>
    <m/>
    <x v="0"/>
  </r>
  <r>
    <s v="CORPORACION ARTISTICA Y CULTURAL FOLKLORE DANCE"/>
    <s v="9017204104"/>
    <s v="SEMILLEROS  EN MUSICA Y DANZAS:  ARTE Y CULTURA  POR LA PAZ"/>
    <n v="17787000"/>
    <n v="14229600"/>
    <n v="3557400"/>
    <x v="9"/>
    <s v="Diana Martinez"/>
    <m/>
    <x v="0"/>
  </r>
  <r>
    <s v="ASOCIACION DE CABILDOS INDIGENAS DEL TRAPECIO AMAZONICO"/>
    <s v="8380000824"/>
    <s v="FORTALECIMIENTO DE LA MEDICINA PROPIA DEL PUEBLO TIKUNA, COCAMA Y YAGUA DEL TRAPECIO AMAZÓNICO"/>
    <n v="32848000"/>
    <n v="26278400"/>
    <n v="6569600"/>
    <x v="10"/>
    <s v="Julian Igua"/>
    <m/>
    <x v="0"/>
  </r>
  <r>
    <s v="ASOCIACION DE MUJERES INDIGENAS DEL PALMAR"/>
    <s v="9014399362"/>
    <s v="SABERES Y SABORES.  FASE 2. DABUCURY DE PESCADO"/>
    <n v="24850000"/>
    <n v="19880000"/>
    <n v="4970000"/>
    <x v="10"/>
    <s v="Rodrigo Cuellar"/>
    <m/>
    <x v="0"/>
  </r>
  <r>
    <s v="FUNDACIÓN CULTURAL Y SOCIAL DEL PACIFICO COLOMBIANO"/>
    <s v="9011153941"/>
    <s v="VOCES Y TRADICIONES EN HONOR A LA VIRGEN DE FATIMA, FOMENTANDO EL RESCATE DE LAS EXPRESIONES ORALES EN LA COMUNIDAD DE TUADO"/>
    <n v="25102000"/>
    <n v="20081600"/>
    <n v="5020400"/>
    <x v="10"/>
    <s v="Rodrigo Cuellar"/>
    <m/>
    <x v="0"/>
  </r>
  <r>
    <s v="FUNDACIÓN AFRODESCENDIENTE KU MA JENDE"/>
    <s v="9014854011"/>
    <s v="JORNADAS DE MEMORIA POR LA PAZ Y LA RECONCILIACIÓN: DESDE EL DIÁLOGO ES POSIBLE TRANSFORMAR NUESTRO TERRITORIO ANCESTRAL"/>
    <n v="14129000"/>
    <n v="11303200"/>
    <n v="2825800"/>
    <x v="10"/>
    <s v="Julian Igua"/>
    <m/>
    <x v="0"/>
  </r>
  <r>
    <s v="FUNDACIÓN CONCURSO BANDAS CIVICA JOSÉ ALBERTO PINTO MARTÍNEZ"/>
    <s v="9016360847"/>
    <s v="APOYO PARA LA REALIZACIÓN DEL XXXIX CONCURSO DE BANDAS DE MARCHA JOSÉ ALBERTO PINTO MARTÍNEZ"/>
    <n v="34771000"/>
    <n v="27816800"/>
    <n v="6954200"/>
    <x v="10"/>
    <s v="Rodrigo Cuellar"/>
    <m/>
    <x v="0"/>
  </r>
  <r>
    <s v="CONSEJO COMUNITARIO DE COMUNIDADES NEGRAS DE LA JAGUA DE IBIRICO"/>
    <s v="9006737911"/>
    <s v="ENCUENTRO DE SABEDORES, HACEDORES Y CUSTODIOS DE SEMILLAS NATIVAS Y CRIOLLAS DE LA VILLA DE GUADUAS"/>
    <n v="34590000"/>
    <n v="27672000"/>
    <n v="6918000"/>
    <x v="10"/>
    <s v="Rodrigo Cuellar"/>
    <m/>
    <x v="0"/>
  </r>
  <r>
    <s v="ASOCIACION DE AMBIENTALISTAS, PRODUCTORES AGROPECUARIOS Y PROMOTORES DE CULTURA Y ARTE DEL DEPARTAMENTO DE ARAUCA"/>
    <s v="9018815743"/>
    <s v="&quot;TEJIENDO SANACIÓN Y SOSTENIBILIDAD EN LA CASA COMÚN&quot;"/>
    <n v="29457000"/>
    <n v="23565600"/>
    <n v="5891400"/>
    <x v="10"/>
    <s v="Diana Martinez"/>
    <m/>
    <x v="0"/>
  </r>
  <r>
    <s v="ASOCIACION DE AUTORIDADES TRADICIONALES INDIGENAS DE TARAPACA - AMAZONAS ASOAINTAM"/>
    <s v="8380004565"/>
    <s v="BAILE TRADICIONAL PARA LA PREVENCIÓN, PROTECCIÓN Y CURACIÓN DEL TERRITORIO DE TARAPACÁ AMAZONAS"/>
    <n v="33654000"/>
    <n v="26923200"/>
    <n v="6730800"/>
    <x v="10"/>
    <s v="Diana Martinez"/>
    <m/>
    <x v="0"/>
  </r>
  <r>
    <s v="ASOCIACIÓN DE MUJERES CAMPESINAS PRODUCTORAS DE PUERTO ANCHICA"/>
    <s v="9016125170"/>
    <s v="RITMOS DE PAZ"/>
    <n v="16925000"/>
    <n v="13540000"/>
    <n v="3385000"/>
    <x v="10"/>
    <s v="Diana Martinez"/>
    <m/>
    <x v="0"/>
  </r>
  <r>
    <s v="CORPORACIÓN CULTURAL EL CARTEL"/>
    <s v="8040070704"/>
    <s v="VALE CULTURA - ESTRATEGIAS PARA LA SOSTENIBILIDAD ECONÓMICA DE LOS ESPACIOS CULTURALES DE BUCARAMANGA"/>
    <n v="25772000"/>
    <n v="20617600"/>
    <n v="5154400"/>
    <x v="10"/>
    <s v="Diana Martinez"/>
    <m/>
    <x v="0"/>
  </r>
  <r>
    <s v="JUNTA DE ACCION COMUNAL DE LA VEREDA SAN RAFAEL"/>
    <s v="8090116477"/>
    <s v="I CONCURSO MUNICIPAL DE MUSICA CAMPESINA, CENTRO POBLADO SAN RAFAEL, SANTA ISABEL TOLIMA"/>
    <n v="22738000"/>
    <n v="18190400"/>
    <n v="4547600"/>
    <x v="10"/>
    <s v="Diana Martinez"/>
    <m/>
    <x v="0"/>
  </r>
  <r>
    <s v="FUNDACION ESCUELA DE BAILE COMBINACION RUMBERA"/>
    <s v="9003235865"/>
    <s v="HISTORIAS DE VERDAD: EL CAMINO A LA RECONCILIACIÓN CONTINÚA"/>
    <n v="19237000"/>
    <n v="15389600"/>
    <n v="3847400"/>
    <x v="10"/>
    <s v="Maria Paula Rivera"/>
    <m/>
    <x v="0"/>
  </r>
  <r>
    <s v="FUNDACION DE MUJERES LIDERES DEL SAN JORGE"/>
    <s v="9001969934"/>
    <s v="SONIDOS Y TRADICIONES: SEMBRANDO CULTURA EN TREMENTINO"/>
    <n v="17751000"/>
    <n v="14200800"/>
    <n v="3550200"/>
    <x v="10"/>
    <s v="Maria Paula Rivera"/>
    <m/>
    <x v="0"/>
  </r>
  <r>
    <s v="ISLAND SWING ARTISTIC ACADEMY CORPORATION"/>
    <s v="9010834085"/>
    <s v="FAIR &amp; DANCE"/>
    <n v="35801000"/>
    <n v="28640800"/>
    <n v="7160200"/>
    <x v="10"/>
    <s v="Maria Paula Rivera"/>
    <m/>
    <x v="0"/>
  </r>
  <r>
    <s v="FUNDACION PARA LA COMUNICACION INTERNACIONAL"/>
    <s v="9002209589"/>
    <s v="CICLO DE TALLERES: MANOS CREATIVAS VOL. 2"/>
    <n v="23365000"/>
    <n v="18692000"/>
    <n v="4673000"/>
    <x v="10"/>
    <s v="Maria Paula Rivera"/>
    <m/>
    <x v="0"/>
  </r>
  <r>
    <s v="CORPORACION ARTE Y CULTURA DE PUERTO CAICEDO"/>
    <n v="9009026725"/>
    <s v="NIÑOS, JOVENES Y ADOLESCENTES  DEL SECTOR RURAL DE PUERTO CAICEDO DANZAS  EN ESCENARIOS DE PAZ"/>
    <n v="17005000"/>
    <n v="13604000"/>
    <n v="3401000"/>
    <x v="10"/>
    <s v="Maria Paula Rivera"/>
    <m/>
    <x v="0"/>
  </r>
  <r>
    <s v="OLD PROVIDENCE AND SANTA CATALINA FISHING AND FARMING COOPER"/>
    <s v="8270007172"/>
    <s v="ARTISANAL FISHERMAN DAY 2: LOBSTER SEASON"/>
    <n v="28516000"/>
    <n v="22812800"/>
    <n v="5703200"/>
    <x v="10"/>
    <s v="Margarita Escamilla"/>
    <m/>
    <x v="0"/>
  </r>
  <r>
    <s v="CONSEJO COMUNITARIO LAS HELICONIAS"/>
    <n v="9015921511"/>
    <s v="RECUPERACION  DE SABERES ANCESTRALES DIRIJIDO NIÑOS Y NIÑAS DEL SECTOR RURAL DE LA COMUNIDAD AFRO DEL MUNICIPIO DE SANVICENTE DEL CAGUAN"/>
    <n v="26554000"/>
    <n v="21243200"/>
    <n v="5310800"/>
    <x v="10"/>
    <s v="Margarita Escamilla"/>
    <m/>
    <x v="0"/>
  </r>
  <r>
    <s v="ASOCIACION AMMAR AMIGOS DE LA MUSICA Y EL ARTE"/>
    <n v="9004931205"/>
    <s v="XVI ENCUENTRO DE COROS IBAGUE CAPITAL MUSICAL"/>
    <n v="24353000"/>
    <n v="19482400"/>
    <n v="4870600"/>
    <x v="10"/>
    <s v="Margarita Escamilla"/>
    <m/>
    <x v="0"/>
  </r>
  <r>
    <s v="PIKNINI FOUNDATION"/>
    <s v="9007615254"/>
    <s v="GET TOGETHER: TERTULIAS ITINERANTES"/>
    <n v="35801000"/>
    <n v="28640800"/>
    <n v="7160200"/>
    <x v="10"/>
    <s v="Margarita Escamilla"/>
    <m/>
    <x v="0"/>
  </r>
  <r>
    <s v="CORPORACION CENTRO DE ESTUDIOS ESTANISLAO ZULETA."/>
    <s v="9011938635"/>
    <s v="NARRATIVAS MEDIÁTICAS DE LA GUERRA EN COLOMBIA"/>
    <n v="7685000"/>
    <n v="6148000"/>
    <n v="1537000"/>
    <x v="10"/>
    <s v="Margarita Escamilla"/>
    <m/>
    <x v="0"/>
  </r>
  <r>
    <s v="CORPORACIÓN MANDALA QUIMBAYA"/>
    <s v="9006666611"/>
    <s v="DESGRANANDO LA PALABRA: RITUALES CAMPESINOS Y ECONOMÍA POPULAR"/>
    <n v="29430000"/>
    <n v="23544000"/>
    <n v="5886000"/>
    <x v="10"/>
    <s v="Margarita Escamilla"/>
    <m/>
    <x v="0"/>
  </r>
  <r>
    <s v="JUNTA DE ACCION COMUNAL BARRIO CAMELLO SEGUNDA ETAPA"/>
    <s v="8110320790"/>
    <s v="CULTURAS DE PAZ"/>
    <n v="16986000"/>
    <n v="13588800"/>
    <n v="3397200"/>
    <x v="11"/>
    <s v="Diana Martinez"/>
    <m/>
    <x v="0"/>
  </r>
  <r>
    <s v="CONSEJO COMUNITARIO DE AMBURIBIDÓ"/>
    <s v="9018342960"/>
    <s v="IER ENCUENTRO CULTURAL POR LA SANACIÓN Y LA COHESIÓN CULTURAL Y SOCIAL EN EL CONSEJO COMUNITARIO DE AMBURIBIDÓ , MUNICIPIO DE BOJAYÁ."/>
    <n v="28858000"/>
    <n v="23086400"/>
    <n v="5771600"/>
    <x v="11"/>
    <s v="Diana Martinez"/>
    <m/>
    <x v="0"/>
  </r>
  <r>
    <s v="FUNDACION MORADA SUR"/>
    <s v="9005010646"/>
    <s v="GUARDIANES DEL AWAPIT: FORTALECIENDO LAS RAÍCES DE LA CULTURA AWÁ COMO CAMINO HACIA LA PAZ"/>
    <n v="18554000"/>
    <n v="14843200"/>
    <n v="3710800"/>
    <x v="11"/>
    <s v="Diana Martinez"/>
    <m/>
    <x v="0"/>
  </r>
  <r>
    <s v="ASOCIACION DE NEGRITUDES UNIDAS DE MACAJAN NEGRIHUMA"/>
    <s v="8230043277"/>
    <s v="ALEGRIA AFRO, DANZA Y VIDA"/>
    <n v="23569000"/>
    <n v="18855200"/>
    <n v="4713800"/>
    <x v="11"/>
    <s v="Diana Martinez"/>
    <m/>
    <x v="0"/>
  </r>
  <r>
    <s v="CORPORACIÓN FORJADORES DE PAÍS"/>
    <s v="9003495012"/>
    <s v="GUION DE COSMOVISIONES, UN LABORATORIO DE CREACIÓN DE RELATOS FÍLMICOS A TRAVÉS DE LA REFLEXIÓN DE NUESTRA MIRADA IDENTITARIA."/>
    <n v="19946000"/>
    <n v="15956800"/>
    <n v="3989200"/>
    <x v="11"/>
    <s v="Diana Martinez"/>
    <m/>
    <x v="0"/>
  </r>
  <r>
    <s v="FUNDACIÓN SOCIAL SAN JUAN BAUTISTA"/>
    <s v="9001488426"/>
    <s v="CUARTO ENCUENTRO DE SABERES, MUESTRA DE TAMBORA Y BAILES CANTAOS EN SIMAÑA, CORREGIMIENTO DEL MUNICIPIO DE LA GLORIA"/>
    <n v="30408000"/>
    <n v="24326400"/>
    <n v="6081600"/>
    <x v="11"/>
    <s v="Diana Martinez"/>
    <m/>
    <x v="0"/>
  </r>
  <r>
    <s v="ASOCIACION UNION VOLUNTAD Y FUERZA DE ZAMBRANO"/>
    <s v="9015006343"/>
    <s v="FORTALECIMIENTO DE LA IDENTIDAD CULTURAL DE ZAMBRANO A TRAVÉS DE LAS ARTES Y EL FOLCLOR"/>
    <n v="19334000"/>
    <n v="15467200"/>
    <n v="3866800"/>
    <x v="11"/>
    <s v="Diana Martinez"/>
    <m/>
    <x v="0"/>
  </r>
  <r>
    <s v="FUNDACION SOCIAL AFROCOLOMBIANA MANOS KUBILANTE"/>
    <s v="9015396951"/>
    <s v="SABORES CON HISTORIA: COCINA Y MEMORIA AFROCOLOMBIANA"/>
    <n v="21866000"/>
    <n v="17492800"/>
    <n v="4373200"/>
    <x v="11"/>
    <s v="Diana Martinez"/>
    <m/>
    <x v="0"/>
  </r>
  <r>
    <s v="ASOCIACION CUIDADORES FAMILIARES DE SANTANDER 24/7"/>
    <s v="9018268712"/>
    <s v="ARTE SIN LÍMITES - ESCUELA DE FORMACIÓN ARTÌSTICA PARA NIÑOS,NIÑAS Y JÓVENES EN CONDICIÓN DE DISCAPACIDAD."/>
    <n v="26957000"/>
    <n v="21565600"/>
    <n v="5391400"/>
    <x v="11"/>
    <s v="Diana Martinez"/>
    <m/>
    <x v="0"/>
  </r>
  <r>
    <s v="CORPORACION ARTISTICA Y CULTURAL ZURDO DE ORO"/>
    <s v="9014119890"/>
    <s v="CONSTRUYENDO  PAZ A TRAVES  DE LA BANDOLA LLANERA"/>
    <n v="21906000"/>
    <n v="17524800"/>
    <n v="4381200"/>
    <x v="11"/>
    <s v="Margarita Escamilla"/>
    <m/>
    <x v="0"/>
  </r>
  <r>
    <s v="ASOCIACION DE INDIGENAS COREGUAJE TUONA"/>
    <s v="9014498833"/>
    <s v="ENCUENTROS DE DIALOGO PARA  FORMACIÓN  EN  MEDICINA ANCESTRAL COREGUAJE TUONA"/>
    <n v="24734000"/>
    <n v="19787200"/>
    <n v="4946800"/>
    <x v="11"/>
    <s v="Margarita Escamilla"/>
    <m/>
    <x v="0"/>
  </r>
  <r>
    <s v="FUNDACION PARA EL DESARROLLO INTEGRAL DE LA MUJER Y LA NIÑEZ"/>
    <s v="8001843321"/>
    <s v="CHALÁN RENACE: NIÑOS DE PAZ Y GUARDIANES DEL AGUA"/>
    <n v="23920000"/>
    <n v="19136000"/>
    <n v="4784000"/>
    <x v="11"/>
    <s v="Margarita Escamilla"/>
    <m/>
    <x v="0"/>
  </r>
  <r>
    <s v="FUNDACIÒN DE ARTESANOS DE LA SERRANIA DE LOS YARIGUÌES"/>
    <s v="8290035453"/>
    <s v="MUJERES RURALES TRANSFORMADORAS DE SU TERRITORIO"/>
    <n v="23363000"/>
    <n v="18690400"/>
    <n v="4672600"/>
    <x v="11"/>
    <s v="Margarita Escamilla"/>
    <m/>
    <x v="0"/>
  </r>
  <r>
    <s v="CORPORACION PARA LA GESTION DE LA CULTURA Y LAS ARTES DE NORTE DE SANTANDER GESTIONARTE"/>
    <s v="9006288569"/>
    <s v="TOCAR CON LOS OJOS, MIRAR CON LOS PIES -FASE III - PROCESO DE FORMACION EN DANZA PARA POBLACION INFANTIL RURAL Y URBANA."/>
    <n v="27302000"/>
    <n v="21841600"/>
    <n v="5460400"/>
    <x v="11"/>
    <s v="Margarita Escamilla"/>
    <m/>
    <x v="0"/>
  </r>
  <r>
    <s v="FUNDACION ARTE VIVA"/>
    <s v="9016240924"/>
    <s v="ARTE VIVA"/>
    <n v="19945000"/>
    <n v="15956000"/>
    <n v="3989000"/>
    <x v="11"/>
    <s v="Margarita Escamilla"/>
    <m/>
    <x v="0"/>
  </r>
  <r>
    <s v="RESGUARDO INDIGENA DE MATICURU"/>
    <s v="9000482291"/>
    <s v="FIESTA COREGUAJE SABERES Y SABORES DE LA YUCA."/>
    <n v="24142000"/>
    <n v="19313600"/>
    <n v="4828400"/>
    <x v="11"/>
    <s v="Margarita Escamilla"/>
    <m/>
    <x v="0"/>
  </r>
  <r>
    <s v="FUNDACION FUCOLPRO´G"/>
    <s v="9002415823"/>
    <s v="EL ARTE, LA CULTURA Y LA EDUCACIÓN COMO ESTRATEGIA DE TRANSFORMACIÓN TERRITORIAL."/>
    <n v="24006000"/>
    <n v="19204800"/>
    <n v="4801200"/>
    <x v="11"/>
    <s v="Margarita Escamilla"/>
    <m/>
    <x v="0"/>
  </r>
  <r>
    <s v="CORPORACIÓN PARA EL DESARROLLO Y LA PAZ DEL OCCIDENTE DE BOYACÁ – BOYAPAZ"/>
    <s v="9009951191"/>
    <s v="35 AÑOS DE PAZ: VOCES DE RECONCILIACIÓN PARA LA RECONSTRUCCIÓN DEL TEJIDO SOCIAL"/>
    <n v="23152000"/>
    <n v="18521600"/>
    <n v="4630400"/>
    <x v="11"/>
    <s v="Margarita Escamilla"/>
    <m/>
    <x v="0"/>
  </r>
  <r>
    <s v="CORPORACION DE GESTION INTEGRAL Y SOCIAL INTERNATIONAL"/>
    <s v="9001243779"/>
    <s v="VACACIONES CULTURALES EN FAMILIA"/>
    <n v="20335000"/>
    <n v="16268000"/>
    <n v="4067000"/>
    <x v="11"/>
    <s v="Maria Paula Rivera"/>
    <m/>
    <x v="0"/>
  </r>
  <r>
    <s v="FUNDACION PARA LA PROMOCION, DIFUSION Y DESARROLLO DEL ARTE Y LA CULTURA GUIARTE"/>
    <s v="9009522631"/>
    <s v="EL YIPAO: ARTE SOBRE RUEDAS"/>
    <n v="23318000"/>
    <n v="18654400"/>
    <n v="4663600"/>
    <x v="11"/>
    <s v="Maria Paula Rivera"/>
    <m/>
    <x v="0"/>
  </r>
  <r>
    <s v="FUNDACION EL CIELO EN LA TIERRA"/>
    <s v="8300764849"/>
    <s v="CAPACITACIÓN AUDIOVISUAL Y AMBIENTAL ¿CUÁL ES TU VIDEO?"/>
    <n v="21798000"/>
    <n v="17438400"/>
    <n v="4359600"/>
    <x v="11"/>
    <s v="Maria Paula Rivera"/>
    <m/>
    <x v="0"/>
  </r>
  <r>
    <s v="JUNTA DE ACCION COMUNAL VEREDA NUEVA ESPERANZA PALMIRA"/>
    <s v="9015017077"/>
    <s v="TIERRALTA, PASADO Y JUEGO POR LA VEREDA NUEVA ESPERANZA PALMIRA"/>
    <n v="17341000"/>
    <n v="13872800"/>
    <n v="3468200"/>
    <x v="11"/>
    <s v="Maria Paula Rivera"/>
    <m/>
    <x v="0"/>
  </r>
  <r>
    <s v="FUNDACION WORSHIPPERS KIDS"/>
    <s v="9013185496"/>
    <s v="MANOS QUE HABLAN DE PAZ, ME HABLAN DE INCLUSIÓN."/>
    <n v="33097000"/>
    <n v="26477600"/>
    <n v="6619400"/>
    <x v="11"/>
    <s v="Maria Paula Rivera"/>
    <m/>
    <x v="0"/>
  </r>
  <r>
    <s v="RESGUARDO INDIGENA DE AGUA NEGRA"/>
    <s v="8280019881"/>
    <s v="FESTIVAL ANCESTRAL COREGUAJE DE LA PIÑA."/>
    <n v="24142000"/>
    <n v="19313600"/>
    <n v="4828400"/>
    <x v="11"/>
    <s v="Maria Paula Rivera"/>
    <m/>
    <x v="0"/>
  </r>
  <r>
    <s v="ASOCIACION MUSICARTE"/>
    <s v="9014138308"/>
    <s v="VOCES VIAJERAS: UNA ESTRATEGIA PARA LA VISIBILIZACION DE LA EXPRESION VOCAL EN EL DEPARTAMENTO DE CUNDINAMARCA – XXV VERSION"/>
    <n v="21035000"/>
    <n v="16828000"/>
    <n v="4207000"/>
    <x v="11"/>
    <s v="Maria Paula Rivera"/>
    <m/>
    <x v="0"/>
  </r>
  <r>
    <s v="FUNDACIÓN TALENTO CAFETERO"/>
    <s v="9008680025"/>
    <s v="DÉCIMA VERSIÓN FESTIVAL NACIONAL DE MÚSICA ANDINA COLOMBIANA EL TURPIAL CAFETERO"/>
    <n v="26285000"/>
    <n v="21028000"/>
    <n v="5257000"/>
    <x v="11"/>
    <s v="Maria Paula Rivera"/>
    <m/>
    <x v="0"/>
  </r>
  <r>
    <s v="CORPORACION DEPARTAMENTAL DE ORQUESTAS SINFONICAS JUVENILES E INFANTILES BATUTA HUILA"/>
    <s v="8002429511"/>
    <s v="EL PODER TRANSFORMADOR DE LA MUSICA"/>
    <n v="21993000"/>
    <n v="17594400"/>
    <n v="4398600"/>
    <x v="11"/>
    <s v="Rodrigo Cuellar"/>
    <m/>
    <x v="0"/>
  </r>
  <r>
    <s v="CORPORACION ARTISTICA Y CULTURAL PALENQUE"/>
    <s v="9018768114"/>
    <s v="PASOS DE VIDA: BAILANDO SUEÑOS EN TERRITORIOS DE ESPERANZA"/>
    <n v="15865000"/>
    <n v="12692000"/>
    <n v="3173000"/>
    <x v="11"/>
    <s v="Rodrigo Cuellar"/>
    <m/>
    <x v="0"/>
  </r>
  <r>
    <s v="FUNDACIÓN CENTRO DE DESARROLLO SOCIAL - CEDESOCIAL"/>
    <s v="8020079621"/>
    <s v="RADIOTEATRO EN EL AULA 2025"/>
    <n v="22360000"/>
    <n v="17888000"/>
    <n v="4472000"/>
    <x v="11"/>
    <s v="Julian Igua"/>
    <m/>
    <x v="2"/>
  </r>
  <r>
    <s v="ASOCIACIÓN COLECTIVO REGIONAL PARA LA PROMOCIÓN HUMANA Y SOCIAL CORPHUS"/>
    <s v="9001896772"/>
    <s v="LABORATORIO ESCOLAR DE MEMORIAS, ARTES Y SABERES -LEMAS-"/>
    <n v="24779000"/>
    <n v="19823200"/>
    <n v="4955800"/>
    <x v="11"/>
    <s v="Rodrigo Cuellar"/>
    <m/>
    <x v="0"/>
  </r>
  <r>
    <s v="FUNDACION PARA EL DESARROLLO CULTURAL Y DEPORTIVO DE LOS LLANOS"/>
    <s v="9009683233"/>
    <s v="FORMANDO SEMILLEROS CULTURALES PARA LA PAZ"/>
    <n v="22682000"/>
    <n v="18145600"/>
    <n v="4536400"/>
    <x v="11"/>
    <s v="Rodrigo Cuellar"/>
    <m/>
    <x v="0"/>
  </r>
  <r>
    <s v="CORPORACIÓN TEATRO CAMERÍN"/>
    <s v="8010005694"/>
    <s v="TEATRO DE ACCIÓN SOCIAL: CARDUMEN, MOVIMIENTO DE MUJERES POR LA VIDA"/>
    <n v="29430000"/>
    <n v="23544000"/>
    <n v="5886000"/>
    <x v="11"/>
    <s v="Rodrigo Cuellar"/>
    <m/>
    <x v="0"/>
  </r>
  <r>
    <s v="FUNDACIÓN ÁGORA"/>
    <s v="9006635032"/>
    <s v="CUERPOS TEATRALES PARA LA INCLUSIÓN"/>
    <n v="18820000"/>
    <n v="15056000"/>
    <n v="3764000"/>
    <x v="11"/>
    <s v="Rodrigo Cuellar"/>
    <m/>
    <x v="0"/>
  </r>
  <r>
    <s v="FUNDACION EMPATIA CHOCO"/>
    <s v="9018405311"/>
    <s v="RELEVO GENERACIONAL UN LEGADO DE SABIDURÍA ANCESTRAL MEDICINAS, GUALÍES Y ALABAOS"/>
    <n v="28240000"/>
    <n v="22592000"/>
    <n v="5648000"/>
    <x v="11"/>
    <s v="Rodrigo Cuellar"/>
    <m/>
    <x v="0"/>
  </r>
  <r>
    <s v="FUNDACION ARTEFACTO SOCIAL"/>
    <s v="9015719818"/>
    <s v="5TO FESTIVAL ITINERANTE DE LA VIDA Y LOS COLORES"/>
    <n v="23930000"/>
    <n v="19144000"/>
    <n v="4786000"/>
    <x v="12"/>
    <s v="Rodrigo Cuellar"/>
    <m/>
    <x v="0"/>
  </r>
  <r>
    <s v="FUNDACIÓN CULTURA QUE INSPIRA"/>
    <s v="9018688705"/>
    <s v="HILOS CONSTRUCTORES DE PAZ YARIGUIES"/>
    <n v="26935000"/>
    <n v="21548000"/>
    <n v="5387000"/>
    <x v="12"/>
    <s v="Rodrigo Cuellar"/>
    <m/>
    <x v="0"/>
  </r>
  <r>
    <s v="CORPORACION ARTE, CULTURA, TECNOLOGIA Y SOCIAL"/>
    <s v="9001205397"/>
    <s v="FORMACION DE PINTURA ARTISTICA Y DANZA TRADICIONAL EN MI CAMPO"/>
    <n v="27559000"/>
    <n v="22047200"/>
    <n v="5511800"/>
    <x v="12"/>
    <s v="Rodrigo Cuellar"/>
    <m/>
    <x v="0"/>
  </r>
  <r>
    <s v="ASOCIACION UNIDOS POR EL CAMPO"/>
    <s v="9005603112"/>
    <s v="SONES DE PAZ"/>
    <n v="18849000"/>
    <n v="15079200"/>
    <n v="3769800"/>
    <x v="12"/>
    <s v="Rodrigo Cuellar"/>
    <m/>
    <x v="0"/>
  </r>
  <r>
    <s v="CORPORACIÓN CORPOHORIZONTES YARUMAL"/>
    <s v="9009610387"/>
    <s v="IV FESTIVAL REGIONAL DE TEATRO &quot;CIUDAD RETABLO, EN ESCENA&quot;"/>
    <n v="17180000"/>
    <n v="13744000"/>
    <n v="3436000"/>
    <x v="12"/>
    <s v="Rodrigo Cuellar"/>
    <m/>
    <x v="0"/>
  </r>
  <r>
    <s v="JUNTA DE ACCION COMUNAL DEL CORREGIMIENTO DE SANTANDER"/>
    <s v="9000460898"/>
    <s v="PRIMERA FERIA GASTRONOMICA Y CULTURAL EN MARCO DEL DIA DEL CAMPESINO COLOMBIANO"/>
    <n v="19685000"/>
    <n v="15748000"/>
    <n v="3937000"/>
    <x v="12"/>
    <s v="Rodrigo Cuellar"/>
    <m/>
    <x v="0"/>
  </r>
  <r>
    <s v="JUNTA DE ACCION COMUNAL DE LA VEREDA ALTO DE LA CAÑADA"/>
    <s v="8911038792"/>
    <s v="II SAN PEDRITO Y I FERIA AGROEMPRESARIAL Y DEL CAFE"/>
    <n v="20234000"/>
    <n v="16187200"/>
    <n v="4046800"/>
    <x v="12"/>
    <s v="Julian Igua"/>
    <m/>
    <x v="0"/>
  </r>
  <r>
    <s v="FUNDACION SOCIAL Y CULTURAL EL COLOR DE LOS SUEÑOS"/>
    <s v="9005975054"/>
    <s v="PROCESOS DE RECONCILIACION, RECONOCIMIENTO Y VALORACION DE LA VIDA, LA PAZ Y LA CONVIVENCIA EN NUESTRO TERRUÑO A TRAVES DE LAS ARTES PLASTICAS"/>
    <n v="24734000"/>
    <n v="19787200"/>
    <n v="4946800"/>
    <x v="12"/>
    <s v="Rodrigo Cuellar"/>
    <m/>
    <x v="0"/>
  </r>
  <r>
    <s v="ISLAND ROOTS &amp; HERITAGE FOUNDATION"/>
    <s v="9007707510"/>
    <s v="LET'S GO FISH &amp; EAT 4: FESTIVAL DE &quot;TROLLING&quot;"/>
    <n v="33529000"/>
    <n v="26823200"/>
    <n v="6705800"/>
    <x v="12"/>
    <s v="Rodrigo Cuellar"/>
    <m/>
    <x v="0"/>
  </r>
  <r>
    <s v="CORPORACIÓN CENTRO DE PRODUCCIÓN Y PROMOCIÓN ARTÍSTICA RED ARTE"/>
    <s v="9002764120"/>
    <s v="PRODUCCION DE RECETARIO AUDIOVISUAL BEBIDAS ANCESTRALES Y TRADICIONALES DE CARATGENA Y EL CARIBE"/>
    <n v="20335000"/>
    <n v="16268000"/>
    <n v="4067000"/>
    <x v="12"/>
    <s v="Rodrigo Cuellar"/>
    <m/>
    <x v="0"/>
  </r>
  <r>
    <s v="CABILDO INDIGENA KOREBAJU CHAIBAJU URBANO DE FLORENCIA"/>
    <s v="9011129042"/>
    <s v="FFORMACIÓN EN ARTESANÍAS KOREBAJU COMUNIDAD CHAIBAJU"/>
    <n v="26554000"/>
    <n v="21243200"/>
    <n v="5310800"/>
    <x v="12"/>
    <s v="Rodrigo Cuellar"/>
    <m/>
    <x v="0"/>
  </r>
  <r>
    <s v="CABILDO MENOR INDIGENA CHUPUNDUN DEL MUNICIPIO DE SAN ANTONIO DE PALMITO"/>
    <s v="9000116760"/>
    <s v="MANOS CREATIVAS POR LA PAZ, MUJERES INDÍGENAS DE CHUPUNDUN TEJIENDO ARTESANÍAS Y RECONCILIACIÓN - SEGUNDA FASE"/>
    <n v="23954000"/>
    <n v="19163200"/>
    <n v="4790800"/>
    <x v="12"/>
    <s v="Rodrigo Cuellar"/>
    <m/>
    <x v="0"/>
  </r>
  <r>
    <s v="CORPORACION ASHLAN E&amp;D"/>
    <s v="9004506337"/>
    <s v="LA MUSICA COMO HERRAMIENTA FORMADORA PARA PERSONAS  EN CONDICION DE DISCAPACIDAD"/>
    <n v="23654000"/>
    <n v="18923200"/>
    <n v="4730800"/>
    <x v="12"/>
    <s v="Rodrigo Cuellar"/>
    <m/>
    <x v="0"/>
  </r>
  <r>
    <s v="CORPORACION CASA DE LA CULTURA MANUELA BELTRAN DE SOLEDAD ATLANTICO"/>
    <s v="9017542293"/>
    <s v="EL ARTE:  UN HORIZONTE PARA LA PAZ Y LA CONVIVENCIA PACIFICA."/>
    <n v="19945000"/>
    <n v="15956000"/>
    <n v="3989000"/>
    <x v="12"/>
    <s v="Rodrigo Cuellar"/>
    <m/>
    <x v="0"/>
  </r>
  <r>
    <s v="CORPORACION EL CUARTO MOSQUETERO"/>
    <s v="9013642497"/>
    <s v="MOSQUETERO FEST - FESTIVAL DE COMUNICACIÓN ALTERNATIVA Y POPULAR"/>
    <n v="24664000"/>
    <n v="19731200"/>
    <n v="4932800"/>
    <x v="12"/>
    <s v="Rodrigo Cuellar"/>
    <m/>
    <x v="0"/>
  </r>
  <r>
    <s v="ASOCIACION DE AFRODESENDIENTES DE SAN JOSE DEL FRAGUA- CAQUETA. AAFROSAC"/>
    <s v="9016540607"/>
    <s v="RESCATE Y PROMOCIÓN DEL PATRIMONIO CULTURAL INMATERIAL DEL PUEBLO NEGRO EN NIÑOS, NIÑAS, ADOLESCENTES Y JÓVENES AFROCAQUETEÑOS DEL MUNICIPIO DE SAN DEL FRAGUA"/>
    <n v="21287000"/>
    <n v="17029600"/>
    <n v="4257400"/>
    <x v="12"/>
    <s v="Julian Igua"/>
    <m/>
    <x v="0"/>
  </r>
  <r>
    <s v="FUNDACIÓN SAN VICENTE DE PAÚL LA PLATA HUILA"/>
    <s v="9011925532"/>
    <s v="III FESTIVAL ARTÍSTICO DEL ADULTO MAYOR “VILLA DEL CAMBIS”"/>
    <n v="22514000"/>
    <n v="18011200"/>
    <n v="4502800"/>
    <x v="12"/>
    <s v="Maria Paula Rivera"/>
    <m/>
    <x v="0"/>
  </r>
  <r>
    <s v="FUNDACIÓN PAENTRO ESPACIO"/>
    <s v="9016314388"/>
    <s v="LA LUDOTECA COMO REFUGIO POPULAR"/>
    <n v="33017000"/>
    <n v="26413600"/>
    <n v="6603400"/>
    <x v="12"/>
    <s v="Maria Paula Rivera"/>
    <m/>
    <x v="0"/>
  </r>
  <r>
    <s v="CABILDO INDIGENA DE LA COMUNIDAD INDIGENA DE CUIVA - CAÑO VIEJO"/>
    <s v="9013320042"/>
    <s v="FUEGO Y TRADICIÓN: COCINA INDÍGENA CUIVA"/>
    <n v="24173000"/>
    <n v="19338400"/>
    <n v="4834600"/>
    <x v="12"/>
    <s v="Maria Paula Rivera"/>
    <m/>
    <x v="0"/>
  </r>
  <r>
    <s v="CORPORACIÓN CULTURAL EL REJO"/>
    <s v="9009352297"/>
    <s v="FORMACION CULTURAL GUAVIARE, NATURALEZA Y FOLCLOR LLANERO."/>
    <n v="24522000"/>
    <n v="19617600"/>
    <n v="4904400"/>
    <x v="12"/>
    <s v="Maria Paula Rivera"/>
    <m/>
    <x v="0"/>
  </r>
  <r>
    <s v="CORPORACIÓN CASA DEL TEATRO DE MEDELLÍN"/>
    <s v="8000448820"/>
    <s v="CONECTANDO SABERES, TALLERES TEATRALES PARA NIÑOS, JÓVENES, ADULTOS Y ADULTOS MAYORES"/>
    <n v="18415000"/>
    <n v="14732000"/>
    <n v="3683000"/>
    <x v="12"/>
    <s v="Maria Paula Rivera"/>
    <m/>
    <x v="0"/>
  </r>
  <r>
    <s v="FUNDACION DE ARTES LA CASA DEL ABUELO"/>
    <s v="9018546596"/>
    <s v="TESOROS DEL PASADO, PRESERVACIÓN Y DIFUSIÓN DEL PATRIMONIO ARQUEOLÓGICO A TRAVÉS DE LA MUSEOLOGÍA Y MUSEOGRAFÍA DEL MUNICIPIO DE TALAIGUA NUEVO Y SUS CORREGIMIENTOS"/>
    <n v="19451000"/>
    <n v="15560800"/>
    <n v="3890200"/>
    <x v="12"/>
    <s v="Maria Paula Rivera"/>
    <m/>
    <x v="0"/>
  </r>
  <r>
    <s v="TUTUPÁ"/>
    <s v="9010421092"/>
    <s v="TUTUPÁ, INSTINTO RÍTMICO"/>
    <n v="29430000"/>
    <n v="23544000"/>
    <n v="5886000"/>
    <x v="12"/>
    <s v="Maria Paula Rivera"/>
    <m/>
    <x v="0"/>
  </r>
  <r>
    <s v="FUNDACION PITOS TAMBORES Y MAS"/>
    <s v="9001613332"/>
    <s v="ESCUELA DE BANDA FUNPITOS"/>
    <n v="19011000"/>
    <n v="15208800"/>
    <n v="3802200"/>
    <x v="12"/>
    <s v="Maria Paula Rivera"/>
    <m/>
    <x v="0"/>
  </r>
  <r>
    <s v="RESGUARDO INDIGENA SAN LUIS COMUNIDAD LAS PALMERAS"/>
    <s v="9003043653"/>
    <s v="FESTIVAL DE SABORES ANCESTRALES KOREBAJU."/>
    <n v="26554000"/>
    <n v="21243200"/>
    <n v="5310800"/>
    <x v="12"/>
    <s v="Maria Paula Rivera"/>
    <m/>
    <x v="0"/>
  </r>
  <r>
    <s v="FUNDACIÓN LA CABUYA"/>
    <s v="9013722025"/>
    <s v="TERCERA FIESTA POR EL AGUA"/>
    <n v="28784000"/>
    <n v="23027200"/>
    <n v="5756800"/>
    <x v="12"/>
    <s v="Maria Paula Rivera"/>
    <m/>
    <x v="0"/>
  </r>
  <r>
    <s v="ASOCIACION PARA LA PROMOCION DE LAS CULTURAS, ARTES Y SABERES"/>
    <s v="9017622795"/>
    <s v="PRIMER FESTIVAL DE TUNAS IBAGUE CAPITAL CREATIVA DE LA MUSICA"/>
    <n v="22213000"/>
    <n v="17770400"/>
    <n v="4442600"/>
    <x v="12"/>
    <s v="Maria Paula Rivera"/>
    <m/>
    <x v="0"/>
  </r>
  <r>
    <s v="FUNDACION CULTURAL VOCES DE LA TRADICION"/>
    <s v="9014648155"/>
    <s v="SOLEDAD VIVE LA CULTURA - FASE V"/>
    <n v="21377000"/>
    <n v="17101600"/>
    <n v="4275400"/>
    <x v="12"/>
    <s v="Maria Paula Rivera"/>
    <m/>
    <x v="0"/>
  </r>
  <r>
    <s v="ASOCIACION HOTELERA DE SAN CARLOS"/>
    <s v="9011132286"/>
    <s v="FESTIVAL DE MÚSICAS TRADICIONALES Y CAMPESINAS PARA EL RESCATE DE LAS MEMORIAS MUSICALES DEL ORIENTE ANTIOQUEÑO."/>
    <n v="17587000"/>
    <n v="14069600"/>
    <n v="3517400"/>
    <x v="12"/>
    <s v="Maria Paula Rivera"/>
    <m/>
    <x v="0"/>
  </r>
  <r>
    <s v="CORPORACION INTEGRAL DE LA SABANA CORPISABANA"/>
    <s v="9001427524"/>
    <s v="VAMOS A LEER Y ESCRIBIR CUENTOS 2025"/>
    <n v="28761000"/>
    <n v="23008800"/>
    <n v="5752200"/>
    <x v="12"/>
    <s v="Maria Paula Rivera"/>
    <m/>
    <x v="0"/>
  </r>
  <r>
    <s v="CORPORACION FOLCLORICACULTURAL Y AMBIENTAL CICUDANCE"/>
    <s v="9014318003"/>
    <s v="FORMADORES FORMANDO"/>
    <n v="19017000"/>
    <n v="15213600"/>
    <n v="3803400"/>
    <x v="12"/>
    <s v="Maria Paula Rivera"/>
    <m/>
    <x v="0"/>
  </r>
  <r>
    <s v="ASOCIACIÓN CULTURIZARTE COLOMBIA"/>
    <s v="9013050704"/>
    <s v="VI ENCUENTRO DE BANDAS DE ROCK AFICIONADAS IBAGUÉ CAPITAL MUSICAL"/>
    <n v="24353000"/>
    <n v="19482400"/>
    <n v="4870600"/>
    <x v="12"/>
    <s v="Maria Paula Rivera"/>
    <m/>
    <x v="0"/>
  </r>
  <r>
    <s v="ASOCIACIÓN PARA LA INTEGRACIÓN DE JUVENTUDES COMUNITARIAS TRANSMITIR"/>
    <s v="8200049189"/>
    <s v="FESTIVAL DE POESÍA COSTUMBRISTA  “RUBAS Y NABOS” SEGUNDA VERSIÓN"/>
    <n v="23057000"/>
    <n v="18445600"/>
    <n v="4611400"/>
    <x v="12"/>
    <s v="Maria Paula Rivera"/>
    <m/>
    <x v="0"/>
  </r>
  <r>
    <s v="CORPORACIÓN TRIBU POLIEDROS"/>
    <s v="9005946351"/>
    <s v="XVI ENCUENTRO DE NARRACIÓN ORAL UN CUENTERO CON-BOCA"/>
    <n v="24045000"/>
    <n v="19236000"/>
    <n v="4809000"/>
    <x v="12"/>
    <s v="Diana Martinez"/>
    <m/>
    <x v="0"/>
  </r>
  <r>
    <s v="FUNDACIÓN PARA LA CREACIÓN Y LA PROMOCIÓN DE LAS ARTES Y EL DESARROLLO CULTURAL ARCA LATINA."/>
    <s v="9016215717"/>
    <s v="“MI CANTO, UN MENSAJE DE PAZ 2025”"/>
    <n v="22682000"/>
    <n v="18145600"/>
    <n v="4536400"/>
    <x v="12"/>
    <s v="Diana Martinez"/>
    <m/>
    <x v="0"/>
  </r>
  <r>
    <s v="PENSARME LA FUNDACION"/>
    <s v="9004671172"/>
    <s v="LA PAZ ES DE COLORES"/>
    <n v="18446000"/>
    <n v="14756800"/>
    <n v="3689200"/>
    <x v="12"/>
    <s v="Diana Martinez"/>
    <m/>
    <x v="0"/>
  </r>
  <r>
    <s v="FUNDACION RIOS DE ESPERANZA EDUCACION Y CULTURA"/>
    <s v="9018564148"/>
    <s v="PASOS DE HISTORIA, FORTALECIENDO LA CULTURA DE LOS NIÑOS DE SINCELEJO"/>
    <n v="22625000"/>
    <n v="18100000"/>
    <n v="4525000"/>
    <x v="12"/>
    <s v="Diana Martinez"/>
    <m/>
    <x v="0"/>
  </r>
  <r>
    <s v="ASOCIACION AFRODESCENDIENTE PARA LA PROMOCION DE LA PRODUCCION AGROPECUARIA E INDUSTRIAL"/>
    <s v="9018560098"/>
    <s v="“UN CANTO POR LA PAZ”"/>
    <n v="23880000"/>
    <n v="19104000"/>
    <n v="4776000"/>
    <x v="12"/>
    <s v="Diana Martinez"/>
    <m/>
    <x v="0"/>
  </r>
  <r>
    <s v="CORPORACION PROGRESISTA DEL FOMENTO DEL EMPRENDIMIENTO Y DESARROLLO EMPRESARIAL - CORPOFODEM"/>
    <s v="9017133010"/>
    <s v="RESCATE CULTURAL DE SABERES Y TRADICION ORAL, DENTRO DE LA IDENTIDAD CULTURAL DEL PUEBLO ZENU"/>
    <n v="17341000"/>
    <n v="13872800"/>
    <n v="3468200"/>
    <x v="12"/>
    <s v="Diana Martinez"/>
    <m/>
    <x v="0"/>
  </r>
  <r>
    <s v="ASOCIACION DE CABILDO INDIGENA MAYOR DE TARAPACA RESGUARDO COTHUE PUTUMAYO"/>
    <s v="8380003639"/>
    <s v="ENCUENTROS DE FORMACIÓN EN MEDICINA TRADICIONAL DEL PUEBLO TIKUNA"/>
    <n v="39570000"/>
    <n v="31656000"/>
    <n v="7914000"/>
    <x v="12"/>
    <s v="Diana Martinez"/>
    <m/>
    <x v="0"/>
  </r>
  <r>
    <s v="FUNDACION VIDA INTEGRAL ZENU"/>
    <s v="8120069901"/>
    <s v="ESCUELA FOLCLÓRICA FUNVIZENÚ 2025"/>
    <n v="17341000"/>
    <n v="13872800"/>
    <n v="3468200"/>
    <x v="12"/>
    <s v="Diana Martinez"/>
    <m/>
    <x v="0"/>
  </r>
  <r>
    <s v="ASOCIACION CASA DE LA CULTURA DE PALMAR DE VARELA"/>
    <s v="8020093567"/>
    <s v="TALLERES DE FORMACIÓN ARTISTICA PARA NIÑOS, NIÑAS Y JÓVENES INCLUYENDO LA POBLACIÓN CON DISCAPACIDAD, Y TENIENDO COMO INSPIRACION LA BIODIVERSIDAD DEL MUNICIPIO DE PALMAR DE VARELA"/>
    <n v="16938000"/>
    <n v="13550400"/>
    <n v="3387600"/>
    <x v="12"/>
    <s v="Diana Martinez"/>
    <m/>
    <x v="0"/>
  </r>
  <r>
    <s v="CORPORACION BALLET FOLCLÓRICO DE NORTE DE SANTANDER"/>
    <s v="9009188760"/>
    <s v="CUERPO Y MOVIMIENTO PARA EL DESARROLLO DEL PENSAMIENTO CREATIVO Y LA IDENTIDAD NORTE SANTANDEREANA EN LA POBLACION RURAL- FASE III"/>
    <n v="28543000"/>
    <n v="22834400"/>
    <n v="5708600"/>
    <x v="12"/>
    <s v="Diana Martinez"/>
    <m/>
    <x v="0"/>
  </r>
  <r>
    <s v="FUNDACION CULTURAL CAZARELATOS"/>
    <s v="9017529641"/>
    <s v="SEGUNDO CONCURSO INTERCOLEGIADO DE CUENTO: &quot;CALDAS: PAZ CON LA NATURALEZA&quot;."/>
    <n v="25310000"/>
    <n v="20248000"/>
    <n v="5062000"/>
    <x v="12"/>
    <s v="Diana Martinez"/>
    <m/>
    <x v="0"/>
  </r>
  <r>
    <s v="CORPORACIÓN ARPEGIO DE ORO"/>
    <s v="9012586679"/>
    <s v="IX FESTIVAL INTERNACIONAL ARPEGIO DE ORO 2025"/>
    <n v="23915000"/>
    <n v="19132000"/>
    <n v="4783000"/>
    <x v="12"/>
    <s v="Diana Martinez"/>
    <m/>
    <x v="0"/>
  </r>
  <r>
    <s v="ASOCIACION DE JOVENES INDIGENAS DE LA COMUNIDAD DE CARANACOA"/>
    <s v="9011752529"/>
    <s v="TIERRA Y CULTURA"/>
    <n v="32565000"/>
    <n v="26052000"/>
    <n v="6513000"/>
    <x v="12"/>
    <s v="Diana Martinez"/>
    <m/>
    <x v="0"/>
  </r>
  <r>
    <s v="CORPORACIÓN CASA AQÚSTICA"/>
    <s v="9014084115"/>
    <s v="ESCUELA DE FORMACIÓN DE LA SALSA CALEÑA BUCARAMANGA 2025"/>
    <n v="25190000"/>
    <n v="20152000"/>
    <n v="5038000"/>
    <x v="12"/>
    <s v="Diana Martinez"/>
    <m/>
    <x v="0"/>
  </r>
  <r>
    <s v="JUNTA DE ACCIÓN COMUNAL DEL CORREGIMIENTO DE BAUDOCITO"/>
    <s v="9016902867"/>
    <s v="FOMENTO DE ESPACIOS DE REVITALIZACIÓN CULTURAL Y PROMOCIÓN DE LA PAZ EN LA COMUNIDAD DE BAUDOCITO A TRAVÉS DE LA PRESERVACIÓN Y CELEBRACIÓN DE LAS TRADICIONES CULTURALES EN EL MARCO DE LAS FIESTAS DE NUESTRA SEÑORA DE LAS MERCEDES"/>
    <n v="26642000"/>
    <n v="21313600"/>
    <n v="5328400"/>
    <x v="12"/>
    <s v="Diana Martinez"/>
    <m/>
    <x v="0"/>
  </r>
  <r>
    <s v="CORPORACIÓN CULTURAL,DEPORTIVA Y SOCIAL DE LA ORINOQUIA-CORCULDES"/>
    <s v="9010993435"/>
    <s v="Y EL JOROPO Y LA MÚSICA SIGUEN DANDO LO MÁS HONDO DEL COMPÁS II FASE"/>
    <n v="24028000"/>
    <n v="19222400"/>
    <n v="4805600"/>
    <x v="12"/>
    <s v="Diana Martinez"/>
    <m/>
    <x v="0"/>
  </r>
  <r>
    <s v="FUNDACION AFROCOLOMBIANA CASA TUMAC"/>
    <s v="9009658991"/>
    <s v="ESCUELA COMUNITARIA MEDELLÍN ES PACÍFICO"/>
    <n v="19261000"/>
    <n v="15408800"/>
    <n v="3852200"/>
    <x v="12"/>
    <s v="Margarita Escamilla"/>
    <m/>
    <x v="0"/>
  </r>
  <r>
    <s v="CORPORACION TEATRO POPULAR DE MEDELLIN"/>
    <s v="8909854180"/>
    <s v="VIAJE TEATRAL DESDE EL AULA HACIA LA CONSTRUCCIÓN DE FUTURO"/>
    <n v="17815000"/>
    <n v="14252000"/>
    <n v="3563000"/>
    <x v="12"/>
    <s v="Margarita Escamilla"/>
    <m/>
    <x v="0"/>
  </r>
  <r>
    <s v="ASOCIACION CULTURAL EL TELON ARTISTICO"/>
    <s v="9017044597"/>
    <s v="ARTEANDANTE: UN VIAJE DE EMOCIONES A TRAVÉS DEL ARTE, RECICLANDO ANDO POR LAS TIERRAS DEL CATATUMBO"/>
    <n v="25493000"/>
    <n v="20394400"/>
    <n v="5098600"/>
    <x v="12"/>
    <s v="Margarita Escamilla"/>
    <m/>
    <x v="0"/>
  </r>
  <r>
    <s v="GANEMOS MAS"/>
    <s v="9013590381"/>
    <s v="TEJIENDO LIBERTADES"/>
    <n v="20829000"/>
    <n v="16663200"/>
    <n v="4165800"/>
    <x v="12"/>
    <s v="Margarita Escamilla"/>
    <m/>
    <x v="0"/>
  </r>
  <r>
    <s v="FUNDACIÓN RESERVA NATURAL LA PALMITA, CENTRO DE INVESTIGACIÓN"/>
    <s v="9006519406"/>
    <s v="RESIDENCIA ARTÍSTICA SOBRE LA TALLA DE MADERA"/>
    <n v="29135000"/>
    <n v="23308000"/>
    <n v="5827000"/>
    <x v="12"/>
    <s v="Margarita Escamilla"/>
    <m/>
    <x v="0"/>
  </r>
  <r>
    <s v="CORPORACION CASA TALLER"/>
    <s v="9005892151"/>
    <s v="LA BIBLIOSILLETA BIBLIOTECA ITINERANTE"/>
    <n v="26519000"/>
    <n v="21215200"/>
    <n v="5303800"/>
    <x v="12"/>
    <s v="Margarita Escamilla"/>
    <m/>
    <x v="0"/>
  </r>
  <r>
    <s v="FUNDACION MULTIACTIVA TRANSFORMARTE"/>
    <s v="9016755274"/>
    <s v="RAICES DIGITALES"/>
    <n v="21377000"/>
    <n v="17101600"/>
    <n v="4275400"/>
    <x v="12"/>
    <s v="Margarita Escamilla"/>
    <m/>
    <x v="0"/>
  </r>
  <r>
    <s v="CORPORACION SOCIAL Y CULTURAL MAGANGUE MAS DIVERSA"/>
    <s v="9015141003"/>
    <s v="UN CARNAVAL PARA TODOS, MAGANGUÉ EN DIVERSIDAD Y ORGULLO"/>
    <n v="19451000"/>
    <n v="15560800"/>
    <n v="3890200"/>
    <x v="12"/>
    <s v="Margarita Escamilla"/>
    <m/>
    <x v="0"/>
  </r>
  <r>
    <s v="ASOCIACIÓN DE MUJERES BUSCANDO FUTURO"/>
    <s v="9016837844"/>
    <s v="PAZ CON MUJERES: ENCUENTROS RURALES DE ARTE Y CULTURA, PARA EL CUIDADO Y PREVENCIÓN SOBRE LA VIOLENCIA DE GÉNERO."/>
    <n v="17680000"/>
    <n v="14144000"/>
    <n v="3536000"/>
    <x v="12"/>
    <s v="Margarita Escamilla"/>
    <m/>
    <x v="0"/>
  </r>
  <r>
    <s v="IGLESIA MINISTERIO APOSTOLICO UNIDAD REDENTORA"/>
    <s v="9011929574"/>
    <s v="PRIMER RECITAL INTEGRADO, POEMA Y CANTO BÍBLICO EN CELEBRACIÓN DEL DÍA DE LA BIBLIA"/>
    <n v="24899000"/>
    <n v="19919200"/>
    <n v="4979800"/>
    <x v="12"/>
    <s v="Margarita Escamilla"/>
    <m/>
    <x v="0"/>
  </r>
  <r>
    <s v="FUNDACIÓN TRILCE"/>
    <s v="9007282236"/>
    <s v="TRILCE EN LA LUIS ÁNGEL"/>
    <n v="19883000"/>
    <n v="15906400"/>
    <n v="3976600"/>
    <x v="12"/>
    <s v="Margarita Escamilla"/>
    <m/>
    <x v="2"/>
  </r>
  <r>
    <s v="FUNDACION BIOPSICOSOCIAL JESUCRISTO REBAÑO DE PAZ"/>
    <s v="9002001818"/>
    <s v="CLUB DE PINTURA PARA AFICIONADOS"/>
    <n v="21239000"/>
    <n v="16991200"/>
    <n v="4247800"/>
    <x v="12"/>
    <s v="Margarita Escamilla"/>
    <m/>
    <x v="0"/>
  </r>
  <r>
    <s v="FUNDACIÓN MANANTIAL DE VIDA"/>
    <s v="8080034362"/>
    <s v="MÚSICA PARA LA CONVIVENCIA Y LA PAZ"/>
    <n v="23013000"/>
    <n v="18410400"/>
    <n v="4602600"/>
    <x v="12"/>
    <s v="Margarita Escamilla"/>
    <m/>
    <x v="0"/>
  </r>
  <r>
    <s v="FUNDACION ARIA &amp; MEMORIA"/>
    <s v="9008502061"/>
    <s v="FESTIVAL LIRICALI 2025"/>
    <n v="20654000"/>
    <n v="16523200"/>
    <n v="4130800"/>
    <x v="12"/>
    <s v="Margarita Escamilla"/>
    <m/>
    <x v="2"/>
  </r>
  <r>
    <s v="FUNDACION PROYECTO F22"/>
    <s v="9010009059"/>
    <s v="TRES PIEDRAS “LA RUTA DEL ALIMENTO”"/>
    <n v="18347000"/>
    <n v="14677600"/>
    <n v="3669400"/>
    <x v="12"/>
    <s v="Margarita Escamilla"/>
    <m/>
    <x v="0"/>
  </r>
  <r>
    <s v="FUNDACIÓN CULTURAL SABANA"/>
    <s v="8440046364"/>
    <s v="XXI JOROPERAINTERNACIONAL&quot;CIMARRONEANDOJOROPO"/>
    <n v="32663000"/>
    <n v="26130400"/>
    <n v="6532600"/>
    <x v="12"/>
    <s v="Margarita Escamilla"/>
    <m/>
    <x v="0"/>
  </r>
  <r>
    <s v="CORPORACION PARA LA GESTION Y EL FOMENTO DEL TURISMO Y LA CULTURA"/>
    <s v="9013213824"/>
    <s v="ENCUENTRO DE ALFAREROS Y CULTURA GUANE: PRESERVANDO LA TRADICIÓN Y EL PATRIMONIO DE PALOMITAS EN FLORIDABLANCA, ÁREA METROPOLITANA DE BUCARAMANGA, SANTANDER."/>
    <n v="25190000"/>
    <n v="20152000"/>
    <n v="5038000"/>
    <x v="13"/>
    <s v="Rodrigo Cuellar"/>
    <m/>
    <x v="0"/>
  </r>
  <r>
    <s v="ASOCIACION DE PEQUEÑOS PRODUCTORES AGROPECUARIOS ACUICOLAS FORESTALES Y AMBIENTALES DE VENERO"/>
    <s v="9014047777"/>
    <s v="PRIMER FESTIVAL DEL MANGO &quot;CON AROMA Y SABOR DEL CAMPO&quot;"/>
    <n v="25510000"/>
    <n v="20408000"/>
    <n v="5102000"/>
    <x v="13"/>
    <s v="Rodrigo Cuellar"/>
    <m/>
    <x v="0"/>
  </r>
  <r>
    <s v="FUNDACION EL PASO EN DESARROLLO PARA EL FOMENTO DESARROLLO DE PROYECTOS Y BIENESTAR SOCIAL DE LA COMUNIDAD CANDELA VIVA"/>
    <s v="9018152185"/>
    <s v="II MEDICINA ANCESTRAL Y SABERES"/>
    <n v="29442000"/>
    <n v="23553600"/>
    <n v="5888400"/>
    <x v="13"/>
    <s v="Julian Igua"/>
    <m/>
    <x v="0"/>
  </r>
  <r>
    <s v="RESGUARDO INDIGENA EL TRIUNFO"/>
    <s v="9000812434"/>
    <s v="FESTIVAL TRADICIONAL  DE LA PIÑA AMAZONICA"/>
    <n v="23556000"/>
    <n v="18844800"/>
    <n v="4711200"/>
    <x v="13"/>
    <s v="Rodrigo Cuellar"/>
    <m/>
    <x v="0"/>
  </r>
  <r>
    <s v="JUNTA DE ACCION COMUNAL DE LA VEREDA DE AGUAS CLARAS"/>
    <s v="9018428291"/>
    <s v="RECUPERACIÓN DEL CONOCIMIENTO ANCESTRAL CAMPESINO EN GASTRONOMÍA"/>
    <n v="22407000"/>
    <n v="17925600"/>
    <n v="4481400"/>
    <x v="13"/>
    <s v="Rodrigo Cuellar"/>
    <m/>
    <x v="0"/>
  </r>
  <r>
    <s v="COMPAÑIA D ´RAZA"/>
    <s v="9018232060"/>
    <s v="I ENCUENTRO DE FORMADORAS Y FORMADORES DE DANZA LLANERA"/>
    <n v="28163000"/>
    <n v="22530400"/>
    <n v="5632600"/>
    <x v="13"/>
    <s v="Rodrigo Cuellar"/>
    <m/>
    <x v="0"/>
  </r>
  <r>
    <s v="AGRUPACION FOLCLORICA SENTIR DE MI TIERRA"/>
    <s v="9010169478"/>
    <s v="“DO,RE,MI…CONCIERTO!”"/>
    <n v="22738000"/>
    <n v="18190400"/>
    <n v="4547600"/>
    <x v="13"/>
    <s v="Rodrigo Cuellar"/>
    <m/>
    <x v="0"/>
  </r>
  <r>
    <s v="FUNDACIÓN COLOMBIA SOLIDARIA"/>
    <s v="9011339945"/>
    <s v="“SABERES VIVOS: RESCATE DE LA PESCA Y GASTRONOMÍA PACÍFICA PARA LA JUVENTUD DE BUENAVENTURA”"/>
    <n v="12648000"/>
    <n v="10118400"/>
    <n v="2529600"/>
    <x v="13"/>
    <s v="Rodrigo Cuellar"/>
    <m/>
    <x v="0"/>
  </r>
  <r>
    <s v="JUNTA DE ACCION COMUNAL VEREDA PARCELAS DE SANTA CRUZ POPAYAN"/>
    <s v="9015033761"/>
    <s v="&quot;RAÍCES ANCESTRALES: PATRIMONIO EN MOVIMIENTO&quot;"/>
    <n v="17751000"/>
    <n v="14200800"/>
    <n v="3550200"/>
    <x v="13"/>
    <s v="Rodrigo Cuellar"/>
    <m/>
    <x v="0"/>
  </r>
  <r>
    <s v="ASOCIACION MUNICIPAL DE USUARIOS CAMPESINOS DE SANTA ANA"/>
    <s v="9015639165"/>
    <s v="CULTURAS CAMPESINAS, UN ENCUENTRO DE SABOR Y TRADICIÓN"/>
    <n v="24899000"/>
    <n v="19919200"/>
    <n v="4979800"/>
    <x v="13"/>
    <s v="Rodrigo Cuellar"/>
    <m/>
    <x v="0"/>
  </r>
  <r>
    <s v="CORPORACION PARA EL DESARROLLO DE LOS DERECHOS SOCIALES CULTURALES AMBIENTALES Y PRODUCTIVOS DE LA ORINOQUIA - CORPODESCPRO"/>
    <s v="9015869820"/>
    <s v="IV FESTIVAL INTERNACIONAL EL TAMEÑO DE ORO"/>
    <n v="26897000"/>
    <n v="21517600"/>
    <n v="5379400"/>
    <x v="13"/>
    <s v="Rodrigo Cuellar"/>
    <m/>
    <x v="0"/>
  </r>
  <r>
    <s v="CABILDO INDIGENA DE LA COMUNIDAD YASHAY WASY DEL PUEBLO YANACONA"/>
    <s v="9001034587"/>
    <s v="FORTALECIMIENTO DE LAS MANIFESTACIONES CULTURALES ANCESTRAL COMO ESTRATEGIA DE PERVIVENCIA DE LA COMUNIDAD YANACONA YACHAY WASY"/>
    <n v="18400000"/>
    <n v="14720000"/>
    <n v="3680000"/>
    <x v="13"/>
    <s v="Rodrigo Cuellar"/>
    <m/>
    <x v="0"/>
  </r>
  <r>
    <s v="FUNDACION MUSICAL CORRALEROS DE MAJAGUAL"/>
    <s v="9005415211"/>
    <s v="IMPULSO AL TALENTO SABANERO"/>
    <n v="25243000"/>
    <n v="20194400"/>
    <n v="5048600"/>
    <x v="13"/>
    <s v="Rodrigo Cuellar"/>
    <m/>
    <x v="0"/>
  </r>
  <r>
    <s v="FUNDACION OVEJA ELECTRICA"/>
    <s v="9013727651"/>
    <s v="IV LABORATORIO IBEROAMERICANO DE PROYECTOS DE CINE FANTÁSTICO"/>
    <n v="21798000"/>
    <n v="17438400"/>
    <n v="4359600"/>
    <x v="13"/>
    <s v="Rodrigo Cuellar"/>
    <m/>
    <x v="0"/>
  </r>
  <r>
    <s v="CABILDO MENOR RURAL INDIGENA DE CARRANZO"/>
    <s v="9005480434"/>
    <s v="EN LA HORNILLA DEL PUEBLO ZENÚ"/>
    <n v="18587000"/>
    <n v="14869600"/>
    <n v="3717400"/>
    <x v="13"/>
    <s v="Rodrigo Cuellar"/>
    <m/>
    <x v="0"/>
  </r>
  <r>
    <s v="ASOCIACION CULTURAL ECOLOGICA Y ARTESANAL LUNAS"/>
    <s v="9018720830"/>
    <s v="MUJER RURAL “MANOS DE TRADICION, FUENTE DE CULTURA Y ARTE”"/>
    <n v="16364000"/>
    <n v="13091200"/>
    <n v="3272800"/>
    <x v="13"/>
    <s v="Rodrigo Cuellar"/>
    <m/>
    <x v="0"/>
  </r>
  <r>
    <s v="FUNDACION CREALO"/>
    <s v="9009123977"/>
    <s v="LABORATORIO CINEMATOGRÁFICO EN SILOÉ -  CREACINE: APRENDIENDO EN PREPRODUCCIÓN, PRODUCCIÓN Y POSTPRODUCCIÓN"/>
    <n v="20202000"/>
    <n v="16161600"/>
    <n v="4040400"/>
    <x v="13"/>
    <s v="Julian Igua"/>
    <m/>
    <x v="0"/>
  </r>
  <r>
    <s v="CORPORACION CENTRO DE PRODUCCION DE CONTENIDO DIGITAL Y CREATIVO"/>
    <s v="9014093143"/>
    <s v="MUJERES NARRAN SU TERRITORIO"/>
    <n v="19891000"/>
    <n v="15912800"/>
    <n v="3978200"/>
    <x v="13"/>
    <s v="Rodrigo Cuellar"/>
    <m/>
    <x v="0"/>
  </r>
  <r>
    <s v="FUNDACION SOCIAL NATIVA"/>
    <s v="9006819049"/>
    <s v="LA MEDICINA ANCESTRAL KOREBAJU"/>
    <n v="24734000"/>
    <n v="19787200"/>
    <n v="4946800"/>
    <x v="13"/>
    <s v="Rodrigo Cuellar"/>
    <m/>
    <x v="0"/>
  </r>
  <r>
    <s v="CONSEJO COMUNITARIO LOCAL DE LA PEÑA -RIO BEBARA"/>
    <s v="9012663227"/>
    <s v="CELEBRACIÓN  DE LAS EXPRESIÓN CULTURAL  A TRAVÉS DE LA GASTRONOMÍA EN LA COMUNIDAD DE LA PEÑA EN EL MARCO DE LAS FIESTAS  PATRONALES DE LA VIRGEN DEL CARMEN"/>
    <n v="25358000"/>
    <n v="20286400"/>
    <n v="5071600"/>
    <x v="13"/>
    <s v="Rodrigo Cuellar"/>
    <m/>
    <x v="0"/>
  </r>
  <r>
    <s v="ASOCIACION NACIONAL DE MUJERES INDIGENAS JAWAYOWA"/>
    <s v="9010572895"/>
    <s v="TEJIENDO SABERES ANCESTRALES PARA EL FUTURO DE LAS COMUNIDADES QUE INTEGRAN EL RESGUARDO ALTO UNUMA DE PUERTO GAITÁN - META"/>
    <n v="28658000"/>
    <n v="22926400"/>
    <n v="5731600"/>
    <x v="13"/>
    <s v="Maria Paula Rivera"/>
    <m/>
    <x v="0"/>
  </r>
  <r>
    <s v="FUNDACION SOCIAL MISION VIDA"/>
    <s v="9002444109"/>
    <s v="&quot;TEJIENDO MEMORIA: LABORATORIO DE  IDENTIDAD Y CREACIÓN&quot;"/>
    <n v="26973000"/>
    <n v="21578400"/>
    <n v="5394600"/>
    <x v="13"/>
    <s v="Maria Paula Rivera"/>
    <m/>
    <x v="0"/>
  </r>
  <r>
    <s v="CORPORACIÓN PARA EL DESARROLLO Y TEJIDO SOCIAL"/>
    <s v="9017718721"/>
    <s v="LLANURA VIVA: ARTESANOS EN LA MODA"/>
    <n v="26897000"/>
    <n v="21517600"/>
    <n v="5379400"/>
    <x v="13"/>
    <s v="Maria Paula Rivera"/>
    <m/>
    <x v="0"/>
  </r>
  <r>
    <s v="FUNDACION CASA MOREU"/>
    <s v="9010083927"/>
    <s v="SEMILLERO DE ESPERANZA, TALLERES DE FORMACIÓN ARTÍSTICA PARA LA SALVAGUARDA DE LOS SABERES ANCESTRALES- FASE V"/>
    <n v="21377000"/>
    <n v="17101600"/>
    <n v="4275400"/>
    <x v="13"/>
    <s v="Maria Paula Rivera"/>
    <m/>
    <x v="0"/>
  </r>
  <r>
    <s v="CABILDO MENOR INDIGENA EL MARTILLO"/>
    <s v="9000098262"/>
    <s v="COCINA DE ESPERANZA, TRANSFORMANDO VIDAS EN EL MARTILLO"/>
    <n v="24058000"/>
    <n v="19246400"/>
    <n v="4811600"/>
    <x v="13"/>
    <s v="Maria Paula Rivera"/>
    <m/>
    <x v="0"/>
  </r>
  <r>
    <s v="CABILDO MENOR INDIGENA PALMAR BRILLANTE"/>
    <s v="9015063994"/>
    <s v="ARTESANÍAS POR LA PAZ, UN RENACER DE LA CULTURA ZENÚ EN EL PALMAR"/>
    <n v="21283000"/>
    <n v="17026400"/>
    <n v="4256600"/>
    <x v="13"/>
    <s v="Maria Paula Rivera"/>
    <m/>
    <x v="0"/>
  </r>
  <r>
    <s v="CABILDO MENOR INDIGENA PUEBLO NUEVO"/>
    <s v="9014632570"/>
    <s v="UNIÓN Y PAZ ZENÚ EN PUEBLO NUEVO, ARTESANÍAS, JUEGOS Y MÚSICA POR LA RECONSTRUCCIÓN SOCIAL"/>
    <n v="22867000"/>
    <n v="18293600"/>
    <n v="4573400"/>
    <x v="13"/>
    <s v="Maria Paula Rivera"/>
    <m/>
    <x v="0"/>
  </r>
  <r>
    <s v="CORPORACION CULTURAL CIUDAD LATENTE"/>
    <s v="8160061543"/>
    <s v="PLAN C: RELATOS DE PODER"/>
    <n v="26519000"/>
    <n v="21215200"/>
    <n v="5303800"/>
    <x v="13"/>
    <s v="Maria Paula Rivera"/>
    <m/>
    <x v="0"/>
  </r>
  <r>
    <s v="FUNDACIÓN GRUPO LIEBRE LUNAR"/>
    <s v="9003848079"/>
    <s v="II CONCURSO DEPARTAMENTAL DE HUERTAS BIOPOÉTICAS DE BOYACÁ 2025"/>
    <n v="25563000"/>
    <n v="20450400"/>
    <n v="5112600"/>
    <x v="13"/>
    <s v="Maria Paula Rivera"/>
    <m/>
    <x v="0"/>
  </r>
  <r>
    <s v="CORPORACIÓN ARTÍSTICA Y CULTURAL RAICES DE MI TIERRA DE BARANOA"/>
    <s v="9016123285"/>
    <s v="TALLERES DE FORMACION ARTÍSTICA - RAÍCES DE MI TIERRA"/>
    <n v="20417000"/>
    <n v="16333600"/>
    <n v="4083400"/>
    <x v="13"/>
    <s v="Maria Paula Rivera"/>
    <m/>
    <x v="0"/>
  </r>
  <r>
    <s v="FUNDACION CANTERA DEPORTIVA LA 12"/>
    <s v="9017399581"/>
    <s v="MARIMBA EN MOVIMIENTO: FORMACION   DE DANZAS EL YARUMO"/>
    <n v="17005000"/>
    <n v="13604000"/>
    <n v="3401000"/>
    <x v="13"/>
    <s v="Maria Paula Rivera"/>
    <m/>
    <x v="0"/>
  </r>
  <r>
    <s v="CORPORACION CULTURAL RECREATIVA EDUCATIVA Y ARTISTICA"/>
    <s v="9002728092"/>
    <s v="CIRCUITO MUSICAL IV TEMPORADA ASÍ SUENA ANTIOQUIA: RITMOS DE FIESTA Y TRADICIÓN"/>
    <n v="17998000"/>
    <n v="14398400"/>
    <n v="3599600"/>
    <x v="13"/>
    <s v="Maria Paula Rivera"/>
    <m/>
    <x v="0"/>
  </r>
  <r>
    <s v="FUNDACION MUSICAL SEMILLAS DE TRADICION"/>
    <s v="9009694852"/>
    <s v="SEMILLEROS DE PAZ"/>
    <n v="34180000"/>
    <n v="27344000"/>
    <n v="6836000"/>
    <x v="13"/>
    <s v="Maria Paula Rivera"/>
    <m/>
    <x v="0"/>
  </r>
  <r>
    <s v="ASOCIACION DE AUTORIDADES INDIGENAS MAKAGUAJES"/>
    <s v="9017580120"/>
    <s v="FORMACIÓN EN ARTESANÍAS MAKAGUAJE"/>
    <n v="24734000"/>
    <n v="19787200"/>
    <n v="4946800"/>
    <x v="13"/>
    <s v="Maria Paula Rivera"/>
    <m/>
    <x v="0"/>
  </r>
  <r>
    <s v="FUNDACION DE PROFESIONALES PARA EL DESARROLLO Y BIENESTAR DE LA COMUNIDAD"/>
    <s v="9010006079"/>
    <s v="EL ARTE: FORTALEZA EXPRESIVA DE LA PRIMERA INFANCIA &quot;TE HICE UN LIBRO&quot;"/>
    <n v="32236000"/>
    <n v="25788800"/>
    <n v="6447200"/>
    <x v="13"/>
    <s v="Maria Paula Rivera"/>
    <m/>
    <x v="0"/>
  </r>
  <r>
    <s v="FUNDACION CULTURAL ANCESTRAL SON DE NEGRO"/>
    <s v="9018044335"/>
    <s v="A SON DE NEGROS, ESCUELA DE FORMACIÓN DE DANZAS TRADICIONALES"/>
    <n v="18162000"/>
    <n v="14529600"/>
    <n v="3632400"/>
    <x v="13"/>
    <s v="Maria Paula Rivera"/>
    <m/>
    <x v="0"/>
  </r>
  <r>
    <s v="ASOCIACION DE DANZANTES DE SUCRE ADANSAR"/>
    <s v="8230017371"/>
    <s v="XXXI MUESTRA NACIONAL E INTERNACIONAL DE DANZAS DE SINCELEJO. RECONOCIMIENTO A LA LABOR DE COREOGRAFOS DEL FOLCLOR"/>
    <n v="23025000"/>
    <n v="18420000"/>
    <n v="4605000"/>
    <x v="13"/>
    <s v="Maria Paula Rivera"/>
    <m/>
    <x v="0"/>
  </r>
  <r>
    <s v="FUNDACION CAMINOS E IDENTIDADES"/>
    <s v="9009674283"/>
    <s v="LABORATORIO CREATIVO FUNCEI: 500 AÑOS DE DANZA SAMARIA"/>
    <n v="24485000"/>
    <n v="19588000"/>
    <n v="4897000"/>
    <x v="13"/>
    <s v="Maria Paula Rivera"/>
    <m/>
    <x v="0"/>
  </r>
  <r>
    <s v="ASOCIACION VERSION LIBRE TEATRO"/>
    <s v="8010006417"/>
    <s v="13 FESTIVAL INTERNACIONAL DE TEATRO CALLE ARRIBA CALLE ABAJO"/>
    <n v="29430000"/>
    <n v="23544000"/>
    <n v="5886000"/>
    <x v="13"/>
    <s v="Maria Paula Rivera"/>
    <m/>
    <x v="0"/>
  </r>
  <r>
    <s v="FUDACION JUAN LUIS"/>
    <s v="9009851278"/>
    <s v="LECTURA Y MUSICA PARA LA INCLUSION SOCIAL"/>
    <n v="22407000"/>
    <n v="17925600"/>
    <n v="4481400"/>
    <x v="13"/>
    <s v="Maria Paula Rivera"/>
    <m/>
    <x v="0"/>
  </r>
  <r>
    <s v="ASOCIACION COMUNITARIA TERRITORIOS DE PAZ"/>
    <s v="9013696288"/>
    <s v="IV ENCUENTRO DE SABERES CULTURALES: ARTES Y OFICIOS"/>
    <n v="24781000"/>
    <n v="19824800"/>
    <n v="4956200"/>
    <x v="13"/>
    <s v="Diana Martinez"/>
    <m/>
    <x v="0"/>
  </r>
  <r>
    <s v="CORPORACIÓN TECNOCENTRO CULTURAL SOMOS PACÍFICO"/>
    <s v="9006284487"/>
    <s v="TOMA CULTURAL SOMOS PACÍFICO"/>
    <n v="18878000"/>
    <n v="15102400"/>
    <n v="3775600"/>
    <x v="13"/>
    <s v="Diana Martinez"/>
    <m/>
    <x v="0"/>
  </r>
  <r>
    <s v="CORPORACION LOS HIJOS DEL CUJI"/>
    <s v="9005139738"/>
    <s v="A JUGAR BAILANDO FASE OCHO"/>
    <n v="29633000"/>
    <n v="23706400"/>
    <n v="5926600"/>
    <x v="13"/>
    <s v="Diana Martinez"/>
    <m/>
    <x v="0"/>
  </r>
  <r>
    <s v="#NARRARELFUTURO"/>
    <s v="9011504939"/>
    <s v="#NARRARELFUTURO: FESTIVAL DE CINE &amp; NUEVOS MEDIOS"/>
    <n v="22291000"/>
    <n v="17832800"/>
    <n v="4458200"/>
    <x v="13"/>
    <s v="Diana Martinez"/>
    <m/>
    <x v="0"/>
  </r>
  <r>
    <s v="ASOCIACION KATCHIN JUKUAIPA WAYUU"/>
    <s v="9018315954"/>
    <s v="LA MUSICA, LA DANZA Y LA GASTRONOMIA COMO FORTALECIMIENTO DE LA CULTURA WAYUU"/>
    <n v="38378000"/>
    <n v="30702400"/>
    <n v="7675600"/>
    <x v="13"/>
    <s v="Diana Martinez"/>
    <m/>
    <x v="0"/>
  </r>
  <r>
    <s v="CORPORACION SAN MARTÍN, JOROPO Y TRADICIÓN"/>
    <s v="9014174897"/>
    <s v="FORMACION CULTURAL “HERENCIA Y TRADICIONES DE MI PUEBLO”"/>
    <n v="31486000"/>
    <n v="25188800"/>
    <n v="6297200"/>
    <x v="13"/>
    <s v="Diana Martinez"/>
    <m/>
    <x v="0"/>
  </r>
  <r>
    <s v="JUNTA DE ACCION COMUNAL VEREDA JOBITO"/>
    <s v="9013050102"/>
    <s v="MANOS DE TIERRA Y MAGIA"/>
    <n v="18587000"/>
    <n v="14869600"/>
    <n v="3717400"/>
    <x v="13"/>
    <s v="Diana Martinez"/>
    <m/>
    <x v="1"/>
  </r>
  <r>
    <s v="ASOCIACIÓN MANOS A LA OBRA POR COLOMBIA"/>
    <s v="9004023194"/>
    <s v="FESTIVAL DE ARTE URBANO MANIZALES BIOCULTURAL"/>
    <n v="27748000"/>
    <n v="22198400"/>
    <n v="5549600"/>
    <x v="13"/>
    <s v="Diana Martinez"/>
    <m/>
    <x v="0"/>
  </r>
  <r>
    <s v="FUNDACION VOCAL ARTE"/>
    <s v="9006138524"/>
    <s v="SEGUNDA VERSIÓN DEL CONCURSO MUSICAL “ESTRELLAS EN LASCALLES” - UNA ESTRATEGIA PARA VISIBILIZAR Y FOMENTAR EL APOYO A MÚSICOS CALLEJEROS DE LA CIUDAD DE PASTO."/>
    <n v="18820000"/>
    <n v="15056000"/>
    <n v="3764000"/>
    <x v="13"/>
    <s v="Diana Martinez"/>
    <m/>
    <x v="0"/>
  </r>
  <r>
    <s v="JUNTA DE ACCION COMUNAL VEREDA EL JUVE"/>
    <s v="8440010331"/>
    <s v="EL JUVE RENACE: RAICES AUDIOVISUALES."/>
    <n v="32663000"/>
    <n v="26130400"/>
    <n v="6532600"/>
    <x v="13"/>
    <s v="Diana Martinez"/>
    <m/>
    <x v="0"/>
  </r>
  <r>
    <s v="CORPORACION PLURIETNICA MULTICULTURAL  VISION CREATIVA"/>
    <s v="9015665847"/>
    <s v="SONIDOS  Y MELODIAS DE PAZ:  BANDAS MUSICOMARCIALES  CIRCULAN EN EL TERRITORIO"/>
    <n v="15707000"/>
    <n v="12565600"/>
    <n v="3141400"/>
    <x v="13"/>
    <s v="Diana Martinez"/>
    <m/>
    <x v="0"/>
  </r>
  <r>
    <s v="FUNDACIÓN CULTURAL ÁRBOL DE SUEÑOS"/>
    <s v="9018637782"/>
    <s v="SEMILLERO AUDIOVISUAL ALTERNATIVO II"/>
    <n v="18446000"/>
    <n v="14756800"/>
    <n v="3689200"/>
    <x v="13"/>
    <s v="Diana Martinez"/>
    <m/>
    <x v="0"/>
  </r>
  <r>
    <s v="CORPORACION UN MAÑANA MEJOR"/>
    <s v="9001261986"/>
    <s v="LETRAS Y TONINAS 2025, UN ENCUENTRO PARA LA CULTURA, EL ARTE Y LA VIDA"/>
    <n v="22391000"/>
    <n v="17912800"/>
    <n v="4478200"/>
    <x v="13"/>
    <s v="Diana Martinez"/>
    <m/>
    <x v="0"/>
  </r>
  <r>
    <s v="FUNDACION ISANA"/>
    <s v="9008017285"/>
    <s v="INNOVACIÓN Y MEMORIA.  PROGRAMACIÓN CULTURAL EN LA CASA MUSEO LA VORÁGINE."/>
    <n v="21517000"/>
    <n v="17213600"/>
    <n v="4303400"/>
    <x v="13"/>
    <s v="Diana Martinez"/>
    <m/>
    <x v="0"/>
  </r>
  <r>
    <s v="CORPORACIÓN AGENCIA CULTURAL 7-80"/>
    <s v="9015038984"/>
    <s v="CASA TRICOLOR: ESCUELITA COMUNITARIA DE ARTE Y CULTURA. ESPACIO DE INTEGRACIÓN SOCIOCULTURAL PARA LA NIÑEZ MIGRANTE, REFUGIADA, RETORNADA, DESPLAZADA Y DE ACOGIDA."/>
    <n v="24392000"/>
    <n v="19513600"/>
    <n v="4878400"/>
    <x v="13"/>
    <s v="Diana Martinez"/>
    <m/>
    <x v="0"/>
  </r>
  <r>
    <s v="FUNDACION HIJOS DE LA SIERRA FLOR"/>
    <s v="8922008935"/>
    <s v="ESCUCHARTE 2025. ESCENARIOS FORMATIVOS COREOMUSICALES PARA POTENCIAR EL PENSAMIENTO CRITICO-CREATIVO DE LAS NUEVAS GENERACIONES"/>
    <n v="23128000"/>
    <n v="18502400"/>
    <n v="4625600"/>
    <x v="13"/>
    <s v="Diana Martinez"/>
    <m/>
    <x v="0"/>
  </r>
  <r>
    <s v="CORPORACIÓN HIJOS DE XUE"/>
    <s v="9016109246"/>
    <s v="VOCES DE MI PUEBLO"/>
    <n v="24991000"/>
    <n v="19992800"/>
    <n v="4998200"/>
    <x v="13"/>
    <s v="Diana Martinez"/>
    <m/>
    <x v="0"/>
  </r>
  <r>
    <s v="CORPORACION AMBIENTAL Y CULTURAL MERECURE"/>
    <s v="9013098439"/>
    <s v="PROYECTO DE FORMACIÓN CULTURAL MUSICA, MENSAJE DE PAZ FASE II"/>
    <n v="30767000"/>
    <n v="24613600"/>
    <n v="6153400"/>
    <x v="13"/>
    <s v="Diana Martinez"/>
    <m/>
    <x v="0"/>
  </r>
  <r>
    <s v="CORPORACIÓN LÁPICES CREATIVOS"/>
    <s v="9003073585"/>
    <s v="¿QUIEN  DIJO  VIEJOS?  TEATRO Y  RELATOS PARA  VOLVER A CREER"/>
    <n v="16941000"/>
    <n v="13552800"/>
    <n v="3388200"/>
    <x v="13"/>
    <s v="Diana Martinez"/>
    <m/>
    <x v="0"/>
  </r>
  <r>
    <s v="CABILDO INDIGENA INGA PAKAI DE PUERTO LIMON"/>
    <s v="9006929472"/>
    <s v="''EL CHUMBE: HILOS ANCESTRALES DE LAS MUJERES INGA PARA REVITALIZACIÓN DE LA IDENTIDAD CULTURAL''"/>
    <n v="17787000"/>
    <n v="14229600"/>
    <n v="3557400"/>
    <x v="13"/>
    <s v="Diana Martinez"/>
    <m/>
    <x v="0"/>
  </r>
  <r>
    <s v="CORPORACIÓN AWAX TEJEMOS REDES"/>
    <s v="9016349146"/>
    <s v="MEMORIA Y MUJER RURAL &quot;NARRATIVAS Y MEMORIAS VIVAS A TRAVÉS DEL ARTE&quot;"/>
    <n v="23270000"/>
    <n v="18616000"/>
    <n v="4654000"/>
    <x v="13"/>
    <s v="Margarita Escamilla"/>
    <m/>
    <x v="0"/>
  </r>
  <r>
    <s v="ASOCIACION DE PRODUCTORES DIGITALES HENNAY MEDIA"/>
    <s v="9014829404"/>
    <s v="TALLERES DE REALIZACIÓN AUDIOVISUAL DESDE EL CAMPO Y LA SELVA"/>
    <n v="26445000"/>
    <n v="21156000"/>
    <n v="5289000"/>
    <x v="13"/>
    <s v="Margarita Escamilla"/>
    <m/>
    <x v="0"/>
  </r>
  <r>
    <s v="CORPORACIÓN ALIBOMBO TEATRO"/>
    <s v="9001557237"/>
    <s v="ESCENARIOS PARA LA LIBERTAD: TEATRO APLICADO PARA LA MEDIACIÓN CARCELARIA"/>
    <n v="26631000"/>
    <n v="21304800"/>
    <n v="5326200"/>
    <x v="13"/>
    <s v="Margarita Escamilla"/>
    <m/>
    <x v="0"/>
  </r>
  <r>
    <s v="CORPORACION CIRCULO DE CALIDAD"/>
    <s v="9003534303"/>
    <s v="ACACIAS VIVE EL JOROPO"/>
    <n v="32214000"/>
    <n v="25771200"/>
    <n v="6442800"/>
    <x v="13"/>
    <s v="Margarita Escamilla"/>
    <m/>
    <x v="2"/>
  </r>
  <r>
    <s v="FUNDACION ARTISTICA, CULTURAL Y SOCIOAMBIENTAL ARTMONIA"/>
    <s v="9010400593"/>
    <s v="FORMARTE, ENTRE OLEOS Y MADERAS"/>
    <n v="26097000"/>
    <n v="20877600"/>
    <n v="5219400"/>
    <x v="13"/>
    <s v="Margarita Escamilla"/>
    <m/>
    <x v="0"/>
  </r>
  <r>
    <s v="FUNDACION ARTISTICA, CULTURAL Y TECNOLOGICA"/>
    <s v="9014134842"/>
    <s v="MANOS DE BARRO"/>
    <n v="26418000"/>
    <n v="21134400"/>
    <n v="5283600"/>
    <x v="13"/>
    <s v="Margarita Escamilla"/>
    <m/>
    <x v="0"/>
  </r>
  <r>
    <s v="ASOCIACION CULTURAL ARTISTICA Y SOCIAL CRISTO REY"/>
    <s v="9003136853"/>
    <s v="JUGUEMOS AL TEATRO CICLO V"/>
    <n v="25314000"/>
    <n v="20251200"/>
    <n v="5062800"/>
    <x v="13"/>
    <s v="Margarita Escamilla"/>
    <m/>
    <x v="0"/>
  </r>
  <r>
    <s v="CORPORACION CULTURAL LA CASITA DE CAMILO TORRES"/>
    <s v="9016141399"/>
    <s v="EL PEQUEÑO CIRCO ESCUELA DE FORMACION CILO VIII"/>
    <n v="25391000"/>
    <n v="20312800"/>
    <n v="5078200"/>
    <x v="13"/>
    <s v="Margarita Escamilla"/>
    <m/>
    <x v="0"/>
  </r>
  <r>
    <s v="FUNDACIÓN TINKUYAY"/>
    <s v="9004936861"/>
    <s v="DANZANDO CON TINKUYAY SEGUNDA EDICION"/>
    <n v="26425000"/>
    <n v="21140000"/>
    <n v="5285000"/>
    <x v="13"/>
    <s v="Margarita Escamilla"/>
    <m/>
    <x v="0"/>
  </r>
  <r>
    <s v="ASOCIACIÓN COMUNAL DE JUNTAS DEL MUNICIPIO DE SANTIAGO"/>
    <s v="9011996840"/>
    <s v="MERCADO VERDE, TRADICIÓN Y CULTURA EN EL MARCO DE LA CELEBRACIÓN DEL DÍA DE LA ACCIÓN COMUNAL - 1RA VERSIÖN"/>
    <n v="15865000"/>
    <n v="12692000"/>
    <n v="3173000"/>
    <x v="13"/>
    <s v="Margarita Escamilla"/>
    <m/>
    <x v="0"/>
  </r>
  <r>
    <s v="FUNDACION NOTAS DE PAZ"/>
    <s v="9002087196"/>
    <s v="ORQUESTA SINFÓNICA INFANTIL Y JUVENIL NOTAS DE PAZ"/>
    <n v="18840000"/>
    <n v="15072000"/>
    <n v="3768000"/>
    <x v="13"/>
    <s v="Margarita Escamilla"/>
    <m/>
    <x v="0"/>
  </r>
  <r>
    <s v="FUNDACION COLOMBIAN DREAM"/>
    <s v="9004847238"/>
    <s v="GIROS ARTE AL HABITARTE UN ESPACIO PARA SOÑAR"/>
    <n v="19366000"/>
    <n v="15492800"/>
    <n v="3873200"/>
    <x v="13"/>
    <s v="Margarita Escamilla"/>
    <m/>
    <x v="0"/>
  </r>
  <r>
    <s v="FUNDACION SENTIDO SONORO"/>
    <s v="9017560802"/>
    <s v="AL RITMO DE MI FOLCLOR: CORO MANOS BLANCAS (LSC)"/>
    <n v="18076000"/>
    <n v="14460800"/>
    <n v="3615200"/>
    <x v="13"/>
    <s v="Margarita Escamilla"/>
    <m/>
    <x v="0"/>
  </r>
  <r>
    <s v="FUNDACION CHAQUEN"/>
    <s v="9013649770"/>
    <s v="SANANDO VIDAS, UN CAMINO HACIA LA PAZ"/>
    <n v="22738000"/>
    <n v="18190400"/>
    <n v="4547600"/>
    <x v="13"/>
    <s v="Margarita Escamilla"/>
    <m/>
    <x v="0"/>
  </r>
  <r>
    <s v="CORPORACION J &amp; M INGENIERIA"/>
    <s v="9016555801"/>
    <s v="PUTUMAYO BAILA  CIRCULACION DE MUESTRAS AUCTONONAS Y REPERSENTATIVAS   EN LA REALIZACION DEL DECIMO TERCER ENCUENTRO SURCOLOMBIANO DEL BAILE DEL YARISEÑO."/>
    <n v="24142000"/>
    <n v="19313600"/>
    <n v="4828400"/>
    <x v="13"/>
    <s v="Margarita Escamilla"/>
    <m/>
    <x v="0"/>
  </r>
  <r>
    <s v="CORPORACION INDIGENA DEL RESGUARDO KAMENTSA BIYA DEL VALLE DE SIBUNDOY"/>
    <s v="9018266938"/>
    <s v="KAMËNTŠAPP: TECNOLOGÍA Y SABERES CULTURALES DEL PUEBLO KAMËNTŠÁ PARA REVITALIZAR SU LENGUA MATERNA."/>
    <n v="16241000"/>
    <n v="12992800"/>
    <n v="3248200"/>
    <x v="13"/>
    <s v="Margarita Escamilla"/>
    <m/>
    <x v="0"/>
  </r>
  <r>
    <s v="ASOCIACION PRODUCCIONES LA CABAÑA"/>
    <s v="9017406335"/>
    <s v="EL BILLETE DEL PUEBLO, EXPERIENCIA DIGITAL SOBRE LA MEMORIA SOCIAL DE TÁMARA"/>
    <n v="31227000"/>
    <n v="24981600"/>
    <n v="6245400"/>
    <x v="13"/>
    <s v="Margarita Escamilla"/>
    <m/>
    <x v="0"/>
  </r>
  <r>
    <s v="CORPORACIÓN TEJIDO SOMOS"/>
    <s v="9016400351"/>
    <s v="TUTU IZUN."/>
    <n v="28676000"/>
    <n v="22940800"/>
    <n v="5735200"/>
    <x v="13"/>
    <s v="Margarita Escamilla"/>
    <m/>
    <x v="0"/>
  </r>
  <r>
    <s v="ASOCIACION ONG MENTE ACTIVA"/>
    <s v="8070071269"/>
    <s v="CIRCO TRADICIONAL A LA ESCUELA: RESCATANDO EL ARTE CIRCENSE EN CÚCUTA Y SU ÁREA METROPOLITANA"/>
    <n v="24903000"/>
    <n v="19922400"/>
    <n v="4980600"/>
    <x v="13"/>
    <s v="Margarita Escamilla"/>
    <m/>
    <x v="0"/>
  </r>
  <r>
    <s v="FUNDACION SERGIO DAVID URREGO REYES"/>
    <s v="9009570011"/>
    <s v="CUERPOS QUE IMPORTAN: ESPACIOS ARTÍSTICOS PARA EL CUIDADO DE LA SALUD MENTAL EN POBLACIÓN SEXUALMENTE DIVERSA"/>
    <n v="21798000"/>
    <n v="17438400"/>
    <n v="4359600"/>
    <x v="14"/>
    <s v="Rodrigo Cuellar"/>
    <m/>
    <x v="0"/>
  </r>
  <r>
    <s v="ASOCIACION AFRODESCENDIENTE DE SOLITA BARACK OBAMA"/>
    <s v="9003662858"/>
    <s v="&quot;RAÍCES AFRO EN LA MESA: ENCUENTRO GASTRONÓMICO COLOMBIANO&quot;"/>
    <n v="25334000"/>
    <n v="20267200"/>
    <n v="5066800"/>
    <x v="14"/>
    <s v="Rodrigo Cuellar"/>
    <m/>
    <x v="0"/>
  </r>
  <r>
    <s v="ASOCIACION FOLCLORICA REMEMBRANZA"/>
    <s v="9016399772"/>
    <s v="ENCUENTRO DE SABEDORES PARA LA RESILIENCIA CULTURAL Y EL RELEVO GENERACIONAL (ZONA URBANA Y ZONA RURAL)."/>
    <n v="18820000"/>
    <n v="15056000"/>
    <n v="3764000"/>
    <x v="14"/>
    <s v="Rodrigo Cuellar"/>
    <m/>
    <x v="0"/>
  </r>
  <r>
    <s v="FUNDACIÓN DE PROMOCIÓN CULTURAL, EMPRESARIAL Y TURÍSTICA REGIONAL “PROCETUR”"/>
    <s v="9018356001"/>
    <s v="FESTIVAL CANTOS DEL RÍO"/>
    <n v="24899000"/>
    <n v="19919200"/>
    <n v="4979800"/>
    <x v="14"/>
    <s v="Rodrigo Cuellar"/>
    <m/>
    <x v="0"/>
  </r>
  <r>
    <s v="FUNDACIÓN AMIGOS VELEÑOS"/>
    <s v="9002061173"/>
    <s v="MINGAS VEREDALES: CONVIVENCIA PARA UNIR EL CAMPO Y LA CIUDAD POR LA PAZ&quot;."/>
    <n v="25772000"/>
    <n v="20617600"/>
    <n v="5154400"/>
    <x v="14"/>
    <s v="Rodrigo Cuellar"/>
    <m/>
    <x v="0"/>
  </r>
  <r>
    <s v="CORPORACIÓN CULTURAL LUNA ROJA"/>
    <s v="9005027125"/>
    <s v="X ENCUENTRO NACIONAL DE DANZA FOLCLÓRICA Y COMPARSAS LUNA ROJA"/>
    <n v="30730000"/>
    <n v="24584000"/>
    <n v="6146000"/>
    <x v="14"/>
    <s v="Rodrigo Cuellar"/>
    <m/>
    <x v="0"/>
  </r>
  <r>
    <s v="ASOCIACIÓN DE ARTÍSTAS Y CULTORES DE ARBOLETES"/>
    <s v="9014238783"/>
    <s v="ARTES SIN FRONTERAS"/>
    <n v="18415000"/>
    <n v="14732000"/>
    <n v="3683000"/>
    <x v="14"/>
    <s v="Rodrigo Cuellar"/>
    <m/>
    <x v="0"/>
  </r>
  <r>
    <s v="FUNDACION RED DE MUJERES AFROAMAZONICAS, UBUNTU"/>
    <s v="9013037322"/>
    <s v="SABOR Y SABERES, &quot;EMPRENDIMIENTO DE BEBIDAS ANCESTRALES DEL PACÍFICO Y LA AMAZONÍA&quot;"/>
    <n v="26554000"/>
    <n v="21243200"/>
    <n v="5310800"/>
    <x v="14"/>
    <s v="Rodrigo Cuellar"/>
    <m/>
    <x v="0"/>
  </r>
  <r>
    <s v="FUNDACIÓN URAKU PARA LA PROTECCION Y CONSERVACION DE LOS RECURSOS NATURALES"/>
    <s v="9010407196"/>
    <s v="FESTIVAL SETEJEPAZ: SEMBRANDO HISTORIAS, COSECHANDO PAZ."/>
    <n v="29068000"/>
    <n v="23254400"/>
    <n v="5813600"/>
    <x v="14"/>
    <s v="Rodrigo Cuellar"/>
    <m/>
    <x v="0"/>
  </r>
  <r>
    <s v="FUNDACIÓN POÉTICA DE VILLA DE LEYVA"/>
    <s v="9017256973"/>
    <s v="11ª. FIESTA DE LA POESÍA"/>
    <n v="25563000"/>
    <n v="20450400"/>
    <n v="5112600"/>
    <x v="14"/>
    <s v="Rodrigo Cuellar"/>
    <m/>
    <x v="0"/>
  </r>
  <r>
    <s v="CORPORACION AFROMUJER VIDA Y RAICES"/>
    <s v="9013894628"/>
    <s v="RAÍCES VIVAS  AL  RESCATE DE SABERES TRADICIONALES"/>
    <n v="26554000"/>
    <n v="21243200"/>
    <n v="5310800"/>
    <x v="14"/>
    <s v="Rodrigo Cuellar"/>
    <m/>
    <x v="0"/>
  </r>
  <r>
    <s v="CORPORACION CULTURAL CABO DE SOGA"/>
    <s v="9018583608"/>
    <s v="&quot;RITMOS DE PAZ: JOROPO Y TRADICIÓN EN MOVIMIENTO&quot;"/>
    <n v="25589000"/>
    <n v="20471200"/>
    <n v="5117800"/>
    <x v="14"/>
    <s v="Rodrigo Cuellar"/>
    <m/>
    <x v="0"/>
  </r>
  <r>
    <s v="CORPORACIÓN RESCATANDO LA CULTURA Y TRADICIÓN DEL PUEBLO ZENÚ - CORZENÚ"/>
    <s v="9012830446"/>
    <s v="XVI FESTIVAL DEL MAÍZ EN EL CORREGIMIENTO DE LA GALLERA, SINCELEJO 2025"/>
    <n v="26390000"/>
    <n v="21112000"/>
    <n v="5278000"/>
    <x v="14"/>
    <s v="Julian Igua"/>
    <m/>
    <x v="0"/>
  </r>
  <r>
    <s v="FUNDACION PROSPERAR DE COLOMBIA"/>
    <s v="9002053437"/>
    <s v="ROSAS RENACE: ARTE Y CULTURA PARA LA PAZ"/>
    <n v="19997000"/>
    <n v="15997600"/>
    <n v="3999400"/>
    <x v="14"/>
    <s v="Rodrigo Cuellar"/>
    <m/>
    <x v="0"/>
  </r>
  <r>
    <s v="FUNDACION PARA LA DIFUSION Y ORGANIZACION DE LA MUSICA FOLCLORICA COLOMBIANA"/>
    <s v="9003903294"/>
    <s v="TALLERES DE FORMACIÓN  MUSICAL LA RUTA DEL SONIDO"/>
    <n v="21866000"/>
    <n v="17492800"/>
    <n v="4373200"/>
    <x v="14"/>
    <s v="Maria Paula Rivera"/>
    <m/>
    <x v="0"/>
  </r>
  <r>
    <s v="CORPORACION CULTURAL LATIN DANCE"/>
    <s v="9004635793"/>
    <s v="XI MUESTRA Y CAMPEONATO NACIONAL DE DANZA URBANA URBAN DANCE CHAMPIONSHIP SINCELEJO"/>
    <n v="24121000"/>
    <n v="19296800"/>
    <n v="4824200"/>
    <x v="14"/>
    <s v="Maria Paula Rivera"/>
    <m/>
    <x v="0"/>
  </r>
  <r>
    <s v="CORPORACION ABRAKADABRA CULTURA Y RECREACION"/>
    <s v="9016074561"/>
    <s v="TU Y YO! A CUIDAR EL PATRIMONIO CULTURAL"/>
    <n v="22096000"/>
    <n v="17676800"/>
    <n v="4419200"/>
    <x v="14"/>
    <s v="Maria Paula Rivera"/>
    <m/>
    <x v="0"/>
  </r>
  <r>
    <s v="ASOCIACION DE PROFESIONALES CON GESTION DE CALIDAD"/>
    <s v="9009380216"/>
    <s v="SOY MÚSICA, SOY DANZA, SOY LA COLOMBIA EMPRENDEDORA"/>
    <n v="18587000"/>
    <n v="14869600"/>
    <n v="3717400"/>
    <x v="14"/>
    <s v="Maria Paula Rivera"/>
    <m/>
    <x v="0"/>
  </r>
  <r>
    <s v="CORPORACION CULTURAL EDUCATIVA DEPORTIVA Y SOCIAL"/>
    <s v="9014009301"/>
    <s v="FESTIVAL INTERNACIONAL DE “POESÍA VALLENATA”, “HOMENAJE A ROSENDO ROMERO Y MATEO TORRES”"/>
    <n v="33097000"/>
    <n v="26477600"/>
    <n v="6619400"/>
    <x v="14"/>
    <s v="Maria Paula Rivera"/>
    <m/>
    <x v="0"/>
  </r>
  <r>
    <s v="FUNDACION ONG ESPACIO PERIFERICO"/>
    <s v="9002011504"/>
    <s v="I SALÓN DE ARTES PLÁSTICAS Y VISUALES ORINOCO AMAZONÍA"/>
    <n v="22780000"/>
    <n v="18224000"/>
    <n v="4556000"/>
    <x v="14"/>
    <s v="Maria Paula Rivera"/>
    <m/>
    <x v="0"/>
  </r>
  <r>
    <s v="CORPORACION VIDA DE COLOR-ES"/>
    <s v="9006480157"/>
    <s v="CINE CALLEJERO: NARRATIVAS AUDIOVISUALES RUTA DEL TREN, LA MESA"/>
    <n v="21035000"/>
    <n v="16828000"/>
    <n v="4207000"/>
    <x v="14"/>
    <s v="Maria Paula Rivera"/>
    <m/>
    <x v="0"/>
  </r>
  <r>
    <s v="COMUNIDAD INDIGENA NASA PKIND KIWE - GUAYABALES"/>
    <s v="9001993344"/>
    <s v="TRANSMISIÓN DE SABERES ANCESTRALES DE LA COMUNIDAD INDIGENA NASA PKIND KIWE - GUAYABALES"/>
    <n v="16621000"/>
    <n v="13296800"/>
    <n v="3324200"/>
    <x v="14"/>
    <s v="Maria Paula Rivera"/>
    <m/>
    <x v="0"/>
  </r>
  <r>
    <s v="FUNDACION SOCIAL Y CULTURAL EXPRESION"/>
    <s v="9018790699"/>
    <s v="ARTE PARA TODOS"/>
    <n v="20417000"/>
    <n v="16333600"/>
    <n v="4083400"/>
    <x v="14"/>
    <s v="Maria Paula Rivera"/>
    <m/>
    <x v="0"/>
  </r>
  <r>
    <s v="FUNDACION BLANCA AURORA PEÑUELA"/>
    <s v="9006096260"/>
    <s v="UN CUENTO PARA TERMINAR, &quot;ADIÓS A LAS BALAS&quot;"/>
    <n v="20071000"/>
    <n v="16056800"/>
    <n v="4014200"/>
    <x v="14"/>
    <s v="Maria Paula Rivera"/>
    <m/>
    <x v="0"/>
  </r>
  <r>
    <s v="CABILDO MENOR INDIGENA DE CENTRO AZUL"/>
    <s v="8230044379"/>
    <s v="DULCES ZENÚ, UN CAMINO DE RECONCILIACIÓN Y EMPODERAMIENTO PARA LAS MUJERES DE CENTRO AZUL"/>
    <n v="22867000"/>
    <n v="18293600"/>
    <n v="4573400"/>
    <x v="14"/>
    <s v="Maria Paula Rivera"/>
    <m/>
    <x v="0"/>
  </r>
  <r>
    <s v="ASOCIACION DE MUJERES RENACER DE MONTELIBANO"/>
    <s v="9018578650"/>
    <s v="&quot;CAÑA FLECHA VIVA: EMPODERANDO A LAS MUJERES DE PUEBLO FLECHA&quot;"/>
    <n v="18992000"/>
    <n v="15193600"/>
    <n v="3798400"/>
    <x v="14"/>
    <s v="Maria Paula Rivera"/>
    <m/>
    <x v="0"/>
  </r>
  <r>
    <s v="CORPORACION ARTEMUSICAL.ORG"/>
    <s v="9010068667"/>
    <s v="FORMANDO FUTUROS CREADORES DE PAZ"/>
    <n v="30767000"/>
    <n v="24613600"/>
    <n v="6153400"/>
    <x v="14"/>
    <s v="Maria Paula Rivera"/>
    <m/>
    <x v="2"/>
  </r>
  <r>
    <s v="ASOCIACION DE PADRES DE FAMILIA DE LA INSTITUCION EDUCATIVA FRANCISCO JOSE DE CALDAS, MUNICIPIO DE ARAUCA, DEPARTAMENTO DE ARAUCA"/>
    <s v="9010078615"/>
    <s v="INCLUYENTES"/>
    <n v="26897000"/>
    <n v="21517600"/>
    <n v="5379400"/>
    <x v="14"/>
    <s v="Maria Paula Rivera"/>
    <m/>
    <x v="0"/>
  </r>
  <r>
    <s v="CORPORACIÓN CULTURAL FUENTES Y MORICHALES"/>
    <s v="9016604080"/>
    <s v="FORMACION CULTURAL MARBACHARE"/>
    <n v="27971000"/>
    <n v="22376800"/>
    <n v="5594200"/>
    <x v="14"/>
    <s v="Diana Martinez"/>
    <m/>
    <x v="0"/>
  </r>
  <r>
    <s v="CORPORACIÓN PARA EL DESARROLLO INTEGRAL DEL HOMBRE CORDES"/>
    <s v="8040037411"/>
    <s v="LABORATORIO PERMANENTE DE INVESTIGACIÓN TEATRAL 2025"/>
    <n v="30035000"/>
    <n v="24028000"/>
    <n v="6007000"/>
    <x v="14"/>
    <s v="Diana Martinez"/>
    <m/>
    <x v="0"/>
  </r>
  <r>
    <s v="ASOCIACIÓN SOCIO CULTURAL CASA DE PIEDRA"/>
    <s v="9003240117"/>
    <s v="CINCO SENTIDOS: LABORATORIO DE LENGUAJES ARTÍSTICOS EN LA PRIMERA INFANCIA"/>
    <n v="27302000"/>
    <n v="21841600"/>
    <n v="5460400"/>
    <x v="14"/>
    <s v="Diana Martinez"/>
    <m/>
    <x v="0"/>
  </r>
  <r>
    <s v="RESGUARDO INDIGENA SOCORPA"/>
    <s v="8240021727"/>
    <s v="SALVAGUARDANDO LA SEMILLA SAGRADA - MISH"/>
    <n v="32349000"/>
    <n v="25879200"/>
    <n v="6469800"/>
    <x v="14"/>
    <s v="Diana Martinez"/>
    <m/>
    <x v="0"/>
  </r>
  <r>
    <s v="CORPORACION ZUE DE ORO"/>
    <s v="9018236056"/>
    <s v="XVI FESTIVAL NACIONAL DE MUSICA COLOMBIANA ZUE DE ORO"/>
    <n v="27315000"/>
    <n v="21852000"/>
    <n v="5463000"/>
    <x v="14"/>
    <s v="Diana Martinez"/>
    <m/>
    <x v="0"/>
  </r>
  <r>
    <s v="CORPORACION CULTURAL EL YOPO (CORYOPO)"/>
    <s v="9018598019"/>
    <s v="PROYECTO DE FORMACIÒN CULTURAL SEMBRANDO CULTURA"/>
    <n v="26623000"/>
    <n v="21298400"/>
    <n v="5324600"/>
    <x v="14"/>
    <s v="Diana Martinez"/>
    <m/>
    <x v="0"/>
  </r>
  <r>
    <s v="FUNDACION DE DESARROLLO SOCIAL Y PAZ DEL CAUCA"/>
    <s v="9015479191"/>
    <s v="RUTAS DE INTEGRACION ARTISTICA PARA LA PAZ"/>
    <n v="17070000"/>
    <n v="13656000"/>
    <n v="3414000"/>
    <x v="14"/>
    <s v="Diana Martinez"/>
    <m/>
    <x v="0"/>
  </r>
  <r>
    <s v="ASOCIACION ECOMUJERES DEL CAUCA"/>
    <s v="9018244996"/>
    <s v="LAS ARTES PLÁSTICAS Y EL RECICLAJE COMO EXPRESIÓN CULTURAL Y AMBIENTAL EN SILVIA"/>
    <n v="17070000"/>
    <n v="13656000"/>
    <n v="3414000"/>
    <x v="14"/>
    <s v="Diana Martinez"/>
    <m/>
    <x v="0"/>
  </r>
  <r>
    <s v="CORPORACION PARA EL DESARROLLO SOCIAL CULTURAL Y DEPORTIVA"/>
    <s v="9002599327"/>
    <s v="II ENCUENTRO DEPARTAMENTAL BUSCANDO TALENTOS EN PERSONAS CON DISCAPACIDAD"/>
    <n v="24028000"/>
    <n v="19222400"/>
    <n v="4805600"/>
    <x v="14"/>
    <s v="Diana Martinez"/>
    <m/>
    <x v="2"/>
  </r>
  <r>
    <s v="CORPORACIÓN FAMILIA ROCKADURA"/>
    <s v="9014337527"/>
    <s v="LA FAMILIA ITINERANTE V, &quot;SENDEROS ARTÍSTICOS POR MANIZALES&quot;"/>
    <n v="29010000"/>
    <n v="23208000"/>
    <n v="5802000"/>
    <x v="14"/>
    <s v="Diana Martinez"/>
    <m/>
    <x v="0"/>
  </r>
  <r>
    <s v="CORPORACIÓN PARA EL DESARROLLO SOSTENIBLE Y LA INVESTIGACIÓN"/>
    <s v="8305050325"/>
    <s v="RESCATANDO RAÍCES, MANIFESTACIONES RELACIONADAS AL PATRIMONIO BIOCULTURAL CON PROYECCIÓN AL TURISMO CULTURAL Y COMUNITARIO FASE II."/>
    <n v="22456000"/>
    <n v="17964800"/>
    <n v="4491200"/>
    <x v="14"/>
    <s v="Diana Martinez"/>
    <m/>
    <x v="0"/>
  </r>
  <r>
    <s v="FUNDACIÓN SOMOS FAGUA"/>
    <s v="9017617698"/>
    <s v="CAMINOS DE CUIDADO COMUNITARIO"/>
    <n v="25933000"/>
    <n v="20746400"/>
    <n v="5186600"/>
    <x v="14"/>
    <s v="Diana Martinez"/>
    <m/>
    <x v="0"/>
  </r>
  <r>
    <s v="ASOCIACION DE MUJERES RURALES GUACANA MUJERES RURALES FORJADORAS DE BIENESTAR Y DESARROLLO"/>
    <s v="9018361202"/>
    <s v="1° FERIA GASTRONÓMICA Y CULTURAL DEL CHUPAO"/>
    <n v="21035000"/>
    <n v="16828000"/>
    <n v="4207000"/>
    <x v="14"/>
    <s v="Diana Martinez"/>
    <m/>
    <x v="0"/>
  </r>
  <r>
    <s v="COORPORACION SOCIAL PARA EL DESARROLLO DE LA JUVENTUD Y LA COMUNIDAD COLOMBIA PLANETA JOVEN"/>
    <s v="9005831147"/>
    <s v="BIBLIOTECA VIAJERA, EL SINÚ ENTRE LETRAS FASE II"/>
    <n v="18167000"/>
    <n v="14533600"/>
    <n v="3633400"/>
    <x v="14"/>
    <s v="Diana Martinez"/>
    <m/>
    <x v="0"/>
  </r>
  <r>
    <s v="CORPORACIÓN CHETANGO INTERNACIONAL"/>
    <s v="9004033443"/>
    <s v="ANTIOQUIA Y LOS SANTANDERES UNIDOS POR EL TANGO"/>
    <n v="16198000"/>
    <n v="12958400"/>
    <n v="3239600"/>
    <x v="14"/>
    <s v="Diana Martinez"/>
    <m/>
    <x v="0"/>
  </r>
  <r>
    <s v="FUNDACION POR EL DESARROLLO AFRODESCENDIENTE DE SAN CAYETANO"/>
    <s v="9009639706"/>
    <s v="FESTIVAL NACIONAL DEL ÑAME, SUDOR Y ORGULLO DEL CAMPESINO"/>
    <n v="19017000"/>
    <n v="15213600"/>
    <n v="3803400"/>
    <x v="14"/>
    <s v="Margarita Escamilla"/>
    <m/>
    <x v="0"/>
  </r>
  <r>
    <s v="SALA DE TEATRO EL ESCONDITE"/>
    <n v="9014171932"/>
    <s v="XII FESTIVAL DE LITERATURA &quot;NOS QUEDA LA PALABRA&quot;"/>
    <n v="27360000"/>
    <n v="21888000"/>
    <n v="5472000"/>
    <x v="14"/>
    <s v="Margarita Escamilla"/>
    <m/>
    <x v="0"/>
  </r>
  <r>
    <s v="FUNDACION PARA EL MEDIO AMBIENTE Y EL DESARROLLO HUMANO SOSTENIBLE DEL TROP"/>
    <s v="8260030358"/>
    <s v="HISTORIAS DE LOS NOMBRES DE LOS LUGARES DEL TERRITORIO DADOS POR SUS HABITANTES"/>
    <n v="27315000"/>
    <n v="21852000"/>
    <n v="5463000"/>
    <x v="14"/>
    <s v="Margarita Escamilla"/>
    <m/>
    <x v="0"/>
  </r>
  <r>
    <s v="CORPORACION AG CONSTRUYENDO"/>
    <s v="9015735649"/>
    <s v="PROESO DE FORMACION SE BAILA JOROPO"/>
    <n v="35210000"/>
    <n v="28168000"/>
    <n v="7042000"/>
    <x v="14"/>
    <s v="Margarita Escamilla"/>
    <m/>
    <x v="0"/>
  </r>
  <r>
    <s v="RESGUARDO INDÍGENA SAN JOSÉ DE MACARIEROS"/>
    <s v="9016172580"/>
    <s v="RECUPERANDO NUESTRAS TRADICIONES ARTESANALES: RESGUARDO MACARIEROS PUEBLO MAKAGUAN."/>
    <n v="28163000"/>
    <n v="22530400"/>
    <n v="5632600"/>
    <x v="14"/>
    <s v="Margarita Escamilla"/>
    <m/>
    <x v="0"/>
  </r>
  <r>
    <s v="FUNDACIÓN TEATRO COLISEO PERALTA"/>
    <s v="9014918633"/>
    <s v="XIV FESTIVAL INTERNACIONAL DE TÍTERES: SANTANDER TERRITORIO DE MIS SUEÑOS"/>
    <n v="25190000"/>
    <n v="20152000"/>
    <n v="5038000"/>
    <x v="14"/>
    <s v="Margarita Escamilla"/>
    <m/>
    <x v="0"/>
  </r>
  <r>
    <s v="ASOCIACIÓN DE MUJERES CAMPESINAS REVIVIENDO NUESTRO CAMPO"/>
    <s v="9017783819"/>
    <s v="ANACUMA: ESCUELA DE SABERES PARA LA VIDA CAMPESINA DE LAS MUJERES DEL CAÑÓN"/>
    <n v="26957000"/>
    <n v="21565600"/>
    <n v="5391400"/>
    <x v="14"/>
    <s v="Margarita Escamilla"/>
    <m/>
    <x v="0"/>
  </r>
  <r>
    <s v="ASOCIACIÓN RESIEMBRA"/>
    <s v="9016638301"/>
    <s v="RESIEMBRA: FORTALECIENDO EL TURISMO CULTURAL Y NATURAL COMUNITARIO EN FOSCA CUNDINAMARCA"/>
    <n v="20050000"/>
    <n v="16040000"/>
    <n v="4010000"/>
    <x v="14"/>
    <s v="Margarita Escamilla"/>
    <m/>
    <x v="0"/>
  </r>
  <r>
    <s v="CORPORACION COLECTIVO DE ABOGADOS DEL KARIBE"/>
    <s v="9009860378"/>
    <s v="“TRENZANDO CULTURA: TRANSIMAGINANDO EL KARIBE&quot;"/>
    <n v="18587000"/>
    <n v="14869600"/>
    <n v="3717400"/>
    <x v="14"/>
    <s v="Margarita Escamilla"/>
    <m/>
    <x v="0"/>
  </r>
  <r>
    <s v="FUNDACIÓN EL ARCA DE JIREH"/>
    <s v="9012907965"/>
    <s v="ARTE PARA LA VIDA: PROGRAMA DE SENSIBILIZACIÓN ARTISTICA PARA EL FOMENTO DE LA CULTURA DE LA COMUNICACIÓN Y LA RECONCILIACIÓN EN NIÑAS, NIÑOS, ADOLESCENTES Y FAMILIAS DE LA COMUNA 16 DE CALI."/>
    <n v="19147000"/>
    <n v="15317600"/>
    <n v="3829400"/>
    <x v="14"/>
    <s v="Margarita Escamilla"/>
    <m/>
    <x v="0"/>
  </r>
  <r>
    <s v="CORPORACIÓN PARA EL DESARROLLO Y FOMENTO DE LA CULTURA, LA PAZ Y LA DEMOCRACIA PIEDRAMANÍ"/>
    <s v="9010844603"/>
    <s v="10A CÁTEDRA DE HISTORIA REGIONAL DE MANIZALES Y CALDAS"/>
    <n v="29010000"/>
    <n v="23208000"/>
    <n v="5802000"/>
    <x v="14"/>
    <s v="Margarita Escamilla"/>
    <m/>
    <x v="0"/>
  </r>
  <r>
    <s v="ASOCIACION DE CAMPESINOS FORESTALES"/>
    <s v="9013288977"/>
    <s v="ESCUELA DE SABERES CAMPESINOS RAÍCES DE CARACOLÍ"/>
    <n v="18162000"/>
    <n v="14529600"/>
    <n v="3632400"/>
    <x v="14"/>
    <s v="Margarita Escamilla"/>
    <m/>
    <x v="0"/>
  </r>
  <r>
    <s v="CORPORACION TIEMPOS LITERARIOS"/>
    <s v="9015841643"/>
    <s v="LA ESTACION - CASA CULTURAL &quot;CAPITULO 1. EL FIN DE LA LATENCIA&quot;"/>
    <n v="29126000"/>
    <n v="23300800"/>
    <n v="5825200"/>
    <x v="14"/>
    <s v="Margarita Escamilla"/>
    <m/>
    <x v="0"/>
  </r>
  <r>
    <s v="ASOCIACIÓN LA MÚCURA"/>
    <n v="9006105296"/>
    <s v="CULTIVANDO LA INTENCIÓN: PRODUCCIÓN Y PROMOCIÓN PARA EL FORTALECIMIENTO DE METODOLOGÍAS ASOCIATIVAS Y PRODUCTIVAS DE MUJERES ARTISTAS INDEPENDIENTES DEL VALLE DEL CAUCA."/>
    <n v="18878000"/>
    <n v="15102400"/>
    <n v="3775600"/>
    <x v="14"/>
    <s v="Margarita Escamilla"/>
    <m/>
    <x v="0"/>
  </r>
  <r>
    <s v="RESGUARDO INDIGENA COREGUAJE DE SAN LUIS"/>
    <s v="8280028277"/>
    <s v="FESTIVAL DE LA YUCA AMAZÓNICA PROPIA DEL RESGUARDO INDÍGENA COREGUAJE SAN LUIS"/>
    <n v="31053000"/>
    <n v="24842400"/>
    <n v="6210600"/>
    <x v="15"/>
    <s v="Rodrigo Cuellar"/>
    <m/>
    <x v="0"/>
  </r>
  <r>
    <s v="FUNDACIÓN EL MUNDO A LÁPIZ Y PAPEL"/>
    <s v="9016421760"/>
    <s v="II SALÓN DE ARTE DE CANDELARIA. UNA MIRADA AL SUR"/>
    <n v="19753000"/>
    <n v="15802400"/>
    <n v="3950600"/>
    <x v="15"/>
    <s v="Rodrigo Cuellar"/>
    <m/>
    <x v="0"/>
  </r>
  <r>
    <s v="FUNDACIÓN VIBRARTE"/>
    <s v="9003844789"/>
    <s v="PINTUMÚSICA 2025"/>
    <n v="21140000"/>
    <n v="16912000"/>
    <n v="4228000"/>
    <x v="15"/>
    <s v="Rodrigo Cuellar"/>
    <m/>
    <x v="0"/>
  </r>
  <r>
    <s v="ASOCIACIÓN COMUNITARIA DE DESARROLLO ECOTURISTICO LA BARRA"/>
    <s v="9011877030"/>
    <s v="TURISMO RESPONSABLE, INFANCIA SEGURA"/>
    <n v="13134000"/>
    <n v="10507200"/>
    <n v="2626800"/>
    <x v="15"/>
    <s v="Rodrigo Cuellar"/>
    <m/>
    <x v="0"/>
  </r>
  <r>
    <s v="JUNTA DE ACCION COMUNAL DE LA MESETA"/>
    <s v="9003100764"/>
    <s v="SONIDOS Y COLORES DE LA MESETA, ENCUENTRO CULTURAL EN MÚSICA, DANZA Y ARTES PLÁSTICAS"/>
    <n v="18714000"/>
    <n v="14971200"/>
    <n v="3742800"/>
    <x v="15"/>
    <s v="Rodrigo Cuellar"/>
    <m/>
    <x v="0"/>
  </r>
  <r>
    <s v="RESGUARDO INDÍGENA AWÁ ÑAMBÍ PIEDRA VERDE"/>
    <s v="9010270131"/>
    <s v="TEJIENDO ANCESTRALIDAD: ARTE VIVO DEL PUEBLO INKAL AWÁ"/>
    <n v="20125000"/>
    <n v="16100000"/>
    <n v="4025000"/>
    <x v="15"/>
    <s v="Rodrigo Cuellar"/>
    <m/>
    <x v="0"/>
  </r>
  <r>
    <s v="ASOCIACION DE MUJERES IPIALEÑAS TRANSFORMADORAS DE VIDA"/>
    <s v="9018375731"/>
    <s v="INTI RAYMI: RESCATANDO_x0009_Y CELEBRANDO NUESTRA CULTURA ANCESTRAL"/>
    <n v="19250000"/>
    <n v="15400000"/>
    <n v="3850000"/>
    <x v="15"/>
    <s v="Rodrigo Cuellar"/>
    <m/>
    <x v="0"/>
  </r>
  <r>
    <s v="FUNDACIÓN CAPITOROROI"/>
    <s v="9017803808"/>
    <s v="GUAGUAS CRECIENDO CON AMOR"/>
    <n v="19685000"/>
    <n v="15748000"/>
    <n v="3937000"/>
    <x v="15"/>
    <s v="Rodrigo Cuellar"/>
    <m/>
    <x v="0"/>
  </r>
  <r>
    <s v="FUNDACION CULTURAL,RECREACION,ARTE Y JUVENTUD HACIA EL MEJOR FUTURO"/>
    <s v="9017486395"/>
    <s v="EXPRESIONES PARA LA RECONCILIACIÓN"/>
    <n v="25358000"/>
    <n v="20286400"/>
    <n v="5071600"/>
    <x v="15"/>
    <s v="Rodrigo Cuellar"/>
    <m/>
    <x v="0"/>
  </r>
  <r>
    <s v="ASOCIACIÓN WATUTUNJE"/>
    <s v="9017570853"/>
    <s v="RESONANCIAS WAYUU"/>
    <n v="37520000"/>
    <n v="30016000"/>
    <n v="7504000"/>
    <x v="15"/>
    <s v="Rodrigo Cuellar"/>
    <m/>
    <x v="0"/>
  </r>
  <r>
    <s v="FUNDACION INTERNACIONAL GRUPO DE ASESORIA JURIDICA A VICTIMAS DEL CONFLICTO ARMADO EN COLOMBIA Y ASISTENCIA CARCELARIA"/>
    <s v="9017632782"/>
    <s v="FORTALECIMIENTO ARTISTICO POR MEDIO DE LA EJECUCIÓN DE TALLERES DE DANZAS FOLCLORICAS DIRIGIDOS A LOS GRUPOS DE DANZA DEL MUNICIPIO DE MOCOA"/>
    <n v="17005000"/>
    <n v="13604000"/>
    <n v="3401000"/>
    <x v="15"/>
    <s v="Rodrigo Cuellar"/>
    <m/>
    <x v="0"/>
  </r>
  <r>
    <s v="CORPORACION BUEN VIVIR COLOMBIA"/>
    <s v="9012573331"/>
    <s v="LEGADO DE YAYA: PROGRAMA INTEGRAL DE MÚSICA Y PRODUCCIÓN DISCOGRÁFICA PARA NNA Y JÓVENES EN MARÍA LA BAJA"/>
    <n v="20335000"/>
    <n v="16268000"/>
    <n v="4067000"/>
    <x v="15"/>
    <s v="Rodrigo Cuellar"/>
    <m/>
    <x v="0"/>
  </r>
  <r>
    <s v="CORPORACIÓN LLANO EVENTOS SOLUCIONES"/>
    <s v="9013571809"/>
    <s v="MELODÍAS DE SUMAPAZ"/>
    <n v="22168000"/>
    <n v="17734400"/>
    <n v="4433600"/>
    <x v="15"/>
    <s v="Rodrigo Cuellar"/>
    <m/>
    <x v="0"/>
  </r>
  <r>
    <s v="CORPORACIÓN SONIDOS DE ESPERANZA"/>
    <s v="9018713547"/>
    <s v="DO RE MI FA SOL &quot;ESCALANDO EL ARIARI CON NOTAS Y RITMOS DE PAZ&quot;."/>
    <n v="22780000"/>
    <n v="18224000"/>
    <n v="4556000"/>
    <x v="15"/>
    <s v="Rodrigo Cuellar"/>
    <m/>
    <x v="0"/>
  </r>
  <r>
    <s v="CORPORACION GARABATOS SHOW"/>
    <s v="9011197317"/>
    <s v="FÁCIL CIRCO PARA L@S QUE NO HACEN CIRCO"/>
    <n v="19017000"/>
    <n v="15213600"/>
    <n v="3803400"/>
    <x v="15"/>
    <s v="Rodrigo Cuellar"/>
    <m/>
    <x v="0"/>
  </r>
  <r>
    <s v="FUNDACIÓN ASDECARAS"/>
    <s v="9018637632"/>
    <s v="TEATRO POR LA PAZ"/>
    <n v="30116000"/>
    <n v="24092800"/>
    <n v="6023200"/>
    <x v="15"/>
    <s v="Rodrigo Cuellar"/>
    <m/>
    <x v="0"/>
  </r>
  <r>
    <s v="CORPORACION CULTURAL CURARE"/>
    <s v="9018583353"/>
    <s v="&quot;CUERDAS DE VIDA: MÚSICA LLANERA POR LA PAZ Y EL FUTURO&quot;"/>
    <n v="24601000"/>
    <n v="19680800"/>
    <n v="4920200"/>
    <x v="15"/>
    <s v="Rodrigo Cuellar"/>
    <m/>
    <x v="0"/>
  </r>
  <r>
    <s v="FUNDACION DINASTIA CANOC"/>
    <s v="9015141565"/>
    <s v="LA PAPAYERA"/>
    <n v="19945000"/>
    <n v="15956000"/>
    <n v="3989000"/>
    <x v="15"/>
    <s v="Rodrigo Cuellar"/>
    <m/>
    <x v="0"/>
  </r>
  <r>
    <s v="CABILDO INDIGENA YUNDAMA DE LA ETNIA PIJAO"/>
    <s v="9010533365"/>
    <s v="FORMACIÓN EN PRÁCTICAS Y SABERES ANCESTRALES  PIJAO DE ELABORACIÓN DE MALOKAS TRADICIONALES."/>
    <n v="27176000"/>
    <n v="21740800"/>
    <n v="5435200"/>
    <x v="15"/>
    <s v="Rodrigo Cuellar"/>
    <m/>
    <x v="0"/>
  </r>
  <r>
    <s v="ASOCIACION COMUNIDAD ORGANIZADA EMISORA COMUNITARIA PUERTO CARREÑO STEREO 104.3 FM"/>
    <s v="9015092413"/>
    <s v="IDENTIDAD VICHADENSE"/>
    <n v="27994000"/>
    <n v="22395200"/>
    <n v="5598800"/>
    <x v="15"/>
    <s v="Maria Paula Rivera"/>
    <m/>
    <x v="0"/>
  </r>
  <r>
    <s v="CONSEJO COMUNITARIO DE PILIZA"/>
    <s v="9009749133"/>
    <s v="2° APOYO A LA INTEGRACIÓN DE DEPORTES, JUEGOS, RONDAS Y COCINA, GUARDIANES DE LA TRADICIÓN PRESERVANDO NUESTRAS RAÍCES CULTURALES"/>
    <n v="25614000"/>
    <n v="20491200"/>
    <n v="5122800"/>
    <x v="15"/>
    <s v="Maria Paula Rivera"/>
    <m/>
    <x v="0"/>
  </r>
  <r>
    <s v="JUNTA DE ACCION COMUNAL DE LA VEREDA NUEVA ESPERANZA LOS MORALES"/>
    <s v="9015091257"/>
    <s v="&quot;LA AVENTURERA, UN TRIBUTO AL MAESTRO PABLO FLÓREZ CAMARGO&quot;"/>
    <n v="17694000"/>
    <n v="14155200"/>
    <n v="3538800"/>
    <x v="15"/>
    <s v="Maria Paula Rivera"/>
    <m/>
    <x v="0"/>
  </r>
  <r>
    <s v="CORPORACION PERIFERIA COMUNICACION ALTERNATIVA LA CUAL TAMBIEN SE IDENTIFICA COMO PERIFERIA"/>
    <s v="8305041533"/>
    <s v="TEJIENDO Y NARRANDO VIDA: HILO Y VOCES DE LA DEFENSA DEL TERRITORIO EN EL ORIENTE ANTIOQUEÑO"/>
    <n v="18415000"/>
    <n v="14732000"/>
    <n v="3683000"/>
    <x v="15"/>
    <s v="Maria Paula Rivera"/>
    <m/>
    <x v="0"/>
  </r>
  <r>
    <s v="FUNDACION INDIGENA PARA EL TRABAJO Y EL DESARROLLO SOCIAL DE COLOMBIA"/>
    <s v="9006828242"/>
    <s v="GUARDIA ZENÚ: PAZ ,DEFENSA Y PROTECCIÓN CULTURAL DEL TERRITORIO"/>
    <n v="25813000"/>
    <n v="20650400"/>
    <n v="5162600"/>
    <x v="15"/>
    <s v="Maria Paula Rivera"/>
    <m/>
    <x v="0"/>
  </r>
  <r>
    <s v="FUNDACION PACIFICO RESILIENTE"/>
    <s v="9017925702"/>
    <s v="VOCES DE PAZ: ENCUENTRO CULTURAL POR LA CONVIVENCIA"/>
    <n v="18020000"/>
    <n v="14416000"/>
    <n v="3604000"/>
    <x v="15"/>
    <s v="Maria Paula Rivera"/>
    <m/>
    <x v="0"/>
  </r>
  <r>
    <s v="FUNDACIÓN VALLEWOOD"/>
    <s v="9013481311"/>
    <s v="DEL BOOK AL FILM: CONECTA TU OBRA LITERARIA CON LA INDUSTRIA AUDIOVISUAL"/>
    <n v="34618000"/>
    <n v="27694400"/>
    <n v="6923600"/>
    <x v="15"/>
    <s v="Maria Paula Rivera"/>
    <m/>
    <x v="0"/>
  </r>
  <r>
    <s v="CORPORACION ARTISEN"/>
    <n v="9000133321"/>
    <s v="TERCER FESTIVAL DE LAS FRUTAS Y LA RUANA DE NUEVO COLÓN"/>
    <n v="27097000"/>
    <n v="21677600"/>
    <n v="5419400"/>
    <x v="15"/>
    <s v="Maria Paula Rivera"/>
    <m/>
    <x v="0"/>
  </r>
  <r>
    <s v="CABILDO INDIGENA DE LA COMUNIDAD GUALON"/>
    <s v="9011888019"/>
    <s v="GUALON TEJE PAZ, ARTESANÍAS EN CAÑA FLECHA POR LA RESILIENCIA"/>
    <n v="24754000"/>
    <n v="19803200"/>
    <n v="4950800"/>
    <x v="15"/>
    <s v="Maria Paula Rivera"/>
    <m/>
    <x v="0"/>
  </r>
  <r>
    <s v="JUNTA DE ACCION COMUNAL DEL BARRIO VALLE ESTHER"/>
    <s v="9016345752"/>
    <s v="EXPRESARTE: TALLERES DE CREATIVIDAD Y AUTOCUIDADO PARA ADULTOS MAYORES EN EL BARRIO VALLE ESTHER"/>
    <n v="27302000"/>
    <n v="21841600"/>
    <n v="5460400"/>
    <x v="15"/>
    <s v="Maria Paula Rivera"/>
    <m/>
    <x v="0"/>
  </r>
  <r>
    <s v="FUNDACION CULTURAL ASI ES EL LLANO"/>
    <s v="9009680017"/>
    <s v="ESCUELA DE CAPACIDAD CULTURA LLANERA - APRENDO PARA ENSEÑAR"/>
    <n v="27526000"/>
    <n v="22020800"/>
    <n v="5505200"/>
    <x v="15"/>
    <s v="Maria Paula Rivera"/>
    <m/>
    <x v="0"/>
  </r>
  <r>
    <s v="FUNDACIÓN GESTANDO CINE"/>
    <s v="9012975258"/>
    <s v="MUVIC FEST - FESTIVAL DE VÍDEOS MUSICALES DE COLOMBIA III VERSIÓN"/>
    <n v="19646000"/>
    <n v="15716800"/>
    <n v="3929200"/>
    <x v="15"/>
    <s v="Maria Paula Rivera"/>
    <m/>
    <x v="0"/>
  </r>
  <r>
    <s v="ASOCIACIÓN KINOTOV CINE Y NUEVOS MEDIOS"/>
    <s v="9007327114"/>
    <s v="EL PUENTE DE LOS SUSPIROS"/>
    <n v="21521000"/>
    <n v="17216800"/>
    <n v="4304200"/>
    <x v="15"/>
    <s v="Maria Paula Rivera"/>
    <m/>
    <x v="0"/>
  </r>
  <r>
    <s v="RESGUARDO INDIGENA NASA KIWNASCXHAB ALTO LORENZO"/>
    <s v="8460012089"/>
    <s v="ESCUELA DE FORMACIÓN ARTISTICA Y CULTURAL DEL RESGUARDO NASA KIWNASCXHAB ALTO LORENZO"/>
    <n v="15865000"/>
    <n v="12692000"/>
    <n v="3173000"/>
    <x v="15"/>
    <s v="Maria Paula Rivera"/>
    <m/>
    <x v="0"/>
  </r>
  <r>
    <s v="IGLESIA PENTECOSTES ESTRELLA DE BELÉN PUNTA DE LANZA"/>
    <s v="9013719304"/>
    <s v="VII FESTIVAL - EL LLANO CANTA POR LA PAZ"/>
    <n v="31103000"/>
    <n v="24882400"/>
    <n v="6220600"/>
    <x v="15"/>
    <s v="Maria Paula Rivera"/>
    <m/>
    <x v="0"/>
  </r>
  <r>
    <s v="RESGUARDO INDIGENA SIMORNA"/>
    <s v="8460035770"/>
    <s v="ESCUELA DE FORMACION ARTISTICA Y CULTURAL DEL RESGUARDO INDIGENA SIMORNA"/>
    <n v="16621000"/>
    <n v="13296800"/>
    <n v="3324200"/>
    <x v="15"/>
    <s v="Maria Paula Rivera"/>
    <m/>
    <x v="0"/>
  </r>
  <r>
    <s v="ASOCIACIÓN KAIROS COLOMBIA"/>
    <s v="9015121233"/>
    <s v="III ENCUENTRO DE MÚSICA FOLK IBAGUÉ CAPITAL MUSICAL"/>
    <n v="23808000"/>
    <n v="19046400"/>
    <n v="4761600"/>
    <x v="15"/>
    <s v="Maria Paula Rivera"/>
    <m/>
    <x v="0"/>
  </r>
  <r>
    <s v="FUNDACION EDGAR DOMINGUEZ"/>
    <s v="9005983948"/>
    <s v="ESENCIA SINCEANA: TRADICIÓN EN CADA RINCÓN"/>
    <n v="23296000"/>
    <n v="18636800"/>
    <n v="4659200"/>
    <x v="15"/>
    <s v="Maria Paula Rivera"/>
    <m/>
    <x v="0"/>
  </r>
  <r>
    <s v="FUNDACION ESPERANZA ARAUCANA"/>
    <s v="9018793163"/>
    <s v="FORTALECIMIENTO DE LAS CAPACIDADES CULTURALES EN EL JOROPO, COMO PILAR HACIA UNA PAZ DURADERA, MEDIANTE LA RESISTENCIA Y RESILIENCIA EN JÓVENES Y ADOLESCENTE FRENTE AL RECLUTAMIENTO FORZADO"/>
    <n v="26976000"/>
    <n v="21580800"/>
    <n v="5395200"/>
    <x v="15"/>
    <s v="Maria Paula Rivera"/>
    <m/>
    <x v="0"/>
  </r>
  <r>
    <s v="FUNDACIÓN SOCIAL Y CULTURAL DEJANDO HUELLAS"/>
    <s v="9009669337"/>
    <s v="ESCUELA INTERCULTURAL DE FORMACIÓN EN COMUNICACIÓN ESCRITA PARA NIÑOS, NIÑAS Y ADOLESCENTES DEL CHOCÓ"/>
    <n v="29512000"/>
    <n v="23609600"/>
    <n v="5902400"/>
    <x v="15"/>
    <s v="Diana Martinez"/>
    <m/>
    <x v="0"/>
  </r>
  <r>
    <s v="POETAS AL VIENTO CORPORACION CULTURAL"/>
    <s v="9012329387"/>
    <s v="9º ENCUENTRO INTERNACIONAL POETAS AL VIENTO 2025"/>
    <n v="19692000"/>
    <n v="15753600"/>
    <n v="3938400"/>
    <x v="15"/>
    <s v="Diana Martinez"/>
    <m/>
    <x v="0"/>
  </r>
  <r>
    <s v="CORPORACIÓN 900 METROS DE CULTURA"/>
    <n v="9011125136"/>
    <s v="GUARDIANES DEL PAN DE ARROZ, REPORTERITOS DE LA TRADICIÓN GASTRONÓMICA DE RESTREPO, META"/>
    <n v="31744000"/>
    <n v="25395200"/>
    <n v="6348800"/>
    <x v="15"/>
    <s v="Diana Martinez"/>
    <m/>
    <x v="0"/>
  </r>
  <r>
    <s v="FUNDACION CONSTRUYENDO EXITO Y FUTURO EXIFUTURO C.M.L"/>
    <s v="9014502148"/>
    <s v="RESCATE Y SALVAGUARDA DE LA GASTRONOMÍA ÉTNICA Y TRADICIONAL HUILENSE EN LA VEREDA AGUAS CLARAS DEL MUNICIPIO TIMANÁ DEPARTAMENTO DEL HUILA"/>
    <n v="22514000"/>
    <n v="18011200"/>
    <n v="4502800"/>
    <x v="15"/>
    <s v="Diana Martinez"/>
    <m/>
    <x v="0"/>
  </r>
  <r>
    <s v="CORPORACION LLANO Y JOROPO HILDO ARIEL AGUIRRE DAZA"/>
    <s v="9007263077"/>
    <s v="SEGUNDO CONCURSO MUJER &amp; ARPA 2025"/>
    <n v="21311000"/>
    <n v="17048800"/>
    <n v="4262200"/>
    <x v="15"/>
    <s v="Diana Martinez"/>
    <m/>
    <x v="0"/>
  </r>
  <r>
    <s v="FUNDACION CANTOS DE LA TIERRA"/>
    <s v="9016257055"/>
    <s v="PLANTAS MEDICINALES Y NATIVAS: UN VIAJE A TRAVÉS DE LAS ARTES MUSICALES Y LA SABIDURÍA ANCESTRAL"/>
    <n v="15422000"/>
    <n v="12337600"/>
    <n v="3084400"/>
    <x v="15"/>
    <s v="Diana Martinez"/>
    <m/>
    <x v="0"/>
  </r>
  <r>
    <s v="FUNDACION FUNDAVIVE"/>
    <s v="9009954354"/>
    <s v="2DO MERCADO INTERCULTURAL DE ARTES Y SABERES MULTIETNICO SOSTENIBLE EN INIRIDA"/>
    <n v="30515000"/>
    <n v="24412000"/>
    <n v="6103000"/>
    <x v="15"/>
    <s v="Diana Martinez"/>
    <m/>
    <x v="0"/>
  </r>
  <r>
    <s v="CORPORACION BARUK"/>
    <s v="9018781449"/>
    <s v="&quot;SONIDOS DEL FUTURO: TRANSFORMANDO VIDAS A TRAVÉS DE LA CREACIÓN LITERARIA Y COMPOSITIVA&quot;."/>
    <n v="35210000"/>
    <n v="28168000"/>
    <n v="7042000"/>
    <x v="15"/>
    <s v="Diana Martinez"/>
    <m/>
    <x v="0"/>
  </r>
  <r>
    <s v="CORPORACION GRUPO DE ASESORIAS E INVESIGACIONES AMBIENTALES"/>
    <s v="8110132377"/>
    <s v="“RECETAS PARA OTRAS MEMORIAS”"/>
    <n v="17142000"/>
    <n v="13713600"/>
    <n v="3428400"/>
    <x v="15"/>
    <s v="Diana Martinez"/>
    <m/>
    <x v="0"/>
  </r>
  <r>
    <s v="CONSEJO COMUNITARIO LOCAL DE LAS DELICIAS ALTO BAUDO"/>
    <s v="9018247478"/>
    <s v="DESARROLLO DE ACTIVIDADES CULTURALES, RELIGIOSAS Y DEPORTIVAS COMO ESTRATEGIA DE INTEGRACIÓN COMUNITARIA Y MEJORAMIENTO DE LA CONVIVENCIA EN EL  MARCO DE LAS FESTIVIDADES DE LA VIRGEN DE LAS MERCEDES."/>
    <n v="26911000"/>
    <n v="21528800"/>
    <n v="5382200"/>
    <x v="15"/>
    <s v="Diana Martinez"/>
    <m/>
    <x v="0"/>
  </r>
  <r>
    <s v="FUNDACION CHOCO EN LIBERTAD Y DESARROLLO"/>
    <s v="9010887527"/>
    <s v="PRIMER (I) ENCUENTRO DE RECONOCIMIENTO DE EXPRESIONES CULTURALES EN LA COMUNIDAD DE LLANO DE BEBARA"/>
    <n v="25996000"/>
    <n v="20796800"/>
    <n v="5199200"/>
    <x v="15"/>
    <s v="Diana Martinez"/>
    <m/>
    <x v="0"/>
  </r>
  <r>
    <s v="SUACHA CONEXIÓN"/>
    <s v="9011735871"/>
    <s v="LUMINISCENCIAS: PROCESO DE FORMACIÓN AUDIOVISUAL PARA MUJERES JÓVENES DE XUACHA"/>
    <n v="20554000"/>
    <n v="16443200"/>
    <n v="4110800"/>
    <x v="15"/>
    <s v="Diana Martinez"/>
    <m/>
    <x v="0"/>
  </r>
  <r>
    <s v="FUNDACIÒN CULTURAL MEMORIA VIVA"/>
    <n v="9014178123"/>
    <s v="4TO FESTIVAL DE MITOS Y LEYENDAS EN VIVO EDICIÓN EL DORADO"/>
    <n v="26631000"/>
    <n v="21304800"/>
    <n v="5326200"/>
    <x v="15"/>
    <s v="Diana Martinez"/>
    <m/>
    <x v="0"/>
  </r>
  <r>
    <s v="CORPORACIÓN CULTURAL Y ARTÍSTICA  ÁUREA"/>
    <s v="9012970146"/>
    <s v="CORRESPONDENCIAS INTER-ESPECIE EN EL PAISAJE CULTURAL CAFETERO"/>
    <n v="24781000"/>
    <n v="19824800"/>
    <n v="4956200"/>
    <x v="15"/>
    <s v="Diana Martinez"/>
    <m/>
    <x v="0"/>
  </r>
  <r>
    <s v="CORPORACION TIERRA DE LETRAS Y EXPRESIONES"/>
    <s v="9018815159"/>
    <s v="TEJIENDO REDES: VOCES DEL PASADO Y PRESENTE"/>
    <n v="24899000"/>
    <n v="19919200"/>
    <n v="4979800"/>
    <x v="15"/>
    <s v="Diana Martinez"/>
    <m/>
    <x v="0"/>
  </r>
  <r>
    <s v="CORPORACION ARTISTICA Y CULTURAL CAÑO DE LUISA"/>
    <s v="9014656422"/>
    <s v="5TA VERSIÓN FESTIVAL ENCUENTRO DEL RETORNO"/>
    <n v="19891000"/>
    <n v="15912800"/>
    <n v="3978200"/>
    <x v="15"/>
    <s v="Diana Martinez"/>
    <m/>
    <x v="0"/>
  </r>
  <r>
    <s v="CORPORACION MUSICAL RITMOS DE LA SABANA"/>
    <s v="9002816879"/>
    <s v="NUESTRA HERENCIA MUSICAL"/>
    <n v="16633000"/>
    <n v="13306400"/>
    <n v="3326600"/>
    <x v="15"/>
    <s v="Diana Martinez"/>
    <m/>
    <x v="0"/>
  </r>
  <r>
    <s v="FUNDACION LUZ AMELIA HENAO DE OLIER"/>
    <s v="8010039067"/>
    <s v="LA ESCUELA DE ARTES ESCENICAS LUZ A SALENTO"/>
    <n v="28151000"/>
    <n v="22520800"/>
    <n v="5630200"/>
    <x v="15"/>
    <s v="Diana Martinez"/>
    <m/>
    <x v="0"/>
  </r>
  <r>
    <s v="CORPORACION FOLCLORICA EL CANEY"/>
    <s v="9016965020"/>
    <s v="PROCESO DE FORMACION EN MUSICA LLANERA (INSTRUMENTOS Y CANTO FASE II)"/>
    <n v="24145000"/>
    <n v="19316000"/>
    <n v="4829000"/>
    <x v="15"/>
    <s v="Diana Martinez"/>
    <m/>
    <x v="0"/>
  </r>
  <r>
    <s v="FUNDACIÓN RATÓN DE BIBLIOTECA"/>
    <s v="8909853231"/>
    <s v="MEDELLÍN LITERARIA: CONECTANDO AUTORES Y LECTORES"/>
    <s v="4159-2025"/>
    <n v="12613600"/>
    <n v="3153400"/>
    <x v="15"/>
    <s v="Margarita Escamilla"/>
    <m/>
    <x v="0"/>
  </r>
  <r>
    <s v="CORPORACION FESTIVAL Y REINADO LA GARRPATA DE ORO"/>
    <s v="9005314536"/>
    <s v="FESTIVAL LA GARRAPATA DE ORO"/>
    <n v="22082000"/>
    <n v="17665600"/>
    <n v="4416400"/>
    <x v="15"/>
    <s v="Margarita Escamilla"/>
    <m/>
    <x v="0"/>
  </r>
  <r>
    <s v="ASOCIACION DE PRODUCTORES DIGITALES VISUAL EFFECTS"/>
    <s v="9014925318"/>
    <s v="COSMOVISIONES TUCANAS - YEPA MAJSA"/>
    <n v="26445000"/>
    <n v="21156000"/>
    <n v="5289000"/>
    <x v="15"/>
    <s v="Margarita Escamilla"/>
    <m/>
    <x v="0"/>
  </r>
  <r>
    <s v="FUNDACION MUSORUNA ARBOL DE VIDA"/>
    <s v="9000304251"/>
    <s v="MUESTRAS ARTISTICAS Y CULTURALES COMUNIDADES AFRO PUERTO LIMON"/>
    <n v="15865000"/>
    <n v="12692000"/>
    <n v="3173000"/>
    <x v="15"/>
    <s v="Margarita Escamilla"/>
    <m/>
    <x v="0"/>
  </r>
  <r>
    <s v="FUNDACIÓN ARTE NACIÓN CULTURA "/>
    <s v="9018145762"/>
    <s v="ACADEMIA HIPHOPPA ANK"/>
    <n v="15497000"/>
    <n v="12397600"/>
    <n v="3099400"/>
    <x v="15"/>
    <s v="Margarita Escamilla"/>
    <m/>
    <x v="0"/>
  </r>
  <r>
    <s v="ASOCIACIÓN JÓVENES PROGRESO Y FUTURO"/>
    <s v="9017287294"/>
    <s v="MEMORIAS TEJÍAS"/>
    <n v="19451000"/>
    <n v="15560800"/>
    <n v="3890200"/>
    <x v="15"/>
    <s v="Margarita Escamilla"/>
    <m/>
    <x v="0"/>
  </r>
  <r>
    <s v="FUNDACIÓN NUESTRA HERENCIA"/>
    <s v="9003011510"/>
    <s v="FORTALECIMIENTO DE LA ESCUELA DE FORMACIÓN ARTISTICA NUESTRA HERENCIA"/>
    <n v="23868000"/>
    <n v="19094400"/>
    <n v="4773600"/>
    <x v="15"/>
    <s v="Margarita Escamilla"/>
    <m/>
    <x v="0"/>
  </r>
  <r>
    <s v="FUNDACION PARA LA INCLUSION DE POBLACIONES DIVERSAS E INTERGENERACIONALES"/>
    <s v="9016353879"/>
    <s v="LA CLAVE ES LA PAZ"/>
    <n v="19137000"/>
    <n v="15309600"/>
    <n v="3827400"/>
    <x v="15"/>
    <s v="Margarita Escamilla"/>
    <m/>
    <x v="0"/>
  </r>
  <r>
    <s v="ASOCIACION BROPRODUCTIONS"/>
    <s v="9015819770"/>
    <s v="EXPERIENCIA TRANSMEDIA EN LA SERRANÍA LA LINDOSA UN VIAJE A TRAVÉS DEL TIEMPO Y LA MEMORIA"/>
    <n v="29810000"/>
    <n v="23848000"/>
    <n v="5962000"/>
    <x v="15"/>
    <s v="Margarita Escamilla"/>
    <m/>
    <x v="0"/>
  </r>
  <r>
    <s v="FUNDACION APASIONATE DE COLOMBIA"/>
    <s v="9004128451"/>
    <s v="ENCUENTRO DE VIVA VOZ CON ESCRITORES COLOMBIANOS 2025"/>
    <n v="23316000"/>
    <n v="18652800"/>
    <n v="4663200"/>
    <x v="15"/>
    <s v="Margarita Escamilla"/>
    <m/>
    <x v="0"/>
  </r>
  <r>
    <s v="CORPORACION CONCUERPOS DANZA CONTEMPORANEA INTEGRADA EN COLOMBIA"/>
    <s v="9003013097"/>
    <s v="DANZA PARA LA DIVERSIDAD 2025"/>
    <n v="20353000"/>
    <n v="16282400"/>
    <n v="4070600"/>
    <x v="15"/>
    <s v="Margarita Escamilla"/>
    <m/>
    <x v="0"/>
  </r>
  <r>
    <s v="FUNDACIÓN DIALEKTA"/>
    <s v="9004437431"/>
    <s v="CUTUCU: CUENTA TU CUENTO"/>
    <n v="23522000"/>
    <n v="18817600"/>
    <n v="4704400"/>
    <x v="15"/>
    <s v="Margarita Escamilla"/>
    <m/>
    <x v="0"/>
  </r>
  <r>
    <s v="CORPORACION RED DE ARTISTAS JÓVENES URBANOS TIVA JAM"/>
    <s v="9003754472"/>
    <s v="CIRCUITOS DE ACELERACIÓN ARTÍSTICA TIVA JAM 3RA VERSION"/>
    <n v="22291000"/>
    <n v="17832800"/>
    <n v="4458200"/>
    <x v="15"/>
    <s v="Margarita Escamilla"/>
    <m/>
    <x v="0"/>
  </r>
  <r>
    <s v="BIBLIOTECA COMUNITARIA RAIZ DE BARRO"/>
    <s v="9013230850"/>
    <s v="TEJIENDO VIDA COMUNITARIA PARA EL BUEN VIVIR"/>
    <n v="22291000"/>
    <n v="17832800"/>
    <n v="4458200"/>
    <x v="15"/>
    <s v="Margarita Escamilla"/>
    <m/>
    <x v="0"/>
  </r>
  <r>
    <s v="CORPORACION FOLCLORICA HEREDEROS DEL JOROPO"/>
    <s v="9002047886"/>
    <s v="FORMACION EN MUSICA Y DANZA LLANERA EN ZONA RURAL DE SAN JOSE DEL GUAVIARE"/>
    <n v="25155000"/>
    <n v="20124000"/>
    <n v="5031000"/>
    <x v="15"/>
    <s v="Margarita Escamilla"/>
    <m/>
    <x v="0"/>
  </r>
  <r>
    <s v="ZONA DE ARTE ALTERNATIVO"/>
    <s v="9013786641"/>
    <s v="X ENCUENTRO INTERNACIONAL DE LECTORES Y ESCRITORES - FUERZA DE LA PALABRA - &quot;RUTAS ITINERANTES: LA LITERATURA COMO DESTINO&quot;"/>
    <n v="20554000"/>
    <n v="16443200"/>
    <n v="4110800"/>
    <x v="15"/>
    <s v="Margarita Escamilla"/>
    <m/>
    <x v="0"/>
  </r>
  <r>
    <s v="CORPORACION CUIDA NATURA"/>
    <s v="9018172826"/>
    <s v="FESTIVAL CUIDA NATURA (CUIDEMOS EL AGUA)"/>
    <n v="20353000"/>
    <n v="16282400"/>
    <n v="4070600"/>
    <x v="15"/>
    <s v="Margarita Escamilla"/>
    <m/>
    <x v="0"/>
  </r>
  <r>
    <s v="FUNDACION CULTURAL ULTRALOIDE"/>
    <s v="9018184160"/>
    <s v="¡AQUÍ SUENA BARRANQUILLA! ENCUENTRO DE NEGOCIOS DE LA MÚSICA ALTERNATIVA DEL CARIBE"/>
    <n v="22360000"/>
    <n v="17888000"/>
    <n v="4472000"/>
    <x v="15"/>
    <s v="Margarita Escamilla"/>
    <m/>
    <x v="0"/>
  </r>
  <r>
    <s v="JUNTA DE ACCIÓN COMUNAL BARRIO VILLA CONSUELO DEL MUNICIPIO DE MONIQUIRA"/>
    <s v="9016323882"/>
    <s v="&quot;FIESTA CON RITMOS Y SABORES MONIQUIREÑOS: UN VIAJE CON SON EN EL SAZÓN DEL BARRIO VILLA CONSUELO&quot;"/>
    <n v="24427000"/>
    <n v="19541600"/>
    <n v="4885400"/>
    <x v="15"/>
    <s v="Margarita Escamilla"/>
    <m/>
    <x v="0"/>
  </r>
  <r>
    <s v="FUNDACION FESTIVAL PEDAZO DE ACORDEON"/>
    <s v="8000945321"/>
    <s v="XXXVI FESTIVAL PEDAZO DE ACORDEON &quot;APA, OA, SABROSO&quot;"/>
    <n v="29442000"/>
    <n v="23553600"/>
    <n v="5888400"/>
    <x v="16"/>
    <s v="Rodrigo Cuellar"/>
    <m/>
    <x v="0"/>
  </r>
  <r>
    <s v="JUNTA DE ACCION COMUNAL LA VEREDA SANTA RITA LAS MERCEDES MUNICIPIO DE AGUSTIN CODAZZI"/>
    <s v="8240025300"/>
    <s v="PROYECTO  COMUNAL: &quot;LA VIDA ES UN CUENTO EN FAMILIA&quot;"/>
    <n v="31546000"/>
    <n v="25236800"/>
    <n v="6309200"/>
    <x v="16"/>
    <s v="Rodrigo Cuellar"/>
    <m/>
    <x v="0"/>
  </r>
  <r>
    <s v="JUNTA DE ACCION COMUNAL BARRIO VIRGILIO VARGAS"/>
    <s v="9016028688"/>
    <s v="SABORES ANCENTRALES RESCATANDO LA COCINA Y BEBIDAS TRADICIONALES DE VIRGILIO VARGAS"/>
    <n v="18587000"/>
    <n v="14869600"/>
    <n v="3717400"/>
    <x v="16"/>
    <s v="Rodrigo Cuellar"/>
    <m/>
    <x v="0"/>
  </r>
  <r>
    <s v="GALAXIA DELTA 9"/>
    <s v="9010598546"/>
    <s v="ASÍ SONAMOS 2.0"/>
    <n v="21698000"/>
    <n v="17358400"/>
    <n v="4339600"/>
    <x v="16"/>
    <s v="Rodrigo Cuellar"/>
    <m/>
    <x v="0"/>
  </r>
  <r>
    <s v="JUNTA DE ACCION COMUNAL B SUBN ORMAL LA PRIMAVERA LOCALIDAD 7"/>
    <s v="8300618165"/>
    <s v="FESTIVAL HIP HOP RAGGA FEST X – JUNTANZA POR LA PAZ"/>
    <n v="19883000"/>
    <n v="15906400"/>
    <n v="3976600"/>
    <x v="17"/>
    <s v="Julian Igua"/>
    <m/>
    <x v="2"/>
  </r>
  <r>
    <s v="CORPORACIÓN RED MULTIDISCIPLINAR DE INNOVACIÓN, TECNOLOGÍA Y CULTURA"/>
    <s v="9008782712"/>
    <s v="MERCADO DE MÚSICA INDEPENDIENTE -MIN- 6TA VERSIÓN"/>
    <n v="14880000"/>
    <n v="11904000"/>
    <n v="2976000"/>
    <x v="16"/>
    <s v="Rodrigo Cuellar"/>
    <m/>
    <x v="0"/>
  </r>
  <r>
    <s v="RESGUARDO INDIGENA GETUCHA"/>
    <s v="9003757137"/>
    <s v="FIESTA PATRIMONIAL DE LA PIÑA KOREBAJU."/>
    <n v="24142000"/>
    <n v="19313600"/>
    <n v="4828400"/>
    <x v="16"/>
    <s v="Rodrigo Cuellar"/>
    <m/>
    <x v="0"/>
  </r>
  <r>
    <s v="FUNDACION ARTISTICA VILLA MUSICAL DEL CAUCA"/>
    <s v="9011988011"/>
    <s v="IX CONCURSO DE BANDAS FIESTERAS VICTOR LUIS FERNANDEZ."/>
    <n v="18714000"/>
    <n v="14971200"/>
    <n v="3742800"/>
    <x v="16"/>
    <s v="Rodrigo Cuellar"/>
    <m/>
    <x v="0"/>
  </r>
  <r>
    <s v="FUNDACION CON VIDA"/>
    <s v="8110084524"/>
    <s v="EL CENTRO VIVE Y RESUENA CON EL SEMANARIO"/>
    <n v="19682000"/>
    <n v="15745600"/>
    <n v="3936400"/>
    <x v="16"/>
    <s v="Julian Igua"/>
    <m/>
    <x v="1"/>
  </r>
  <r>
    <s v="ASOCIACIÓN ARTISTICA E INTERCULTURAL SANCOCHO"/>
    <s v="9006732750"/>
    <s v="XII FESTIVAL MULTIARTÍSTICO E INTERCULTURAL SANCOCHO FEST 2025"/>
    <n v="21572000"/>
    <n v="17257600"/>
    <n v="4314400"/>
    <x v="17"/>
    <s v="Julian Igua"/>
    <m/>
    <x v="0"/>
  </r>
  <r>
    <s v="FUNDACIÓN SABERES Y HACERES DEL SUR"/>
    <s v="9016418511"/>
    <s v="PRIMER FESTIVAL DE SABERES Y HACERES DEL ADULTO MAYOR: UN LEGADO DE PAZ"/>
    <n v="17974000"/>
    <n v="14379200"/>
    <n v="3594800"/>
    <x v="16"/>
    <s v="Rodrigo Cuellar"/>
    <m/>
    <x v="0"/>
  </r>
  <r>
    <s v="CORPORACION OBSERVATORIO CULTURAL DEL MAGDALENA MEDIO"/>
    <s v="9007964898"/>
    <s v="ESCUELA DE FORMACIÓN: JOVENES CUIDADORES Y PROMOTORES DEL LLANITO"/>
    <n v="24045000"/>
    <n v="19236000"/>
    <n v="4809000"/>
    <x v="17"/>
    <s v="Julian Igua"/>
    <m/>
    <x v="0"/>
  </r>
  <r>
    <s v="FUNDACION CULTURA RAICES DE JONGOVITO"/>
    <s v="8140046444"/>
    <s v="X FESTIVAL INTERNACIONAL DE TROMBÓN DE PASTO"/>
    <n v="20570000"/>
    <n v="16456000"/>
    <n v="4114000"/>
    <x v="16"/>
    <s v="Rodrigo Cuellar"/>
    <m/>
    <x v="0"/>
  </r>
  <r>
    <s v="FUNDACION PARA EL DESARROLLO CON RESPONSABILIDAD AMBIENTAL Y RECONCILIACION DE LOS TERRITORIOS, MEDIANTE LA INCLUSION Y LA PAZ SOCIAL"/>
    <s v="9017214021"/>
    <s v="FESTIVAL DE HISTORIAS Y LEYENDAS CAMPESINAS DE LA AMAZONIA INSPECCIÓN DEL DORADO"/>
    <n v="25940000"/>
    <n v="20752000"/>
    <n v="5188000"/>
    <x v="16"/>
    <s v="Rodrigo Cuellar"/>
    <m/>
    <x v="0"/>
  </r>
  <r>
    <s v="FUNDACION DE INCLUSION SOCIAL PARA EL FOMENTO DE LA EDUCACION"/>
    <s v="9007340829"/>
    <s v="SABERES EN MOVIMIENTO, FORTALECIENDO DE LA IDENTIDAD CULTURAL Y EL BIENESTAR DE LOS ADULTOS MAYORES EN ALTOS DE LA SABANA FASE II"/>
    <n v="23173000"/>
    <n v="18538400"/>
    <n v="4634600"/>
    <x v="16"/>
    <s v="Rodrigo Cuellar"/>
    <m/>
    <x v="0"/>
  </r>
  <r>
    <s v="ASOCACION DE MUJERES DEL CONFLICTO ARMADO DE VIOLENCIA BASADA EN GENERO DE LORICA"/>
    <s v="9011910379"/>
    <s v="RECETAS DE VIDA, MEMORIA, CULTURA Y RECONCILIACIÓN DESDE LA GASTRONOMÍA COLOMBIANA"/>
    <n v="18974000"/>
    <n v="15179200"/>
    <n v="3794800"/>
    <x v="16"/>
    <s v="Rodrigo Cuellar"/>
    <m/>
    <x v="0"/>
  </r>
  <r>
    <s v="CORPORACION SEÑAL SUR"/>
    <s v="9007535472"/>
    <s v="SEMILLERO AUDIOVISUAL LA MONTAÑA"/>
    <n v="27559000"/>
    <n v="22047200"/>
    <n v="5511800"/>
    <x v="16"/>
    <s v="Rodrigo Cuellar"/>
    <m/>
    <x v="0"/>
  </r>
  <r>
    <s v="ASOCIACIÓN MEMORIA"/>
    <s v="9016209596"/>
    <s v="HILANDO NUEVAS VIDAS PARA LA RECONSTRUCCIÓN DEL TEJIDO SOCIAL Y DEL PROCESO COMUNITARIO."/>
    <n v="15662000"/>
    <n v="12529600"/>
    <n v="3132400"/>
    <x v="16"/>
    <s v="Rodrigo Cuellar"/>
    <m/>
    <x v="0"/>
  </r>
  <r>
    <s v="CORPORACIÓN ESCUELA RODANTE"/>
    <s v="9010303169"/>
    <s v="LOS CANTOS DE SAN JUAN - &quot;ENCUENTRO DE MEMORIAS AMBIENTALES, ARTÍSTICAS, CULTURALES Y PATRIMONIALES  DE LA CUENCA DEL RÍO SAN.JUAN&quot;."/>
    <n v="25933000"/>
    <n v="20746400"/>
    <n v="5186600"/>
    <x v="16"/>
    <s v="Rodrigo Cuellar"/>
    <m/>
    <x v="0"/>
  </r>
  <r>
    <s v="FUNDACIÓN SIEMBRA CALI"/>
    <s v="9003876908"/>
    <s v="&quot;DÉJATE ECHAR EL CUENTO&quot; FESTIVAL DEL CUENTO Y ACTO CULTURAL."/>
    <n v="17559000"/>
    <n v="14047200"/>
    <n v="3511800"/>
    <x v="16"/>
    <s v="Rodrigo Cuellar"/>
    <m/>
    <x v="0"/>
  </r>
  <r>
    <s v="JUNTA DE ACCIÓN COMUNAL DE LA VEREDA NEFTALI"/>
    <s v="8000216975"/>
    <s v="ENCUENTRO DE DANZAS FOLCLÓRICAS DE LA VEREDA NEFTALI"/>
    <n v="28168000"/>
    <n v="22534400"/>
    <n v="5633600"/>
    <x v="16"/>
    <s v="Rodrigo Cuellar"/>
    <m/>
    <x v="0"/>
  </r>
  <r>
    <s v="FUNDACION PAZIFICADORES"/>
    <s v="9013460179"/>
    <s v="CREACIÓN DE DOCUMENTAL “VOCES NEGRAS DEL META: MEMORIA, CULTURA Y RESISTENCIA”."/>
    <n v="24028000"/>
    <n v="19222400"/>
    <n v="4805600"/>
    <x v="16"/>
    <s v="Rodrigo Cuellar"/>
    <m/>
    <x v="0"/>
  </r>
  <r>
    <s v="FUNDACIÓN ARTÍSTICA Y CULTURAL CAMAGUAN"/>
    <s v="9013618589"/>
    <s v="MI LLANO ES UN MUSICAL: MITOS Y LEYENDAS DEL LLANO"/>
    <n v="23291000"/>
    <n v="18632800"/>
    <n v="4658200"/>
    <x v="16"/>
    <s v="Rodrigo Cuellar"/>
    <m/>
    <x v="0"/>
  </r>
  <r>
    <s v="FUNDACIÓN ARTISTICA EL GATO AZUL"/>
    <s v="9011703982"/>
    <s v="TALLER DE DANZA ANDINA"/>
    <n v="21572000"/>
    <n v="17257600"/>
    <n v="4314400"/>
    <x v="16"/>
    <s v="Rodrigo Cuellar"/>
    <m/>
    <x v="0"/>
  </r>
  <r>
    <s v="FUNDACION SOCIAL PARA EL DESARROLLO COMUNITARIO SOY PAZ"/>
    <s v="9008429334"/>
    <s v="FESTIVAL DEL SAN PEDRITO: ARTE Y CULTURA EN LA VEREDA MONTAÑITA DEL MUNICIPIO DE TIMANÁ (HUILA)"/>
    <n v="23573000"/>
    <n v="18858400"/>
    <n v="4714600"/>
    <x v="16"/>
    <s v="Rodrigo Cuellar"/>
    <m/>
    <x v="0"/>
  </r>
  <r>
    <s v="CORPORACION CRECIENDO POR EL DESARROLLO SOCIAL"/>
    <s v="9015135818"/>
    <s v="FESTAS PATRONALES DEL CORREGIMIENTO DE PUERTO COCA EN  HONOR A LA VIRGEN DEL CARMEN"/>
    <n v="18587000"/>
    <n v="14869600"/>
    <n v="3717400"/>
    <x v="16"/>
    <s v="Rodrigo Cuellar"/>
    <m/>
    <x v="0"/>
  </r>
  <r>
    <s v="CORPORACION AL SERVICIO DEL BENEFICIO AMBIENTAL"/>
    <s v="8110203224"/>
    <s v="ESCUELA COMUNITARIA EXPLOARTE"/>
    <n v="15068000"/>
    <n v="12054400"/>
    <n v="3013600"/>
    <x v="16"/>
    <s v="Rodrigo Cuellar"/>
    <m/>
    <x v="0"/>
  </r>
  <r>
    <s v="FUNDACION VERDE CARIBE"/>
    <s v="9005267333"/>
    <s v="ENTRE MANGLARES  Y RITMOS DE LA CULTURA AFRO DE TOLÚ"/>
    <n v="25688000"/>
    <n v="20550400"/>
    <n v="5137600"/>
    <x v="16"/>
    <s v="Maria Paula Rivera"/>
    <m/>
    <x v="0"/>
  </r>
  <r>
    <s v="FUNDACION MUNDO DE ARCANGELES"/>
    <s v="9008695084"/>
    <s v="VEN VAMOS A DANZAR POR LA PAZ Y LA CONVIVENCIA 3"/>
    <n v="17341000"/>
    <n v="13872800"/>
    <n v="3468200"/>
    <x v="16"/>
    <s v="Maria Paula Rivera"/>
    <m/>
    <x v="0"/>
  </r>
  <r>
    <s v="FUNDACION ARTE Y CULTURA INGENIO TRIUNFANTE"/>
    <s v="9015052945"/>
    <s v="GUITARRAS. TALLERES DE FORMACIÓN EN MÚSICA DE CUERDA"/>
    <n v="24899000"/>
    <n v="19919200"/>
    <n v="4979800"/>
    <x v="16"/>
    <s v="Maria Paula Rivera"/>
    <m/>
    <x v="0"/>
  </r>
  <r>
    <s v="CORPORACIÓN ARTÍSTICA CULTURAL CASA DANZA MEDELLÍN"/>
    <s v="9017113383"/>
    <s v="VII FESTIVAL ZAPATIADOS LATINOAMERICANOS"/>
    <n v="17587000"/>
    <n v="14069600"/>
    <n v="3517400"/>
    <x v="16"/>
    <s v="Maria Paula Rivera"/>
    <m/>
    <x v="0"/>
  </r>
  <r>
    <s v="FUNDACION AFROGUAMA"/>
    <s v="9018673946"/>
    <s v="CELEBRACIÓN DEL DÍA DE LA MUJER AFROLATINA"/>
    <n v="32004000"/>
    <n v="25603200"/>
    <n v="6400800"/>
    <x v="16"/>
    <s v="Maria Paula Rivera"/>
    <m/>
    <x v="0"/>
  </r>
  <r>
    <s v="CORPORACION PARA LA GESTION PROGRESO Y DESARROLLO DE SUCRE"/>
    <s v="9007222278"/>
    <s v="EL TALLER DE LOS ABUELOS: DONDE LA SABIDURIA SE CONVIERTE EN ARTE"/>
    <n v="25243000"/>
    <n v="20194400"/>
    <n v="5048600"/>
    <x v="16"/>
    <s v="Maria Paula Rivera"/>
    <m/>
    <x v="0"/>
  </r>
  <r>
    <s v="FUNDACION UN MAR DE INNOVACION"/>
    <s v="9018007815"/>
    <s v="EMPODERAMIENTO FEMENINO: UN ESPACIO PARA LA FORMACIÓN DESDE LA IGUALDAD DE GÉNERO."/>
    <n v="16780000"/>
    <n v="13424000"/>
    <n v="3356000"/>
    <x v="16"/>
    <s v="Maria Paula Rivera"/>
    <m/>
    <x v="0"/>
  </r>
  <r>
    <s v="FUNDACIÓN LA CASITA DE LOS SUEÑOS S.V.C."/>
    <s v="9005966169"/>
    <s v="FIESTA DE LA LECTURA - X VERSIÓN &quot;LEO LA VIDA EN EL CAGUÁN&quot;"/>
    <n v="21287000"/>
    <n v="17029600"/>
    <n v="4257400"/>
    <x v="16"/>
    <s v="Maria Paula Rivera"/>
    <m/>
    <x v="0"/>
  </r>
  <r>
    <s v="FUNDACION PARA EL DESARROLLO SOCIAL DEL CARIBE"/>
    <s v="9005198070"/>
    <s v="SEMBRANDO TRADICIONES; JUEGOS TRADICIONALES, MITOS Y LEYENDAS INDÍGENAS DIRIGIDO A NIÑOS Y NIÑAS EN LA GRANJA."/>
    <n v="22336000"/>
    <n v="17868800"/>
    <n v="4467200"/>
    <x v="16"/>
    <s v="Maria Paula Rivera"/>
    <m/>
    <x v="0"/>
  </r>
  <r>
    <s v="FUNDACION PRO-ACCIONAR SOCIAL"/>
    <s v="9002091643"/>
    <s v="ESCUELA DE FORMACIÓN SENTIMIENTO MUSICAL"/>
    <n v="22220000"/>
    <n v="17776000"/>
    <n v="4444000"/>
    <x v="16"/>
    <s v="Maria Paula Rivera"/>
    <m/>
    <x v="0"/>
  </r>
  <r>
    <s v="ASOCIACION JOVENES EMPRENDEDORES DEL GUAINIA"/>
    <s v="9002698740"/>
    <s v="GUAINIA CELEBRA LA DANZA MULTICULTURAL, CREATIVA E INCLUYENTE 2025"/>
    <n v="33527000"/>
    <n v="26821600"/>
    <n v="6705400"/>
    <x v="16"/>
    <s v="Maria Paula Rivera"/>
    <m/>
    <x v="0"/>
  </r>
  <r>
    <s v="FUNDACION ALTO DEL ROSARIO"/>
    <s v="8230030966"/>
    <s v="GUARDIANES DEL PATRIMONIO, LA PAZ Y EL MEDIO AMBIENTE, UNA NUEVA ESPERANZA PARA COLOSÓ"/>
    <n v="23854000"/>
    <n v="19083200"/>
    <n v="4770800"/>
    <x v="16"/>
    <s v="Maria Paula Rivera"/>
    <m/>
    <x v="0"/>
  </r>
  <r>
    <s v="CORPORACION CULTURAL EL FARO"/>
    <s v="9018599482"/>
    <s v="FESTIVAL NACIONAL DE TEATRO ACTÚE PUES"/>
    <n v="24349000"/>
    <n v="19479200"/>
    <n v="4869800"/>
    <x v="16"/>
    <s v="Maria Paula Rivera"/>
    <m/>
    <x v="0"/>
  </r>
  <r>
    <s v="FUNDACIÓN PARA EL DESARROLLO MULTIDIMENSIONAL E INTERDISCIPLINARIO DE LOS PUEBLOS"/>
    <s v="9012271990"/>
    <s v="RAICES EN MOVIMIENTO: DANZAS TRADICIONALES INDIGENAS PARA LA TRANSMISIÓN Y FORTALECIMIENTO DE LOS SABERES ANCESTRALES DE LA ETNIA CUBEO"/>
    <n v="24850000"/>
    <n v="19880000"/>
    <n v="4970000"/>
    <x v="16"/>
    <s v="Maria Paula Rivera"/>
    <m/>
    <x v="0"/>
  </r>
  <r>
    <s v="RESGUARDO INDIGENA PEÑAS ROJAS"/>
    <s v="8280024314"/>
    <s v="FESTIVAL DE LA CULTURA ALIMENTARIA DEL PUEBLO INDIGENA COREGUAJE."/>
    <n v="24142000"/>
    <n v="19313600"/>
    <n v="4828400"/>
    <x v="16"/>
    <s v="Maria Paula Rivera"/>
    <m/>
    <x v="0"/>
  </r>
  <r>
    <s v="FUNDACION MIXTA LIBERTAD"/>
    <s v="9013101569"/>
    <s v="CENTENARIO DE CUENTOS: MAGIA INFANTIL EN 100 HISTORIAS ORIGINALES"/>
    <n v="28761000"/>
    <n v="23008800"/>
    <n v="5752200"/>
    <x v="16"/>
    <s v="Maria Paula Rivera"/>
    <m/>
    <x v="0"/>
  </r>
  <r>
    <s v="CORPORACION KYMERA"/>
    <s v="9012484268"/>
    <s v="PODCAST HIPERMEDIAL EL PLUMERO"/>
    <n v="27522000"/>
    <n v="22017600"/>
    <n v="5504400"/>
    <x v="16"/>
    <s v="Maria Paula Rivera"/>
    <m/>
    <x v="0"/>
  </r>
  <r>
    <s v="CONSEJO COMUNITARIO ANCESTRAL DE LA COMUNIDAD NEGRA DEL ABRA &quot;EL ABRA&quot;"/>
    <s v="9013294211"/>
    <s v="CULTURA Y SABIDURÍA: RESCATANDO LA MEDICINA TRADICIONAL"/>
    <n v="39245000"/>
    <n v="31396000"/>
    <n v="7849000"/>
    <x v="16"/>
    <s v="Maria Paula Rivera"/>
    <m/>
    <x v="0"/>
  </r>
  <r>
    <s v="CORPORACION ALMA EN MOVIMIENTO"/>
    <s v="9015075386"/>
    <s v="MOVIMIENTO CREATIVO"/>
    <n v="24028000"/>
    <n v="19222400"/>
    <n v="4805600"/>
    <x v="16"/>
    <s v="Maria Paula Rivera"/>
    <m/>
    <x v="0"/>
  </r>
  <r>
    <s v="FUNDACION BRINDANDO SONRISAS"/>
    <s v="9018793203"/>
    <s v="SERIE ANIMADA: &quot;NARRATIVAS DE LO QUE PASO EN MI TERRITORIO&quot;"/>
    <n v="28450000"/>
    <n v="22760000"/>
    <n v="5690000"/>
    <x v="16"/>
    <s v="Maria Paula Rivera"/>
    <m/>
    <x v="0"/>
  </r>
  <r>
    <s v="FUNDACION PROMOVER"/>
    <s v="9001480739"/>
    <s v="ESTA ES MI TIERRA"/>
    <n v="18587000"/>
    <n v="14869600"/>
    <n v="3717400"/>
    <x v="16"/>
    <s v="Maria Paula Rivera"/>
    <m/>
    <x v="0"/>
  </r>
  <r>
    <s v="CORPORACIÓN ARTISTICA, CULTURAL, DEPORTIVA, SOCIAL Y AMBIENTAL ESTAMPA LLANERA CORESLLA."/>
    <s v="9016320530"/>
    <s v="FORMACIÓN MUSICAL “UN CANTO PARA LA PAZ Y LA RECONCILIACIÓN FASE 2”"/>
    <n v="25796000"/>
    <n v="20636800"/>
    <n v="5159200"/>
    <x v="16"/>
    <s v="Maria Paula Rivera"/>
    <m/>
    <x v="0"/>
  </r>
  <r>
    <s v="FUNDACION L EXPLOSE"/>
    <s v="8300214131"/>
    <s v="RESIDENCIAS ARTÍSTICAS AIRE Y MOVIMIENTO"/>
    <n v="22291000"/>
    <n v="17832800"/>
    <n v="4458200"/>
    <x v="16"/>
    <s v="Maria Paula Rivera"/>
    <m/>
    <x v="0"/>
  </r>
  <r>
    <s v="FUNDACION RANCHO GRANDE ZENÚ RAGRANZE"/>
    <s v="9003121367"/>
    <s v="IV FERIA ARTESANAL AGRO-ECOLOGICA Y CULTURAL DE LA ETNIA ZENÚ."/>
    <n v="26973000"/>
    <n v="21578400"/>
    <n v="5394600"/>
    <x v="16"/>
    <s v="Maria Paula Rivera"/>
    <m/>
    <x v="0"/>
  </r>
  <r>
    <s v="FUNDACIÓN VELAS Y FAROLES QUIMBAYA"/>
    <s v="9004298794"/>
    <s v="CENTRO DE MEMORIA DEL FESTIVAL DE VELAS Y FAROLES"/>
    <n v="28151000"/>
    <n v="22520800"/>
    <n v="5630200"/>
    <x v="16"/>
    <s v="Maria Paula Rivera"/>
    <m/>
    <x v="0"/>
  </r>
  <r>
    <s v="FUNDACION PARA EL DESARRROLLO SOCIAL Y CULTURAL- FUNFA"/>
    <s v="9002337722"/>
    <s v="TALENTO ESCONDIDO"/>
    <n v="24121000"/>
    <n v="19296800"/>
    <n v="4824200"/>
    <x v="16"/>
    <s v="Maria Paula Rivera"/>
    <m/>
    <x v="0"/>
  </r>
  <r>
    <s v="CORPORACION IMPACTARTE CON DESARROLLO"/>
    <s v="9010571983"/>
    <s v="CARNAVAL DE VERANO NECOCLÍ 2025"/>
    <n v="17587000"/>
    <n v="14069600"/>
    <n v="3517400"/>
    <x v="16"/>
    <s v="Maria Paula Rivera"/>
    <m/>
    <x v="0"/>
  </r>
  <r>
    <s v="FUNDACION NELSON MARIN"/>
    <s v="9012798643"/>
    <s v="CONSTRUYENDO TEJIDO SOCIAL A TRAVES DE LA GESTION CULTURAL"/>
    <n v="33853000"/>
    <n v="27082400"/>
    <n v="6770600"/>
    <x v="16"/>
    <s v="Diana Martinez"/>
    <m/>
    <x v="0"/>
  </r>
  <r>
    <s v="FUNDACIÓN AMOR POR CÓRDOBA"/>
    <s v="9002729954"/>
    <s v="PORTAFOLIO MUSICAL"/>
    <n v="17751000"/>
    <n v="14200800"/>
    <n v="3550200"/>
    <x v="16"/>
    <s v="Diana Martinez"/>
    <m/>
    <x v="0"/>
  </r>
  <r>
    <s v="FUNDACION COLOMBO ALEMANA VOLVER A SONREIR"/>
    <s v="8040115764"/>
    <s v="CREA INFANCIA DE MUSICA Y PAZ BARRANCABERMEJA"/>
    <n v="23980000"/>
    <n v="19184000"/>
    <n v="4796000"/>
    <x v="16"/>
    <s v="Diana Martinez"/>
    <m/>
    <x v="0"/>
  </r>
  <r>
    <s v="FUNDACION PARA EL DESARROLLO ARTISTICO CULTURAL ARTESANAL EDUCATIVO SOCIAL DE DERECHOS HUMANOS E INDIGENA DE COLOMBIA"/>
    <s v="9004157115"/>
    <s v="TITIRITANDO SUEÑOS: &quot;ANIMANDO IMAGINACIONES, TRANSFORMANDO REALIDADES&quot;"/>
    <n v="19011000"/>
    <n v="15208800"/>
    <n v="3802200"/>
    <x v="16"/>
    <s v="Diana Martinez"/>
    <m/>
    <x v="0"/>
  </r>
  <r>
    <s v="COLECTIVO EL CRUCE"/>
    <s v="9010959744"/>
    <s v="GRAN FOGÓN AUDIOVISUAL. SOBERANÍA DIGITAL Y ECOSISTEMAS AUDIOVISUALES COMUNITARIOS EN EXPANSIÓN. TECNOPOÉTICAS DE LA PARTICIPACIÓN COLECTIVA."/>
    <n v="21798000"/>
    <n v="17438400"/>
    <n v="4359600"/>
    <x v="16"/>
    <s v="Diana Martinez"/>
    <m/>
    <x v="0"/>
  </r>
  <r>
    <s v="FUNDACION JISCHANA HUITACA"/>
    <s v="9003213157"/>
    <s v="X ENCUENTRO DE PATRIMONIO CULTURAL DE SOGAMOSO: “UNIENDO COMUNIDADES, FORTALECIENDO IDENTIDADES”"/>
    <n v="25205000"/>
    <n v="20164000"/>
    <n v="5041000"/>
    <x v="16"/>
    <s v="Diana Martinez"/>
    <m/>
    <x v="0"/>
  </r>
  <r>
    <s v="CORPORACION ARTISTICA Y CULTURAL CONSONARTE"/>
    <s v="9017524821"/>
    <s v="FESTIVAL CORALES DE PAZ AGUACHICA-CESAR"/>
    <n v="28737000"/>
    <n v="22989600"/>
    <n v="5747400"/>
    <x v="16"/>
    <s v="Diana Martinez"/>
    <m/>
    <x v="0"/>
  </r>
  <r>
    <s v="FUNDACION SOCIAL DAVIDA"/>
    <s v="9015674130"/>
    <s v="JORNADAS DE INCLUSIÓN Y TERAPIAS ILUMINANDO SONRISAS"/>
    <n v="27315000"/>
    <n v="21852000"/>
    <n v="5463000"/>
    <x v="16"/>
    <s v="Diana Martinez"/>
    <m/>
    <x v="0"/>
  </r>
  <r>
    <s v="ASOCIACIÓN CULTURAL ZANSUE &quot;JUVENTUD, DINAMISMO Y ENERGIA&quot;"/>
    <s v="9011207659"/>
    <s v="CONVENCIÓN JUVENIL DE CIRCO Y LAS ARTES"/>
    <n v="23041000"/>
    <n v="18432800"/>
    <n v="4608200"/>
    <x v="16"/>
    <s v="Diana Martinez"/>
    <m/>
    <x v="0"/>
  </r>
  <r>
    <s v="CORPORACIÓN DE PROFESORES DE LA UNIVERSIDAD SURCOLOMBIANA - CORPUS"/>
    <s v="8130001197"/>
    <s v="ACADEMIA DE ARTE RURAL ALGECIREÑA, DESPENSA AGRÍCOLA Y CULTURAL PARA LA PAZ."/>
    <n v="24502000"/>
    <n v="19601600"/>
    <n v="4900400"/>
    <x v="16"/>
    <s v="Diana Martinez"/>
    <m/>
    <x v="0"/>
  </r>
  <r>
    <s v="COMUNIDAD INDIGENA PLAYA RICA"/>
    <s v="9017193437"/>
    <s v="COMPARTIENDO EN FAMILIA INKAL AWA, LOS SABERES ANCESTRALES DE LA CHAGRA Y LA ALIMENTACION PROPIA"/>
    <n v="16621000"/>
    <n v="13296800"/>
    <n v="3324200"/>
    <x v="16"/>
    <s v="Diana Martinez"/>
    <m/>
    <x v="0"/>
  </r>
  <r>
    <s v="ASOCIACIÓN MUSICÁLMATE - ESCUELA MUSICAL DE COLON"/>
    <s v="9007738734"/>
    <s v="CREANDO SEMILLAS DE PAZ"/>
    <n v="17394000"/>
    <n v="13915200"/>
    <n v="3478800"/>
    <x v="16"/>
    <s v="Diana Martinez"/>
    <m/>
    <x v="0"/>
  </r>
  <r>
    <s v="ASOCIACION CULTURAL CIRCO FRONTERA DE PAZ"/>
    <s v="9009864618"/>
    <s v="VIII FESTIVAL DE PAYASOS &quot;PAYASEANDO POR NORTE DE SANTANDER, JUNTOS CONTRA EL BULLYING CONECTANDO SONRISAS POR EL CATATUMBO&quot;"/>
    <n v="26692000"/>
    <n v="21353600"/>
    <n v="5338400"/>
    <x v="16"/>
    <s v="Diana Martinez"/>
    <m/>
    <x v="0"/>
  </r>
  <r>
    <s v="COMUNIDAD INDIGENA JUSY MONILLA AMENA KM 9"/>
    <s v="8380000397"/>
    <s v="BAILE TRADICIONAL UITOTO"/>
    <n v="34470000"/>
    <n v="27576000"/>
    <n v="6894000"/>
    <x v="16"/>
    <s v="Diana Martinez"/>
    <m/>
    <x v="0"/>
  </r>
  <r>
    <s v="FUNDACION PARA LA FORMACION ARTISTICA GIOIA"/>
    <s v="9017600102"/>
    <s v="5TO CONCURSO LATINOAMERICANO PIANISTAS JOVENES 2025."/>
    <n v="17559000"/>
    <n v="14047200"/>
    <n v="3511800"/>
    <x v="16"/>
    <s v="Diana Martinez"/>
    <m/>
    <x v="0"/>
  </r>
  <r>
    <s v="ASOCIACION CIVICA ANTENA PARABOLICA AGUADAS"/>
    <s v="8100052781"/>
    <s v="EL VUELO DE &quot;LOS GRILLOS&quot;, SEMBLANZA ARTÍSTICA DE LOS HERMANOS HERNÁNDEZ."/>
    <n v="23819000"/>
    <n v="19055200"/>
    <n v="4763800"/>
    <x v="16"/>
    <s v="Diana Martinez"/>
    <m/>
    <x v="0"/>
  </r>
  <r>
    <s v="JUNTA DE ACCION COMUNAL DE LA VEREDA VILLAROSA"/>
    <s v="8440007809"/>
    <s v="VILLAROSA- COSECHA CULTURAL."/>
    <n v="27780000"/>
    <n v="22224000"/>
    <n v="5556000"/>
    <x v="16"/>
    <s v="Diana Martinez"/>
    <m/>
    <x v="0"/>
  </r>
  <r>
    <s v="CORPORACION ARTISTICA Y CULTURAL IDENTIDAD QUINDIANA IQ"/>
    <s v="9016196812"/>
    <s v="&quot;TEJIENDO PAZ EN MOVIMIENTO&quot;"/>
    <n v="25677000"/>
    <n v="20541600"/>
    <n v="5135400"/>
    <x v="16"/>
    <s v="Diana Martinez"/>
    <m/>
    <x v="0"/>
  </r>
  <r>
    <s v="ASOCIACIÓN DEPARTAMENTAL DE SORDOS DEL GUAVIARE"/>
    <s v="9009783838"/>
    <s v="MANOS VIAJERAS"/>
    <n v="24522000"/>
    <n v="19617600"/>
    <n v="4904400"/>
    <x v="16"/>
    <s v="Diana Martinez"/>
    <m/>
    <x v="0"/>
  </r>
  <r>
    <s v="SOCIEDAD DE MEJORAS PÚBLICAS DE BUCARAMANGA"/>
    <s v="8902031531"/>
    <s v="LA MEMORIA BUCARAMANGA A TRAVÉS DE LOS EMPRENDIMIENTOS Y PATRIMONIOS QUE PERDURAN"/>
    <n v="26957000"/>
    <n v="21565600"/>
    <n v="5391400"/>
    <x v="16"/>
    <s v="Diana Martinez"/>
    <m/>
    <x v="0"/>
  </r>
  <r>
    <s v="FUNDACIÓN RADIAL PUNTO 5"/>
    <s v="9009481138"/>
    <s v="ARTESANAS DE LOS ANDES: TEJIENDO HISTORIAS."/>
    <n v="17325000"/>
    <n v="13860000"/>
    <n v="3465000"/>
    <x v="16"/>
    <s v="Diana Martinez"/>
    <m/>
    <x v="0"/>
  </r>
  <r>
    <s v="FUNDACION PROYECTO CHANEJO"/>
    <s v="9012787809"/>
    <s v="GAMIFICACION DE LOS ESPACIOS ALTERNATIVOS PARA LA PRÁCTICA ARTÍSTICA"/>
    <n v="19883000"/>
    <n v="15906400"/>
    <n v="3976600"/>
    <x v="16"/>
    <s v="Diana Martinez"/>
    <m/>
    <x v="0"/>
  </r>
  <r>
    <s v="CORPORACION DE GESTORES CULTURALES DEL TUNDAMA"/>
    <s v="9006158041"/>
    <s v="SEXTO CURSO- PROCESO DE FORMACIÓN: LOS GESTORES CULTURALES COMO AGENTES PRINCIPALES EN EL FORTALECIMIENTO CULTURAL DEL PATRIMONIO, SABERES Y OFICIOS TRADICIONALES DE BOYACÁ, “BOYACÁ RECONOCE SU PATRIMONIO”."/>
    <n v="23316000"/>
    <n v="18652800"/>
    <n v="4663200"/>
    <x v="16"/>
    <s v="Diana Martinez"/>
    <m/>
    <x v="0"/>
  </r>
  <r>
    <s v="FUNDACION VISUAL CHOCK"/>
    <s v="9018079085"/>
    <s v="CONSTRUYENDO TRADICIÓN"/>
    <n v="24590000"/>
    <n v="19672000"/>
    <n v="4918000"/>
    <x v="16"/>
    <s v="Diana Martinez"/>
    <m/>
    <x v="0"/>
  </r>
  <r>
    <s v="FUNDACION KURAMI CULTURA AL CAMINAR"/>
    <s v="9018272692"/>
    <s v="PASARELA DE MODA HERENCIA NATIVA"/>
    <n v="18071000"/>
    <n v="14456800"/>
    <n v="3614200"/>
    <x v="16"/>
    <s v="Diana Martinez"/>
    <m/>
    <x v="0"/>
  </r>
  <r>
    <s v="ASOCIACION ARTISTICA Y CREATIVA EVOLUTION CREW DANCE"/>
    <s v="9015232181"/>
    <s v="“HERENCIA VIVA: RITMOS QUE NOS UNEN”"/>
    <n v="26285000"/>
    <n v="21028000"/>
    <n v="5257000"/>
    <x v="16"/>
    <s v="Diana Martinez"/>
    <m/>
    <x v="0"/>
  </r>
  <r>
    <s v="CORPORACIÓN CULTURAL CANCHIMALOS"/>
    <s v="8002494607"/>
    <s v="CANCHIMALOS: 50 AÑOS DE MEMORIA ESCÉNICA"/>
    <n v="17998000"/>
    <n v="14398400"/>
    <n v="3599600"/>
    <x v="16"/>
    <s v="Diana Martinez"/>
    <m/>
    <x v="0"/>
  </r>
  <r>
    <s v="CORPORACION CORCULDER"/>
    <s v="9001590134"/>
    <s v="MUSICA EN MARCHA POR LA PAZ Y CONVIVENCIA"/>
    <n v="26623000"/>
    <n v="21298400"/>
    <n v="5324600"/>
    <x v="16"/>
    <s v="Diana Martinez"/>
    <m/>
    <x v="0"/>
  </r>
  <r>
    <s v="FUNDACION MUYSQUYN &quot;JOVENES, AMBIENTE Y TERRITORIO&quot;"/>
    <s v="9012099262"/>
    <s v="TRADICIONES QUE SANAN: UN DIALOGO ECOSISTEMICO"/>
    <n v="23868000"/>
    <n v="19094400"/>
    <n v="4773600"/>
    <x v="16"/>
    <s v="Margarita Escamilla"/>
    <m/>
    <x v="0"/>
  </r>
  <r>
    <s v="FUNDACIÓN ÚVENDOR"/>
    <s v="9003310891"/>
    <s v="ESCUELA DE SONES DE MARÍMBULA DEL SINÚ"/>
    <n v="19011000"/>
    <n v="15208800"/>
    <n v="3802200"/>
    <x v="16"/>
    <s v="Margarita Escamilla"/>
    <m/>
    <x v="0"/>
  </r>
  <r>
    <s v="CORPORACIÓN KOMPANIO COLECTIVO CULTURAL"/>
    <s v="9016412718"/>
    <s v="FESTIVAL INFANTIL DE ARTES ESCÉNICAS"/>
    <n v="18835000"/>
    <n v="15068000"/>
    <n v="3767000"/>
    <x v="16"/>
    <s v="Margarita Escamilla"/>
    <m/>
    <x v="0"/>
  </r>
  <r>
    <s v="FUNDACION VIVOMITU"/>
    <s v="9018816655"/>
    <s v="PINTANDO EL PAISAJE CULTURAL VAUPENSE"/>
    <n v="20940000"/>
    <n v="16752000"/>
    <n v="4188000"/>
    <x v="16"/>
    <s v="Margarita Escamilla"/>
    <m/>
    <x v="0"/>
  </r>
  <r>
    <s v="CORPORACION CULTURAL MORICHES"/>
    <s v="9015082924"/>
    <s v="FORMACION EN BAILE DE JOROPO TRADICIONAL PARA LA RECONCILIACION Y LA CULTURA DE PAZ"/>
    <n v="25309000"/>
    <n v="20247200"/>
    <n v="5061800"/>
    <x v="16"/>
    <s v="Margarita Escamilla"/>
    <m/>
    <x v="0"/>
  </r>
  <r>
    <s v="FUNDACIÓN URDIENDO CANTO"/>
    <s v="9017226274"/>
    <s v="TERRITORIOS DE CONVIVENCIA Y PAZ"/>
    <n v="18395000"/>
    <n v="14716000"/>
    <n v="3679000"/>
    <x v="16"/>
    <s v="Margarita Escamilla"/>
    <m/>
    <x v="0"/>
  </r>
  <r>
    <s v="FUNDACIÓN CORO POLIFÓNICO ICANTÉERI"/>
    <s v="9000189735"/>
    <s v="VOCES DESDE LA SELVA LE CANTAN A LA PAZ"/>
    <n v="29721000"/>
    <n v="23776800"/>
    <n v="5944200"/>
    <x v="16"/>
    <s v="Margarita Escamilla"/>
    <m/>
    <x v="0"/>
  </r>
  <r>
    <s v="CORPORACIÓN NUEVA ERA ARTE Y CULTURA"/>
    <s v="9007551296"/>
    <s v="LABORATORIO CREATIVO DE PATRIMONIO CULTURAL: INNOVACIÓN Y REVITALIZACIÓN DEL LEGADO CULTURAL DEL MUNICIPIO DE AMAGÁ."/>
    <n v="17587000"/>
    <n v="14069600"/>
    <n v="3517400"/>
    <x v="16"/>
    <s v="Margarita Escamilla"/>
    <m/>
    <x v="0"/>
  </r>
  <r>
    <s v="CORPORACIÓN DE ARTISTAS DIGITALES GUAVIARE"/>
    <s v="9018558690"/>
    <s v="COCREACIÓN DE EXPERIENCIAS DE TURISMO CULTURAL COMUNITARIO EN SAN JOSÉ DEL GUAVIARE"/>
    <n v="32648000"/>
    <n v="26118400"/>
    <n v="6529600"/>
    <x v="16"/>
    <s v="Margarita Escamilla"/>
    <m/>
    <x v="0"/>
  </r>
  <r>
    <s v="JUNTA DE ACCION COMUNAL DE LA VEREDA AGUA BONITA 2"/>
    <s v="9013999227"/>
    <s v="FESTIVAL DE GRAFITTI Y MURALISMO AGUA BONITA SE PINTA DE COLORES CON MANOS DE PAZ Y RECONCILIACION"/>
    <n v="22978000"/>
    <n v="18382400"/>
    <n v="4595600"/>
    <x v="16"/>
    <s v="Margarita Escamilla"/>
    <m/>
    <x v="0"/>
  </r>
  <r>
    <s v="CORPORACIÓN CULTURAL TEJIENDO COMUNIDADES"/>
    <s v="9018485142"/>
    <s v="CÍRCULOS DE LA PALABRA: NIÑOS, NIÑAS Y MADRES DESCUBRIENDO LA TRADICIÓN GASTRONÓMICA Y CULTURAL DE PIENDAMÓ TUNIA"/>
    <n v="18714000"/>
    <n v="14971200"/>
    <n v="3742800"/>
    <x v="16"/>
    <s v="Margarita Escamilla"/>
    <m/>
    <x v="0"/>
  </r>
  <r>
    <s v="CORPORACIÓN ARTÍSTICA Y CULTURAL COMPARTIENDO ARTE EN NORTE DE SANTANDER"/>
    <s v="9015270001"/>
    <s v="TRANSFORMA TU VIDA A TRAVÉS DE LA DANZA 2.0"/>
    <n v="27302000"/>
    <n v="21841600"/>
    <n v="5460400"/>
    <x v="16"/>
    <s v="Margarita Escamilla"/>
    <m/>
    <x v="0"/>
  </r>
  <r>
    <s v="FUNDACIÓN RED DE AFROEMPRENDEDORES BALINDA"/>
    <s v="9016441761"/>
    <s v="HERENCIA EN EL PLATO"/>
    <n v="20115000"/>
    <n v="16092000"/>
    <n v="4023000"/>
    <x v="16"/>
    <s v="Margarita Escamilla"/>
    <m/>
    <x v="0"/>
  </r>
  <r>
    <s v="FUNDACIÓN NIÑOS Y JÓVENES TALENTOSOS"/>
    <s v="9006565531"/>
    <s v="ESCUELA DE FORMACIÓN ARTÍSTICA NIÑOS Y JÓVENES TALENTOSOS DE CARTAGENA"/>
    <n v="19451000"/>
    <n v="15560800"/>
    <n v="3890200"/>
    <x v="16"/>
    <s v="Margarita Escamilla"/>
    <m/>
    <x v="0"/>
  </r>
  <r>
    <s v="CORPORACION PARA EL DESARROLLO, LA RECONCILIACION Y LA REPARACION"/>
    <s v="9002512473"/>
    <s v="MEMORIAS DE MI PUEBLO: UNA PROPUESTA PEDAGÓGICA PARA LA APROPIACIÓN CULTURAL DEL PATRIMONIO AUDIOVISUAL DEL MUNICIPIO DE SAN CARLOS."/>
    <n v="17587000"/>
    <n v="14069600"/>
    <n v="3517400"/>
    <x v="16"/>
    <s v="Margarita Escamilla"/>
    <m/>
    <x v="0"/>
  </r>
  <r>
    <s v="JUNTA DE ACCION COMUNAL VEREDA COLORADO DEL MUNICIPIO DE MONIQUIRA"/>
    <s v="9001583618"/>
    <s v=": &quot;RAÍCES DE COLORADO: RESCATANDO Y PRESERVANDO NUESTRO PATRIMONIO CULTURAL INMATERIAL&quot;"/>
    <n v="25676000"/>
    <n v="20540800"/>
    <n v="5135200"/>
    <x v="16"/>
    <s v="Margarita Escamilla"/>
    <m/>
    <x v="0"/>
  </r>
  <r>
    <s v="CORPORACION JUNTA PATRONAL DE CUADRILLAS DE SAN MARTIN DE LOS LLANOS"/>
    <s v="8220041442"/>
    <s v="&quot;LAS CUADRILLAS DE SAN MARTÍN, 290 AÑOS DE CULTURA VIVA Y ANCESTRAL&quot;"/>
    <n v="30055000"/>
    <n v="24044000"/>
    <n v="6011000"/>
    <x v="16"/>
    <s v="Margarita Escamilla"/>
    <m/>
    <x v="0"/>
  </r>
  <r>
    <s v="ASOCIACIÓN FRATERNIDAD INTERNACIONAL DE JOVENES DE COLOMBIA IYF"/>
    <s v="9000507020"/>
    <s v="TOUR CONEXÍÓN DE CORAZONES; UN MUSICAL POR LA PAZ"/>
    <n v="19883000"/>
    <n v="15906400"/>
    <n v="3976600"/>
    <x v="16"/>
    <s v="Margarita Escamilla"/>
    <m/>
    <x v="0"/>
  </r>
  <r>
    <s v="CORPORACIÓN ANDINA DE COLOMBIA"/>
    <s v="9006565778"/>
    <s v="YIPEROS EN EL PAISAJE CULTURAL CAFETERO"/>
    <n v="25234000"/>
    <n v="20187200"/>
    <n v="5046800"/>
    <x v="16"/>
    <s v="Margarita Escamilla"/>
    <m/>
    <x v="0"/>
  </r>
  <r>
    <s v="CORPORACIÓN CULTURAL Y ARTÍSTICA RAÍCES VIVAS"/>
    <s v="9014208661"/>
    <s v="LABORATORIO TEJIENDO Y RESONANDO &quot;PAZARTE&quot;"/>
    <n v="18842000"/>
    <n v="15073600"/>
    <n v="3768400"/>
    <x v="16"/>
    <s v="Margarita Escamilla"/>
    <m/>
    <x v="0"/>
  </r>
  <r>
    <s v="CORPORACIÓN ARTÍSTICA GUSTAVO GÓMEZ ARDILA"/>
    <s v="8040061858"/>
    <s v="18° FESTIVAL CORAL INTERNACIONAL GUSTAVO GÓMEZ ARDILA"/>
    <n v="26957000"/>
    <n v="21565600"/>
    <n v="5391400"/>
    <x v="16"/>
    <s v="Margarita Escamilla"/>
    <m/>
    <x v="0"/>
  </r>
  <r>
    <s v="ASOCIACION RAICES PALENQUERAS"/>
    <s v="9010862985"/>
    <s v="SEMBRANDO FUTURO"/>
    <n v="20517000"/>
    <n v="16413600"/>
    <n v="4103400"/>
    <x v="16"/>
    <s v="Margarita Escamilla"/>
    <m/>
    <x v="0"/>
  </r>
  <r>
    <s v="CORPORACION SENSIBUS CENTRO DE ARTE EXPERIMENTAL"/>
    <s v="9014533924"/>
    <s v="FERIA FOTOGRÁFICA: TURBACO CON ENFOQUE CULTURAL, MATERIAL E INMATERIAL DE TURBACO BOLÍVAR"/>
    <n v="21239000"/>
    <n v="16991200"/>
    <n v="4247800"/>
    <x v="16"/>
    <s v="Margarita Escamilla"/>
    <m/>
    <x v="0"/>
  </r>
  <r>
    <s v="CORPORACION RAFAEL POMBO"/>
    <s v="8908076984"/>
    <s v="XIII FESTIVAL PEQUEÑO KUMANDAY 2025"/>
    <n v="29875000"/>
    <n v="23900000"/>
    <n v="5975000"/>
    <x v="16"/>
    <s v="Margarita Escamilla"/>
    <m/>
    <x v="0"/>
  </r>
  <r>
    <s v="ASOCIACION DE PROSUMIDORES AGROECOLÓGICOS - AGROSOLIDARIA SECCIONAL SOCOTA"/>
    <s v="9000900482"/>
    <s v="ORGANIZACION, COORDINACION Y REALIZACION DEL IV ENCUENTRO &quot;TRIGO, PAN Y TRADICION MOLINERA&quot; MUNICIPIO DE SOCOTA BOYACA - COLOMBIA"/>
    <n v="28516000"/>
    <n v="22812800"/>
    <n v="5703200"/>
    <x v="16"/>
    <s v="Margarita Escamilla"/>
    <m/>
    <x v="0"/>
  </r>
  <r>
    <s v="JUNTA DE ACCION COMUNAL VEREDA SANTA BARBARA DEL MUNICIPIO DE TOLEDO"/>
    <s v="9006378843"/>
    <s v="XXIII FESTIVAL DE MURGAS CAMPESINAS VEREDA SANTA BARBARA"/>
    <n v="24903000"/>
    <n v="19922400"/>
    <n v="4980600"/>
    <x v="16"/>
    <s v="Margarita Escamilla"/>
    <m/>
    <x v="0"/>
  </r>
  <r>
    <s v="FUNDACION GOTITAS DE AMOR"/>
    <s v="9005429409"/>
    <s v="BANDA SHOW MUSICAL DE POLONUEVO ¨RITMOS DE PAZ Y TRADICION¨"/>
    <n v="19945000"/>
    <n v="15956000"/>
    <n v="3989000"/>
    <x v="16"/>
    <s v="Margarita Escamilla"/>
    <m/>
    <x v="0"/>
  </r>
  <r>
    <s v="CORPORACIÓN PARA LA RESULTARÍA ESTRATEGICA MANTIS"/>
    <s v="9002551348"/>
    <s v="LETRAS VIVAS 2024: SAN CARLOS DE GUAROA UN TERRITORIO DE LECTURA, CULTURA E IMAGINACIÓN PARA LA PAZ"/>
    <n v="20318000"/>
    <n v="16254400"/>
    <n v="4063600"/>
    <x v="16"/>
    <s v="Margarita Escamilla"/>
    <m/>
    <x v="0"/>
  </r>
  <r>
    <s v="JUNTA DE ACCION COMUNAL DEL BARRIO EL COLISEO"/>
    <s v="9001261875"/>
    <s v="FESTIVAL RESCATANDO TALENTOS ESCONDIDOS EN NUESTRA AMAZONIA"/>
    <n v="22407000"/>
    <n v="17925600"/>
    <n v="4481400"/>
    <x v="16"/>
    <s v="Rodrigo Cuellar"/>
    <m/>
    <x v="0"/>
  </r>
  <r>
    <s v="CORPORACIÓN CULTURAL SOCIAL Y ARTÍSTICA EL TALLER"/>
    <s v="9013337700"/>
    <s v="ESTÚCUENTO 2025, LA RUTA DE LA PALABRA"/>
    <n v="24991000"/>
    <n v="19992800"/>
    <n v="4998200"/>
    <x v="16"/>
    <s v="Rodrigo Cuellar"/>
    <m/>
    <x v="0"/>
  </r>
  <r>
    <s v="FUNDACION HENRIETTA'S - HENRIETTA'S GROUP"/>
    <s v="8270007781"/>
    <s v="XVIII FESTIVAL SANANDRESANO DE CINE Y TELEVISION ENCARRETE ISLEÑO"/>
    <n v="32055000"/>
    <n v="25644000"/>
    <n v="6411000"/>
    <x v="16"/>
    <s v="Rodrigo Cuellar"/>
    <m/>
    <x v="0"/>
  </r>
  <r>
    <s v="FUNDACION COLECTIVO JUVENIL AFROEMPRENDEDORES"/>
    <s v="9015589086"/>
    <s v="ESCUELA TALLER DE EMPRENDIMIENTO JUVENIL AFROCULTURAL &quot;EMPRENDIMIENTOS CULTURALES COMO ALTERNATIVA DE VIDA Y PAZ&quot;"/>
    <n v="23654000"/>
    <n v="18923200"/>
    <n v="4730800"/>
    <x v="16"/>
    <s v="Rodrigo Cuellar"/>
    <m/>
    <x v="0"/>
  </r>
  <r>
    <s v="FUNDACIÓN RAULITO LEY &quot;SUEÑOS URBANOS&quot;"/>
    <s v="9007451698"/>
    <s v="LA VOZ QUE LA CALLE NO PUDO CALLAR"/>
    <n v="17180000"/>
    <n v="13744000"/>
    <n v="3436000"/>
    <x v="16"/>
    <s v="Rodrigo Cuellar"/>
    <m/>
    <x v="0"/>
  </r>
  <r>
    <s v="ASOCIACION DE PRODUCTORES INDIGENAS ZENU DE PALMITO"/>
    <s v="9012294077"/>
    <s v="DEL FOGÓN ZENÚ, SABORES DE NUESTRA CULTURA QUE PERDURAN FASE DOS"/>
    <n v="21413000"/>
    <n v="17130400"/>
    <n v="4282600"/>
    <x v="16"/>
    <s v="Rodrigo Cuellar"/>
    <m/>
    <x v="0"/>
  </r>
  <r>
    <s v="FUNDACIÓN CENTRO DE FORMACIÓN ARTÍSTICO Y CULTURAL CEFARTYC"/>
    <s v="9011968796"/>
    <s v="VOY PA¨ ENCIMA"/>
    <n v="23025000"/>
    <n v="18420000"/>
    <n v="4605000"/>
    <x v="16"/>
    <s v="Rodrigo Cuellar"/>
    <m/>
    <x v="0"/>
  </r>
  <r>
    <s v="FUNDACION MIRNADO AL CIELO"/>
    <s v="9018252568"/>
    <s v="TALLERES DE FORMACION ARTISTICA CREATIVOS"/>
    <n v="20417000"/>
    <n v="16333600"/>
    <n v="4083400"/>
    <x v="16"/>
    <s v="Julian Igua"/>
    <m/>
    <x v="0"/>
  </r>
  <r>
    <s v="CABILDO MENOR INDIGENA DE SAN MIGUEL"/>
    <s v="8230026661"/>
    <s v="MUJERES INDÍGENAS DE SAN MIGUEL, SANADORAS DE CUERPO Y ALMA FASE II"/>
    <n v="22014000"/>
    <n v="17611200"/>
    <n v="4402800"/>
    <x v="16"/>
    <s v="Rodrigo Cuellar"/>
    <m/>
    <x v="0"/>
  </r>
  <r>
    <s v="JUNTA DE ACCION COMUNAL DE LA URBANIZACION DIVINO NIÑO"/>
    <s v="9016225997"/>
    <s v="ESCUELA DE FORMACIÓN ARTÍSTICA Y CULTURAL DE DANZA Y MÚSICA TRADICIONAL DE LOS BAILES CANTAOS DIRIGIDO A NIÑOS, NIÑAS, ADOLESCENTES Y JÓVENES, DE LA ZONA URBANA Y RURAL DEL MUNICIPIO DE GAMARRA CESAR."/>
    <n v="30878000"/>
    <n v="24702400"/>
    <n v="6175600"/>
    <x v="16"/>
    <s v="Rodrigo Cuellar"/>
    <m/>
    <x v="0"/>
  </r>
  <r>
    <s v="ASOCIACION DE AUTORIDADES TRADICIONALES WAYUU PEKIJIRRAWA DE LA ZONA DE PESUAPA"/>
    <s v="8250006801"/>
    <s v="SUTTIA EINA WAKUAIPA: TEJIENDO DESDE LA MEMORIA DE LO VIVIDO"/>
    <n v="35005000"/>
    <n v="28004000"/>
    <n v="7001000"/>
    <x v="16"/>
    <s v="Rodrigo Cuellar"/>
    <m/>
    <x v="0"/>
  </r>
  <r>
    <s v="FUNDACIÓN CONFLUENCIA POPULAR CREATIVA"/>
    <s v="9012768940"/>
    <s v="REDESCUBRIENDO EL PATRIMONIO CULTURAL DE JENESANO PARA UN AULA ESCOLAR CON ARRAIGO"/>
    <n v="23868000"/>
    <n v="19094400"/>
    <n v="4773600"/>
    <x v="16"/>
    <s v="Rodrigo Cuellar"/>
    <m/>
    <x v="0"/>
  </r>
  <r>
    <s v="FUNDACIÓN MI CABALLITO DE PALO"/>
    <s v="9014131887"/>
    <s v="SONRISAS A TRAVES DEL ARTE II: LA AVENTURA CONTINUA"/>
    <n v="25243000"/>
    <n v="20194400"/>
    <n v="5048600"/>
    <x v="16"/>
    <s v="Rodrigo Cuellar"/>
    <m/>
    <x v="0"/>
  </r>
  <r>
    <s v="CORPORACIÓN ESCUELA TALLER DE SOLEDAD"/>
    <s v="9017637783"/>
    <s v="ARTES POPULARES PARA TODOS"/>
    <n v="20894000"/>
    <n v="16715200"/>
    <n v="4178800"/>
    <x v="16"/>
    <s v="Rodrigo Cuellar"/>
    <m/>
    <x v="0"/>
  </r>
  <r>
    <s v="FUNDACION PLASTICO PRECIOSO URAMBA"/>
    <s v="9015870892"/>
    <s v="ENTRE EL MAR Y LA SELVA: ENCUENTRO DE SABERES PACÍFICOS"/>
    <n v="22509000"/>
    <n v="18007200"/>
    <n v="4501800"/>
    <x v="16"/>
    <s v="Rodrigo Cuellar"/>
    <m/>
    <x v="0"/>
  </r>
  <r>
    <s v="RESGUARDO INDIGENA AWA DE PALMAR IMBI"/>
    <s v="9000110034"/>
    <s v="SAZONANDO MEMORIA, COCINANDO PAZ"/>
    <n v="17974000"/>
    <n v="14379200"/>
    <n v="3594800"/>
    <x v="16"/>
    <s v="Rodrigo Cuellar"/>
    <m/>
    <x v="0"/>
  </r>
  <r>
    <s v="ASOCIACION DE AUTORIDADES TRADICIONALES INDIGENAS WAYUU &quot;LA UNION&quot;"/>
    <s v="9002035900"/>
    <s v="TRANSMISION DE LOS CONOCIMIENTOS Y SABERES DE LAS ARTES AGRICOLAS ANCESTRALES Y DE MEDICINA TRADICIONAL DEL PUEBLO WAYUU EN LA COMUNIDAD DE ULECIA"/>
    <n v="36672000"/>
    <n v="29337600"/>
    <n v="7334400"/>
    <x v="16"/>
    <s v="Rodrigo Cuellar"/>
    <m/>
    <x v="0"/>
  </r>
  <r>
    <s v="FUNDACION HUELLAS DIVERSAS"/>
    <s v="9009315365"/>
    <s v="CUERPOS DIVERSOS “HISTORIAS Y LIENZOS PARA LA PAZ”"/>
    <n v="31213000"/>
    <n v="24970400"/>
    <n v="6242600"/>
    <x v="16"/>
    <s v="Julian Igua"/>
    <m/>
    <x v="0"/>
  </r>
  <r>
    <s v="FUNDACION MANOS EN ACCION"/>
    <s v="9002631570"/>
    <s v="SUCRE Y SUS LEGADOS CAMPESINOS"/>
    <n v="24679000"/>
    <n v="19743200"/>
    <n v="4935800"/>
    <x v="16"/>
    <s v="Rodrigo Cuellar"/>
    <m/>
    <x v="0"/>
  </r>
  <r>
    <s v="CORPORACION CULTURAL Y DEPORTIVA CAPORAL GUAVIARE"/>
    <s v="9017272647"/>
    <s v="CULTURA LLANERA, UNA IDENTIDAD PARA PRESERVAR VR. II"/>
    <n v="24522000"/>
    <n v="19617600"/>
    <n v="4904400"/>
    <x v="16"/>
    <s v="Rodrigo Cuellar"/>
    <m/>
    <x v="0"/>
  </r>
  <r>
    <s v="FUNDACION CULTURAL COSTUMBRES Y TRADICIONES DE PATILLAL"/>
    <s v="9017308536"/>
    <s v="XI ENCUENTRO CULTURAL DE CANCIONES Y TRADICIONES   &quot;CANCIONES POR LA PAZ&quot;"/>
    <n v="30878000"/>
    <n v="24702400"/>
    <n v="6175600"/>
    <x v="16"/>
    <s v="Maria Paula Rivera"/>
    <m/>
    <x v="0"/>
  </r>
  <r>
    <s v="ASOCIACION CORO POLIFONICO DE GIRARDOT"/>
    <s v="8906801091"/>
    <s v="XXXIII ENCUENTRO DE COROS DEL MUNICIPIO DE GIRARDOT"/>
    <n v="20554000"/>
    <n v="16443200"/>
    <n v="4110800"/>
    <x v="16"/>
    <s v="Maria Paula Rivera"/>
    <m/>
    <x v="0"/>
  </r>
  <r>
    <s v="COMUNIDAD INDIGENA PIMENTAL"/>
    <s v="9017422331"/>
    <s v="EMPRENDEARTE:  UNA APUESTA A LA RECUPERACIÓN Y PROYECCIÓN DEL ARTE"/>
    <n v="19441000"/>
    <n v="15552800"/>
    <n v="3888200"/>
    <x v="16"/>
    <s v="Maria Paula Rivera"/>
    <m/>
    <x v="0"/>
  </r>
  <r>
    <s v="ASOCIACION INDIGENA ZENU DE EXTENSIONISTAS SUCRE Y CORDOBA S.C"/>
    <s v="9017927382"/>
    <s v="RUTA ANCESTRAL  HUERTA DE VIDA"/>
    <n v="25813000"/>
    <n v="20650400"/>
    <n v="5162600"/>
    <x v="16"/>
    <s v="Maria Paula Rivera"/>
    <m/>
    <x v="0"/>
  </r>
  <r>
    <s v="JUNTA DE ACCION COMUNAL VEREDA BELEN"/>
    <s v="9006124233"/>
    <s v="ALIANZAS DEL ARTE"/>
    <n v="26692000"/>
    <n v="21353600"/>
    <n v="5338400"/>
    <x v="16"/>
    <s v="Maria Paula Rivera"/>
    <m/>
    <x v="0"/>
  </r>
  <r>
    <s v="ASOCIACION DE PERSONAS EN SITUACION DE DISCAPACIDAD DE PUERTO ASIS"/>
    <s v="8460015083"/>
    <s v="PROCESO ARTÍSTICO Y CULTURAL DE INCLUSIÓN A PERSONAS CON DISCAPACIDAD"/>
    <n v="17609000"/>
    <n v="14087200"/>
    <n v="3521800"/>
    <x v="16"/>
    <s v="Maria Paula Rivera"/>
    <m/>
    <x v="0"/>
  </r>
  <r>
    <s v="FUNDACION CUMPLIENDO SUEÑOS DEJAMOS HUELLAS"/>
    <s v="9012755894"/>
    <s v="MEMORIAS Y SABERES DE LA CULTURA AFRO"/>
    <n v="28634000"/>
    <n v="22907200"/>
    <n v="5726800"/>
    <x v="16"/>
    <s v="Maria Paula Rivera"/>
    <m/>
    <x v="0"/>
  </r>
  <r>
    <s v="FUNDACION SOCIAL GIRASOL"/>
    <s v="9012989982"/>
    <s v="&quot;MANITAS CREATIVAS EN LO RURAL, FASE V&quot;"/>
    <n v="17559000"/>
    <n v="14047200"/>
    <n v="3511800"/>
    <x v="16"/>
    <s v="Maria Paula Rivera"/>
    <m/>
    <x v="0"/>
  </r>
  <r>
    <s v="FUNDACIÓN ALGO EN COMÚN"/>
    <s v="9006413633"/>
    <s v="VII RESIDENCIA IBEROAMERICANA DE GUION"/>
    <n v="18446000"/>
    <n v="14756800"/>
    <n v="3689200"/>
    <x v="16"/>
    <s v="Maria Paula Rivera"/>
    <m/>
    <x v="0"/>
  </r>
  <r>
    <s v="FUNDACIÓN TEXTIL CULTURA Y AGROPECUARIA PARA EL DESARROLLO DE REPELON"/>
    <s v="9011125071"/>
    <s v="III FESTIVAL DEL MAÍZ Y ENCUENTRO DE CULTURAS"/>
    <n v="19945000"/>
    <n v="15956000"/>
    <n v="3989000"/>
    <x v="16"/>
    <s v="Maria Paula Rivera"/>
    <m/>
    <x v="0"/>
  </r>
  <r>
    <s v="JUNTA DE ACCION COMUNAL DE LA VEREDA ALTO VILLANUEVA"/>
    <s v="8460016081"/>
    <s v="TRASMISIÓN Y FORTALECIMIENTO DE LOS SABERES ARTESANALES EN LA VEREDA ALTO VILLANUEVA"/>
    <n v="17005000"/>
    <n v="13604000"/>
    <n v="3401000"/>
    <x v="16"/>
    <s v="Maria Paula Rivera"/>
    <m/>
    <x v="0"/>
  </r>
  <r>
    <s v="ASOCIACIÓN CREARTE COLOMBIA"/>
    <s v="9013635924"/>
    <s v="II ENCUENTRO DE MÚSICA TRADICIONAL IBAGUÉ CAPITAL MUSICAL"/>
    <n v="23808000"/>
    <n v="19046400"/>
    <n v="4761600"/>
    <x v="16"/>
    <s v="Maria Paula Rivera"/>
    <m/>
    <x v="0"/>
  </r>
  <r>
    <s v="FUNDACION CULTURAL SION"/>
    <s v="9018795905"/>
    <s v="VIVIENDO MI CULTURA CARIBE: TALLER CREATIVO EN FORMACIÓN MUSICAL 2025."/>
    <n v="17742000"/>
    <n v="14193600"/>
    <n v="3548400"/>
    <x v="16"/>
    <s v="Maria Paula Rivera"/>
    <m/>
    <x v="0"/>
  </r>
  <r>
    <s v="CORPORACION GEGO"/>
    <s v="9018321521"/>
    <s v="DANZA PARA LA VISIBILIDAD RURAL, UN CAMINO HACIA LA PAZ"/>
    <n v="34448000"/>
    <n v="27558400"/>
    <n v="6889600"/>
    <x v="16"/>
    <s v="Maria Paula Rivera"/>
    <m/>
    <x v="0"/>
  </r>
  <r>
    <s v="FUNDACION DIASPORA AFRO"/>
    <s v="9018280827"/>
    <s v="FERIA GASTRONOMICA PACIFICARIBE"/>
    <n v="29784000"/>
    <n v="23827200"/>
    <n v="5956800"/>
    <x v="16"/>
    <s v="Maria Paula Rivera"/>
    <m/>
    <x v="0"/>
  </r>
  <r>
    <s v="CORPORACION ALERTA ROJA"/>
    <s v="9011019622"/>
    <s v="GOSPEL FEST DEL SINÚ 20-25: ARMONÍAS PARA LA PAZ"/>
    <n v="17751000"/>
    <n v="14200800"/>
    <n v="3550200"/>
    <x v="16"/>
    <s v="Maria Paula Rivera"/>
    <m/>
    <x v="0"/>
  </r>
  <r>
    <s v="FUNDACIÓN MONTUCUY"/>
    <s v="9004341962"/>
    <s v="VOCES DEL AGUA: SABERES Y CONOCIMIENTOS TRADICIONALES EN LAS ZONAS INUNDABLES"/>
    <n v="24121000"/>
    <n v="19296800"/>
    <n v="4824200"/>
    <x v="16"/>
    <s v="Maria Paula Rivera"/>
    <m/>
    <x v="0"/>
  </r>
  <r>
    <s v="CORPORACIÓN PARA LA PAZ Y EL MEDIO AMBIENTE"/>
    <s v="9015353980"/>
    <s v="SEMILLEROS DE PAZ Y FORMACION ARTISTICA EN VILLA DEL ROSARIO: UNIDOS POR EL RITMO"/>
    <n v="24903000"/>
    <n v="19922400"/>
    <n v="4980600"/>
    <x v="16"/>
    <s v="Maria Paula Rivera"/>
    <m/>
    <x v="0"/>
  </r>
  <r>
    <s v="JUNTA DE ACCION COMUNAL DE LA VEREDA DE DULCEYES MCP JENESANO"/>
    <s v="9001582089"/>
    <s v="GESTIÓN DE LA INFORMACIÓN COMO PREAMBULO DEL BICENTENARIO DE JENESANO"/>
    <n v="25563000"/>
    <n v="20450400"/>
    <n v="5112600"/>
    <x v="16"/>
    <s v="Maria Paula Rivera"/>
    <m/>
    <x v="0"/>
  </r>
  <r>
    <s v="CORPORACION CULTURAL TEATRO MANOTAS"/>
    <s v="9009411784"/>
    <s v="NOVENO FESTIVAL INTERNACIONAL DE CIRCO MANOTAS"/>
    <n v="27138000"/>
    <n v="21710400"/>
    <n v="5427600"/>
    <x v="16"/>
    <s v="Diana Martinez"/>
    <m/>
    <x v="0"/>
  </r>
  <r>
    <s v="CORPORACION TALLER DE TEATRO JAULABIERTA"/>
    <s v="9001386197"/>
    <s v="XXI FESTIVAL DE TEATRO SANTANDER EN ESCENA"/>
    <n v="25190000"/>
    <n v="20152000"/>
    <n v="5038000"/>
    <x v="16"/>
    <s v="Diana Martinez"/>
    <m/>
    <x v="0"/>
  </r>
  <r>
    <s v="FUNDACIÓN HICOTEA FILMS"/>
    <s v="9017211824"/>
    <s v="V FESTIVAL IMAGINA LA PAZ. POR LA MEMORIA, LA NATURALEZA Y CULTURA DE PAZ."/>
    <n v="26595000"/>
    <n v="21276000"/>
    <n v="5319000"/>
    <x v="16"/>
    <s v="Diana Martinez"/>
    <m/>
    <x v="0"/>
  </r>
  <r>
    <s v="ASOCIACIÓN DE ARTES ESCÉNICAS KÁBALA TEATRO"/>
    <s v="8002130039"/>
    <s v="SEGUNDO LABORATORIO CREATIVO DE CRÍTICA DE ARTE"/>
    <n v="20353000"/>
    <n v="16282400"/>
    <n v="4070600"/>
    <x v="16"/>
    <s v="Diana Martinez"/>
    <m/>
    <x v="0"/>
  </r>
  <r>
    <s v="JUNTA DE ACCION COMUNAL DEL BARRIO EL POBLADO"/>
    <s v="9007433821"/>
    <s v="ESCUELA ARTISTICA Y CULTURAL DEL BARRIO POBLADO"/>
    <n v="17046000"/>
    <n v="13636800"/>
    <n v="3409200"/>
    <x v="16"/>
    <s v="Diana Martinez"/>
    <m/>
    <x v="0"/>
  </r>
  <r>
    <s v="CORPORACIÓN PARA LA PROMOCIÓN DE LA CULTURA Y LA INVESTIGACIÓN &quot;CORCULTURA&quot;"/>
    <s v="9005509624"/>
    <s v="TERCERA VERSIÓN - FESTIVAL IBAGUÉ ENCANTO CULTURAL: CELEBRACIÓN DE LAS ARTES."/>
    <n v="23270000"/>
    <n v="18616000"/>
    <n v="4654000"/>
    <x v="16"/>
    <s v="Diana Martinez"/>
    <m/>
    <x v="0"/>
  </r>
  <r>
    <s v="FUNDACION PARA EL TEJIDO CULTURAL Y SOCIAL"/>
    <s v="9014205864"/>
    <s v="INNOVAFRO: DONDE SE TRANSFORMA LA CULTURA"/>
    <n v="17378000"/>
    <n v="13902400"/>
    <n v="3475600"/>
    <x v="16"/>
    <s v="Diana Martinez"/>
    <m/>
    <x v="0"/>
  </r>
  <r>
    <s v="FEDERACION BALUARTE CAPITULO RISARALDA"/>
    <s v="9017954059"/>
    <s v="FESTIVAL DE LA CULTURA CAMPESINA"/>
    <n v="27112000"/>
    <n v="21689600"/>
    <n v="5422400"/>
    <x v="16"/>
    <s v="Diana Martinez"/>
    <m/>
    <x v="0"/>
  </r>
  <r>
    <s v="FUNDACION HELPSOCIAL"/>
    <s v="9009360113"/>
    <s v="TEATRO DE MUJERES &quot; LAS VOCES CULTURALES DE LA PAZ&quot;"/>
    <n v="18089000"/>
    <n v="14471200"/>
    <n v="3617800"/>
    <x v="16"/>
    <s v="Diana Martinez"/>
    <m/>
    <x v="0"/>
  </r>
  <r>
    <s v="FUNDACION PARA LA RECONSTRUCION SOCIAL, ARTISTICA Y CULTURAL"/>
    <s v="9018182702"/>
    <s v="ESCUELA DE FORMACION ARTISTICA Y CULTURAL FUR SOAC"/>
    <n v="17787000"/>
    <n v="14229600"/>
    <n v="3557400"/>
    <x v="16"/>
    <s v="Diana Martinez"/>
    <m/>
    <x v="0"/>
  </r>
  <r>
    <s v="ASOCIACION EDUCATIVA Y CULTURAL PAIDEIA"/>
    <s v="9012556303"/>
    <s v="ARTE Y RURALIDAD POR LA PAZ"/>
    <n v="14958000"/>
    <n v="11966400"/>
    <n v="2991600"/>
    <x v="16"/>
    <s v="Diana Martinez"/>
    <m/>
    <x v="0"/>
  </r>
  <r>
    <s v="FUNDACIÓN EL COMETA"/>
    <s v="9017595774"/>
    <s v="LAS VOCES DEL BOSQUE"/>
    <n v="22510000"/>
    <n v="18008000"/>
    <n v="4502000"/>
    <x v="16"/>
    <s v="Diana Martinez"/>
    <m/>
    <x v="0"/>
  </r>
  <r>
    <s v="LIGA VALLECAUCANA DE LEVANTAMIENTO DE PESAS"/>
    <s v="8000079520"/>
    <s v="VALLE DE CAMPEONES: UN EJERCICIO DE MEMORIA SOBRE EL LEVANTAMIENTO DE PESAS EN EL VALLE DEL CAUCA."/>
    <n v="20858000"/>
    <n v="16686400"/>
    <n v="4171600"/>
    <x v="16"/>
    <s v="Diana Martinez"/>
    <m/>
    <x v="0"/>
  </r>
  <r>
    <s v="FEDERACION COMUNAL DE JUNTAS DEL DEPARTAMENTO DEL TOLIMA"/>
    <s v="9000345500"/>
    <s v="VOCES COMUNITARIAS: LA ACCIÓN COMUNAL EN SINTONIA CON LAS ARTES, CULTURAS Y SABERES DEL TOLIMA"/>
    <n v="25459000"/>
    <n v="20367200"/>
    <n v="5091800"/>
    <x v="16"/>
    <s v="Diana Martinez"/>
    <m/>
    <x v="0"/>
  </r>
  <r>
    <s v="CORPORACION ARTISTICA Y CULTURAL CINELATURA PERIPATETICOS SOBRE EMPEDRADOS"/>
    <s v="9018244774"/>
    <s v="¿A QUÉ SUENA SANTA FÉ?"/>
    <n v="17235000"/>
    <n v="13788000"/>
    <n v="3447000"/>
    <x v="16"/>
    <s v="Diana Martinez"/>
    <m/>
    <x v="0"/>
  </r>
  <r>
    <s v="CORPORACION TALLER AMBULANTE DE PRACTICA E INVESTIGACION ORINOCOAMAZONENSE PARA LAS CULTURAS Y LAS ARTES"/>
    <s v="9002945583"/>
    <s v="JIÃ - CONSTRUCCIÓN DE NARRATIVAS DE PAZ PARA EL RÍO VAUPÉS"/>
    <n v="29639000"/>
    <n v="23711200"/>
    <n v="5927800"/>
    <x v="16"/>
    <s v="Diana Martinez"/>
    <m/>
    <x v="0"/>
  </r>
  <r>
    <s v="ASOCIACION CULTURAL UN MUNDO MEJOR"/>
    <s v="8130129725"/>
    <s v="VI FESTIVAL NACIONAL E INTERNACIONAL DE MONOLOGOS MUJERES POR LA VIDA"/>
    <n v="24112000"/>
    <n v="19289600"/>
    <n v="4822400"/>
    <x v="16"/>
    <s v="Diana Martinez"/>
    <m/>
    <x v="0"/>
  </r>
  <r>
    <s v="ASOCIACION JIPANA SABANITAS"/>
    <s v="9010267578"/>
    <s v="INTERCAMBIANDO SEMILLAS PARA LA VIDA"/>
    <n v="32004000"/>
    <n v="25603200"/>
    <n v="6400800"/>
    <x v="16"/>
    <s v="Diana Martinez"/>
    <m/>
    <x v="0"/>
  </r>
  <r>
    <s v="CORPORACION ATENEO PORFIRIO BARBA JACOB"/>
    <s v="8110109474"/>
    <s v="24 FESTIVAL COLOMBIANO DE TEATRO, CIUDAD DE MEDELLIN. PARADIGMAS ACTUALES DE LA ESCENA COLOMBIANA."/>
    <n v="17009000"/>
    <n v="13607200"/>
    <n v="3401800"/>
    <x v="16"/>
    <s v="Diana Martinez"/>
    <m/>
    <x v="0"/>
  </r>
  <r>
    <s v="CORPORACIÓN LUZ DE LUNA EDITORES"/>
    <s v="9012174907"/>
    <s v="CAPITULO V: LIBRO ALBUM INFANTIL"/>
    <n v="20746000"/>
    <n v="16596800"/>
    <n v="4149200"/>
    <x v="16"/>
    <s v="Margarita Escamilla"/>
    <m/>
    <x v="0"/>
  </r>
  <r>
    <s v="ASOCIACIÓN DE AFECTADOS POR LA CONSTRUCCIÓN DEL PROYECTO HIDROELÉCTRICO EL QUIMBO"/>
    <s v="9003083581"/>
    <s v="ESCUELA DE SABERES CAMPESINOS PARA EL ORDENAMIENTO TERRITORIAL A PARTIR DEL AGUA"/>
    <n v="26898000"/>
    <n v="21518400"/>
    <n v="5379600"/>
    <x v="16"/>
    <s v="Margarita Escamilla"/>
    <m/>
    <x v="0"/>
  </r>
  <r>
    <s v="CORPORACION ARTISTICA Y CULTURAL ZAPATIANDO JOROPO"/>
    <s v="9018619615"/>
    <s v="&quot;DANZANDO PARA LA ESPERANZA&quot; CULTURA Y RESILENCIA EN TERRITORIOS PDET Y ZOMAC."/>
    <n v="25309000"/>
    <n v="20247200"/>
    <n v="5061800"/>
    <x v="16"/>
    <s v="Margarita Escamilla"/>
    <m/>
    <x v="0"/>
  </r>
  <r>
    <s v="JUNTA DE ACCION COMUNAL DEL CORREGIMIENTO LOS CERRITOS"/>
    <s v="9017479370"/>
    <s v="LABORATORIOS DE CO-CREACIÓN 'CAMPESINOS DE AGUA'"/>
    <n v="19451000"/>
    <n v="15560800"/>
    <n v="3890200"/>
    <x v="16"/>
    <s v="Margarita Escamilla"/>
    <m/>
    <x v="0"/>
  </r>
  <r>
    <s v="JUNTA DE ACCION COMUNAL VEREDA EL CARMEN DEL MUNICIPIO DE UBALA"/>
    <s v="9010868961"/>
    <s v="&quot;PASOS DE PAZ&quot; PARA RECONSTRUCCION SOCIAL"/>
    <n v="21035000"/>
    <n v="16828000"/>
    <n v="4207000"/>
    <x v="16"/>
    <s v="Margarita Escamilla"/>
    <m/>
    <x v="0"/>
  </r>
  <r>
    <s v="CORPORACION CULTURAL SOUL AND ARTS"/>
    <s v="9018245441"/>
    <s v="“TALLER DE INICIACIÓN MUSICAL NIÑOS TALENTO,”"/>
    <n v="8704000"/>
    <n v="6963200"/>
    <n v="1740800"/>
    <x v="16"/>
    <s v="Margarita Escamilla"/>
    <m/>
    <x v="0"/>
  </r>
  <r>
    <s v="FUNDACION CULTURAL PARA LA COMUNICACION COMUNITARIA COMUNARTE"/>
    <s v="8002551796"/>
    <s v="LABORATORIO EL VIVERO"/>
    <n v="24734000"/>
    <n v="19787200"/>
    <n v="4946800"/>
    <x v="16"/>
    <s v="Margarita Escamilla"/>
    <m/>
    <x v="3"/>
  </r>
  <r>
    <s v="CORPORACIÓN LITERARIA ANTONIO GUTIERREZ BERRIO"/>
    <s v="9002190481"/>
    <s v="MI BARRIO UNA CONSTRUCCIÓN HISTÓRICA QUE POTENCIA LA TERRITORIALIDAD Y TRANSFORMA LA VIDA"/>
    <n v="24759000"/>
    <n v="19807200"/>
    <n v="4951800"/>
    <x v="16"/>
    <s v="Margarita Escamilla"/>
    <m/>
    <x v="0"/>
  </r>
  <r>
    <s v="FUNDACIÓN CULTURAL BALLET FOLCLÓRICO TIERRA COLOMBIANA"/>
    <s v="8000541460"/>
    <s v="SEMILLITAS BTC 2025"/>
    <n v="20353000"/>
    <n v="16282400"/>
    <n v="4070600"/>
    <x v="16"/>
    <s v="Margarita Escamilla"/>
    <m/>
    <x v="0"/>
  </r>
  <r>
    <s v="CONSEJO COMUNITARIO DE COMUNIDADES NEGRAS ELADIO ARIZA"/>
    <s v="9009808122"/>
    <s v="ESCUELA AFROCAMPESINA DE SOBERANÍA Y AUTONOMÍA ALIMENTARIAS: NUESTRA SEMILLA, NUESTRA MEMORIA."/>
    <n v="18162000"/>
    <n v="14529600"/>
    <n v="3632400"/>
    <x v="16"/>
    <s v="Margarita Escamilla"/>
    <m/>
    <x v="1"/>
  </r>
  <r>
    <s v="FONDO MIXTO PARA LA PROMOCION DE LA CULTURA Y LAS ARTES DEL DEPARTAMENTO DEL GUAVIARE"/>
    <s v="8320006355"/>
    <s v="XIII CONVOCATORIA DE BECAS DEPARTAMENTALES PARA LA INVESTIGACIÓN-CREACIÓN “GUAVIARE TERRITORIO DE PAZ 2025&quot;"/>
    <n v="27489000"/>
    <n v="21991200"/>
    <n v="5497800"/>
    <x v="16"/>
    <s v="Margarita Escamilla"/>
    <m/>
    <x v="0"/>
  </r>
  <r>
    <s v="FUNDACIÓN COLOMBINA"/>
    <s v="9001205745"/>
    <s v="FESTIVAL MESTIZAJE EL ENCUENTRO DE LA DIVERSIDAD CULTURAL DEL NORTE DEL CAUCA"/>
    <n v="17439000"/>
    <n v="13951200"/>
    <n v="3487800"/>
    <x v="16"/>
    <s v="Margarita Escamilla"/>
    <m/>
    <x v="0"/>
  </r>
  <r>
    <s v="CORPORACION MUSICAL PALOSANTO"/>
    <s v="8010008398"/>
    <s v="MUSICA PARA LA VIDA, CONSTRUCCIÓN DE PAZ Y CONVIVENCIA"/>
    <n v="28787000"/>
    <n v="23029600"/>
    <n v="5757400"/>
    <x v="16"/>
    <s v="Margarita Escamilla"/>
    <m/>
    <x v="1"/>
  </r>
  <r>
    <s v="CORPORACIÓN ESPÍRITU DE BOYACÁ"/>
    <s v="9009592703"/>
    <s v="V CAMPEONATO DE BANDAS DE MARCHA SIENTE NUESTRO ESPÍRITU DE BOYACÁ"/>
    <n v="24991000"/>
    <n v="19992800"/>
    <n v="4998200"/>
    <x v="16"/>
    <s v="Margarita Escamilla"/>
    <m/>
    <x v="0"/>
  </r>
  <r>
    <s v="FUNDACION CORAZON EN PARCHES"/>
    <s v="9002404386"/>
    <s v="SANA, SANA, COLITA DE RANA"/>
    <n v="25190000"/>
    <n v="20152000"/>
    <n v="5038000"/>
    <x v="16"/>
    <s v="Margarita Escamilla"/>
    <m/>
    <x v="0"/>
  </r>
  <r>
    <s v="FUNDACIÓN CULTURA, AMBIENTE Y PATRIMONIO"/>
    <s v="9018818898"/>
    <s v="FORMACIÓN ARTÍSTICA EN DANZAS FOLCLÓRICAS A NIÑOS, NIÑAS Y JOVENES DE POBLACIÓN VULNERABLE DEL BARRIO DIVINO NIÑO DEL MUNICIPIO DE VALLEDUPAR."/>
    <n v="33097000"/>
    <n v="26477600"/>
    <n v="6619400"/>
    <x v="16"/>
    <s v="Margarita Escamilla"/>
    <m/>
    <x v="0"/>
  </r>
  <r>
    <s v="FUNDACION VUELA LIBRE COLOMBIA"/>
    <s v="9013100213"/>
    <s v="CINE AL CAMPO"/>
    <n v="27193000"/>
    <n v="21754400"/>
    <n v="5438600"/>
    <x v="16"/>
    <s v="Margarita Escamilla"/>
    <m/>
    <x v="0"/>
  </r>
  <r>
    <s v="RESGUARDO PUERTO NARIÑO CABILDO INDIGENA PUERTO ESPERANZA"/>
    <s v="8380001370"/>
    <s v="FESTIVAL TIKUNA DE LA SELVA VIVA TRADICIÓN Y ESPIRITUALIDAD DEL AMAZONAS"/>
    <n v="35296000"/>
    <n v="28236800"/>
    <n v="7059200"/>
    <x v="18"/>
    <s v="Rodrigo Cuellar"/>
    <m/>
    <x v="0"/>
  </r>
  <r>
    <s v="CORPORACIÓN FOLCLÓRICA MI BOYACÁ - TU TAMBÓ"/>
    <s v="9018751019"/>
    <s v="ME EX-PRESO"/>
    <n v="20859000"/>
    <n v="16687200"/>
    <n v="4171800"/>
    <x v="18"/>
    <s v="Rodrigo Cuellar"/>
    <m/>
    <x v="0"/>
  </r>
  <r>
    <s v="ASOCIACION DE ARTESANOS Y MEDICOS TRADICIONALES INGAS DE SANTIAGO."/>
    <s v="9001015404"/>
    <s v="NUKANCHIPA SAMAI-TEJIENDO LOS SABERES ANCESTRALES."/>
    <n v="17787000"/>
    <n v="14229600"/>
    <n v="3557400"/>
    <x v="18"/>
    <s v="Rodrigo Cuellar"/>
    <m/>
    <x v="0"/>
  </r>
  <r>
    <s v="FUNDACIÓN SOCIAL CREANDO FUTURO &amp; DESARROLLO"/>
    <s v="9013960601"/>
    <s v="PRESERVACIÓN Y PROMOCIÓN DE LA TRADICIÓN DE LA FILIGRANA MOMPOSINA COMO PATRIMONIO CULTURAL INMATERIAL"/>
    <n v="18284000"/>
    <n v="14627200"/>
    <n v="3656800"/>
    <x v="18"/>
    <s v="Rodrigo Cuellar"/>
    <m/>
    <x v="0"/>
  </r>
  <r>
    <s v="JUNTA DE ACCION COMUNAL BARRIO 20 DE JULIO CORREGIMIENTO DE VILLAGORGONA, MUNICIPIO DE CANDELARIA DEPARTAMENTO DEL VALLE DEL CAUCA"/>
    <s v="9000141939"/>
    <s v="INTEGRACIÓN DE LA FERIA COMUNAL RURAL DEL 20 DE JULIO COMO PATRIMONIO INMATERIAL DENTRO DE LA ECONOMÍA CULTURAL Y CREATIVA DEL MUNICIPIO DE CANDELARIA - VALLE DEL CAUCA"/>
    <n v="20032000"/>
    <n v="16025600"/>
    <n v="4006400"/>
    <x v="18"/>
    <s v="Rodrigo Cuellar"/>
    <m/>
    <x v="0"/>
  </r>
  <r>
    <s v="CORPORACION CULTURAL SUR DE BOLIVAR CORPOSUR"/>
    <s v="9007302343"/>
    <s v="EN-TORNO CREATIVO: MOLDEANDO TRADICIÓN"/>
    <n v="18769000"/>
    <n v="15015200"/>
    <n v="3753800"/>
    <x v="18"/>
    <s v="Rodrigo Cuellar"/>
    <m/>
    <x v="0"/>
  </r>
  <r>
    <s v="CORPORACION ESCENARIO CARIBE CORPOCAR"/>
    <s v="9007817381"/>
    <s v="VII FESTIVAL DE ALFARERÍA BOLIVARENSE – FESTIALFARERÍA"/>
    <n v="18162000"/>
    <n v="14529600"/>
    <n v="3632400"/>
    <x v="18"/>
    <s v="Rodrigo Cuellar"/>
    <m/>
    <x v="0"/>
  </r>
  <r>
    <s v="CORPORACION CULTURAL ALARTE"/>
    <s v="9003673488"/>
    <s v="II BIENAL DE FORMACIÓN EN ARTES ESCÉNICAS &quot;DE LA COMUNA A LA CIUDAD 2025&quot;"/>
    <n v="24112000"/>
    <n v="19289600"/>
    <n v="4822400"/>
    <x v="18"/>
    <s v="Rodrigo Cuellar"/>
    <m/>
    <x v="0"/>
  </r>
  <r>
    <s v="COMUNIDAD INDIGENA LOVERAN"/>
    <s v="9017573478"/>
    <s v="TEJIENDO COLORES Y CULTURA: FORMACIÓN EN TINTURADO NATURAL DE LA FIBRA DE CAÑA FLECHA"/>
    <n v="17110000"/>
    <n v="13688000"/>
    <n v="3422000"/>
    <x v="18"/>
    <s v="Julian Igua"/>
    <m/>
    <x v="0"/>
  </r>
  <r>
    <s v="ASOCIACION ESCUELA NOMADA DE MEDIOS DE COMUNICACION ALTERNATIVA Y COMUNITARIA ENCAC"/>
    <s v="9011384764"/>
    <s v="LABORATORIO DE CINE COMUNITARIO - FUERA DE CAMPO 2025"/>
    <n v="27559000"/>
    <n v="22047200"/>
    <n v="5511800"/>
    <x v="18"/>
    <s v="Rodrigo Cuellar"/>
    <m/>
    <x v="0"/>
  </r>
  <r>
    <s v="FUNDACIÓN ESCUELA DE MUSICOS SOL MAYOR DE CHOCHÓ"/>
    <s v="9002174870"/>
    <s v="ENTRE PORROS Y FANDANGOS"/>
    <n v="25813000"/>
    <n v="20650400"/>
    <n v="5162600"/>
    <x v="18"/>
    <s v="Rodrigo Cuellar"/>
    <m/>
    <x v="0"/>
  </r>
  <r>
    <s v="FUNDACION CAPIBARA"/>
    <s v="9016907162"/>
    <s v="CONMEMORACION CULTURAL DEL DIA INTERNACIONAL DE LOS PUEBLOS INDIGENAS 2025"/>
    <n v="26973000"/>
    <n v="21578400"/>
    <n v="5394600"/>
    <x v="18"/>
    <s v="Rodrigo Cuellar"/>
    <m/>
    <x v="0"/>
  </r>
  <r>
    <s v="ASOCIACION UNIDAD TECNICA AGROPECUARIA DE COLOMBIA"/>
    <s v="9000572497"/>
    <s v="APRENDO EL RITMO DE LA MUSICA Y EL ARTE"/>
    <n v="17751000"/>
    <n v="14200800"/>
    <n v="3550200"/>
    <x v="18"/>
    <s v="Rodrigo Cuellar"/>
    <m/>
    <x v="0"/>
  </r>
  <r>
    <s v="FUNDACION PARA LA PROMOCION Y EL DESARROLLO SOCIOCULTURAL EL ARTE Y EL DEPORTE "/>
    <s v="9007817557"/>
    <s v="PROGRAMA DE CREACIÓN DE CONTENIDOS PARA REDES SOCIALES DIRIGIDO A GESTORES CULTURALES, BIBLIOTECAS  Y CASAS DE CULTURA DE NORTE DE SANTANDER."/>
    <n v="28534000"/>
    <n v="22827200"/>
    <n v="5706800"/>
    <x v="18"/>
    <s v="Rodrigo Cuellar"/>
    <m/>
    <x v="0"/>
  </r>
  <r>
    <s v="FUNDACION LEOPOLDO LASCARRO BATISTA"/>
    <s v="8060096559"/>
    <s v="XVIIII FESTIVAL DEL FOLCLOR DE EL CARMEN DE BOLIVAR"/>
    <n v="18587000"/>
    <n v="14869600"/>
    <n v="3717400"/>
    <x v="18"/>
    <s v="Rodrigo Cuellar"/>
    <m/>
    <x v="0"/>
  </r>
  <r>
    <s v="CABILDO MENOR INDIGENA DE SAN JACINTO"/>
    <s v="9007427210"/>
    <s v="REVITALIZACIÓN DE LA CULTURA CULINARIA INDÍGENA ZENÚ"/>
    <n v="24679000"/>
    <n v="19743200"/>
    <n v="4935800"/>
    <x v="18"/>
    <s v="Rodrigo Cuellar"/>
    <m/>
    <x v="0"/>
  </r>
  <r>
    <s v="CORPORACIÓN BAILA LATINO"/>
    <s v="9018340086"/>
    <s v="THE SUN FEST 3 VERSION"/>
    <n v="16366000"/>
    <n v="13092800"/>
    <n v="3273200"/>
    <x v="18"/>
    <s v="Rodrigo Cuellar"/>
    <m/>
    <x v="0"/>
  </r>
  <r>
    <s v="FUNDACION ARTISTICA Y CULTURAL SANTA CECILIA"/>
    <s v="9017476131"/>
    <s v="HACEMOS MÚSICA, TRANSFORMAMOS VIDAS, CONSTRUIMOS PAZ"/>
    <n v="21020000"/>
    <n v="16816000"/>
    <n v="4204000"/>
    <x v="18"/>
    <s v="Rodrigo Cuellar"/>
    <m/>
    <x v="0"/>
  </r>
  <r>
    <s v="FUNDACION CULTURAL CUMBIAMBA EL BOMBAZO DE LA CHINITA"/>
    <s v="9015179059"/>
    <s v="CULTURA PAZ Y RESILIENCIA"/>
    <n v="20417000"/>
    <n v="16333600"/>
    <n v="4083400"/>
    <x v="18"/>
    <s v="Maria Paula Rivera"/>
    <m/>
    <x v="0"/>
  </r>
  <r>
    <s v="ASOCIACION FOLKLORICA Y CULTURAL DE BARANOA ATLANTICO"/>
    <s v="9015117016"/>
    <s v="PROYECTO DE FORMACION MUSICAL ARTE Y CULTURA EN EL BARRIO VII FASE- 2025"/>
    <n v="20417000"/>
    <n v="16333600"/>
    <n v="4083400"/>
    <x v="18"/>
    <s v="Maria Paula Rivera"/>
    <m/>
    <x v="0"/>
  </r>
  <r>
    <s v="CORPORACIÓN KIMBA"/>
    <s v="9010529211"/>
    <s v="IV ENCUENTRO DE MÚSICA URBANA IBAGUÉ CAPITAL MUSICAL"/>
    <n v="24353000"/>
    <n v="19482400"/>
    <n v="4870600"/>
    <x v="18"/>
    <s v="Maria Paula Rivera"/>
    <m/>
    <x v="0"/>
  </r>
  <r>
    <s v="CORPORACIÓN CASA DE LA MUJER DE SUBA"/>
    <s v="8300483241"/>
    <s v="FOGONIANDO Y REMENDANDO ENTRETEJEMOS NUEVAS PRACTICAS CULTURALES"/>
    <n v="17833000"/>
    <n v="14266400"/>
    <n v="3566600"/>
    <x v="18"/>
    <s v="Maria Paula Rivera"/>
    <m/>
    <x v="0"/>
  </r>
  <r>
    <s v="ASOCIACION TECNICA AGROPECUARIA Y AMBIENTAL DE COLOMBIA"/>
    <s v="9014397501"/>
    <s v="DANZA POR LA VIDA Y TOCA POR LA PAZ"/>
    <n v="17341000"/>
    <n v="13872800"/>
    <n v="3468200"/>
    <x v="18"/>
    <s v="Maria Paula Rivera"/>
    <m/>
    <x v="0"/>
  </r>
  <r>
    <s v="CORPORACIÓN PATRIMONIO CULTURA Y MEDIOAMBIENTE"/>
    <s v="9014204690"/>
    <s v="ARMONÍAS PARA LA PAZ: ESCUELA DE FORMACIÓN MUSICAL"/>
    <n v="25243000"/>
    <n v="20194400"/>
    <n v="5048600"/>
    <x v="18"/>
    <s v="Maria Paula Rivera"/>
    <m/>
    <x v="0"/>
  </r>
  <r>
    <s v="ASOCIACIÓN CULTURAL APPARTE DESARROLLO CULTURAL COMUNITARIO Y EDUCACIÓN POPULAR"/>
    <s v="9001815950"/>
    <s v="X ENCUENTRO DE ARTE Y GÉNERO. EL ARTE EN CONTRA DE LA VIOLENCIA BASADA EN GÉNERO"/>
    <n v="26724000"/>
    <n v="21379200"/>
    <n v="5344800"/>
    <x v="18"/>
    <s v="Maria Paula Rivera"/>
    <m/>
    <x v="0"/>
  </r>
  <r>
    <s v="FUNDACION INVISIBLES ARTE Y TODOS"/>
    <s v="9017230477"/>
    <s v="II INVISIBLES LABORATORIO DE CREACIÓN"/>
    <n v="26957000"/>
    <n v="21565600"/>
    <n v="5391400"/>
    <x v="18"/>
    <s v="Maria Paula Rivera"/>
    <m/>
    <x v="0"/>
  </r>
  <r>
    <s v="FUNDACIÓN KABY"/>
    <s v="9013688281"/>
    <s v="II GALERIA DE ARTE VIVO RURAL. ÑI: AGUA QUE NOS CONECTA"/>
    <n v="25746000"/>
    <n v="20596800"/>
    <n v="5149200"/>
    <x v="18"/>
    <s v="Maria Paula Rivera"/>
    <m/>
    <x v="0"/>
  </r>
  <r>
    <s v="FUNDACION JUVENTUD SOCIAL PARA LA PAZ"/>
    <s v="9014898683"/>
    <s v="FESTIVAL CERETE GOSPEL"/>
    <n v="18167000"/>
    <n v="14533600"/>
    <n v="3633400"/>
    <x v="18"/>
    <s v="Maria Paula Rivera"/>
    <m/>
    <x v="0"/>
  </r>
  <r>
    <s v="JUNTA DE ACCION COMUNAL DE LA VEREDA ANGOSTURAS"/>
    <s v="9008718481"/>
    <s v="ANGOSTURAS EN MOVIMIENTO! UNIDOS POR LA CULTURA CONSTRUYENDO PAZ!"/>
    <n v="17066000"/>
    <n v="13652800"/>
    <n v="3413200"/>
    <x v="18"/>
    <s v="Maria Paula Rivera"/>
    <m/>
    <x v="0"/>
  </r>
  <r>
    <s v="FUNDACION MISION ALTERNATIVA SOCIAL"/>
    <n v="9012500129"/>
    <s v="CONMEMORACION CULTURAL DEL DIA INTERNACIONAL DE LA MUJER INDIGENA 2025"/>
    <n v="27563000"/>
    <n v="22050400"/>
    <n v="5512600"/>
    <x v="18"/>
    <s v="Maria Paula Rivera"/>
    <m/>
    <x v="0"/>
  </r>
  <r>
    <s v="FUNDACION CONSTRUCCION SOCIAL"/>
    <s v="8230016522"/>
    <s v="ESTRATEGIAS LUDICAS CULTURALES PARA LA PRESERVACION, PROMOCION Y MEMORIA DE JUEGOS TADICIONALES TRADICIONALES DE PATIO O CALLEJEROS."/>
    <n v="26390000"/>
    <n v="21112000"/>
    <n v="5278000"/>
    <x v="18"/>
    <s v="Maria Paula Rivera"/>
    <m/>
    <x v="0"/>
  </r>
  <r>
    <s v="CORPORACION CULTURAL LA GESTORIA"/>
    <s v="9000311679"/>
    <s v="ANFITRIONES DEL PATRIMONIO."/>
    <n v="22789000"/>
    <n v="18231200"/>
    <n v="4557800"/>
    <x v="18"/>
    <s v="Maria Paula Rivera"/>
    <m/>
    <x v="0"/>
  </r>
  <r>
    <s v="CORPORACIÓN FRONTERA FILMS"/>
    <s v="9010593276"/>
    <s v="VIII FESTIVAL INTERNACIONAL DE CINE DE NORTE DE SANTANDER"/>
    <n v="26692000"/>
    <n v="21353600"/>
    <n v="5338400"/>
    <x v="18"/>
    <s v="Maria Paula Rivera"/>
    <m/>
    <x v="0"/>
  </r>
  <r>
    <s v="FUNDACION CULTURAL Y SOCIAL ZAFNAT PANEA"/>
    <s v="9016305881"/>
    <s v="NUESTRA MÚSICA, NUESTRO LEGADO Y PATRIMONIO. TALLERES DE FORMACION MUSICAL TRADICIONAL- CARTAGENA ZAFNAT PANEA. FASE III - 2025."/>
    <n v="19017000"/>
    <n v="15213600"/>
    <n v="3803400"/>
    <x v="18"/>
    <s v="Maria Paula Rivera"/>
    <m/>
    <x v="0"/>
  </r>
  <r>
    <s v="CORPORACION JOVEN URE"/>
    <s v="9013414430"/>
    <s v="ABRAMOS EL TELÓN: RAÍCES PALENQUERAS, HISTORIA, MEMORIA Y TRANSFORMACIÓN."/>
    <n v="19875000"/>
    <n v="15900000"/>
    <n v="3975000"/>
    <x v="18"/>
    <s v="Maria Paula Rivera"/>
    <m/>
    <x v="0"/>
  </r>
  <r>
    <s v="FUNDACIÓN CONSERVAR COLOMBIA"/>
    <s v="9010938492"/>
    <s v="PAIPA TIERRA IMPACTO"/>
    <n v="23312000"/>
    <n v="18649600"/>
    <n v="4662400"/>
    <x v="18"/>
    <s v="Diana Martinez"/>
    <m/>
    <x v="0"/>
  </r>
  <r>
    <s v="FUNDACIÓN CULTURAL JINETE AZUL"/>
    <s v="9002327205"/>
    <s v="SEXTO SALÓN CASANARE PINTA"/>
    <n v="31622000"/>
    <n v="25297600"/>
    <n v="6324400"/>
    <x v="18"/>
    <s v="Diana Martinez"/>
    <m/>
    <x v="0"/>
  </r>
  <r>
    <s v="FUNDACION PARA EL BIENESTAR SOCIAL BISOS"/>
    <s v="8050292461"/>
    <s v="CULTURA AL BARRIO 2.0"/>
    <n v="17889000"/>
    <n v="14311200"/>
    <n v="3577800"/>
    <x v="18"/>
    <s v="Diana Martinez"/>
    <m/>
    <x v="0"/>
  </r>
  <r>
    <s v="ASOCIACION ESCUELA AUDIOVISUAL INFANTIL"/>
    <s v="9002128863"/>
    <s v="LABORATORIO PARA LA CONSTRUCCIÓN UN ARCHIVO REGIONAL DE LA MEMORIAS AUDIOVISUALES Y SONORAS"/>
    <n v="20738000"/>
    <n v="16590400"/>
    <n v="4147600"/>
    <x v="18"/>
    <s v="Diana Martinez"/>
    <m/>
    <x v="0"/>
  </r>
  <r>
    <s v="FUNDACION MAS CORAZON MENOS INDIFERENCIA"/>
    <s v="9010517534"/>
    <s v="PRESERVACION DE LA CULINARIA NATIVA “CON SABOR A SAN JORGE”"/>
    <n v="17751000"/>
    <n v="14200800"/>
    <n v="3550200"/>
    <x v="18"/>
    <s v="Diana Martinez"/>
    <m/>
    <x v="0"/>
  </r>
  <r>
    <s v="CORPORACION ARTISTICA Y CULTURAL ALMA LLANERA"/>
    <s v="9018685123"/>
    <s v="AL RITMO DEL LLANO: DANZA Y RESILIENCIA"/>
    <n v="28756000"/>
    <n v="23004800"/>
    <n v="5751200"/>
    <x v="18"/>
    <s v="Diana Martinez"/>
    <m/>
    <x v="0"/>
  </r>
  <r>
    <s v="ASOCIACIÓN DE ITUANGUINOS PARA EL DESARROLLO AGRARIO Y SOCIAL"/>
    <s v="9015215535"/>
    <s v="CENZONTLE. COMUNICACIÓN PARA LA CONSTRUCCIÓN DE PAZ, LA BIODIVERSIDAD Y LA TRANSFORMACIÓN SOCIAL."/>
    <n v="14775000"/>
    <n v="11820000"/>
    <n v="2955000"/>
    <x v="18"/>
    <s v="Diana Martinez"/>
    <m/>
    <x v="0"/>
  </r>
  <r>
    <s v="CORPORACION DESPERTAR LLANERO"/>
    <s v="9014703940"/>
    <s v="DANZA EN LA ARMONÍA ANCESTRAL."/>
    <n v="24664000"/>
    <n v="19731200"/>
    <n v="4932800"/>
    <x v="18"/>
    <s v="Diana Martinez"/>
    <m/>
    <x v="0"/>
  </r>
  <r>
    <s v="FUNDACION PARA EL DESARROLLO Y LA DIFUSION DE LAS ARTES Y LA CULTURA OM PRODUCCIONES ONG"/>
    <s v="8300989916"/>
    <s v="III ENCUENTRO PARA LA FORMACIÓN ARTÍSTICA Y MUESTRA DE BULLERENGUE Y RITMOS PALENQUEROS DEL CARIBE COLOMBIANO"/>
    <n v="19883000"/>
    <n v="15906400"/>
    <n v="3976600"/>
    <x v="18"/>
    <s v="Diana Martinez"/>
    <m/>
    <x v="0"/>
  </r>
  <r>
    <s v="FUNDACION GLOBO RECREO JALK"/>
    <s v="9008243631"/>
    <s v="PROCESO DE FORMACION ARTISTICA GLOBO RECREO JALK CREANDO UN NUEVO FUTURO"/>
    <n v="27522000"/>
    <n v="22017600"/>
    <n v="5504400"/>
    <x v="18"/>
    <s v="Diana Martinez"/>
    <m/>
    <x v="0"/>
  </r>
  <r>
    <s v="CORPORACIÓN ARTÍSTICA Y CULTURAL YALUMBA"/>
    <s v="9018023908"/>
    <s v="LA COMPARSA: CHOCÓ, DANZA Y TRADICIÓN COMO ESTRATEGIA DE APROPIACIÓN COMUNITARIA PARA EL RESCATE DE LA CULTURA CORPORAL Y EL PATRIMONIO DANCÍSTICO DEL CHOCÓ."/>
    <n v="26911000"/>
    <n v="21528800"/>
    <n v="5382200"/>
    <x v="18"/>
    <s v="Diana Martinez"/>
    <m/>
    <x v="0"/>
  </r>
  <r>
    <s v="ASOCIACIÓN AGROPECUARIA ECOTURÍSTICA Y AGROINDUSTRIAL DE ARBOLEDA"/>
    <s v="9015664476"/>
    <s v="APOYO A LA REALIZACIÓN DE LA IV SEMANA CULTURAL &quot;LA CULTURA Y EL ARTE COMO CONSTRUCTORES DE PAZ TERRITORIAL&quot;"/>
    <n v="26515000"/>
    <n v="21212000"/>
    <n v="5303000"/>
    <x v="18"/>
    <s v="Diana Martinez"/>
    <m/>
    <x v="0"/>
  </r>
  <r>
    <s v="CORPORACIÓN CREATIVA DE SERVICIOS INTEGRALES  &quot;CREAR&quot;"/>
    <s v="9004171788"/>
    <s v="LA PAZ, VISIBLE EN LA CULTURA Y EL TURISMO"/>
    <n v="25796000"/>
    <n v="20636800"/>
    <n v="5159200"/>
    <x v="18"/>
    <s v="Diana Martinez"/>
    <m/>
    <x v="0"/>
  </r>
  <r>
    <s v="CORPORACION DE ARTES EXPRESIVAS, CREATIVAS Y ANCESTRALES KALLPA WARMI ÑAMI"/>
    <s v="9017892714"/>
    <s v="FESTIVAL INTEGRADOR TEJIENDO LAS ARTES PARA LA GOBERNANZA DE LA VIDA DESDE LA CORPORALIDAD Y CORPOREIDAD EN EL RE-CONOCIMIENTO DE SER MUJER"/>
    <n v="16209000"/>
    <n v="12967200"/>
    <n v="3241800"/>
    <x v="18"/>
    <s v="Diana Martinez"/>
    <m/>
    <x v="0"/>
  </r>
  <r>
    <s v="FUNDACIÓN SAN JOSÉ DE COLÓN, CENTRO DE HISTORIA DE LOS MUNICIPIOS DE PIJAO, BUENAVISTA Y GÉNOVA QUINDÍO"/>
    <s v="9009872956"/>
    <s v="ABRAPALABRA: BAJO EL EMBRUJO DE LA LECTURA, LA ESCRITURA Y LA ORALIDAD"/>
    <n v="26081000"/>
    <n v="20864800"/>
    <n v="5216200"/>
    <x v="18"/>
    <s v="Diana Martinez"/>
    <m/>
    <x v="0"/>
  </r>
  <r>
    <s v="CORPORACION PROMOTORA DE LA CULTURA Y LAS COMUNICACIONES CPC&amp;C"/>
    <s v="9009820411"/>
    <s v="RETORNANDO A LAS RAÍCES: REVITALIZACIÓN CULTURAL EN EL RESGUARDO INDÍGENA LA FUGA EN SAN JOSE DEL GUAVIARE"/>
    <n v="33377000"/>
    <n v="26701600"/>
    <n v="6675400"/>
    <x v="18"/>
    <s v="Diana Martinez"/>
    <m/>
    <x v="0"/>
  </r>
  <r>
    <s v="FUNDACIÓN IMPULSANDO EL ARTE"/>
    <s v="9016007516"/>
    <s v="ENTRE GAITAS Y DANZAS II: TRADICIÓN EN MOVIMIENTO"/>
    <n v="15984000"/>
    <n v="12787200"/>
    <n v="3196800"/>
    <x v="18"/>
    <s v="Diana Martinez"/>
    <m/>
    <x v="0"/>
  </r>
  <r>
    <s v="ASOCIACIÓN AMBIENTAL Y SOCIAL DE MUJERES RURALES &quot;LAS AMIGAS DEL PÁRAMO DE SONSÓN&quot;"/>
    <s v="9014573811"/>
    <s v="JARDINES DE VIDA: CULTIVANDO SABIDURIA ANCESTRAL PARA SANAR EL PARAMO Y SU COMUNIDAD"/>
    <n v="18415000"/>
    <n v="14732000"/>
    <n v="3683000"/>
    <x v="18"/>
    <s v="Margarita Escamilla"/>
    <m/>
    <x v="4"/>
  </r>
  <r>
    <s v="CORPORACION CENTRO PARA EL DESARROLLO, LA EDUCACION Y LA INVESTIGACION"/>
    <s v="9003279771"/>
    <s v="VOCES POLICROMÁTICAS: ARTE Y EQUIDAD"/>
    <n v="19017000"/>
    <n v="15213600"/>
    <n v="3803400"/>
    <x v="18"/>
    <s v="Margarita Escamilla"/>
    <m/>
    <x v="0"/>
  </r>
  <r>
    <s v="CORPORACIÓN CÍVICA Y CULTURAL BARCELONA"/>
    <s v="9012168589"/>
    <s v="CORREGIMIENTOS MUSICALES CORDILLERANOS"/>
    <n v="26285000"/>
    <n v="21028000"/>
    <n v="5257000"/>
    <x v="18"/>
    <s v="Margarita Escamilla"/>
    <m/>
    <x v="0"/>
  </r>
  <r>
    <s v="FUNDACIÓN BANDOLA"/>
    <s v="9001115328"/>
    <s v="FESTIVAL DE JAZZ &quot;SEVIJAZZ 2025&quot;"/>
    <n v="21110000"/>
    <n v="16888000"/>
    <n v="4222000"/>
    <x v="18"/>
    <s v="Margarita Escamilla"/>
    <m/>
    <x v="0"/>
  </r>
  <r>
    <s v="FUNDACION ESCUELA FOLCLORICA MEXICANA"/>
    <s v="9010620534"/>
    <s v="MUSICA COLOMBIANA INFANTIL JUVENIL CON FORMATO MARIACHI"/>
    <n v="23522000"/>
    <n v="18817600"/>
    <n v="4704400"/>
    <x v="18"/>
    <s v="Margarita Escamilla"/>
    <m/>
    <x v="0"/>
  </r>
  <r>
    <s v="CORPORACION RED APOYAR    "/>
    <s v="9004390791"/>
    <s v="RESTAURANDO VOCES"/>
    <n v="28211000"/>
    <n v="22568800"/>
    <n v="5642200"/>
    <x v="18"/>
    <s v="Margarita Escamilla"/>
    <m/>
    <x v="0"/>
  </r>
  <r>
    <s v="CORPORACIÓN MONTAÑERA FILMS"/>
    <s v="9013637651"/>
    <s v="COMADREANDO CINE"/>
    <n v="26519000"/>
    <n v="21215200"/>
    <n v="5303800"/>
    <x v="18"/>
    <s v="Margarita Escamilla"/>
    <m/>
    <x v="0"/>
  </r>
  <r>
    <s v="CORPORACIÓN CULTURAL DE COLOMBIA"/>
    <s v="9003322758"/>
    <s v="APOYO FORMATIVO DE ARTISTAS DE CASANARE PARA PARTICIPAR EN LA CIRCULACIÓN DE LA  AGENDA CULTURAL 2025 EN ZAITÉ, SALA CULTURAL - YOPAL"/>
    <n v="31227000"/>
    <n v="24981600"/>
    <n v="6245400"/>
    <x v="18"/>
    <s v="Margarita Escamilla"/>
    <m/>
    <x v="0"/>
  </r>
  <r>
    <s v="CORPORACIÓN MUYSUA"/>
    <s v="9006846560"/>
    <s v="SOGAMOSO BLUES &amp; JAZZ FESTIVAL VI VERSIÓN"/>
    <n v="25563000"/>
    <n v="20450400"/>
    <n v="5112600"/>
    <x v="18"/>
    <s v="Margarita Escamilla"/>
    <m/>
    <x v="0"/>
  </r>
  <r>
    <s v="FUNDACION EDUCATIVA PUERTA DEL SOL"/>
    <s v="9002307521"/>
    <s v="&quot;RAÍCES EN MOVIMIENTO: ESCUELA DE DANZAS FOLCLÓRICAS PARA LA PAZ Y LA RECONCILIACIÓN”"/>
    <n v="19756000"/>
    <n v="15804800"/>
    <n v="3951200"/>
    <x v="18"/>
    <s v="Margarita Escamilla"/>
    <m/>
    <x v="0"/>
  </r>
  <r>
    <s v="CORPORACION  PARA DESARROLLO INTEGRAL DE LA  POBLACION VULNERABLEVISION VIDA"/>
    <s v="9015055126"/>
    <s v="ESCUELA DE FORMACION AMOR,  ARTE Y PAZ"/>
    <n v="22407000"/>
    <n v="17925600"/>
    <n v="4481400"/>
    <x v="18"/>
    <s v="Margarita Escamilla"/>
    <m/>
    <x v="0"/>
  </r>
  <r>
    <s v="JUNTA DE ACCION COMUNAL DE LA REJOYA"/>
    <s v="9000242891"/>
    <s v="CULTURA Y PAZ EN LA REJOYA"/>
    <n v="15841000"/>
    <n v="12672800"/>
    <n v="3168200"/>
    <x v="18"/>
    <s v="Margarita Escamilla"/>
    <m/>
    <x v="0"/>
  </r>
  <r>
    <s v="FUNDACION MUSICA DE CHICORAL"/>
    <s v="9000922148"/>
    <s v="ESCUELA DE MÚSICA DE CHICORAL - PROGRAMA DE FORMACIÓN CULTURAL, SOCIAL Y AMBIENTAL."/>
    <n v="21572000"/>
    <n v="17257600"/>
    <n v="4314400"/>
    <x v="18"/>
    <s v="Margarita Escamilla"/>
    <m/>
    <x v="0"/>
  </r>
  <r>
    <s v="FUNDACION HUMBACHU"/>
    <s v="9017071747"/>
    <s v="LABORATORIOS DE CREACIÓN MENDEVI MEINGA. RAÍCES CREATIVAS INDÍGENAS DEL VALLE DEL GUAMUEZ."/>
    <n v="17394000"/>
    <n v="13915200"/>
    <n v="3478800"/>
    <x v="18"/>
    <s v="Margarita Escamilla"/>
    <m/>
    <x v="0"/>
  </r>
  <r>
    <s v="FUNDACION LUNACREA ARTE"/>
    <s v="9000140693"/>
    <s v="&quot;CONVIVENCIARTE&quot; INCLUSIÓN CON SENTIDO HUMANO DIFERENCIAL, VERSION 2025"/>
    <n v="17880000"/>
    <n v="14304000"/>
    <n v="3576000"/>
    <x v="18"/>
    <s v="Margarita Escamilla"/>
    <m/>
    <x v="0"/>
  </r>
  <r>
    <s v="CORPORACION TALLER PRODESAL PROMOCION POPULAR Y DE ALTERNATIVAS AL DESARROLLO"/>
    <s v="8000871068"/>
    <s v="ESCUELA LABORATORIO DE PRODUCCION AUDIOVISUAL “VISION JOVEN”"/>
    <n v="20759000"/>
    <n v="16607200"/>
    <n v="4151800"/>
    <x v="18"/>
    <s v="Margarita Escamilla"/>
    <m/>
    <x v="0"/>
  </r>
  <r>
    <s v="CORPORACION PARA LA INVESTIGACION Y EL DESARROLLO REGIONAL"/>
    <s v="8060108011"/>
    <s v="ESTUDIO DE MEDICIÓN DE IMPACTO ECONOMICO Y SOCIAL DE CUATRO FESTIVALES EN EL DEPARTAMENTO DE BOLÍVAR."/>
    <n v="18162000"/>
    <n v="14529600"/>
    <n v="3632400"/>
    <x v="18"/>
    <s v="Margarita Escamilla"/>
    <m/>
    <x v="0"/>
  </r>
  <r>
    <s v="JUNTA DE ACCION COMUNAL BARRIO CHAPINERO DEL MUNICIPIO DE MONIQUIRA, DEPARTAMENTO DE BOYACÁ"/>
    <s v="9001585725"/>
    <s v="&quot;AGUINALDOS CON POSTRES: DONDE LA TRADICIÓN DE LA ABUELA SE ENCUENTRA CON LA INNOVACIÓN DEL BARRIO CHAPINERO EN MONIQUIRÁ&quot;"/>
    <n v="23316000"/>
    <n v="18652800"/>
    <n v="4663200"/>
    <x v="18"/>
    <s v="Margarita Escamilla"/>
    <m/>
    <x v="1"/>
  </r>
  <r>
    <s v="ASOCIACION DE CREADORES Y GESTORES CULTURALES OROPENDOLA DE BELEN DE LOS ANDAQUIES CAQUETA"/>
    <s v="9015083266"/>
    <s v="CANTARES ANDAKI"/>
    <n v="22978000"/>
    <n v="18382400"/>
    <n v="4595600"/>
    <x v="19"/>
    <s v="Rodrigo Cuellar"/>
    <m/>
    <x v="0"/>
  </r>
  <r>
    <s v="CORPORACION CULTURAMA COLOMBIA"/>
    <s v="8460027797"/>
    <s v="&quot;ENAMÓRATE DE MOCOA: DESTINO BIODIVERSO Y CULTURAL DEL SUR DE LA AMAZONÍA COLOMBIANA”"/>
    <n v="17394000"/>
    <n v="13915200"/>
    <n v="3478800"/>
    <x v="19"/>
    <s v="Rodrigo Cuellar"/>
    <m/>
    <x v="0"/>
  </r>
  <r>
    <s v="ORGANIZACION CIMARRON JUSTO CHAVES DIRECTIVA URE"/>
    <s v="9011098004"/>
    <s v="CANTO Y PASO: RELEVO GENERACIONAL EN LA DANZA Y ORALIDAD DE URÉ"/>
    <n v="19363000"/>
    <n v="15490400"/>
    <n v="3872600"/>
    <x v="19"/>
    <s v="Julian Igua"/>
    <m/>
    <x v="0"/>
  </r>
  <r>
    <s v="CABILDO INDIGENA DE LA COMUNIDAD DE CARACOL"/>
    <s v="9009967781"/>
    <s v="RESCATANDO RITMOS CARACOLEROS"/>
    <n v="24121000"/>
    <n v="19296800"/>
    <n v="4824200"/>
    <x v="19"/>
    <s v="Rodrigo Cuellar"/>
    <m/>
    <x v="0"/>
  </r>
  <r>
    <s v="CABILDO INDIGENA DE LA COMUNIDAD INDIGENA LA GRAN VIA"/>
    <s v="9013200501"/>
    <s v="PASOS Y MANOS, ECO DE LOS ANCESTROS"/>
    <n v="24121000"/>
    <n v="19296800"/>
    <n v="4824200"/>
    <x v="19"/>
    <s v="Rodrigo Cuellar"/>
    <m/>
    <x v="0"/>
  </r>
  <r>
    <s v="CORPORACION EMPRESARIAL MATIZ"/>
    <s v="9005739472"/>
    <s v="PUTUMAYO BAILA: CIRCULARIZACIÓN DE DANZAS Y TRADICIONES"/>
    <n v="23041000"/>
    <n v="18432800"/>
    <n v="4608200"/>
    <x v="19"/>
    <s v="Rodrigo Cuellar"/>
    <m/>
    <x v="0"/>
  </r>
  <r>
    <s v="FUNDACION PITO CABEZA DE CERA"/>
    <s v="9015366499"/>
    <s v="5° FESTIVAL DEL PITO CABEZA DE CERA Y PAREJAS BAILADORAS"/>
    <n v="18167000"/>
    <n v="14533600"/>
    <n v="3633400"/>
    <x v="19"/>
    <s v="Rodrigo Cuellar"/>
    <m/>
    <x v="0"/>
  </r>
  <r>
    <s v="FUNDACION MISION TOTAL POR EL PROJIMO"/>
    <s v="9014825308"/>
    <s v="CULTURIZ: PROGRAMACIÓN CULTURAL INCLUSIVA Y ADAPTADA PARA LA PAZ"/>
    <n v="19891000"/>
    <n v="15912800"/>
    <n v="3978200"/>
    <x v="19"/>
    <s v="Rodrigo Cuellar"/>
    <m/>
    <x v="0"/>
  </r>
  <r>
    <s v="JUNTA DE ACCION COMUNAL EL BINDE"/>
    <s v="9017710631"/>
    <s v="LEYENDO EL PRESENTE, JUGANDO AL PASADO"/>
    <n v="13873000"/>
    <n v="11098400"/>
    <n v="2774600"/>
    <x v="19"/>
    <s v="Rodrigo Cuellar"/>
    <m/>
    <x v="0"/>
  </r>
  <r>
    <s v="CORPORACION PARA EL DESARROLLO DE TUNIA CORPOTUNIA"/>
    <s v="8915026250"/>
    <s v="DESFILE DE SILLETERITOS TUNÍA 2025, UN LABORATORIO DE INNOVACIÓN ARTESANAL QUE REVITALIZA LA CULTURA DEL TERRITORIO"/>
    <n v="17474000"/>
    <n v="13979200"/>
    <n v="3494800"/>
    <x v="19"/>
    <s v="Rodrigo Cuellar"/>
    <m/>
    <x v="0"/>
  </r>
  <r>
    <s v="ASOCIACION DE MUJERES BUSCADORAS DE CAQUETÁ"/>
    <s v="9018015315"/>
    <s v="BUSCADORAS DE PAZ EN GIRA"/>
    <n v="22978000"/>
    <n v="18382400"/>
    <n v="4595600"/>
    <x v="19"/>
    <s v="Rodrigo Cuellar"/>
    <m/>
    <x v="0"/>
  </r>
  <r>
    <s v="CABILDO MENOR DE CASITAS ARGENTINA"/>
    <s v="9016058105"/>
    <s v="LEO Y RE-CREO: UNA AVENTURA DE LECTURA, ESCRITURA, ORALIDAD, PINTURA Y LÚDICA."/>
    <n v="18167000"/>
    <n v="14533600"/>
    <n v="3633400"/>
    <x v="19"/>
    <s v="Rodrigo Cuellar"/>
    <m/>
    <x v="0"/>
  </r>
  <r>
    <s v="CORPORACION A LA ORILLA DEL RIO"/>
    <s v="9007459339"/>
    <s v="RETRATOS DE LA VEGA &amp; LA MONTAÑA"/>
    <n v="21844000"/>
    <n v="17475200"/>
    <n v="4368800"/>
    <x v="19"/>
    <s v="Rodrigo Cuellar"/>
    <m/>
    <x v="0"/>
  </r>
  <r>
    <s v="FUNDACIÓN SOCIAL MAR ADENTRO"/>
    <s v="9014367601"/>
    <s v="RESCATANDO MEMORIAS"/>
    <n v="26907000"/>
    <n v="21525600"/>
    <n v="5381400"/>
    <x v="19"/>
    <s v="Rodrigo Cuellar"/>
    <m/>
    <x v="0"/>
  </r>
  <r>
    <s v="FUNDACIÓN MÚSICA RETÓRICA"/>
    <s v="9004774280"/>
    <s v="SUENA LA METRO"/>
    <n v="17180000"/>
    <n v="13744000"/>
    <n v="3436000"/>
    <x v="19"/>
    <s v="Rodrigo Cuellar"/>
    <m/>
    <x v="0"/>
  </r>
  <r>
    <s v="RESGUARDO INDIGENA TAMAQUITO II"/>
    <s v="9002694621"/>
    <s v="ENCUENTRO ETNOCULTURAL WAYÚU DEL SUR DE LA GUAJIRA"/>
    <n v="39245000"/>
    <n v="31396000"/>
    <n v="7849000"/>
    <x v="19"/>
    <s v="Rodrigo Cuellar"/>
    <m/>
    <x v="0"/>
  </r>
  <r>
    <s v="FUNDACIÓN PROYECTO NÓMADE TEATRO"/>
    <s v="9005683695"/>
    <s v="ESTACIÒN NOMADE: VII ESCUELA TEATRAL MUNICIPAL ITINERANTE DE NARIÑO."/>
    <n v="19250000"/>
    <n v="15400000"/>
    <n v="3850000"/>
    <x v="19"/>
    <s v="Rodrigo Cuellar"/>
    <m/>
    <x v="0"/>
  </r>
  <r>
    <s v="FUNDACION SOCIAL MARTIN PESCADOR"/>
    <s v="9018774757"/>
    <s v="FORMACION EN LA DANZA TRADICIONAL DEL PORRO"/>
    <n v="26973000"/>
    <n v="21578400"/>
    <n v="5394600"/>
    <x v="19"/>
    <s v="Rodrigo Cuellar"/>
    <m/>
    <x v="0"/>
  </r>
  <r>
    <s v="SEA, LAND &amp; CULTURE OLD PROVIDENCE INITIATIVE"/>
    <s v="9008821347"/>
    <s v="VII FESTIVAL DE NAVEGACIÓN TRADICIONAL DEL CARIBE INSULAR"/>
    <n v="29907000"/>
    <n v="23925600"/>
    <n v="5981400"/>
    <x v="19"/>
    <s v="Rodrigo Cuellar"/>
    <m/>
    <x v="0"/>
  </r>
  <r>
    <s v="ASOCIACION COMUNITARIA ADMINISTRADORA DEL ACUEDUCTO DEL CORREGIMIENTO SAN JOSE DE PAVAS MUNICIPIO DE LA CUMBRE VALLE DEL CAUCA"/>
    <s v="9000538735"/>
    <s v="&quot;AGUA VIVA: UN VIAJE EDUCATIVO Y AUDIOVISUAL HACIA LA CONSERVACIÓN DEL RECURSO HÍDRICO EN NUESTRO TERRITORIO&quot;"/>
    <n v="18446000"/>
    <n v="14756800"/>
    <n v="3689200"/>
    <x v="19"/>
    <s v="Rodrigo Cuellar"/>
    <m/>
    <x v="0"/>
  </r>
  <r>
    <s v="ASOCIACION IDEAS Y DESARROLLO REGIONAL NORTE - SUR"/>
    <s v="9014546890"/>
    <s v="VIENTOS DE ESPERANZA"/>
    <n v="15503000"/>
    <n v="12402400"/>
    <n v="3100600"/>
    <x v="19"/>
    <s v="Maria Paula Rivera"/>
    <m/>
    <x v="0"/>
  </r>
  <r>
    <s v="CORPORACION PARA LAS ARTES Y LOS SABERES SANARTE"/>
    <s v="9018383279"/>
    <s v="SANARTE - ARTE COMO EXPERIENCIA SANADORA"/>
    <n v="17742000"/>
    <n v="14193600"/>
    <n v="3548400"/>
    <x v="19"/>
    <s v="Maria Paula Rivera"/>
    <m/>
    <x v="0"/>
  </r>
  <r>
    <s v="JUNTA DE ACCION COMUNAL DEL CORREGIMIENTO DE PALMARITO"/>
    <s v="9016584529"/>
    <s v="MUSENGUE MOJANERO &quot;GERERANDO ESPACIOS DE CONVIVENCIA Y PAZ&quot;"/>
    <n v="25243000"/>
    <n v="20194400"/>
    <n v="5048600"/>
    <x v="19"/>
    <s v="Maria Paula Rivera"/>
    <m/>
    <x v="0"/>
  </r>
  <r>
    <s v="ASOCIACIÓN DE MUJERES CASA DEL SEMBRADOR"/>
    <s v="9008780311"/>
    <s v="MUJERES EN MOVIMIENTO"/>
    <n v="29457000"/>
    <n v="23565600"/>
    <n v="5891400"/>
    <x v="19"/>
    <s v="Maria Paula Rivera"/>
    <m/>
    <x v="0"/>
  </r>
  <r>
    <s v="FUNDACIÓN LA CHÁCHARA"/>
    <s v="9006985294"/>
    <s v="TALLER DE ESCRITURA CREATIVA PUNTO &amp; SEGUIDO"/>
    <n v="22311000"/>
    <n v="17848800"/>
    <n v="4462200"/>
    <x v="19"/>
    <s v="Maria Paula Rivera"/>
    <m/>
    <x v="0"/>
  </r>
  <r>
    <s v="ASOCIACION CAMPESINA DE PADRES DE FAMILIA Y JOVENES DEL PUTUMAYO: ASLEPAY"/>
    <s v="9017696901"/>
    <s v="VILLAGARZON: “TIERRA DE INCLUSION E INSPIRACION”"/>
    <n v="15865000"/>
    <n v="12692000"/>
    <n v="3173000"/>
    <x v="19"/>
    <s v="Maria Paula Rivera"/>
    <m/>
    <x v="0"/>
  </r>
  <r>
    <s v="CABILDO INDIGENA DEL RESGUARDO SIONA VEGAS DE SANTANA"/>
    <s v="8460013261"/>
    <s v="TRANSMISION DE LOS SABERES ANCESTRALES SIONA PARA LA REVITALIZACION DE LA CULTURA PROPIA Y LA CONSOLIDACION DE LA PAZ"/>
    <n v="16621000"/>
    <n v="13296800"/>
    <n v="3324200"/>
    <x v="19"/>
    <s v="Maria Paula Rivera"/>
    <m/>
    <x v="0"/>
  </r>
  <r>
    <s v="FUNDACION DESARROLLO Y PAZ DE LA COSTA"/>
    <s v="9016792531"/>
    <s v="EL VIAJE MAGICO HACIA LA LECTURA, LA ESCRITURA Y LA ORALIDAD"/>
    <n v="19945000"/>
    <n v="15956000"/>
    <n v="3989000"/>
    <x v="19"/>
    <s v="Maria Paula Rivera"/>
    <m/>
    <x v="0"/>
  </r>
  <r>
    <s v="CABILDO INDIGENA AWA SEVILLA DE LA ETNIA AWA"/>
    <s v="8460011335"/>
    <s v="LA CHAGRA TRADICIONAL, UN ESPACIO PARA VIVIR LA CULTURA PROPIA EN FAMILIA INKAL AWA."/>
    <n v="16597000"/>
    <n v="13277600"/>
    <n v="3319400"/>
    <x v="19"/>
    <s v="Maria Paula Rivera"/>
    <m/>
    <x v="0"/>
  </r>
  <r>
    <s v="PARCIALIDAD INDIGENA COMUNIDAD VILUT DEL PUEBLO ZENU"/>
    <s v="9004336217"/>
    <s v="SALVAGUARDA DE LOS SABERES Y CONOCIMIENTOS  DE LA COCINA  TRADICIONAL DE LA PARCIALIDAD INDÍGENA COMUNIDAD VILUT DEL PUEBLO ZENU DEL MUNICIPIO DE OVEJAS SUCRE"/>
    <n v="25813000"/>
    <n v="20650400"/>
    <n v="5162600"/>
    <x v="19"/>
    <s v="Maria Paula Rivera"/>
    <m/>
    <x v="0"/>
  </r>
  <r>
    <s v="FUNDACION ARTISTICA Y CULTURAL PARA EL DESARROLLO SOCIAL DEL PUTUMAYO"/>
    <n v="9018758671"/>
    <s v="ESCUELA DE FORMACION ARTISTICA Y CULTURAL CASA ARTE"/>
    <n v="18184000"/>
    <n v="14547200"/>
    <n v="3636800"/>
    <x v="19"/>
    <s v="Maria Paula Rivera"/>
    <m/>
    <x v="0"/>
  </r>
  <r>
    <s v="CORPORACION MARIANA"/>
    <s v="9002816206"/>
    <s v="CIRCO CULTIVANDO SEMILLAS DE PAZ"/>
    <n v="29190000"/>
    <n v="23352000"/>
    <n v="5838000"/>
    <x v="19"/>
    <s v="Maria Paula Rivera"/>
    <m/>
    <x v="0"/>
  </r>
  <r>
    <s v="ASOCIACION ARTE &amp; JOYA PARA LA EDUCACION, EL DESARROLLO ECONOMICO, LA INNOVACION CULTURAL, ANCESTRAL Y SOCIAL"/>
    <s v="9007028755"/>
    <s v="ALMAS CREATIVAS. (FORTALECIENDO HABILIDADES DE DESDE EL SABER ANCESTRAL)"/>
    <n v="26259000"/>
    <n v="21007200"/>
    <n v="5251800"/>
    <x v="19"/>
    <s v="Maria Paula Rivera"/>
    <m/>
    <x v="0"/>
  </r>
  <r>
    <s v="CORPORACIÓN ESCUELA MUSARTE"/>
    <s v="9014131579"/>
    <s v="ESCUELA DE ARTES MUSARTE"/>
    <n v="23876000"/>
    <n v="19100800"/>
    <n v="4775200"/>
    <x v="19"/>
    <s v="Maria Paula Rivera"/>
    <m/>
    <x v="0"/>
  </r>
  <r>
    <s v="FUNDACION PARA LA INNOVACION SOCIAL HACIA EL DESARROLLO"/>
    <s v="9006845064"/>
    <s v="DEL CUENTO A LA ESCENA: CULTIVANDO LA PAZ DESDE EL AULA DE CLASE"/>
    <n v="20315000"/>
    <n v="16252000"/>
    <n v="4063000"/>
    <x v="19"/>
    <s v="Maria Paula Rivera"/>
    <m/>
    <x v="0"/>
  </r>
  <r>
    <s v="JUNTA DE ACCIÓN COMUNAL DEL BARRIO SAN MARTÍN DEL MUNICIPIO DE AGUACHICA"/>
    <s v="9016335661"/>
    <s v="MUSEO VIVO DE LA PAZ: HACIA LA RECONCILIACIÓN EN AGUACHICA"/>
    <n v="23852000"/>
    <n v="19081600"/>
    <n v="4770400"/>
    <x v="19"/>
    <s v="Maria Paula Rivera"/>
    <m/>
    <x v="0"/>
  </r>
  <r>
    <s v="FUNDACIÓN YO SOY PASERO"/>
    <s v="9012461153"/>
    <s v="VI ENCUENTRO NACIONAL DE TAMBORA"/>
    <n v="30156000"/>
    <n v="24124800"/>
    <n v="6031200"/>
    <x v="19"/>
    <s v="Maria Paula Rivera"/>
    <m/>
    <x v="0"/>
  </r>
  <r>
    <s v="ASOCIACIÓN TRANSFORMANDO VIDA POR BURITICA"/>
    <s v="9015339450"/>
    <s v="TRANSFORMARTE"/>
    <n v="17998000"/>
    <n v="14398400"/>
    <n v="3599600"/>
    <x v="19"/>
    <s v="Maria Paula Rivera"/>
    <m/>
    <x v="0"/>
  </r>
  <r>
    <s v="LA CASA DE LOS ABUELOS MUSEO FOLCLORICO DE SONSON"/>
    <s v="9001202251"/>
    <s v="TRAS UN LEGADO DE SABERES, TRADICIONES Y ARTE - ETAPA 2. HACIA LA IMPLEMENTACIÓN DE  UNA ESCUELA DE ARTES Y SABERES ANCESTRALES EN EL MUNICIPIO DE SONSÓN-ANTIOQUIA."/>
    <n v="20127000"/>
    <n v="16101600"/>
    <n v="4025400"/>
    <x v="19"/>
    <s v="Maria Paula Rivera"/>
    <m/>
    <x v="0"/>
  </r>
  <r>
    <s v="FONDO MIXTO DE PROMOCION DE LA CULTURA Y LAS ARTES DEL VALLE DEL CAUCA, REPUBLICA DE COLOMBIA"/>
    <s v="8002144265"/>
    <s v="REFLEXIONANDO CON MATACHO, SEMBRAMOS NUESTRO NUEVO PAÍS"/>
    <n v="19756000"/>
    <n v="15804800"/>
    <n v="3951200"/>
    <x v="19"/>
    <s v="Maria Paula Rivera"/>
    <m/>
    <x v="0"/>
  </r>
  <r>
    <s v="FUNDACION CONSTRUYENDO IMAGEN"/>
    <s v="9009873811"/>
    <s v="SOMOS CAMARITAS"/>
    <n v="25167000"/>
    <n v="20133600"/>
    <n v="5033400"/>
    <x v="19"/>
    <s v="Maria Paula Rivera"/>
    <m/>
    <x v="0"/>
  </r>
  <r>
    <s v="CORPORACION ARTISTICA Y CULTURAL MAKÁLIGUA"/>
    <s v="9018039356"/>
    <s v="PRIMER FESTIVAL NACIONAL DE DANZAS DE PAREJA, MI PAIS"/>
    <n v="19891000"/>
    <n v="15912800"/>
    <n v="3978200"/>
    <x v="19"/>
    <s v="Diana Martinez"/>
    <m/>
    <x v="0"/>
  </r>
  <r>
    <s v="FUNDACION MENTES INCLUSIVAS"/>
    <s v="9018720214"/>
    <s v="DESCUBRIENDO HISTORIAS “EL ARTE DE ESCRIBIR Y LEER”"/>
    <n v="25813000"/>
    <n v="20650400"/>
    <n v="5162600"/>
    <x v="19"/>
    <s v="Diana Martinez"/>
    <m/>
    <x v="0"/>
  </r>
  <r>
    <s v="ONG CORPORACION CULTURAL Y AMBIENTAL ARCHILA"/>
    <s v="9008975551"/>
    <s v="SIMBIOSIS - SEGUNDO ENCUENTRO DE ARTES PLÁSTICAS, VISUALES, URBANAS, POPULARES, DE GESTIÓN Y EMPRENDIMIENTO DEL META."/>
    <n v="22780000"/>
    <n v="18224000"/>
    <n v="4556000"/>
    <x v="19"/>
    <s v="Diana Martinez"/>
    <m/>
    <x v="0"/>
  </r>
  <r>
    <s v="FUNDACION CASA DE VAN GOGH"/>
    <s v="9014159810"/>
    <s v="EXPRESIÓN AUTISTA, ARTE Y NEURODIVERSIDAD"/>
    <n v="25334000"/>
    <n v="20267200"/>
    <n v="5066800"/>
    <x v="19"/>
    <s v="Diana Martinez"/>
    <m/>
    <x v="0"/>
  </r>
  <r>
    <s v="ASOCIACIÓN CULTURAL TROPA TEATRO"/>
    <s v="9006256092"/>
    <s v="XIII TEMPORADA ALTA “GIRA AMAZONAS”"/>
    <n v="36976000"/>
    <n v="29580800"/>
    <n v="7395200"/>
    <x v="19"/>
    <s v="Diana Martinez"/>
    <m/>
    <x v="0"/>
  </r>
  <r>
    <s v="JUNTA DE ACCION COMUNAL DE LOS RESGUARDOS DEL MUNICIPIO DE FUSAGASUGA"/>
    <s v="8080030037"/>
    <s v="IMAGINARTE RURAL"/>
    <n v="23075000"/>
    <n v="18460000"/>
    <n v="4615000"/>
    <x v="19"/>
    <s v="Diana Martinez"/>
    <m/>
    <x v="0"/>
  </r>
  <r>
    <s v="ASOCIACION FOLCLORICA ALIANZA CULTURAL LLANERA"/>
    <s v="9001100243"/>
    <s v="FESTIVAL DE LA CULTURA LLANERA &quot;EL HIJO DEL CABRESTERO&quot;"/>
    <n v="28168000"/>
    <n v="22534400"/>
    <n v="5633600"/>
    <x v="19"/>
    <s v="Diana Martinez"/>
    <m/>
    <x v="0"/>
  </r>
  <r>
    <s v="FUNDACION DE ARTE Y CULTURA"/>
    <s v="8301195259"/>
    <s v="&quot;HACIENDO HISTORIA:PATRIMONIO VIVO JUVENTUD ACTIVA&quot;"/>
    <n v="21521000"/>
    <n v="17216800"/>
    <n v="4304200"/>
    <x v="19"/>
    <s v="Diana Martinez"/>
    <m/>
    <x v="0"/>
  </r>
  <r>
    <s v="FUNDACION CULTURAL TEATRO EXPERIMENTAL DE BOYACÁ F C T E B"/>
    <s v="8200040311"/>
    <s v="XXV PARADA DE TEATRO CALLEJERO"/>
    <n v="24991000"/>
    <n v="19992800"/>
    <n v="4998200"/>
    <x v="19"/>
    <s v="Diana Martinez"/>
    <m/>
    <x v="0"/>
  </r>
  <r>
    <s v="ASOCIACIÒN ANTENA PARABOLICA DE SALAZAR DE LAS PALMAS"/>
    <s v="9003181364"/>
    <s v="TRANSMITIENDO NUESTRA IDENTIDAD CULTURAL"/>
    <n v="25493000"/>
    <n v="20394400"/>
    <n v="5098600"/>
    <x v="19"/>
    <s v="Diana Martinez"/>
    <m/>
    <x v="0"/>
  </r>
  <r>
    <s v="ASOCIACION ATHENEA"/>
    <s v="8130071554"/>
    <s v="20 FESTIVAL INTERNACIONAL DE ZANQUEROS &quot;ARTES, SABERES Y ALEGRIA EN LAS ALTURAS&quot;"/>
    <n v="21993000"/>
    <n v="17594400"/>
    <n v="4398600"/>
    <x v="19"/>
    <s v="Diana Martinez"/>
    <m/>
    <x v="0"/>
  </r>
  <r>
    <s v="JUNTA DE ACCION COMUNAL DEL CORREGIMIENTO MOLINA DE LA GLORIA"/>
    <s v="9016130429"/>
    <s v="RAÍCES CREATIVAS: FORMACIÓN EN ARTES Y SABERES TRADICIONALES PARA EL FORTALECIMIENTO CULTURAL EN MOLINA"/>
    <n v="28697000"/>
    <n v="22957600"/>
    <n v="5739400"/>
    <x v="19"/>
    <s v="Diana Martinez"/>
    <m/>
    <x v="0"/>
  </r>
  <r>
    <s v="FUNDACION ESCOAMBIENTAL"/>
    <s v="9007044593"/>
    <s v="NAKSI - ARTES Y SABERES POPULARES PARA EL CUIDADO DE LA VIDA"/>
    <n v="29010000"/>
    <n v="23208000"/>
    <n v="5802000"/>
    <x v="19"/>
    <s v="Diana Martinez"/>
    <m/>
    <x v="0"/>
  </r>
  <r>
    <s v="CORPORACION ARTISTICA Y CULTURAL DANZAR DEL ATLANTICO"/>
    <s v="9010053812"/>
    <s v="FESTIVAL NACIONAL E INTERNACIONAL DE DANZA POR PAREJA"/>
    <n v="15462000"/>
    <n v="12369600"/>
    <n v="3092400"/>
    <x v="19"/>
    <s v="Diana Martinez"/>
    <m/>
    <x v="0"/>
  </r>
  <r>
    <s v="FUNDACION CLUB DE FORMACION ARTISTICA ALEARTE"/>
    <s v="9008138809"/>
    <s v="CONCERTANDO SABERES"/>
    <n v="20417000"/>
    <n v="16333600"/>
    <n v="4083400"/>
    <x v="19"/>
    <s v="Diana Martinez"/>
    <m/>
    <x v="0"/>
  </r>
  <r>
    <s v="FUNDACIÓN MARSELLA JUEGA Y EDUCA"/>
    <s v="9012163341"/>
    <s v="PROYECTO CAFETERITOS"/>
    <n v="24781000"/>
    <n v="19824800"/>
    <n v="4956200"/>
    <x v="19"/>
    <s v="Diana Martinez"/>
    <m/>
    <x v="0"/>
  </r>
  <r>
    <s v="FUNDACION ARTISTICA Y CULTURAL COLOMBIA VIBRA"/>
    <s v="9003454403"/>
    <s v="GIRA REGIONAL FASE II   “LA DANZA INCLUSIVA COMO LENGUAJE UNIVERSAL”"/>
    <n v="21110000"/>
    <n v="16888000"/>
    <n v="4222000"/>
    <x v="19"/>
    <s v="Diana Martinez"/>
    <m/>
    <x v="0"/>
  </r>
  <r>
    <s v="ASOCIACION MYGUAVIARE"/>
    <s v="9012982939"/>
    <s v="INVENTARIO DE ELEMENTOS DEL PATRIMONIO CULTURAL INMATERIAL DE LA CULTURA CAMPESINA EN EL MUNICIPIO DE EL RETORNO Y SAN JOSÉ DEL GUAVIARE."/>
    <n v="33377000"/>
    <n v="26701600"/>
    <n v="6675400"/>
    <x v="19"/>
    <s v="Diana Martinez"/>
    <m/>
    <x v="0"/>
  </r>
  <r>
    <s v="FUNDACION ARTISTICA, CULTURAL Y ECOLOGICA"/>
    <s v="9016340998"/>
    <s v="GUARDIANES DE LA TIERRA"/>
    <n v="27008000"/>
    <n v="21606400"/>
    <n v="5401600"/>
    <x v="19"/>
    <s v="Diana Martinez"/>
    <m/>
    <x v="0"/>
  </r>
  <r>
    <s v="CORPORACIÓN PLATOHEDRO"/>
    <s v="9001295176"/>
    <s v="HIDROPOÉTICAS AMBIENTALES: ARTE Y CIENCIA PARA EL CUIDADO COMÚN"/>
    <n v="17587000"/>
    <n v="14069600"/>
    <n v="3517400"/>
    <x v="19"/>
    <s v="Diana Martinez"/>
    <m/>
    <x v="0"/>
  </r>
  <r>
    <s v="FUNDACION PIES EN LA ESCENA MANOS A LA OBRA"/>
    <s v="9010640042"/>
    <s v="QUE SE ABRA EL TELÓN. TEATRO EN SANTANDER DE QUILICHAO. MÁS TEATRO MÁS PROTAGONISTAS DE LA PAZ. 2025"/>
    <n v="17070000"/>
    <n v="13656000"/>
    <n v="3414000"/>
    <x v="19"/>
    <s v="Diana Martinez"/>
    <m/>
    <x v="0"/>
  </r>
  <r>
    <s v="HOGAR JUVENIL CAMPESINO DE SAN CARLOS"/>
    <s v="8000271631"/>
    <s v="FESTIVAL ESCOLAR DE UNIVERSOS MINIATURA"/>
    <n v="18835000"/>
    <n v="15068000"/>
    <n v="3767000"/>
    <x v="19"/>
    <s v="Diana Martinez"/>
    <m/>
    <x v="0"/>
  </r>
  <r>
    <s v="CORPORACION CENTRO DE INVESTIGACIÓN E INTERPRETACIÓN DE MÚSICA NUEVA"/>
    <s v="9016376865"/>
    <s v="CIRCULACIÓN CONCIERTO MEMORIAS DE UNA HISTORIA VIVIENTE: RELATOS DE PERDÓN"/>
    <n v="27112000"/>
    <n v="21689600"/>
    <n v="5422400"/>
    <x v="19"/>
    <s v="Margarita Escamilla"/>
    <m/>
    <x v="0"/>
  </r>
  <r>
    <s v="FUNDACION ITINERANTE"/>
    <s v="9016535832"/>
    <s v="EN LOS CAMINOS DE PALENQUE: EXPERIENCIAS DE MIGRACIÓN Y MOVILIDAD DE MUJERES Y FAMILIAS RAIZALES PALENQUERAS EN LA CIUDAD DE BOGOTÁ"/>
    <n v="20725000"/>
    <n v="16580000"/>
    <n v="4145000"/>
    <x v="19"/>
    <s v="Margarita Escamilla"/>
    <m/>
    <x v="0"/>
  </r>
  <r>
    <s v="FUNDACION FESTIVAL NACIONAL DE LA TRADICION SOLEDEÑA"/>
    <s v="9017494046"/>
    <s v="V FESTIVAL NACIONAL DE LA TRADICIÓN SOLEDEÑA"/>
    <n v="22360000"/>
    <n v="17888000"/>
    <n v="4472000"/>
    <x v="19"/>
    <s v="Margarita Escamilla"/>
    <m/>
    <x v="0"/>
  </r>
  <r>
    <s v="CORPORACIÓN CREANDES"/>
    <s v="8090118165"/>
    <s v="HISTORIAS QUE ALUMBRAN"/>
    <n v="24903000"/>
    <n v="19922400"/>
    <n v="4980600"/>
    <x v="19"/>
    <s v="Margarita Escamilla"/>
    <m/>
    <x v="0"/>
  </r>
  <r>
    <s v="FUNDACION KLEMCY SALZA"/>
    <s v="9010117637"/>
    <s v="DANZ -ARTES POR LA PAZ"/>
    <n v="20417000"/>
    <n v="16333600"/>
    <n v="4083400"/>
    <x v="19"/>
    <s v="Margarita Escamilla"/>
    <m/>
    <x v="0"/>
  </r>
  <r>
    <s v="CORPORACION DIOCESANA PRO COMUNIDAD CRISTIANA"/>
    <s v="8919012821"/>
    <s v="LAS FAMILIAS &quot;BAMBINI&quot; Y LA CORPORACION DIOCESANA CANTANDO POR LA PAZ"/>
    <n v="18020000"/>
    <n v="14416000"/>
    <n v="3604000"/>
    <x v="19"/>
    <s v="Margarita Escamilla"/>
    <m/>
    <x v="0"/>
  </r>
  <r>
    <s v="LA DIOSA DULIMA"/>
    <s v="9002761656"/>
    <s v="PROPUESTA PARA LA CREACIÓN DE UN ESCUELA GASTRONÓMICO ENFOCADO EN DIFUNDIR Y FORTALECER LAS TRADICIONES GASTRONÓMICAS DE LOS INDÍGENAS PIJAO PRESENTES EN EL MUNICIPIO DE SOACHA CUNDINAMARCA"/>
    <n v="21521000"/>
    <n v="17216800"/>
    <n v="4304200"/>
    <x v="19"/>
    <s v="Margarita Escamilla"/>
    <m/>
    <x v="0"/>
  </r>
  <r>
    <s v="ASOCIACION GUABIARI"/>
    <s v="9014333026"/>
    <s v="COSMOVISIONES INDÍGENAS AMAZÓNICAS EN MOVIMIENTO DANZA, MEMORIAS Y RELATOS."/>
    <n v="34861000"/>
    <n v="27888800"/>
    <n v="6972200"/>
    <x v="19"/>
    <s v="Margarita Escamilla"/>
    <m/>
    <x v="0"/>
  </r>
  <r>
    <s v="CORPORACION EMPRENDEDORES PARA EL DESARROLLO SOCIAL EN COLOMBIA"/>
    <s v="9015562501"/>
    <s v="&quot;SENDEROS CULTURALES: LA TRAVESÍA ARTÍSTICA EN COROMORO CORAZÓN DE SANTANDER&quot;"/>
    <n v="27559000"/>
    <n v="22047200"/>
    <n v="5511800"/>
    <x v="19"/>
    <s v="Margarita Escamilla"/>
    <m/>
    <x v="0"/>
  </r>
  <r>
    <s v="JUNTA DE ACCION COMUNAL VEREDA CARMELO BAJO"/>
    <s v="9001171861"/>
    <s v="RECREANDO MITOS Y LEYENDAS EN LAS VEREDAS DE LA ABUELA DE CALDAS"/>
    <n v="24530000"/>
    <n v="19624000"/>
    <n v="4906000"/>
    <x v="19"/>
    <s v="Margarita Escamilla"/>
    <m/>
    <x v="0"/>
  </r>
  <r>
    <s v="ASOCIACION INDIGENA YEPA BAJUARI MAHSA"/>
    <s v="9014580829"/>
    <s v="FORTALECIMIENTO DE ESPACIOS DE TRANSMISIÓN DE COSMOVISIONES Y PRÁCTICAS CULTURALES TUCANAS"/>
    <n v="28440000"/>
    <n v="22752000"/>
    <n v="5688000"/>
    <x v="19"/>
    <s v="Margarita Escamilla"/>
    <m/>
    <x v="0"/>
  </r>
  <r>
    <s v="CORPORACIÓN ARTÍSTICA PHERSULOGIA"/>
    <s v="9008245858"/>
    <s v="&quot;MÁS TEATRO, MÁS PAZ&quot;"/>
    <n v="30878000"/>
    <n v="24702400"/>
    <n v="6175600"/>
    <x v="19"/>
    <s v="Margarita Escamilla"/>
    <m/>
    <x v="0"/>
  </r>
  <r>
    <s v="FEDERACIÓN NACIONAL DE SORDOS DE COLOMBIA"/>
    <s v="8605282240"/>
    <s v="REVITALIZANDO LA LENGUA DE SEÑAS COLOMBIANA, LSC EN SU DIVERSIDAD LINGÜÍSTICA Y COMUNITARIA PARA SUS USUARIOS COMO PATRIMONIO DEL PAÍS."/>
    <n v="21798000"/>
    <n v="17438400"/>
    <n v="4359600"/>
    <x v="19"/>
    <s v="Margarita Escamilla"/>
    <m/>
    <x v="1"/>
  </r>
  <r>
    <s v="FUNDACIÓN CULTURAL ENTRELÍNEAS"/>
    <s v="9008232010"/>
    <s v="PENSAR DESDE COLOMBIA. VOLVER A LA HISTORIA, PENSAR EL PRESENTE, PROYECTAR EL FUTURO."/>
    <n v="27315000"/>
    <n v="21852000"/>
    <n v="5463000"/>
    <x v="19"/>
    <s v="Margarita Escamilla"/>
    <m/>
    <x v="0"/>
  </r>
  <r>
    <s v="FUNDACIÓN PARA EL FOMENTO, PROMOCIÓN Y DIFUSIÓN DE LA CULTURA CONEXIÓN CULTURAL"/>
    <s v="9003009006"/>
    <s v="AGENDATE LA AGENDA CULTURAL DE SANTA MARTA"/>
    <n v="29332000"/>
    <n v="23465600"/>
    <n v="5866400"/>
    <x v="19"/>
    <s v="Margarita Escamilla"/>
    <m/>
    <x v="0"/>
  </r>
  <r>
    <s v="CORPORACIÓN ARTENOVA"/>
    <s v="9018816727"/>
    <s v="ESCUELA CARNAVAL"/>
    <n v="19945000"/>
    <n v="15956000"/>
    <n v="3989000"/>
    <x v="19"/>
    <s v="Margarita Escamilla"/>
    <m/>
    <x v="0"/>
  </r>
  <r>
    <s v="ASOCIACION COMUNITARIA PARA LA COMUNICACION Y LA CULTURA"/>
    <s v="8110464794"/>
    <s v="PROYECTARTE"/>
    <n v="18415000"/>
    <n v="14732000"/>
    <n v="3683000"/>
    <x v="19"/>
    <s v="Margarita Escamilla"/>
    <m/>
    <x v="0"/>
  </r>
  <r>
    <s v="CORPORACIÓN CULTURAL TEATRO FARZANTES"/>
    <s v="9011952183"/>
    <s v="TEATRO Y TERRITORIO PARA LA ESPERANZA"/>
    <n v="19322000"/>
    <n v="15457600"/>
    <n v="3864400"/>
    <x v="19"/>
    <s v="Margarita Escamilla"/>
    <m/>
    <x v="0"/>
  </r>
  <r>
    <s v="FEDERACION DE ACCION COMUNAL DEL DEPARTAMENTO DE CALDAS"/>
    <s v="8100054701"/>
    <s v="RECONSTRUCCIÓN DEL TEJIDO SOCIAL COMO EJE DE DESARROLLO PARA GENERAR MOVILIDAD SOCIAL PARA LA EQUIDAD E INCLUSIÓN MEDIANTE EL FORTALECIMIENTO DE LAS PRÁCTICAS CULTURALES MEDIADAS POR LA TECNOLOGÍA CON LAS JUNTAS DE ACCIÓN COMUNAL DEL DEPARTAMENTO DE CALDAS..."/>
    <n v="25806000"/>
    <n v="20644800"/>
    <n v="5161200"/>
    <x v="19"/>
    <s v="Margarita Escamilla"/>
    <m/>
    <x v="3"/>
  </r>
  <r>
    <s v="CORPORACIÓN GATO BLANCO"/>
    <s v="9017996243"/>
    <s v="OROCUE CON IA"/>
    <n v="22224000"/>
    <n v="17779200"/>
    <n v="4444800"/>
    <x v="19"/>
    <s v="Margarita Escamilla"/>
    <m/>
    <x v="0"/>
  </r>
  <r>
    <s v="FUNDACIÓN MASTERPEACE BARRANQUILLA"/>
    <s v="9014129641"/>
    <s v="CLUBES CULTURALES DE LA LOMA: NARRATIVAS AUDIOVISUALES DE UN TEJIDO SOCIAL"/>
    <n v="22860000"/>
    <n v="18288000"/>
    <n v="4572000"/>
    <x v="19"/>
    <s v="Margarita Escamilla"/>
    <m/>
    <x v="0"/>
  </r>
  <r>
    <s v="ASOCIACION INDIGENAS KOREVAJU DESPLAZADOS ASINKODE"/>
    <n v="8280028062"/>
    <s v="FESTIVAL DE SABERES Y PRÁCTICAS ALIMENTARIAS INDÍGENAS KOREBAJU"/>
    <n v="21844000"/>
    <n v="17475200"/>
    <n v="4368800"/>
    <x v="20"/>
    <s v="Rodrigo Cuellar"/>
    <m/>
    <x v="0"/>
  </r>
  <r>
    <s v="ASOCIACION COLECTIVO DE COMUNICACIONES MISION SAN PABLO"/>
    <s v="9007141348"/>
    <s v="PAZ CON LAS AVES."/>
    <n v="20076000"/>
    <n v="16060800"/>
    <n v="4015200"/>
    <x v="20"/>
    <s v="Rodrigo Cuellar"/>
    <m/>
    <x v="0"/>
  </r>
  <r>
    <s v="FUNDACION SUEÑOS DEL FUTURO"/>
    <s v="9003335384"/>
    <s v="SEXTO ENCUENTRO JUEGOS TRADICIONALES ENTRE JUEGOS"/>
    <n v="17527000"/>
    <n v="14021600"/>
    <n v="3505400"/>
    <x v="20"/>
    <s v="Rodrigo Cuellar"/>
    <m/>
    <x v="0"/>
  </r>
  <r>
    <s v="FUNDACION EL MARARAY"/>
    <s v="9006118921"/>
    <s v="9° FESTIVAL REGIONAL DEL MARARAY ALIRIO PINZON SOTOMONTE"/>
    <n v="23868000"/>
    <n v="19094400"/>
    <n v="4773600"/>
    <x v="20"/>
    <s v="Rodrigo Cuellar"/>
    <m/>
    <x v="0"/>
  </r>
  <r>
    <s v="CORPORACION EDUCATIVA AMIGOS INSTITUTO JEAN PIAGET"/>
    <s v="8000875092"/>
    <s v="LA RUTA DE LAS MADREVIEJAS"/>
    <n v="25334000"/>
    <n v="20267200"/>
    <n v="5066800"/>
    <x v="20"/>
    <s v="Julian Igua"/>
    <m/>
    <x v="4"/>
  </r>
  <r>
    <s v="FUNDACION ARTISTICA CULTURAL DESARROLLO Y VIDA"/>
    <s v="9018234160"/>
    <s v="LOS SENDEROS DEL FOLCLOR"/>
    <n v="17076000"/>
    <n v="13660800"/>
    <n v="3415200"/>
    <x v="20"/>
    <s v="Rodrigo Cuellar"/>
    <m/>
    <x v="0"/>
  </r>
  <r>
    <s v="CORPORACIÓN MOVIMIENTO VISIBLES"/>
    <s v="9014909160"/>
    <s v="CUENTA SER DIFERENTE III: POR MIS DERECHOS"/>
    <n v="24654000"/>
    <n v="19723200"/>
    <n v="4930800"/>
    <x v="20"/>
    <s v="Rodrigo Cuellar"/>
    <m/>
    <x v="0"/>
  </r>
  <r>
    <s v="JUNTA DE ACCION COMUNAL DEL BARRIO SANTANDER"/>
    <s v="9013708018"/>
    <s v="CAMINOS CREATIVOS: JUVENTUD Y CULTURA"/>
    <n v="26897000"/>
    <n v="21517600"/>
    <n v="5379400"/>
    <x v="20"/>
    <s v="Rodrigo Cuellar"/>
    <m/>
    <x v="0"/>
  </r>
  <r>
    <s v="FUNDACION DE DESARROLLO SOCIAL INTERGLOBAL"/>
    <s v="9005031604"/>
    <s v="&quot;TEATRO DE TÍTERES: UNA HERRAMIENTA PARA LA CONVIVENCIA PACÍFICA Y EL DESARROLLO INTEGRAL&quot;"/>
    <n v="18585000"/>
    <n v="14868000"/>
    <n v="3717000"/>
    <x v="20"/>
    <s v="Rodrigo Cuellar"/>
    <m/>
    <x v="0"/>
  </r>
  <r>
    <s v="FUNDACIÓN CULTURAL TAMBORES DE ARENAS BLANCAS"/>
    <s v="9018663128"/>
    <s v="LAS DANZAS Y LA MÚSICA FOLCLÓRICA EN LOS ENTORNOS EDUCATIVOS ASTREANOS."/>
    <n v="26537000"/>
    <n v="21229600"/>
    <n v="5307400"/>
    <x v="20"/>
    <s v="Rodrigo Cuellar"/>
    <m/>
    <x v="0"/>
  </r>
  <r>
    <s v="FUNDACION ARTBOL COLOMBIA"/>
    <s v="9012630268"/>
    <s v="SEGUNDA MUESTRA DE CINE Y CULTURA &quot;TERTULIANDO BAJO LA PANTALLA&quot;"/>
    <n v="19685000"/>
    <n v="15748000"/>
    <n v="3937000"/>
    <x v="20"/>
    <s v="Rodrigo Cuellar"/>
    <m/>
    <x v="0"/>
  </r>
  <r>
    <s v="JUNTA DE ACCION COMUNAL DEL SABANAL"/>
    <s v="8120028136"/>
    <s v="LEER Y APRENDER NOS HACE GRANDE"/>
    <n v="18167000"/>
    <n v="14533600"/>
    <n v="3633400"/>
    <x v="20"/>
    <s v="Rodrigo Cuellar"/>
    <m/>
    <x v="0"/>
  </r>
  <r>
    <s v="FUNDACION PARA EL DESARROLLO SOCIAL NUEVO MUNDO"/>
    <s v="9016343684"/>
    <s v="TEATRO DE SOMBRAS PARA LA RECONCILIACIÓN Y EL TEJIDO SOCIAL: &quot;SOMBRAS DE RECONCILIACIÓN: APUESTAS DE PAZ EN CIUDAD BOLÍVAR&quot;"/>
    <n v="20353000"/>
    <n v="16282400"/>
    <n v="4070600"/>
    <x v="20"/>
    <s v="Maria Paula Rivera"/>
    <m/>
    <x v="0"/>
  </r>
  <r>
    <s v="FUNDACION AWANA CULTURAL"/>
    <s v="9016386662"/>
    <s v="PAISAJE CAMPESINO - V ENCUENTRO DE MÚSICAS Y DANZAS TRADICIONALES DE NARIÑO"/>
    <n v="19250000"/>
    <n v="15400000"/>
    <n v="3850000"/>
    <x v="20"/>
    <s v="Maria Paula Rivera"/>
    <m/>
    <x v="0"/>
  </r>
  <r>
    <s v="FUNDACIÓN CINETECA PÚBLICA"/>
    <s v="9004137891"/>
    <s v="“II SALÓN AUDIOVISUAL, EL LEGADO CINEMATOGRAFICO DE SANTANDER ”"/>
    <n v="24614000"/>
    <n v="19691200"/>
    <n v="4922800"/>
    <x v="20"/>
    <s v="Maria Paula Rivera"/>
    <m/>
    <x v="0"/>
  </r>
  <r>
    <s v="ASOCIACION AGRARIA HIJOS DE ABRIL"/>
    <s v="9017347890"/>
    <s v="MUSICA EN CLAVE DE PAZ PARA LA JUVENTUD"/>
    <n v="19997000"/>
    <n v="15997600"/>
    <n v="3999400"/>
    <x v="20"/>
    <s v="Maria Paula Rivera"/>
    <m/>
    <x v="0"/>
  </r>
  <r>
    <s v="FUNDACION REDES CIENCIA Y CULTURA"/>
    <s v="8260025609"/>
    <s v="DUITAMA CUENTA SUS TRADICIONES"/>
    <n v="23316000"/>
    <n v="18652800"/>
    <n v="4663200"/>
    <x v="20"/>
    <s v="Maria Paula Rivera"/>
    <m/>
    <x v="0"/>
  </r>
  <r>
    <s v="FUNDACION ACCION SOCIAL DEL MAGDALENA"/>
    <s v="9006466250"/>
    <s v="XVI FESTIVAL REGIONAL VALLENATO &quot;PATRIMONIO CULTURAL INMATERIAL DEL MUNICIPIO DE ZAPAYÁN&quot;"/>
    <n v="27333000"/>
    <n v="21866400"/>
    <n v="5466600"/>
    <x v="20"/>
    <s v="Maria Paula Rivera"/>
    <m/>
    <x v="0"/>
  </r>
  <r>
    <s v="CORPORACION FOLCLORICA ESTIRPE"/>
    <s v="9008082000"/>
    <s v="JOROPO Y TRADICIONES DEL LLANO FASE 2"/>
    <n v="25155000"/>
    <n v="20124000"/>
    <n v="5031000"/>
    <x v="20"/>
    <s v="Maria Paula Rivera"/>
    <m/>
    <x v="0"/>
  </r>
  <r>
    <s v="CABILDO MENOR DE ESCOBAR ABAJO"/>
    <s v="8230011388"/>
    <s v="LA OLLA ANCESTRAL ZENÚ, SABORES QUE APETECEN TRADICIÓN DEL SAZÓN"/>
    <n v="24121000"/>
    <n v="19296800"/>
    <n v="4824200"/>
    <x v="20"/>
    <s v="Maria Paula Rivera"/>
    <m/>
    <x v="0"/>
  </r>
  <r>
    <s v="FUNDACION COMUNITARIA SAN JUAN BOSCO"/>
    <s v="8240021576"/>
    <s v="FESTIVAL DE COMIDAS ANCESTRALES EN BOSCONIA"/>
    <n v="33097000"/>
    <n v="26477600"/>
    <n v="6619400"/>
    <x v="20"/>
    <s v="Maria Paula Rivera"/>
    <m/>
    <x v="0"/>
  </r>
  <r>
    <s v="ASOCIACION CULTURAL Y COLECTIVO DE ALFAREROS Y CERAMISTAS DEL DEPARTAMENTO DEL META"/>
    <s v="9018446712"/>
    <s v="CONTACTO ANCESTRAL - CAMINOS DEL PASADO EN TIEMPOS DE PAZ"/>
    <n v="26623000"/>
    <n v="21298400"/>
    <n v="5324600"/>
    <x v="20"/>
    <s v="Maria Paula Rivera"/>
    <m/>
    <x v="0"/>
  </r>
  <r>
    <s v="FUNDACION HELPING YOUTH"/>
    <s v="9004031526"/>
    <s v="PREMIOS ENAI"/>
    <n v="27833000"/>
    <n v="22266400"/>
    <n v="5566600"/>
    <x v="20"/>
    <s v="Maria Paula Rivera"/>
    <m/>
    <x v="0"/>
  </r>
  <r>
    <s v="ASOCIACIÓN DE MÚSICOS E INTÉRPRETES DEL GUAINÍA"/>
    <s v="9017275571"/>
    <s v="SEGUNDO FESTIVAL MUSICAL “AL SON DE LA KATARA”"/>
    <n v="32004000"/>
    <n v="25603200"/>
    <n v="6400800"/>
    <x v="20"/>
    <s v="Maria Paula Rivera"/>
    <m/>
    <x v="0"/>
  </r>
  <r>
    <s v="CORPORACIÓN CULTURAL A CÁNTAROS"/>
    <n v="9004234107"/>
    <s v="NOVENO FESTIVAL INTERNACIONAL DE DANZA &quot;DOS CAMINOS, UN ENCUENTRO&quot;"/>
    <n v="28375000"/>
    <n v="22700000"/>
    <n v="5675000"/>
    <x v="20"/>
    <s v="Maria Paula Rivera"/>
    <m/>
    <x v="0"/>
  </r>
  <r>
    <s v="FUNDACION PARA EL DESARROLLO, EQUIDAD Y LA SOSTENIBILIDAD - FUNDES-"/>
    <s v="8000363270"/>
    <s v="ESCUELA DEL BARRO VIVO: ESTRATEGIA FORMATIVA PARA LA SALVAGUARDIA Y CIRCULACIÓN DE LA ALFARERÍA ANCESTRAL DEL CORREGIMIENTO DE ALBANIA, MUNICIPIO DE SAN JUAN DE BETULIA."/>
    <n v="25243000"/>
    <n v="20194400"/>
    <n v="5048600"/>
    <x v="20"/>
    <s v="Diana Martinez"/>
    <m/>
    <x v="0"/>
  </r>
  <r>
    <s v="FUNDACION CULTURA UNISONO"/>
    <s v="9004111861"/>
    <s v="ENTRELETRAS"/>
    <n v="30615000"/>
    <n v="24492000"/>
    <n v="6123000"/>
    <x v="20"/>
    <s v="Diana Martinez"/>
    <m/>
    <x v="0"/>
  </r>
  <r>
    <s v="FUNDACION CULTURAL ABBY"/>
    <s v="9018654977"/>
    <s v="CIUDAD Y HUELLA CULTURAL"/>
    <n v="18395000"/>
    <n v="14716000"/>
    <n v="3679000"/>
    <x v="20"/>
    <s v="Diana Martinez"/>
    <m/>
    <x v="0"/>
  </r>
  <r>
    <s v="JUNTA DE ACCION COMUNAL DE LA VEREDA EL PREDREGAL"/>
    <s v="9018259834"/>
    <s v="SABERES QUE FLORECEN: LA TRADICIÓN DE PEDREGAL"/>
    <n v="18296000"/>
    <n v="14636800"/>
    <n v="3659200"/>
    <x v="20"/>
    <s v="Diana Martinez"/>
    <m/>
    <x v="0"/>
  </r>
  <r>
    <s v="FUNDACION SUPER BANDA 20 DE ENERO"/>
    <s v="9016511911"/>
    <s v="MUSICA DE MI TIERRA"/>
    <n v="19891000"/>
    <n v="15912800"/>
    <n v="3978200"/>
    <x v="20"/>
    <s v="Diana Martinez"/>
    <m/>
    <x v="0"/>
  </r>
  <r>
    <s v="CORPORACIÓN PARA EL DESARROLLO INTEGRAL Y SOSTENIBLE DE VIOTA"/>
    <s v="9017588918"/>
    <s v="LAS ARTES EN TERRITORIO DE PAZ-PRIMERA VERSIÓN"/>
    <n v="21521000"/>
    <n v="17216800"/>
    <n v="4304200"/>
    <x v="20"/>
    <s v="Diana Martinez"/>
    <m/>
    <x v="0"/>
  </r>
  <r>
    <s v="FUNDACIÓN PLANTAR + VIDA"/>
    <s v="9018300221"/>
    <s v="FESTIVAL CULTURAL Y AMBIENTAL DE LA CREATIVIDAD - ECOARTE  YOPAL"/>
    <n v="22593000"/>
    <n v="18074400"/>
    <n v="4518600"/>
    <x v="20"/>
    <s v="Diana Martinez"/>
    <m/>
    <x v="0"/>
  </r>
  <r>
    <s v="CORPORACION GUARDIANES DE LA VIDA"/>
    <s v="9012900778"/>
    <s v="5° FESTIVAL DE NARRACIÓN ORAL 'RELATOS RURALES'"/>
    <n v="20248000"/>
    <n v="16198400"/>
    <n v="4049600"/>
    <x v="20"/>
    <s v="Diana Martinez"/>
    <m/>
    <x v="0"/>
  </r>
  <r>
    <s v="JUNTA DE ACCIÓN COMUNAL VEREDA CASAPAMBA"/>
    <s v="9002841294"/>
    <s v="ARTE EN LA VEREDA"/>
    <n v="18395000"/>
    <n v="14716000"/>
    <n v="3679000"/>
    <x v="20"/>
    <s v="Diana Martinez"/>
    <m/>
    <x v="0"/>
  </r>
  <r>
    <s v="CORPORACIÓN EL FARO"/>
    <n v="9003528150"/>
    <s v="FESTIVAL SIMPLEMENTE TANGO V"/>
    <n v="18982000"/>
    <n v="15185600"/>
    <n v="3796400"/>
    <x v="20"/>
    <s v="Diana Martinez"/>
    <m/>
    <x v="0"/>
  </r>
  <r>
    <s v="CORPORACIÓN RÍO ABAJO CULTURA Y COMUNICACIONES"/>
    <s v="9009733011"/>
    <s v="XI FESTIVAL DE CINE DEL BAJO CAUCA"/>
    <n v="16558000"/>
    <n v="13246400"/>
    <n v="3311600"/>
    <x v="20"/>
    <s v="Diana Martinez"/>
    <m/>
    <x v="0"/>
  </r>
  <r>
    <s v="CORPORACIÓN CULTURAL Y AMBIENTAL TERCER PLANETA"/>
    <s v="9007931116"/>
    <s v="LABORATORIO ARTISTICO CULTURAL MUNDOS TÍTERESANTES 2025"/>
    <n v="24954000"/>
    <n v="19963200"/>
    <n v="4990800"/>
    <x v="20"/>
    <s v="Diana Martinez"/>
    <m/>
    <x v="0"/>
  </r>
  <r>
    <s v="FUNDACIÓN ALUNA"/>
    <s v="8060149729"/>
    <s v="XXV FESTIVAL DE TEATRO INCLUSIVO: PEQUEÑAS VOCES, GRANDES HISTORIAS."/>
    <n v="17854000"/>
    <n v="14283200"/>
    <n v="3570800"/>
    <x v="20"/>
    <s v="Diana Martinez"/>
    <m/>
    <x v="0"/>
  </r>
  <r>
    <s v="CORPORACIÓN ESCUELA CAMPESINA DE ARTES Y OFICIOS EL COLIBRÍ"/>
    <s v="9009833007"/>
    <s v="LA CATAPALABRERA"/>
    <n v="25354000"/>
    <n v="20283200"/>
    <n v="5070800"/>
    <x v="20"/>
    <s v="Margarita Escamilla"/>
    <m/>
    <x v="0"/>
  </r>
  <r>
    <s v="BANDA DE MARCHA GUARDIA FANTASMA"/>
    <s v="8300872373"/>
    <s v="PERQFEST POR EL DESARROLLO DE LAS HABILIDADES INTERPRETATIVAS MODERNAS DE LINEAS DE PERCUSIÓN DE LAS BANDAS DE MARCHA EN COLOMBIA"/>
    <n v="21128000"/>
    <n v="16902400"/>
    <n v="4225600"/>
    <x v="20"/>
    <s v="Margarita Escamilla"/>
    <m/>
    <x v="0"/>
  </r>
  <r>
    <s v="CORPORACIÓN ARTÍSTICA Y CULTURAL TEATRO EL TRUEQUE"/>
    <s v="9002714468"/>
    <s v="EL TEATRO VA A LA ESCUELA"/>
    <n v="17587000"/>
    <n v="14069600"/>
    <n v="3517400"/>
    <x v="20"/>
    <s v="Margarita Escamilla"/>
    <m/>
    <x v="1"/>
  </r>
  <r>
    <s v="FUNDACIÓN FUNDAMOR CELMIRA ROSAS DE VASQUEZ"/>
    <s v="8305039724"/>
    <s v="EL ARTE EXPRESION DE UNA CULTURA INCLUYENTE"/>
    <n v="28151000"/>
    <n v="22520800"/>
    <n v="5630200"/>
    <x v="20"/>
    <s v="Margarita Escamilla"/>
    <m/>
    <x v="0"/>
  </r>
  <r>
    <s v="ASOCIACIÓN CRISTIANA DE JÓVENES DE QUINDÍO"/>
    <s v="9008214247"/>
    <s v="ESCUELA DE ARTES PARA LA PAZ"/>
    <n v="26900000"/>
    <n v="21520000"/>
    <n v="5380000"/>
    <x v="20"/>
    <s v="Margarita Escamilla"/>
    <m/>
    <x v="0"/>
  </r>
  <r>
    <s v="JUNTA DE ACCION COMUNAL DEL BARRIO LA FLORIDA"/>
    <s v="9018806793"/>
    <s v="FESTIVAL INFANTIL INTERNACIONAL LA PALOMETA DE ORO"/>
    <n v="38694000"/>
    <n v="30955200"/>
    <n v="7738800"/>
    <x v="20"/>
    <s v="Margarita Escamilla"/>
    <m/>
    <x v="0"/>
  </r>
  <r>
    <s v="JUNTA DE ACCION COMUNAL PUEBLO NUEVO MARGEN IZQUIERDA"/>
    <s v="9017008932"/>
    <s v="TALLERES DE CREACIÓN INTEGRAL DANZA, LITERATURA Y ESCRITURA"/>
    <n v="18587000"/>
    <n v="14869600"/>
    <n v="3717400"/>
    <x v="20"/>
    <s v="Margarita Escamilla"/>
    <m/>
    <x v="0"/>
  </r>
  <r>
    <s v="FUNDACION CERAMICA ITALIA"/>
    <s v="8070086375"/>
    <s v="MIÉRCOLES DE CULTURA XIII VERSION"/>
    <n v="27919000"/>
    <n v="22335200"/>
    <n v="5583800"/>
    <x v="20"/>
    <s v="Margarita Escamilla"/>
    <m/>
    <x v="0"/>
  </r>
  <r>
    <s v="ASOCIACIÓN DE PRODUCTORES INDÍGENAS DE GUAYABAL"/>
    <s v="9011246863"/>
    <s v="IMPLEMENTACIÓN DE ACCIONES PARA LA RECUPERACIÓN Y CONSERVACIÓN DE VARIEDADES NATIVAS DE MAÍZ CON IMPORTANCIA SOCIOCULTURAL PARA LA COMUNIDAD INDÍGENA DE GUAYABAL, ALTO BAUDÓ"/>
    <n v="32418000"/>
    <n v="25934400"/>
    <n v="6483600"/>
    <x v="20"/>
    <s v="Margarita Escamilla"/>
    <m/>
    <x v="0"/>
  </r>
  <r>
    <s v="COOPERATIVA MULTIACTIVA MENTES DIFERENTES"/>
    <s v="9006798361"/>
    <s v="EXPEDICIÓN BOGOTÁNICA EMPRENDIMIENTO CULTURAL. PROGRAMA DE FORMACIÓN SEGUNDA FASE: DE LA SEMILLA HACIA LA FRUTA NATIVA"/>
    <n v="19883000"/>
    <n v="15906400"/>
    <n v="3976600"/>
    <x v="20"/>
    <s v="Margarita Escamilla"/>
    <m/>
    <x v="0"/>
  </r>
  <r>
    <s v="FUNDACIÓN V.ARTIST"/>
    <s v="9017584947"/>
    <s v="CANTO PARA CONSTRUIR PAZ Y TEJIDO SOCIAL EN SAN JUAN DE ARAMA"/>
    <n v="23961000"/>
    <n v="19168800"/>
    <n v="4792200"/>
    <x v="20"/>
    <s v="Margarita Escamilla"/>
    <m/>
    <x v="0"/>
  </r>
  <r>
    <s v="CORPORACION FORJADORA DE ALEGRIAS"/>
    <s v="9017937269"/>
    <s v="III FESTIVAL DE DANZAS TRADICIONALES, HOMENAJE A LA RUEDA DE FANDANGO"/>
    <n v="25813000"/>
    <n v="20650400"/>
    <n v="5162600"/>
    <x v="20"/>
    <s v="Margarita Escamilla"/>
    <m/>
    <x v="0"/>
  </r>
  <r>
    <s v="CORPORACION CULTURAL CIMARU"/>
    <s v="9017008140"/>
    <s v="FESTIVAL ETNOCULTURAL UNA RUTA ANCESTRAL, SONRISAS DE PAZ"/>
    <n v="39589000"/>
    <n v="31671200"/>
    <n v="7917800"/>
    <x v="21"/>
    <s v="Rodrigo Cuellar"/>
    <m/>
    <x v="0"/>
  </r>
  <r>
    <s v="ASOCIACION CULTURAL DEPORTIVA Y TURISTICA ACDETUR"/>
    <s v="9017561778"/>
    <s v="&quot;SONIDOS DE PAZ: MELODÍAS QUE UNEN CORAZONES EN LA VEREDA”"/>
    <n v="24614000"/>
    <n v="19691200"/>
    <n v="4922800"/>
    <x v="21"/>
    <s v="Rodrigo Cuellar"/>
    <m/>
    <x v="0"/>
  </r>
  <r>
    <s v="CORPORACION INTEGRAL AL SERVICIO DE LA REGION CARIBE CORPOINSERC"/>
    <s v="9005568433"/>
    <s v="FORJANDO SUEÑOS"/>
    <n v="25813000"/>
    <n v="20650400"/>
    <n v="5162600"/>
    <x v="21"/>
    <s v="Rodrigo Cuellar"/>
    <m/>
    <x v="0"/>
  </r>
  <r>
    <s v="JUNTA DE ACCION COMUNAL VEREDA VISTA HERMOSA"/>
    <s v="9011209877"/>
    <s v="LAS ARTES COMO ESTRATEGIA PARA POTENCIAR EL TURISMO RURAL Y CULTURAL"/>
    <n v="27971000"/>
    <n v="22376800"/>
    <n v="5594200"/>
    <x v="21"/>
    <s v="Rodrigo Cuellar"/>
    <m/>
    <x v="0"/>
  </r>
  <r>
    <s v="FUNDACION SOCIAL POR LA CULTURA Y LA PAZ"/>
    <s v="9002000501"/>
    <s v="FESTIVAL DE SALSA EL MILAGROSO 2025"/>
    <n v="19756000"/>
    <n v="15804800"/>
    <n v="3951200"/>
    <x v="21"/>
    <s v="Rodrigo Cuellar"/>
    <m/>
    <x v="0"/>
  </r>
  <r>
    <s v="FUNDACION ECOLOGICA AMBIENTAL PACHA MAMA"/>
    <s v="9001130412"/>
    <s v="DANZA PARA LA VIDA Y LA ESPERANZA"/>
    <n v="20654000"/>
    <n v="16523200"/>
    <n v="4130800"/>
    <x v="21"/>
    <s v="Rodrigo Cuellar"/>
    <m/>
    <x v="0"/>
  </r>
  <r>
    <s v="ASOCIACION DE CAMPESINOS DE PALMARITO ODAVI &quot;ASOCAMPO&quot;"/>
    <s v="9004146484"/>
    <s v="NOTAS DE ESPERANZA PARA LA NIÑEZ"/>
    <n v="16069000"/>
    <n v="12855200"/>
    <n v="3213800"/>
    <x v="21"/>
    <s v="Rodrigo Cuellar"/>
    <m/>
    <x v="0"/>
  </r>
  <r>
    <s v="ASOCIACIÓN ECOSISTEMAS DE COLOMBIA"/>
    <s v="9005424185"/>
    <s v="LOS MARAQUEROS AÚN VIVEN"/>
    <n v="31084000"/>
    <n v="24867200"/>
    <n v="6216800"/>
    <x v="21"/>
    <s v="Rodrigo Cuellar"/>
    <m/>
    <x v="0"/>
  </r>
  <r>
    <s v="COMUNIDAD INDIGENA PEREIRA"/>
    <s v="9018228311"/>
    <s v="REVIVIENDO LA LENGUA DE LOS ZENÚES"/>
    <n v="17341000"/>
    <n v="13872800"/>
    <n v="3468200"/>
    <x v="21"/>
    <s v="Rodrigo Cuellar"/>
    <m/>
    <x v="0"/>
  </r>
  <r>
    <s v="JUNTA DE ACCION COMUNAL DEL CORREGIMIENTO DE PUERTO ECHEVERRY DEL MUNICIPIO DE ALTO BAUDO - CHOCO"/>
    <s v="9002554485"/>
    <s v="AGENDA CULTURAL COMO OPORTUNIDAD PARA PROMOVER LA INTEGRACIÓN, LA INCLUSIÓN Y MEJORAMIENTO DE LA CONVIVENCIA PACÍFICA EN LA COMUNIDAD INTERÉTNICA DE PUERTO ECHEVERRY, ALTO BAUDÓ"/>
    <n v="25614000"/>
    <n v="20491200"/>
    <n v="5122800"/>
    <x v="21"/>
    <s v="Rodrigo Cuellar"/>
    <m/>
    <x v="0"/>
  </r>
  <r>
    <s v="FUNDACION CULTURAL MUJERES MEDIADORAS DE LOS MONTES DE MARIA - FUMUME"/>
    <s v="9018339702"/>
    <s v="VEREDEANDO LA LECTURA, LA BIBLIOTECA EN MI VEREDA"/>
    <n v="26973000"/>
    <n v="21578400"/>
    <n v="5394600"/>
    <x v="21"/>
    <s v="Rodrigo Cuellar"/>
    <m/>
    <x v="0"/>
  </r>
  <r>
    <s v="FUNDACIÓN CORAZONES ABIERTOS CO - 634"/>
    <s v="9004141222"/>
    <s v="IMPACTO REGIONAL DE PRODUCCION GOSPEL EN LOS MUNICIPIOS DE SAN FERNANDO Y TALAIGUA NUEVO BOLIVAR"/>
    <n v="18587000"/>
    <n v="14869600"/>
    <n v="3717400"/>
    <x v="21"/>
    <s v="Rodrigo Cuellar"/>
    <m/>
    <x v="0"/>
  </r>
  <r>
    <s v="JUNTA DE ACCIÓN COMUNAL DE LA VEREDA VILLA LUZ"/>
    <s v="9011630079"/>
    <s v="ARTEAR EN LA RURALIDAD"/>
    <n v="23569000"/>
    <n v="18855200"/>
    <n v="4713800"/>
    <x v="21"/>
    <s v="Rodrigo Cuellar"/>
    <m/>
    <x v="0"/>
  </r>
  <r>
    <s v="JUNTA DE ACCION COMUNAL DEL BARRIO LA CASCADA MUNICIPIO DE TAURAMENA"/>
    <s v="9000598922"/>
    <s v="LA CASCADA: UN BARRIO MIL HISTORIAS."/>
    <n v="23291000"/>
    <n v="18632800"/>
    <n v="4658200"/>
    <x v="21"/>
    <s v="Rodrigo Cuellar"/>
    <m/>
    <x v="0"/>
  </r>
  <r>
    <s v="FUNDACION ARTISTICA Y CULTURAL DESCUBRIENDO TALENTOS"/>
    <s v="9009457545"/>
    <s v="PROYECTO DE FORMACION ARTISTICA ENTRE MUSICA  Y COLORES CREAMOS PAZ Y CONVIVENCIA"/>
    <n v="20417000"/>
    <n v="16333600"/>
    <n v="4083400"/>
    <x v="21"/>
    <s v="Rodrigo Cuellar"/>
    <m/>
    <x v="0"/>
  </r>
  <r>
    <s v="FUNDACION GESTORES DE EXITOS"/>
    <s v="9005884714"/>
    <s v="SONIDOS DE SABIDURIA: UN VIAJE MUSICAL EN LA TERCERA EDAD"/>
    <n v="23569000"/>
    <n v="18855200"/>
    <n v="4713800"/>
    <x v="21"/>
    <s v="Rodrigo Cuellar"/>
    <m/>
    <x v="0"/>
  </r>
  <r>
    <s v="ASOCIACION GENERAL DE UNIVERSITARIOS Y PROFESIONALES DE COLOMBIA ASOUPC"/>
    <s v="9008278784"/>
    <s v="CIRCUITO MUSICAL III TEMPORADA ASÍ SUENA CESAR"/>
    <n v="28737000"/>
    <n v="22989600"/>
    <n v="5747400"/>
    <x v="21"/>
    <s v="Rodrigo Cuellar"/>
    <m/>
    <x v="0"/>
  </r>
  <r>
    <s v="ASOCIACION DE ESCRITORES BOYACENSES AESBO"/>
    <s v="9007515205"/>
    <s v="BOYACA  EN  VERSOS. POESIA POR LA PAZ. ENCUENTROS POÉTICOS"/>
    <n v="23316000"/>
    <n v="18652800"/>
    <n v="4663200"/>
    <x v="21"/>
    <s v="Maria Paula Rivera"/>
    <m/>
    <x v="0"/>
  </r>
  <r>
    <s v="JUNTA DE ACCION COMUNAL DE LA VEREDA CASTAÑEDA"/>
    <s v="9017287825"/>
    <s v="ARTESANAS DE TOTUMOS EN CASTAÑEDA"/>
    <n v="24679000"/>
    <n v="19743200"/>
    <n v="4935800"/>
    <x v="21"/>
    <s v="Maria Paula Rivera"/>
    <m/>
    <x v="0"/>
  </r>
  <r>
    <s v="ASOCIACION ETNOSELVA"/>
    <s v="9001655122"/>
    <s v="LOS SABERES DEL CARRIZO"/>
    <n v="31084000"/>
    <n v="24867200"/>
    <n v="6216800"/>
    <x v="21"/>
    <s v="Maria Paula Rivera"/>
    <m/>
    <x v="0"/>
  </r>
  <r>
    <s v="FUNDACION ANGELITOS FELICES"/>
    <s v="9006655429"/>
    <s v="UNIVERSO DIVERSO, UN ESPACIO DE CANTO, BAILE Y ARTE CON INCLUSION"/>
    <n v="22852000"/>
    <n v="18281600"/>
    <n v="4570400"/>
    <x v="21"/>
    <s v="Maria Paula Rivera"/>
    <m/>
    <x v="0"/>
  </r>
  <r>
    <s v="ASOCIACIÒN DE MUJERES SOLIDARIAS GESTORAS DE PAZ Y DESARROLLO SOTENIBLE.  ASUMUJERES GESTORAS DE PAZ"/>
    <s v="9017689388"/>
    <s v="FUXICO Y AMISTAD: CREANDO ARTE CON LAS MANOS DE LA SABIDURÍA&quot;"/>
    <n v="25190000"/>
    <n v="20152000"/>
    <n v="5038000"/>
    <x v="21"/>
    <s v="Maria Paula Rivera"/>
    <m/>
    <x v="0"/>
  </r>
  <r>
    <s v="CORPORACIÓN SINFÓNICA DE SANTANDER"/>
    <s v="9014541431"/>
    <s v="CIRCUITO ORQUESTAL DE CUERDAS FROTADAS: COLOMBIA VIVA"/>
    <n v="25772000"/>
    <n v="20617600"/>
    <n v="5154400"/>
    <x v="21"/>
    <s v="Maria Paula Rivera"/>
    <m/>
    <x v="0"/>
  </r>
  <r>
    <s v="FUNDACION CULTURAL Y SOCIAL SEMBRANDO FUTURO"/>
    <s v="9018044604"/>
    <s v="UN 23 DE MARZO,  MOLINERO ENTRE VIENTOS Y NOTAS."/>
    <n v="19825000"/>
    <n v="15860000"/>
    <n v="3965000"/>
    <x v="21"/>
    <s v="Maria Paula Rivera"/>
    <m/>
    <x v="0"/>
  </r>
  <r>
    <s v="CORPORACION CULTURAL LOS ABORIGENES DE MI TIERRA"/>
    <s v="9016189647"/>
    <s v="TITIRITEANDO ANDO POR MI VEREDA FASE V"/>
    <n v="28940000"/>
    <n v="23152000"/>
    <n v="5788000"/>
    <x v="21"/>
    <s v="Maria Paula Rivera"/>
    <m/>
    <x v="0"/>
  </r>
  <r>
    <s v="FUNDACION CAMINOS DE FE Y ESPERANZA DE RINCONHONDO CESAR"/>
    <s v="9012144397"/>
    <s v="FOLCLOR PARA LA PAZ TOTAL"/>
    <n v="33097000"/>
    <n v="26477600"/>
    <n v="6619400"/>
    <x v="21"/>
    <s v="Maria Paula Rivera"/>
    <m/>
    <x v="0"/>
  </r>
  <r>
    <s v="LA CORPORACION PEDAGOGICA, AMBIENTAL Y TECNOLOGICA CANCIONES DE COLORES"/>
    <s v="9000792271"/>
    <s v="&quot;RAÍCES DE BIENESTAR: PROYECTO DE HUERTOS DE MEDICINA TRADICIONAL EN EL BARRIO NELSON MANDELA&quot;"/>
    <n v="17106000"/>
    <n v="13684800"/>
    <n v="3421200"/>
    <x v="21"/>
    <s v="Maria Paula Rivera"/>
    <m/>
    <x v="0"/>
  </r>
  <r>
    <s v="FUNDACION CULTURAL Y SOCIAL DE OSPINA"/>
    <s v="9002123941"/>
    <s v="FESTIVAL DE LA HISTORIA Y LA CULTURA, OSPINA 350 AÑOS DE FUNDACION"/>
    <n v="19250000"/>
    <n v="15400000"/>
    <n v="3850000"/>
    <x v="21"/>
    <s v="Maria Paula Rivera"/>
    <m/>
    <x v="0"/>
  </r>
  <r>
    <s v="JUNTA DE ACCIÓN COMUNAL DE LAS PLAYAS EN LA SECCIÓN TAPIALQUER BAJO MUNICIPIO DE TANGUA."/>
    <s v="9001666694"/>
    <s v="LA RONDA DE NUESTRAS RAÍCES"/>
    <n v="16962000"/>
    <n v="13569600"/>
    <n v="3392400"/>
    <x v="21"/>
    <s v="Maria Paula Rivera"/>
    <m/>
    <x v="0"/>
  </r>
  <r>
    <s v="VITALAGUA CORPORACIÓN SOCIOAMBIENTAL"/>
    <s v="9018421941"/>
    <s v="PROMOCIÓN Y FOMENTO DE ACTIVIDADES CULTURALES RELACIONADAS CON EL PATRIMONIO INMATERIAL REFERIDO A LA TRADICIÓN Y LA EXPRESIÓN ORAL."/>
    <n v="17998000"/>
    <n v="14398400"/>
    <n v="3599600"/>
    <x v="21"/>
    <s v="Maria Paula Rivera"/>
    <m/>
    <x v="0"/>
  </r>
  <r>
    <s v="FUNDACION TAMIA IUIAI"/>
    <s v="9002168301"/>
    <s v="SAMAI, PENSAMIENTO E IDENTIDAD CULTURAL."/>
    <n v="16698000"/>
    <n v="13358400"/>
    <n v="3339600"/>
    <x v="21"/>
    <s v="Maria Paula Rivera"/>
    <m/>
    <x v="0"/>
  </r>
  <r>
    <s v="FUNDACION ECOSUCRE"/>
    <s v="9017412580"/>
    <s v="LOS SABERES DE LA TAMBORA"/>
    <n v="25813000"/>
    <n v="20650400"/>
    <n v="5162600"/>
    <x v="21"/>
    <s v="Maria Paula Rivera"/>
    <m/>
    <x v="0"/>
  </r>
  <r>
    <s v="FUNDACION DEJANDO HUELLAS EN EL TEJIDO SOCIAL"/>
    <s v="9002624929"/>
    <s v="CULTURA ANCESTRAL, UN ELEMENTO PARA LA CONSTRUCCIÓN DE TERRITORIOS SOSTENIBLES EN LAS COMUNIDADES RURALES DEL MUNICIPIO DE COTORRA - CÓRDOBA"/>
    <n v="17341000"/>
    <n v="13872800"/>
    <n v="3468200"/>
    <x v="21"/>
    <s v="Maria Paula Rivera"/>
    <m/>
    <x v="0"/>
  </r>
  <r>
    <s v="FUNDACIÓN CONSTRUIR FUTURO C &amp; F"/>
    <s v="9010580220"/>
    <s v="EN URÉ NO HABITAN FRAILEJONES"/>
    <n v="18167000"/>
    <n v="14533600"/>
    <n v="3633400"/>
    <x v="21"/>
    <s v="Maria Paula Rivera"/>
    <m/>
    <x v="0"/>
  </r>
  <r>
    <s v="FUNDACIÓN MANOS PA'LA MONTAÑA"/>
    <s v="9011324957"/>
    <s v="LABORATORIO PATRIMONIAL COMUNITARIO: VIVAMOS EL PATRIMONIO CULTURAL"/>
    <n v="22488000"/>
    <n v="17990400"/>
    <n v="4497600"/>
    <x v="21"/>
    <s v="Maria Paula Rivera"/>
    <m/>
    <x v="0"/>
  </r>
  <r>
    <s v="FUNDACION CULTURAL TEJIENDO TRADICIONES"/>
    <s v="9018354377"/>
    <s v="SEMILLAS DE GAITAS Y TAMBORES DE CHALAN"/>
    <n v="21683000"/>
    <n v="17346400"/>
    <n v="4336600"/>
    <x v="21"/>
    <s v="Diana Martinez"/>
    <m/>
    <x v="0"/>
  </r>
  <r>
    <s v="FUNDACION KOKORO"/>
    <s v="9017089819"/>
    <s v="ARTETERAPIA PARA EL FORTALECIMIENTO DE LA SALUD MENTAL EN CUIDADORES DE PERSONAS CON DISCAPACIDAD"/>
    <n v="16455000"/>
    <n v="13164000"/>
    <n v="3291000"/>
    <x v="21"/>
    <s v="Diana Martinez"/>
    <m/>
    <x v="0"/>
  </r>
  <r>
    <s v="CORPORACIÓN FERIA DEL LIBRO DEL GUAVIARE"/>
    <s v="9018054046"/>
    <s v="FERIA DEL LIBRO DEL GUAVIARE FLIGUA 2025: PAZEMOS LA PÁGINA"/>
    <n v="27656000"/>
    <n v="22124800"/>
    <n v="5531200"/>
    <x v="21"/>
    <s v="Diana Martinez"/>
    <m/>
    <x v="0"/>
  </r>
  <r>
    <s v="JUNTA DE ACCION COMUNAL DE LA URBANIZACION LA ROSITA"/>
    <s v="9012908046"/>
    <s v="&quot;MURALES DE LA MEMORIA SOCORRANA&quot;"/>
    <n v="26957000"/>
    <n v="21565600"/>
    <n v="5391400"/>
    <x v="21"/>
    <s v="Diana Martinez"/>
    <m/>
    <x v="0"/>
  </r>
  <r>
    <s v="FUNDACION CULTURAL DE COMUNIDADES NEGRAS KILELE"/>
    <s v="9008176445"/>
    <s v="I FESTIVAL CULTURAL DE CINE FORO DE RAICES Y LIBERTAD PARA LAS NUEVAS GENERACIONES AFRO EN BARLOVENTO"/>
    <n v="19945000"/>
    <n v="15956000"/>
    <n v="3989000"/>
    <x v="21"/>
    <s v="Diana Martinez"/>
    <m/>
    <x v="0"/>
  </r>
  <r>
    <s v="CORPORACIÓN TÉCNICA PROFESIONAL CAMINOS DEL SUROCCIDENTE COLOMBIANO"/>
    <s v="9014245001"/>
    <s v="REVALORIZACIÓN INTERGENERACIONAL DE SABERES CAMPESINOS TRADICIONALES EN ORGANIZACIONES DE BASE DEL MACIZO, CENTRO Y SUR DEL DEPARTAMENTO DEL CAUCA"/>
    <n v="17070000"/>
    <n v="13656000"/>
    <n v="3414000"/>
    <x v="21"/>
    <s v="Diana Martinez"/>
    <m/>
    <x v="0"/>
  </r>
  <r>
    <s v="FUNDACION MACARIOS TEATRO"/>
    <s v="9010098692"/>
    <s v="1ER FESTIVAL DE LECTURA DRAMÁTICA"/>
    <n v="20446000"/>
    <n v="16356800"/>
    <n v="4089200"/>
    <x v="21"/>
    <s v="Diana Martinez"/>
    <m/>
    <x v="0"/>
  </r>
  <r>
    <s v="FUNDACION AUTONOMA DE SOLIDARIDAD SOCIAL"/>
    <s v="8305036508"/>
    <s v="REVITALIZACIÓN DE LA HERENCIA CULTURAL ANCESTRAL ZENÚ ÉNFASIS EN LA REVALORIZACIÓN DE LA MEDICINA TRADICIONAL"/>
    <n v="25243000"/>
    <n v="20194400"/>
    <n v="5048600"/>
    <x v="21"/>
    <s v="Diana Martinez"/>
    <m/>
    <x v="0"/>
  </r>
  <r>
    <s v="ASOCIACION AMBIENTAL CAMPESINA PARA EL DESARROLLO SOCIAL AGROPECUARIO ARTESANAL CULTURAL Y TURISTICO SENDERO VERDE ESMERALDA DEL MUNICIPIO DE CHIVOR-BOYACA-COLOMBIA"/>
    <s v="9001738073"/>
    <s v="GUAQUEROS Y CAFICULTORES: LA TRADICIÓN DE OFICIOS, UN LEGADO QUE UNE LA COMUNIDAD CHIVORENSE"/>
    <n v="26618000"/>
    <n v="21294400"/>
    <n v="5323600"/>
    <x v="21"/>
    <s v="Diana Martinez"/>
    <m/>
    <x v="0"/>
  </r>
  <r>
    <s v="LIT ASOCIACION DE LITERATURA "/>
    <s v="9004765560"/>
    <s v="PENTAGONO DE RECITALES"/>
    <n v="27912000"/>
    <n v="22329600"/>
    <n v="5582400"/>
    <x v="21"/>
    <s v="Diana Martinez"/>
    <m/>
    <x v="0"/>
  </r>
  <r>
    <s v="FUNDACIÓN TIMBALÉ"/>
    <s v="9016123318"/>
    <s v="¡BAILEMOS JUNTOS!"/>
    <n v="17998000"/>
    <n v="14398400"/>
    <n v="3599600"/>
    <x v="21"/>
    <s v="Diana Martinez"/>
    <m/>
    <x v="0"/>
  </r>
  <r>
    <s v="CORPORACION CUERPO Y ALMA"/>
    <s v="9014350772"/>
    <s v="FESTIVAL INTERNACIONAL CUERPO, MOVIMIENTO Y PATRIMONIO VOL 3."/>
    <n v="25190000"/>
    <n v="20152000"/>
    <n v="5038000"/>
    <x v="21"/>
    <s v="Diana Martinez"/>
    <m/>
    <x v="0"/>
  </r>
  <r>
    <s v="FUNDACION LOS DAMANES"/>
    <s v="9014830358"/>
    <s v="EL ACHIOTE, TERRITORIO LECTOR"/>
    <n v="24679000"/>
    <n v="19743200"/>
    <n v="4935800"/>
    <x v="21"/>
    <s v="Diana Martinez"/>
    <m/>
    <x v="0"/>
  </r>
  <r>
    <s v="FUNDACION NUESTRA HERENCIA"/>
    <s v="9005734890"/>
    <s v="GIRA NACIONAL DE CONCIERTOS 2025 &quot;EL DUETO VOCAL Y EL TRÍO TÍPICO ANDINO COLOMBIANO&quot;"/>
    <n v="23868000"/>
    <n v="19094400"/>
    <n v="4773600"/>
    <x v="21"/>
    <s v="Diana Martinez"/>
    <m/>
    <x v="0"/>
  </r>
  <r>
    <s v="FUNDACION INNOVACION CULTURAL Y DESARROLLO SOCIAL"/>
    <s v="9015824513"/>
    <s v="DANZAS Y TAMBORES DEL CARIBE SON"/>
    <n v="19017000"/>
    <n v="15213600"/>
    <n v="3803400"/>
    <x v="21"/>
    <s v="Diana Martinez"/>
    <m/>
    <x v="0"/>
  </r>
  <r>
    <s v="CORPORACION PARA EL FOMENTO DE LA CULTURA Y LAS ARTES EL SINSONTE"/>
    <s v="9008991183"/>
    <s v="XIII ENCUENTRO LATINOAMERICANO DE LA CULTURA EL SINSONTE"/>
    <n v="25563000"/>
    <n v="20450400"/>
    <n v="5112600"/>
    <x v="21"/>
    <s v="Diana Martinez"/>
    <m/>
    <x v="0"/>
  </r>
  <r>
    <s v="CORPORACION CREANDO SENTIDO SOCIAL"/>
    <s v="9017795225"/>
    <s v="ECOARTE: CREANDO PAZ A TRAVÉS DE LA NATURALEZA Y EL ARTE"/>
    <n v="25677000"/>
    <n v="20541600"/>
    <n v="5135400"/>
    <x v="21"/>
    <s v="Margarita Escamilla"/>
    <m/>
    <x v="0"/>
  </r>
  <r>
    <s v="FUNDACIÓN ARTÍSTICA CULTURAL DEPORTIVA EDUCATIVA Y RECREATIVA"/>
    <s v="9011080423"/>
    <s v="CUARTA TEMPORADA ENSAMBLE DE TALENTOS VILLAVICENSES"/>
    <n v="26623000"/>
    <n v="21298400"/>
    <n v="5324600"/>
    <x v="21"/>
    <s v="Margarita Escamilla"/>
    <m/>
    <x v="0"/>
  </r>
  <r>
    <s v="ORGANIZACION KE TALENTO"/>
    <s v="8220074379"/>
    <s v="15 VERSION TOMA A LA PAVIMENTADA (EN LA CALLE SE JUEGA, SE BAILA Y SE CANTA&quot;"/>
    <n v="29121000"/>
    <n v="23296800"/>
    <n v="5824200"/>
    <x v="21"/>
    <s v="Margarita Escamilla"/>
    <m/>
    <x v="0"/>
  </r>
  <r>
    <s v="FUNDACION DINASTIA DREAMS"/>
    <s v="9014236067"/>
    <s v="IX COLOMBIA MUSIC FEST &quot;UN INTERCAMBIO CULTURAL&quot;"/>
    <n v="23316000"/>
    <n v="18652800"/>
    <n v="4663200"/>
    <x v="21"/>
    <s v="Margarita Escamilla"/>
    <m/>
    <x v="0"/>
  </r>
  <r>
    <s v="ALLIANCE FRANCAISE"/>
    <s v="8914000070"/>
    <s v="INTEGRANDO SABERES Y CULTURAS"/>
    <n v="27157000"/>
    <n v="21725600"/>
    <n v="5431400"/>
    <x v="21"/>
    <s v="Margarita Escamilla"/>
    <m/>
    <x v="0"/>
  </r>
  <r>
    <s v="FUNDACIÓN COLOMBIA UNIDA POR LA DIGNIDAD"/>
    <s v="9009995431"/>
    <s v="CUENTA LA PAZ"/>
    <n v="21377000"/>
    <n v="17101600"/>
    <n v="4275400"/>
    <x v="21"/>
    <s v="Margarita Escamilla"/>
    <m/>
    <x v="0"/>
  </r>
  <r>
    <s v="CORPORACION AGENCIA NACIONAL ETNICA ANET"/>
    <s v="9002238221"/>
    <s v="ANCESTRALIDAD: PICK UP, GASTRONOMIA Y MUJER."/>
    <n v="19451000"/>
    <n v="15560800"/>
    <n v="3890200"/>
    <x v="21"/>
    <s v="Margarita Escamilla"/>
    <m/>
    <x v="0"/>
  </r>
  <r>
    <s v="FUNDACION PATRIMONIO COLOMBIA"/>
    <s v="9018154364"/>
    <s v="PATRIMONIO COLOMBIA – GEOVISOR SECTOR ARTESANAL – FASE I"/>
    <n v="18835000"/>
    <n v="15068000"/>
    <n v="3767000"/>
    <x v="21"/>
    <s v="Margarita Escamilla"/>
    <m/>
    <x v="0"/>
  </r>
  <r>
    <s v="CASA DE LA CULTURA DE LA TEBAIDA"/>
    <s v="8900022567"/>
    <s v="TRADICIÓN Y DANZA: SEMILLAS DE PAZ EN NUESTRO CAMPO"/>
    <n v="26916000"/>
    <n v="21532800"/>
    <n v="5383200"/>
    <x v="21"/>
    <s v="Margarita Escamilla"/>
    <m/>
    <x v="0"/>
  </r>
  <r>
    <s v="MÁRGUZ, FUNDACIÓN PARA LAS ARTES"/>
    <s v="9002486491"/>
    <s v="FORTALECIMIENTO ESCUELA DE MÚSICA SANTA FÉ"/>
    <n v="21277000"/>
    <n v="17021600"/>
    <n v="4255400"/>
    <x v="21"/>
    <s v="Margarita Escamilla"/>
    <m/>
    <x v="0"/>
  </r>
  <r>
    <s v="FUNDACION ALIANZA FE Y CULTURA"/>
    <s v="9018624181"/>
    <s v="LOS ÚLTIMOS YERVATEROS"/>
    <n v="21377000"/>
    <n v="17101600"/>
    <n v="4275400"/>
    <x v="21"/>
    <s v="Margarita Escamilla"/>
    <m/>
    <x v="0"/>
  </r>
  <r>
    <s v="CORPORACION ALIANZA PARA LA FE Y LA CULTURA"/>
    <s v="9018614868"/>
    <s v="LOS SABORES DE MANATÍ"/>
    <n v="21377000"/>
    <n v="17101600"/>
    <n v="4275400"/>
    <x v="21"/>
    <s v="Margarita Escamilla"/>
    <m/>
    <x v="0"/>
  </r>
  <r>
    <s v="ASOCIACION DE CABILDOS Y/O AUTORIDADES INDIGENAS DEL NUDO DE LOS PASTOS - SHAQUIÑAN"/>
    <s v="9000328918"/>
    <s v="PALABRA VIVA"/>
    <n v="20125000"/>
    <n v="16100000"/>
    <n v="4025000"/>
    <x v="21"/>
    <s v="Margarita Escamilla"/>
    <m/>
    <x v="0"/>
  </r>
  <r>
    <s v="ASOCIACION SERVICIOS COMUNITARIOS PARA EL MUNICIPIO DE EL PLAYON"/>
    <s v="9000460391"/>
    <s v="MEMORIAS DE MI PUEBLO"/>
    <n v="24614000"/>
    <n v="19691200"/>
    <n v="4922800"/>
    <x v="21"/>
    <s v="Margarita Escamilla"/>
    <m/>
    <x v="0"/>
  </r>
  <r>
    <s v="CORPORACION MESTIZO"/>
    <s v="9013470768"/>
    <s v="ESCUELA ROCHELA"/>
    <n v="17751000"/>
    <n v="14200800"/>
    <n v="3550200"/>
    <x v="21"/>
    <s v="Margarita Escamilla"/>
    <m/>
    <x v="0"/>
  </r>
  <r>
    <s v="JUNTA DE ACCION COMUNAL VEREDA LAS DELICIAS"/>
    <s v="9008124421"/>
    <s v="UN RIO DE MURALES"/>
    <n v="25909000"/>
    <n v="20727200"/>
    <n v="5181800"/>
    <x v="21"/>
    <s v="Margarita Escamilla"/>
    <m/>
    <x v="0"/>
  </r>
  <r>
    <s v="FUNDACIÓN CERRO SECO"/>
    <s v="9012645263"/>
    <s v="COCINA TRADICIONAL PLATEÑA"/>
    <n v="25510000"/>
    <n v="20408000"/>
    <n v="5102000"/>
    <x v="21"/>
    <s v="Margarita Escamilla"/>
    <m/>
    <x v="0"/>
  </r>
  <r>
    <s v="FUNDACIÓN CULTURAL Y AUDIOVISUAL ZAFIRO"/>
    <s v="9008208696"/>
    <s v="#INFRAME!"/>
    <n v="20894000"/>
    <n v="16715200"/>
    <n v="4178800"/>
    <x v="21"/>
    <s v="Margarita Escamilla"/>
    <m/>
    <x v="0"/>
  </r>
  <r>
    <s v="FUNDACIÓN PLATAFORMA CANÍBAL"/>
    <s v="9013567265"/>
    <s v="SALON DE ARTES VISUALES DEL CARIBE"/>
    <n v="20894000"/>
    <n v="16715200"/>
    <n v="4178800"/>
    <x v="21"/>
    <s v="Margarita Escamilla"/>
    <m/>
    <x v="0"/>
  </r>
  <r>
    <s v="FUNDACION M.A CREATIVOS"/>
    <s v="9018457217"/>
    <s v="FESTIVAL CINEPUEBLO"/>
    <n v="21866000"/>
    <n v="17492800"/>
    <n v="4373200"/>
    <x v="22"/>
    <s v="Rodrigo Cuellar"/>
    <m/>
    <x v="0"/>
  </r>
  <r>
    <s v="CORPORACION AGENTES DE CAMBIO"/>
    <s v="8110273281"/>
    <s v="2DO. CONCURSO DE CUENTO CARCELARIO - DESDE ADENTRO"/>
    <n v="13085000"/>
    <n v="10468000"/>
    <n v="2617000"/>
    <x v="22"/>
    <s v="Rodrigo Cuellar"/>
    <m/>
    <x v="0"/>
  </r>
  <r>
    <s v="FUNDACION MENTES AL EXTREMO"/>
    <s v="9017498088"/>
    <s v="PAMPLONA ROCK FESTIVAL 1.9  EDICIÓN JOVEN"/>
    <n v="29174000"/>
    <n v="23339200"/>
    <n v="5834800"/>
    <x v="22"/>
    <s v="Rodrigo Cuellar"/>
    <m/>
    <x v="0"/>
  </r>
  <r>
    <s v="FUNDACIÓN SINERGIA PACIFICO"/>
    <s v="9014054752"/>
    <s v="TERRITORIOS DE VIDA: FORMACIÓN PARA EL BUEN VIVIR EN BUENAVENTURA"/>
    <n v="16506000"/>
    <n v="13204800"/>
    <n v="3301200"/>
    <x v="22"/>
    <s v="Rodrigo Cuellar"/>
    <m/>
    <x v="0"/>
  </r>
  <r>
    <s v="JUNTA DE ACCION COMUNAL DEL BARRIO SANTA TERESITA"/>
    <s v="9012065868"/>
    <s v="XIVFESTIVAL ETNO CULTURAL SAPOARA DE ORO"/>
    <n v="40494000"/>
    <n v="32395200"/>
    <n v="8098800"/>
    <x v="22"/>
    <s v="Rodrigo Cuellar"/>
    <m/>
    <x v="0"/>
  </r>
  <r>
    <s v="ASOCIACIÓN LACSA - LABORATORIO CREATIVO DE SANTANDER"/>
    <s v="9014066929"/>
    <s v="VOCES FEROCES - FERIA DE EDITORIALES INDEPENDIENTES"/>
    <n v="24045000"/>
    <n v="19236000"/>
    <n v="4809000"/>
    <x v="22"/>
    <s v="Rodrigo Cuellar"/>
    <m/>
    <x v="0"/>
  </r>
  <r>
    <s v="FUNDACIÓN DIMENSIÓN FRACTAL, CENTRO PARA EL DESARROLLO DE LA EDUCACIÓN, DISEÑO, ARTE Y CULTURA"/>
    <s v="9016415966"/>
    <s v="SUNUA, VIVENCIAS CAMPESINAS FOSCA"/>
    <n v="20079000"/>
    <n v="16063200"/>
    <n v="4015800"/>
    <x v="22"/>
    <s v="Rodrigo Cuellar"/>
    <m/>
    <x v="0"/>
  </r>
  <r>
    <s v="FUNDACION CULTURAL PASION POR EL LLANO"/>
    <s v="9015237720"/>
    <s v="FERIA NACIONAL DE LA LLANERIDAD"/>
    <n v="21489000"/>
    <n v="17191200"/>
    <n v="4297800"/>
    <x v="22"/>
    <s v="Rodrigo Cuellar"/>
    <m/>
    <x v="0"/>
  </r>
  <r>
    <s v="FUNDACIÓN VIAJANDO IDEAS DE PROGRESO"/>
    <s v="9018366013"/>
    <s v="VIAJANDO EN NOTAS VALLENATAS  FORMACIÓN EN INSTRUMENTOS BASICOS: CAJA, GUACHARACA Y ACORDEÓN."/>
    <n v="17742000"/>
    <n v="14193600"/>
    <n v="3548400"/>
    <x v="22"/>
    <s v="Rodrigo Cuellar"/>
    <m/>
    <x v="0"/>
  </r>
  <r>
    <s v="FUNDACIÓN CINEGUAJE"/>
    <s v="9016979099"/>
    <s v="MOCOA GRITA ACCIÓN: LENGUAJES DE CINE EN PUTUMAYO"/>
    <n v="17389000"/>
    <n v="13911200"/>
    <n v="3477800"/>
    <x v="22"/>
    <s v="Rodrigo Cuellar"/>
    <m/>
    <x v="0"/>
  </r>
  <r>
    <s v="CABILDO INDIGENA BOCON BETULIA DEL MUNICIPIO DE MOMIL"/>
    <s v="9009708445"/>
    <s v="LA MEMORIA DE MIS ANCESTROS"/>
    <n v="18587000"/>
    <n v="14869600"/>
    <n v="3717400"/>
    <x v="22"/>
    <s v="Rodrigo Cuellar"/>
    <m/>
    <x v="0"/>
  </r>
  <r>
    <s v="CORPORACIÓN CIUDAD PROMESA"/>
    <s v="9017114801"/>
    <s v="PRIMER ENCUENTRO DE BANDAS &quot;CONVENCIÓN 79&quot;"/>
    <n v="26692000"/>
    <n v="21353600"/>
    <n v="5338400"/>
    <x v="22"/>
    <s v="Rodrigo Cuellar"/>
    <m/>
    <x v="0"/>
  </r>
  <r>
    <s v="FUNDACION MUNDO FELIZ GOLF EN UNO"/>
    <s v="9014650960"/>
    <s v="PRIMERA FERIA RURAL DE LAS ARTES"/>
    <n v="17762000"/>
    <n v="14209600"/>
    <n v="3552400"/>
    <x v="22"/>
    <s v="Rodrigo Cuellar"/>
    <m/>
    <x v="0"/>
  </r>
  <r>
    <s v="FUNDACION DE RECICLADORES AMBIENTALES DE PALOMINO"/>
    <s v="9015455782"/>
    <s v="FESTIVAL DEL MANGLE SAGRADO TERCERA VERSIÓN"/>
    <n v="37520000"/>
    <n v="30016000"/>
    <n v="7504000"/>
    <x v="22"/>
    <s v="Maria Paula Rivera"/>
    <m/>
    <x v="0"/>
  </r>
  <r>
    <s v="FUNDACION CUMPLIENDO SUEÑOS H &amp; S"/>
    <s v="9011521055"/>
    <s v="SABERES DE VIDA,  TRANSMISIÓN CULTURAL Y BIENESTAR INTEGRAL PARA ADULTOS MAYORES"/>
    <n v="26554000"/>
    <n v="21243200"/>
    <n v="5310800"/>
    <x v="22"/>
    <s v="Maria Paula Rivera"/>
    <m/>
    <x v="0"/>
  </r>
  <r>
    <s v="CORPORACION BELLO TANGO. CULTURA Y ENTRETENIMIENTO"/>
    <s v="9008726083"/>
    <s v="XXIII FESTIVAL INTERNACIONAL DE TANGO CIUDAD DE BELLO"/>
    <n v="16802000"/>
    <n v="13441600"/>
    <n v="3360400"/>
    <x v="22"/>
    <s v="Maria Paula Rivera"/>
    <m/>
    <x v="0"/>
  </r>
  <r>
    <s v="FUNDACION TRANSFORMANDO VIDAS CON AMOR PARA UN MUNDO MEJOR."/>
    <s v="9017494308"/>
    <s v="PINTANDO, CREANDO Y DANZANDO MI FUTURO VOY FORJANDO"/>
    <n v="17167000"/>
    <n v="13733600"/>
    <n v="3433400"/>
    <x v="22"/>
    <s v="Maria Paula Rivera"/>
    <m/>
    <x v="0"/>
  </r>
  <r>
    <s v="CONSEJO COMUNITARIO DE COMUNIDADES NEGRAS CORREGIMIENTO DE MINDALA"/>
    <s v="9012498179"/>
    <s v="CUERPO, ESCENA Y TERRITORIO: RECUPERACIÓN AGRÍCOLA EN LA EXPRESIÓN ARTÍSTICA"/>
    <n v="16865000"/>
    <n v="13492000"/>
    <n v="3373000"/>
    <x v="22"/>
    <s v="Maria Paula Rivera"/>
    <m/>
    <x v="0"/>
  </r>
  <r>
    <s v="FUNDACION LA FAMILIA DEL SAGRADO CORAZON DE JESUS"/>
    <s v="9017058405"/>
    <s v="ENCUENTRO DE MUSICA PAPAYERAS PARA LA CULTURA Y LA CONVIVENCIA"/>
    <n v="21689000"/>
    <n v="17351200"/>
    <n v="4337800"/>
    <x v="22"/>
    <s v="Maria Paula Rivera"/>
    <m/>
    <x v="0"/>
  </r>
  <r>
    <s v="CORPORACIÓN CASA TALLER ARTESAS"/>
    <s v="9000789851"/>
    <s v="V FESTIVAL MAI (V FESTIVAL MEDELLÍN ARTE E INCLUSIÓN)"/>
    <n v="19261000"/>
    <n v="15408800"/>
    <n v="3852200"/>
    <x v="22"/>
    <s v="Maria Paula Rivera"/>
    <m/>
    <x v="0"/>
  </r>
  <r>
    <s v="CORPORACION SOCIAL Y CULTURAL MUJERES AFRO TEJEDORAS DE PAZ Y RECUPERACION ANCESTRAL"/>
    <s v="9018521138"/>
    <s v="LABORATORIO DE CREACIÓN: VOCES DE MUJERES: UNIDAS POR LA VIDA, LA PAZ Y LA BIODIVERSIDAD"/>
    <n v="22038000"/>
    <n v="17630400"/>
    <n v="4407600"/>
    <x v="22"/>
    <s v="Maria Paula Rivera"/>
    <m/>
    <x v="0"/>
  </r>
  <r>
    <s v="FUNDACION PARA LA EDUCACION Y CONSERVACION DEL PLANETA"/>
    <s v="9014042001"/>
    <s v="V ENCUENTRO DE GAITAS DEL ORIENTE COLOMBIANO"/>
    <n v="25190000"/>
    <n v="20152000"/>
    <n v="5038000"/>
    <x v="22"/>
    <s v="Maria Paula Rivera"/>
    <m/>
    <x v="0"/>
  </r>
  <r>
    <s v="CORPORACIÓN ENTREVIÑETAS"/>
    <s v="9006284029"/>
    <s v="FESTIVAL ENTREVIÑETAS #12, TERRITORIOS DE TINTA: DIÁLOGOS DE CULTURA VIVA VIÑETA A VIÑETA"/>
    <n v="22291000"/>
    <n v="17832800"/>
    <n v="4458200"/>
    <x v="22"/>
    <s v="Maria Paula Rivera"/>
    <m/>
    <x v="0"/>
  </r>
  <r>
    <s v="ASOCIACION DE ORGANIZACIONES SOCIALES DEL NORTE DE IPIALES"/>
    <s v="9000179232"/>
    <s v="VOCES ANDINAS: MEMORIAS VIVAS Y SONORAS DESDE LA RURALIDAD DE IPIALES"/>
    <n v="20125000"/>
    <n v="16100000"/>
    <n v="4025000"/>
    <x v="22"/>
    <s v="Maria Paula Rivera"/>
    <m/>
    <x v="0"/>
  </r>
  <r>
    <s v="FUNDACIÓN PARA EL APOYO, EL FOMENTO Y PROTECCIÓN DE LA CULTURA EL ARTE, EL DEPORTE Y EL TURISMO."/>
    <s v="9008331212"/>
    <s v="SERIE WEB HISTORIAS DEL PATRIMONIO INMATERIAL DE NORTE DE SANTANDER, TEMPORADA 4: PROVINCIA DE PAMPLONA."/>
    <n v="25477000"/>
    <n v="20381600"/>
    <n v="5095400"/>
    <x v="22"/>
    <s v="Maria Paula Rivera"/>
    <m/>
    <x v="0"/>
  </r>
  <r>
    <s v="FUNDACION PARA EL DESARROLLO AUDIOVISUAL Y CULTURAL EL CRIOLLO PRODUCCIONES"/>
    <s v="9002854405"/>
    <s v="RADIOLA FILMS - VIDEO PODCAST."/>
    <n v="18155000"/>
    <n v="14524000"/>
    <n v="3631000"/>
    <x v="22"/>
    <s v="Maria Paula Rivera"/>
    <m/>
    <x v="0"/>
  </r>
  <r>
    <s v="FUNDACION LIBERATE"/>
    <s v="9012619040"/>
    <s v="“LA MÚSICA TRADICIONAL Y LATINOAMERICANA EN EL CAMPO COMO MEDIO DE INTEGRACIÓN SOCIAL” FASE 5."/>
    <n v="18820000"/>
    <n v="15056000"/>
    <n v="3764000"/>
    <x v="22"/>
    <s v="Diana Martinez"/>
    <m/>
    <x v="0"/>
  </r>
  <r>
    <s v="FUNDACION NIHNA"/>
    <s v="9012420331"/>
    <s v="LA MUSICA TRADICIONAL DE GAITAS, UNA APUESTA PARA LA PAZ Y LA CONVIVENCIA"/>
    <n v="17341000"/>
    <n v="13872800"/>
    <n v="3468200"/>
    <x v="22"/>
    <s v="Diana Martinez"/>
    <m/>
    <x v="0"/>
  </r>
  <r>
    <s v="FUNDACION ECOLOGICA DE LA SABANA"/>
    <s v="8230011442"/>
    <s v="“CAMINOS DE LA MÚSICA Y EL CANTO, UN VIAJE A TRAVÉS DE LAS DANZAS Y TRADICIONES DE NUESTRA TIERRA.”"/>
    <n v="28102000"/>
    <n v="22481600"/>
    <n v="5620400"/>
    <x v="22"/>
    <s v="Diana Martinez"/>
    <m/>
    <x v="0"/>
  </r>
  <r>
    <s v="FUNDACION PARA LA FORMACION Y AYUDA DE LAS MADRES CABEZA DE FAMILIA"/>
    <s v="9007564002"/>
    <s v="SABORES ANCESTRALES “ DEL MAÍZ AL PLATO”"/>
    <n v="17341000"/>
    <n v="13872800"/>
    <n v="3468200"/>
    <x v="22"/>
    <s v="Diana Martinez"/>
    <m/>
    <x v="0"/>
  </r>
  <r>
    <s v="LA FUNDACIÓN MARÍA C."/>
    <s v="9014916676"/>
    <s v="&quot;HISTORIAS EN COLORES&quot;"/>
    <n v="18877000"/>
    <n v="15101600"/>
    <n v="3775400"/>
    <x v="22"/>
    <s v="Diana Martinez"/>
    <m/>
    <x v="0"/>
  </r>
  <r>
    <s v="FUNDACION CULTURA Y HERENCIA"/>
    <s v="9017580976"/>
    <s v="SONIDOS DE ESPERANZA: CUERPOS RESILIENTES"/>
    <n v="18587000"/>
    <n v="14869600"/>
    <n v="3717400"/>
    <x v="22"/>
    <s v="Diana Martinez"/>
    <m/>
    <x v="0"/>
  </r>
  <r>
    <s v="JUNTA DE ACCION COMUNAL VEREDA SAN ANTONIO"/>
    <s v="9014011047"/>
    <s v="MEMORIA HISTÓRICA Y RURALIDAD: SEGUNDA FERIA DE SABERES Y ENCANTOS"/>
    <n v="18820000"/>
    <n v="15056000"/>
    <n v="3764000"/>
    <x v="22"/>
    <s v="Diana Martinez"/>
    <m/>
    <x v="0"/>
  </r>
  <r>
    <s v="CORPORACION PARA EL DESARROLLO INTEGRAL DE TORO VALLE DEL CAUCA"/>
    <s v="9007801689"/>
    <s v="EXPLORADORES DEL TIEMPO: SEMILLERO DE JÓVENES HISTORIADORES DE TORO"/>
    <n v="21140000"/>
    <n v="16912000"/>
    <n v="4228000"/>
    <x v="22"/>
    <s v="Diana Martinez"/>
    <m/>
    <x v="0"/>
  </r>
  <r>
    <s v="CORPORACION ARTISTICA Y CULTURAL RAICES LLANERAS"/>
    <s v="9018615153"/>
    <s v="SEMILLAS DE JOROPO, COSECHAS DE PAZ"/>
    <n v="27994000"/>
    <n v="22395200"/>
    <n v="5598800"/>
    <x v="22"/>
    <s v="Diana Martinez"/>
    <m/>
    <x v="0"/>
  </r>
  <r>
    <s v="FUNDACION FESTIVAL NAVIDEÑO DE ACORDEONEROS Y COMPOSITORES DE SAN MARCOS SUCRE"/>
    <s v="9007928821"/>
    <s v="XXVI FESTIVAL DE ACORDEONEROS, COMPOSITORES Y EXPRESIONES AUTOCTONAS DEL SAN JORGE Y LA MOJANA"/>
    <n v="26390000"/>
    <n v="21112000"/>
    <n v="5278000"/>
    <x v="22"/>
    <s v="Diana Martinez"/>
    <m/>
    <x v="0"/>
  </r>
  <r>
    <s v="FUNDACIÓN DAME ESOS 5"/>
    <s v="9009702826"/>
    <s v="PROGRAMA EXPRESARTE: PLATAFORMA PARA LA CONSTRUCCIÓN DE LA PAZ TERRITORIAL DESDE EL ARTE, LA CULTURA Y LA COMUNICACIÓN"/>
    <n v="19891000"/>
    <n v="15912800"/>
    <n v="3978200"/>
    <x v="22"/>
    <s v="Diana Martinez"/>
    <m/>
    <x v="0"/>
  </r>
  <r>
    <s v="LA CASA DE LA CULTURA DEL MUNICIPIO DE QUINCHIA"/>
    <s v="8160024675"/>
    <s v="DIRECTORIO VIVO CULTURAL DE QUINCHÍA"/>
    <n v="27711000"/>
    <n v="22168800"/>
    <n v="5542200"/>
    <x v="22"/>
    <s v="Diana Martinez"/>
    <m/>
    <x v="0"/>
  </r>
  <r>
    <s v="FUNDACION CAPACITACION Y CONVIVENCIA CIUDADANA"/>
    <s v="9009617313"/>
    <s v="LOS NIÑOS DE LA CUMBIAMBA: DANZAS Y TAMBORES PARA LA PAZ"/>
    <n v="17341000"/>
    <n v="13872800"/>
    <n v="3468200"/>
    <x v="22"/>
    <s v="Diana Martinez"/>
    <m/>
    <x v="0"/>
  </r>
  <r>
    <s v="ASOCIACIÓN DE MUJERES WOUNAAN DE PICHIMÁ QUEBRADA"/>
    <s v="9017585637"/>
    <s v="NUESTRA CULTURA ANCESTRAL VIVA, POR LA LUCHA DE LA MUJER INDÍGENA EN CONTRA DE LAS VIOLENCIAS"/>
    <n v="28916000"/>
    <n v="23132800"/>
    <n v="5783200"/>
    <x v="22"/>
    <s v="Margarita Escamilla"/>
    <m/>
    <x v="0"/>
  </r>
  <r>
    <s v="FUNDACION FOLKLORICA SUYAY"/>
    <s v="9002149498"/>
    <s v="XXVIII ESCUELA TALLER DE DANZAS ANDINAS COLOMBIANAS"/>
    <n v="19756000"/>
    <n v="15804800"/>
    <n v="3951200"/>
    <x v="22"/>
    <s v="Margarita Escamilla"/>
    <m/>
    <x v="0"/>
  </r>
  <r>
    <s v="CORPORACIÓN VAUPÉS DESARROLLO Y CULTURA V.D.C"/>
    <s v="9010443414"/>
    <s v="DANZANDO ENTRE RITMOS Y TRADICIONES"/>
    <n v="24850000"/>
    <n v="19880000"/>
    <n v="4970000"/>
    <x v="22"/>
    <s v="Margarita Escamilla"/>
    <m/>
    <x v="0"/>
  </r>
  <r>
    <s v="CORPORACION SAN LUIS"/>
    <s v="8909847141"/>
    <s v="“CREARTE: ESCUELA DE EDUCACIÓN Y FORMACIÓN ARTÍSTICA COMO EJE DEL DESARROLLO HUMANO EN NIÑOS, NIÑAS Y JÓVENES EN SITUACIÓN DE DESPLAZAMIENTO”."/>
    <n v="12275000"/>
    <n v="9820000"/>
    <n v="2455000"/>
    <x v="22"/>
    <s v="Margarita Escamilla"/>
    <m/>
    <x v="0"/>
  </r>
  <r>
    <s v="FUNDACION CULTURAL RAICES ANCESTRALES"/>
    <s v="9014670368"/>
    <s v="AL SON Y TON DE LOS NEGROS"/>
    <n v="19017000"/>
    <n v="15213600"/>
    <n v="3803400"/>
    <x v="22"/>
    <s v="Margarita Escamilla"/>
    <m/>
    <x v="0"/>
  </r>
  <r>
    <s v="CORPORACIÓN ESCUELA DE DANZA CALARCÁ"/>
    <s v="9005483596"/>
    <s v="FORTALECIMIENTO PROGRAMAS DE FORMACIÓN ARTISTICA: &quot;RECREARTE&quot;"/>
    <n v="30738000"/>
    <n v="24590400"/>
    <n v="6147600"/>
    <x v="22"/>
    <s v="Margarita Escamilla"/>
    <m/>
    <x v="0"/>
  </r>
  <r>
    <s v="CORPORACION BANDA ESCUELA PARA LA FORMACION MUSICAL DE SANTUARIO RISARALDA"/>
    <s v="8160065901"/>
    <s v="SONIDOS DE CONVIVENCIA: FORMACIÓN MUSICAL PARA LA INCLUSIÓN Y LA PAZ"/>
    <n v="26027000"/>
    <n v="20821600"/>
    <n v="5205400"/>
    <x v="22"/>
    <s v="Margarita Escamilla"/>
    <m/>
    <x v="0"/>
  </r>
  <r>
    <s v="CORPORACIÓN ALEGORÍA"/>
    <s v="9009921861"/>
    <s v="11 SALÓN DE ILUSTRACIÓN LETRAS ILUSTRADAS"/>
    <n v="19692000"/>
    <n v="15753600"/>
    <n v="3938400"/>
    <x v="22"/>
    <s v="Margarita Escamilla"/>
    <m/>
    <x v="0"/>
  </r>
  <r>
    <s v="FUNDACIÓN AMOR Y BONDAD DE VIDA"/>
    <s v="8020181766"/>
    <s v="ESCUELA DE FORMACIÓN CULTURAL &quot;ECOS DE VIDA&quot;"/>
    <n v="20894000"/>
    <n v="16715200"/>
    <n v="4178800"/>
    <x v="22"/>
    <s v="Margarita Escamilla"/>
    <m/>
    <x v="0"/>
  </r>
  <r>
    <s v="JUNTA DE ACCION COMUNAL VEREDA EL CHARCO"/>
    <s v="9015696064"/>
    <s v="FESTIVAL DEL BOLLO LIMPIO Y DEL MAIZ BLANCO DE LOS CAMPESINOS COMUNALES,  DEFENSORES DE LA VIDA Y LA PAZ"/>
    <n v="15550000"/>
    <n v="12440000"/>
    <n v="3110000"/>
    <x v="22"/>
    <s v="Margarita Escamilla"/>
    <m/>
    <x v="0"/>
  </r>
  <r>
    <s v="CORPORACION LICANIA"/>
    <s v="9011106721"/>
    <s v="ESCUELA DE FORMACIÓN: REVIVIENDO NUESTRA TRADICION MUSICAL"/>
    <n v="18715000"/>
    <n v="14972000"/>
    <n v="3743000"/>
    <x v="22"/>
    <s v="Margarita Escamilla"/>
    <m/>
    <x v="0"/>
  </r>
  <r>
    <s v="CORPORACIÓN DESARROLLO Y PAZ DEL MAGDALENA MEDIO"/>
    <s v="8290025427"/>
    <s v="30 AÑOS DE APUESTA POR LA PAZ: UN RECORRIDO DE MEMORIA HISTÓRICA DE LOS PROCESOS CULTURALES Y ARTÍSTICOS IMPLEMENTADOS DESDE EL CORAZÓN DE LAS COMUNIDADES DEL MAGDALENA MEDIO"/>
    <n v="24045000"/>
    <n v="19236000"/>
    <n v="4809000"/>
    <x v="22"/>
    <s v="Margarita Escamilla"/>
    <m/>
    <x v="0"/>
  </r>
  <r>
    <s v="FUNDACION REINA ELIZABETH ONG"/>
    <s v="9018497254"/>
    <s v="ROSTROS DEL ARTE: SIN LÍMITE"/>
    <n v="26129000"/>
    <n v="20903200"/>
    <n v="5225800"/>
    <x v="22"/>
    <s v="Margarita Escamilla"/>
    <m/>
    <x v="0"/>
  </r>
  <r>
    <s v="CORPORACION URBANARTE ESCUELA DE FORMACION ARTISTICA PARA LA VIDA"/>
    <n v="9005444191"/>
    <s v="LEGADO ANCESTRAL (PROTEGIENDO LO QUE FUIMOS, LO QUE SOMOS Y LO QUE SEREMOS)"/>
    <n v="25353000"/>
    <n v="20282400"/>
    <n v="5070600"/>
    <x v="23"/>
    <s v="Rodrigo Cuellar"/>
    <m/>
    <x v="0"/>
  </r>
  <r>
    <s v="ASOCIACIÓN AFROAMAZONICA DEL CAQUETÁ - ASOAFAC"/>
    <n v="9000423260"/>
    <s v="FORTALECIMIENTO A LA MEMORIA, LA IDENTIDAD CULTURAL Y LA ANCESTRALIDAD DE NIÑOS, NIÑAS, ADOLESCENTES Y JÓVENES AFRODESCENDIENTES DE FLORENCIA, CAQUETÁ A TRAVÉS DE LA CONSTRUCCIÓN DE INSTRUMENTOS MUSICALES ANCESTRALES."/>
    <n v="24903000"/>
    <n v="19922400"/>
    <n v="4980600"/>
    <x v="23"/>
    <s v="Rodrigo Cuellar"/>
    <m/>
    <x v="0"/>
  </r>
  <r>
    <s v="FUNDACIÓN RENACER IDENTIDAD AFRO"/>
    <n v="9014681504"/>
    <s v="ESCUELA COMUNITARIA RENACER AFRO"/>
    <n v="18820000"/>
    <n v="15056000"/>
    <n v="3764000"/>
    <x v="23"/>
    <s v="Rodrigo Cuellar"/>
    <m/>
    <x v="0"/>
  </r>
  <r>
    <s v="FUNDACIÓN CORAZÓN ANDINO"/>
    <n v="9005969955"/>
    <s v="“SAMACATEX” ESPACIO DE FORMACIÓN TEXTIL PARA MUJERES DESTINADO EN LA RECUPERACIÓN DE LA TRADICIÓN TEXTIL SAMAQUENSE Y LA PROMOCIÓN DEL EMPODERAMIENTO FEMENINO."/>
    <n v="25563000"/>
    <n v="20450400"/>
    <n v="5112600"/>
    <x v="23"/>
    <s v="Rodrigo Cuellar"/>
    <m/>
    <x v="0"/>
  </r>
  <r>
    <s v="D' LA PEÑA FUNDACION"/>
    <n v="9009303672"/>
    <s v="LOS COLORES DE MI TIERRA"/>
    <n v="24781000"/>
    <n v="19824800"/>
    <n v="4956200"/>
    <x v="23"/>
    <s v="Rodrigo Cuellar"/>
    <m/>
    <x v="0"/>
  </r>
  <r>
    <s v="ASOCIACION MUNICIPAL DE PERSONAS CON DISCAPACIDAD DE BECERRIL"/>
    <n v="9016594032"/>
    <s v="PRIMER FESTIVAL DE SEÑAS: UN LENGUAJE PARA LA VIDA"/>
    <n v="30878000"/>
    <n v="24702400"/>
    <n v="6175600"/>
    <x v="23"/>
    <s v="Rodrigo Cuellar"/>
    <m/>
    <x v="0"/>
  </r>
  <r>
    <s v="CORPORACION SOCIAL Y CULTURAL ROBLEDO VENGA PARCHEMOS"/>
    <n v="9010160782"/>
    <s v="QUINTA TEMPORADA DE ARTE POPULAR &quot;NARRATIVAS JUVENILES&quot;"/>
    <n v="14363000"/>
    <n v="11490400"/>
    <n v="2872600"/>
    <x v="23"/>
    <s v="Rodrigo Cuellar"/>
    <m/>
    <x v="0"/>
  </r>
  <r>
    <s v="FUNDACION BERAJA HASHEM"/>
    <n v="9009660089"/>
    <s v="VI  FESTIVAL DE MUSICA DE VIENTOS DE LA DEPRESION MOMPOSINA, VERSION MARLON FARID DE LA PEÑA BOLIVAR"/>
    <n v="19017000"/>
    <n v="15213600"/>
    <n v="3803400"/>
    <x v="23"/>
    <s v="Margarita Escamilla"/>
    <m/>
    <x v="0"/>
  </r>
  <r>
    <s v="FUNDACIÓN CULTURAL LOS HIJOS DE LA SIERRA"/>
    <n v="8305044846"/>
    <s v="XXVI FESTIVAL NACIONAL DE LA GUACHERNA SAMARIA Y MAGDALENENSE"/>
    <n v="25510000"/>
    <n v="20408000"/>
    <n v="5102000"/>
    <x v="23"/>
    <s v="Margarita Escamilla"/>
    <m/>
    <x v="0"/>
  </r>
  <r>
    <s v="FUNDACIÓN LA PERLA DEL NORTE"/>
    <n v="9010166086"/>
    <s v="NOVENO FESTIVAL VALLENATO LA PERLA DEL NORTE"/>
    <n v="24903000"/>
    <n v="19922400"/>
    <n v="4980600"/>
    <x v="23"/>
    <s v="Margarita Escamilla"/>
    <m/>
    <x v="0"/>
  </r>
  <r>
    <s v="FUNDACIÓN NACIONAL CUÉNTAME TU VERDAD CUENTA"/>
    <n v="9013326249"/>
    <s v="VII ENCUENTRO POR LA VERDAD, DIÁLOGO RESTAURATIVO ENTRE MUJERES VÍCTIMAS Y VICTIMARIOS, ESCUCHAR Y SER ESCUCHADO -MÁSCARAS DE LA VERDAD-"/>
    <n v="23908000"/>
    <n v="19126400"/>
    <n v="4781600"/>
    <x v="23"/>
    <s v="Margarita Escamilla"/>
    <m/>
    <x v="0"/>
  </r>
  <r>
    <s v="FUNDACION SUCRE CREA"/>
    <n v="9018742581"/>
    <s v="TRADICIÓN PURA, EL ALEGRE"/>
    <n v="25813000"/>
    <n v="20650400"/>
    <n v="5162600"/>
    <x v="23"/>
    <s v="Margarita Escamilla"/>
    <m/>
    <x v="0"/>
  </r>
  <r>
    <s v="CÍRCULO COLOMBIANO DE MÚSICA CONTEMPORÁNEA"/>
    <n v="9003743899"/>
    <s v="XV JORNADAS DE MÚSICA CONTEMPORÁNEA CCMC"/>
    <n v="21311000"/>
    <n v="17048800"/>
    <n v="4262200"/>
    <x v="23"/>
    <s v="Diana Martinez"/>
    <m/>
    <x v="0"/>
  </r>
  <r>
    <s v="CORPORACIÓN RELAT - ARTE"/>
    <n v="9017244198"/>
    <s v="ORALITURA CALDENSE."/>
    <n v="29651000"/>
    <n v="23720800"/>
    <n v="5930200"/>
    <x v="23"/>
    <s v="Diana Martinez"/>
    <m/>
    <x v="0"/>
  </r>
  <r>
    <s v="COMUNIDAD INDIGENA SANTA CRUZ"/>
    <n v="9017455268"/>
    <s v="RENACER DE LA SABIDURÍA ZENÚ, MUJERES SANADORAS Y LA REVITALIZACIÓN DE LA MEDICINA ANCESTRAL EN SANTA CRUZ"/>
    <n v="22951000"/>
    <n v="18360800"/>
    <n v="4590200"/>
    <x v="23"/>
    <s v="Diana Martinez"/>
    <m/>
    <x v="1"/>
  </r>
  <r>
    <s v="FUNDACION PARA EL DESARROLLO INTEGRAL DE LATINOAMERICA Y DEL CARIBE"/>
    <n v="9006628483"/>
    <s v="OLEAJE: ENTRE LETRAS, CANTOS Y FIGURAS"/>
    <n v="20417000"/>
    <n v="16333600"/>
    <n v="4083400"/>
    <x v="23"/>
    <s v="Diana Martinez"/>
    <m/>
    <x v="0"/>
  </r>
  <r>
    <s v="CORPORACIÓN CULTURAL DE BELLAS ARTES"/>
    <n v="9011810305"/>
    <s v="PINTULANDIA"/>
    <n v="26938000"/>
    <n v="21550400"/>
    <n v="5387600"/>
    <x v="23"/>
    <s v="Diana Martinez"/>
    <m/>
    <x v="0"/>
  </r>
  <r>
    <s v="FUNDACION MARCA PUTUMAYO"/>
    <n v="9008889515"/>
    <s v="TEJIENDO ARTE, CULTURA Y SABIDURÍA MEDIANTE MANUALIDADES Y ARTES TRADICIONALES CON LOS JÓVENES, ADULTOS Y ADULTOS MAYORES DEL MUNICIPIO DE MOCOA PUTUMAYO"/>
    <n v="10270000"/>
    <n v="8216000"/>
    <n v="2054000"/>
    <x v="23"/>
    <s v="Diana Martinez"/>
    <m/>
    <x v="0"/>
  </r>
  <r>
    <s v="GRUPO CULTURAL AGUA AMIGOS DE GUACARI  CASA DE LA CULTURA"/>
    <n v="8913037380"/>
    <s v="FORMACION ARTISTICA PARA NIÑOS, NIÑAS, JOVENES Y ADULTOS &quot;FORMARTE&quot;"/>
    <n v="18446000"/>
    <n v="14756800"/>
    <n v="3689200"/>
    <x v="23"/>
    <s v="Diana Martinez"/>
    <m/>
    <x v="0"/>
  </r>
  <r>
    <s v="FUNDACION MI PRIMER HOGAR"/>
    <n v="9012691080"/>
    <s v="SUCRELAB: LABORATORIO DE CREACIÓN DIGITAL"/>
    <n v="29985000"/>
    <n v="23988000"/>
    <n v="5997000"/>
    <x v="23"/>
    <s v="Maria Paula Rivera"/>
    <m/>
    <x v="0"/>
  </r>
  <r>
    <s v="CORPORACION NUEVO MILENIO"/>
    <n v="8140000146"/>
    <s v="REFLEJOS DE VIDA: FOTOGRAFÍA Y NARRATIVA DE SUPERVIVENCIA."/>
    <n v="17005000"/>
    <n v="13604000"/>
    <n v="3401000"/>
    <x v="23"/>
    <s v="Maria Paula Rivera"/>
    <m/>
    <x v="0"/>
  </r>
  <r>
    <s v="CORPORACION DE EMPLEADOS CON EQUIDAD SOCIAL"/>
    <n v="9015617786"/>
    <s v="“LECTURA EN MOVIMIENTO: BIBLIOTECA MÓVIL ARTÍSTICA, MÚSICA, TÍTERES, NARRACIÓN Y CIRCO EN EL MUNICIPIO DE BOLÍVAR”"/>
    <n v="28168000"/>
    <n v="22534400"/>
    <n v="5633600"/>
    <x v="23"/>
    <s v="Maria Paula Rivera"/>
    <m/>
    <x v="0"/>
  </r>
  <r>
    <s v="FUNDACIÓN CINE SOCIAL"/>
    <n v="9003651626"/>
    <s v="EL CINE SUMA PAZ"/>
    <n v="21311000"/>
    <n v="17048800"/>
    <n v="4262200"/>
    <x v="23"/>
    <s v="Maria Paula Rivera"/>
    <m/>
    <x v="0"/>
  </r>
  <r>
    <s v="COOPERATIVA PARA EL DESARROLLO DEL EMPRENDIMIENTO CULTURAL Y SOCIAL &quot;ECOEMPRENDER&quot;"/>
    <n v="9003736494"/>
    <s v="X MUESTRA ARTÍSTICA ECOARTE 2025"/>
    <n v="24045000"/>
    <n v="19236000"/>
    <n v="4809000"/>
    <x v="23"/>
    <s v="Maria Paula Rivera"/>
    <m/>
    <x v="0"/>
  </r>
  <r>
    <s v="CORPORACION PARA LA INTEGRACION COMUNITARIA LA EDUCACION LA SALUD Y EL FOMENTO SOCIAL O CORPORACION CIMIENTOS"/>
    <n v="8240037698"/>
    <s v="ENCUENTRO DE SABERES AFRO A TRAVÉS DE LA TAMBORA Y SUS BAILES CANTAOS"/>
    <n v="29442000"/>
    <n v="23553600"/>
    <n v="5888400"/>
    <x v="23"/>
    <s v="Maria Paula Rivera"/>
    <m/>
    <x v="0"/>
  </r>
  <r>
    <s v="FUNDACION ALELI MULTIDISCIPLINARIEDAD PARA EL DESARROLLO INTEGRAL DE LA SOCIEDAD"/>
    <n v="9012742104"/>
    <s v="TEJIDOS, ENTRE TAPICES Y SABERES. SEGUNDA FASE."/>
    <n v="20125000"/>
    <n v="16100000"/>
    <n v="4025000"/>
    <x v="23"/>
    <s v="Maria Paula Rivera"/>
    <m/>
    <x v="0"/>
  </r>
  <r>
    <s v="CORPORACIÓN CULTIVARTE"/>
    <n v="8220043456"/>
    <s v="GENERACIÓN DE GRUPOS ARTÍSTICOS MUSICALES"/>
    <n v="24301000"/>
    <n v="19440800"/>
    <n v="4860200"/>
    <x v="23"/>
    <s v="Maria Paula Rivera"/>
    <m/>
    <x v="0"/>
  </r>
  <r>
    <s v="JUNTA DE ACCION COMUNAL DEL BARRIO EL PARAISO"/>
    <n v="9017037329"/>
    <s v="&quot;SABOR Y TRADICIÓN&quot;"/>
    <n v="14201000"/>
    <n v="11360800"/>
    <n v="2840200"/>
    <x v="23"/>
    <s v="Margarita Escamilla"/>
    <m/>
    <x v="0"/>
  </r>
  <r>
    <s v="CORPORACIÓN ANTIOQUIA AUDIOVISUAL"/>
    <n v="9009644566"/>
    <s v="10 FESTIVAL DE CINE DE JARDIN"/>
    <n v="19261000"/>
    <n v="15408800"/>
    <n v="3852200"/>
    <x v="23"/>
    <s v="Margarita Escamilla"/>
    <m/>
    <x v="0"/>
  </r>
  <r>
    <s v="CORPORACIÓN PROYECCIÓN MONTEMARIANA"/>
    <n v="9010104193"/>
    <s v="VIBRANDO EN EL TERRITORIO VIII"/>
    <n v="19373000"/>
    <n v="15498400"/>
    <n v="3874600"/>
    <x v="23"/>
    <s v="Margarita Escamilla"/>
    <m/>
    <x v="0"/>
  </r>
  <r>
    <s v="INSTITUTO DE DESARROLLO Y CAPITAL SOCIAL - IDES"/>
    <n v="9001563790"/>
    <s v="VOCES DE VILLAHERMOSA: RESCATANDO NUESTRA IDENTIDAD"/>
    <n v="26591000"/>
    <n v="21272800"/>
    <n v="5318200"/>
    <x v="23"/>
    <s v="Margarita Escamilla"/>
    <m/>
    <x v="0"/>
  </r>
  <r>
    <s v="FUNDACION CINE CLUB DOCTA IGNORANTIA"/>
    <n v="8280024909"/>
    <s v="FESTIVAL MAMBE 12"/>
    <n v="20738000"/>
    <n v="16590400"/>
    <n v="4147600"/>
    <x v="23"/>
    <s v="Margarita Escamilla"/>
    <m/>
    <x v="0"/>
  </r>
  <r>
    <s v="CORPORACIÓN PARA EL DESARROLLO DE LA SOCIEDAD CIVIL - CORPORACIÓN CIVILES"/>
    <n v="8110410283"/>
    <s v="LA SIEMBRA FESTIVAL 2025"/>
    <n v="18647000"/>
    <n v="14917600"/>
    <n v="3729400"/>
    <x v="23"/>
    <s v="Margarita Escamilla"/>
    <m/>
    <x v="0"/>
  </r>
  <r>
    <s v="JUNTA DE ACCION COMUNAL DEL BARRIO MORRO SECO, MUNICIPIO DE PIJAO, DEPARTAMENTO DEL QUINDIO"/>
    <n v="9014259085"/>
    <s v="AVES, FAROLES Y MURALES: ARTE AL SERVICIO DE LA BIOCULTURA COMUNAL"/>
    <n v="27370000"/>
    <n v="21896000"/>
    <n v="5474000"/>
    <x v="23"/>
    <s v="Margarita Escamilla"/>
    <m/>
    <x v="0"/>
  </r>
  <r>
    <s v="JUNTA DE ACCION COMUNAL BARRIO LAS PALMAS DEL MUNICIPIO DE VALLEDUPAR"/>
    <n v="9000235345"/>
    <s v="FORMACIÓN ARTÍSTICA EN MUSICAFOLCLÓRICA A NIÑOS, NIÑAS Y JOVENES DE POBLACIÓN VULNERABLE DELBARRIO LAS PALMASDE VALLEDUPAR"/>
    <n v="33097000"/>
    <n v="26477600"/>
    <n v="6619400"/>
    <x v="23"/>
    <s v="Margarita Escamilla"/>
    <m/>
    <x v="0"/>
  </r>
  <r>
    <s v="CORPORACION SACRO ARTEM"/>
    <n v="9017326689"/>
    <s v="EL SENTIDO DE LA VIDA A TRAVÉS DEL ARTE II"/>
    <n v="28151000"/>
    <n v="22520800"/>
    <n v="5630200"/>
    <x v="23"/>
    <s v="Diana Martinez"/>
    <m/>
    <x v="0"/>
  </r>
  <r>
    <s v="TRIKNIA KABHELIOZ DANZA CONTEMPORANEA               "/>
    <n v="8603526862"/>
    <s v="MOVIMIENTA CIVITAS"/>
    <n v="23292000"/>
    <n v="18633600"/>
    <n v="4658400"/>
    <x v="23"/>
    <s v="Diana Martinez"/>
    <m/>
    <x v="0"/>
  </r>
  <r>
    <s v="FUNDACION ARTE SABANERO"/>
    <n v="9010609775"/>
    <s v="MUSICA Y DANZA DE MI PUEBLO"/>
    <n v="23025000"/>
    <n v="18420000"/>
    <n v="4605000"/>
    <x v="23"/>
    <s v="Diana Martinez"/>
    <m/>
    <x v="0"/>
  </r>
  <r>
    <s v="FUNDACIÓN SANCTUARY COLOMBIA"/>
    <n v="9010302501"/>
    <s v="ALABAOS: SALVAGUARDANDO EL LEGADO"/>
    <n v="29600000"/>
    <n v="23680000"/>
    <n v="5920000"/>
    <x v="23"/>
    <s v="Diana Martinez"/>
    <m/>
    <x v="0"/>
  </r>
  <r>
    <s v="FUNDACIÓN HABACUC"/>
    <n v="9014671137"/>
    <s v="YO TRANSFORMO CON ARTE: LABORATORIOS DE ARTE PARA LA PAZ"/>
    <n v="22095000"/>
    <n v="17676000"/>
    <n v="4419000"/>
    <x v="23"/>
    <s v="Diana Martinez"/>
    <m/>
    <x v="0"/>
  </r>
  <r>
    <s v="FUNDACIÓN DANZARTE"/>
    <n v="9006446459"/>
    <s v="DANZARTE 30 AÑOS: MEMORIA Y PATRIMONIO DEL BALLET EN RISARALDA."/>
    <n v="26519000"/>
    <n v="21215200"/>
    <n v="5303800"/>
    <x v="23"/>
    <s v="Diana Martinez"/>
    <m/>
    <x v="0"/>
  </r>
  <r>
    <s v="FUNDACION MUSEO ZENU DE ARTE CONTEMPORANEO"/>
    <n v="9000079129"/>
    <s v="PROGRAMA DE EXPOSICIONES 2025 / 20 AÑOS DEL MUSEO ZENÚ DE ARTE CONTEMPORÁNEO - MUZAC"/>
    <n v="18167000"/>
    <n v="14533600"/>
    <n v="3633400"/>
    <x v="23"/>
    <s v="Diana Martinez"/>
    <m/>
    <x v="0"/>
  </r>
  <r>
    <s v="FUNDACIÓN TOTOROY"/>
    <n v="9012108811"/>
    <s v="COCINA MONTUNA"/>
    <n v="35834000"/>
    <n v="28667200"/>
    <n v="7166800"/>
    <x v="23"/>
    <s v="Diana Martinez"/>
    <m/>
    <x v="0"/>
  </r>
  <r>
    <s v="ASOCIACIÓN PARA LAS INVESTIGACIONES CULTURALES DEL CHOCO"/>
    <n v="8180015336"/>
    <s v="XII  SEMINARIO DE EDUCACIÓN ARTÍSTICA:  CULTURA DE PAZ EN LA FORMACIÓN ARTÍSTICA"/>
    <n v="25614000"/>
    <n v="20491200"/>
    <n v="5122800"/>
    <x v="23"/>
    <s v="Diana Martinez"/>
    <m/>
    <x v="0"/>
  </r>
  <r>
    <s v="CORPORACIÓN ESCUELA POPULAR DE ARTES URBANAS CASABEAT"/>
    <s v="9008410651"/>
    <s v="CALIBEAT HIP HOP FESTIVAL IV, ARTE Y CULTURA DE PAZ"/>
    <n v="20202000"/>
    <n v="16161600"/>
    <n v="4040400"/>
    <x v="23"/>
    <s v="Rodrigo Cuellar"/>
    <m/>
    <x v="0"/>
  </r>
  <r>
    <s v="JUNTA DE ACCION COMUNAL DE LA VEREDA CAROLINA"/>
    <s v="9015848980"/>
    <s v="LA PAZ ES MI TRADICION"/>
    <n v="16907000"/>
    <n v="13525600"/>
    <n v="3381400"/>
    <x v="23"/>
    <s v="Rodrigo Cuellar"/>
    <m/>
    <x v="0"/>
  </r>
  <r>
    <s v="JUNTA DE ACCION COMUNAL DEL CORREGIMIENTO EL CERRITO"/>
    <s v="9010231045"/>
    <s v="LOS JOVENES DEL EL CERRITO SUENAN LOS PITOS Y TAMBORES RESCANTANDO LA DANZA DE LA PAZ"/>
    <n v="24899000"/>
    <n v="19919200"/>
    <n v="4979800"/>
    <x v="23"/>
    <s v="Rodrigo Cuellar"/>
    <m/>
    <x v="0"/>
  </r>
  <r>
    <s v="JUNTA DE ACCION COMUNAL VEREDA EL MADERO "/>
    <s v="9017778507"/>
    <s v="EL MADERO, LA BOTICA DE URAMITA"/>
    <n v="17587000"/>
    <n v="14069600"/>
    <n v="3517400"/>
    <x v="23"/>
    <s v="Rodrigo Cuellar"/>
    <m/>
    <x v="0"/>
  </r>
  <r>
    <s v="FUNDACIÓN POÉTICA EN MOVIMIENTO"/>
    <s v="9009513017"/>
    <s v="ARTE EN PARCHE: II ENCUENTRO COLABORATIVO"/>
    <n v="17390000"/>
    <n v="13912000"/>
    <n v="3478000"/>
    <x v="23"/>
    <s v="Julian Igua"/>
    <m/>
    <x v="0"/>
  </r>
  <r>
    <s v="FUNDACION ILLARY"/>
    <s v="9018824639"/>
    <s v="“MEMORIA Y PATRIMONIO”: PRIMER ENCUENTRO DE PEDAGOGÍAS EMERGENTES PARA LA PRESERVACIÓN DEL CARNAVAL DE NEGROS Y BLANCOS."/>
    <n v="17559000"/>
    <n v="14047200"/>
    <n v="3511800"/>
    <x v="23"/>
    <s v="Rodrigo Cuellar"/>
    <m/>
    <x v="0"/>
  </r>
  <r>
    <s v="CORPORACIÓN HÉKATE"/>
    <s v="9017340173"/>
    <s v="LAS DOÑAS: ESCUELA DE ARTE Y GÉNERO PARA MUJERES MAYORES"/>
    <n v="24781000"/>
    <n v="19824800"/>
    <n v="4956200"/>
    <x v="23"/>
    <s v="Rodrigo Cuellar"/>
    <m/>
    <x v="0"/>
  </r>
  <r>
    <s v="ASOCIACION FOLCLORICA LOS ALEGRES DEL TELEMBI"/>
    <s v="9002827380"/>
    <s v="LA MUSICA Y LA CULTURA DE PAZ, FORTALECEN EL TEJIDO SOCIAL FASE II"/>
    <n v="18395000"/>
    <n v="14716000"/>
    <n v="3679000"/>
    <x v="23"/>
    <s v="Julian Igua"/>
    <m/>
    <x v="0"/>
  </r>
  <r>
    <s v="FUNDACION CULTURAL TURISTICA AMBIENTAL Y DEPORTIVA NUEVO DESPERTAR INTI"/>
    <s v="9010947467"/>
    <s v="ESCUELA DE INCLUSIÓN ARTÍSTICA UN ESPACIO PARA TODOS"/>
    <n v="25940000"/>
    <n v="20752000"/>
    <n v="5188000"/>
    <x v="23"/>
    <s v="Rodrigo Cuellar"/>
    <m/>
    <x v="0"/>
  </r>
  <r>
    <s v="FUNDACION TALISMAN"/>
    <s v="9017529363"/>
    <s v="&quot;ARTE Y EXPRESIÓN EN EL CAMPO – FASE 3: CULTURAS Y SABERES PARA LA PAZ Y LA CONVIVENCIA&quot;"/>
    <n v="18395000"/>
    <n v="14716000"/>
    <n v="3679000"/>
    <x v="23"/>
    <s v="Julian Igua"/>
    <m/>
    <x v="0"/>
  </r>
  <r>
    <s v="JUNTA DE ACCION COMUNAL DE LA VEREDA SANTANDER"/>
    <s v="9002503968"/>
    <s v="RESCATANDO NUESTROS JUEGOS JUVENILES"/>
    <n v="21287000"/>
    <n v="17029600"/>
    <n v="4257400"/>
    <x v="23"/>
    <s v="Rodrigo Cuellar"/>
    <m/>
    <x v="0"/>
  </r>
  <r>
    <s v="ASOCIACIÓN CULTURAL LLANERA DE MESETAS, META"/>
    <s v="9016229112"/>
    <s v="III ENCUENTRO NACIONAL DE MÚSICA Y DANZA, ASÍ SUENA COLOMBIA DIVERSA"/>
    <n v="23381000"/>
    <n v="18704800"/>
    <n v="4676200"/>
    <x v="23"/>
    <s v="Rodrigo Cuellar"/>
    <m/>
    <x v="0"/>
  </r>
  <r>
    <s v="COMUNIDAD INDIGENA SANTANDER DE LA CRUZ"/>
    <s v="9017767061"/>
    <s v="ESCUELA DE FORMACIÓN MUSICAL ZENÚ: AL RITMO DE CLARINETES Y TROMPETAS"/>
    <n v="17440000"/>
    <n v="13952000"/>
    <n v="3488000"/>
    <x v="23"/>
    <s v="Rodrigo Cuellar"/>
    <m/>
    <x v="0"/>
  </r>
  <r>
    <s v="FUNDACION CALIDAD HUMANA FUNCAHU"/>
    <s v="9001219538"/>
    <s v="GARDENIAS QUE TEJEN PAZ"/>
    <n v="22136000"/>
    <n v="17708800"/>
    <n v="4427200"/>
    <x v="23"/>
    <s v="Rodrigo Cuellar"/>
    <m/>
    <x v="0"/>
  </r>
  <r>
    <s v="FUNDACIÓN PAÑOL DEL DESARROLLO"/>
    <s v="9011965000"/>
    <s v="SABERES Y SABORES DEL TERRITORIO: CULINARIA POPULAR TÍPICA DE NUESTROS MAYORES."/>
    <n v="15696000"/>
    <n v="12556800"/>
    <n v="3139200"/>
    <x v="23"/>
    <s v="Rodrigo Cuellar"/>
    <m/>
    <x v="0"/>
  </r>
  <r>
    <s v="CABILDO INDÍGENA DEL RESGUARDO DE GUAMBIA"/>
    <s v="8170001629"/>
    <s v="MINGA DE LITERATURA INFANTIL MISAK"/>
    <n v="17070000"/>
    <n v="13656000"/>
    <n v="3414000"/>
    <x v="23"/>
    <s v="Julian Igua"/>
    <m/>
    <x v="1"/>
  </r>
  <r>
    <s v="ASOCIACION CULTURAL LA CAJITA MAGICA"/>
    <s v="9014982270"/>
    <s v="QUINTO FESTIVAL DE MUÑECOS EN LA CAJITA MAGICA"/>
    <n v="24828000"/>
    <n v="19862400"/>
    <n v="4965600"/>
    <x v="23"/>
    <s v="Rodrigo Cuellar"/>
    <m/>
    <x v="0"/>
  </r>
  <r>
    <s v="FUNDACION LOS MONTES DE MARIA"/>
    <s v="9011928551"/>
    <s v="TRADICIONES - ANGARILLA Y ARRITRANCA"/>
    <n v="20335000"/>
    <n v="16268000"/>
    <n v="4067000"/>
    <x v="23"/>
    <s v="Maria Paula Rivera"/>
    <m/>
    <x v="0"/>
  </r>
  <r>
    <s v="FUNDACIÓN HUILENSE PARA EL DESARROLLO SOCIAL, LA CULTURA Y EL ARTE - FUNDHARTE"/>
    <s v="9012939791"/>
    <s v="DINAMIZARTE - REENCUENTRO CON LA CULTURA Y EL ARTE"/>
    <n v="23630000"/>
    <n v="18904000"/>
    <n v="4726000"/>
    <x v="23"/>
    <s v="Maria Paula Rivera"/>
    <m/>
    <x v="0"/>
  </r>
  <r>
    <s v="FUNDACION CONTRADANZA JUAN RUA"/>
    <s v="9003936640"/>
    <s v="CULTURA EN MOVIMIENTO, TALLERES ITINERANTES DE DANZA Y TEATRO"/>
    <n v="19261000"/>
    <n v="15408800"/>
    <n v="3852200"/>
    <x v="23"/>
    <s v="Maria Paula Rivera"/>
    <m/>
    <x v="0"/>
  </r>
  <r>
    <s v="CORPORACIÓN CULTURAL LA CHUCUA RÉCORDS"/>
    <s v="9017619544"/>
    <s v="PODCAST PAL BARRIO"/>
    <n v="19234000"/>
    <n v="15387200"/>
    <n v="3846800"/>
    <x v="23"/>
    <s v="Maria Paula Rivera"/>
    <m/>
    <x v="0"/>
  </r>
  <r>
    <s v="CORPORACIÓN EDUCATIVA DE EL CARMEN DE VIBORAL &quot;COREDUCAR&quot;"/>
    <s v="8001708077"/>
    <s v="ROMERÍA DE COCINA TRADICIONAL, ARTÍSTICA Y CULTURAL."/>
    <n v="17180000"/>
    <n v="13744000"/>
    <n v="3436000"/>
    <x v="23"/>
    <s v="Maria Paula Rivera"/>
    <m/>
    <x v="0"/>
  </r>
  <r>
    <s v="CABILDO MENOR DE SAN ANTONIO"/>
    <s v="9012231312"/>
    <s v="EXPRESIONES ZENÚ: MÚSICA, DANZA Y JUEGOS TRADICIONALES"/>
    <n v="26460000"/>
    <n v="21168000"/>
    <n v="5292000"/>
    <x v="23"/>
    <s v="Maria Paula Rivera"/>
    <m/>
    <x v="0"/>
  </r>
  <r>
    <s v="CORPORACION ARTISTICA Y CULTURAL TARKA"/>
    <s v="9012717964"/>
    <s v="EL VUELO DEL CANARIO AZUL"/>
    <n v="21374000"/>
    <n v="17099200"/>
    <n v="4274800"/>
    <x v="23"/>
    <s v="Maria Paula Rivera"/>
    <m/>
    <x v="0"/>
  </r>
  <r>
    <s v="FUNDACION SOCIAL CREARTE"/>
    <s v="9016867626"/>
    <s v="PROYECTO DE FORMACION PARA EL FOMENTO DEL JUEGO TRADICIONAL EL CUCUNUBÁ"/>
    <n v="25243000"/>
    <n v="20194400"/>
    <n v="5048600"/>
    <x v="23"/>
    <s v="Maria Paula Rivera"/>
    <m/>
    <x v="0"/>
  </r>
  <r>
    <s v="FUNDACION INTEGRAL DIOS ES AMOR"/>
    <s v="9018515666"/>
    <s v="ESCUELA DE FORMACIÓN FOLCLÓRICA MEMORIAS DE LA SABANA"/>
    <n v="24233000"/>
    <n v="19386400"/>
    <n v="4846600"/>
    <x v="23"/>
    <s v="Maria Paula Rivera"/>
    <m/>
    <x v="0"/>
  </r>
  <r>
    <s v="SUBVERSIVO TEATRO"/>
    <s v="9011530306"/>
    <s v="CUANDO LA VIDA NOS SONRÍA"/>
    <n v="20067000"/>
    <n v="16053600"/>
    <n v="4013400"/>
    <x v="23"/>
    <s v="Maria Paula Rivera"/>
    <m/>
    <x v="0"/>
  </r>
  <r>
    <s v="FUNDACIÓN GESTIÓN NODAL"/>
    <s v="9012233523"/>
    <s v="6TO FESTIVAL INTERNACIONAL DE CINE AMBIENTAL DE CALI -  FINCALI #COSECHANDOHISTORIAS"/>
    <n v="21110000"/>
    <n v="16888000"/>
    <n v="4222000"/>
    <x v="23"/>
    <s v="Maria Paula Rivera"/>
    <m/>
    <x v="0"/>
  </r>
  <r>
    <s v="FUNDACION LEA EN CONTEXTO"/>
    <s v="9013640777"/>
    <s v="LABORATORIOS DE EXPERIMENTACION ARTISTICA PARA NIÑOS Y NIÑAS EN CONTEXTOS RURALES"/>
    <n v="18296000"/>
    <n v="14636800"/>
    <n v="3659200"/>
    <x v="23"/>
    <s v="Maria Paula Rivera"/>
    <m/>
    <x v="0"/>
  </r>
  <r>
    <s v="ASOCIACIÓN ORGANIZACIÓN CÍVICA DEL GUAINÍA"/>
    <s v="8430000768"/>
    <s v="FILOSOFÍA INDÍGENA"/>
    <n v="34303000"/>
    <n v="27442400"/>
    <n v="6860600"/>
    <x v="23"/>
    <s v="Maria Paula Rivera"/>
    <m/>
    <x v="0"/>
  </r>
  <r>
    <s v="FUNDACION SOCIAL PARA EL DESARROLLO CULTURAL TECNOLOGICO Y ECOLOGICO DE COLOMBIA"/>
    <s v="9002625871"/>
    <s v="MANOS ABIERTAS FASE V"/>
    <n v="17751000"/>
    <n v="14200800"/>
    <n v="3550200"/>
    <x v="23"/>
    <s v="Maria Paula Rivera"/>
    <m/>
    <x v="0"/>
  </r>
  <r>
    <s v="CORPORACIÓN ARTÍSTICA, CULTURAL, SOCIAL Y DEPORTIVA NUEVO ARIARI"/>
    <s v="9017373440"/>
    <s v="“JOROPIANDO Y GARANTIZANDO LA TRANSFORMACIÓN SOCIAL Y CULTURAL DE PUERTO CONCORDIA”"/>
    <n v="25287000"/>
    <n v="20229600"/>
    <n v="5057400"/>
    <x v="23"/>
    <s v="Maria Paula Rivera"/>
    <m/>
    <x v="0"/>
  </r>
  <r>
    <s v="ASOCIACIÓN DE ARTESANOS Y ARTISTAS DE LA CEJA"/>
    <s v="9000906600"/>
    <s v="TEJEDORAS DE PAZ: FORTALECIENDO LOS SABERES ANCESTRALES."/>
    <n v="20567000"/>
    <n v="16453600"/>
    <n v="4113400"/>
    <x v="23"/>
    <s v="Maria Paula Rivera"/>
    <m/>
    <x v="0"/>
  </r>
  <r>
    <s v="FUNDACION TEJIENDO CAMINOS POR LA PAZ"/>
    <s v="9014938213"/>
    <s v="ATARRAYA Y TRADICIONES"/>
    <n v="21377000"/>
    <n v="17101600"/>
    <n v="4275400"/>
    <x v="23"/>
    <s v="Maria Paula Rivera"/>
    <m/>
    <x v="0"/>
  </r>
  <r>
    <s v="CORPORACIÓN NUEVO FUTURO DEL MUNICIPIO DE MAPIRIPÁN"/>
    <s v="9003993152"/>
    <s v="TERCERA VERSIÓN- RECONSTRUCCIÓN DEL TEJIDO SOCIAL EN HABITANTES DE MAPIRIPAN META &quot;VICTIMAS DEL CONFLICTO ARMADO&quot;, A TRAVES DE LA FORMACION EN DANZA TRADICIONAL JOROPO"/>
    <n v="25962000"/>
    <n v="20769600"/>
    <n v="5192400"/>
    <x v="23"/>
    <s v="Diana Martinez"/>
    <m/>
    <x v="0"/>
  </r>
  <r>
    <s v="FUNDACION CALIBELULA"/>
    <s v="9013600731"/>
    <s v="9O FESTIVAL INTERNACIONAL DE  CINE INFANTIL Y JUVENIL, CALIBÉLULA"/>
    <n v="19756000"/>
    <n v="15804800"/>
    <n v="3951200"/>
    <x v="23"/>
    <s v="Diana Martinez"/>
    <m/>
    <x v="0"/>
  </r>
  <r>
    <s v="FUNDACIÓN TIERRA CALIENTE ARTE Y PARTE"/>
    <s v="8090053201"/>
    <s v="BARRANQUERO ARTE EN LA MONTAÑA 2025"/>
    <n v="18020000"/>
    <n v="14416000"/>
    <n v="3604000"/>
    <x v="23"/>
    <s v="Diana Martinez"/>
    <m/>
    <x v="0"/>
  </r>
  <r>
    <s v="FUNDACION PARA LA INCLUSION, DESARROLLO DE LA CULTURA, EL DEPORTE Y SALUD"/>
    <s v="9013321144"/>
    <s v="A LAS TABLAS-! CONVITE PARA LA CREATIVIDAD, MEMORIA Y CONVIVENCIA"/>
    <n v="24734000"/>
    <n v="19787200"/>
    <n v="4946800"/>
    <x v="23"/>
    <s v="Diana Martinez"/>
    <m/>
    <x v="1"/>
  </r>
  <r>
    <s v="FUNDACIÓN SEMILLAS DE BENDICIÓN"/>
    <s v="9000286360"/>
    <s v="ESCUELA DE FORMACIÓN ARTÍSTICA Y CULTURAL RITMOS Y RAÍCES COLOMBIANOS"/>
    <n v="19485000"/>
    <n v="15588000"/>
    <n v="3897000"/>
    <x v="23"/>
    <s v="Diana Martinez"/>
    <m/>
    <x v="0"/>
  </r>
  <r>
    <s v="FUNDACIÒN CASA VALDOCCO."/>
    <s v="9014367022"/>
    <s v="HERENCIA VIVA II: UN  VIAJE A LAS RAÌCES CULTURALES Y SUEÑOS DE LA RURALIDAD"/>
    <n v="19137000"/>
    <n v="15309600"/>
    <n v="3827400"/>
    <x v="23"/>
    <s v="Diana Martinez"/>
    <m/>
    <x v="0"/>
  </r>
  <r>
    <s v="FUNDACION COLOMBIANA PARA EL DESAROLLO SOCIAL Y SOSTENIBLE DE LA HUMANIDAD"/>
    <s v="9015851852"/>
    <s v="TRANSFORM-ARTE"/>
    <n v="17742000"/>
    <n v="14193600"/>
    <n v="3548400"/>
    <x v="23"/>
    <s v="Diana Martinez"/>
    <m/>
    <x v="0"/>
  </r>
  <r>
    <s v="CORPORACIÓN CULTURAL CASATEATRO"/>
    <s v="8002124804"/>
    <s v="¡VIVA LA PALABRA VIVA! 22º FESTIVAL INTERNACIONAL DE NARRADORES DE HISTORIAS. “VOCES PARA LA PAZ”"/>
    <n v="21993000"/>
    <n v="17594400"/>
    <n v="4398600"/>
    <x v="23"/>
    <s v="Diana Martinez"/>
    <m/>
    <x v="0"/>
  </r>
  <r>
    <s v="CORPORACION LLANERO SOY"/>
    <s v="9013027249"/>
    <s v="INTEGRACIÓN LLANERA"/>
    <n v="26623000"/>
    <n v="21298400"/>
    <n v="5324600"/>
    <x v="23"/>
    <s v="Diana Martinez"/>
    <m/>
    <x v="0"/>
  </r>
  <r>
    <s v="CORPORACION ARTISTICA Y CULTURAL SON BAREKE COLOMBIA"/>
    <s v="9009595708"/>
    <s v="RENACER DE LA CAÑA: SEMBRANDO Y RESCATANDO SUS RITMOS EN LOS CORREGIMIENTOS DE IBAGUE"/>
    <n v="22738000"/>
    <n v="18190400"/>
    <n v="4547600"/>
    <x v="23"/>
    <s v="Diana Martinez"/>
    <m/>
    <x v="0"/>
  </r>
  <r>
    <s v="FUNDACION INTEGRAL PAIS NUEVO"/>
    <s v="9002846881"/>
    <s v="CUENTOS QUE CONECTAN"/>
    <n v="24185000"/>
    <n v="19348000"/>
    <n v="4837000"/>
    <x v="23"/>
    <s v="Diana Martinez"/>
    <m/>
    <x v="0"/>
  </r>
  <r>
    <s v="CORPORACION CULTURAL DINASTIA"/>
    <s v="9016253385"/>
    <s v="HIP HOP: CONSTRUYENDO RITMOS DE PAZ"/>
    <n v="14822000"/>
    <n v="11857600"/>
    <n v="2964400"/>
    <x v="23"/>
    <s v="Diana Martinez"/>
    <m/>
    <x v="0"/>
  </r>
  <r>
    <s v="CORPORACION SUMAPAZ ANCESTRAL"/>
    <s v="9014583927"/>
    <s v="PRIMERA ESCENA"/>
    <n v="23013000"/>
    <n v="18410400"/>
    <n v="4602600"/>
    <x v="23"/>
    <s v="Diana Martinez"/>
    <m/>
    <x v="0"/>
  </r>
  <r>
    <s v="CORPORACION ETNICA COMPANY"/>
    <s v="9017890567"/>
    <s v="FIESTA ÉTNICA: CELEBRANDO LA DIVERSIDAD CULTURAL Y EL LEGADO ANCESTRAL"/>
    <n v="17742000"/>
    <n v="14193600"/>
    <n v="3548400"/>
    <x v="23"/>
    <s v="Diana Martinez"/>
    <m/>
    <x v="0"/>
  </r>
  <r>
    <s v="CORPORACIÓN MEJOR FUTURO"/>
    <s v="9000420771"/>
    <s v="TALLERES EN DANZA, TALLERES PARA LA VIDA, TERCERA FASE"/>
    <n v="23316000"/>
    <n v="18652800"/>
    <n v="4663200"/>
    <x v="23"/>
    <s v="Diana Martinez"/>
    <m/>
    <x v="0"/>
  </r>
  <r>
    <s v="LIGA COMUNITARIA DE TELEVIDENTES DEL MUNICIPIO DEL PITAL"/>
    <s v="8130067874"/>
    <s v="UN ORIGEN QUE ATA"/>
    <n v="21334000"/>
    <n v="17067200"/>
    <n v="4266800"/>
    <x v="23"/>
    <s v="Diana Martinez"/>
    <m/>
    <x v="0"/>
  </r>
  <r>
    <s v="JUNTA DE ACCION COMUNAL DE LA VEREDA LA ISLA SECTOR OLIMPICO"/>
    <s v="9011000577"/>
    <s v="CORAZÓN ARTESANO DEL OLIMPICO"/>
    <n v="18010000"/>
    <n v="14408000"/>
    <n v="3602000"/>
    <x v="23"/>
    <s v="Diana Martinez"/>
    <m/>
    <x v="0"/>
  </r>
  <r>
    <s v="FUNDACION ARTISTICA Y CULTURAL SUEÑOS DEL ARTE DE BARANOA"/>
    <s v="8020232083"/>
    <s v="DECIMO SEPTIMO ENCUENTRO REGIONAL DE TEATRO GOLPE DE TABLAS: &quot;LA NATURALEZA, LA CASA DE TODOS&quot;"/>
    <n v="20212000"/>
    <n v="16169600"/>
    <n v="4042400"/>
    <x v="23"/>
    <s v="Margarita Escamilla"/>
    <m/>
    <x v="0"/>
  </r>
  <r>
    <s v="CENTRO COLOMBO AMERICANO"/>
    <s v="8914008037"/>
    <s v="CORTO CIRCUITO: ESCENARIOS COMUNITARIOS"/>
    <n v="26707000"/>
    <n v="21365600"/>
    <n v="5341400"/>
    <x v="23"/>
    <s v="Margarita Escamilla"/>
    <m/>
    <x v="0"/>
  </r>
  <r>
    <s v="JUNTA DE ACCIÓN COMUNAL BARRIO CIUDADELA AMAZONICA"/>
    <s v="9012470593"/>
    <s v="ESCUELA DE INICIACIÓN ARTÍSTICA Y CULTURAL CIUDADELA AMAZÓNICA"/>
    <n v="14073000"/>
    <n v="11258400"/>
    <n v="2814600"/>
    <x v="23"/>
    <s v="Margarita Escamilla"/>
    <m/>
    <x v="0"/>
  </r>
  <r>
    <s v="FUNDACIÓN FUTURO SOSTENIBLE"/>
    <s v="9014935036"/>
    <s v="TALLER DE INSTRUMENTOS &quot;TIERRA DE GAITAS Y TAMBORES&quot;."/>
    <n v="18339000"/>
    <n v="14671200"/>
    <n v="3667800"/>
    <x v="23"/>
    <s v="Margarita Escamilla"/>
    <m/>
    <x v="0"/>
  </r>
  <r>
    <s v="FUNDACION BANDA 11 DE NOVIEMBRE DE RABOLARGO"/>
    <s v="9006148812"/>
    <s v="LA MÚSICA DE BANDAS DE VIENTO, MANIFESTACIÓN VIVA EN LAS NUEVAS GENERACIONES"/>
    <n v="18167000"/>
    <n v="14533600"/>
    <n v="3633400"/>
    <x v="23"/>
    <s v="Margarita Escamilla"/>
    <m/>
    <x v="0"/>
  </r>
  <r>
    <s v="JUNTA DE ACCION COMUNAL DEL BARRIO ALTOS DE TAPEGUA"/>
    <s v="9016406716"/>
    <s v="PLAN ESPECIAL DE SALVAGUARDIA DEL PAJARITO CANTAO DE TENERIFE, MAGDALENA"/>
    <n v="24887000"/>
    <n v="19909600"/>
    <n v="4977400"/>
    <x v="23"/>
    <s v="Margarita Escamilla"/>
    <m/>
    <x v="0"/>
  </r>
  <r>
    <s v="FUNDACION ARTISTICA Y CULTURAL MANOS AL ARTE"/>
    <s v="9014709434"/>
    <s v="QUINDÍO PARAÍSO ARTÍSTICO Y CULTURAL –  PROGRAMAS DE FORMACIÓN EN ARTES  (MÚSICA ,DANZA ,TEATRO Y ARTES PLÁSTICAS))"/>
    <n v="28730000"/>
    <n v="22984000"/>
    <n v="5746000"/>
    <x v="23"/>
    <s v="Margarita Escamilla"/>
    <m/>
    <x v="0"/>
  </r>
  <r>
    <s v="FUNDACIÓN GARAJE D SUEÑOS"/>
    <s v="9015799221"/>
    <s v="FESTIVAL DE LA MASCARA EN SU 5ª VERSION"/>
    <n v="28806000"/>
    <n v="23044800"/>
    <n v="5761200"/>
    <x v="23"/>
    <s v="Margarita Escamilla"/>
    <m/>
    <x v="0"/>
  </r>
  <r>
    <s v="FUNDACION AMOR AL PROJIMO"/>
    <s v="9004262490"/>
    <s v="SONIDOS PARA LA VIDA"/>
    <n v="30738000"/>
    <n v="24590400"/>
    <n v="6147600"/>
    <x v="23"/>
    <s v="Margarita Escamilla"/>
    <m/>
    <x v="0"/>
  </r>
  <r>
    <s v="CORPORACION CULTURAL Y SOCIAL CASABE"/>
    <s v="9004208374"/>
    <s v="FORMACIÓN EN DANZA LLANERA PARA NIÑOS Y JÓVENES EN SAN JOSÉ DEL GUAVIARE"/>
    <n v="25796000"/>
    <n v="20636800"/>
    <n v="5159200"/>
    <x v="23"/>
    <s v="Margarita Escamilla"/>
    <m/>
    <x v="0"/>
  </r>
  <r>
    <s v="JUNTA DE ACCION COMUNAL DE LA PEDREGOZA"/>
    <s v="8170073951"/>
    <s v="ESCUELA CULTURAL ITINERANTE PARA LA PAZ Y LA PERMANENCIA EN EL TERRITORIO DE LA PEDREGOSA"/>
    <n v="19118000"/>
    <n v="15294400"/>
    <n v="3823600"/>
    <x v="23"/>
    <s v="Margarita Escamilla"/>
    <m/>
    <x v="0"/>
  </r>
  <r>
    <s v="ASOCIACION ARTISTICA, CULTURAL Y METALISTERIA"/>
    <s v="9016386845"/>
    <s v="IMAGINARTE, EL RETRATO DE UNA HISTORIA"/>
    <n v="25514000"/>
    <n v="20411200"/>
    <n v="5102800"/>
    <x v="23"/>
    <s v="Margarita Escamilla"/>
    <m/>
    <x v="0"/>
  </r>
  <r>
    <s v="FUNDACION GUSTA GUCHIPAS ONG"/>
    <s v="9008092503"/>
    <s v="RUTA ARTE SUMA PAZ"/>
    <n v="18855000"/>
    <n v="15084000"/>
    <n v="3771000"/>
    <x v="23"/>
    <s v="Margarita Escamilla"/>
    <m/>
    <x v="0"/>
  </r>
  <r>
    <s v="CORPORACION SUEÑOS DE PAZ Y ESPERANZA"/>
    <s v="9018664126"/>
    <s v="FIESTAS PATRONALES DE CANTAGALLO EN HONOR AL INMACULADO CORAZON DE MARIA"/>
    <n v="25243000"/>
    <n v="20194400"/>
    <n v="5048600"/>
    <x v="23"/>
    <s v="Margarita Escamilla"/>
    <m/>
    <x v="0"/>
  </r>
  <r>
    <s v="JUNTA DE ACCION COMUNAL VEREDA LA TUPIADA"/>
    <s v="8000579778"/>
    <s v="REDESCUBRIENDO NUESTRO PARAÍSO, UNA PROPUESTA INVESTIGATIVA PARA EL FORTALECIMIENTO DE LOS SABERES ANCESTRALES SOBRE FAUNA LOCAL EN LA VEREDA LA TUPIADA"/>
    <n v="18415000"/>
    <n v="14732000"/>
    <n v="3683000"/>
    <x v="23"/>
    <s v="Margarita Escamilla"/>
    <m/>
    <x v="0"/>
  </r>
  <r>
    <s v="RESGUARDO INDÍGENA YANACONA EL MORAL"/>
    <s v="8170006621"/>
    <s v="DESPERTANDO EL ESPÍRITU RUNA DESDE LA SIEMBRA Y CRIANZA DE LA MÚSICA ANCESTRAL ANDINA YANAKUNA"/>
    <n v="17474000"/>
    <n v="13979200"/>
    <n v="3494800"/>
    <x v="23"/>
    <s v="Margarita Escamilla"/>
    <m/>
    <x v="0"/>
  </r>
  <r>
    <s v="CORPORACIÓN CULTURAL NIMBO (CCN)"/>
    <s v="9011357948"/>
    <s v="TOPANDO OFICIOS Y SABERES CAMPESINOS CORRALEÑOS"/>
    <n v="11144000"/>
    <n v="8915200"/>
    <n v="2228800"/>
    <x v="24"/>
    <s v="Diana Martinez"/>
    <m/>
    <x v="0"/>
  </r>
  <r>
    <s v="ASOCIACION NACIONAL DE USUARIOS CAMPESINOS DE COLOMBIA SECCIONAL SUCRE"/>
    <s v="9010116882"/>
    <s v="RECONSTRUYENDO CORAZONES MONTEMARIANOS."/>
    <n v="25243000"/>
    <n v="20194400"/>
    <n v="5048600"/>
    <x v="24"/>
    <s v="Diana Martinez"/>
    <m/>
    <x v="0"/>
  </r>
  <r>
    <s v="CONSEJO COMUNITARIO LOCAL DE PUERTO CONTO"/>
    <s v="8180009785"/>
    <s v="FIESTAS PATRONALES DE SAN ANTONIO DE PADUA UN ESPACIO PARA EL FOMENTO Y ARRIAGO DE LAS TRADICIONES CULTURALES EN LA COMUNIDAD DE PUERTO CONTO."/>
    <n v="26642000"/>
    <n v="21313600"/>
    <n v="5328400"/>
    <x v="24"/>
    <s v="Diana Martinez"/>
    <m/>
    <x v="0"/>
  </r>
  <r>
    <s v="FUNDACION SOCIAL PARA LA UNION Y EL COMPROMISO CON LA COMUNIDAD DEL CESAR UNIMOSC"/>
    <s v="9017588022"/>
    <s v="CRONICAS “PUERTA DEL CARIBE COLOMBIANO”"/>
    <n v="32170000"/>
    <n v="25736000"/>
    <n v="6434000"/>
    <x v="24"/>
    <s v="Diana Martinez"/>
    <m/>
    <x v="0"/>
  </r>
  <r>
    <s v="CABILDO INDIGENA COMUNIDAD INDIGENA LORICA ZENU VEREDA NUEVA ESPERANZA"/>
    <s v="9007574268"/>
    <s v="RAÍCES DE SABIDURÍA, MEDICINA ANCESTRAL Y REMEDIOS NATURALES"/>
    <n v="17497000"/>
    <n v="13997600"/>
    <n v="3499400"/>
    <x v="24"/>
    <s v="Diana Martinez"/>
    <m/>
    <x v="0"/>
  </r>
  <r>
    <s v="CORPORACION SOCIOCULTURAL SEMILLAS DE IDENTIDAD"/>
    <s v="9018562206"/>
    <s v="ESCUELA DE MÚSICA FOLCLORICA SONIDOS DE PAZ"/>
    <n v="25813000"/>
    <n v="20650400"/>
    <n v="5162600"/>
    <x v="24"/>
    <s v="Diana Martinez"/>
    <m/>
    <x v="0"/>
  </r>
  <r>
    <s v="CORPORACIÓN ALEGORÍAS DE MI TIERRA"/>
    <s v="9016287596"/>
    <s v="¡PA' EL FANDANGO! VOL. 3"/>
    <n v="17341000"/>
    <n v="13872800"/>
    <n v="3468200"/>
    <x v="24"/>
    <s v="Diana Martinez"/>
    <m/>
    <x v="0"/>
  </r>
  <r>
    <s v="ASOCIACION INDIGENA MUJERES ZENUES"/>
    <s v="9010407132"/>
    <s v="X VERSIÓN EL SABOR DE UNA TRADICIÓN"/>
    <n v="19011000"/>
    <n v="15208800"/>
    <n v="3802200"/>
    <x v="24"/>
    <s v="Diana Martinez"/>
    <m/>
    <x v="0"/>
  </r>
  <r>
    <s v="AMAR ES MAS"/>
    <s v="9009134314"/>
    <s v="FARMACIA VIVA SEXTO CICLO"/>
    <n v="26285000"/>
    <n v="21028000"/>
    <n v="5257000"/>
    <x v="24"/>
    <s v="Diana Martinez"/>
    <m/>
    <x v="0"/>
  </r>
  <r>
    <s v="JUNTA DE ACCION COMUNAL DE MORALITO"/>
    <s v="9007309706"/>
    <s v="APRENDER PARA MOSTRAR CREATIVIDAD Y DESARROLLAR TALENTOS"/>
    <n v="16118000"/>
    <n v="12894400"/>
    <n v="3223600"/>
    <x v="24"/>
    <s v="Diana Martinez"/>
    <m/>
    <x v="0"/>
  </r>
  <r>
    <s v="FUNDACION CULTURAL VOCES DEL JAZZ"/>
    <s v="9006163351"/>
    <s v="XII FESTIVAL VOCES DEL JAZZ Y DEL CARIBE, AGENDA ACADEMICA"/>
    <n v="18162000"/>
    <n v="14529600"/>
    <n v="3632400"/>
    <x v="24"/>
    <s v="Diana Martinez"/>
    <m/>
    <x v="0"/>
  </r>
  <r>
    <s v="JUNTA DE ACCION COMUNAL VEREDA CUATRO MUJERES"/>
    <s v="9017665141"/>
    <s v="&quot;RITMOS Y MOVIMIENTOS RURALES PARA LA PAZ&quot;"/>
    <n v="14219000"/>
    <n v="11375200"/>
    <n v="2843800"/>
    <x v="24"/>
    <s v="Diana Martinez"/>
    <m/>
    <x v="0"/>
  </r>
  <r>
    <s v="CORPORACIÓN ARTISTICA Y CULTURAL ZARANDA"/>
    <s v="9013115645"/>
    <s v="FORMACIÓN ARTÍSTICA “ZAPATEANDO CON ZARANDA”"/>
    <n v="25155000"/>
    <n v="20124000"/>
    <n v="5031000"/>
    <x v="24"/>
    <s v="Diana Martinez"/>
    <m/>
    <x v="0"/>
  </r>
  <r>
    <s v="ASOCIACION CAMPESINOS DE LA MAGDALENA"/>
    <s v="8190071033"/>
    <s v="POTENCIALIZAR Y PROYECTAR  LA INTEGRACION REGIONAL DE BANDAS RIBERAS DEL MAGDALENA POR LA PROMOCION Y PROTECCION DEL PATRIMONIO Y TURISMO CULTURAL DESDE LO AUTOCTONO Y TRADICIONAL."/>
    <n v="18141000"/>
    <n v="14512800"/>
    <n v="3628200"/>
    <x v="24"/>
    <s v="Diana Martinez"/>
    <m/>
    <x v="0"/>
  </r>
  <r>
    <s v="FUNDACION CULTURA VIVA Y ANCESTRAL"/>
    <s v="9015077880"/>
    <s v="FORTALECIMIENTO  EN DANZAS Y MUSICA DE  EN  NIÑOS,  Y  ADOLESCENTES  DE  PUERTO LIMON PUTUMAYO"/>
    <n v="18184000"/>
    <n v="14547200"/>
    <n v="3636800"/>
    <x v="24"/>
    <s v="Diana Martinez"/>
    <m/>
    <x v="0"/>
  </r>
  <r>
    <s v="CORPORACION CULTURAL TRADICION VIVA"/>
    <s v="9017508857"/>
    <s v="IX FESTIVAL DE MUSICA FOLCLORICA TRADICION VIVA"/>
    <n v="26973000"/>
    <n v="21578400"/>
    <n v="5394600"/>
    <x v="24"/>
    <s v="Diana Martinez"/>
    <m/>
    <x v="0"/>
  </r>
  <r>
    <s v="FUNDACION CONVIVENCIA SOSTENIBLE"/>
    <s v="9003881324"/>
    <s v="EL PUEBLO JIW SALVAGUARDA SU CULTURA"/>
    <n v="24578000"/>
    <n v="19662400"/>
    <n v="4915600"/>
    <x v="24"/>
    <s v="Diana Martinez"/>
    <m/>
    <x v="0"/>
  </r>
  <r>
    <s v="JUNTA DE ACCION COMUNAL DE VEREDA LAS CASITAS"/>
    <s v="8170058761"/>
    <s v="“EN PAZ AVANZAMOS; EL ARTE Y LA CULTURA DESDE LOS TERRITORIOS DE PAZ PARA LA VIDA Y LA RECONCILIACIÓN 2024”, LAS CASITAS, CAJIBÍO, CAUCA - 2025."/>
    <n v="17474000"/>
    <n v="13979200"/>
    <n v="3494800"/>
    <x v="24"/>
    <s v="Diana Martinez"/>
    <m/>
    <x v="0"/>
  </r>
  <r>
    <s v="ASOCIACION COMUNAL DE JUNTAS DEL MUNICIPIO DE COTORRA"/>
    <s v="9016830775"/>
    <s v="RAICES EN MOVIMIENTO"/>
    <n v="17396000"/>
    <n v="13916800"/>
    <n v="3479200"/>
    <x v="24"/>
    <s v="Diana Martinez"/>
    <m/>
    <x v="0"/>
  </r>
  <r>
    <s v="CORPORACION VIDA Y TERRITORIO"/>
    <s v="9010888145"/>
    <s v="II GIRA CULTURAL, EDUCATIVA Y DE INTERCAMBIO LA MOCHILA SEMILLERA EN CUNDINAMARCA. MODULO1  ESCUELA AGROECOLÓGICA Y DE CUSTODIA DE SEMILLAS  CUNDINAMARCA"/>
    <n v="21515000"/>
    <n v="17212000"/>
    <n v="4303000"/>
    <x v="24"/>
    <s v="Diana Martinez"/>
    <m/>
    <x v="0"/>
  </r>
  <r>
    <s v="FUNDACION CANTALLANO"/>
    <s v="8440047577"/>
    <s v="II FERIA INTERNACIONAL DEL LIBRO DE CASANARE “EN EL CORAZÓN DE LA VORÁGINE” 2025"/>
    <n v="22682000"/>
    <n v="18145600"/>
    <n v="4536400"/>
    <x v="24"/>
    <s v="Rodrigo Cuellar"/>
    <m/>
    <x v="0"/>
  </r>
  <r>
    <s v="FUNDACIÓN REDESPIRAL"/>
    <s v="9003575048"/>
    <s v="FERIA INTERNACIONAL DE CINE DE MANIZALES - FICMA 16"/>
    <n v="26515000"/>
    <n v="21212000"/>
    <n v="5303000"/>
    <x v="24"/>
    <s v="Rodrigo Cuellar"/>
    <m/>
    <x v="0"/>
  </r>
  <r>
    <s v="CORPORACION CULTURAL TURISTICA AMBIENTAL Y DEPORTIVA TURMALINA UNIVERSAL"/>
    <s v="9006230926"/>
    <s v="ARTE Y TRADICIÓN VITAL &quot;FORTALECIENDO NUESTRO PATRIMONIO CULTURAL"/>
    <n v="22978000"/>
    <n v="18382400"/>
    <n v="4595600"/>
    <x v="24"/>
    <s v="Rodrigo Cuellar"/>
    <m/>
    <x v="0"/>
  </r>
  <r>
    <s v="ASOCIACION DE GESTORES CULTURALES ASOYANARTES"/>
    <s v="9012944983"/>
    <s v="COMPARTIENDO SABERES ASOYANARTES 2025"/>
    <n v="18296000"/>
    <n v="14636800"/>
    <n v="3659200"/>
    <x v="24"/>
    <s v="Rodrigo Cuellar"/>
    <m/>
    <x v="0"/>
  </r>
  <r>
    <s v="FUNDACIÓN HÁBITAT CREATIVO"/>
    <s v="9015635470"/>
    <s v="COLORES DE LA TIERRA II, POR LAS RIBERAS DEL QHAPAQ ÑAN"/>
    <n v="18820000"/>
    <n v="15056000"/>
    <n v="3764000"/>
    <x v="24"/>
    <s v="Rodrigo Cuellar"/>
    <m/>
    <x v="0"/>
  </r>
  <r>
    <s v="FUNDACIÓN EL SILBIDO DE LA MONTAÑA"/>
    <s v="9006874869"/>
    <s v="ATIBA ESCUELA RADIAL PARA LA SOBERANÍA ALIMENTARIA"/>
    <n v="23013000"/>
    <n v="18410400"/>
    <n v="4602600"/>
    <x v="24"/>
    <s v="Julian Igua"/>
    <m/>
    <x v="0"/>
  </r>
  <r>
    <s v="FUNDACION BLANCA NIEVES GAITAN ONG"/>
    <s v="9017932924"/>
    <s v="ESCUELA INTEGRAL DE ARTE Y MOVIMIENTO INCLUSIVO EN CARTAGENA DEL CHAIRA"/>
    <n v="24734000"/>
    <n v="19787200"/>
    <n v="4946800"/>
    <x v="24"/>
    <s v="Rodrigo Cuellar"/>
    <m/>
    <x v="0"/>
  </r>
  <r>
    <s v="FUNDACION TEATRAL CAJA DE PANDORA"/>
    <s v="9007325379"/>
    <s v="IV FESTIVAL LABORATORIO FEMENINO DE LA RISA"/>
    <n v="25677000"/>
    <n v="20541600"/>
    <n v="5135400"/>
    <x v="24"/>
    <s v="Rodrigo Cuellar"/>
    <m/>
    <x v="0"/>
  </r>
  <r>
    <s v="FUNDACION ENLAZAR"/>
    <s v="9000174367"/>
    <s v="ESTAMPAS QUINDIANAS A TRAVÉS DE LA DANZA, LA MÚSICA Y LA DRAMATURGIA CON PERSONAS CON DISCAPACIDAD DEL DEPARTAMENTO DEL QUINDÍO"/>
    <n v="30081000"/>
    <n v="24064800"/>
    <n v="6016200"/>
    <x v="24"/>
    <s v="Rodrigo Cuellar"/>
    <m/>
    <x v="0"/>
  </r>
  <r>
    <s v="FUNDACION PROPOSITOS"/>
    <s v="9018828821"/>
    <s v="COCINA Y RAÍCES: UNIENDO GENERACIONES"/>
    <n v="18587000"/>
    <n v="14869600"/>
    <n v="3717400"/>
    <x v="24"/>
    <s v="Rodrigo Cuellar"/>
    <m/>
    <x v="0"/>
  </r>
  <r>
    <s v="FUNDACIÓN PEDAGÓGICA RAYUELA TUNJA"/>
    <s v="9015010958"/>
    <s v="CULTIVANDO SABERES"/>
    <n v="24991000"/>
    <n v="19992800"/>
    <n v="4998200"/>
    <x v="24"/>
    <s v="Julian Igua"/>
    <m/>
    <x v="0"/>
  </r>
  <r>
    <s v="JUNTA DE ACCION  DE  LA ARENA"/>
    <s v="9018004122"/>
    <s v="FERIAS Y FIESTAS JUEGOS LUDICOS Y DEPORTIVOS TRADICIONALES DE CAMPESINOS NATIVOS DE LA ARENA"/>
    <n v="11556000"/>
    <n v="9244800"/>
    <n v="2311200"/>
    <x v="24"/>
    <s v="Rodrigo Cuellar"/>
    <m/>
    <x v="0"/>
  </r>
  <r>
    <s v="ASOCIACIÓN CULTURAL PALO Q´SEA"/>
    <s v="9000765439"/>
    <s v="DÉCIMO TERCER FESTIVAL DE TEATRO EJE CAFETERO &quot;EJE RETEJE&quot;"/>
    <n v="25353000"/>
    <n v="20282400"/>
    <n v="5070600"/>
    <x v="24"/>
    <s v="Rodrigo Cuellar"/>
    <m/>
    <x v="0"/>
  </r>
  <r>
    <s v="FUNDACIÓN BONKE CARIBE"/>
    <s v="9014042665"/>
    <s v="CREARTE: MUJERES, ARTE Y EMPRENDIMIENTO"/>
    <n v="24899000"/>
    <n v="19919200"/>
    <n v="4979800"/>
    <x v="24"/>
    <s v="Rodrigo Cuellar"/>
    <m/>
    <x v="0"/>
  </r>
  <r>
    <s v="JUNTA DE ACCION COMUNAL DE PABLO VI, VEREDA MATA DE CAÑA II"/>
    <s v="9002570474"/>
    <s v="INTERSEDES POR LA CULTURA"/>
    <n v="26361000"/>
    <n v="21088800"/>
    <n v="5272200"/>
    <x v="24"/>
    <s v="Julian Igua"/>
    <m/>
    <x v="1"/>
  </r>
  <r>
    <s v="CORPORACION MARTINA"/>
    <s v="9013911952"/>
    <s v="SABERES VERDES DEL PACIFICO: TALLER DE HUERTA MEDICINAL TRADICIONAL DEL PACIFICO COLOMBIANO"/>
    <n v="12497000"/>
    <n v="9997600"/>
    <n v="2499400"/>
    <x v="24"/>
    <s v="Rodrigo Cuellar"/>
    <m/>
    <x v="0"/>
  </r>
  <r>
    <s v="CORPORACION CULTURAL Y DEPORTIVA MANANTIAL"/>
    <s v="9018411116"/>
    <s v="SONIDOS QUE TRANSFORMAN"/>
    <n v="22780000"/>
    <n v="18224000"/>
    <n v="4556000"/>
    <x v="24"/>
    <s v="Julian Igua"/>
    <m/>
    <x v="0"/>
  </r>
  <r>
    <s v="FUNDACIÓN CASA DE POESÍA SILVA"/>
    <s v="8000286581"/>
    <s v="CONCURSO NACIONAL DE POESÍA: &quot;ESTE POEMA ES UN PAÍS QUE SUEÑA&quot;"/>
    <n v="22291000"/>
    <n v="17832800"/>
    <n v="4458200"/>
    <x v="24"/>
    <s v="Rodrigo Cuellar"/>
    <m/>
    <x v="0"/>
  </r>
  <r>
    <s v="COMUNIDAD EL MAIZAL DEL PUEBLO ZENU"/>
    <s v="9007689954"/>
    <s v="MEMORIA Y CONCERVACION DE LOS SABERES ANCESTRALES MEDICINALES DE LOS PUEBLOS INDIGENAS"/>
    <n v="17751000"/>
    <n v="14200800"/>
    <n v="3550200"/>
    <x v="24"/>
    <s v="Rodrigo Cuellar"/>
    <m/>
    <x v="0"/>
  </r>
  <r>
    <s v="ASOCIACIÓN TALLANDO CORAZONES"/>
    <s v="9018755598"/>
    <s v="MI PEREIRA CULTURAL, TURÍSTICA E INNOVADORA &quot;ENCUENTROS DE EMPRENDIMIENTO, TURISMO, CULTURA CAFETERA Y CONSTRUCCIÓN DE PAZ&quot;"/>
    <n v="24166000"/>
    <n v="19332800"/>
    <n v="4833200"/>
    <x v="24"/>
    <s v="Rodrigo Cuellar"/>
    <m/>
    <x v="0"/>
  </r>
  <r>
    <s v="FUNDACION CASTI TEJIENDO SUEÑOS"/>
    <s v="9018048012"/>
    <s v="TEJIENDO SUEÑOS Y CULTURA."/>
    <n v="29135000"/>
    <n v="23308000"/>
    <n v="5827000"/>
    <x v="24"/>
    <s v="Diana Cortes"/>
    <m/>
    <x v="0"/>
  </r>
  <r>
    <s v="CORPORACION CON ORGULLO Y SIN PREJUICIO: JUNTOS SOMOS MAS POR LA IGUALDAD Y LA DIVERSIDAD"/>
    <s v="9018790857"/>
    <s v="&quot;EXPRESIONES DE PAZ Y DIVERSIDAD: ARTE Y CULTURA LGBTIQ+ EN PAZ DE ARIPORO&quot;"/>
    <n v="29824000"/>
    <n v="23859200"/>
    <n v="5964800"/>
    <x v="24"/>
    <s v="Maria Paula Rivera"/>
    <m/>
    <x v="0"/>
  </r>
  <r>
    <s v="FUNDACION VOZ Y ACCION"/>
    <s v="9018657086"/>
    <s v="DRAMATURGIAS PARA LA CONSTRUCCIÓN DE PAZ: UNA APUESTA PARA LA RESIGNIFICACIÓN DE VIDA"/>
    <n v="19011000"/>
    <n v="15208800"/>
    <n v="3802200"/>
    <x v="24"/>
    <s v="Maria Paula Rivera"/>
    <m/>
    <x v="0"/>
  </r>
  <r>
    <s v="FUNDACION SUEÑOS ARMONICOS"/>
    <s v="9016450229"/>
    <s v="TOCA EL ACORDEON"/>
    <n v="18167000"/>
    <n v="14533600"/>
    <n v="3633400"/>
    <x v="24"/>
    <s v="Maria Paula Rivera"/>
    <m/>
    <x v="0"/>
  </r>
  <r>
    <s v="ASOCIACION VEREDAL COMUNITARIA DEL PIEDEMONTE ASOVECOPI"/>
    <n v="8440007601"/>
    <s v="FESTIVAL INTERNACIONAL EL CAIMAN DE ORO"/>
    <n v="25808000"/>
    <n v="20646400"/>
    <n v="5161600"/>
    <x v="24"/>
    <s v="Maria Paula Rivera"/>
    <m/>
    <x v="0"/>
  </r>
  <r>
    <s v="FONDO MIXTO DE PROMOCION DE LA CULTURA Y LAS ARTES DE NARIÑO"/>
    <s v="8002307188"/>
    <s v="FESTIVAL PASTOJAZZ MUSICAS DEL MUNDO"/>
    <n v="18395000"/>
    <n v="14716000"/>
    <n v="3679000"/>
    <x v="24"/>
    <s v="Maria Paula Rivera"/>
    <m/>
    <x v="0"/>
  </r>
  <r>
    <s v="ASOCIACION CULTURAL AFROCOLOMBIANA SONES DE TOROBE"/>
    <s v="9001266615"/>
    <s v="SONIDOS DE SANACIÓN: MÚSICA Y DANZA POR LA PAZ EN SAN ONOFRE"/>
    <n v="24738000"/>
    <n v="19790400"/>
    <n v="4947600"/>
    <x v="24"/>
    <s v="Maria Paula Rivera"/>
    <m/>
    <x v="0"/>
  </r>
  <r>
    <s v="ASOCIACION DE ARTISTAS Y GESTORES CULTURALES DEL SUR  DE SANTANDER"/>
    <s v="9014691509"/>
    <s v="“RURALARTE: VEREDA EN SONIDO Y COLOR PARA LA PAZ SOCIAL”"/>
    <n v="26957000"/>
    <n v="21565600"/>
    <n v="5391400"/>
    <x v="24"/>
    <s v="Maria Paula Rivera"/>
    <m/>
    <x v="0"/>
  </r>
  <r>
    <s v="ASOCIACION DE MUJERES NEGRAS AFROCOLOMBIANAS DEL GUAVIARE OCHUM"/>
    <s v="9004518574"/>
    <s v="IV UBUNTU AFROGUAVIARENSE."/>
    <n v="23060000"/>
    <n v="18448000"/>
    <n v="4612000"/>
    <x v="24"/>
    <s v="Maria Paula Rivera"/>
    <m/>
    <x v="0"/>
  </r>
  <r>
    <s v="FUNDACION LA MORADA SILVESTRE"/>
    <s v="9018801445"/>
    <s v="CRISOL"/>
    <n v="23522000"/>
    <n v="18817600"/>
    <n v="4704400"/>
    <x v="24"/>
    <s v="Maria Paula Rivera"/>
    <m/>
    <x v="0"/>
  </r>
  <r>
    <s v="FUNDACION FRUTOS DE MI TIERRA, CAMPESINA Y AFRODESCENDIENTE"/>
    <s v="9007986965"/>
    <s v="LECTURA PARA LA PAZ,” AMO MI TERRITORIO”"/>
    <n v="22978000"/>
    <n v="18382400"/>
    <n v="4595600"/>
    <x v="24"/>
    <s v="Maria Paula Rivera"/>
    <m/>
    <x v="0"/>
  </r>
  <r>
    <s v="ASOCIACION SOCIAL Y CULTURAL CIUDADELA DEL ARTE"/>
    <s v="9000092858"/>
    <s v="XIII DEL FESTIVAL ITINERANTE DE TEATRO EN COMUNIDAD &quot; A TEATREAR  EN EL CAMPO ME VOY &quot;"/>
    <n v="23654000"/>
    <n v="18923200"/>
    <n v="4730800"/>
    <x v="24"/>
    <s v="Maria Paula Rivera"/>
    <m/>
    <x v="0"/>
  </r>
  <r>
    <s v="JUNTA DE ACCION COMUNAL VEREDA ZUMERA MUNICIPIO DE QUINCHIA"/>
    <s v="8160005968"/>
    <s v="GUARDIANES DEL AGUA: RUTAS Y SABERES"/>
    <n v="23654000"/>
    <n v="18923200"/>
    <n v="4730800"/>
    <x v="24"/>
    <s v="Maria Paula Rivera"/>
    <m/>
    <x v="0"/>
  </r>
  <r>
    <s v="FUNDACION SOLIDARIOS CONTIGO"/>
    <s v="9011371615"/>
    <s v="RITMOS DE ESPERANZA EN BRISAS DEL HONGKONG"/>
    <n v="18180000"/>
    <n v="14544000"/>
    <n v="3636000"/>
    <x v="24"/>
    <s v="Maria Paula Rivera"/>
    <m/>
    <x v="0"/>
  </r>
  <r>
    <s v="CÁMARA JUNIOR DE COLOMBIA ENTIDAD SIN ÁNIMO DE LUCRO Y ASOCIACIÓN GREMIAL DE PROFESIONALES"/>
    <s v="8600285153"/>
    <s v="IMPACTA BOGOTÁ &quot;LIDERAZGO CULTURAL&quot;"/>
    <n v="21311000"/>
    <n v="17048800"/>
    <n v="4262200"/>
    <x v="24"/>
    <s v="Maria Paula Rivera"/>
    <m/>
    <x v="0"/>
  </r>
  <r>
    <s v="ASOCIACIÓN CULTURAL Y DEPORTIVA RAÍCES VIVAS DE SANTANDER"/>
    <s v="9018706063"/>
    <s v="EL ARTE VIVE EN MI ESCUELA: CONOCIENDO NUESTRAS RAÍCES CON  MÚSICA, DANZA Y PINTURA."/>
    <n v="26361000"/>
    <n v="21088800"/>
    <n v="5272200"/>
    <x v="24"/>
    <s v="Maria Paula Rivera"/>
    <m/>
    <x v="0"/>
  </r>
  <r>
    <s v="CORPORACIÓN ARTÍSTICA ARTE PARA TODOS"/>
    <s v="9010150749"/>
    <s v="VII FESTIVAL DE LAS ARTES DIVERSAS SIN ETIQUETAS"/>
    <n v="21798000"/>
    <n v="17438400"/>
    <n v="4359600"/>
    <x v="24"/>
    <s v="Maria Paula Rivera"/>
    <m/>
    <x v="0"/>
  </r>
  <r>
    <s v="JUNTA DE ACCION COMUNAL DEL BARRIO SANTANDER"/>
    <s v="9015324321"/>
    <s v="BAILAMOS JOROPO AL RITMO DE LA PAZ"/>
    <n v="31103000"/>
    <n v="24882400"/>
    <n v="6220600"/>
    <x v="24"/>
    <s v="Maria Paula Rivera"/>
    <m/>
    <x v="0"/>
  </r>
  <r>
    <s v="FUNDACION CREAR PAIS"/>
    <s v="9003368391"/>
    <s v="DESTINO NARIÑO - CUARTA TEMPORADA"/>
    <n v="17559000"/>
    <n v="14047200"/>
    <n v="3511800"/>
    <x v="24"/>
    <s v="Maria Paula Rivera"/>
    <m/>
    <x v="0"/>
  </r>
  <r>
    <s v="ASOCIACION DE AFROCOLOMBIANOS PARA LA VIVIENDA, DEPORTE, EDUCACION Y SALUD"/>
    <s v="9003488574"/>
    <s v="DELICIAS DEL GOLFO DE MORROSQUILLO: RESCATANDO SABORES ANCESTRALES"/>
    <n v="26434000"/>
    <n v="21147200"/>
    <n v="5286800"/>
    <x v="24"/>
    <s v="Maria Paula Rivera"/>
    <m/>
    <x v="0"/>
  </r>
  <r>
    <s v="FUNDACION CULTURAL DE LAS SABANAS"/>
    <s v="8230046139"/>
    <s v="SABORES MUSICALES DEL CARIBE COLOMBIANO: EL ENSAMBLE"/>
    <n v="22978000"/>
    <n v="18382400"/>
    <n v="4595600"/>
    <x v="24"/>
    <s v="Maria Paula Rivera"/>
    <m/>
    <x v="0"/>
  </r>
  <r>
    <s v="CORPORACIÓN CULTURAL ÁFRICA MÍA"/>
    <s v="9014705005"/>
    <s v="LOS ANIMALES EN LA CARNESTOLENDA BARRANQUILLERA"/>
    <n v="23876000"/>
    <n v="19100800"/>
    <n v="4775200"/>
    <x v="24"/>
    <s v="Maria Paula Rivera"/>
    <m/>
    <x v="0"/>
  </r>
  <r>
    <s v="JUNTA DE ACCION COMUNAL DE LA VEREDA DE EL RODEO DEL MUNICIPIO DE BERBEO"/>
    <s v="9012897157"/>
    <s v="BERBEO: COMIDAS, BEBIDAS Y POSTRES TRADICIONALES PARA DEGUSTAR"/>
    <n v="25563000"/>
    <n v="20450400"/>
    <n v="5112600"/>
    <x v="24"/>
    <s v="Margarita Escamilla"/>
    <m/>
    <x v="0"/>
  </r>
  <r>
    <s v="FUNDACIÓN NUEVA VIDA"/>
    <s v="8250014791"/>
    <s v="TREN DE CINE 2.0: REVOLUCIÓN DE LA CULTURA DE PAZ Y RECONCILIACIÓN"/>
    <n v="36672000"/>
    <n v="29337600"/>
    <n v="7334400"/>
    <x v="24"/>
    <s v="Margarita Escamilla"/>
    <m/>
    <x v="0"/>
  </r>
  <r>
    <s v="FUNDACIÓN SOCIAL Y ECONÓMICO MUNDO HUMANITARIO"/>
    <s v="9010115924"/>
    <s v="AVENTURAS ENTRE LETRAS, UNA HERRAMIENTA PARA LA CONSTRUCCIÓN DE PAZ."/>
    <n v="19441000"/>
    <n v="15552800"/>
    <n v="3888200"/>
    <x v="24"/>
    <s v="Margarita Escamilla"/>
    <m/>
    <x v="0"/>
  </r>
  <r>
    <s v="ASOCIACIÓN DE MUJERES ORGANIZADAS DE SANTA INÉS DE PALITO"/>
    <s v="8230048207"/>
    <s v="TEJIENDO SUEÑOS CON EL HILO, LA MÚSICA Y LA DANZA TRADICIONAL"/>
    <n v="24233000"/>
    <n v="19386400"/>
    <n v="4846600"/>
    <x v="24"/>
    <s v="Margarita Escamilla"/>
    <m/>
    <x v="0"/>
  </r>
  <r>
    <s v="CORPORACION SOCIAL PARA EL FOMENTO DEL TALENTO HUMANO Y EMPRESARIAL DE COLOMBIA"/>
    <s v="9008472884"/>
    <s v="MÚSICA PARA LA VIDA FASE III"/>
    <n v="19875000"/>
    <n v="15900000"/>
    <n v="3975000"/>
    <x v="24"/>
    <s v="Margarita Escamilla"/>
    <m/>
    <x v="0"/>
  </r>
  <r>
    <s v="FUNDACION SOCIAL SERES (SERVICIOS CON RESPONSABILIDAD SOCIAL)"/>
    <s v="9000568081"/>
    <s v="FESTIVAL DEL JOROPO Y LA CULTURA LLANERA"/>
    <n v="28453000"/>
    <n v="22762400"/>
    <n v="5690600"/>
    <x v="24"/>
    <s v="Margarita Escamilla"/>
    <m/>
    <x v="0"/>
  </r>
  <r>
    <s v="FUNDACION PARA EL DESARROLLO SOCIAL Y ECONOMICO DE LAS REGIONES"/>
    <s v="9014281875"/>
    <s v="CUADRAGESIMO FESTIVAL NACIONAL FOLCLORICO Y CULTURAL &quot;LEYENDA EL ENCANTO DE EL PEÑON&quot;"/>
    <n v="21403000"/>
    <n v="17122400"/>
    <n v="4280600"/>
    <x v="24"/>
    <s v="Margarita Escamilla"/>
    <m/>
    <x v="0"/>
  </r>
  <r>
    <s v="CORPORACION SINFONICA DE VIENTOS DEL CAQUETA GUILLERMO ROJAS"/>
    <s v="9016384175"/>
    <s v="TEMPORADA DE CONCIERTOS 2025"/>
    <n v="25334000"/>
    <n v="20267200"/>
    <n v="5066800"/>
    <x v="24"/>
    <s v="Margarita Escamilla"/>
    <m/>
    <x v="0"/>
  </r>
  <r>
    <s v="FUNDACION EDUCAR CASANARE"/>
    <s v="8440007214"/>
    <s v="TAÑIOS DE PAZ"/>
    <n v="25808000"/>
    <n v="20646400"/>
    <n v="5161600"/>
    <x v="24"/>
    <s v="Margarita Escamilla"/>
    <m/>
    <x v="0"/>
  </r>
  <r>
    <s v="FUNDACIÓN CÁMARA Y GESTO"/>
    <s v="9009727270"/>
    <s v="LSCPLAY"/>
    <n v="22213000"/>
    <n v="17770400"/>
    <n v="4442600"/>
    <x v="24"/>
    <s v="Margarita Escamilla"/>
    <m/>
    <x v="0"/>
  </r>
  <r>
    <s v="FUNDACIÓN CRISTO REY"/>
    <s v="8300001783"/>
    <s v="ALBANIA- HISTORIAS, MITOS Y LEYENDAS QUE APASIONAN."/>
    <n v="23829000"/>
    <n v="19063200"/>
    <n v="4765800"/>
    <x v="24"/>
    <s v="Margarita Escamilla"/>
    <m/>
    <x v="0"/>
  </r>
  <r>
    <s v="ASOCIACIÓN COLOMBIA DIVERSA E INCLUYENTE"/>
    <s v="9005549876"/>
    <s v="XIII ENCUENTRO DE ESCUELAS DE FORMACIÓN ACTORAL &quot;EL ARTE DE CREAR EN COMUNIDAD&quot;"/>
    <n v="25563000"/>
    <n v="20450400"/>
    <n v="5112600"/>
    <x v="24"/>
    <s v="Margarita Escamilla"/>
    <m/>
    <x v="0"/>
  </r>
  <r>
    <s v="FUNDACIÓN NUNAKAMAY"/>
    <s v="9015133771"/>
    <s v="LA DIVERSIDAD PODEROSA DEL ARTE NARIÑENSE"/>
    <n v="17974000"/>
    <n v="14379200"/>
    <n v="3594800"/>
    <x v="24"/>
    <s v="Margarita Escamilla"/>
    <m/>
    <x v="0"/>
  </r>
  <r>
    <s v="JUNTA DE ACCIÓN COMUNAL VEREDA LAGUNA LARGA"/>
    <s v="9003598990"/>
    <s v="ESCUELA RURAL ITINERANTE &quot;GUARAPITO LIBRE&quot;"/>
    <n v="20079000"/>
    <n v="16063200"/>
    <n v="4015800"/>
    <x v="24"/>
    <s v="Margarita Escamilla"/>
    <m/>
    <x v="0"/>
  </r>
  <r>
    <s v="OBSERVATORIO DEL CARIBE COLOMBIANO"/>
    <s v="8060042689"/>
    <s v="ESCRIBIENDO EL CARIBE: FORTALECIENDO NUESTRAS IDENTIDAD CUALTURAL A TRAVÉS DE LA ESCRITURA"/>
    <n v="19891000"/>
    <n v="15912800"/>
    <n v="3978200"/>
    <x v="24"/>
    <s v="Margarita Escamilla"/>
    <m/>
    <x v="0"/>
  </r>
  <r>
    <s v="CHAIBÁ, FUNDACIÓN PARA EL DESARROLLO HUMANO"/>
    <s v="9003533050"/>
    <s v="TIQUY, ESCUELA DE APRENDIZAJE EN DANZA"/>
    <n v="22013000"/>
    <n v="17610400"/>
    <n v="4402600"/>
    <x v="24"/>
    <s v="Margarita Escamilla"/>
    <m/>
    <x v="0"/>
  </r>
  <r>
    <s v="FUNDACIÓN CASA TRAMAS"/>
    <s v="9016976087"/>
    <s v="PUNTADAS VISIBLES: RELATOS GRÁFICOS Y TEXTILES DE MUJERES CAUCANAS."/>
    <n v="17882000"/>
    <n v="14305600"/>
    <n v="3576400"/>
    <x v="24"/>
    <s v="Margarita Escamilla"/>
    <m/>
    <x v="0"/>
  </r>
  <r>
    <s v="COMUNIDAD INDIGENA OVEJAS SIBERIA"/>
    <s v="9001655899"/>
    <s v="FORTALECIMIENTO CULTURAL Y POSESIÓN ANUAL DE AUTORIDADES MISAK OVEJAS SIBERIA."/>
    <n v="18549000"/>
    <n v="14839200"/>
    <n v="3709800"/>
    <x v="24"/>
    <s v="Margarita Escamilla"/>
    <m/>
    <x v="0"/>
  </r>
  <r>
    <s v="FUNDACIÓN PARA EL DESARROLLO SOCIOCULTURAL EDUCATIVO EXPERTOS PRODUCCIONES"/>
    <s v="9011888373"/>
    <s v="MI TERRUÑO"/>
    <n v="25563000"/>
    <n v="20450400"/>
    <n v="5112600"/>
    <x v="24"/>
    <s v="Margarita Escamilla"/>
    <m/>
    <x v="0"/>
  </r>
  <r>
    <s v="ARQUIDIÓCESIS DE POPAYÁN"/>
    <s v="8915800000"/>
    <s v="DISEÑO MUSEOGRÁFICO: PRESENCIA, VOZ Y REPRESENTACIÓN INDÍGENA, CAMPESINA Y AFROCAUCANA EN EL MUSEO ARQUIDIOCESANO."/>
    <n v="17070000"/>
    <n v="13656000"/>
    <n v="3414000"/>
    <x v="24"/>
    <s v="Margarita Escamilla"/>
    <m/>
    <x v="0"/>
  </r>
  <r>
    <s v="FUNDACION BLUES EN EL BALCON"/>
    <s v="9017602850"/>
    <s v="FESTIVAL BLUES EN EL BALCÓN 2025"/>
    <n v="22509000"/>
    <n v="18007200"/>
    <n v="4501800"/>
    <x v="25"/>
    <s v="Rodrigo Cuellar"/>
    <m/>
    <x v="0"/>
  </r>
  <r>
    <s v="FUNDACION TEJIENDO LAZOS DE AMOR"/>
    <s v="9014649906"/>
    <s v="ETNIA WAYUU HERENCIA CULTURAL COLOMBIANA"/>
    <n v="35005000"/>
    <n v="28004000"/>
    <n v="7001000"/>
    <x v="25"/>
    <s v="Rodrigo Cuellar"/>
    <m/>
    <x v="0"/>
  </r>
  <r>
    <s v="ASOCIACION DE NEGRITUDES DEL AMAZONAS - ASONEGRIAM"/>
    <s v="8380002956"/>
    <s v="SABERES FLUYENTES AFRO: RÍOS DE CULTURA, COMUNICACIÓN Y EMPRENDIMIENTO HACIA UN FUTURO EN EL AMAZONAS"/>
    <n v="31265000"/>
    <n v="25012000"/>
    <n v="6253000"/>
    <x v="25"/>
    <s v="Rodrigo Cuellar"/>
    <m/>
    <x v="0"/>
  </r>
  <r>
    <s v="FUNDACION PARA EL DESARROLLO AMBIENTAL AGROPECUARIO ECOLOGICO Y SOCIAL DEL CHAIRA"/>
    <s v="9008810541"/>
    <s v="JÓVENES EN ACCION  CREANDO CONCIENCIA A TRAVÉS DEL ARTE"/>
    <n v="24734000"/>
    <n v="19787200"/>
    <n v="4946800"/>
    <x v="25"/>
    <s v="Rodrigo Cuellar"/>
    <m/>
    <x v="0"/>
  </r>
  <r>
    <s v="CORPORACION ACADEMIA DE ARTES Y OFICIOS LA PIRAÑA MUECA"/>
    <s v="9002091120"/>
    <s v="PATRIMONITOS. PROGRAMA DE APROPIACIÓN DEL PATRIMONIO, SABERES Y OFICIOS TRADICIONALES PARA NIÑOS Y JÓVENES"/>
    <n v="20766000"/>
    <n v="16612800"/>
    <n v="4153200"/>
    <x v="25"/>
    <s v="Rodrigo Cuellar"/>
    <m/>
    <x v="0"/>
  </r>
  <r>
    <s v="CORPORACIÓN JUVENIL PARA EL DESARROLLO COMUNITARIO"/>
    <s v="9009624234"/>
    <s v="LA ORALOTECA DIGITAL: EL REPOSITORIO PARA LA MEMORIA COLECTIVA AFIRMATIVA."/>
    <n v="17474000"/>
    <n v="13979200"/>
    <n v="3494800"/>
    <x v="25"/>
    <s v="Rodrigo Cuellar"/>
    <m/>
    <x v="0"/>
  </r>
  <r>
    <s v="ASOCIACION DE FAMILIAS CAMPESINAS AFROCOLOMBIANAS SECTORIZACION AMBIENTAL &quot;AFCASA&quot;"/>
    <s v="9015917222"/>
    <s v="REVITALIZARTE: ARTES Y OFICIOS  NUESTRA IDENTIDAD, CULTURA Y MEMORIA ANCESTRAL"/>
    <n v="19945000"/>
    <n v="15956000"/>
    <n v="3989000"/>
    <x v="25"/>
    <s v="Rodrigo Cuellar"/>
    <m/>
    <x v="0"/>
  </r>
  <r>
    <s v="ASOCIACION DE MUJERES EMPRENDEDORAS CON RESPONSABILIDAD SOCIAL"/>
    <s v="9018473696"/>
    <s v="TEJIENDO FUTURO  &quot;FORMACIÓN Y OPORTUNIDADES PARA MUJERES RURALES DEL BAJO CAGUAN&quot;"/>
    <n v="22978000"/>
    <n v="18382400"/>
    <n v="4595600"/>
    <x v="25"/>
    <s v="Maria Paula Rivera"/>
    <m/>
    <x v="0"/>
  </r>
  <r>
    <s v="ACADEMIA DE HISTORIA JUAN NEPOMUCENO MORENO DE PAZ DE ARIPORO       "/>
    <s v="9013306051"/>
    <s v="REVISTA HISTORICO CULTURAL PAZ DE ARIPORO"/>
    <n v="23908000"/>
    <n v="19126400"/>
    <n v="4781600"/>
    <x v="25"/>
    <s v="Maria Paula Rivera"/>
    <m/>
    <x v="0"/>
  </r>
  <r>
    <s v="FUNDACION MANANTIAL DE VIDA"/>
    <s v="9002065001"/>
    <s v="CÁMARA EN MANO: MIRADAS QUE TRANSFORMAN"/>
    <n v="20315000"/>
    <n v="16252000"/>
    <n v="4063000"/>
    <x v="25"/>
    <s v="Maria Paula Rivera"/>
    <m/>
    <x v="0"/>
  </r>
  <r>
    <s v="FUNDACIÓN MUSEO NORTE DE SANTANDER Y CIUDAD DE CÚCUTA"/>
    <s v="9001274842"/>
    <s v="ENCONTREMONOS EN EL MUSEO SEGUNDA EDICIÓN"/>
    <n v="23807000"/>
    <n v="19045600"/>
    <n v="4761400"/>
    <x v="25"/>
    <s v="Maria Paula Rivera"/>
    <m/>
    <x v="0"/>
  </r>
  <r>
    <s v="FUNDACION SOCIOCULTURAL APOYARTE"/>
    <s v="9015883236"/>
    <s v="ENTRE TRAPILLOS Y TURBANTES"/>
    <n v="24899000"/>
    <n v="19919200"/>
    <n v="4979800"/>
    <x v="25"/>
    <s v="Maria Paula Rivera"/>
    <m/>
    <x v="0"/>
  </r>
  <r>
    <s v="CORPORACIÓN CULTURA SOSTENIBLE PARA EL PROGRESO"/>
    <s v="9018544971"/>
    <s v="ESCUELA DE FORMACIÓN PATRIMONIAL PARA LA CONSERVACIÓN DE LOS RITOS MORTUORIOS EN EL SAN JUAN"/>
    <n v="30993000"/>
    <n v="24794400"/>
    <n v="6198600"/>
    <x v="25"/>
    <s v="Maria Paula Rivera"/>
    <m/>
    <x v="0"/>
  </r>
  <r>
    <s v="FUNDACION CORAZON DE ORO"/>
    <s v="9009337084"/>
    <s v="&quot;CULTURA AL VOLANTE&quot; ESCUELA ITINERANTE DE FORMACION ARTÍSTICA Y CULTURAL POR LOS BARRIOS DE PEREIRA"/>
    <n v="23654000"/>
    <n v="18923200"/>
    <n v="4730800"/>
    <x v="25"/>
    <s v="Maria Paula Rivera"/>
    <m/>
    <x v="0"/>
  </r>
  <r>
    <s v="FUNDACION EMOCION-ARTE"/>
    <s v="9016740666"/>
    <s v="¿QUÉ TAL SI IMÁGINAMOS OTRA HISTORIA?"/>
    <n v="17341000"/>
    <n v="13872800"/>
    <n v="3468200"/>
    <x v="25"/>
    <s v="Maria Paula Rivera"/>
    <m/>
    <x v="0"/>
  </r>
  <r>
    <s v="COMUNIDAD INDIGENA TORRENTE"/>
    <s v="9015839945"/>
    <s v="ESCUELA DE ARTES Y SABERES DE TORRENTE INDIGENA"/>
    <n v="25813000"/>
    <n v="20650400"/>
    <n v="5162600"/>
    <x v="25"/>
    <s v="Diana Martinez"/>
    <m/>
    <x v="0"/>
  </r>
  <r>
    <s v="CORPORACIÓN MUSICAL, CULTURAL Y SOCIAL CRESCENDO ONG"/>
    <s v="9007521887"/>
    <s v="CONFORMACIÓN DE LA “ESTUDIANTINA REGIONAL CALIMA” FASE I"/>
    <n v="23467000"/>
    <n v="18773600"/>
    <n v="4693400"/>
    <x v="25"/>
    <s v="Diana Martinez"/>
    <m/>
    <x v="0"/>
  </r>
  <r>
    <s v="LA CORPORACION CENTRO LATINOAMERICANO DE EDUCACION E INVESTIGACION SER"/>
    <s v="9009893219"/>
    <s v="EXPERIENCIAS CULTURALES Y DE CONSTRUCCIÓN DE PAZ EN EL POST ESTALLIDO SOCIAL EN PEREIRA Y DOSQUEBRADAS"/>
    <n v="27112000"/>
    <n v="21689600"/>
    <n v="5422400"/>
    <x v="25"/>
    <s v="Diana Martinez"/>
    <m/>
    <x v="0"/>
  </r>
  <r>
    <s v="CORPORACION CULTURAL CACIQUE CINERA"/>
    <s v="9018508444"/>
    <s v="“MÚSICA, TRADICIONES, PAZ&quot;"/>
    <n v="26692000"/>
    <n v="21353600"/>
    <n v="5338400"/>
    <x v="25"/>
    <s v="Diana Martinez"/>
    <m/>
    <x v="0"/>
  </r>
  <r>
    <s v="FUNDACION LUNA DE ARTE Y TAMBORES"/>
    <s v="9017512505"/>
    <s v="LUNADA DE TAMBORES"/>
    <n v="19314000"/>
    <n v="15451200"/>
    <n v="3862800"/>
    <x v="25"/>
    <s v="Diana Martinez"/>
    <m/>
    <x v="0"/>
  </r>
  <r>
    <s v="JUNTA DE ACCIÓN COMUNAL VEREDA MATIGUAJA"/>
    <s v="9003198366"/>
    <s v="SONIDOS ANCESTRALES: UN PORRO POR LA PAZ"/>
    <n v="16559000"/>
    <n v="13247200"/>
    <n v="3311800"/>
    <x v="25"/>
    <s v="Diana Martinez"/>
    <m/>
    <x v="0"/>
  </r>
  <r>
    <s v="ASOCIACION DE SERVICIOS INTEGRALES PARA EL DESARROLLO-ASIPD"/>
    <s v="9018396823"/>
    <s v="TRADICIONES ARTESANALES ANCESTRALES  PARA ENDULZARTE CICUCO"/>
    <n v="17761000"/>
    <n v="14208800"/>
    <n v="3552200"/>
    <x v="25"/>
    <s v="Diana Martinez"/>
    <m/>
    <x v="0"/>
  </r>
  <r>
    <s v="FUNDACION CULTURAL CUEROS Y CHONTA"/>
    <s v="9004894204"/>
    <s v="ESCUELA SEMILLAS DE CHONTA-FORMACIÓN EM3 FASE IV"/>
    <n v="17559000"/>
    <n v="14047200"/>
    <n v="3511800"/>
    <x v="25"/>
    <s v="Diana Martinez"/>
    <m/>
    <x v="0"/>
  </r>
  <r>
    <s v="CORPORACIÓN ARTÍSTICA Y CULTURAL ROMPE CABEZAS"/>
    <s v="9016429583"/>
    <s v="FESTIVAL REGIONAL DE TEATRO KIUMA"/>
    <n v="25353000"/>
    <n v="20282400"/>
    <n v="5070600"/>
    <x v="25"/>
    <s v="Margarita Escamilla"/>
    <m/>
    <x v="0"/>
  </r>
  <r>
    <s v="FUNDACION ARTE VIRAL PARA EL MEJORAMIENTO DE LA CALIDAD DE VIDA - (VIDAVIRAL)"/>
    <s v="9000387576"/>
    <s v="“PAZ EN LA PERIFERIA”"/>
    <n v="18020000"/>
    <n v="14416000"/>
    <n v="3604000"/>
    <x v="25"/>
    <s v="Margarita Escamilla"/>
    <m/>
    <x v="0"/>
  </r>
  <r>
    <s v="FUNDACIÓN VIENTOS DE ESPERANZA Y PAZ"/>
    <s v="9011790892"/>
    <s v="&quot;PRE BANDA Y BANDA  AL SON´SAN MARTINERO&quot;"/>
    <n v="27971000"/>
    <n v="22376800"/>
    <n v="5594200"/>
    <x v="25"/>
    <s v="Margarita Escamilla"/>
    <m/>
    <x v="0"/>
  </r>
  <r>
    <s v="ASOCIACION DE PRODUCTORES INDIGENAS AGROECOLOGICO DE SAN ANTONIO DE PALMITO SUCRE ASPROINPAL"/>
    <s v="8230031061"/>
    <s v="PRIMERA FERIA DE  LAS SEMILLAS CRIOLLAS  DE MAÍZ Y SU PRESERVACIÓN: ¡SEMBRANDO TRADICIÓN!"/>
    <n v="24679000"/>
    <n v="19743200"/>
    <n v="4935800"/>
    <x v="25"/>
    <s v="Margarita Escamilla"/>
    <m/>
    <x v="0"/>
  </r>
  <r>
    <s v="FUNDACION EDUCATIVA LAZOS ANCESTRALES"/>
    <s v="9014077645"/>
    <s v="ARTE PARA LA INCLUSIÓN: UN PROGRAMA DE ARTE TERAPÉUTICO NIÑOS, NIÑAS, ADOLESCENTES, Y JÓVENES CON DEFICIT DE ATENCIONDE ATENCION.."/>
    <n v="20123000"/>
    <n v="16098400"/>
    <n v="4024600"/>
    <x v="25"/>
    <s v="Margarita Escamilla"/>
    <m/>
    <x v="0"/>
  </r>
  <r>
    <s v="PATRONATO COLOMBIANO DE ARTES Y CIENCIAS"/>
    <s v="8300006111"/>
    <s v="X ENCUENTRO DE PORTADORES DEL FOLCLOR DEL PATRONATO COLOMBIANO DE ARTES Y CIENCIAS: MEMORIA, PAZ Y RECONCILIACIÓN."/>
    <n v="22291000"/>
    <n v="17832800"/>
    <n v="4458200"/>
    <x v="25"/>
    <s v="Margarita Escamilla"/>
    <m/>
    <x v="0"/>
  </r>
  <r>
    <s v="STOP DANCE AR-T &amp; FUNDACIÓN"/>
    <s v="9018796143"/>
    <s v="URBAN FEST RIO: CAMBIO SOCIAL URBANO, RIOHACHA POR LA PAZ"/>
    <n v="39245000"/>
    <n v="31396000"/>
    <n v="7849000"/>
    <x v="25"/>
    <s v="Margarita Escamilla"/>
    <m/>
    <x v="0"/>
  </r>
  <r>
    <s v="CORPORACIÓN ARTÍSTICA DANZAS Y MÚSICA TRADICIONAL LOS CARACOLES DEL MAR DE LA VEREDA DE LLANAJE"/>
    <s v="9013213421"/>
    <s v="FIESTA DE SAN ANTONIO - LA FIESTA DE LA ENSENADA"/>
    <n v="17559000"/>
    <n v="14047200"/>
    <n v="3511800"/>
    <x v="26"/>
    <s v="Rodrigo Cuellar"/>
    <m/>
    <x v="0"/>
  </r>
  <r>
    <s v="CORPORACION AVC CIUDAD VISUAL"/>
    <s v="9003486363"/>
    <s v="JARDINES MONTAÑEROS: PRESENCIA Y LEGADO DE LAS MUJERES CAMPESINAS EN LA CONSTRUCCIÓN DEL PAISAJE"/>
    <n v="24781000"/>
    <n v="19824800"/>
    <n v="4956200"/>
    <x v="26"/>
    <s v="Julian Igua"/>
    <m/>
    <x v="0"/>
  </r>
  <r>
    <s v="FUNDACIÒN PARA EL DESARROLLO DE LA POBLACIÒN CON NECESIDADES EDUCATIVAS ESPECIALES DE SUCRE TALENTOS"/>
    <s v="8230053612"/>
    <s v="&quot;RAÍCES Y COLORES: ARTE, TEATRO Y NARRATIVAS PARA LA SALVAGUARDA DEL PATRIMONIO VIVO DE SUCRE&quot;."/>
    <n v="17849000"/>
    <n v="14279200"/>
    <n v="3569800"/>
    <x v="26"/>
    <s v="Rodrigo Cuellar"/>
    <m/>
    <x v="0"/>
  </r>
  <r>
    <s v="FUNDACION CARIDAD Y ESPERANZA "/>
    <s v="9009051411"/>
    <s v="COLORIN COLORADO ESTE CUENTO NO HA ACABADO"/>
    <n v="25563000"/>
    <n v="20450400"/>
    <n v="5112600"/>
    <x v="26"/>
    <s v="Rodrigo Cuellar"/>
    <m/>
    <x v="0"/>
  </r>
  <r>
    <s v="CORPORACION DEPARTAMENTAL DE ORQUESTAS JUVENILES E INFANTILES BATUTA- META"/>
    <s v="8220015054"/>
    <s v="VOCES LLANO Y TRADICIÓN - TEMPORADA 4"/>
    <n v="32214000"/>
    <n v="25771200"/>
    <n v="6442800"/>
    <x v="26"/>
    <s v="Rodrigo Cuellar"/>
    <m/>
    <x v="0"/>
  </r>
  <r>
    <s v="FUNDACION RESIGNIFICATE"/>
    <s v="9017605151"/>
    <s v="ZENÚ-LINGUA 2.0: “EL GUACHIBKA; LA LENGUA ARTIFICIAL PROPIA PARA LA COMUNIDAD INDÍGENA ZENÚ EN EL CONTEXTO ESCOLAR”"/>
    <n v="18167000"/>
    <n v="14533600"/>
    <n v="3633400"/>
    <x v="26"/>
    <s v="Rodrigo Cuellar"/>
    <m/>
    <x v="0"/>
  </r>
  <r>
    <s v="CORPORACION CULTURAL LA CASA"/>
    <s v="9007343332"/>
    <s v="ACTUAMOS JUGANDO VERSIÓN IX - &quot;TITEREARTE&quot;"/>
    <n v="28543000"/>
    <n v="22834400"/>
    <n v="5708600"/>
    <x v="26"/>
    <s v="Rodrigo Cuellar"/>
    <m/>
    <x v="0"/>
  </r>
  <r>
    <s v="CORPORACION ESCUELA COLOMBIANA DE TAI CHI CHUAN ESTILO YANG - CHI KUNG Y ARTES A FINES"/>
    <s v="9017153921"/>
    <s v="TAICHICHUAN PARA LA COMUNIDAD: ACERCANDO EL PATRIMONIO CULTURAL INMATERIAL DE LA HUMANIDAD A LOS PARQUES."/>
    <n v="24466000"/>
    <n v="19572800"/>
    <n v="4893200"/>
    <x v="26"/>
    <s v="Julian Igua"/>
    <m/>
    <x v="0"/>
  </r>
  <r>
    <s v="ASOCIACION BANDA NUEVA INTEGRACION"/>
    <s v="9016428981"/>
    <s v="SEMILLEROS DE BANDAS FOLCLORICAS DEL BAJO CAUCA ANTIOQUEÑO"/>
    <n v="17988000"/>
    <n v="14390400"/>
    <n v="3597600"/>
    <x v="26"/>
    <s v="Maria Paula Rivera"/>
    <m/>
    <x v="0"/>
  </r>
  <r>
    <s v="CORPORACION PARA EL DESARROLLO SOCIAL &quot;CORPOCAUSAI&quot;"/>
    <s v="9000841898"/>
    <s v="ESPIRAL DEL TIEMPO: TRAS EL ORIGEN Y EL TIEMPO DE LOS ARTESANOS DEL CARNAVAL DE NEGROS Y BLANCOS EN EL RESGUARDO DE PASTÁS DEL MUNICIPIO DE ALDANA."/>
    <n v="18395000"/>
    <n v="14716000"/>
    <n v="3679000"/>
    <x v="26"/>
    <s v="Maria Paula Rivera"/>
    <m/>
    <x v="0"/>
  </r>
  <r>
    <s v="FUNDACION JOVENES UNIDOS POR EL ARTE, LA CULTURA Y EL MEDIO AMBIENTE"/>
    <s v="9017604950"/>
    <s v="RECICLANDO HACEMOS CULTURA"/>
    <n v="33060000"/>
    <n v="26448000"/>
    <n v="6612000"/>
    <x v="26"/>
    <s v="Maria Paula Rivera"/>
    <m/>
    <x v="0"/>
  </r>
  <r>
    <s v="CORPORACIÓN IMA"/>
    <s v="9004989251"/>
    <s v="IX SIMPOSIO DE EDUCACIÓN ARTÍSTICA"/>
    <n v="24353000"/>
    <n v="19482400"/>
    <n v="4870600"/>
    <x v="26"/>
    <s v="Maria Paula Rivera"/>
    <m/>
    <x v="0"/>
  </r>
  <r>
    <s v="FUNDACION ITZAYANA QUE SIGNIFICA REGALO DE DIOS"/>
    <s v="9005110394"/>
    <s v="HACIA EL ENCUENTRO CON LA LUNA"/>
    <n v="17974000"/>
    <n v="14379200"/>
    <n v="3594800"/>
    <x v="26"/>
    <s v="Maria Paula Rivera"/>
    <m/>
    <x v="0"/>
  </r>
  <r>
    <s v="FUNDACION JUVENTUD, ARTE, EMPRENDIMIENTO E INNOVACION"/>
    <s v="9007057585"/>
    <s v="METETE EN LA PELICULA"/>
    <n v="17751000"/>
    <n v="14200800"/>
    <n v="3550200"/>
    <x v="26"/>
    <s v="Maria Paula Rivera"/>
    <m/>
    <x v="0"/>
  </r>
  <r>
    <s v="CORPORACION CULTURAL FIHIZCA ARTE PARA LA PAZ Y LA VIDA"/>
    <s v="9011124106"/>
    <s v="SEPTIMO SALÓN DE ARTES PLÁSTICAS Y VISUALES DE VILLA DE VILLA DE LEYVA 2025"/>
    <n v="26140000"/>
    <n v="20912000"/>
    <n v="5228000"/>
    <x v="26"/>
    <s v="Maria Paula Rivera"/>
    <m/>
    <x v="0"/>
  </r>
  <r>
    <s v="FUNDACION DE DESARROLLO SOCIAL PARA LA EXCELENCIA SIGLA F.DEX"/>
    <s v="9006092884"/>
    <s v="RESILIARTE II TEMPORADA: HISTORIAS DE RECONEXIÓN SOCIAL"/>
    <n v="20894000"/>
    <n v="16715200"/>
    <n v="4178800"/>
    <x v="26"/>
    <s v="Maria Paula Rivera"/>
    <m/>
    <x v="0"/>
  </r>
  <r>
    <s v="CORPORACIÓN TREVEJOS CASA DE FORMACIÓN GESTIÓN Y PRODUCCIÓN ARTÍSTICA Y CULTURAL"/>
    <s v="9008375886"/>
    <s v="ENCUENTRO DE TEATRO ESCUELERO"/>
    <n v="20079000"/>
    <n v="16063200"/>
    <n v="4015800"/>
    <x v="26"/>
    <s v="Maria Paula Rivera"/>
    <m/>
    <x v="0"/>
  </r>
  <r>
    <s v="ASOCIACION DE MINISTROS EVANGELICOS DE CURUMANI"/>
    <s v="9008473843"/>
    <s v="CELEBRACION DE LA SEMANA CULTURAL DE LA BIBLIA &quot;TRANSFERENCIA DE VALORES PARA UNA SOCIEDAD MEJOR&quot;"/>
    <n v="27013000"/>
    <n v="21610400"/>
    <n v="5402600"/>
    <x v="26"/>
    <s v="Diana Martinez"/>
    <m/>
    <x v="0"/>
  </r>
  <r>
    <s v="CONSEJO COMUNITARIO DE LA COMUNIDAD NEGRA DE SANTA CECILIA"/>
    <s v="8160033363"/>
    <s v="BIODIVERSIDAD Y TERRIRORIOS DE PAZ"/>
    <n v="24339000"/>
    <n v="19471200"/>
    <n v="4867800"/>
    <x v="26"/>
    <s v="Diana Martinez"/>
    <m/>
    <x v="0"/>
  </r>
  <r>
    <s v="CORPORACIÓN MUJERES EN ACCIÓN DEL META CORPOMUJER"/>
    <s v="9001276870"/>
    <s v="CASTILLA LA NUEVA CELEBRA UNA FIESTA DE LECTURA, ESCRITURA Y ORALIDAD"/>
    <n v="17996000"/>
    <n v="14396800"/>
    <n v="3599200"/>
    <x v="26"/>
    <s v="Diana Martinez"/>
    <m/>
    <x v="0"/>
  </r>
  <r>
    <s v="FUNDACION SOCIAL Y CULTURAL AGENTE DE PAZ DE SINCELEJO"/>
    <s v="9017406374"/>
    <s v="CONSTRUCTORES DE PAZ"/>
    <n v="26390000"/>
    <n v="21112000"/>
    <n v="5278000"/>
    <x v="26"/>
    <s v="Diana Martinez"/>
    <m/>
    <x v="0"/>
  </r>
  <r>
    <s v="EL COLOR AZUL"/>
    <s v="9003848506"/>
    <s v="MUMAR: UN MUSEO PROYECTADO PARA UNA SUPER CIUDAD"/>
    <n v="21239000"/>
    <n v="16991200"/>
    <n v="4247800"/>
    <x v="26"/>
    <s v="Diana Martinez"/>
    <m/>
    <x v="0"/>
  </r>
  <r>
    <s v="ASOCIACIÓN DERECHOS DE LA NATURALEZA"/>
    <s v="9011022051"/>
    <s v="BIOCULTURAS VIVAS."/>
    <n v="28276000"/>
    <n v="22620800"/>
    <n v="5655200"/>
    <x v="26"/>
    <s v="Diana Martinez"/>
    <m/>
    <x v="0"/>
  </r>
  <r>
    <s v="CORPORACION LIMITADOS VISUALES DE RISARALDA"/>
    <s v="8160034845"/>
    <s v="CUERDAS INVISIBLES"/>
    <n v="16861000"/>
    <n v="13488800"/>
    <n v="3372200"/>
    <x v="26"/>
    <s v="Diana Martinez"/>
    <m/>
    <x v="0"/>
  </r>
  <r>
    <s v="FUNDACION INTEGRAL PARA LA FAMILIA MANOS CREATIVAS"/>
    <s v="9005709479"/>
    <s v="LOS SABORES DE MI ABUELA"/>
    <n v="25243000"/>
    <n v="20194400"/>
    <n v="5048600"/>
    <x v="26"/>
    <s v="Diana Martinez"/>
    <m/>
    <x v="0"/>
  </r>
  <r>
    <s v="CORPORACIÓN TEATRO EXPERIMENTAL SANTANA"/>
    <s v="8010016429"/>
    <s v="IMAGINADOANDO/EIC ESCUELA ITINERANTE DE CINE - PROGRAMA DE FORMACIÓN AUDIOVISUAL POR INMERSIÓN PARA JÓVENES RURALES."/>
    <n v="25677000"/>
    <n v="20541600"/>
    <n v="5135400"/>
    <x v="26"/>
    <s v="Margarita Escamilla"/>
    <m/>
    <x v="0"/>
  </r>
  <r>
    <s v="FUNDACIÓN REGIÓN MUSEO"/>
    <s v="9011258413"/>
    <s v="RINCÓN TEGUA. INICIATIVAS DE TURISMO Y GESTIÓN CULTURAL DEL PATRIMONIO ARQUEOLÓGICO EN SANTA MARÍA, BOYACÁ"/>
    <n v="23630000"/>
    <n v="18904000"/>
    <n v="4726000"/>
    <x v="26"/>
    <s v="Margarita Escamilla"/>
    <m/>
    <x v="0"/>
  </r>
  <r>
    <s v="FUNDACION ARTISTICA DANZANUEVA"/>
    <s v="9015091114"/>
    <s v="&quot;MOVIMIENTOS PARLANTES&quot; TALLERES PARA EL FUTURO"/>
    <n v="21866000"/>
    <n v="17492800"/>
    <n v="4373200"/>
    <x v="26"/>
    <s v="Margarita Escamilla"/>
    <m/>
    <x v="0"/>
  </r>
  <r>
    <s v="FUNDACION COLOMBIANA DEJANDO HUELLAS"/>
    <s v="9018773655"/>
    <s v="FORMACION EN LA DANZA DEL SON DE NEGRO"/>
    <n v="19017000"/>
    <n v="15213600"/>
    <n v="3803400"/>
    <x v="26"/>
    <s v="Margarita Escamilla"/>
    <m/>
    <x v="0"/>
  </r>
  <r>
    <s v="ASOCIACION LLANERITOS PRODUCCION"/>
    <s v="9017404464"/>
    <s v="SALVAGUARDIA DE LA LENGUA SALIVA A TRAVÉS DE UN REPOSITORIO DIGITAL TRANSMEDIA"/>
    <n v="34131000"/>
    <n v="27304800"/>
    <n v="6826200"/>
    <x v="26"/>
    <s v="Margarita Escamilla"/>
    <m/>
    <x v="0"/>
  </r>
  <r>
    <s v="ALIANZA COLOMBO FRANCESA DE MANIZALES"/>
    <s v="8908018557"/>
    <s v="VISIONES CRUZADAS / VISIONS CROISÉES"/>
    <n v="30178000"/>
    <n v="24142400"/>
    <n v="6035600"/>
    <x v="26"/>
    <s v="Margarita Escamilla"/>
    <m/>
    <x v="0"/>
  </r>
  <r>
    <s v="JUNTA DE ACCION COMUNAL DE LA URBANIZACION CONSUELO II"/>
    <s v="9016640434"/>
    <s v="TALENTOS DE MI LLANO"/>
    <n v="36072000"/>
    <n v="28857600"/>
    <n v="7214400"/>
    <x v="26"/>
    <s v="Margarita Escamilla"/>
    <m/>
    <x v="0"/>
  </r>
  <r>
    <s v="ASOCIACIÓN DE USUARIOS DEL ACUEDUCTO PITAL DE COMBIA N°1"/>
    <s v="8160031691"/>
    <s v="SEMILLAS DE VIDA CAMPESINA"/>
    <n v="27112000"/>
    <n v="21689600"/>
    <n v="5422400"/>
    <x v="26"/>
    <s v="Margarita Escamilla"/>
    <m/>
    <x v="0"/>
  </r>
  <r>
    <s v="FUNDACIÓN TRABAJANDO POR SINCERIN"/>
    <s v="9010013545"/>
    <s v="FESTIVAL VOCES Y ACORDEONES DE SINCERIN: POR LA PAZ Y LA CULTURA DE LA COSTA CARIBE COLOMBIANA"/>
    <n v="17742000"/>
    <n v="14193600"/>
    <n v="3548400"/>
    <x v="26"/>
    <s v="Margarita Escamilla"/>
    <m/>
    <x v="0"/>
  </r>
  <r>
    <s v="ASOCIACION PLAN RETORNO FAMILIA LLOREDA GUAPACHA"/>
    <s v="9018172152"/>
    <s v="CONMEMORACIÓN DEL DÍA DE LA AFROCOLOMBIANIDAD"/>
    <n v="25917000"/>
    <n v="20733600"/>
    <n v="5183400"/>
    <x v="27"/>
    <s v="Rodrigo Cuellar"/>
    <m/>
    <x v="0"/>
  </r>
  <r>
    <s v="FUNDACION BELLA FLOR"/>
    <s v="8301215871"/>
    <s v="RITMOS Y LETRAS, TALENTOS DE NIÑOS Y ADOLESCENTES EN EL SUR DE BOGOTÁ"/>
    <n v="21362000"/>
    <n v="17089600"/>
    <n v="4272400"/>
    <x v="27"/>
    <s v="Rodrigo Cuellar"/>
    <m/>
    <x v="0"/>
  </r>
  <r>
    <s v="ASOCIACION DE CABILDOS INDIGENAS EMBERA WOUNAAN KATIO CHAMI Y TULE DEL DEPARTAMENTO DEL CHOCO OREWA"/>
    <s v="9000602821"/>
    <s v="RESCATE DE LA CULTURA EMBERA DOVIDA PARA JOVENES"/>
    <n v="28916000"/>
    <n v="23132800"/>
    <n v="5783200"/>
    <x v="27"/>
    <s v="Julian Igua"/>
    <m/>
    <x v="4"/>
  </r>
  <r>
    <s v="CORPORACIÓN SERRANÍA"/>
    <s v="9012089766"/>
    <s v="“GIRA DE LA SABANA A LA MONTAÑA”: UN VIAJE SONORO HACIA EL CORAZÓN DE MISTRATÓ"/>
    <n v="23654000"/>
    <n v="18923200"/>
    <n v="4730800"/>
    <x v="27"/>
    <s v="Rodrigo Cuellar"/>
    <m/>
    <x v="0"/>
  </r>
  <r>
    <s v="FUNDACION EDUCATIVA ROBERTO VILLEGAS"/>
    <s v="8230030871"/>
    <s v="&quot;TOTUMO CREATIVO: PINTURA Y DIVERSIÓN&quot;"/>
    <n v="23025000"/>
    <n v="18420000"/>
    <n v="4605000"/>
    <x v="27"/>
    <s v="Rodrigo Cuellar"/>
    <m/>
    <x v="0"/>
  </r>
  <r>
    <s v="CORPORACIÓN CULTURAL MARIMBULA"/>
    <s v="9015024210"/>
    <s v="“MÁ TABALÁ SENDÁ CHAKERO” FORMACIÓN ARTÍSTICA Y CULTURAL PARA EL FOMENTO DE LA MÚSICA Y LAS DANZAS TRADICIONALES EN LOS NIÑOS, NIÑAS Y JÓVENES."/>
    <n v="19891000"/>
    <n v="15912800"/>
    <n v="3978200"/>
    <x v="27"/>
    <s v="Rodrigo Cuellar"/>
    <m/>
    <x v="0"/>
  </r>
  <r>
    <s v="CORPORACIÓN CULTURAL EL TOTUMO ENCANTADO"/>
    <s v="9009604156"/>
    <s v="LABORATORIOS DE ARTE PARA LA VIDA Y LA PAZ DESDE EL TERRITORIO RURAL"/>
    <n v="21461000"/>
    <n v="17168800"/>
    <n v="4292200"/>
    <x v="27"/>
    <s v="Rodrigo Cuellar"/>
    <m/>
    <x v="0"/>
  </r>
  <r>
    <s v="JUNTA DE ACCION COMUNAL DEL CORREGIMIENTO DE OBANDO"/>
    <s v="9015738478"/>
    <s v="FORTALECIMIENTO DE LA BANDA MUSICO MARCIAL DEL CORREGIMIENTO DE OBANDO"/>
    <n v="16175000"/>
    <n v="12940000"/>
    <n v="3235000"/>
    <x v="27"/>
    <s v="Rodrigo Cuellar"/>
    <m/>
    <x v="0"/>
  </r>
  <r>
    <s v="CORPORACION CULTURAL CABRESTERO GUAINIA"/>
    <s v="9006600418"/>
    <s v="GUAINIA SE VISTE DE GALA “1ER GRAN VELADA DE LA CANCIÓN INEDITA&quot;"/>
    <n v="32004000"/>
    <n v="25603200"/>
    <n v="6400800"/>
    <x v="27"/>
    <s v="Maria Paula Rivera"/>
    <m/>
    <x v="0"/>
  </r>
  <r>
    <s v="FUNDACION GRANITO DE ARENA"/>
    <s v="9001466176"/>
    <s v="ENTRE TRADICIÓN Y MODERNIDAD: LO QUE PIENSAN LOS NIÑOS Y JÓVENES DE LAS INSTITUCIONES EDUCATIVAS DEL ALTO BAUDÓ SOBRE LA CULTURA."/>
    <n v="28916000"/>
    <n v="23132800"/>
    <n v="5783200"/>
    <x v="27"/>
    <s v="Maria Paula Rivera"/>
    <m/>
    <x v="0"/>
  </r>
  <r>
    <s v="ASOCIACION ONG TRABAJADARES EN ACCIÓN MARBER"/>
    <s v="9001598566"/>
    <s v="ARTE-SANO 2025"/>
    <n v="26089000"/>
    <n v="20871200"/>
    <n v="5217800"/>
    <x v="27"/>
    <s v="Maria Paula Rivera"/>
    <m/>
    <x v="0"/>
  </r>
  <r>
    <s v="CORPORACIÓN SOCIAL, CULTURAL Y AMBIENTAL JUAN GORDO DE GRANADA SUCRE"/>
    <s v="9015702601"/>
    <s v="LEO GRANADA"/>
    <n v="25243000"/>
    <n v="20194400"/>
    <n v="5048600"/>
    <x v="27"/>
    <s v="Maria Paula Rivera"/>
    <m/>
    <x v="0"/>
  </r>
  <r>
    <s v="JUNTA DE ACCION COMUNAL DEL BARRIO PARIS CENTRAL"/>
    <s v="9000222385"/>
    <s v="LABORATORIO CREATIVO EN ARTES PLASTICAS: COLORES PARA TRANSFORMAR VIDAS"/>
    <n v="16493000"/>
    <n v="13194400"/>
    <n v="3298600"/>
    <x v="27"/>
    <s v="Maria Paula Rivera"/>
    <m/>
    <x v="0"/>
  </r>
  <r>
    <s v="CORPORACIÓN CENTRO CULTURAL MÉDULA TEATRO"/>
    <s v="9017380861"/>
    <s v="III FESTIVAL INTERNACIONAL LIBERTARIO POR EL TEATRO Y LA VIDA."/>
    <n v="22213000"/>
    <n v="17770400"/>
    <n v="4442600"/>
    <x v="27"/>
    <s v="Maria Paula Rivera"/>
    <m/>
    <x v="0"/>
  </r>
  <r>
    <s v="JUNTA DE ACCION COMUNAL DE LA VEREDA EL VEGON DEL MUNICIPIO DE TOLEDO"/>
    <s v="8070009183"/>
    <s v="PINTA, CANTA Y BAILA"/>
    <n v="26089000"/>
    <n v="20871200"/>
    <n v="5217800"/>
    <x v="27"/>
    <s v="Maria Paula Rivera"/>
    <m/>
    <x v="0"/>
  </r>
  <r>
    <s v="CORPORACIÓN INTEGRAL DE ARTE, SALUD Y VIDA LOS MANDIBULEROS"/>
    <s v="8110283284"/>
    <s v="PROPUESTA PEDAGÓGICA INTEGRAL CRECER EN SON DE PAZ"/>
    <n v="19261000"/>
    <n v="15408800"/>
    <n v="3852200"/>
    <x v="27"/>
    <s v="Maria Paula Rivera"/>
    <m/>
    <x v="0"/>
  </r>
  <r>
    <s v="CORPORACION EL CONVITE"/>
    <s v="9016424061"/>
    <s v="MI REGION A TRAVÉS DEL LENTE"/>
    <n v="24045000"/>
    <n v="19236000"/>
    <n v="4809000"/>
    <x v="27"/>
    <s v="Diana Martinez"/>
    <m/>
    <x v="0"/>
  </r>
  <r>
    <s v="CORPORACION PARA LA INTEGRACION Y EL DESARROLLO DE LOS PUEBLOS EL SARAZO"/>
    <s v="8200021951"/>
    <s v="SEMILLEROS DE DANZA TRADICIONAL EN NIÑOS Y NIÑAS DEL MUNICIPIO DE CALDAS"/>
    <n v="23868000"/>
    <n v="19094400"/>
    <n v="4773600"/>
    <x v="27"/>
    <s v="Diana Martinez"/>
    <m/>
    <x v="0"/>
  </r>
  <r>
    <s v="LA CORPORACIÓN DÉJALO SER"/>
    <s v="8160024399"/>
    <s v="LA COLECTIVA “RADIO ONLINE POR  LA CULTURA Y LA PAZ”"/>
    <n v="26519000"/>
    <n v="21215200"/>
    <n v="5303800"/>
    <x v="27"/>
    <s v="Diana Martinez"/>
    <m/>
    <x v="0"/>
  </r>
  <r>
    <s v="JUNTA DE ACCION COMUNAL DE LA VEREDA SAN PEDRO"/>
    <s v="9010264502"/>
    <s v="SALVAGUARDANDO NUESTRA TRADICIÓN CAMPESINA"/>
    <n v="17974000"/>
    <n v="14379200"/>
    <n v="3594800"/>
    <x v="27"/>
    <s v="Diana Martinez"/>
    <m/>
    <x v="0"/>
  </r>
  <r>
    <s v="JUNTA DE ACCION COMUNAL DEL BARRIO VERACRUZ"/>
    <s v="9006419965"/>
    <s v="RITMOS DE VIDA"/>
    <n v="40494000"/>
    <n v="32395200"/>
    <n v="8098800"/>
    <x v="27"/>
    <s v="Diana Martinez"/>
    <m/>
    <x v="0"/>
  </r>
  <r>
    <s v="CORPORACION INDIGENA BOON JUYU"/>
    <s v="9014580804"/>
    <s v="DESCUBRE LA LENGUA CURRIPACO A TRAVÉS DE UNA EXPERIENCIA DIGITAL EN LA MODALIDAD DE UN VIDEO DICCIONARIO"/>
    <n v="32648000"/>
    <n v="26118400"/>
    <n v="6529600"/>
    <x v="27"/>
    <s v="Diana Martinez"/>
    <m/>
    <x v="0"/>
  </r>
  <r>
    <s v="CORPORACIÓN ENSAMBLE ARCOB"/>
    <s v="9011816241"/>
    <s v="MÚSICA EN EL CORAZÓN DE LA NATURALEZA Y EL CONFLICTO: UNA EXPLORACIÓN CREATIVA DESDE LO MUSICAL"/>
    <n v="18835000"/>
    <n v="15068000"/>
    <n v="3767000"/>
    <x v="27"/>
    <s v="Diana Martinez"/>
    <m/>
    <x v="0"/>
  </r>
  <r>
    <s v="FUNDACION 15 A"/>
    <s v="9016305564"/>
    <s v="GASTROMUJERES “CAMINOS PARA LA SOSTENIBILIDAD”"/>
    <n v="17341000"/>
    <n v="13872800"/>
    <n v="3468200"/>
    <x v="27"/>
    <s v="Diana Martinez"/>
    <m/>
    <x v="0"/>
  </r>
  <r>
    <s v="CORPORACION CULTURAL SEMILLITAS DE CAFE"/>
    <s v="9010486463"/>
    <s v="MI TIERRA DANZA 6"/>
    <n v="32753000"/>
    <n v="26202400"/>
    <n v="6550600"/>
    <x v="27"/>
    <s v="Margarita Escamilla"/>
    <m/>
    <x v="0"/>
  </r>
  <r>
    <s v="MUSEO DE ARTE DE CALDAS"/>
    <s v="8100039869"/>
    <s v="MUSEO DE ARTE DE CALDAS"/>
    <n v="29010000"/>
    <n v="23208000"/>
    <n v="5802000"/>
    <x v="27"/>
    <s v="Margarita Escamilla"/>
    <m/>
    <x v="0"/>
  </r>
  <r>
    <s v="FUNDACION AYUDA A LA COMUNIDAD"/>
    <s v="8060019643"/>
    <s v="BOCETOS DE APRENDIZ"/>
    <n v="20335000"/>
    <n v="16268000"/>
    <n v="4067000"/>
    <x v="27"/>
    <s v="Margarita Escamilla"/>
    <m/>
    <x v="0"/>
  </r>
  <r>
    <s v="ASOCIACIÓN DE PRODUCTORES INDÍGENAS DE GUAYABAL"/>
    <s v="9011246863"/>
    <s v="IMPLEMENTACIÓN DE ACCIONES PARA LA RECUPERACIÓN Y CONSERVACIÓN DE VARIEDADES NATIVAS DE MAÍZ CON IMPORTANCIA SOCIOCULTURAL PARA LA COMUNIDAD INDÍGENA DE GUAYABAL, ALTO BAUDÓ"/>
    <n v="32418000"/>
    <n v="25934400"/>
    <n v="6483600"/>
    <x v="27"/>
    <s v="Margarita Escamilla"/>
    <m/>
    <x v="0"/>
  </r>
  <r>
    <s v="FUNDACIÓN CULTURAL POPACHA"/>
    <s v="9002111919"/>
    <s v="ESCUELA DE MÚSICA MACONDO."/>
    <n v="27388000"/>
    <n v="21910400"/>
    <n v="5477600"/>
    <x v="27"/>
    <s v="Margarita Escamilla"/>
    <m/>
    <x v="0"/>
  </r>
  <r>
    <s v="ASOCIACION MOVIMIENTO JOVENES X ANTIOQUIA"/>
    <s v="9015105506"/>
    <s v="CONCURSO DE CUENTO FORMATIVO SOY_CAPAZ"/>
    <n v="18835000"/>
    <n v="15068000"/>
    <n v="3767000"/>
    <x v="27"/>
    <s v="Margarita Escamilla"/>
    <m/>
    <x v="0"/>
  </r>
  <r>
    <s v="JUNTA DE ACCION COMUNAL DE SAN JOSE DE CHILLANQUER"/>
    <s v="9014875830"/>
    <s v="CULTURA VIVA EN GUACHUCAL: UN LEGADO PARA LA NUEVA GENERACIÓN"/>
    <n v="20125000"/>
    <n v="16100000"/>
    <n v="4025000"/>
    <x v="27"/>
    <s v="Margarita Escamilla"/>
    <m/>
    <x v="0"/>
  </r>
  <r>
    <s v="ASOCIACION DE ARTESANOS TEJIENDO SUEÑOS YANACONAS DE SAN SEBASTIAN"/>
    <s v="9003218434"/>
    <s v="RETORNANDO AL TIEMPO ARMÓNICO DE LOS ANCESTROS MILENARIOS DESDE LA SIEMBRA Y CRIANZA DE LA AWANKA WASI YANAKUNA RUNA"/>
    <n v="17474000"/>
    <n v="13979200"/>
    <n v="3494800"/>
    <x v="27"/>
    <s v="Margarita Escamilla"/>
    <m/>
    <x v="0"/>
  </r>
  <r>
    <s v="CORPORACION PARA EL DESARROLLO DE LA COMUNICACION, LA CULTURA Y LA INNOVACION TECONOLOGICA - CORCINTEC"/>
    <n v="9003610651"/>
    <s v="QUE SUENE LA RADIO: CONSERVACIÓN, ORGANIZACIÓN Y CATALOGACIÓN DIGITAL DE LOS ARCHIVOS SONOROS DE SEIS EMISORAS COMUNITARIAS DEL DEPARTAMENTO DE SANTANDER"/>
    <n v="24862000"/>
    <n v="19889600"/>
    <n v="4972400"/>
    <x v="28"/>
    <s v="Rodrigo Cuellar"/>
    <m/>
    <x v="0"/>
  </r>
  <r>
    <s v="FUNDACION AMIGOS DEL DESARROLLO SOCIAL CULTURAL Y AMBIENTAL COLOMBIANO."/>
    <n v="9015360776"/>
    <s v="TRANSFORM-ARTE, FASE 2: DEL PAPEL AL PIXEL."/>
    <n v="19011000"/>
    <n v="15208800"/>
    <n v="3802200"/>
    <x v="28"/>
    <s v="Rodrigo Cuellar"/>
    <m/>
    <x v="0"/>
  </r>
  <r>
    <s v="JUNTA DE ACCION COMUNAL DE LA VEREDA SAN JOSE"/>
    <n v="9014567755"/>
    <s v="VEREDA SAN JOSÉ: HUERTOS DE PAZ Y ESPERANZA"/>
    <n v="20196000"/>
    <n v="16156800"/>
    <n v="4039200"/>
    <x v="28"/>
    <s v="Rodrigo Cuellar"/>
    <m/>
    <x v="0"/>
  </r>
  <r>
    <s v="FUNDACIÓN FOLCLÓRICA RIENDA Y GALOPE"/>
    <n v="9009394016"/>
    <s v="V FESTIVAL &quot;DEMOSLE RIENDA AL JOROPO&quot;"/>
    <n v="30915000"/>
    <n v="24732000"/>
    <n v="6183000"/>
    <x v="28"/>
    <s v="Rodrigo Cuellar"/>
    <m/>
    <x v="0"/>
  </r>
  <r>
    <s v="CORPORACION INTEGRAL JUSTA Y SOLIDARIA"/>
    <n v="9015236351"/>
    <s v="“CIRCO DE CORAZÓN: FAMILIAS UNIDAS POR LAS ARTES Y LA PAZ”"/>
    <n v="24045000"/>
    <n v="19236000"/>
    <n v="4809000"/>
    <x v="28"/>
    <s v="Julian Igua"/>
    <m/>
    <x v="0"/>
  </r>
  <r>
    <s v="FUNDACION CULTIVANDO ESPERANZAS PARA EL FUTURO FUNDACEF"/>
    <n v="9005542940"/>
    <s v="CULTIVANDO SONIDOS"/>
    <n v="17742000"/>
    <n v="14193600"/>
    <n v="3548400"/>
    <x v="28"/>
    <s v="Rodrigo Cuellar"/>
    <m/>
    <x v="0"/>
  </r>
  <r>
    <s v="ASOCIACIÓN DE VERSEADORES DE LA PIQUERIA VALLENATA ASOVERSO"/>
    <n v="9018340799"/>
    <s v="UN CANTO AL RIO"/>
    <n v="33097000"/>
    <n v="26477600"/>
    <n v="6619400"/>
    <x v="28"/>
    <s v="Rodrigo Cuellar"/>
    <m/>
    <x v="0"/>
  </r>
  <r>
    <s v="CORPORACION ARTISTICA Y CULTURAL FERIARTE"/>
    <n v="9014514020"/>
    <s v="CONSTRUYAMOS PAZ Y TEJIDO SOCIAL EN EL SECTOR RURAL A TRAVES DE LAS ARTES"/>
    <n v="26692000"/>
    <n v="21353600"/>
    <n v="5338400"/>
    <x v="28"/>
    <s v="Maria Paula Rivera"/>
    <m/>
    <x v="0"/>
  </r>
  <r>
    <s v="FUNDACION PARA EL PROGRESO DE LA ORINOQUIA"/>
    <n v="8220021325"/>
    <s v="TRANSFORMANDO MI ENTORNO V. VOCES VALIENTES"/>
    <n v="27597000"/>
    <n v="22077600"/>
    <n v="5519400"/>
    <x v="28"/>
    <s v="Maria Paula Rivera"/>
    <m/>
    <x v="0"/>
  </r>
  <r>
    <s v="CORPORACION LA CAVERNA CENTRO DE ARTE Y CULTURA"/>
    <n v="9002105053"/>
    <s v="LAS AVENTURAS DE UCU Y SUS AMIGOS 8 ¡ACCIONES DIFERENTES, PLANETA NUEVO!"/>
    <n v="27315000"/>
    <n v="21852000"/>
    <n v="5463000"/>
    <x v="28"/>
    <s v="Maria Paula Rivera"/>
    <m/>
    <x v="0"/>
  </r>
  <r>
    <s v="ASOCIACION AMIGOS POR LO SOCIAL"/>
    <n v="9010440839"/>
    <s v="ARTE AL CAMPO 5 MUSICA Y DANZA PARA LA ZONA RURAL DE DOSQUEBRADAS RISARALDA"/>
    <n v="23325000"/>
    <n v="18660000"/>
    <n v="4665000"/>
    <x v="28"/>
    <s v="Maria Paula Rivera"/>
    <m/>
    <x v="0"/>
  </r>
  <r>
    <s v="FUNDACION PARA LA VIVIENDA Y PRESTACION DE SERVICIOS SOCIALES"/>
    <n v="8220036607"/>
    <s v="TERCERA EDICION: ZAPATIANDO PASIONES ARTE EN ESCENA"/>
    <n v="21281000"/>
    <n v="17024800"/>
    <n v="4256200"/>
    <x v="28"/>
    <s v="Maria Paula Rivera"/>
    <m/>
    <x v="0"/>
  </r>
  <r>
    <s v="FUNDACIÓN CULTURAL KURI PUKUSKA"/>
    <n v="9005045959"/>
    <s v="FESTIVAL INTERNACIONAL DE LAS ARTES MINGA 2025- ESPACIOS PARA LA VIDA, LA DIVERSIDAD, LA CONVIVENCIA Y EL RESPETO"/>
    <n v="22407000"/>
    <n v="17925600"/>
    <n v="4481400"/>
    <x v="28"/>
    <s v="Maria Paula Rivera"/>
    <m/>
    <x v="0"/>
  </r>
  <r>
    <s v="FUNDACIÓN AFECTO"/>
    <n v="9004382596"/>
    <s v="PEDAGOGÍAS DE PAZ: CONVIVENCIA CERRITANA"/>
    <n v="25510000"/>
    <n v="20408000"/>
    <n v="5102000"/>
    <x v="28"/>
    <s v="Maria Paula Rivera"/>
    <m/>
    <x v="0"/>
  </r>
  <r>
    <s v="FUNDACIÒN GÈNESIS DE LAS ARTES"/>
    <n v="9017590924"/>
    <s v="TITIRILANDIA, MANITOS QUE CREAN VIDA FASE 2: FORMACION EN ARTES VISUALES Y ESCENICAS."/>
    <n v="17559000"/>
    <n v="14047200"/>
    <n v="3511800"/>
    <x v="28"/>
    <s v="Maria Paula Rivera"/>
    <m/>
    <x v="0"/>
  </r>
  <r>
    <s v="FUNDACION ARTISTICA SUKNA QUIÑA"/>
    <n v="9018797102"/>
    <s v="TEJIENDO SONIDOS DE VIDA, FORMACION MUSICAL PARA NIÑOS, NIÑAS Y JOVENES"/>
    <n v="20570000"/>
    <n v="16456000"/>
    <n v="4114000"/>
    <x v="28"/>
    <s v="Diana Martinez"/>
    <m/>
    <x v="0"/>
  </r>
  <r>
    <s v="FUNDACION TALENTO DON Y CORAZON"/>
    <n v="9012296826"/>
    <s v="ARTRADI- ARTE Y TRADICIÓN CAMPESINA"/>
    <n v="24427000"/>
    <n v="19541600"/>
    <n v="4885400"/>
    <x v="28"/>
    <s v="Diana Martinez"/>
    <m/>
    <x v="0"/>
  </r>
  <r>
    <s v="CORPORACIÓN CKABAI"/>
    <n v="9013655701"/>
    <s v="PAISAJES ÍNTIMOS"/>
    <n v="24214000"/>
    <n v="19371200"/>
    <n v="4842800"/>
    <x v="28"/>
    <s v="Diana Martinez"/>
    <m/>
    <x v="0"/>
  </r>
  <r>
    <s v="CORPORACION SOCIEDAD FANTASMAGORIA"/>
    <n v="9014515677"/>
    <s v="FESTIVAL DE CINE FANTÁSTICO Y DE TERROR DE MEDELLÍN: FANTASMAGORÍA 7"/>
    <n v="18835000"/>
    <n v="15068000"/>
    <n v="3767000"/>
    <x v="28"/>
    <s v="Diana Martinez"/>
    <m/>
    <x v="0"/>
  </r>
  <r>
    <s v="FUNDACIÓN SOCIAL VIVIMOS PARA SOÑAR"/>
    <n v="9010845436"/>
    <s v="SABANALARGUERAS: HISTORIA Y MUJERES PARA NARRAR TERRITORIO"/>
    <n v="23828000"/>
    <n v="19062400"/>
    <n v="4765600"/>
    <x v="28"/>
    <s v="Diana Martinez"/>
    <m/>
    <x v="0"/>
  </r>
  <r>
    <s v="FUNDACION DANZA LIBRE BOGOTA"/>
    <n v="9010310452"/>
    <s v="FESTIVAL NACIONAL E INTERNACIONAL DANZA LIBRE 2025 DL FEST"/>
    <n v="22291000"/>
    <n v="17832800"/>
    <n v="4458200"/>
    <x v="28"/>
    <s v="Diana Martinez"/>
    <m/>
    <x v="0"/>
  </r>
  <r>
    <s v="ASOCIACIÓN DE PRODUCTORES AGROPECUARIOS CRISTALES PIEDECUESTA"/>
    <n v="9004566398"/>
    <s v="ESCUELA DE FORMACIÓN MÚSICAS DE LA MONTAÑA"/>
    <n v="26361000"/>
    <n v="21088800"/>
    <n v="5272200"/>
    <x v="28"/>
    <s v="Diana Martinez"/>
    <m/>
    <x v="0"/>
  </r>
  <r>
    <s v="CORPORACIÓN ARTERNATIVA"/>
    <n v="9014560591"/>
    <s v="8VO FESTIVAL ROCK AL SISTEMA: RAÍCES NUEVAS"/>
    <n v="31486000"/>
    <n v="25188800"/>
    <n v="6297200"/>
    <x v="28"/>
    <s v="Margarita Escamilla"/>
    <m/>
    <x v="0"/>
  </r>
  <r>
    <s v="ESCUELA DE MUSICA Y ARTES CORBANDAS META CORPORACION MUSICO CULTURAL"/>
    <n v="8305017782"/>
    <s v="HACIENDO MUSICA PARA LA PAZ"/>
    <n v="22780000"/>
    <n v="18224000"/>
    <n v="4556000"/>
    <x v="28"/>
    <s v="Margarita Escamilla"/>
    <m/>
    <x v="0"/>
  </r>
  <r>
    <s v="FUNDACION REY LAGARTO"/>
    <n v="9008403408"/>
    <s v="XII FESTIVAL DE NUEVAS BANDAS"/>
    <n v="18395000"/>
    <n v="14716000"/>
    <n v="3679000"/>
    <x v="28"/>
    <s v="Margarita Escamilla"/>
    <m/>
    <x v="0"/>
  </r>
  <r>
    <s v="FUNDACION INTEGRAL PARA LA SOSTENIBILIDAD"/>
    <n v="9013193992"/>
    <s v="CON-PAZ POR EL CAUCA"/>
    <n v="17070000"/>
    <n v="13656000"/>
    <n v="3414000"/>
    <x v="28"/>
    <s v="Margarita Escamilla"/>
    <m/>
    <x v="0"/>
  </r>
  <r>
    <s v="RESGUARDO INDIGENA AWA EL SANDE"/>
    <n v="8140006872"/>
    <s v="¡VIVA EL SANDE! - TALLERES DE FORMACION ARTISTICA PARA EL RESGUARDO INDIGENA EL SANDE. - FASE III - 2025."/>
    <n v="19250000"/>
    <n v="15400000"/>
    <n v="3850000"/>
    <x v="28"/>
    <s v="Margarita Escamilla"/>
    <m/>
    <x v="0"/>
  </r>
  <r>
    <s v="ASOCIACION CULTURAL DEL GUAVIARE"/>
    <n v="9012645571"/>
    <s v="EXPERIENCIA TRANSMEDIA PARA VISIBILIZAR LAS NARRATIVAS DE FUNDACIÓN Y POBLAMIENTO DE SAN JOSÉ DEL, GUAVIARE"/>
    <n v="31213000"/>
    <n v="24970400"/>
    <n v="6242600"/>
    <x v="28"/>
    <s v="Margarita Escamilla"/>
    <m/>
    <x v="0"/>
  </r>
  <r>
    <s v="CORPORACIÓN CULTURAL, ARTISTICA, DEPORTIVA Y SOCIAL NOWEN"/>
    <n v="9017554105"/>
    <s v="PUERTO CONCORDIA BAILA Y TOCA AL RITMO DE LA PAZ - FASE II"/>
    <n v="28658000"/>
    <n v="22926400"/>
    <n v="5731600"/>
    <x v="28"/>
    <s v="Margarita Escamilla"/>
    <m/>
    <x v="0"/>
  </r>
  <r>
    <s v="ASOCIACIÓN DE MUJERES INDÍGENAS &quot;PÁTA&quot;"/>
    <n v="9015156134"/>
    <s v="&quot;TARE I TIKUNATÁ KUMA ARÜ INÜKACHIGA SAN MARTIN I NAPATÜWA&quot; SEGUNDO FESTIVAL CULTURAL Y DE JUEGOS TRADICIONALES TIKUNAS EN SAN MARTIN DE AMACAYACU"/>
    <n v="30488000"/>
    <n v="24390400"/>
    <n v="6097600"/>
    <x v="28"/>
    <s v="Margarita Escamilla"/>
    <m/>
    <x v="0"/>
  </r>
  <r>
    <s v="JUNTA DE ACCION COMUNAL REASENTAMIENTO EL ROSARIO"/>
    <n v="9010837271"/>
    <s v="TRADICIONES QUE SANAN: EL LEGADO CULTURAL DE TIERRALTA"/>
    <n v="17341000"/>
    <n v="13872800"/>
    <n v="3468200"/>
    <x v="29"/>
    <s v="Rodrigo Cuellar"/>
    <m/>
    <x v="0"/>
  </r>
  <r>
    <s v="ASOCIACION DE PESCADORES ARTESANALES AFRODESCENDIENTES LOS SOCIOS"/>
    <n v="9016449740"/>
    <s v="SOCIOS DEL ARTE: PESCADORES Y CREADORES"/>
    <n v="18636000"/>
    <n v="14908800"/>
    <n v="3727200"/>
    <x v="29"/>
    <s v="Rodrigo Cuellar"/>
    <m/>
    <x v="0"/>
  </r>
  <r>
    <s v="ASOCIACION DE ARTISTAS DE CHIRIGUANA ASOARTE"/>
    <n v="8240049001"/>
    <s v="“II ENCUENTRO DEL LENGUAJE DE LAS ARTES: CHIRIGUANA, CANTA, BAILA Y VERSEA”"/>
    <n v="29855000"/>
    <n v="23884000"/>
    <n v="5971000"/>
    <x v="29"/>
    <s v="Rodrigo Cuellar"/>
    <m/>
    <x v="0"/>
  </r>
  <r>
    <s v="FUNDACIÓN PARA EL DESARROLLO E IGUALDAD RIBEREÑA"/>
    <n v="9014513670"/>
    <s v="1° FERIA FORMATIVA Y ARTESANAL DE BARRANCO DE LOBA"/>
    <n v="17565000"/>
    <n v="14052000"/>
    <n v="3513000"/>
    <x v="29"/>
    <s v="Rodrigo Cuellar"/>
    <m/>
    <x v="0"/>
  </r>
  <r>
    <s v="FUNDACION FORMEMOS FUTURO"/>
    <n v="9002998494"/>
    <s v="LA ESCRITURA, LA LECTURA Y LA ORALIDAD COMO HERRAMIENTA PARA SANAR Y RESIGNIFICAR LA VIDA"/>
    <n v="27780000"/>
    <n v="22224000"/>
    <n v="5556000"/>
    <x v="29"/>
    <s v="Rodrigo Cuellar"/>
    <m/>
    <x v="0"/>
  </r>
  <r>
    <s v="COSEJO COMUNITARIO DE LA COMUNIDAD NEGRA DE CABECERAS BAJO SAN JUAN"/>
    <n v="8350014956"/>
    <s v="SABERES ANCESTRALES, SALUD DESDE LA NATURALEZA"/>
    <n v="16316000"/>
    <n v="13052800"/>
    <n v="3263200"/>
    <x v="29"/>
    <s v="Julian Igua"/>
    <m/>
    <x v="0"/>
  </r>
  <r>
    <s v="JUNTA DE ACCIÓN COMUNAL DE LA CALERA CORREGIMIENTO DE CHILES"/>
    <n v="9011407061"/>
    <s v="EMPODERAMIENTO DE JÓVENES GUARDIANAS DEL PÁRAMO MEDIANTE LA RECUPERACIÓN DE LA MINGA DE SIEMBRA DEL AGUA Y SABERES ANCESTRALES EN LA VEREDA LA CALERA"/>
    <n v="18820000"/>
    <n v="15056000"/>
    <n v="3764000"/>
    <x v="29"/>
    <s v="Julian Igua"/>
    <m/>
    <x v="1"/>
  </r>
  <r>
    <s v="ASOCIACIÓN ECOTURISTICA ARCOIRIS"/>
    <n v="9001690477"/>
    <s v="EXPEDICIÓN ANCESTRAL ETNOBOTÁNICA: BIODIVERSIDAD Y COMUNIDAD EN LAS VEREDAS GUAMAL, MANZANARES ARRIBA Y AURES LA MORELIA DEL MUNICIPIO DE SONSÓN, ANTIOQUIA."/>
    <n v="18835000"/>
    <n v="15068000"/>
    <n v="3767000"/>
    <x v="29"/>
    <s v="Rodrigo Cuellar"/>
    <m/>
    <x v="0"/>
  </r>
  <r>
    <s v="ASOCIACION DE ESCRITORES DE LA COSTA"/>
    <n v="8904811698"/>
    <s v="XXIII PARLAMENTO INTERNACIONAL DE ESCRITORES DE CARTAGENA"/>
    <n v="20335000"/>
    <n v="16268000"/>
    <n v="4067000"/>
    <x v="29"/>
    <s v="Maria Paula Rivera"/>
    <m/>
    <x v="0"/>
  </r>
  <r>
    <s v="FUNDACION PARA LA INVESTIGACION Y EL DESARROLLO SOCIAL"/>
    <n v="9001959811"/>
    <s v="JÓVENES EN MOVIMIENTO; UN VIAJE POR LAS DANZAS TRADICIONALES DE COLOMBIA."/>
    <n v="22155000"/>
    <n v="17724000"/>
    <n v="4431000"/>
    <x v="29"/>
    <s v="Maria Paula Rivera"/>
    <m/>
    <x v="0"/>
  </r>
  <r>
    <s v="ASOCIACION ARTE, CULTURA Y MEDIO AMBIENTE DE SOLEDAD"/>
    <n v="9017505125"/>
    <s v="TALLERES DE FORMACION OFICIOS Y SABERES TRADICIONALES DEL MUNICIPIO DE SOLEDAD"/>
    <n v="22360000"/>
    <n v="17888000"/>
    <n v="4472000"/>
    <x v="29"/>
    <s v="Maria Paula Rivera"/>
    <m/>
    <x v="0"/>
  </r>
  <r>
    <s v="FUNDACION SE UN HEROE"/>
    <n v="9009243551"/>
    <s v="MÚSICA Y ARTE PARA LA LIBERTAD"/>
    <n v="19017000"/>
    <n v="15213600"/>
    <n v="3803400"/>
    <x v="29"/>
    <s v="Maria Paula Rivera"/>
    <m/>
    <x v="0"/>
  </r>
  <r>
    <s v="CABILDO MENOR LA SIRIA TERRITORIO DE SAN ANDRES DE SOTAVENTO - CORDOBA"/>
    <n v="9016998899"/>
    <s v="HISTORIAS, CREENCIAS Y MITOS INDIGENAS VAN AL TEATRO"/>
    <n v="17912000"/>
    <n v="14329600"/>
    <n v="3582400"/>
    <x v="29"/>
    <s v="Maria Paula Rivera"/>
    <m/>
    <x v="0"/>
  </r>
  <r>
    <s v="RESGUARDO INDÍGENA SAN JOSÉ"/>
    <n v="8170004806"/>
    <s v="WEJXA EEN YUWE'S YU'SKHEWNA"/>
    <n v="18714000"/>
    <n v="14971200"/>
    <n v="3742800"/>
    <x v="29"/>
    <s v="Maria Paula Rivera"/>
    <m/>
    <x v="0"/>
  </r>
  <r>
    <s v="FUNDACION SOYMAURO360"/>
    <n v="9009626753"/>
    <s v="NIÑOS DEL RIO"/>
    <n v="25334000"/>
    <n v="20267200"/>
    <n v="5066800"/>
    <x v="29"/>
    <s v="Maria Paula Rivera"/>
    <m/>
    <x v="0"/>
  </r>
  <r>
    <s v="FUNDACION INICIATIVA POR COLOMBIA"/>
    <n v="9014011624"/>
    <s v="DESPERTANDO SONIDOS"/>
    <n v="18162000"/>
    <n v="14529600"/>
    <n v="3632400"/>
    <x v="29"/>
    <s v="Maria Paula Rivera"/>
    <m/>
    <x v="0"/>
  </r>
  <r>
    <s v="CORPORACION MALOCA JOVEN"/>
    <n v="9014981383"/>
    <s v="3 RA VERSION DEL FESTIVAL DE CINE Y CONTENIDOS AUDIOVISUALES EL SENDERO DE LA DANTA, GUAVIARE"/>
    <n v="28171000"/>
    <n v="22536800"/>
    <n v="5634200"/>
    <x v="29"/>
    <s v="Diana Martinez"/>
    <m/>
    <x v="0"/>
  </r>
  <r>
    <s v="FUNDACION CASA DE CULTURA DIGITAL"/>
    <n v="9001006192"/>
    <s v="ESCUELA DE CINE Y TELEVISIÓN ÉTNICA"/>
    <n v="18296000"/>
    <n v="14636800"/>
    <n v="3659200"/>
    <x v="29"/>
    <s v="Diana Martinez"/>
    <m/>
    <x v="0"/>
  </r>
  <r>
    <s v="ASOCIACION AFROCOLOMBIANA DEL DISTRITO TURISTICO CULTURAL E HISTORICO DE SANTA MARTA EL DEPARTAMENTO DEL MAGDALENA Y DE LA COSTA CARIBE - AFROSAMAG CARIBE"/>
    <n v="8305105469"/>
    <s v="HUERTA DE PLANTAS MEDICINALES ANCESTRALES: SABERES Y CULTURA VIVA PARA LAS NUEVAS GENERACIONES"/>
    <n v="21164000"/>
    <n v="16931200"/>
    <n v="4232800"/>
    <x v="29"/>
    <s v="Diana Martinez"/>
    <m/>
    <x v="0"/>
  </r>
  <r>
    <s v="CONSEJO COMUNITARIO DE COMUNIDADES NEGRAS MAGEN DE MI"/>
    <n v="9001091581"/>
    <s v="ESCUELA DE MÚSICA FOLCLÓRICA TRADICIONAL Y DANZAS AFROCOLOMBIANAS MAGEN DE MI"/>
    <n v="21377000"/>
    <n v="17101600"/>
    <n v="4275400"/>
    <x v="29"/>
    <s v="Diana Martinez"/>
    <m/>
    <x v="0"/>
  </r>
  <r>
    <s v="ASOCIACION COLECTIVO MELAO"/>
    <n v="9016342615"/>
    <s v="HISTORIAS QUE UNEN: TEATRO COMO HERRAMIENTA DE PAZ Y REFLEXIONES DE MICRO VIOLENCIAS EN EL TERRITORIO."/>
    <n v="17701000"/>
    <n v="14160800"/>
    <n v="3540200"/>
    <x v="29"/>
    <s v="Diana Martinez"/>
    <m/>
    <x v="0"/>
  </r>
  <r>
    <s v="FUNDACION EDUCATIVA DE LA DIOCESIS DE MONTELIBANO"/>
    <n v="9000662495"/>
    <s v="CANTO MI CUENTO"/>
    <n v="18587000"/>
    <n v="14869600"/>
    <n v="3717400"/>
    <x v="29"/>
    <s v="Diana Martinez"/>
    <m/>
    <x v="0"/>
  </r>
  <r>
    <s v="CORPORACIÓN INDEPENDENT BOOKING ARTIST MANAGER"/>
    <n v="9014768132"/>
    <s v="RISARALDA EN SINTONÍA: EDUCACIÓN, NARRATIVAS DIGITALES Y NUEVAS FORMAS DE PERIODISMO EN LA MÚSICA Y LA CULTURA."/>
    <n v="26519000"/>
    <n v="21215200"/>
    <n v="5303800"/>
    <x v="29"/>
    <s v="Diana Martinez"/>
    <m/>
    <x v="0"/>
  </r>
  <r>
    <s v="EL MEDIO CORPORACION AUDIOVISUAL DE NARIÑO"/>
    <n v="9000492991"/>
    <s v="21 FESTIVAL INTERNACIONAL DE CINE DE PASTO - FICPA 2025"/>
    <n v="18395000"/>
    <n v="14716000"/>
    <n v="3679000"/>
    <x v="29"/>
    <s v="Diana Martinez"/>
    <m/>
    <x v="0"/>
  </r>
  <r>
    <s v="FUNDACION CULTURAL Y DEPORTIVA VALENCIA VIVE"/>
    <n v="9005682697"/>
    <s v="ESCUELA FOLCLORICA AGUA DULCE DE VALENCIA"/>
    <n v="23569000"/>
    <n v="18855200"/>
    <n v="4713800"/>
    <x v="29"/>
    <s v="Margarita Escamilla"/>
    <m/>
    <x v="0"/>
  </r>
  <r>
    <s v="CORPORACION RECAMPE-SINANDO"/>
    <n v="9016990111"/>
    <s v="NARRADORES DE LA MEMORIA"/>
    <n v="18020000"/>
    <n v="14416000"/>
    <n v="3604000"/>
    <x v="29"/>
    <s v="Margarita Escamilla"/>
    <m/>
    <x v="0"/>
  </r>
  <r>
    <s v="FUNDACION CULTURAL PARA LA COMUNICACION COMUNITARIA COMUNARTE"/>
    <n v="8002551796"/>
    <s v="LABORATORIO EL VIVERO"/>
    <n v="24734000"/>
    <n v="19787200"/>
    <n v="4946800"/>
    <x v="29"/>
    <s v="Margarita Escamilla"/>
    <m/>
    <x v="0"/>
  </r>
  <r>
    <s v="CORPORACIÓN ARTISTICA Y CULTURAL LEGENDARIOS"/>
    <n v="9017738150"/>
    <s v="I FESTIVAL INFANTIL Y JUVENIL CANAGUAROS"/>
    <n v="31227000"/>
    <n v="24981600"/>
    <n v="6245400"/>
    <x v="29"/>
    <s v="Margarita Escamilla"/>
    <m/>
    <x v="0"/>
  </r>
  <r>
    <s v="FUNDACION FOLCLORICA FANTASIA DE LA CANDELARIA"/>
    <n v="9002763462"/>
    <s v="SUELO DE PASION"/>
    <n v="22991000"/>
    <n v="18392800"/>
    <n v="4598200"/>
    <x v="29"/>
    <s v="Margarita Escamilla"/>
    <m/>
    <x v="0"/>
  </r>
  <r>
    <s v="ASOCIACIÓN COMUNITARIA DE EMPRENDEDORES DE SERVICIOS TURÍSTICOS - TOURS PIJAO"/>
    <n v="9014257752"/>
    <s v="TERCER FESTIVAL DE LA CULTURA Y DE LA TROVA MONTAÑERA &quot;JUGLAR DE LOS ANDES&quot;"/>
    <n v="27757000"/>
    <n v="22205600"/>
    <n v="5551400"/>
    <x v="29"/>
    <s v="Margarita Escamilla"/>
    <m/>
    <x v="0"/>
  </r>
  <r>
    <s v="FUNDACIÓN SIEMBRA"/>
    <n v="8260009856"/>
    <s v="ARTE-PROYECTO REVISTA CULTURAL AUDIOVISUAL VEINTI3 Y VEINTI4"/>
    <n v="22985000"/>
    <n v="18388000"/>
    <n v="4597000"/>
    <x v="29"/>
    <s v="Margarita Escamilla"/>
    <m/>
    <x v="0"/>
  </r>
  <r>
    <s v="CORPORACIÓN JUVENIL ARREGLANDO EL PAIS"/>
    <n v="9013786974"/>
    <s v="CHIVAPAZ LAB  &quot;MEMORIA Y RECONCILIACIÓN&quot;"/>
    <n v="22347000"/>
    <n v="17877600"/>
    <n v="4469400"/>
    <x v="29"/>
    <s v="Margarita Escamilla"/>
    <m/>
    <x v="0"/>
  </r>
  <r>
    <s v="JUNTA DE ACCIÓN COMUNAL DEL CORREGIMIENTO EL CARMEN DEL MUNICIPIO DE EL PASO DEPARTAMENTO DEL CESAR"/>
    <n v="9017966991"/>
    <s v="MELODIAS, CANTOS Y RITMOS ANCESTRALES, IMPLEMENTACIÓN DE TALLERES DE FORMACIÓN EN MÚSICA TRADICIONAL DE TAMBORA Y DANZAS FOLCLÓRICAS DE LA REGION CARIBE A NIÑOS, NIÑAS, ADOLESCENTES Y JOVENES DE LA INSTITUCIÓN EDUCATIVA EL CARMEN, EN EL CORREGIMIENTO DE EL CARMEN MUNICIPIO DE EL PASO CESAR"/>
    <n v="28737000"/>
    <n v="22989600"/>
    <n v="5747400"/>
    <x v="30"/>
    <s v="Rodrigo Cuellar"/>
    <m/>
    <x v="0"/>
  </r>
  <r>
    <s v="FUNDACION CULTURAL DE ARTES ESCENICAS JAVIER ANTONIO DE LA ROSA BERDUGO"/>
    <n v="9017611904"/>
    <s v="CINE AL BARRIO PARA LA JUVENTUD Y LA PAZ"/>
    <n v="16333000"/>
    <n v="13066400"/>
    <n v="3266600"/>
    <x v="30"/>
    <s v="Rodrigo Cuellar"/>
    <m/>
    <x v="0"/>
  </r>
  <r>
    <s v="JUNTA DE ACCIÒN COMUNAL DE LA VEREDA GUAN PUENTE ALTO MUNICIPIO DE GUACHUCAL"/>
    <n v="8370003248"/>
    <s v="FORTALECIMIENTO DE LOS SABERES ANCESTRALES Y LA CREATIVIDAD EN MUJERES CON HABILIDADES DIVERSAS MEDIANTE LA IMPLEMENTACIÓN DEL AULA MÓVIL &quot;TRANSFORMANDO VIDAS&quot; EN LOS RESGUARDOS DE COLIMBA Y MUELLAMUES, MUNICIPIO DE GUACHUCAL, NARIÑO"/>
    <n v="19250000"/>
    <n v="15400000"/>
    <n v="3850000"/>
    <x v="30"/>
    <s v="Rodrigo Cuellar"/>
    <m/>
    <x v="0"/>
  </r>
  <r>
    <s v="CORPORACION CULTURAL EL REPIQUE BELLAS ARTE"/>
    <n v="9012409327"/>
    <s v="FESTIVAL ETNOCULTURAL, SONIDOS DE ESPERANZA UN REPIQUE A LA PAZ"/>
    <n v="28806000"/>
    <n v="23044800"/>
    <n v="5761200"/>
    <x v="30"/>
    <s v="Julian Igua"/>
    <m/>
    <x v="0"/>
  </r>
  <r>
    <s v="JUNTA DE ACCION COMUNAL VEREDA LA NARANJERA"/>
    <n v="8040116336"/>
    <s v="LA COCINA DE MI VEREDA EMPRENDIMIENTO CULTURAL CAMPESINO CON SABOR A TRADICIÓN"/>
    <n v="26361000"/>
    <n v="21088800"/>
    <n v="5272200"/>
    <x v="30"/>
    <s v="Rodrigo Cuellar"/>
    <m/>
    <x v="0"/>
  </r>
  <r>
    <s v="FUNDACION COMUNITARIA ARTESANAL LA NUEVA FUENTE DE ZAMBRANO BOLIVAR"/>
    <n v="9014768078"/>
    <s v="PRIMERA FERIA EXPOSICION ARTESANAL Y CULTURAL POR LA POTENCIALIZACION DE LA VIDA."/>
    <n v="18289000"/>
    <n v="14631200"/>
    <n v="3657800"/>
    <x v="30"/>
    <s v="Maria Paula Rivera"/>
    <m/>
    <x v="0"/>
  </r>
  <r>
    <s v="FUNDACION INDÍGENA INTIMAKUNA"/>
    <n v="9002744787"/>
    <s v="17º ENCUENTRO INTERNACIONAL DE MÚSICA Y DANZA &quot;SOL DE LOS PASTOS&quot;"/>
    <n v="18480000"/>
    <n v="14784000"/>
    <n v="3696000"/>
    <x v="30"/>
    <s v="Maria Paula Rivera"/>
    <m/>
    <x v="0"/>
  </r>
  <r>
    <s v="FUNDACION BIOLOGICA DEL CARIBE"/>
    <n v="8230035168"/>
    <s v="RITMOS Y VOCES DE LA COMUNA, CREANDO MÚSICA, TRANSFORMANDO VIDAS."/>
    <n v="24185000"/>
    <n v="19348000"/>
    <n v="4837000"/>
    <x v="30"/>
    <s v="Maria Paula Rivera"/>
    <m/>
    <x v="0"/>
  </r>
  <r>
    <s v="FUNDACIÓN CULTURAL SURCUNINA"/>
    <n v="9011003374"/>
    <s v="TERCER ENCUENTRO INTERNACIONAL DE DANZA FOLCLÓRICA POR PAREJA URCUNINA DANZA, ´´POR EL REENCUENTRO DE NUESTRA RAÍCES ´´"/>
    <n v="11037000"/>
    <n v="8829600"/>
    <n v="2207400"/>
    <x v="30"/>
    <s v="Maria Paula Rivera"/>
    <m/>
    <x v="0"/>
  </r>
  <r>
    <s v="FUNDACION CAMARA OSCURA"/>
    <n v="9005697678"/>
    <s v="GUARDIANES DE LA BIODIVERSIDAD: EDUCACIÓN Y CULTURA AMBIENTAL POR LA PAZ"/>
    <n v="25084000"/>
    <n v="20067200"/>
    <n v="5016800"/>
    <x v="30"/>
    <s v="Maria Paula Rivera"/>
    <m/>
    <x v="0"/>
  </r>
  <r>
    <s v="FUNDACION CULTURAL PROJECTS"/>
    <n v="9004247976"/>
    <s v="ENCUENTRO DE CUERDAS PULSADAS ORIOL RANGEL, EN TRÍO."/>
    <n v="24903000"/>
    <n v="19922400"/>
    <n v="4980600"/>
    <x v="30"/>
    <s v="Diana Martinez"/>
    <m/>
    <x v="0"/>
  </r>
  <r>
    <s v="CORPORACIÓN UTOPÍA PRODUCCIONES"/>
    <n v="9011125641"/>
    <s v="VIII FESTIVAL INTERNACIONAL DE TEATRO &quot;UN PASO A LA ESCENA&quot;"/>
    <n v="28316000"/>
    <n v="22652800"/>
    <n v="5663200"/>
    <x v="30"/>
    <s v="Diana Martinez"/>
    <m/>
    <x v="0"/>
  </r>
  <r>
    <s v="SUEÑOS FILMS COLOMBIA"/>
    <n v="9002283776"/>
    <s v="18º FESTIVAL INTERNACIONAL DE CINE Y VIDEO ALTERNATIVO Y COMUNITARIO OJO AL SANCOCHO."/>
    <n v="19883000"/>
    <n v="15906400"/>
    <n v="3976600"/>
    <x v="30"/>
    <s v="Diana Martinez"/>
    <m/>
    <x v="0"/>
  </r>
  <r>
    <s v="FUNDACION CULTURAL ESCUELA DE MUSICA HIPOLITO CAMPO BAUTISTA DE TUNIA CAUCA"/>
    <n v="9009685863"/>
    <s v="FORTALECIMIENTO Y DESARROLLO TÉCNICO MUSICAL DE LA ESCUELA DE MÚSICA HIPÓLITO CAMPO BAUTISTA"/>
    <n v="18410000"/>
    <n v="14728000"/>
    <n v="3682000"/>
    <x v="30"/>
    <s v="Diana Martinez"/>
    <m/>
    <x v="0"/>
  </r>
  <r>
    <s v="ASOCIACION SOMOS BARU"/>
    <n v="9013955312"/>
    <s v="SOMOS ARTE VIVO"/>
    <n v="20335000"/>
    <n v="16268000"/>
    <n v="4067000"/>
    <x v="30"/>
    <s v="Diana Martinez"/>
    <m/>
    <x v="0"/>
  </r>
  <r>
    <s v="FUNDACION DESPERTARTE"/>
    <n v="9010180751"/>
    <s v="III VERSIÓN DEL FESTIVAL NACIONAL DE MUSICA TRADICIONAL Y CAMPESINA"/>
    <n v="22738000"/>
    <n v="18190400"/>
    <n v="4547600"/>
    <x v="30"/>
    <s v="Diana Martinez"/>
    <m/>
    <x v="0"/>
  </r>
  <r>
    <s v="FEDERACION DE ACCION COMUNAL DEL DEPARTAMENTO DE CALDAS"/>
    <n v="8100054701"/>
    <s v="RECONSTRUCCIÓN DEL TEJIDO SOCIAL COMO EJE DE DESARROLLO PARA GENERAR MOVILIDAD SOCIAL PARA LA EQUIDAD E INCLUSIÓN MEDIANTE EL FORTALECIMIENTO DE LAS PRÁCTICAS CULTURALES MEDIADAS POR LA TECNOLOGÍA CON LAS JUNTAS DE ACCIÓN COMUNAL DEL DEPARTAMENTO DE CALDAS..."/>
    <n v="25806000"/>
    <n v="20644800"/>
    <n v="5161200"/>
    <x v="30"/>
    <s v="Margarita Escamilla"/>
    <m/>
    <x v="0"/>
  </r>
  <r>
    <s v="CORPORACIÓN ARTES GATO NEGRO"/>
    <n v="9011599210"/>
    <s v="ENTRE HILOS - ESCUELA ROTATIVA DE TEATRO DE TÍTERES."/>
    <n v="20199000"/>
    <n v="16159200"/>
    <n v="4039800"/>
    <x v="30"/>
    <s v="Margarita Escamilla"/>
    <m/>
    <x v="0"/>
  </r>
  <r>
    <s v="FUNDACIÓN PARA LA PROMOCIÓN E INVESTIGACIÓN DE LA CULTURA Y LA PARTICIPACION ALEPH"/>
    <n v="8020247319"/>
    <s v="LABORATORIO ESCÉNICO MULTIDISCIPLINAR ALEPH"/>
    <n v="22859000"/>
    <n v="18287200"/>
    <n v="4571800"/>
    <x v="30"/>
    <s v="Margarita Escamilla"/>
    <m/>
    <x v="0"/>
  </r>
  <r>
    <s v="CORPORACION HACERKARTE"/>
    <n v="9018215604"/>
    <s v="TRAVESIAS DE LA PALABRA"/>
    <n v="26308000"/>
    <n v="21046400"/>
    <n v="5261600"/>
    <x v="30"/>
    <s v="Margarita Escamilla"/>
    <m/>
    <x v="0"/>
  </r>
  <r>
    <s v="CORPORACIÓN SERRANIAGUA"/>
    <n v="8210008842"/>
    <s v="FESTIVAL MONTAÑEROS EN LOS PARAGUAS"/>
    <n v="18446000"/>
    <n v="14756800"/>
    <n v="3689200"/>
    <x v="30"/>
    <s v="Margarita Escamilla"/>
    <m/>
    <x v="0"/>
  </r>
  <r>
    <s v="FUNDACION ARTISTICA Y CULTURAL SINFONIAS DEL CESAR"/>
    <n v="9014409783"/>
    <s v="TALLERES DE FORMACIÓN EN BANDA SINFÓNICA PARA NIÑOS/AS,  JOVENES  Y PERSONAS MAYORES VULNERABLES DE LA CASA DE LA CULTURA DEL MUNICIPIO DE VALLEDUPAR CESAR"/>
    <n v="33097000"/>
    <n v="26477600"/>
    <n v="6619400"/>
    <x v="30"/>
    <s v="Margarita Escamilla"/>
    <m/>
    <x v="0"/>
  </r>
  <r>
    <s v="FUNDACION CULTURAL RENACER FOLKLORICO MANIZALES"/>
    <s v="9010664954"/>
    <s v="EN RESCATE DE NUESTRA  IDENTIDAD CULTURAL POR UNA SOCIEDAD EN PAZ"/>
    <n v="27128000"/>
    <n v="21702400"/>
    <n v="4340480"/>
    <x v="31"/>
    <s v="Rodrigo Cuellar"/>
    <m/>
    <x v="0"/>
  </r>
  <r>
    <s v="CORPORACIÓN VILLAJAZZ FESTIVAL"/>
    <s v="9003339402"/>
    <s v="XV FESTIVAL INTERNACIONAL DE JAZZ DE VILLA DE LEYVA"/>
    <n v="25563000"/>
    <n v="20450400"/>
    <n v="4090080"/>
    <x v="31"/>
    <s v="Rodrigo Cuellar"/>
    <m/>
    <x v="0"/>
  </r>
  <r>
    <s v="CABILDO MENOR INDÍGENA DE LA VEREDA SAN MIGUEL MUNICIPIO DE SINCELEJO"/>
    <s v="8230043539"/>
    <s v="FORMACIÓN EN ARTES TRADICIONALES Y SABERES PARA LA VIDA DE LA CULTURA ZENÚ"/>
    <n v="23025000"/>
    <n v="18420000"/>
    <n v="3684000"/>
    <x v="31"/>
    <s v="Rodrigo Cuellar"/>
    <m/>
    <x v="0"/>
  </r>
  <r>
    <s v="FUNDACION NUEVA ESPERANZA Y RENACER"/>
    <s v="9005733846"/>
    <s v="HUELLAS JUVENILES DEL PATRIMONIO DE CALI"/>
    <n v="18446000"/>
    <n v="14756800"/>
    <n v="2951360"/>
    <x v="31"/>
    <s v="Rodrigo Cuellar"/>
    <m/>
    <x v="0"/>
  </r>
  <r>
    <s v="JUNTA DE ACCIÓN COMUNAL DEL SECTOR INEM DEL BARRIO EL CARMEN-COMUNA 03"/>
    <s v="8000236611"/>
    <s v="GUARDIANES DEL PATRIMONIO TANGIBLE DE IBAGUÉ"/>
    <n v="23808000"/>
    <n v="19046400"/>
    <n v="3809280"/>
    <x v="31"/>
    <s v="Maria Paula Rivera"/>
    <m/>
    <x v="0"/>
  </r>
  <r>
    <s v="FUNDACION TINKUY"/>
    <s v="9014219410"/>
    <s v="QUINCHIL II – TEJIENDO LOS HILOS DE LA MEMORIA ANCESTRAL CON LOS GUAGUAS Y LAS MAYORAS DEL RESGUARDO INDÍGENA DE CARLOSAMA"/>
    <n v="17559000"/>
    <n v="14047200"/>
    <n v="2809440"/>
    <x v="31"/>
    <s v="Maria Paula Rivera"/>
    <m/>
    <x v="0"/>
  </r>
  <r>
    <s v="ZABRINSKY FESTIVAL INTERNACIONAL DE CINE - ZAFIC FESTIVAL"/>
    <s v="9012929606"/>
    <s v="ZAFIC FESTIVAL"/>
    <n v="21521000"/>
    <n v="17216800"/>
    <n v="3443360"/>
    <x v="31"/>
    <s v="Maria Paula Rivera"/>
    <m/>
    <x v="0"/>
  </r>
  <r>
    <s v="RESGUARDO INDIGENA CXHAB WALA LUUÇX - BELLO HORIZONTE"/>
    <s v="9009989524"/>
    <s v="FXIWKWEWE'SX DXI’JKWE PHADENA"/>
    <n v="18714000"/>
    <n v="14971200"/>
    <n v="2994240"/>
    <x v="31"/>
    <s v="Maria Paula Rivera"/>
    <m/>
    <x v="4"/>
  </r>
  <r>
    <s v="FUNDACIÓN INTEGRAL LABRAR PAIS"/>
    <s v="9016252781"/>
    <s v="FORMACIÓN INTEGRAL BANDA SINFÓNICA SAN RAFAEL – TANGUA (NARIÑO) “FORTALECIENDO EL TEJIDO HUMANO A TRAVÉS DE LA MÚSICA”"/>
    <n v="19250000"/>
    <n v="15400000"/>
    <n v="3080000"/>
    <x v="31"/>
    <s v="Diana Martinez"/>
    <m/>
    <x v="0"/>
  </r>
  <r>
    <s v="FUNDACION VICTORIA ELENA"/>
    <s v="9010775611"/>
    <s v="AGUJEREAR LAS VIOLENCIAS CON LECTURA COMUNITARIA VERSIÓN 2 AÑO 2025"/>
    <n v="19285000"/>
    <n v="15428000"/>
    <n v="3085600"/>
    <x v="31"/>
    <s v="Diana Martinez"/>
    <m/>
    <x v="0"/>
  </r>
  <r>
    <s v="CORPORACION CULTURAL LOS TIESTOS"/>
    <s v="9011646785"/>
    <s v="LA DANZA COMO INSTRUMENTO DE FORMACIÓN"/>
    <n v="27302000"/>
    <n v="21841600"/>
    <n v="4368320"/>
    <x v="31"/>
    <s v="Diana Martinez"/>
    <m/>
    <x v="0"/>
  </r>
  <r>
    <s v="FUNDACION HABITATSUR"/>
    <s v="9007634072"/>
    <s v="NGÜECHICA: EL LUGAR DONDE SE APRENDE"/>
    <n v="30765000"/>
    <n v="24612000"/>
    <n v="4922400"/>
    <x v="31"/>
    <s v="Diana Martinez"/>
    <m/>
    <x v="0"/>
  </r>
  <r>
    <s v="CORPORACION MISION LLANERA"/>
    <s v="9017590931"/>
    <s v="MISION LLANERA, VISION DE PAZ"/>
    <n v="30767000"/>
    <n v="24613600"/>
    <n v="4922720"/>
    <x v="31"/>
    <s v="Diana Martinez"/>
    <m/>
    <x v="0"/>
  </r>
  <r>
    <s v="ASOCIACIÓN FOLCLÓRICA SANTIAGO DE LAS ATALAYAS"/>
    <s v="8440039959"/>
    <s v="ESCUELA DE FORMACIÓN ARTISTICA Y CULTURAL SANTIAGO DE LAS ATALAYAS"/>
    <n v="21381000"/>
    <n v="17104800"/>
    <n v="3420960"/>
    <x v="31"/>
    <s v="Margarita Escamilla"/>
    <m/>
    <x v="0"/>
  </r>
  <r>
    <s v="CORPORACIÓN ARTISTICA CULTURAL Y DEPORTIVA SON´BOTALON"/>
    <s v="9018491461"/>
    <s v="DANZANDO Y FORMANDO DESDE LA RURALIDAD MAPIRIPENSE &quot;SOMOS PDET, SOMOS VIDA&quot;."/>
    <n v="30055000"/>
    <n v="24044000"/>
    <n v="4808800"/>
    <x v="31"/>
    <s v="Margarita Escamilla"/>
    <m/>
    <x v="0"/>
  </r>
  <r>
    <s v="CORPORACION CARIBE ALEGRE"/>
    <s v="9017109363"/>
    <s v="CARIBE SOY"/>
    <n v="20894000"/>
    <n v="16715200"/>
    <n v="3343040"/>
    <x v="31"/>
    <s v="Margarita Escamilla"/>
    <m/>
    <x v="0"/>
  </r>
  <r>
    <s v="CORPORACIÓN SOLUCIONES DIGITAL CONNECT"/>
    <s v="9017340467"/>
    <s v="COCINAS TRADICIONALES INDÍGENAS AMAZÓNICAS"/>
    <n v="28440000"/>
    <n v="22752000"/>
    <n v="4550400"/>
    <x v="31"/>
    <s v="Margarita Escamilla"/>
    <m/>
    <x v="0"/>
  </r>
  <r>
    <s v="JUNTA DE ACCION COMUNAL  VEREDA LA OSSA"/>
    <n v="9016028925"/>
    <s v="ECOS DE JUEGOS TRADICIONALES"/>
    <n v="19009000"/>
    <n v="15207200"/>
    <n v="3801800"/>
    <x v="32"/>
    <s v="Maria Paula Rivera"/>
    <m/>
    <x v="0"/>
  </r>
  <r>
    <s v="RESGUARDO INDIGENA INTI YAKU"/>
    <n v="9002321641"/>
    <s v="SEGUNDO &quot;ENCUENTRO DE CULTURAS ANDINAS DEL MACIZO COLOMBIANO&quot;"/>
    <n v="18714000"/>
    <n v="14971200"/>
    <n v="3742800"/>
    <x v="32"/>
    <s v="Maria Paula Rivera"/>
    <m/>
    <x v="0"/>
  </r>
  <r>
    <s v="FUNDACION UNIVERSIDAD DEL NORTE"/>
    <n v="8901016819"/>
    <s v="LABORATORIO DE NUEVAS SONORIDADES DEL CARIBE COLOMBIANO"/>
    <n v="22360000"/>
    <n v="17888000"/>
    <n v="4472000"/>
    <x v="32"/>
    <s v="Maria Paula Rivera"/>
    <m/>
    <x v="0"/>
  </r>
  <r>
    <s v="CORPORACION FOLCLORICA ESTEFANIA CAICEDO"/>
    <n v="8020103901"/>
    <s v="XXXIX FESTIVAL FOLCLORICO INTERNACIONAL DE BARRANQUILLA ESTEFANIA CAICEDO"/>
    <n v="22360000"/>
    <n v="17888000"/>
    <n v="4472000"/>
    <x v="32"/>
    <s v="Diana Martinez"/>
    <m/>
    <x v="0"/>
  </r>
  <r>
    <s v="FUNDACION UNIENDO ARTES  "/>
    <n v="9017234416"/>
    <s v="UNE CON AMOR"/>
    <n v="17998000"/>
    <n v="14398400"/>
    <n v="3599600"/>
    <x v="32"/>
    <s v="Diana Martinez"/>
    <m/>
    <x v="0"/>
  </r>
  <r>
    <s v="JUNTA DE ACCION COMUNAL DEL BARRIO 20 DE JULIO"/>
    <n v="8001837606"/>
    <s v="ESCUELA DE FORMACION ARTISTICA Y CULTURAL DEL BARRIO 20 DE JULIO"/>
    <n v="15865000"/>
    <n v="12692000"/>
    <n v="3173000"/>
    <x v="32"/>
    <s v="Diana Martinez"/>
    <m/>
    <x v="0"/>
  </r>
  <r>
    <s v="CORPORACION POLITECNICO DE LA COSTA ATLANTICA"/>
    <n v="8000366521"/>
    <s v="VOCES DEL ARTE: EMPRENDIMIENTO Y CULTURAS PARA LA VIDA"/>
    <n v="22860000"/>
    <n v="18288000"/>
    <n v="4572000"/>
    <x v="32"/>
    <s v="Margarita Escamilla"/>
    <m/>
    <x v="0"/>
  </r>
  <r>
    <s v="CORPORACIÓN CULTURAL Y SOCIAL DE LEBRIJA CORCUSOL"/>
    <n v="8040146648"/>
    <s v="XVI FESTIVAL DE TEATRO LEBRIJA 2025"/>
    <n v="24614000"/>
    <n v="19691200"/>
    <n v="4922800"/>
    <x v="32"/>
    <s v="Margarita Escamilla"/>
    <m/>
    <x v="1"/>
  </r>
  <r>
    <s v="FUNDACION DUNCAN PLAYFUL CIRCUS"/>
    <n v="9014323250"/>
    <s v="PROYECTO DE FORMACIÓN &quot;FORMADOR DE FORMADORES EN TÉCNICAS DE CIRCO&quot;"/>
    <n v="20533000"/>
    <n v="16426400"/>
    <n v="4106600"/>
    <x v="32"/>
    <s v="Margarita Escamilla"/>
    <m/>
    <x v="0"/>
  </r>
  <r>
    <s v="FUNDACION RUTA &quot;LA ISABEL PEREZ&quot;"/>
    <s v="9017737682"/>
    <s v="JAQUE MATE AL ESTIGMA: EL AJEDREZ CULTURAL DE SILOÉ"/>
    <n v="9878000"/>
    <n v="7902400"/>
    <n v="1975600"/>
    <x v="33"/>
    <s v="Maria Paula Rivera"/>
    <m/>
    <x v="0"/>
  </r>
  <r>
    <s v="JUNTA DE ACCION COMUNAL BARRIO LIBERTADORES DE INIRIDA-GUAINIA"/>
    <s v="9002241320"/>
    <s v="COMPARSAS LUDICAS ITINERANTES CON MARIONETAS GIGANTES, TITERES CABEZUDOS, MARIONETAS BAILARINAS Y SIMILARES DE ARTE CALLEJERO."/>
    <n v="34303000"/>
    <n v="27442400"/>
    <n v="6860600"/>
    <x v="33"/>
    <s v="Diana Martinez"/>
    <m/>
    <x v="0"/>
  </r>
  <r>
    <s v="FUNDACIÓN NACIONAL PARA LA PROMOCIÓN Y EL DESARROLLO DE LA ARTESANÍA, LA CULTURA Y EL TURISMO. ACTUR ONG"/>
    <s v="9001768679"/>
    <s v="RESCATE DE LAS TRADICIONES CULTURALES MEDIANTE LAS ARTES"/>
    <n v="23868000"/>
    <n v="19094400"/>
    <n v="4773600"/>
    <x v="33"/>
    <s v="Margarita Escamilla"/>
    <m/>
    <x v="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74">
  <r>
    <n v="1"/>
    <s v="C8-2025"/>
    <s v="0370-2025"/>
    <s v="UNION CULTURAL DEL SUR"/>
    <n v="9013719368"/>
    <s v="II FESTIVAL DE DANZAS, LA PERLA DEL SUR, “HOMENAJE A LUIS ALBERTO RODRIGUEZ YEPEZ”"/>
    <s v=" $        25.510.000"/>
    <s v=" $            20.408.000"/>
    <s v=" $               5.102.000"/>
    <d v="2025-04-04T00:00:00"/>
    <s v="Felipe Andrade"/>
    <m/>
    <s v="FIRMADA"/>
    <d v="2025-03-28T00:00:00"/>
    <d v="2025-06-25T00:00:00"/>
    <s v="45-44-101164793"/>
    <s v="Dayana Vargas"/>
  </r>
  <r>
    <n v="2"/>
    <s v="C4128-2025"/>
    <s v="0370-2025"/>
    <s v="FUNDACIÓN CULTURAL LINAJE AL BORDÓN"/>
    <n v="9004320180"/>
    <s v="X FESTIVAL LEYENDA DE LA SOGA"/>
    <s v=" $        25.167.000"/>
    <s v=" $            20.133.600"/>
    <s v=" $               5.033.400"/>
    <d v="2025-04-04T00:00:00"/>
    <s v="Felipe Andrade"/>
    <m/>
    <s v="FIRMADA"/>
    <d v="2025-03-28T00:00:00"/>
    <d v="2025-04-01T00:00:00"/>
    <s v="57-44-101006925"/>
    <s v="Dayana Vargas"/>
  </r>
  <r>
    <n v="3"/>
    <s v="C10-2025"/>
    <s v="0370-2025"/>
    <s v="FUNDACION LAICOS MISIONEROS MARIA REINA"/>
    <n v="9007273222"/>
    <s v="ENCUENTROS LUDICO-LITERARIOS CON LA PAZ &quot;DESCUBRIENDO LA MAGIA DE LOS CUENTOS"/>
    <s v=" $        24.121.000"/>
    <s v=" $            19.296.800"/>
    <s v=" $               4.824.200"/>
    <d v="2025-04-04T00:00:00"/>
    <s v="Felipe Andrade"/>
    <m/>
    <s v="FIRMADA"/>
    <d v="2025-03-28T00:00:00"/>
    <d v="2025-06-25T00:00:00"/>
    <s v="45-44-101164793"/>
    <s v="Dayana Vargas"/>
  </r>
  <r>
    <n v="4"/>
    <s v="C218-2025"/>
    <s v="0370-2025"/>
    <s v="FUNDACION UNIDOS POR EL PROGRESO"/>
    <n v="9014340588"/>
    <s v="TALLERES DE FORMACION EN DANZA Y MUSICA TRADICIONAL EN CORREGIMIENTOS DEL MUNICIPIO DE MAGANGUE, PARA MEDIR POTENCIALIDADES ARTISTICAS ENTRE NIÑOS Y JOVENES, UNA APUESTA POR LA VIDA Y POR LA PAZ."/>
    <s v=" $        18.215.000"/>
    <s v=" $            14.572.000"/>
    <s v=" $               3.643.000"/>
    <d v="2025-04-04T00:00:00"/>
    <s v="Felipe Andrade"/>
    <m/>
    <s v="FIRMADA"/>
    <d v="2025-03-28T00:00:00"/>
    <d v="2025-06-18T00:00:00"/>
    <s v="75-44-101144486"/>
    <s v="Dayana Vargas"/>
  </r>
  <r>
    <n v="5"/>
    <s v="C466-2025"/>
    <s v="0370-2025"/>
    <s v="JUNTA DE ACCION COMUNAL DE LA VEREDA LAS FLORES MUNICIPIO DE SANTA ANA DEPARTAMENTO DEL MAGDALENA"/>
    <n v="9017871219"/>
    <s v="FESTIVAL DE LAS FLORES, CANCIONES Y POESÌAS"/>
    <s v=" $        26.129.000"/>
    <s v=" $            20.903.200"/>
    <s v=" $               5.225.800"/>
    <d v="2025-04-04T00:00:00"/>
    <s v="Felipe Andrade"/>
    <m/>
    <s v="FIRMADA"/>
    <d v="2025-03-28T00:00:00"/>
    <d v="2025-06-20T00:00:00"/>
    <s v="45-44-101164782"/>
    <s v="Dayana Vargas"/>
  </r>
  <r>
    <n v="6"/>
    <s v="C9746-2025"/>
    <s v="0370-2025"/>
    <s v="ONG ASOCIACION NATIVA NACIONAL E INTERNACIONAL"/>
    <n v="9000739818"/>
    <s v="ECOS - GUÍA COMUNITARIA DE PLANTAS Y ANIMALES DE MANIZALES"/>
    <s v=" $        25.158.000"/>
    <s v=" $            20.126.400"/>
    <s v=" $               5.031.600"/>
    <d v="2025-04-04T00:00:00"/>
    <s v="Felipe Andrade"/>
    <m/>
    <s v="FIRMADA"/>
    <d v="2025-03-28T00:00:00"/>
    <d v="2025-06-30T00:00:00"/>
    <s v="42-44-101160576"/>
    <s v="Dayana Vargas"/>
  </r>
  <r>
    <n v="7"/>
    <s v="C78-2025"/>
    <s v="0370-2025"/>
    <s v="ASOCIACION AGROPECUARIA Y ACUICOLA DE BETANIA"/>
    <n v="9016626742"/>
    <s v="FESTIVAL DE LA ATARRAYA: REDES DE PAZ Y CULTURA VIVA"/>
    <s v=" $        20.335.000"/>
    <s v=" $            16.268.000"/>
    <s v=" $               4.067.000"/>
    <d v="2025-04-04T00:00:00"/>
    <s v="Felipe Andrade"/>
    <m/>
    <s v="FIRMADA"/>
    <d v="2025-03-28T00:00:00"/>
    <d v="2025-05-03T00:00:00"/>
    <s v="75-44-101144475"/>
    <s v="Dayana Vargas"/>
  </r>
  <r>
    <n v="8"/>
    <s v="C9336-2025"/>
    <s v="0370-2025"/>
    <s v="FUNDACION SUEÑOS DE AMOR POR TI"/>
    <n v="9014144507"/>
    <s v="FESTIVAL DANZANDO POR LA PAZ Y LA JUVENTUD"/>
    <s v=" $        25.493.000"/>
    <s v=" $            20.394.400"/>
    <s v=" $               5.098.600"/>
    <d v="2025-04-04T00:00:00"/>
    <s v="Felipe Andrade"/>
    <m/>
    <s v="FIRMADA"/>
    <d v="2025-03-28T00:00:00"/>
    <d v="2025-06-14T00:00:00"/>
    <s v="49-44-101035756"/>
    <s v="Dayana Vargas"/>
  </r>
  <r>
    <n v="9"/>
    <s v="C247-2025"/>
    <s v="0370-2025"/>
    <s v="CORPORACIÓN ALMATEATRO"/>
    <n v="9013656652"/>
    <s v="GIRA SEMANA SANTA EN VIVO - ALMATEATRO 2025"/>
    <s v=" $        29.126.000"/>
    <s v=" $            23.300.800"/>
    <s v=" $               5.825.200"/>
    <d v="2025-04-04T00:00:00"/>
    <s v="Felipe Andrade"/>
    <m/>
    <s v="FIRMADA"/>
    <d v="2025-03-28T00:00:00"/>
    <d v="2025-05-30T00:00:00"/>
    <s v="14-44-101232761"/>
    <s v="Dayana Vargas"/>
  </r>
  <r>
    <n v="10"/>
    <s v="C462-2025"/>
    <s v="0370-2025"/>
    <s v="CORPORACION DE SISTEMA DE COMUNICACION COMUNITARIA LA ESPERANZA DE UN PUEBLO"/>
    <n v="8060160731"/>
    <s v="V ETAPA DE TALLERES DE FORMACIÓN EN PERIODISMO CULTURAL COMUNITARIO CON ÉNFASIS EN EMPRENDIMIENTO PARA LAS COMUNICACIONES EN EL MUNICIPIO DE MAGANGUE, ARTE Y EDUCACIÓN POR LA VIDA."/>
    <s v=" $        17.032.000"/>
    <s v=" $            13.625.600"/>
    <s v=" $               3.406.400"/>
    <d v="2025-04-04T00:00:00"/>
    <s v="Felipe Andrade"/>
    <m/>
    <s v="FIRMADA"/>
    <d v="2025-03-28T00:00:00"/>
    <d v="2025-04-25T00:00:00"/>
    <s v="75-44-101144487"/>
    <s v="Dayana Vargas"/>
  </r>
  <r>
    <n v="11"/>
    <s v="C1998-2025"/>
    <s v="0370-2025"/>
    <s v="CORPORACION OBSERVATORIO DE DESARROLLO Y CULTURA"/>
    <n v="9017535057"/>
    <s v="DIÁLOGOS PARA LA APROPIACIÓN Y CONSERVACIÓN DEL CENTRO HISTÓRICO DE MAGANGUÉ"/>
    <s v=" $        18.162.000"/>
    <s v=" $            14.529.600"/>
    <s v=" $               3.632.400"/>
    <d v="2025-04-04T00:00:00"/>
    <s v="Felipe Andrade"/>
    <m/>
    <s v="FIRMADA"/>
    <d v="2025-03-28T00:00:00"/>
    <d v="2025-04-15T00:00:00"/>
    <s v="75-44-101144467"/>
    <s v="Dayana Vargas"/>
  </r>
  <r>
    <n v="12"/>
    <s v="C2065-2025"/>
    <s v="0370-2025"/>
    <s v="CORPORACIÓN ARTE CIMA"/>
    <n v="9016960764"/>
    <s v="ARTE CIMA: FORMACIÓN INTERDISCIPLINAR INCLUSIVA."/>
    <s v=" $        25.772.000"/>
    <s v=" $            20.617.600"/>
    <s v=" $               5.154.400"/>
    <d v="2025-04-04T00:00:00"/>
    <s v="Felipe Andrade"/>
    <m/>
    <s v="FIRMADA"/>
    <d v="2025-03-28T00:00:00"/>
    <d v="2025-04-19T00:00:00"/>
    <s v="B-100060643"/>
    <s v="Dayana Vargas"/>
  </r>
  <r>
    <n v="13"/>
    <s v="C6940-2025"/>
    <s v="0370-2025"/>
    <s v="FUNDACION PARA EL DESARROLLO DE LOS TERRITORIOS DE COLOMBIA"/>
    <n v="9015150927"/>
    <s v="DOCUMENTO SEGUNDO ENCUENTRO DE CREACIÓN ARTÍSTICA PARA LA CONSTRUCCIÓN Y CONSOLIDACIÓN DE LA PAZ CON NIÑOS, JÓVENES, ADULTOS Y VETERANOS CULTURALES EN EL BARRIO EL LIBERTADOR DEL MUNICIPIO DE YOPAL, DEPARTAMENTO DE CASANARE, REPÚBLICA DE COLOMBIA"/>
    <s v=" $        21.489.000"/>
    <s v=" $            17.191.200"/>
    <s v=" $               4.297.800"/>
    <d v="2025-04-04T00:00:00"/>
    <s v="Diana Cortes"/>
    <m/>
    <s v="FIRMADA"/>
    <d v="2025-03-28T00:00:00"/>
    <d v="2025-06-11T00:00:00"/>
    <s v="57-44-101006937"/>
    <s v="Dayana Vargas"/>
  </r>
  <r>
    <n v="14"/>
    <s v="C2475-2025"/>
    <s v="0370-2025"/>
    <s v="CORPORACIÓN POR EL DESARROLLO INTEGRAL DE COLOMBIA"/>
    <n v="9007902894"/>
    <s v="IV FESTIVAL DE LA DULCE TRADICIÓN"/>
    <s v=" $        26.361.000"/>
    <s v=" $            21.088.800"/>
    <s v=" $               5.272.200"/>
    <d v="2025-04-04T00:00:00"/>
    <s v="Diana Cortes"/>
    <m/>
    <s v="FIRMADA"/>
    <d v="2025-03-28T00:00:00"/>
    <d v="2025-05-09T00:00:00"/>
    <s v="74-44-101144447 "/>
    <s v="Dayana Vargas"/>
  </r>
  <r>
    <n v="15"/>
    <s v="C11074-2025"/>
    <s v="0370-2025"/>
    <s v="CORPORACIÓN CULTURAL ALEJANDRÍA"/>
    <n v="9008242649"/>
    <s v="LABORATORIO CINE Y LITERATURA"/>
    <s v=" $        26.724.000"/>
    <s v=" $            21.379.200"/>
    <s v=" $               5.344.800"/>
    <d v="2025-04-04T00:00:00"/>
    <s v="Diana Cortes"/>
    <m/>
    <s v="FIRMADA"/>
    <d v="2025-03-28T00:00:00"/>
    <d v="2025-06-12T00:00:00"/>
    <s v="39-44-101171341"/>
    <s v="Dayana Vargas"/>
  </r>
  <r>
    <n v="16"/>
    <s v="C361-2025"/>
    <s v="0370-2025"/>
    <s v="FUNDACION CULTURAL PARA LA TRANSFORMACION SOCIAL"/>
    <n v="9013758991"/>
    <s v="4TO CONGRESO INTERNACIONAL –  8VO CONGRESO NACIONAL DE INVESTIGACIÓN EN DANZA | 2025 DANZA Y EDUCACIÓN"/>
    <s v=" $        21.798.000"/>
    <s v=" $            17.438.400"/>
    <s v=" $               4.359.600"/>
    <d v="2025-04-04T00:00:00"/>
    <s v="Diana Cortes"/>
    <m/>
    <s v="FIRMADA"/>
    <d v="2025-03-28T00:00:00"/>
    <d v="2025-06-07T00:00:00"/>
    <s v="33-44-101261409"/>
    <s v="Dayana Vargas"/>
  </r>
  <r>
    <n v="17"/>
    <s v="C849-2025"/>
    <s v="0370-2025"/>
    <s v="CORPORACIÓN GESTION SOCIAL DEL CHICAMOCHA"/>
    <n v="9015882861"/>
    <s v="DESARROLLO DE TALLERES DE GESTIÓN  CULTURAL PARA EL  FORTALECIMIENTO DEL  SISTEMA  NACIONAL DE  CULTURA DE LA  PROVINCIA DE GARCÍA  ROVIRA"/>
    <s v=" $        24.614.000"/>
    <s v=" $            19.691.200"/>
    <s v=" $               4.922.800"/>
    <d v="2025-04-04T00:00:00"/>
    <s v="Diana Cortes"/>
    <m/>
    <s v="FIRMADA"/>
    <d v="2025-03-28T00:00:00"/>
    <d v="2025-05-23T00:00:00"/>
    <s v="39-44-101171251"/>
    <s v="Dayana Vargas"/>
  </r>
  <r>
    <n v="18"/>
    <s v="C2995-2025"/>
    <s v="0370-2025"/>
    <s v="ASOCIACION AFROCOLOMBIANA ANERSAN"/>
    <n v="9002522793"/>
    <s v="CONMEMORACION DEL DIA NACIONAL DE LA AFROCOLOMBINIDAD EN EL MUNICIPIO DE SANVICENTE DEL CAGUAN"/>
    <s v=" $        24.142.000"/>
    <s v=" $            19.313.600"/>
    <s v=" $               4.828.400"/>
    <d v="2025-04-04T00:00:00"/>
    <s v="Diana Cortes"/>
    <m/>
    <s v="FIRMADA"/>
    <d v="2025-03-28T00:00:00"/>
    <d v="2025-06-15T00:00:00"/>
    <s v="AGP-100001186"/>
    <s v="Dayana Vargas"/>
  </r>
  <r>
    <n v="19"/>
    <s v="C1373-2025"/>
    <s v="0370-2025"/>
    <s v="FUNDACION TIERRA QUE ANDA"/>
    <n v="9005183423"/>
    <s v="50° FESTIVAL DE MÚSICAS Y DANZAS ANDINAS"/>
    <s v=" $        19.685.000"/>
    <s v=" $            15.748.000"/>
    <s v=" $               3.937.000"/>
    <d v="2025-04-04T00:00:00"/>
    <s v="Diana Cortes"/>
    <m/>
    <s v="FIRMADA"/>
    <d v="2025-03-28T00:00:00"/>
    <d v="2025-06-01T00:00:00"/>
    <s v="41-44-101292220"/>
    <s v="Dayana Vargas"/>
  </r>
  <r>
    <n v="20"/>
    <s v="C574-2025"/>
    <s v="0370-2025"/>
    <s v="FUNDACION IMPULSART"/>
    <n v="9013121726"/>
    <s v="RELATOS DE PAZ: CRONICA DE MUJERES"/>
    <s v=" $        17.751.000"/>
    <s v=" $            14.200.800"/>
    <s v=" $               3.550.200"/>
    <d v="2025-04-04T00:00:00"/>
    <s v="Cesar Fonseca"/>
    <m/>
    <s v="FIRMADA"/>
    <d v="2025-03-28T00:00:00"/>
    <d v="2025-05-23T00:00:00"/>
    <s v="53-44-101037933"/>
    <s v="Dayana Vargas"/>
  </r>
  <r>
    <n v="21"/>
    <s v="C1955-2025"/>
    <s v="0370-2025"/>
    <s v="FUNDACIÓN RAICES NATIVAS"/>
    <n v="9018717636"/>
    <s v="TEJIENDO Y PINTANDO SENDEROS DESDE  EL TERRITORIO TABANOK"/>
    <s v=" $        16.241.000"/>
    <s v=" $            12.992.800"/>
    <s v=" $               3.248.200"/>
    <d v="2025-04-04T00:00:00"/>
    <s v="Cesar Fonseca"/>
    <m/>
    <s v="FIRMADA"/>
    <d v="2025-03-28T00:00:00"/>
    <d v="2025-05-05T00:00:00"/>
    <s v="AGP-100001217"/>
    <s v="Juan David Cuevas"/>
  </r>
  <r>
    <n v="22"/>
    <s v="C2132-2025"/>
    <s v="0370-2025"/>
    <s v="FUNDACIÓN SEMILLAS DE BIENESTAR INTEGRAL"/>
    <n v="9014596933"/>
    <s v="CONTANDO NARRATIVAS PROPIAS DESDE LOS TEJIDOS Y SIMBOLOGÍA ANCESTRAL."/>
    <s v=" $        17.394.000"/>
    <s v=" $            13.915.200"/>
    <s v=" $               3.478.800"/>
    <d v="2025-04-04T00:00:00"/>
    <s v="Cesar Fonseca"/>
    <m/>
    <s v="FIRMADA"/>
    <d v="2025-03-28T00:00:00"/>
    <d v="2025-05-01T00:00:00"/>
    <s v="AGP-100001216"/>
    <s v="Juan David Cuevas"/>
  </r>
  <r>
    <n v="23"/>
    <s v="C2194-2025"/>
    <s v="0370-2025"/>
    <s v="ASOCIACION INDIGENA DE ARTE Y CULTURA JENA"/>
    <n v="9017254296"/>
    <s v="“TSABE SANA” FORTALECIENDO LOS CONOCIMIENTOS DE LA COCINA ANCESTRAL PARA EL BUEN VIVIR DEL PUEBLO KAMENTSA BIYA."/>
    <s v=" $        17.394.000"/>
    <s v=" $            13.915.200"/>
    <s v=" $               3.478.800"/>
    <d v="2025-04-04T00:00:00"/>
    <s v="Cesar Fonseca"/>
    <m/>
    <s v="FIRMADA"/>
    <d v="2025-03-28T00:00:00"/>
    <d v="2025-05-01T00:00:00"/>
    <s v="AGP-100001244"/>
    <s v="Juan David Cuevas"/>
  </r>
  <r>
    <n v="24"/>
    <s v="C4462-2025"/>
    <s v="0370-2025"/>
    <s v="CORPORACION SOMOS LABOR SOCIAL"/>
    <n v="9005921636"/>
    <s v="MANITAS CREATIVAS 2"/>
    <s v=" $        14.096.000"/>
    <s v=" $            11.276.800"/>
    <s v=" $               2.819.200"/>
    <d v="2025-04-04T00:00:00"/>
    <s v="Cesar Fonseca"/>
    <m/>
    <s v="FIRMADA"/>
    <d v="2025-03-28T00:00:00"/>
    <d v="2025-05-09T00:00:00"/>
    <s v="45-44-101164823"/>
    <s v="Juan David Cuevas"/>
  </r>
  <r>
    <n v="25"/>
    <s v="C4309-2025"/>
    <s v="0370-2025"/>
    <s v="FUNDACIÓN CULTURAL Y EDUCATIVA COLIBRÍ"/>
    <n v="9012141267"/>
    <s v="SEXTA FERIA INTERNACIONAL DEL LIBRO DE ARAUCA -FINLIAR"/>
    <s v=" $        27.526.000"/>
    <s v=" $            22.020.800"/>
    <s v=" $               5.505.200"/>
    <d v="2025-04-04T00:00:00"/>
    <s v="Cesar Fonseca"/>
    <m/>
    <s v="FIRMADA"/>
    <d v="2025-03-28T00:00:00"/>
    <d v="2025-06-06T00:00:00"/>
    <s v="45-44-101164784"/>
    <s v="Juan David Cuevas"/>
  </r>
  <r>
    <n v="26"/>
    <s v="C4952-2025"/>
    <s v="0370-2025"/>
    <s v="CORPORACION CULTURAL LA COCINA DE CHECHI"/>
    <n v="9017531205"/>
    <n v="5"/>
    <s v=" $        22.682.000"/>
    <s v=" $            18.145.600"/>
    <s v=" $               4.536.400"/>
    <d v="2025-04-04T00:00:00"/>
    <s v="Cesar Fonseca"/>
    <m/>
    <s v="FIRMADA"/>
    <d v="2025-03-28T00:00:00"/>
    <d v="2025-08-31T00:00:00"/>
    <s v="AGP-100001211"/>
    <s v="Juan David Cuevas"/>
  </r>
  <r>
    <n v="27"/>
    <s v="C3750-2025"/>
    <s v="0370-2025"/>
    <s v="FUNDACION DE TEATRO Y CULTURA TRASATLANTICO"/>
    <n v="8270004139"/>
    <s v="FORMACION TEATRAL &quot;AFRORAIZAL&quot;"/>
    <s v=" $        32.055.000"/>
    <s v=" $            25.644.000"/>
    <s v=" $               6.411.000"/>
    <d v="2025-04-04T00:00:00"/>
    <s v="Cesar Fonseca"/>
    <m/>
    <s v="FIRMADA"/>
    <d v="2025-03-28T00:00:00"/>
    <d v="2025-06-30T00:00:00"/>
    <s v="75-44-101144439"/>
    <s v="Juan David Cuevas"/>
  </r>
  <r>
    <n v="28"/>
    <s v="C448-2025"/>
    <s v="0370-2025"/>
    <s v="ASOCIACION DE DISCAPACITADOS DE TALAIGUA NUEVO DERECHOS SIN LIMIT  ES"/>
    <n v="9008537801"/>
    <s v="PASOS DE INCLUSIÓN"/>
    <s v=" $        18.162.000"/>
    <s v=" $            14.529.600"/>
    <s v=" $               3.632.400"/>
    <d v="2025-04-04T00:00:00"/>
    <s v="Cesar Fonseca"/>
    <m/>
    <s v="FIRMADA"/>
    <d v="2025-03-28T00:00:00"/>
    <d v="2025-06-30T00:00:00"/>
    <s v="45-44-101164792"/>
    <s v="Juan David Cuevas"/>
  </r>
  <r>
    <n v="29"/>
    <s v="C1605-2025"/>
    <s v="0370-2025"/>
    <s v="FUNDACION CULTURAL Y SOCIAL PRIMER MANDAMIENTO"/>
    <n v="9016246432"/>
    <s v="EL ARTE DEL PUEBLO CALCAN - TALLERES DE FORMACIÓN ARTÍSTICA EN MANUALIDADES. – FASE V (2025)"/>
    <s v=" $        18.820.000"/>
    <s v=" $            15.056.000"/>
    <s v=" $               3.764.000"/>
    <d v="2025-04-04T00:00:00"/>
    <s v="Cesar Fonseca"/>
    <m/>
    <s v="FIRMADA"/>
    <d v="2025-03-28T00:00:00"/>
    <d v="2025-06-30T00:00:00"/>
    <s v="41-44-101292230"/>
    <s v="Juan David Cuevas"/>
  </r>
  <r>
    <n v="30"/>
    <s v="C951-2025"/>
    <s v="0370-2025"/>
    <s v="ASOCIACION EL ALMA DEL CAMPESINADO SANBERNARDEÑO"/>
    <n v="9017501471"/>
    <s v="CELEBRANDO NUESTRAS RAÍCES CAMPESINAS SANBERNARDEÑAS A TRAVÉS DE LA CULTURA, EL ARTE Y LA TRADICIÓN."/>
    <s v=" $        19.058.000"/>
    <s v=" $            15.246.400"/>
    <s v=" $               3.811.600"/>
    <d v="2025-04-04T00:00:00"/>
    <s v="Cesar Fonseca"/>
    <m/>
    <s v="FIRMADA"/>
    <d v="2025-03-28T00:00:00"/>
    <d v="2025-06-09T00:00:00"/>
    <s v="AGP-100001230"/>
    <s v="Juan David Cuevas"/>
  </r>
  <r>
    <n v="31"/>
    <s v="C6095-2025"/>
    <s v="0370-2025"/>
    <s v="SUA CORPORACIÓN CULTURAL"/>
    <n v="9017361805"/>
    <s v="SIEMBRA POÉTICA 2: PAZ CON LA NATURALEZA"/>
    <s v=" $        26.957.000"/>
    <s v=" $            21.565.600"/>
    <s v=" $               5.391.400"/>
    <d v="2025-04-04T00:00:00"/>
    <s v="Cesar Fonseca"/>
    <m/>
    <s v="FIRMADA"/>
    <d v="2025-03-28T00:00:00"/>
    <d v="2025-06-27T00:00:00"/>
    <s v="B-100060666"/>
    <s v="Juan David Cuevas"/>
  </r>
  <r>
    <n v="32"/>
    <s v="C1271-2025"/>
    <s v="0370-2025"/>
    <s v="FUNDACIÓN CULTURAL YAESNAM"/>
    <n v="9017514368"/>
    <s v="SABERES ANCESTRALES DE MI PUEBLO"/>
    <s v=" $        19.250.000"/>
    <s v=" $            15.400.000"/>
    <s v=" $               3.850.000"/>
    <d v="2025-04-04T00:00:00"/>
    <s v="Cesar Fonseca"/>
    <m/>
    <s v="FIRMADA"/>
    <d v="2025-03-28T00:00:00"/>
    <d v="2025-07-30T00:00:00"/>
    <s v="41-44-101292275"/>
    <s v="Juan David Cuevas"/>
  </r>
  <r>
    <n v="33"/>
    <s v="C1740-2025"/>
    <s v="0370-2025"/>
    <s v="ASOCIACION DE PRODUCTORES AMBIENTALISTAS DE LA CIENAGA DE BOCACHICA"/>
    <n v="9014996966"/>
    <s v="PRIMERA FERIA GASTRO - CULTURAL DEL BOCACHICO"/>
    <s v=" $        17.742.000"/>
    <s v=" $            14.193.600"/>
    <s v=" $               3.548.400"/>
    <d v="2025-04-04T00:00:00"/>
    <s v="Diana Cortes"/>
    <m/>
    <s v="FIRMADA"/>
    <d v="2025-03-28T00:00:00"/>
    <d v="2025-06-30T00:00:00"/>
    <s v="45-44-101164791"/>
    <s v="Juan David Cuevas"/>
  </r>
  <r>
    <n v="34"/>
    <s v="C2643-2025"/>
    <s v="0370-2025"/>
    <s v="FUNDACION CULTURAL HEBRON"/>
    <n v="9018795921"/>
    <s v="TURBANA, RITMO, SON Y SABOR - TALLERES DE FORMACIÓN MUSICAL TRADICIONAL CARIBE."/>
    <s v=" $        17.742.000"/>
    <s v=" $            14.193.600"/>
    <s v=" $               3.548.400"/>
    <d v="2025-04-04T00:00:00"/>
    <s v="Diana Cortes"/>
    <m/>
    <s v="FIRMADA"/>
    <d v="2025-03-28T00:00:00"/>
    <d v="2025-06-30T00:00:00"/>
    <s v="41-44-101292231"/>
    <s v="Juan David Cuevas"/>
  </r>
  <r>
    <n v="35"/>
    <s v="C4803-2025"/>
    <s v="0370-2025"/>
    <s v="RED POPULAR DE TEATRO"/>
    <n v="8050001625"/>
    <s v="MEMORIA VIVA: CIRCUITO TEATRAL PEDAGÓGICO 2025"/>
    <s v=" $        18.020.000"/>
    <s v=" $            14.416.000"/>
    <s v=" $               3.604.000"/>
    <d v="2025-04-04T00:00:00"/>
    <s v="Diana Cortes"/>
    <m/>
    <s v="FIRMADA"/>
    <d v="2025-03-28T00:00:00"/>
    <d v="2025-06-30T00:00:00"/>
    <s v="45-44-101164836"/>
    <s v="Juan David Cuevas"/>
  </r>
  <r>
    <n v="36"/>
    <s v="C7577-2025"/>
    <s v="0370-2025"/>
    <s v="ASOCIACION PROVIDENCIA VIVA"/>
    <n v="9006463439"/>
    <s v="SMALL ISLAND BIG STORIES"/>
    <s v=" $        28.516.000"/>
    <s v=" $            22.812.800"/>
    <s v=" $               5.703.200"/>
    <d v="2025-04-04T00:00:00"/>
    <s v="Diana Cortes"/>
    <m/>
    <s v="FIRMADA"/>
    <d v="2025-03-28T00:00:00"/>
    <d v="2025-06-30T00:00:00"/>
    <s v="75-44-101144442"/>
    <s v="Juan David Cuevas"/>
  </r>
  <r>
    <n v="37"/>
    <s v="C5489-2025"/>
    <s v="0370-2025"/>
    <s v="JUNTA DE ACCION COMUNAL DE LA VEREDA DE &quot; PATOYACO&quot;"/>
    <n v="9017027428"/>
    <s v="RECUPERACIÓN DE LAS FIESTAS, TRADICIONES Y COSTUMBRES DE LA VEREDA PATOYACO DEL MUNICIPIO DE SAN FRANCISCO."/>
    <s v=" $        16.241.000"/>
    <s v=" $            12.992.800"/>
    <s v=" $               3.248.200"/>
    <d v="2025-04-04T00:00:00"/>
    <s v="Diana Cortes"/>
    <m/>
    <s v="FIRMADA"/>
    <d v="2025-03-28T00:00:00"/>
    <d v="2025-06-30T00:00:00"/>
    <s v="AGP-100001220"/>
    <s v="Juan David Cuevas"/>
  </r>
  <r>
    <n v="38"/>
    <s v="C10199-2025"/>
    <s v="0370-2025"/>
    <s v="CORPORACION CULTURAL Y ARTISTICA ZIRUMA"/>
    <n v="9002038589"/>
    <s v="FESTIVAL ARTISTICO Y CULTURAL ZIRUMARTE"/>
    <s v=" $        17.998.000"/>
    <s v=" $            14.398.400"/>
    <s v=" $               3.599.600"/>
    <d v="2025-04-04T00:00:00"/>
    <s v="Diana Cortes"/>
    <m/>
    <s v="FIRMADA"/>
    <d v="2025-03-28T00:00:00"/>
    <d v="2025-06-30T00:00:00"/>
    <s v="45-44-101164867"/>
    <s v="Juan David Cuevas"/>
  </r>
  <r>
    <n v="39"/>
    <s v="C1276-2025"/>
    <s v="0370-2025"/>
    <s v="FUNDACION ARTISTICA Y CULTURAL BANDA ESCUELA DE MUSICA DIONISIO ESCORCIA MARQUEZ"/>
    <n v="9016352340"/>
    <s v="CELEBRACIÓN DEL NATALICIO 108 DEL MAESTRO COMPOSITOR USIACUREÑO DIONISIO ESCORCIA MARQUEZ"/>
    <s v=" $        21.377.000"/>
    <s v=" $            17.101.600"/>
    <s v=" $               4.275.400"/>
    <d v="2025-04-07T00:00:00"/>
    <s v="Diana Cortes"/>
    <m/>
    <s v="FIRMADA"/>
    <d v="2025-03-28T00:00:00"/>
    <d v="2025-05-15T00:00:00"/>
    <s v="45-44-101164846"/>
    <s v="Dayana Vargas"/>
  </r>
  <r>
    <n v="40"/>
    <s v="C9941-2025"/>
    <s v="0370-2025"/>
    <s v="ASOCIACION WAYUU SAIN KANAAS"/>
    <n v="9014199374"/>
    <s v="TEJIENDO COMUNIDAD: UN ENCUENTRO DE SABERES ARTESANALES Y EL EMPRENDIMIENTO."/>
    <s v=" $        38.460.000"/>
    <s v=" $            30.768.000"/>
    <s v=" $               7.692.000"/>
    <d v="2025-04-07T00:00:00"/>
    <s v="Diana Cortes"/>
    <m/>
    <s v="FIRMADA"/>
    <d v="2025-03-28T00:00:00"/>
    <d v="2025-07-21T00:00:00"/>
    <s v="47-44-101030891"/>
    <s v="Dayana Vargas"/>
  </r>
  <r>
    <n v="41"/>
    <s v="C7942-2025"/>
    <s v="0370-2025"/>
    <s v="FUNDACIÓN TROMPO Y Y ZARANDA"/>
    <n v="9003734355"/>
    <s v="16° FESTIVAL DEL TROMPO Y LA ZARANDA"/>
    <s v=" $        37.163.000"/>
    <s v=" $            29.730.400"/>
    <s v=" $               7.432.600"/>
    <d v="2025-04-07T00:00:00"/>
    <s v="Diana Cortes"/>
    <m/>
    <s v="FIRMADA"/>
    <d v="2025-03-28T00:00:00"/>
    <d v="2025-05-25T00:00:00"/>
    <s v="57-44-101006932"/>
    <s v="Dayana Vargas"/>
  </r>
  <r>
    <n v="42"/>
    <s v="C832-2025"/>
    <s v="0370-2025"/>
    <s v="JUNTA DE ACCION COMUNAL DEL CASERIO PALO ALTO"/>
    <n v="9016643295"/>
    <s v="VI FESTIVAL DEL BOCACHICO: POR LA PRESERVACIÓN DE LA COCINA TRADICIONAL DE LA SUBREGIÓN DEL SAN JORGE"/>
    <s v=" $        24.679.000"/>
    <s v=" $            19.743.200"/>
    <s v=" $               4.935.800"/>
    <d v="2025-04-07T00:00:00"/>
    <s v="Diana Cortes"/>
    <m/>
    <s v="FIRMADA"/>
    <d v="2025-03-28T00:00:00"/>
    <d v="2025-04-24T00:00:00"/>
    <s v="53-44-101038031"/>
    <s v="Dayana Vargas"/>
  </r>
  <r>
    <n v="43"/>
    <s v="C1400-2025"/>
    <s v="0370-2025"/>
    <s v="FUNDACIÓN CULTURAL DEL MAGDALENA"/>
    <n v="9017871193"/>
    <s v="LA TIERRA DEL NOBEL, UNA HISTORIA TRANSGENERACIONAL"/>
    <s v=" $        22.959.000"/>
    <s v=" $            18.367.200"/>
    <s v=" $               4.591.800"/>
    <d v="2025-04-07T00:00:00"/>
    <s v="Diana Cortes"/>
    <m/>
    <s v="FIRMADA"/>
    <d v="2025-03-28T00:00:00"/>
    <d v="2025-06-24T00:00:00"/>
    <s v="45-44-101164921"/>
    <s v="Dayana Vargas"/>
  </r>
  <r>
    <n v="44"/>
    <s v="C10566-2025"/>
    <s v="0370-2025"/>
    <s v="CORPORACION CULTURAL LOS TAGUAROS"/>
    <n v="8305102726"/>
    <s v="SEMINARIO DE CONTRUCCIÓN ACADÉMICA PARA FORMADORES DE DANZAS, PAZ Y LA RECONCILIACIÓN EN TERRITORIOS DEL META"/>
    <s v=" $        26.011.000"/>
    <s v=" $            20.808.800"/>
    <s v=" $               5.202.200"/>
    <d v="2025-04-07T00:00:00"/>
    <s v="Diana Cortes"/>
    <m/>
    <s v="FIRMADA"/>
    <d v="2025-03-28T00:00:00"/>
    <d v="2025-06-21T00:00:00"/>
    <s v="30-44-101063018"/>
    <s v="Dayana Vargas"/>
  </r>
  <r>
    <n v="45"/>
    <s v="C2016-2025"/>
    <s v="0370-2025"/>
    <s v="CORPORACION DE ARTISTAS PLASTICOS Y ALFOMBRISTAS DE MOMPOX-TAROPE"/>
    <n v="9017010401"/>
    <s v="EXPOSICIÓN DE ARTE EFÍMERO EN EL MARCO DE LA SEMANA SANTA DE SANTA CRUZ DE MOMPOX"/>
    <s v=" $        20.785.000"/>
    <s v=" $            16.628.000"/>
    <s v=" $               4.157.000"/>
    <d v="2025-04-07T00:00:00"/>
    <s v="Diana Cortes"/>
    <m/>
    <s v="FIRMADA"/>
    <d v="2025-03-28T00:00:00"/>
    <d v="2025-04-27T00:00:00"/>
    <s v="75-44-101144466"/>
    <s v="Dayana Vargas"/>
  </r>
  <r>
    <n v="46"/>
    <s v="C10245-2025"/>
    <s v="0370-2025"/>
    <s v="CORPORACIÓN ARTISTICA Y CULTURAL ANTIOQUIA LATINA"/>
    <n v="9010108354"/>
    <s v="ANTIOQUIA LATINA Y LA CIUDAD MADRE CELEBRAN LA DANZA ¡HOMENAJE A CELIA CRUZ!"/>
    <s v=" $        18.798.000"/>
    <s v=" $            15.038.400"/>
    <s v=" $               3.759.600"/>
    <d v="2025-04-07T00:00:00"/>
    <s v="Diana Cortes"/>
    <m/>
    <s v="FIRMADA"/>
    <d v="2025-03-28T00:00:00"/>
    <d v="2025-05-05T00:00:00"/>
    <s v="65-44-101238406"/>
    <s v="Dayana Vargas"/>
  </r>
  <r>
    <n v="47"/>
    <s v="C547-2025"/>
    <s v="0370-2025"/>
    <s v="CORPORACION AFRO COLOMBIANA DE SUCRE"/>
    <n v="8230026985"/>
    <s v="DECIMOCTAVO ENCUENTRO CULTURAL AFROMONTEMARIANO"/>
    <s v=" $        29.370.000"/>
    <s v=" $            23.496.000"/>
    <s v=" $               5.874.000"/>
    <d v="2025-04-07T00:00:00"/>
    <s v="Diana Cortes"/>
    <m/>
    <s v="FIRMADA"/>
    <d v="2025-03-28T00:00:00"/>
    <d v="2025-05-31T00:00:00"/>
    <s v="85-44-101137381"/>
    <s v="Dayana Vargas"/>
  </r>
  <r>
    <n v="48"/>
    <s v="C5304-2025"/>
    <s v="0370-2025"/>
    <s v="FUNDACIÓN CAQUETÁ DIVERSA"/>
    <n v="9010154078"/>
    <s v="IX FESTIVAL FOLCLÓRICO DE VISIBILIZACIÓN DEPARTAMENTAL LGBTIQ+, LA EVOLUCIÓN DE LA PAZ."/>
    <s v=" $        22.978.000"/>
    <s v=" $            18.382.400"/>
    <s v=" $               4.595.600"/>
    <d v="2025-04-07T00:00:00"/>
    <s v="Diana Cortes"/>
    <m/>
    <s v="FIRMADA"/>
    <d v="2025-03-28T00:00:00"/>
    <d v="2025-06-13T00:00:00"/>
    <s v="CHU100044740"/>
    <s v="Dayana Vargas"/>
  </r>
  <r>
    <n v="49"/>
    <s v="C4424-2025"/>
    <s v="0370-2025"/>
    <s v="CORPORACIÓN SOCIAL Y CULTURAL PASOS"/>
    <n v="9014102240"/>
    <s v="SOMOS ARTE"/>
    <s v=" $        25.813.000"/>
    <s v=" $            20.650.400"/>
    <s v=" $               5.162.600"/>
    <d v="2025-04-07T00:00:00"/>
    <s v="Felipe Andrade"/>
    <m/>
    <s v="FIRMADA"/>
    <d v="2025-03-28T00:00:00"/>
    <d v="2025-04-24T00:00:00"/>
    <s v="75-44101144533"/>
    <s v="Dayana Vargas"/>
  </r>
  <r>
    <n v="50"/>
    <s v="C5313-2025"/>
    <s v="0370-2025"/>
    <s v="ASOCIACIÓN AGROPECUARIA DE MUJERES EMPRENDEDORAS DEL REASENTAMIENTO EL ROSARIO"/>
    <n v="9018788374"/>
    <s v="SEMANA CULTURAL CAMPESINA DEL REASENTAMIENTO EL ROSARIO - TIERRALTA"/>
    <s v=" $        17.751.000"/>
    <s v=" $            14.200.800"/>
    <s v=" $               3.550.200"/>
    <d v="2025-04-07T00:00:00"/>
    <s v="Felipe Andrade"/>
    <m/>
    <s v="FIRMADA"/>
    <d v="2025-03-28T00:00:00"/>
    <d v="2025-11-30T00:00:00"/>
    <s v="AGP-100001249"/>
    <s v="Dayana Vargas"/>
  </r>
  <r>
    <n v="51"/>
    <s v="C2974-2025"/>
    <s v="0370-2025"/>
    <s v="FUNDACIÓN CULTURAL TEATRO ACTORES DE CARTÓN"/>
    <n v="8150008819"/>
    <s v="RICARDO ENTRE LETRAS Y SUSPIROS CIRCULACION PATRIMONIAL  “LA POESIA ROMANTICA DE RICARDO NIETO HURTADO”"/>
    <s v=" $        18.020.000"/>
    <s v=" $            14.416.000"/>
    <s v=" $               3.604.000"/>
    <d v="2025-04-07T00:00:00"/>
    <s v="Felipe Andrade"/>
    <m/>
    <s v="FIRMADA"/>
    <d v="2025-03-28T00:00:00"/>
    <d v="2028-05-31T00:00:00"/>
    <s v="45-44-10116490"/>
    <s v="Dayana Vargas"/>
  </r>
  <r>
    <n v="52"/>
    <s v="C4291-2025"/>
    <s v="0370-2025"/>
    <s v="FUNDACIÓN INTEGRAL Y DEPORTIVA - FID"/>
    <n v="9011452545"/>
    <s v="ENTRE NOTAS Y MEMORIA: RESCATE DEL LEGADO MUSICAL"/>
    <s v=" $        27.563.000"/>
    <s v=" $            22.050.400"/>
    <s v=" $               5.512.600"/>
    <d v="2025-04-07T00:00:00"/>
    <s v="Felipe Andrade"/>
    <m/>
    <s v="FIRMADA"/>
    <d v="2025-04-28T00:00:00"/>
    <d v="2028-05-28T00:00:00"/>
    <s v="85-44-101137744"/>
    <s v="Dayana Vargas"/>
  </r>
  <r>
    <n v="53"/>
    <s v="C5375-2025"/>
    <s v="0370-2025"/>
    <s v="FUNDACIÓN COROCORAS"/>
    <n v="9017047165"/>
    <s v="TERCER ENCUENTRO POÉTICO LUNA DE ARAUCA"/>
    <s v=" $        29.457.000"/>
    <s v=" $            23.565.600"/>
    <s v=" $               5.891.400"/>
    <d v="2025-04-07T00:00:00"/>
    <s v="Felipe Andrade"/>
    <m/>
    <s v="FIRMADA"/>
    <d v="2025-03-28T00:00:00"/>
    <d v="2028-06-20T00:00:00"/>
    <s v="45-44-101164785"/>
    <s v="Dayana Vargas"/>
  </r>
  <r>
    <n v="54"/>
    <s v="C10874-2025"/>
    <s v="0370-2025"/>
    <s v="ASOCIACION DE APICULTORES DE TIBU"/>
    <n v="9018562277"/>
    <s v="CULTURA EN LA COLMENA: &quot;UNA INICIATIVA POR LA APICULTURA SOSTENIBLE&quot;"/>
    <s v=" $        24.493.000"/>
    <s v=" $            19.594.400"/>
    <s v=" $               4.898.600"/>
    <d v="2025-04-07T00:00:00"/>
    <s v="Felipe Andrade"/>
    <m/>
    <s v="FIRMADA"/>
    <d v="2025-03-28T00:00:00"/>
    <d v="2025-05-04T00:00:00"/>
    <s v="21-46-101113470"/>
    <s v="Dayana Vargas"/>
  </r>
  <r>
    <n v="55"/>
    <s v="C7602-2025"/>
    <s v="0370-2025"/>
    <s v="FUNDACIÓN TEATRO TRAGALUZ"/>
    <n v="9012577830"/>
    <s v="TEATRO PARA LA VIDA"/>
    <s v=" $        18.395.000"/>
    <s v=" $            14.716.000"/>
    <s v=" $               3.679.000"/>
    <d v="2025-04-07T00:00:00"/>
    <s v="Felipe Andrade"/>
    <m/>
    <s v="FIRMADA"/>
    <d v="2025-03-28T00:00:00"/>
    <d v="2025-06-30T00:00:00"/>
    <s v="41-44-101292276"/>
    <s v="Juan David Cuevas"/>
  </r>
  <r>
    <n v="56"/>
    <s v="C1080-2025"/>
    <s v="0370-2025"/>
    <s v="FUNDACION WAYA SOMOS ARTE Y CULTURA"/>
    <n v="9016536411"/>
    <s v="PROCESO DE FORMACIÓN EN MÚSICAS TRADICIONALES PARA LA CREACIÓN DE ESPACIOS DE CONVIVENCIA - MELODÍAS DE PAZ"/>
    <s v=" $        35.392.000"/>
    <s v=" $            28.313.600"/>
    <s v=" $               7.078.400"/>
    <d v="2025-04-07T00:00:00"/>
    <s v="Felipe Andrade"/>
    <m/>
    <s v="FIRMADA"/>
    <d v="2025-03-28T00:00:00"/>
    <d v="2025-06-27T00:00:00"/>
    <s v="47-44-101030889"/>
    <s v="Juan David Cuevas"/>
  </r>
  <r>
    <n v="57"/>
    <s v="C150-2025"/>
    <s v="0370-2025"/>
    <s v="FUNDACIÓN PEQUEÑAS HUELLAS JUVENILES"/>
    <n v="9011109240"/>
    <s v="VIVE EL ORGULLO DE COLOMBIA"/>
    <s v=" $        31.053.000"/>
    <s v=" $            24.842.400"/>
    <s v=" $               6.210.600"/>
    <d v="2025-04-07T00:00:00"/>
    <s v="Felipe Andrade"/>
    <m/>
    <s v="FIRMADA"/>
    <d v="2025-03-28T00:00:00"/>
    <d v="2025-06-21T00:00:00"/>
    <s v="3002342-2-7    "/>
    <s v="Juan David Cuevas"/>
  </r>
  <r>
    <n v="58"/>
    <s v="C722-2025"/>
    <s v="0370-2025"/>
    <s v="CORPORACION CULTURAL LES LUMIERE"/>
    <n v="9002924941"/>
    <s v="XI CURSO DE FORMACIÓN EN LENGUAJE Y REALIZACIÓN AUDIOVISUAL"/>
    <s v=" $        29.352.000"/>
    <s v=" $            23.481.600"/>
    <s v=" $               5.870.400"/>
    <d v="2025-04-07T00:00:00"/>
    <s v="Felipe Andrade"/>
    <m/>
    <s v="FIRMADA"/>
    <d v="2025-03-28T00:00:00"/>
    <d v="2028-06-16T00:00:00"/>
    <s v="30-44-101062992"/>
    <s v="Juan David Cuevas"/>
  </r>
  <r>
    <n v="59"/>
    <s v="C2082-2025"/>
    <s v="0370-2025"/>
    <s v="ASOCIACION PARA EL DESARROLLO INTEGRAL LA MOCHILA"/>
    <n v="9015091651"/>
    <s v="FORTALECIMIENTO DEL PROGRAMA DE FORMACIÓN ARTÍSTICA EN DANZAS FOLCLÓRICAS, DIRIGIDO A NIÑOS, NIÑAS, ADOLESCENTES Y JOVENES DEL CORREGIMIENTO DE SIMAÑA"/>
    <s v=" $        29.442.000"/>
    <s v=" $            23.553.600"/>
    <s v=" $               5.888.400"/>
    <d v="2025-04-07T00:00:00"/>
    <s v="Cesar Fonseca"/>
    <m/>
    <s v="FIRMADA"/>
    <d v="2025-03-28T00:00:00"/>
    <d v="2025-06-30T00:00:00"/>
    <s v=" 75-44-101144555"/>
    <s v="Juan David Cuevas"/>
  </r>
  <r>
    <n v="60"/>
    <s v="C9641-2025"/>
    <s v="0370-2025"/>
    <s v="FUNDACIÓN CULTURAL TERRITORIOS, ARTE Y PAZ"/>
    <n v="9008964937"/>
    <s v="CUERPOS PARLANTES, CREACIÓN Y FORTALECIMIENTO DE ESTRATEGIAS DE LECTURA, ESCRITURA Y ORALIDAD EN LAS BIBLIOTECAS COMUNITARIAS DE LA RED IMAGINA"/>
    <s v=" $        22.360.000"/>
    <s v=" $            17.888.000"/>
    <s v=" $               4.472.000"/>
    <d v="2025-04-07T00:00:00"/>
    <s v="Cesar Fonseca"/>
    <m/>
    <s v="FIRMADA"/>
    <d v="2025-03-28T00:00:00"/>
    <d v="2025-06-30T00:00:00"/>
    <s v="45-44-101165206"/>
    <s v="Juan David Cuevas"/>
  </r>
  <r>
    <n v="61"/>
    <s v="C1174-2025"/>
    <s v="0370-2025"/>
    <s v="FUNDACION ESTAMPAS COLOMBIANAS"/>
    <n v="9006505763"/>
    <s v="V CONCURSO DEPARTAMENTAL DE BAILADORES DE CUMBIA EN PAREJA"/>
    <s v=" $        19.945.000"/>
    <s v=" $            15.956.000"/>
    <s v=" $               3.989.000"/>
    <d v="2025-04-07T00:00:00"/>
    <s v="Cesar Fonseca"/>
    <m/>
    <s v="FIRMADA"/>
    <d v="2025-03-28T00:00:00"/>
    <d v="2025-06-30T00:00:00"/>
    <s v=" 75-44-101144538"/>
    <s v="Juan David Cuevas"/>
  </r>
  <r>
    <n v="62"/>
    <s v="C1548-2025"/>
    <s v="0370-2025"/>
    <s v="FUNDACION REFUGIO &amp; EQUIDAD"/>
    <n v="9000685220"/>
    <s v="MUSEO VIRTUAL DE LA MEMORIA HISTORICA DEL CONFLICTO ARMADO Y TRANSITO HACIA LA PAZ"/>
    <s v=" $        29.325.000"/>
    <s v=" $            23.460.000"/>
    <s v=" $               5.865.000"/>
    <d v="2025-04-07T00:00:00"/>
    <s v="Cesar Fonseca"/>
    <m/>
    <s v="FIRMADA"/>
    <d v="2025-03-28T00:00:00"/>
    <d v="2025-06-30T00:00:00"/>
    <s v="45-44-101164845"/>
    <s v="Juan David Cuevas"/>
  </r>
  <r>
    <n v="63"/>
    <s v="C739-2025"/>
    <s v="0370-2025"/>
    <s v="FUNDACION PROGRESO Y PAZ "/>
    <n v="9009909202"/>
    <s v="COMUNICARTE: SEMILLERO DE COMUNICACIÓN Y ARTES COMUNITARIAS"/>
    <s v=" $        18.020.000"/>
    <s v=" $            14.416.000"/>
    <s v=" $               3.604.000"/>
    <d v="2025-04-07T00:00:00"/>
    <s v="Cesar Fonseca"/>
    <m/>
    <s v="FIRMADA"/>
    <d v="2025-03-28T00:00:00"/>
    <d v="2025-06-10T00:00:00"/>
    <s v="45-44-101164887"/>
    <s v="Juan David Cuevas"/>
  </r>
  <r>
    <n v="64"/>
    <s v="C4159-2025"/>
    <s v="0370-2025"/>
    <s v="FUNDACION EXPLORAMBIENTE"/>
    <n v="9013507838"/>
    <s v="FREETOUR PESCAITO"/>
    <s v=" $        24.899.000"/>
    <s v=" $            19.919.200"/>
    <s v=" $               4.979.800"/>
    <d v="2025-04-07T00:00:00"/>
    <s v="Cesar Fonseca"/>
    <m/>
    <s v="FIRMADA"/>
    <d v="2025-03-28T00:00:00"/>
    <d v="2025-06-15T00:00:00"/>
    <s v="75-44-101144468"/>
    <s v="Juan David Cuevas"/>
  </r>
  <r>
    <n v="65"/>
    <s v="C2408-2025"/>
    <s v="0370-2025"/>
    <s v="JUNTA DE ACCION COMUNAL DE LA VEREDA ALTO MENDEZ GUAMBIA"/>
    <n v="9016397049"/>
    <s v="TEJIENDO EL PENSAMIENTO DEL PUEBLO NASA, CON LA ELABORACIÓN DEL CHUMBE Y LA MOCHILA NASA"/>
    <s v=" $        17.882.000"/>
    <s v=" $            14.305.600"/>
    <s v=" $               3.576.400"/>
    <d v="2025-04-07T00:00:00"/>
    <s v="Cesar Fonseca"/>
    <m/>
    <s v="FIRMADA"/>
    <d v="2025-03-28T00:00:00"/>
    <d v="2025-06-10T00:00:00"/>
    <s v="45-44-101164838"/>
    <s v="Juan David Cuevas"/>
  </r>
  <r>
    <n v="66"/>
    <s v="C4510-2025"/>
    <s v="0370-2025"/>
    <s v="FUNDACION GUARDIANES DE PAZ"/>
    <n v="9018448061"/>
    <s v="IMPLEMENTACION DE UN PROGRAMA DE FORMACION MUSICAL EN EL AREA DE TAMBORA RIBEREÑA Y DANZA FOLCLORICAS DIRIGIDOS A NIÑOS, NIÑAS, ADOLESCENTES Y JOVENES ESTUDIANTES DE LA ZONA RURAL"/>
    <s v=" $        29.383.000"/>
    <s v=" $            23.506.400"/>
    <s v=" $               5.876.600"/>
    <d v="2025-04-07T00:00:00"/>
    <s v="Cesar Fonseca"/>
    <m/>
    <s v="FIRMADA"/>
    <d v="2025-03-28T00:00:00"/>
    <d v="2025-06-27T00:00:00"/>
    <s v="56-44-101009928"/>
    <s v="Juan David Cuevas"/>
  </r>
  <r>
    <n v="67"/>
    <s v="C2522-2025"/>
    <s v="0370-2025"/>
    <s v="FUNDACION RESCATANDO Y PROMOCIONANDO VALORES CULTURALES Y HUMANOS CARRIZO"/>
    <n v="9013477536"/>
    <s v="MANOS, SABORES Y RITMOS"/>
    <s v=" $        31.227.000"/>
    <s v=" $            24.981.600"/>
    <s v=" $               6.245.400"/>
    <d v="2025-04-07T00:00:00"/>
    <s v="Cesar Fonseca"/>
    <m/>
    <s v="FIRMADA"/>
    <d v="2025-03-28T00:00:00"/>
    <d v="2025-06-30T00:00:00"/>
    <s v="57-44-101006930"/>
    <s v="Juan David Cuevas"/>
  </r>
  <r>
    <n v="68"/>
    <s v="C3251-2025"/>
    <s v="0370-2025"/>
    <s v="FUNDACION ACCION SOCIAL DEPORTIVA Y CULTURAL DE SANTA VERONICA"/>
    <n v="9018191898"/>
    <s v="ESCUELA DE MÚSICA Y ARTE SANTA VERÓNICA: &quot;FORMANDO ARTISTAS, TRANSFORMANDO VIDAS&quot;"/>
    <s v=" $        21.866.000"/>
    <s v=" $            17.492.800"/>
    <s v=" $               4.373.200"/>
    <d v="2025-04-07T00:00:00"/>
    <s v="Cesar Fonseca"/>
    <m/>
    <s v="FIRMADA"/>
    <d v="2025-03-28T00:00:00"/>
    <d v="2025-06-30T00:00:00"/>
    <s v="BQ-100100781"/>
    <s v="Juan David Cuevas"/>
  </r>
  <r>
    <n v="69"/>
    <s v="C9445-2025"/>
    <s v="0370-2025"/>
    <s v="FUNDACION AROMA DE MUJER"/>
    <n v="9003878065"/>
    <s v="SENDEROS DE CAMBIO EMPODERAMIENTO INTEGRAL PARA MUJERES CAQUETEÑAS"/>
    <s v=" $        27.176.000"/>
    <s v=" $            21.740.800"/>
    <s v=" $               5.435.200"/>
    <d v="2025-04-07T00:00:00"/>
    <s v="Cesar Fonseca"/>
    <m/>
    <s v="FIRMADA"/>
    <d v="2025-03-28T00:00:00"/>
    <d v="2025-06-30T00:00:00"/>
    <s v="CHU-100044949"/>
    <s v="Juan David Cuevas"/>
  </r>
  <r>
    <n v="70"/>
    <s v="C324-2025"/>
    <s v="0370-2025"/>
    <s v="FUNDACION PARA EL FOMENTO DE LA CULTURA FOLKLORICA Y MUSICAL CUMBANCHEROS"/>
    <n v="9003522366"/>
    <s v="FORTALECIMIENTO A LOS PROCESOS DE FORMACIÓN EN MÚSICA TRADICIONAL VALLENATA PARA NIÑOS/AS Y JÓVENES VULNERABLES DE LA CASA DE LA CULTURA DEL MUNICIPIO DE VALLEDUPAR"/>
    <s v=" $        28.737.000"/>
    <s v=" $            22.989.600"/>
    <s v=" $               5.747.400"/>
    <d v="2025-04-08T00:00:00"/>
    <s v="Felipe Andrade"/>
    <m/>
    <s v="FIRMADA"/>
    <d v="2025-03-28T00:00:00"/>
    <d v="2025-05-16T00:00:00"/>
    <s v="75-44-101144594"/>
    <s v="Juan David Cuevas"/>
  </r>
  <r>
    <n v="71"/>
    <s v="C3475-2025"/>
    <s v="0370-2025"/>
    <s v="RESGUARDO INDIGENA YACO MOLANA"/>
    <n v="8090039027"/>
    <s v="LAMBARI - ESCUELA CINEMATOGRAFICA PIJAO"/>
    <s v=" $        22.738.000"/>
    <s v=" $            18.190.400"/>
    <s v=" $               4.547.600"/>
    <d v="2025-04-08T00:00:00"/>
    <s v="Felipe Andrade"/>
    <m/>
    <s v="FIRMADA"/>
    <d v="2025-03-28T00:00:00"/>
    <d v="2025-06-20T00:00:00"/>
    <s v="25-44-101201472"/>
    <s v="Juan David Cuevas"/>
  </r>
  <r>
    <n v="72"/>
    <s v="C3994-2025"/>
    <s v="0370-2025"/>
    <s v="CONSEJO COMUNITARIO LA ESPERANZA"/>
    <n v="9000577269"/>
    <s v="LAS PLANTAS DE NUESTROS ANCESTROS"/>
    <s v=" $        18.395.000"/>
    <s v=" $            14.716.000"/>
    <s v=" $               3.679.000"/>
    <d v="2025-04-08T00:00:00"/>
    <s v="Felipe Andrade"/>
    <m/>
    <s v="FIRMADA"/>
    <d v="2025-03-28T00:00:00"/>
    <d v="2025-06-01T00:00:00"/>
    <s v="41-44-101292236"/>
    <s v="Juan David Cuevas"/>
  </r>
  <r>
    <n v="73"/>
    <s v="C1932-2025"/>
    <s v="0370-2025"/>
    <s v="FUNDACION PARA EL DESARROLLO SOSTENIBLE DE PALENQUE (FUNDESPAL)"/>
    <n v="9016610240"/>
    <s v="VOCES Y TAMBORES: FORTALECIENDO LA MÚSICA DEL SON PALENQUERO EN SAN BASILIO DE PALENQUE"/>
    <s v=" $        18.587.000"/>
    <s v=" $            14.869.600"/>
    <s v=" $               3.717.400"/>
    <d v="2025-04-08T00:00:00"/>
    <s v="Felipe Andrade"/>
    <m/>
    <s v="FIRMADA"/>
    <d v="2025-03-28T00:00:00"/>
    <d v="2025-05-05T00:00:00"/>
    <s v="14-44-101232725"/>
    <s v="Dayana Vargas"/>
  </r>
  <r>
    <n v="74"/>
    <s v="C664-2025"/>
    <s v="0370-2025"/>
    <s v="JUNTA DE ACCION COMUNAL DEL CORREGIMIENTO DE LAS MARGARITAS DEL MUNICIPIO DE SAN SEBASTIAN DE BUENA VISTA"/>
    <n v="9017293422"/>
    <s v="60° CARNAVALITO “NUESTRA IDENTIDAD CULTURAL Y ANCESTRAL DE LAS MARGARITAS”"/>
    <s v=" $        26.755.000"/>
    <s v=" $            21.404.000"/>
    <s v=" $               5.351.000"/>
    <d v="2025-04-08T00:00:00"/>
    <s v="Felipe Andrade"/>
    <m/>
    <s v="FIRMADA"/>
    <d v="2025-03-28T00:00:00"/>
    <d v="2025-05-30T00:00:00"/>
    <s v="AGP-100001233"/>
    <s v="Dayana Vargas"/>
  </r>
  <r>
    <n v="75"/>
    <s v="C940-2025"/>
    <s v="0370-2025"/>
    <s v="CABILDO INDIGENA SIONA NUEVO AMANECER DEL MUNICIPIO DE PUERTO ASIS"/>
    <n v="9007939611"/>
    <s v="PASCUA TRADICIONAL INDIGENA DEL PUEBLO SIONA"/>
    <s v=" $        16.621.000"/>
    <s v=" $            13.296.800"/>
    <s v=" $               3.324.200"/>
    <d v="2025-04-08T00:00:00"/>
    <s v="Felipe Andrade"/>
    <m/>
    <s v="FIRMADA"/>
    <d v="2025-03-28T00:00:00"/>
    <d v="2025-05-26T00:00:00"/>
    <s v="AGP-100001302"/>
    <s v="Dayana Vargas"/>
  </r>
  <r>
    <n v="76"/>
    <s v="C2540-2025"/>
    <s v="0370-2025"/>
    <s v="FUNDACION NAJMA"/>
    <n v="9012616481"/>
    <s v="VII FESTIVAL “SINFONÍA POR LA VIDA”"/>
    <s v=" $        19.685.000"/>
    <s v=" $            15.748.000"/>
    <s v=" $               3.937.000"/>
    <d v="2025-04-08T00:00:00"/>
    <s v="Felipe Andrade"/>
    <m/>
    <s v="FIRMADA"/>
    <d v="2025-03-28T00:00:00"/>
    <d v="2025-05-01T00:00:00"/>
    <s v="41-44-101292232"/>
    <s v="Juan David Cuevas"/>
  </r>
  <r>
    <n v="77"/>
    <s v="C1521-2025"/>
    <s v="0370-2025"/>
    <s v="JUNTA DE ACCION COMUNAL DE LA SECCION SAN FRANCISCO MUNICIPIO DE CONTADERO"/>
    <n v="9017562593"/>
    <s v="LA MUSICA DE NUESTROS ANCESTROS, EXPRESIÓN SONORA DE LA ATENAS DE OBANDO."/>
    <s v=" $        15.381.000"/>
    <s v=" $            12.304.800"/>
    <s v=" $               3.076.200"/>
    <d v="2025-04-08T00:00:00"/>
    <s v="Felipe Andrade"/>
    <m/>
    <s v="FIRMADA"/>
    <d v="2025-03-28T00:00:00"/>
    <d v="2025-06-14T00:00:00"/>
    <s v="AGP-100001536"/>
    <s v="Dayana Vargas"/>
  </r>
  <r>
    <n v="78"/>
    <s v="C1495-2025"/>
    <s v="0370-2025"/>
    <s v="FUNDACION SOCIAL MAS FUTURO"/>
    <n v="9015062703"/>
    <s v="ENCUENTRO DE SABERES PARA MANTENER VIVA LA MEMORIA DEL PUEBLO ZENU"/>
    <s v=" $        18.587.000"/>
    <s v=" $            14.869.600"/>
    <s v=" $               3.717.400"/>
    <d v="2025-04-08T00:00:00"/>
    <s v="Felipe Andrade"/>
    <m/>
    <s v="FIRMADA"/>
    <d v="2025-03-28T00:00:00"/>
    <d v="2025-05-05T00:00:00"/>
    <s v="45-44-101164869"/>
    <s v="Juan David Cuevas"/>
  </r>
  <r>
    <n v="79"/>
    <s v="C9316-2025"/>
    <s v="0370-2025"/>
    <s v="FUNDACIÓN ESCUELA PARA FORMACIÓN DE LLANEROS (AS) Y COMPETENCIA DEL CABALLO CRIOLLO"/>
    <n v="9006927333"/>
    <s v="PROGRAMA DE PROMOCIÓN CULTURAL REVIVIENDO NUESTRA CULTURA LLANERA EN EL MUNICIPIO DE MANÍ CASANARE"/>
    <s v=" $        18.547.000"/>
    <s v=" $            14.837.600"/>
    <s v=" $               3.709.400"/>
    <d v="2025-04-08T00:00:00"/>
    <s v="Felipe Andrade"/>
    <m/>
    <s v="FIRMADA"/>
    <d v="2025-03-28T00:00:00"/>
    <d v="2025-05-02T00:00:00"/>
    <s v="57-44-101006945"/>
    <s v="Dayana Vargas"/>
  </r>
  <r>
    <n v="80"/>
    <s v="C3039-2025"/>
    <s v="0370-2025"/>
    <s v="ASOCIACION VICTIMAS DEL CONFLICTO ARMADO SEMILLAS DE PAZ MUNICIPIO DE SANTIAGO"/>
    <n v="9000621451"/>
    <s v="JUGANDO A SER FELIZ. LAS NARRATIVAS SOCIALES  DE LA VICTIMAS EN LAS ARTES Y LAS  LÚDICAS TRADICIONALES"/>
    <s v=" $        15.072.000"/>
    <s v=" $            12.057.600"/>
    <s v=" $               3.014.400"/>
    <d v="2025-04-08T00:00:00"/>
    <s v="Felipe Andrade"/>
    <m/>
    <s v="FIRMADA"/>
    <d v="2025-03-28T00:00:00"/>
    <d v="2025-05-15T00:00:00"/>
    <s v="AGP-100001180"/>
    <s v="Dayana Vargas"/>
  </r>
  <r>
    <n v="81"/>
    <s v="C9963-2025"/>
    <s v="0370-2025"/>
    <s v="CONSEJO COMUNITARIO LOCAL DE CHIGORODO"/>
    <n v="9003811007"/>
    <s v="SABERES ANCESTRALES DE PAZ"/>
    <s v=" $        25.208.000"/>
    <s v=" $            20.166.400"/>
    <s v=" $               5.041.600"/>
    <d v="2025-04-08T00:00:00"/>
    <s v="Felipe Andrade"/>
    <m/>
    <s v="FIRMADA"/>
    <d v="2025-03-28T00:00:00"/>
    <d v="2025-06-15T00:00:00"/>
    <s v="33-44-101261519"/>
    <s v="Constanza Leyton"/>
  </r>
  <r>
    <n v="82"/>
    <s v="C11190-2025"/>
    <s v="0370-2025"/>
    <s v="CORPORACION EMPRESARIAL DE SERVICIOS INTEGRALES"/>
    <n v="9006430036"/>
    <s v="SEMANA SANTA EN VIVO EN TADÓ: RESCATE CULTURAL Y ESCÉNICO DE UNA TRADICIÓN DEL CHOCÓ"/>
    <s v=" $        28.916.000"/>
    <s v=" $            23.132.800"/>
    <s v=" $               5.783.200"/>
    <d v="2025-04-08T00:00:00"/>
    <s v="Felipe Andrade"/>
    <m/>
    <s v="FIRMADA"/>
    <d v="2025-03-28T00:00:00"/>
    <d v="2025-05-15T00:00:00"/>
    <s v="25-44-101201457"/>
    <s v="Juan David Cuevas"/>
  </r>
  <r>
    <n v="83"/>
    <s v="C6284-2025"/>
    <s v="0370-2025"/>
    <s v="FUNDACIÓN PARA LA PROMOCIÓN DEL ARTE Y EL TURISMO ETNIKOS"/>
    <n v="9014450474"/>
    <s v="RED DE MURALES DE MEMORIA AFROGUAJIRA PARA LA PAZ Y LA RECONCIALIACION EN FONSECA LA GUAJIRA"/>
    <s v=" $        38.378.000"/>
    <s v=" $            30.702.400"/>
    <s v=" $               7.675.600"/>
    <d v="2025-04-08T00:00:00"/>
    <s v="Felipe Andrade"/>
    <m/>
    <s v="FIRMADA"/>
    <d v="2025-03-28T00:00:00"/>
    <d v="2025-05-31T00:00:00"/>
    <s v="47-44-101030902"/>
    <s v="Juan David Cuevas"/>
  </r>
  <r>
    <n v="84"/>
    <s v="C573-2025"/>
    <s v="0370-2025"/>
    <s v="FUNDACION LEGADO HERENCIA SOCIAL Y CULTURAL PARA LA HUMANIDAD"/>
    <n v="9000696707"/>
    <s v="METAMORFLORES INTERACTIVA: EXPOSICIÓN ITINERANTE DE ECO-FOTOGRAFÍA Y SABERES LOCALES PARA UN FUTURO SOSTENIBLE"/>
    <s v=" $        19.945.000"/>
    <s v=" $            15.956.000"/>
    <s v=" $               3.989.000"/>
    <d v="2025-04-08T00:00:00"/>
    <s v="Felipe Andrade"/>
    <m/>
    <s v="FIRMADA"/>
    <d v="2025-03-28T00:00:00"/>
    <d v="2025-05-30T00:00:00"/>
    <s v="85-44-101137400"/>
    <s v="Juan David Cuevas"/>
  </r>
  <r>
    <n v="85"/>
    <s v="C1423-2025"/>
    <s v="0370-2025"/>
    <s v="FUNDACION SOCIAL PARA EL DESARROLLO DE COLOMBIA PLENA"/>
    <n v="9018145375"/>
    <s v="PRIMER FESTIVAL DE LA YUCA SOSTENIBLE"/>
    <s v=" $        23.225.000"/>
    <s v=" $            18.580.000"/>
    <s v=" $               4.645.000"/>
    <d v="2025-04-08T00:00:00"/>
    <s v="Cesar Fonseca"/>
    <m/>
    <s v="FIRMADA"/>
    <m/>
    <m/>
    <m/>
    <s v="Dayana Vargas"/>
  </r>
  <r>
    <n v="86"/>
    <s v="C544-2025"/>
    <s v="0370-2025"/>
    <s v="FUNDACION SOCIAL Y CULTURAL EL PODER DE LAS PALABRAS FUCAS"/>
    <n v="9017331231"/>
    <s v="INFANCIA &amp; JUVENTUD VOCES ESCRITAS PARA LA PAZ."/>
    <s v=" $        25.041.000"/>
    <s v=" $            20.032.800"/>
    <s v=" $               5.008.200"/>
    <d v="2025-04-08T00:00:00"/>
    <s v="Cesar Fonseca"/>
    <m/>
    <s v="FIRMADA"/>
    <d v="2025-03-28T00:00:00"/>
    <d v="2025-05-31T00:00:00"/>
    <s v="53-44-101038036"/>
    <s v="Dayana Vargas"/>
  </r>
  <r>
    <n v="87"/>
    <s v="C663-2025"/>
    <s v="0370-2025"/>
    <s v="FUNDACIÓN CENIT ARTE-NATURA"/>
    <n v="9016087551"/>
    <s v="DEVELACIONES: CANTAR A LOS 4 VIENTOS EL LEGADO CULTURAL DE LA COMISIÓN DE LA VERDAD"/>
    <s v=" $        26.097.000"/>
    <s v=" $            20.877.600"/>
    <s v=" $               5.219.400"/>
    <d v="2025-04-08T00:00:00"/>
    <s v="Cesar Fonseca"/>
    <m/>
    <s v="FIRMADA"/>
    <d v="2025-03-28T00:00:00"/>
    <d v="2025-05-30T00:00:00"/>
    <s v="AGP-100001292"/>
    <s v="Dayana Vargas"/>
  </r>
  <r>
    <n v="88"/>
    <s v="C9575-2025"/>
    <s v="0370-2025"/>
    <s v="FUNDACIÓN CULTURAL KYNZA XIE"/>
    <n v="9017592913"/>
    <s v="II FESTIVAL DE TEJEDURIA ARTESANAL Y TRADICIONAL &quot;UN OFICIO QUE COBIJA EL TERRITORIO&quot;"/>
    <s v=" $        20.079.000"/>
    <s v=" $            16.063.200"/>
    <s v=" $               4.015.800"/>
    <d v="2025-04-08T00:00:00"/>
    <s v="Cesar Fonseca"/>
    <m/>
    <s v="FIRMADA"/>
    <d v="2025-03-28T00:00:00"/>
    <d v="2025-05-25T00:00:00"/>
    <s v="14-44-101233025"/>
    <s v="Dayana Vargas"/>
  </r>
  <r>
    <n v="89"/>
    <s v="C2740-2025"/>
    <s v="0370-2025"/>
    <s v="ASOCIACION LAS ARAÑAS"/>
    <n v="9002354308"/>
    <s v="LA CESTERIA TEJIDO DE VIDA"/>
    <s v=" $        34.470.000"/>
    <s v=" $            27.576.000"/>
    <s v=" $               6.894.000"/>
    <d v="2025-04-08T00:00:00"/>
    <s v="Cesar Fonseca"/>
    <m/>
    <s v="FIRMADA"/>
    <d v="2025-03-28T00:00:00"/>
    <d v="2025-05-12T00:00:00"/>
    <s v="45-44-101164902"/>
    <s v="Dayana Vargas"/>
  </r>
  <r>
    <n v="90"/>
    <s v="C8691-2025"/>
    <s v="0370-2025"/>
    <s v="FUNDACION CIRCO MANIZALES"/>
    <n v="9008595486"/>
    <s v="FESTIVAL INTERNACIONAL DE CIRCO DE MANIZALES - 13 CELEBRACIÓN DEL DÍA MUNDIAL DE CIRCO"/>
    <s v=" $        30.299.000"/>
    <s v=" $            24.239.200"/>
    <s v=" $               6.059.800"/>
    <d v="2025-04-08T00:00:00"/>
    <s v="Cesar Fonseca"/>
    <m/>
    <s v="FIRMADA"/>
    <d v="2025-03-28T00:00:00"/>
    <d v="2025-05-31T00:00:00"/>
    <s v="42-44-101160646 anexo 1"/>
    <s v="Dayana Vargas"/>
  </r>
  <r>
    <n v="91"/>
    <s v="C5457-2025"/>
    <s v="0370-2025"/>
    <s v="CORPORACION TEATRO TITERES LA CARPA"/>
    <n v="8090042855"/>
    <s v="III. CIRCUITO DE TEATRO POR LA PAZ. &quot;CON LA OBRA DE TITERES EL AVISPAO ENGAÑAO&quot;"/>
    <s v=" $        22.738.000"/>
    <s v=" $            18.190.400"/>
    <s v=" $               4.547.600"/>
    <d v="2025-04-08T00:00:00"/>
    <s v="Cesar Fonseca"/>
    <m/>
    <s v="FIRMADA"/>
    <d v="2025-03-28T00:00:00"/>
    <d v="2025-05-31T00:00:00"/>
    <s v="25-44-101201397"/>
    <s v="Dayana Vargas"/>
  </r>
  <r>
    <n v="92"/>
    <s v="C10081-2025"/>
    <s v="0370-2025"/>
    <s v="JUNTA DE ACCION COMUNAL DE LA VEREDA ALTO DE LA CRUZ"/>
    <n v="8001783072"/>
    <s v="SABOR A HERENCIA: FESTIVAL DE COCINA TRADICIONAL DEL ALTO DE LA CRUZ"/>
    <s v=" $        27.559.000"/>
    <s v=" $            22.047.200"/>
    <s v=" $               5.511.800"/>
    <d v="2025-04-08T00:00:00"/>
    <s v="Cesar Fonseca"/>
    <m/>
    <s v="FIRMADA"/>
    <d v="2025-03-28T00:00:00"/>
    <d v="2025-06-08T00:00:00"/>
    <s v="AGP-100001201"/>
    <s v="Dayana Vargas"/>
  </r>
  <r>
    <n v="93"/>
    <s v="C10766-2025"/>
    <s v="0370-2025"/>
    <s v="JUNTA DE ACCION COMUNAL GUILLERMO CARO DE LAS VEREDAS QUITAZOL Y LA HONDA"/>
    <n v="8040058280"/>
    <s v="REVIVIENDO MI VEREDA CON SABOR A CULTURA"/>
    <s v=" $        26.361.000"/>
    <s v=" $            21.088.800"/>
    <s v=" $               5.272.200"/>
    <d v="2025-04-08T00:00:00"/>
    <s v="Cesar Fonseca"/>
    <m/>
    <s v="FIRMADA"/>
    <d v="2025-03-28T00:00:00"/>
    <d v="2025-06-01T00:00:00"/>
    <s v="45-44-101164890"/>
    <s v="Juan David Cuevas"/>
  </r>
  <r>
    <n v="94"/>
    <s v="C4492-2025"/>
    <s v="0370-2025"/>
    <s v="ASOCIACION DE MUJERES AGROAMBIENTAL MULTIACTIVA PANGA ESPERANZA Y PROGRESO"/>
    <n v="9017532550"/>
    <s v="MUJERES FORTALECIENDO SABERES ANCESTRALES"/>
    <s v=" $        20.851.000"/>
    <s v=" $            16.680.800"/>
    <s v=" $               4.170.200"/>
    <d v="2025-04-08T00:00:00"/>
    <s v="Cesar Fonseca"/>
    <m/>
    <s v="FIRMADA"/>
    <d v="2025-03-28T00:00:00"/>
    <d v="2025-06-01T00:00:00"/>
    <s v="41-44-101292237"/>
    <s v="Juan David Cuevas"/>
  </r>
  <r>
    <n v="95"/>
    <s v="C1436-2025"/>
    <s v="0370-2025"/>
    <s v="ASOCIACION DE PRODUCTORES INDIGENAS AGROPECUARIOS PARA EL DESARROLLO DEL MARTILLO PALMITOS"/>
    <n v="9012110851"/>
    <s v="FORTALECIMIENTO DE LA ECONOMÍA COMUNITARIA Y RESCATE DE LA ARTESANÍA TRADICIONAL ZENÚ EN EL MARTILLO"/>
    <s v=" $        25.786.000"/>
    <s v=" $            20.628.800"/>
    <s v=" $               5.157.200"/>
    <d v="2025-04-08T00:00:00"/>
    <s v="Cesar Fonseca"/>
    <m/>
    <s v="FIRMADA"/>
    <d v="2025-03-28T00:00:00"/>
    <d v="2025-06-10T00:00:00"/>
    <s v="75-44-101144532"/>
    <s v="Juan David Cuevas"/>
  </r>
  <r>
    <n v="96"/>
    <s v="C3592-2025"/>
    <s v="0370-2025"/>
    <s v="FUNDACION PROYECTO VICTORIA INTERNACIONAL"/>
    <n v="9017795794"/>
    <s v="EL CAFÉ POTENCIA MUNDIAL DE LA VIDA EN NARIÑO"/>
    <s v=" $        17.325.000"/>
    <s v=" $            13.860.000"/>
    <s v=" $               3.465.000"/>
    <d v="2025-04-08T00:00:00"/>
    <s v="Cesar Fonseca"/>
    <m/>
    <s v="FIRMADA"/>
    <d v="2025-03-28T00:00:00"/>
    <d v="2025-06-30T00:00:00"/>
    <s v="41-44-101292159"/>
    <s v="Juan David Cuevas"/>
  </r>
  <r>
    <n v="97"/>
    <s v="C7232-2025"/>
    <s v="0370-2025"/>
    <s v="CORPORACION MAGUSI"/>
    <n v="9000989332"/>
    <s v="&quot;CON OTRA MIRADA SEGUNDA TEMPORADA&quot;"/>
    <s v=" $        20.400.000"/>
    <s v=" $            16.320.000"/>
    <s v=" $               4.080.000"/>
    <d v="2025-04-08T00:00:00"/>
    <s v="Cesar Fonseca"/>
    <m/>
    <s v="FIRMADA"/>
    <d v="2025-03-28T00:00:00"/>
    <d v="2025-06-30T00:00:00"/>
    <s v="42-44-101160686"/>
    <s v="Dayana Vargas"/>
  </r>
  <r>
    <n v="98"/>
    <s v="C2249-2025"/>
    <s v="0370-2025"/>
    <s v="JUNTA DE ACCION COMUNAL DE LA VEREDA MINCHOY"/>
    <n v="9011280411"/>
    <s v="DESDE LA RELIGIÓN, EL ARTE Y LA CULTURA CELEBRAMOS LAS FIESTAS PATRONALES EN HONOR A SAN JOSÉ"/>
    <s v=" $        16.241.000"/>
    <s v=" $            12.992.800"/>
    <s v=" $               3.248.200"/>
    <d v="2025-04-08T00:00:00"/>
    <s v="Cesar Fonseca"/>
    <m/>
    <s v="FIRMADA"/>
    <d v="2025-05-20T00:00:00"/>
    <d v="2025-06-21T00:00:00"/>
    <s v="AGP-100001194"/>
    <s v="Juan David Cuevas"/>
  </r>
  <r>
    <n v="99"/>
    <s v="C3946-2025"/>
    <s v="0370-2025"/>
    <s v="RESGUARDO INDIGENA ALTO ORITO"/>
    <n v="9005090144"/>
    <s v="ITÚA DÉ WÃR JURÃDU - CONSAGRACION DEL NIÑO EMBERA"/>
    <s v=" $        18.184.000"/>
    <s v=" $            14.547.200"/>
    <s v=" $               3.636.800"/>
    <d v="2025-04-08T00:00:00"/>
    <s v="Cesar Fonseca"/>
    <m/>
    <s v="FIRMADA"/>
    <d v="2025-03-28T00:00:00"/>
    <d v="2024-06-20T00:00:00"/>
    <s v="AGP-100001301"/>
    <s v="Juan David Cuevas"/>
  </r>
  <r>
    <n v="100"/>
    <s v="C4044-2025"/>
    <s v="0370-2025"/>
    <s v="ASOCIACION AGROPECUARIA DE AFRODESENDIENTES DESPLAZADOS POR LA VIOLENCIA EN SAN ONOFRE"/>
    <n v="9005382144"/>
    <s v="AGUA SALÁ: ESCUELA TALLER DE GASTRONOMÍA ANCESTRAL RINCÓNMARENSE"/>
    <s v=" $        25.243.000"/>
    <s v=" $            20.194.400"/>
    <s v=" $               5.048.600"/>
    <d v="2025-04-08T00:00:00"/>
    <s v="Diana Cortes"/>
    <m/>
    <s v="FIRMADA"/>
    <d v="2025-02-01T00:00:00"/>
    <d v="2025-06-30T00:00:00"/>
    <s v="14-44-101232795"/>
    <s v="Juan David Cuevas"/>
  </r>
  <r>
    <n v="101"/>
    <s v="C3570-2025"/>
    <s v="0370-2025"/>
    <s v="TEJIDO DEL PAPEL"/>
    <n v="9017622559"/>
    <s v="TEJIDO DEL PAPEL TERCERA EDICIÓN"/>
    <s v=" $        26.361.000"/>
    <s v=" $            21.088.800"/>
    <s v=" $               5.272.200"/>
    <d v="2025-04-08T00:00:00"/>
    <s v="Diana Cortes"/>
    <m/>
    <s v="FIRMADA"/>
    <d v="2025-02-01T00:00:00"/>
    <d v="2025-06-30T00:00:00"/>
    <s v="45-44-101164844"/>
    <s v="Juan David Cuevas"/>
  </r>
  <r>
    <n v="102"/>
    <s v="C3520-2025"/>
    <s v="0370-2025"/>
    <s v="FUNDACION PALENQUE DE EGOYA"/>
    <n v="9010565412"/>
    <s v="&quot;URAMBA LITERARIA: SABERES QUE ENLAZAN GENERACIONES&quot;"/>
    <s v=" $        24.681.000"/>
    <s v=" $            19.744.800"/>
    <s v=" $               4.936.200"/>
    <d v="2025-04-08T00:00:00"/>
    <s v="Diana Cortes"/>
    <m/>
    <s v="FIRMADA"/>
    <d v="2025-02-28T00:00:00"/>
    <d v="2025-06-28T00:00:00"/>
    <s v="55-44-101084776"/>
    <s v="Juan David Cuevas"/>
  </r>
  <r>
    <n v="103"/>
    <s v="C4600-2025"/>
    <s v="0370-2025"/>
    <s v="RESGUARDO INDIGENA MUSE UKWE"/>
    <n v="8170072912"/>
    <s v="FORTALECIMIENTO DE LA IDENTIDAD CULTURAL DEL PUEBLO NASA A TRAVÉS DE LAS FIESTAS TRADICIONALES DE SAN PEDRO COMO ESTRATEGIA PARA LA PERVIVENCIA Y PERMANENCIA CULTURAL."/>
    <s v=" $        17.070.000"/>
    <s v=" $            13.656.000"/>
    <s v=" $               3.414.000"/>
    <d v="2025-04-08T00:00:00"/>
    <s v="Diana Cortes"/>
    <m/>
    <s v="FIRMADA"/>
    <d v="2025-03-29T00:00:00"/>
    <d v="2025-07-20T00:00:00"/>
    <s v="435-47-994000059621"/>
    <s v="Dayana Vargas"/>
  </r>
  <r>
    <n v="104"/>
    <s v="C5115-2025"/>
    <s v="0370-2025"/>
    <s v="CORPORACIÓN MUSICAL ARMONÍAS REPELONERAS"/>
    <n v="9018303921"/>
    <s v="II ENCUENTRO DE BANDAS ALEJANDRO FIDEL CABARCAS PÉREZ"/>
    <s v=" $        21.377.000"/>
    <s v=" $            17.101.600"/>
    <s v=" $               4.275.400"/>
    <d v="2025-04-08T00:00:00"/>
    <s v="Diana Cortes"/>
    <m/>
    <s v="FIRMADA"/>
    <d v="2025-05-05T00:00:00"/>
    <d v="2025-07-26T00:00:00"/>
    <s v="75-44-101144456"/>
    <s v="Juan David Cuevas"/>
  </r>
  <r>
    <n v="105"/>
    <s v="C4959-2025"/>
    <s v="0370-2025"/>
    <s v="ASOCIACIÓN DE MUJERES VÍCTIMAS, ARTESANAS E INNOVADORAS DE HOY PARA EL MAÑANA"/>
    <n v="9006271639"/>
    <s v="TEJIENDO RAÍCES: FERIA CONMEMORATIVA DE LA CULTURA CAMPESINA EN EL PLACER"/>
    <s v=" $        17.394.000"/>
    <s v=" $            13.915.200"/>
    <s v=" $               3.478.800"/>
    <d v="2025-04-08T00:00:00"/>
    <s v="Diana Cortes"/>
    <m/>
    <s v="FIRMADA"/>
    <d v="2025-03-03T00:00:00"/>
    <d v="2025-06-20T00:00:00"/>
    <s v="14-44-101232881"/>
    <s v="Juan David Cuevas"/>
  </r>
  <r>
    <n v="106"/>
    <s v="C5327-2025"/>
    <s v="0370-2025"/>
    <s v="CORPORACIÓN ARTE, CULTURA Y EDUCACIÓN ACE CLASSDANCE"/>
    <n v="9016422665"/>
    <s v="FASE 2 DE 'ENTRE FOLCLORE Y BALLET: MONTELÍBANO DANZA'"/>
    <s v=" $        19.441.000"/>
    <s v=" $            15.552.800"/>
    <s v=" $               3.888.200"/>
    <d v="2025-04-08T00:00:00"/>
    <s v="Diana Cortes"/>
    <m/>
    <s v="FIRMADA"/>
    <d v="2025-02-17T00:00:00"/>
    <d v="2025-06-17T00:00:00"/>
    <s v="53-44-101038038"/>
    <s v="Juan David Cuevas"/>
  </r>
  <r>
    <n v="107"/>
    <s v="C5743-2025"/>
    <s v="0370-2025"/>
    <s v="FUNDACION ALFA &amp; OMEGA PARA EL DESARROLLO SOCIAL COMUNITARIO"/>
    <n v="8060105101"/>
    <s v="III ENCUENTRO DE TROMPETISTAS: UN SI BEMOL POR BOLIVAR"/>
    <s v=" $        19.451.000"/>
    <s v=" $            15.560.800"/>
    <s v=" $               3.890.200"/>
    <d v="2025-04-08T00:00:00"/>
    <s v="Diana Cortes"/>
    <m/>
    <s v="FIRMADA"/>
    <d v="2025-02-25T00:00:00"/>
    <d v="2025-06-30T00:00:00"/>
    <s v="75-44-101144455"/>
    <s v="Dayana Vargas"/>
  </r>
  <r>
    <n v="108"/>
    <s v="C5744-2025"/>
    <s v="0370-2025"/>
    <s v="CORPORACIÓN MERECUMFEST"/>
    <n v="9018819065"/>
    <s v="MERECUMFEST: UN PATRIMONIO QUE SE DANZA."/>
    <s v=" $        19.945.000"/>
    <s v=" $            15.956.000"/>
    <s v=" $               3.989.000"/>
    <d v="2025-04-08T00:00:00"/>
    <s v="Diana Cortes"/>
    <m/>
    <s v="FIRMADA"/>
    <d v="2025-04-01T00:00:00"/>
    <d v="2025-06-30T00:00:00"/>
    <s v="75-44-101144603"/>
    <s v="Dayana Vargas"/>
  </r>
  <r>
    <n v="109"/>
    <s v="C6163-2025"/>
    <s v="0370-2025"/>
    <s v="CORPORACIÓN ARTÍSTICO CULTURAL INTÉRPRETES"/>
    <n v="9015238245"/>
    <s v="SOLEDAD MUSIC FEST"/>
    <s v=" $        19.945.000"/>
    <s v=" $            15.956.000"/>
    <s v=" $               3.989.000"/>
    <d v="2025-04-08T00:00:00"/>
    <s v="Diana Cortes"/>
    <m/>
    <s v="FIRMADA"/>
    <d v="2025-04-01T00:00:00"/>
    <d v="2025-06-30T00:00:00"/>
    <s v="75-44-101144557"/>
    <s v="Dayana Vargas"/>
  </r>
  <r>
    <n v="110"/>
    <s v="C9591-2025"/>
    <s v="0370-2025"/>
    <s v="CORPORACIÓN CULTURAL ARNULFO BRICEÑO"/>
    <n v="9007871129"/>
    <s v="VILLAVICENCIO ES CULTURA Y PAZ"/>
    <s v=" $        22.780.000"/>
    <s v=" $            18.224.000"/>
    <s v=" $               4.556.000"/>
    <d v="2025-04-08T00:00:00"/>
    <s v="Diana Cortes"/>
    <m/>
    <s v="FIRMADA"/>
    <d v="2025-03-01T00:00:00"/>
    <d v="2025-06-30T00:00:00"/>
    <s v="75-44-101144519"/>
    <s v="Dayana Vargas"/>
  </r>
  <r>
    <n v="111"/>
    <s v="C9295-2025"/>
    <s v="0370-2025"/>
    <s v="FUNDACION PARA EL DESARROLLO INTEGRAL DE LA CONDICION HUMANA"/>
    <n v="9012857127"/>
    <s v="48 RAIZAL MAN OF WAR"/>
    <s v=" $        30.553.000"/>
    <s v=" $            24.442.400"/>
    <s v=" $               6.110.600"/>
    <d v="2025-04-08T00:00:00"/>
    <s v="Diana Cortes"/>
    <m/>
    <s v="FIRMADA"/>
    <d v="2025-04-15T00:00:00"/>
    <d v="2025-06-15T00:00:00"/>
    <s v="75-44-101144620"/>
    <s v="Constanza Leyton"/>
  </r>
  <r>
    <n v="112"/>
    <s v="C8404-2025"/>
    <s v="0370-2025"/>
    <s v="CORPORACION SONIDOS ART"/>
    <n v="9018476178"/>
    <s v="CIRCUITO MUSICAL III TEMPORADA ASÍ SUENA BOYACÁ, AMPLUS FEST, LA BATALLA"/>
    <s v=" $        21.638.000"/>
    <s v=" $            17.310.400"/>
    <s v=" $               4.327.600"/>
    <d v="2025-04-08T00:00:00"/>
    <s v="Diana Cortes"/>
    <m/>
    <s v="FIRMADA"/>
    <d v="2025-03-21T00:00:00"/>
    <d v="2025-07-10T00:00:00"/>
    <s v=" 39-44-101171304"/>
    <s v="Dayana Vargas"/>
  </r>
  <r>
    <n v="113"/>
    <s v="C11093-2025"/>
    <s v="0370-2025"/>
    <s v="CONSEJO COMUNITARIO GABANES I Y II DE LAS MONAS MATA VENADO"/>
    <n v="9018796602"/>
    <s v="LOS COLORES DE NUESTRA HISTORIA"/>
    <s v=" $        28.806.000"/>
    <s v=" $            23.044.800"/>
    <s v=" $               5.761.200"/>
    <d v="2025-04-08T00:00:00"/>
    <s v="Diana Cortes"/>
    <m/>
    <s v="FIRMADA"/>
    <d v="2025-04-01T00:00:00"/>
    <d v="2025-06-30T00:00:00"/>
    <s v="25-44-101201428"/>
    <s v="Dayana Vargas"/>
  </r>
  <r>
    <n v="114"/>
    <s v="C11217-2025"/>
    <s v="0370-2025"/>
    <s v="CORPORACION AUDIOVISUAL LA GRAN PANTALLA"/>
    <n v="9016406408"/>
    <s v="SOLEDAD EN TRAZOS, TEXTURAS Y CAPTURAS."/>
    <s v=" $        22.360.000"/>
    <s v=" $            17.888.000"/>
    <s v=" $               4.472.000"/>
    <d v="2025-04-08T00:00:00"/>
    <s v="Diana Cortes"/>
    <m/>
    <s v="FIRMADA"/>
    <d v="2025-04-01T00:00:00"/>
    <d v="2025-06-30T00:00:00"/>
    <s v="75-44-101144556"/>
    <s v="Dayana Vargas"/>
  </r>
  <r>
    <n v="115"/>
    <s v="C275-2025"/>
    <s v="0370-2025"/>
    <s v="ASOCIACION ARTESANAL CULTURA Y AMBIENTAL LA TUNDA"/>
    <n v="9017447560"/>
    <s v="ARTE SONORO PARA EL FORTALECIMIENTO DE LA IDENTIDAD Y MUSICALIDAD TRADICIONAL KAMENTSA."/>
    <s v=" $        18.586.000"/>
    <s v=" $            14.868.800"/>
    <s v=" $               3.717.200"/>
    <d v="2025-04-09T00:00:00"/>
    <s v="Felipe Andrade"/>
    <m/>
    <s v="FIRMADA"/>
    <d v="2025-01-11T00:00:00"/>
    <d v="2025-06-21T00:00:00"/>
    <s v="AGP-100001257"/>
    <s v="Constanza Leyton"/>
  </r>
  <r>
    <n v="116"/>
    <s v="C1429-2025"/>
    <s v="0370-2025"/>
    <s v="CORPORACIÓN ECOLOGICA AMBIENTAL Y RECREATIVA FAUNA VIVA"/>
    <n v="9001065453"/>
    <s v="SEGUNDA VERSIÓN DEL FORTALECIMIENTO EN HABILIDADES CULTURALES DE MUSICA FOLKLÓRICA, PARA LA POBLACIÓN CON DISCAPACIDAD VISUAL DE LA VEREDA DE PAJARAL, EN EL MUNICIPIO DE SAN SEBASTIÁN DE BUENAVISTA, MAGDALENA."/>
    <s v=" $        24.899.000"/>
    <s v=" $            19.919.200"/>
    <s v=" $               4.979.800"/>
    <d v="2025-04-09T00:00:00"/>
    <s v="Felipe Andrade"/>
    <m/>
    <s v="FIRMADA"/>
    <d v="2025-03-28T00:00:00"/>
    <d v="2025-06-17T00:00:00"/>
    <s v="BQ-100101026"/>
    <s v="Constanza Leyton"/>
  </r>
  <r>
    <n v="117"/>
    <s v="C5610-2025"/>
    <s v="0370-2025"/>
    <s v="FUNDACION LA MANCHA ARTES ESCENICAS"/>
    <n v="8170053753"/>
    <s v="CAMINO AL GOLGOTA"/>
    <s v=" $        17.217.000"/>
    <s v=" $            13.773.600"/>
    <s v=" $               3.443.400"/>
    <d v="2025-04-09T00:00:00"/>
    <s v="Felipe Andrade"/>
    <m/>
    <s v="FIRMADA"/>
    <d v="2025-03-28T00:00:00"/>
    <d v="2025-05-03T00:00:00"/>
    <s v="4044101063379*"/>
    <s v="Constanza Leyton"/>
  </r>
  <r>
    <n v="118"/>
    <s v="C3984-2025"/>
    <s v="0370-2025"/>
    <s v="JUNTA DE ACCION COMUNAL DEL BARRIO PRIMERO DE MAYO DEL MUNICIPIO DE ROBERTO PAYAN"/>
    <n v="9011411271"/>
    <s v="ENCUENTRO DE ARTESANÍA Y GASTRONOMÍA TRADICIONAL EN EL TRIANGULO DEL TELEMBI"/>
    <s v=" $        18.820.000"/>
    <s v=" $            15.056.000"/>
    <s v=" $               3.764.000"/>
    <d v="2025-04-09T00:00:00"/>
    <s v="Felipe Andrade"/>
    <m/>
    <s v="FIRMADA"/>
    <d v="2025-04-02T00:00:00"/>
    <d v="2025-05-01T00:00:00"/>
    <s v="41-44-101292239"/>
    <s v="Constanza Leyton"/>
  </r>
  <r>
    <n v="119"/>
    <s v="C1763-2025"/>
    <s v="0370-2025"/>
    <s v="FUNDACION AVANZAR VICHADA"/>
    <n v="9007559578"/>
    <s v="XI FESTIVAL TRADICIONAL EL PAVON DEL BITA"/>
    <s v=" $        31.905.000"/>
    <s v=" $            25.524.000"/>
    <s v=" $               6.381.000"/>
    <d v="2025-04-09T00:00:00"/>
    <s v="Felipe Andrade"/>
    <m/>
    <s v="FIRMADA"/>
    <d v="2025-03-28T00:00:00"/>
    <d v="2025-06-20T00:00:00"/>
    <s v="25-44-101201412"/>
    <s v="Constanza Leyton"/>
  </r>
  <r>
    <n v="120"/>
    <s v="C1382-2025"/>
    <s v="0370-2025"/>
    <s v="FUNDACION SANTAIGUA ARTE Y RIO"/>
    <n v="9012403826"/>
    <s v="POEMAS PARA LA PAZ TOTAL, EN LOS PARQUES"/>
    <s v=" $        26.755.000"/>
    <s v=" $            21.404.000"/>
    <s v=" $               5.351.000"/>
    <d v="2025-04-09T00:00:00"/>
    <s v="Felipe Andrade"/>
    <m/>
    <s v="FIRMADA"/>
    <d v="2025-03-28T00:00:00"/>
    <d v="2025-05-31T00:00:00"/>
    <s v="45-44-101164839"/>
    <s v="Constanza Leyton"/>
  </r>
  <r>
    <n v="121"/>
    <s v="C6752-2025"/>
    <s v="0370-2025"/>
    <s v="ASOCIACIÓN DE MUJERES GUANENTINAS"/>
    <n v="9014174819"/>
    <s v="ARTE DIGITAL PARA EL FUTURO"/>
    <s v=" $        22.891.000"/>
    <s v=" $            18.312.800"/>
    <s v=" $               4.578.200"/>
    <d v="2025-04-09T00:00:00"/>
    <s v="Felipe Andrade"/>
    <m/>
    <s v="FIRMADA"/>
    <d v="2025-03-28T00:00:00"/>
    <d v="2025-06-30T00:00:00"/>
    <s v="AGP-100001270"/>
    <s v="Dayana Vargas"/>
  </r>
  <r>
    <n v="122"/>
    <s v="C6533-2025"/>
    <s v="0370-2025"/>
    <s v="ASOCIACION DE PRODUCTORES DEL CAMPO CONDE"/>
    <n v="9015963025"/>
    <s v="RESCATANDO  EL USO DE LA MEDICINA ANCESTRAL Y LA JARDINERÍA DOMESTICA EN LA CULTURA CAMPESINA"/>
    <s v=" $        30.878.000"/>
    <s v=" $            24.702.400"/>
    <s v=" $               6.175.600"/>
    <d v="2025-04-09T00:00:00"/>
    <s v="Felipe Andrade"/>
    <m/>
    <s v="FIRMADA"/>
    <d v="2025-03-28T00:00:00"/>
    <d v="2025-06-13T00:00:00"/>
    <s v="75-44-101144608"/>
    <s v="Dayana Vargas"/>
  </r>
  <r>
    <n v="123"/>
    <s v="C6834-2025"/>
    <s v="0370-2025"/>
    <s v="FUNDACION CUNA DE GAITEROS FCGM. "/>
    <n v="9018168092"/>
    <s v="IV ENCUENTRO CUNA DE GAITEROS"/>
    <s v=" $        17.742.000"/>
    <s v=" $            14.193.600"/>
    <s v=" $               3.548.400"/>
    <d v="2025-04-09T00:00:00"/>
    <s v="Felipe Andrade"/>
    <m/>
    <s v="FIRMADA"/>
    <d v="2025-03-28T00:00:00"/>
    <d v="2025-05-19T00:00:00"/>
    <s v="75-44-101144591"/>
    <s v="Dayana Vargas"/>
  </r>
  <r>
    <n v="124"/>
    <s v="C3937-2025"/>
    <s v="0370-2025"/>
    <s v="FUNDACIÓN CULTURAL Y AMBIENTAL EL TRANQUERO"/>
    <n v="9014920048"/>
    <s v="EVOCANDO TRADICIONES LLANERAS"/>
    <s v=" $        36.393.000"/>
    <s v=" $            29.114.400"/>
    <s v=" $               7.278.600"/>
    <d v="2025-04-09T00:00:00"/>
    <s v="Felipe Andrade"/>
    <m/>
    <s v="FIRMADA"/>
    <d v="2025-03-28T00:00:00"/>
    <d v="2025-07-23T00:00:00"/>
    <s v="AGP-100001320"/>
    <s v="Dayana Vargas"/>
  </r>
  <r>
    <n v="125"/>
    <s v="C8061-2025"/>
    <s v="0370-2025"/>
    <s v="ASOCIACION DE ARTESANAS (OS) INDIGENAS KANKUAMAS ASOARKA"/>
    <n v="9001163585"/>
    <s v="FORTALECIMIENTO DE LAS PRÁCTICAS CULTURALES, ANCESTRALES DEL PUEBLO INDÍGENA KANKUAMO, POR MEDIO DE LA TRASMISIÓN DE SABERES SOBRE LAS TÉCNICAS PROPIAS EN LA SIEMBRA DEL FIQUE Y PROCESO DE EXTRACCIÓN DE LA FIBRA (MAKANEO) QUE GARANTICEN LOS PROCESOS IDENTITARIOS DE LAS GENERACIONES PRESENTES."/>
    <s v=" $        29.442.000"/>
    <s v=" $            23.553.600"/>
    <s v=" $               5.888.400"/>
    <d v="2025-04-09T00:00:00"/>
    <s v="Felipe Andrade"/>
    <m/>
    <s v="FIRMADA"/>
    <d v="2025-03-28T00:00:00"/>
    <d v="2025-06-30T00:00:00"/>
    <s v="47-44-101030942"/>
    <s v="Dayana Vargas"/>
  </r>
  <r>
    <n v="126"/>
    <s v="C9173-2025"/>
    <s v="0370-2025"/>
    <s v="ASOCIACION DE SUPERVISION Y SERVICIOS LABORALES Y/O DE GAMARRA CESAR"/>
    <n v="9013447564"/>
    <s v="PUERTO VIEJO &quot;UN LIBRO ABIERTO&quot; ARTE Y CULTURA PARA LA PAZ"/>
    <s v=" $        29.442.000"/>
    <s v=" $            23.553.600"/>
    <s v=" $               5.888.400"/>
    <d v="2025-04-09T00:00:00"/>
    <s v="Felipe Andrade"/>
    <m/>
    <s v="FIRMADA"/>
    <d v="2025-03-28T00:00:00"/>
    <d v="2025-06-25T00:00:00"/>
    <s v="B-100060855"/>
    <s v="Juan David Cuevas"/>
  </r>
  <r>
    <n v="127"/>
    <s v="C9176-2025"/>
    <s v="0370-2025"/>
    <s v="ASOCIACIÓN ASOMUDFAVIC"/>
    <n v="8230040423"/>
    <s v="SEMBRANDO GAITAS EN EL ALMA."/>
    <s v=" $        23.691.000"/>
    <s v=" $            18.952.800"/>
    <s v=" $               4.738.200"/>
    <d v="2025-04-09T00:00:00"/>
    <s v="Felipe Andrade"/>
    <m/>
    <s v="FIRMADA"/>
    <d v="2025-03-28T00:00:00"/>
    <d v="2025-06-05T00:00:00"/>
    <s v="75-44-101144508"/>
    <s v="Dayana Vargas"/>
  </r>
  <r>
    <n v="128"/>
    <s v="C9571-2025"/>
    <s v="0370-2025"/>
    <s v="CORPORACION PARA EL DESARROLLO COMUNITARIO AMBIENTAL Y SOCIOCULTURAL EN LAS REGIONES - CORPODECAS"/>
    <n v="9018716907"/>
    <s v="ECOS DE LA TIERRA: CONCURSO DE PINTURA SOBRE EL CAMBIO CLIMÁTICO EN EL VALLE DE TENZA"/>
    <s v=" $        24.427.000"/>
    <s v=" $            19.541.600"/>
    <s v=" $               4.885.400"/>
    <d v="2025-04-09T00:00:00"/>
    <s v="Felipe Andrade"/>
    <m/>
    <s v="FIRMADA"/>
    <d v="2025-03-28T00:00:00"/>
    <d v="2025-06-30T00:00:00"/>
    <s v="39-44-101171416"/>
    <s v="Dayana Vargas"/>
  </r>
  <r>
    <n v="129"/>
    <s v="C293-2025"/>
    <s v="0370-2025"/>
    <s v="RESGUARDO INDIGENA COMUNIDAD COREGUAJE LA ESPERANZA"/>
    <n v="9000997932"/>
    <s v="FESTIVAL DE LA YUCA SABORES Y TRADICIONES DEL PUEBLO COREBAJU."/>
    <s v=" $        21.844.000"/>
    <s v=" $            17.475.200"/>
    <s v=" $               4.368.800"/>
    <d v="2025-04-09T00:00:00"/>
    <s v="Felipe Andrade"/>
    <m/>
    <s v="FIRMADA"/>
    <d v="2025-03-28T00:00:00"/>
    <d v="2025-06-15T00:00:00"/>
    <s v="AGP-100001289"/>
    <s v="Dayana Vargas"/>
  </r>
  <r>
    <n v="130"/>
    <s v="C86-2025"/>
    <s v="0370-2025"/>
    <s v="FUNDACIÓN CULTURAL Y SOCIAL ENTÉRESE"/>
    <n v="9018452896"/>
    <s v="RESCATE DE LA NARRATIVA POPULAR EN LA MÚSICA TRADICIONAL VALLENTA"/>
    <s v=" $        28.408.000"/>
    <s v=" $            22.726.400"/>
    <s v=" $               5.681.600"/>
    <d v="2025-04-09T00:00:00"/>
    <s v="Felipe Andrade"/>
    <m/>
    <s v="FIRMADA"/>
    <d v="2025-03-28T00:00:00"/>
    <d v="2025-05-27T00:00:00"/>
    <s v="45-44-101164972"/>
    <s v="Dayana Vargas"/>
  </r>
  <r>
    <n v="131"/>
    <s v="C149-2025"/>
    <s v="0370-2025"/>
    <s v="JUNTA DE ACCION COMUNAL VEREDA PUERTO HERICHA"/>
    <n v="9001225468"/>
    <s v="RESCATE DE LA COCINA TRADICIONAL CAMPESINA E INDÍGENA DE NUESTRO TERRITORIO"/>
    <s v=" $        25.940.000"/>
    <s v=" $            20.752.000"/>
    <s v=" $               5.188.000"/>
    <d v="2025-04-09T00:00:00"/>
    <s v="Felipe Andrade"/>
    <m/>
    <s v="FIRMADA"/>
    <d v="2025-03-28T00:00:00"/>
    <d v="2025-05-31T00:00:00"/>
    <n v="169018"/>
    <s v="Dayana Vargas"/>
  </r>
  <r>
    <n v="132"/>
    <s v="C3181-2025"/>
    <s v="0370-2025"/>
    <s v="CORPORACION COLOMBIA JOVEN"/>
    <n v="8170033414"/>
    <s v="&quot;16ª SEMANA ANCESTRAL Y CULTURAL DE LAS COMUNIDADES AFRODESCENDIENTES 'RAÍCES, PAZ Y BIODIVERSIDAD VIVA'&quot;"/>
    <s v=" $        17.070.000"/>
    <s v=" $            13.656.000"/>
    <s v=" $               3.414.000"/>
    <d v="2025-04-09T00:00:00"/>
    <s v="Cesar Fonseca"/>
    <m/>
    <s v="FIRMADA"/>
    <d v="2025-03-28T00:00:00"/>
    <d v="2025-05-30T00:00:00"/>
    <s v="45-44-101164966"/>
    <s v="Dayana Vargas"/>
  </r>
  <r>
    <n v="133"/>
    <s v="C3975-2025"/>
    <s v="0370-2025"/>
    <s v="ASOCIACION EVA LUNA"/>
    <n v="9014554108"/>
    <s v="FOMENTANDO LA CULTURA DE PAZ A TRAVÈS DE LOS JUEGOS TRADICIONALES"/>
    <s v=" $        18.820.000"/>
    <s v=" $            15.056.000"/>
    <s v=" $               3.764.000"/>
    <d v="2025-04-09T00:00:00"/>
    <s v="Cesar Fonseca"/>
    <m/>
    <s v="FIRMADA"/>
    <d v="2025-03-28T00:00:00"/>
    <d v="2025-05-15T00:00:00"/>
    <s v="41-44-101292234"/>
    <s v="Constanza Leyton"/>
  </r>
  <r>
    <n v="134"/>
    <s v="C7033-2025"/>
    <s v="0370-2025"/>
    <s v="ASOCIACION CORAL IBAGUE CAPITAL MUSICAL"/>
    <n v="9009706503"/>
    <s v="XI ENCUENTRO DE DUETOS TRADICIONALES IBAGUE CAPITAL MUSICAL"/>
    <s v=" $        27.166.000"/>
    <s v=" $            21.732.800"/>
    <s v=" $               5.433.200"/>
    <d v="2025-04-09T00:00:00"/>
    <s v="Cesar Fonseca"/>
    <m/>
    <s v="FIRMADA"/>
    <d v="2025-03-28T00:00:00"/>
    <d v="2025-06-13T00:00:00"/>
    <s v="25-44-101201447"/>
    <s v="Constanza Leyton"/>
  </r>
  <r>
    <n v="135"/>
    <s v="C1694-2025"/>
    <s v="0370-2025"/>
    <s v="ASOCIACION DE AGRICULTORES EN PRO DEL DESARROLLO SOSTENIBLE"/>
    <n v="9017282777"/>
    <s v="VERDAD Y RECONCILIACIÓN: &quot;UN PROYECTO DE MEMORIA Y ESPERANZA&quot;"/>
    <s v=" $        29.148.000"/>
    <s v=" $            23.318.400"/>
    <s v=" $               5.829.600"/>
    <d v="2025-04-09T00:00:00"/>
    <s v="Cesar Fonseca"/>
    <m/>
    <s v="FIRMADA"/>
    <d v="2025-03-28T00:00:00"/>
    <d v="2025-06-01T00:00:00"/>
    <s v="75-44-101144609"/>
    <s v="Dayana Vargas"/>
  </r>
  <r>
    <n v="136"/>
    <s v="C2297-2025"/>
    <s v="0370-2025"/>
    <s v="CORPORACIÓN ARMONÍA LLANERA"/>
    <n v="9016523720"/>
    <s v="MÚSICA Y ZAPATEO"/>
    <s v=" $        27.293.000"/>
    <s v=" $            21.834.400"/>
    <s v=" $               5.458.600"/>
    <d v="2025-04-09T00:00:00"/>
    <s v="Cesar Fonseca"/>
    <m/>
    <s v="FIRMADA"/>
    <d v="2025-03-28T00:00:00"/>
    <d v="2025-05-25T00:00:00"/>
    <s v="45-44-101164976"/>
    <s v="Dayana Vargas"/>
  </r>
  <r>
    <n v="137"/>
    <s v="C6444-2025"/>
    <s v="0370-2025"/>
    <s v="CORPORACION TEATRO ESTUDIO"/>
    <n v="9013443024"/>
    <s v="DIÁLOGOS COMUNES, ENTRE TEATRO Y LA CONSTRUCCIÓN DE PAZ"/>
    <s v=" $        18.835.000"/>
    <s v=" $            15.068.000"/>
    <s v=" $               3.767.000"/>
    <d v="2025-04-09T00:00:00"/>
    <s v="Cesar Fonseca"/>
    <m/>
    <s v="FIRMADA"/>
    <d v="2025-03-28T00:00:00"/>
    <d v="2025-05-30T00:00:00"/>
    <s v="48-44-101007095"/>
    <s v="Dayana Vargas"/>
  </r>
  <r>
    <n v="138"/>
    <s v="C2460-2025"/>
    <s v="0370-2025"/>
    <s v="ASOCIACION DE MUJERES DEL CORREGIMIENTO DE SAN MARTIN"/>
    <n v="8230016103"/>
    <s v="SIN LIMITES"/>
    <s v=" $        24.679.000"/>
    <s v=" $            19.743.200"/>
    <s v=" $               4.935.800"/>
    <d v="2025-04-09T00:00:00"/>
    <s v="Cesar Fonseca"/>
    <m/>
    <s v="FIRMADA"/>
    <d v="2025-03-28T00:00:00"/>
    <d v="2025-05-31T00:00:00"/>
    <s v="75-44-101144616"/>
    <s v="Juan David Cuevas"/>
  </r>
  <r>
    <n v="139"/>
    <s v="C2296-2025"/>
    <s v="0370-2025"/>
    <s v="JUNTA DE ACCION COMUNAL DE LA VEREDA EL SABALO"/>
    <n v="9013603481"/>
    <s v="ARTES POR LA PAZ EN EL SÁBALO, TEJIENDO NARRATIVAS PARA LA CONVIVENCIA, Y LA CONSTRUCCIÓN DE DIÁLOGOS SOCIALES II"/>
    <s v=" $        22.978.000"/>
    <s v=" $            18.382.400"/>
    <s v=" $               4.595.600"/>
    <d v="2025-04-09T00:00:00"/>
    <s v="Cesar Fonseca"/>
    <m/>
    <s v="FIRMADA"/>
    <d v="2025-03-28T00:00:00"/>
    <d v="2025-05-31T00:00:00"/>
    <n v="169020"/>
    <s v="Juan David Cuevas"/>
  </r>
  <r>
    <n v="140"/>
    <s v="C2716-2025"/>
    <s v="0370-2025"/>
    <s v="FUNDACION ANIMAL CULTURAL"/>
    <n v="9015772081"/>
    <s v="LOS EJES DE MI CARRETA YO NO LOS QUIERO ENGRASAOS   3RA VERSIÓN &quot;EL ARTE Y LA CULTURA TEJIENDO HILOS DE PAZ&quot;"/>
    <s v=" $        21.110.000"/>
    <s v=" $            16.888.000"/>
    <s v=" $               4.222.000"/>
    <d v="2025-04-09T00:00:00"/>
    <s v="Cesar Fonseca"/>
    <m/>
    <s v="FIRMADA"/>
    <d v="2025-03-28T00:00:00"/>
    <d v="2025-05-31T00:00:00"/>
    <s v="45-44-101164892"/>
    <s v="Juan David Cuevas"/>
  </r>
  <r>
    <n v="141"/>
    <s v="C8963-2025"/>
    <s v="0370-2025"/>
    <s v="FUNDACIÓN TEATRO LIBRE DE BOGOTÁ"/>
    <n v="8600405589"/>
    <s v="FESTIVAL DE JAZZ DEL TEATRO LIBRE - JAZZ LIBRE"/>
    <s v=" $        21.580.000"/>
    <s v=" $            17.264.000"/>
    <s v=" $               4.316.000"/>
    <d v="2025-04-09T00:00:00"/>
    <s v="Cesar Fonseca"/>
    <m/>
    <s v="FIRMADA"/>
    <d v="2025-03-28T00:00:00"/>
    <d v="2025-05-30T00:00:00"/>
    <s v="11-44-101252602"/>
    <s v="Juan David Cuevas"/>
  </r>
  <r>
    <n v="142"/>
    <s v="C8152-2025"/>
    <s v="0370-2025"/>
    <s v="SOCIEDAD DE MEJORAS PÚBLICAS DE LA CEJA"/>
    <n v="8909809773"/>
    <s v="NOVENO FESTIVAL LAS ARTES EN ESCENA"/>
    <s v=" $        17.587.000"/>
    <s v=" $            14.069.600"/>
    <s v=" $               3.517.400"/>
    <d v="2025-04-09T00:00:00"/>
    <s v="Cesar Fonseca"/>
    <m/>
    <s v="FIRMADA"/>
    <d v="2025-03-28T00:00:00"/>
    <d v="2025-05-17T00:00:00"/>
    <s v="45-44-101165044"/>
    <s v="Juan David Cuevas"/>
  </r>
  <r>
    <n v="143"/>
    <s v="C4965-2025"/>
    <s v="0370-2025"/>
    <s v="FUNDACION ARTISTICA Y CULTURAL SABANAGRANDE"/>
    <n v="9018669071"/>
    <s v="RITMOS MUSICALES DEL CARIBE COLOMBIANO"/>
    <s v=" $        20.417.000"/>
    <s v=" $            16.333.600"/>
    <s v=" $               4.083.400"/>
    <d v="2025-04-09T00:00:00"/>
    <s v="Cesar Fonseca"/>
    <m/>
    <s v="FIRMADA"/>
    <d v="2025-03-28T00:00:00"/>
    <d v="2025-05-21T00:00:00"/>
    <s v="21-44-101467057"/>
    <s v="Juan David Cuevas"/>
  </r>
  <r>
    <n v="144"/>
    <s v="C9757-2025"/>
    <s v="0370-2025"/>
    <s v="ASOCIACION AFROCOLOMBIANA SENTIR BUGUEÑO"/>
    <n v="9014314516"/>
    <s v="AFRO FEST BUGA"/>
    <s v=" $        18.446.000"/>
    <s v=" $            14.756.800"/>
    <s v=" $               3.689.200"/>
    <d v="2025-04-09T00:00:00"/>
    <s v="Cesar Fonseca"/>
    <m/>
    <s v="FIRMADA"/>
    <d v="2025-03-28T00:00:00"/>
    <d v="2025-05-23T00:00:00"/>
    <s v="52-44-10101687"/>
    <s v="Juan David Cuevas"/>
  </r>
  <r>
    <n v="145"/>
    <s v="C9759-2025"/>
    <s v="0370-2025"/>
    <s v="ORGANIZACION AFRO-COLOMBIANA DEL CAQUETA CONSTRUYENDO TERRITORIO"/>
    <n v="8280027064"/>
    <s v="C7896"/>
    <s v=" $        28.791.000"/>
    <s v=" $            23.032.800"/>
    <s v=" $               5.758.200"/>
    <d v="2025-04-09T00:00:00"/>
    <s v="Cesar Fonseca"/>
    <m/>
    <s v="FIRMADA"/>
    <d v="2025-03-28T00:00:00"/>
    <d v="2025-06-10T00:00:00"/>
    <s v="AGP-100001188"/>
    <s v="Dayana Vargas"/>
  </r>
  <r>
    <n v="146"/>
    <s v="C2170-2025"/>
    <s v="0370-2025"/>
    <s v="ASOCIACION DE AUTORIDADES TRADICIONALES DEL CONSEJO REGIONAL INDIGENA DEL ORTEGUAZA MEDIO CAQUETA - CRIOMC"/>
    <n v="9000305219"/>
    <s v="ENCUENTROS INTERCOMUNITARIOS PARA LA RECUPERACIÓN Y DIFUSIÓN DE NORMAS ANCESTRALES DE LAS ACTIVIDADES SOCIOCULTURALES KOREBAJU-CRIOMC."/>
    <s v=" $        29.732.000"/>
    <s v=" $            23.785.600"/>
    <s v=" $               5.946.400"/>
    <d v="2025-04-09T00:00:00"/>
    <s v="Cesar Fonseca"/>
    <m/>
    <s v="FIRMADA"/>
    <d v="2025-03-28T00:00:00"/>
    <d v="2025-06-30T00:00:00"/>
    <s v="AGP100001290"/>
    <s v="Juan David Cuevas"/>
  </r>
  <r>
    <n v="147"/>
    <s v="C413-2025"/>
    <s v="0370-2025"/>
    <s v="ASOEMPRESARIOS CON EMPRENDIMIENTO CULTURAL Y PATRIMONIAL"/>
    <n v="9015719936"/>
    <s v="ALMA URBANA: RETRATANDO EL ARTE EN LA CIUDAD BONITA"/>
    <s v=" $        24.045.000"/>
    <s v=" $            19.236.000"/>
    <s v=" $               4.809.000"/>
    <d v="2025-04-09T00:00:00"/>
    <s v="Cesar Fonseca"/>
    <m/>
    <s v="FIRMADA"/>
    <d v="2025-03-28T00:00:00"/>
    <d v="2025-06-03T00:00:00"/>
    <n v="4248297"/>
    <s v="Constanza Leyton"/>
  </r>
  <r>
    <n v="148"/>
    <s v="C148-2025"/>
    <s v="0370-2025"/>
    <s v="ASOCIACION ECOLOGICA AGROPECUARIA DE SOLANO NUESTRA MISION VERDE"/>
    <n v="9017580145"/>
    <s v="TEJO TURMEQUÉ, RESCATE DE LA HERENCIA ANCESTRAL"/>
    <s v=" $        25.334.000"/>
    <s v=" $            20.267.200"/>
    <s v=" $               5.066.800"/>
    <d v="2025-04-09T00:00:00"/>
    <s v="Cesar Fonseca"/>
    <m/>
    <s v="FIRMADA"/>
    <d v="2025-03-28T00:00:00"/>
    <d v="2025-06-30T00:00:00"/>
    <n v="168999"/>
    <s v="Constanza Leyton"/>
  </r>
  <r>
    <n v="149"/>
    <s v="C1439-2025"/>
    <s v="0370-2025"/>
    <s v="CABILDO MENOR INDIGENA PUEBLECITO MUNICIPIO DE SAN ANTONIO DE PALMITO "/>
    <n v="8230008406"/>
    <s v="FORMACIÓN INTEGRAL A NIÑOS Y NIÑAS INDÍGENAS DE PUEBLECITO, EN MÚSICA, DANZA TRADICIONAL INDÍGENA, ENRIQUECIMIENTO DEL LENGUAJE CULTURAL ZENÚ Y LA PROMOCIÓN DE LA PAZ. - FASE II"/>
    <s v=" $        21.637.000"/>
    <s v=" $            17.309.600"/>
    <s v=" $               4.327.400"/>
    <d v="2025-04-09T00:00:00"/>
    <s v="Diana Cortes"/>
    <m/>
    <s v="FIRMADA"/>
    <d v="2025-02-15T00:00:00"/>
    <d v="2025-06-15T00:00:00"/>
    <s v="75-44-101144553"/>
    <s v="Constanza Leyton"/>
  </r>
  <r>
    <n v="150"/>
    <s v="C2915-2025"/>
    <s v="0370-2025"/>
    <s v="ASOCIACIÓN AFROCOLOMBIANA CREAR."/>
    <n v="9015524658"/>
    <s v="LA IDENTIDAD CULTURAL, UNA RUTA DE CONSTRUCCIÓN COMUNITARIA HACIA LA PAZ."/>
    <s v=" $        15.004.000"/>
    <s v=" $            12.003.200"/>
    <s v=" $               3.000.800"/>
    <d v="2025-04-09T00:00:00"/>
    <s v="Diana Cortes"/>
    <m/>
    <s v="FIRMADA"/>
    <d v="2025-03-03T00:00:00"/>
    <d v="2025-06-30T00:00:00"/>
    <s v="65-44-101238458"/>
    <s v="Dayana Vargas"/>
  </r>
  <r>
    <n v="151"/>
    <s v="C1853-2025"/>
    <s v="0370-2025"/>
    <s v="FUNDACIÓN CONSTRUYENDO OPORTUNIDADES DEL PACÍFICO"/>
    <n v="9013705045"/>
    <s v="COCINA ANCENTRAL AFROCOLOMBIANA: SABERES DEL CAMPO SERVIDOS EN LA MESA"/>
    <s v=" $        26.221.000"/>
    <s v=" $            20.976.800"/>
    <s v=" $               5.244.200"/>
    <d v="2025-04-09T00:00:00"/>
    <s v="Diana Cortes"/>
    <m/>
    <s v="FIRMADA"/>
    <d v="2025-02-04T00:00:00"/>
    <d v="2025-06-03T00:00:00"/>
    <s v="55-44-101084810"/>
    <s v="Constanza Leyton"/>
  </r>
  <r>
    <n v="152"/>
    <s v="C1493-2025"/>
    <s v="0370-2025"/>
    <s v="FUNDACION MUJERES PURPURA"/>
    <n v="9013379364"/>
    <s v="PODCAST SOMOS IDENTIDAD PURPURA - SERIE: &quot;VOCES DE TIERRA Y CORAJE&quot;"/>
    <s v=" $        26.275.000"/>
    <s v=" $            21.020.000"/>
    <s v=" $               5.255.000"/>
    <d v="2025-04-09T00:00:00"/>
    <s v="Diana Cortes"/>
    <m/>
    <s v="FIRMADA"/>
    <d v="2025-02-23T00:00:00"/>
    <d v="2025-06-30T00:00:00"/>
    <s v="65-44-101238438"/>
    <s v="Dayana Vargas"/>
  </r>
  <r>
    <n v="153"/>
    <s v="C3597-2025"/>
    <s v="0370-2025"/>
    <s v="CENTRO DE INVESTIGACION Y DESARROLLO PARA LATINOAMERICA"/>
    <n v="9017340356"/>
    <s v="PINTAR ES RESISTIR: MINGA MURALISTA POR LA RECUPERACIÓN DEL TERRITORIO, LA IDENTIDAD Y MEMORIA HISTÓRICA DE PITALITO - HUILA"/>
    <s v=" $        22.289.000"/>
    <s v=" $            17.831.200"/>
    <s v=" $               4.457.800"/>
    <d v="2025-04-09T00:00:00"/>
    <s v="Diana Cortes"/>
    <m/>
    <s v="FIRMADA"/>
    <d v="2025-02-01T00:00:00"/>
    <d v="2025-06-12T00:00:00"/>
    <s v="45-44-101165011"/>
    <s v="Juan David Cuevas"/>
  </r>
  <r>
    <n v="154"/>
    <s v="C3150-2025"/>
    <s v="0370-2025"/>
    <s v="FUNDACION DE SERVICIOS INTEGRALES Y SOCIALES DE COLOMBIA"/>
    <n v="9005949505"/>
    <s v="TRADICIONES DEL LLANO"/>
    <s v=" $        38.694.000"/>
    <s v=" $            30.955.200"/>
    <s v=" $               7.738.800"/>
    <d v="2025-04-09T00:00:00"/>
    <s v="Diana Cortes"/>
    <m/>
    <s v="FIRMADA"/>
    <d v="2025-03-03T00:00:00"/>
    <d v="2025-06-12T00:00:00"/>
    <s v="CV-100049985"/>
    <s v="Juan David Cuevas"/>
  </r>
  <r>
    <n v="155"/>
    <s v="C1580-2025"/>
    <s v="0370-2025"/>
    <s v="JUNTA DE ACCIÓN COMUNAL VEREDA EL AMPARO"/>
    <n v="9017550048"/>
    <s v="FESTIVAL DE CULTURAS CAMPESINAS"/>
    <s v=" $        26.129.000"/>
    <s v=" $            20.903.200"/>
    <s v=" $               5.225.800"/>
    <d v="2025-04-09T00:00:00"/>
    <s v="Diana Cortes"/>
    <m/>
    <s v="FIRMADA"/>
    <d v="2025-04-01T00:00:00"/>
    <d v="2025-06-30T00:00:00"/>
    <s v="45-44-101164920"/>
    <s v="Juan David Cuevas"/>
  </r>
  <r>
    <n v="156"/>
    <s v="C3703-2025"/>
    <s v="0370-2025"/>
    <s v="ASOCIACION UAMANSOY"/>
    <n v="9017204293"/>
    <s v="VIVENCIAS DE LAS PRACTICAS ANCESTRALES: PRIMER ENCUENTRO RURAL KAMENTSA “JEMTROCAM”"/>
    <s v=" $        19.015.000"/>
    <s v=" $            15.212.000"/>
    <s v=" $               3.803.000"/>
    <d v="2025-04-09T00:00:00"/>
    <s v="Diana Cortes"/>
    <m/>
    <s v="FIRMADA"/>
    <d v="2025-06-13T00:00:00"/>
    <d v="2025-06-24T00:00:00"/>
    <s v="AGP-100001178"/>
    <s v="Juan David Cuevas"/>
  </r>
  <r>
    <n v="157"/>
    <s v="C4676-2025"/>
    <s v="0370-2025"/>
    <s v="ASOCIACION CAUCA SOCIAL Y CULTURAL"/>
    <n v="9017593721"/>
    <s v="ENCUENTRO DE SABERES Y ARTE POR LA PAZ: TEJIENDO FUTURO EN LOS MUNICIPIOS PDET"/>
    <s v=" $        17.474.000"/>
    <s v=" $            13.979.200"/>
    <s v=" $               3.494.800"/>
    <d v="2025-04-09T00:00:00"/>
    <s v="Diana Cortes"/>
    <m/>
    <s v="FIRMADA"/>
    <d v="2025-02-01T00:00:00"/>
    <d v="2025-06-30T00:00:00"/>
    <s v="AGP-100001304"/>
    <s v="Constanza Leyton"/>
  </r>
  <r>
    <n v="158"/>
    <s v="C6065-2025"/>
    <s v="0370-2025"/>
    <s v="ASOFERIAS DEL SUROCCIDENTE COLOMBIANO"/>
    <n v="9011343141"/>
    <s v="GRAN DESFILE DE COMPARSAS Y CARROZAS &quot; CARNAVAL DEL PUEBLO&quot; UNA EXPRESIÓN DE LO QUE SOMOS, VEMOS Y SENTIMOS"/>
    <s v=" $        18.020.000"/>
    <s v=" $            14.416.000"/>
    <s v=" $               3.604.000"/>
    <d v="2025-04-09T00:00:00"/>
    <s v="Diana Cortes"/>
    <m/>
    <s v="FIRMADA"/>
    <d v="2025-04-01T00:00:00"/>
    <d v="2025-06-23T00:00:00"/>
    <s v="52-44-101016835"/>
    <s v="Juan David Cuevas"/>
  </r>
  <r>
    <n v="159"/>
    <s v="C4687-2025"/>
    <s v="0370-2025"/>
    <s v="FUNDACIÓN CASA CAMPESINA EMIGDIO BENITEZ PLATA"/>
    <n v="8260018393"/>
    <s v="ESCUELA RURAL ITINERANTE SUENA Y BAILA BOYACÁ VOL.2"/>
    <s v=" $        26.724.000"/>
    <s v=" $            21.379.200"/>
    <s v=" $               5.344.800"/>
    <d v="2025-04-09T00:00:00"/>
    <s v="Diana Cortes"/>
    <m/>
    <s v="FIRMADA"/>
    <d v="2025-02-01T00:00:00"/>
    <d v="2025-06-30T00:00:00"/>
    <s v="51-44-101029537"/>
    <s v="Juan David Cuevas"/>
  </r>
  <r>
    <n v="160"/>
    <s v="C11107-2025"/>
    <s v="0370-2025"/>
    <s v="FUNDACION SOCIAL Y CULTURAL BERAKAH PENSAR, CREAR Y ACTUAR"/>
    <n v="9016503373"/>
    <s v="TEATRO COMUNITARIO ITINERANTE VESTIGIOS"/>
    <s v=" $        38.378.000"/>
    <s v=" $            30.702.400"/>
    <s v=" $               7.675.600"/>
    <d v="2025-04-09T00:00:00"/>
    <s v="Diana Cortes"/>
    <m/>
    <s v="FIRMADA"/>
    <d v="2025-04-01T00:00:00"/>
    <d v="2025-06-30T00:00:00"/>
    <s v=" 75-44-101144651_x000a_ "/>
    <s v="Juan David Cuevas"/>
  </r>
  <r>
    <n v="161"/>
    <s v="C6011-2025"/>
    <s v="0370-2025"/>
    <s v="FUNDACION ALIANZA CULTURAL, ARTISTICA Y DEPORTIVA, FUNDACION ALIANZA CULTURAL"/>
    <n v="9018812494"/>
    <s v="&quot;BOYACÁ SUENA: MUSICA QUE CONECTA&quot;"/>
    <s v=" $        27.912.000"/>
    <s v=" $            22.329.600"/>
    <s v=" $               5.582.400"/>
    <d v="2025-04-09T00:00:00"/>
    <s v="Diana Cortes"/>
    <m/>
    <s v="FIRMADA"/>
    <d v="2025-03-01T00:00:00"/>
    <d v="2025-06-28T00:00:00"/>
    <s v="57-44-101006951"/>
    <s v="Juan David Cuevas"/>
  </r>
  <r>
    <n v="162"/>
    <s v="C9223-2025"/>
    <s v="0370-2025"/>
    <s v="CORPORACION PURA TRADICION"/>
    <n v="9017622652"/>
    <s v="IV FESTIVAL FOLCLÓRICO Y SAMPEDRINO"/>
    <s v=" $        21.993.000"/>
    <s v=" $            17.594.400"/>
    <s v=" $               4.398.600"/>
    <d v="2025-04-09T00:00:00"/>
    <s v="Felipe Andrade"/>
    <m/>
    <s v="FIRMADA"/>
    <d v="2025-04-01T00:00:00"/>
    <d v="2025-07-31T00:00:00"/>
    <s v="AGP-100001274"/>
    <s v="Dayana Vargas"/>
  </r>
  <r>
    <n v="163"/>
    <s v="C8578-2025"/>
    <s v="0370-2025"/>
    <s v="ASOCIACION TEJIENDO COMUNIDADES"/>
    <n v="9018173372"/>
    <s v="DESDE LA RELIGIÓN, EL ARTE Y LA CULTURA CELEBRAMOS LAS FIESTAS PATRONALES EN HONOR A SAN ANTONIO DE PADUA"/>
    <s v=" $        16.455.000"/>
    <s v=" $            13.164.000"/>
    <s v=" $               3.291.000"/>
    <d v="2025-04-09T00:00:00"/>
    <s v="Diana Cortes"/>
    <m/>
    <s v="FIRMADA"/>
    <d v="2025-05-20T00:00:00"/>
    <d v="2025-06-21T00:00:00"/>
    <s v="C-100094767"/>
    <s v="Dayana Vargas"/>
  </r>
  <r>
    <n v="164"/>
    <s v="C10625-2025"/>
    <s v="0370-2025"/>
    <s v="FUNDACON ECAT"/>
    <n v="9015767624"/>
    <s v="ESCUELA101"/>
    <s v=" $        22.291.000"/>
    <s v=" $            17.832.800"/>
    <s v=" $               4.458.200"/>
    <d v="2025-04-09T00:00:00"/>
    <s v="Diana Cortes"/>
    <m/>
    <s v="FIRMADA"/>
    <d v="2025-01-13T00:00:00"/>
    <d v="2025-06-30T00:00:00"/>
    <s v=" 14-44-101232984"/>
    <s v="Dayana Vargas"/>
  </r>
  <r>
    <n v="165"/>
    <s v="C10336-2025"/>
    <s v="0370-2025"/>
    <s v="CORPORACION CULTURAL Y COMUNITARIA BARACOA"/>
    <n v="9017533369"/>
    <s v="ECOS DE MIS ANCESTROS: SEMILLEROS PARA MEMORIA AFRODESCENDIENTE"/>
    <s v=" $        19.017.000"/>
    <s v=" $            15.213.600"/>
    <s v=" $               3.803.400"/>
    <d v="2025-04-09T00:00:00"/>
    <s v="Diana Cortes"/>
    <m/>
    <s v="FIRMADA"/>
    <d v="2025-03-03T00:00:00"/>
    <d v="2025-06-22T00:00:00"/>
    <s v=" 75-44-101144516"/>
    <s v="Dayana Vargas"/>
  </r>
  <r>
    <n v="166"/>
    <s v="C1036-2025"/>
    <s v="0370-2025"/>
    <s v="ASOCIACION MOVIMIENTO MAGDALENA JOVEN"/>
    <n v="9014021951"/>
    <s v="1° ENCUENTRO PLURICULTURAL DE COMUNIDADES AFRODESCENDIENTES PARA LA CONSECUCIÓN DE LA PAZ"/>
    <s v=" $        27.306.000"/>
    <s v=" $            21.844.800"/>
    <s v=" $               5.461.200"/>
    <d v="2025-04-10T00:00:00"/>
    <s v="Felipe Andrade"/>
    <m/>
    <s v="FIRMADA"/>
    <d v="2025-03-28T00:00:00"/>
    <d v="2025-06-07T00:00:00"/>
    <s v="53-44-101037975"/>
    <s v="Dayana Vargas"/>
  </r>
  <r>
    <n v="167"/>
    <s v="C3971-2025"/>
    <s v="0370-2025"/>
    <s v="CORPORACION ARTISTICA AMBIENTAL CULTURAL VIDA"/>
    <n v="9018754686"/>
    <s v="GASTROFESTIVAL SUR COLOMBIANO.  BOCADOS DE CULTURA E IDENTIDAD REGIONAL"/>
    <s v=" $        17.005.000"/>
    <s v=" $            13.604.000"/>
    <s v=" $               3.401.000"/>
    <d v="2025-04-10T00:00:00"/>
    <s v="Felipe Andrade"/>
    <m/>
    <s v="FIRMADA"/>
    <d v="2025-03-28T00:00:00"/>
    <d v="2025-06-01T00:00:00"/>
    <s v="AGP-100001381"/>
    <s v="Dayana Vargas"/>
  </r>
  <r>
    <n v="168"/>
    <s v="C1294-2025"/>
    <s v="0370-2025"/>
    <s v="FUNDACIÓN SOCIAL SANDRA DURÁN"/>
    <n v="9017550245"/>
    <s v="ENCUENTRO DE MELÓMANOS Y COLECCIONISTAS DEL ORIENTE DE CALI 2025"/>
    <s v=" $        20.202.000"/>
    <s v=" $            16.161.600"/>
    <s v=" $               4.040.400"/>
    <d v="2025-04-10T00:00:00"/>
    <s v="Felipe Andrade"/>
    <m/>
    <s v="FIRMADA"/>
    <d v="2025-03-28T00:00:00"/>
    <d v="2025-06-27T00:00:00"/>
    <s v="B-100060968"/>
    <s v="Dayana Vargas"/>
  </r>
  <r>
    <n v="169"/>
    <s v="C1642-2025"/>
    <s v="0370-2025"/>
    <s v="FUNDACIÓN SOCIOCULTURAL SOMOS LLANO"/>
    <n v="9014169847"/>
    <s v="EL JOROPO CRIOLLO: TRADICIÓN E IDENTIDAD LLANERA 3RA EDICIÓN"/>
    <s v=" $        27.251.000"/>
    <s v=" $            21.800.800"/>
    <s v=" $               5.450.200"/>
    <d v="2025-04-10T00:00:00"/>
    <s v="Felipe Andrade"/>
    <m/>
    <s v="FIRMADA"/>
    <d v="2025-03-28T00:00:00"/>
    <d v="2025-06-07T00:00:00"/>
    <s v="45-44-101164974"/>
    <s v="Dayana Vargas"/>
  </r>
  <r>
    <n v="170"/>
    <s v="C1847-2025"/>
    <s v="0370-2025"/>
    <s v="FUNDACIÓN CREAPP"/>
    <n v="8140039254"/>
    <s v="GRAN INTEGRACIÓN Y RECONOCIMIENTO DE LA MÚSICA CAMPESINA, VERSIÓN II."/>
    <s v=" $        18.395.000"/>
    <s v=" $            14.716.000"/>
    <s v=" $               3.679.000"/>
    <d v="2025-04-10T00:00:00"/>
    <s v="Felipe Andrade"/>
    <m/>
    <s v="FIRMADA"/>
    <d v="2025-03-28T00:00:00"/>
    <d v="2025-05-25T00:00:00"/>
    <s v="41-44-101292417"/>
    <s v="Dayana Vargas"/>
  </r>
  <r>
    <n v="171"/>
    <s v="C2370-2025"/>
    <s v="0370-2025"/>
    <s v="CORPORACION NACIONAL PARA LOS DERECHOS ÉTNICOS Y EL DESARROLLO SOCIAL - CONADDES"/>
    <n v="9016086277"/>
    <s v="TERCERA VERSIÓN DEL FESTIVAL DE MUSICA Y EXPRESIONES CULTURALES DEL PACIFICO SUR COLOMBIANO"/>
    <s v=" $        22.068.000"/>
    <s v=" $            17.654.400"/>
    <s v=" $               4.413.600"/>
    <d v="2025-04-10T00:00:00"/>
    <s v="Felipe Andrade"/>
    <m/>
    <s v="FIRMADA"/>
    <d v="2025-03-28T00:00:00"/>
    <d v="2025-05-28T00:00:00"/>
    <s v="33-44-101262151"/>
    <s v="Dayana Vargas"/>
  </r>
  <r>
    <n v="172"/>
    <s v="C6266-2025"/>
    <s v="0370-2025"/>
    <s v="FUNDACION BINYET"/>
    <n v="9016904071"/>
    <s v="JUASHCONBEBEMBIANG - HIJAS DE LA LUNA, REVITALIZACION DE LA ORALIDAD DE LA MUJER INDIGENA KAMENTSA A TRAVES DE LOS TEJIDOS."/>
    <s v=" $        13.644.000"/>
    <s v=" $            10.915.200"/>
    <s v=" $               2.728.800"/>
    <d v="2025-04-10T00:00:00"/>
    <s v="Felipe Andrade"/>
    <m/>
    <s v="FIRMADA"/>
    <d v="2025-03-28T00:00:00"/>
    <d v="2025-06-27T00:00:00"/>
    <s v="45-44-101164794"/>
    <s v="Dayana Vargas"/>
  </r>
  <r>
    <n v="173"/>
    <s v="C7260-2025"/>
    <s v="0370-2025"/>
    <s v="AGRUPACIÓN ESCENICA GUADAJIRA"/>
    <n v="8130003369"/>
    <s v="26° FESTIVAL JUVENIL DE TEATRO &quot;GUSTAVO ANDRADE RIVERA&quot;"/>
    <s v=" $        25.765.000"/>
    <s v=" $            20.612.000"/>
    <s v=" $               5.153.000"/>
    <d v="2025-04-10T00:00:00"/>
    <s v="Felipe Andrade"/>
    <m/>
    <s v="FIRMADA"/>
    <d v="2025-03-28T00:00:00"/>
    <d v="2025-05-20T00:00:00"/>
    <s v="CHU-100046264"/>
    <s v="Dayana Vargas"/>
  </r>
  <r>
    <n v="174"/>
    <s v="C5645-2025"/>
    <s v="0370-2025"/>
    <s v="JUNTA DE ACCION COMUNAL DEL BARRIO VEREDA TOTUMITO SARMIENTO Y BATALLITA DEL MUNICIPIO DE JUAN DE ACOSTA, DEPARTAMENTO DEL ATLÁNTICO&quot;"/>
    <n v="9016135451"/>
    <s v="&quot;MANOS QUE TRAMAN HISTORIAS&quot;"/>
    <s v=" $        22.860.000"/>
    <s v=" $            18.288.000"/>
    <s v=" $               4.572.000"/>
    <d v="2025-04-10T00:00:00"/>
    <s v="Felipe Andrade"/>
    <m/>
    <s v="FIRMADA"/>
    <d v="2025-01-26T00:00:00"/>
    <d v="2025-05-31T00:00:00"/>
    <s v="CRC-1000024153"/>
    <s v="Dayana Vargas"/>
  </r>
  <r>
    <n v="175"/>
    <s v="C6222-2025"/>
    <s v="0370-2025"/>
    <s v="FUNDACION SOCIAL DE COMUNIDADES AFROCOLOMBIANAS BENKOS BIOHO DEL MUNICIPIO DE GALAPA"/>
    <n v="9006351965"/>
    <s v="VI FESTIVAL REGIONAL DE DANZAS AFROCOLOMBIANAS DEL MUNICIPIO DE GALAPA"/>
    <s v=" $        22.860.000"/>
    <s v=" $            18.288.000"/>
    <s v=" $               4.572.000"/>
    <d v="2025-04-10T00:00:00"/>
    <s v="Felipe Andrade"/>
    <m/>
    <s v="FIRMADA"/>
    <d v="2025-02-21T00:00:00"/>
    <d v="2028-05-25T00:00:00"/>
    <s v="85-44-101137460"/>
    <s v="Dayana Vargas"/>
  </r>
  <r>
    <n v="176"/>
    <s v="C9901-2025"/>
    <s v="0370-2025"/>
    <s v="COMPROMISO"/>
    <n v="8000340442"/>
    <s v="8° FESTIVAL LA GRECA. REVOLUCIÓN ARTÍSTICA CAFETERA"/>
    <s v=" $        27.748.000"/>
    <s v=" $            22.198.400"/>
    <s v=" $               5.549.600"/>
    <d v="2025-04-10T00:00:00"/>
    <s v="Felipe Andrade"/>
    <m/>
    <s v="FIRMADA"/>
    <d v="2025-04-01T00:00:00"/>
    <d v="2025-09-30T00:00:00"/>
    <s v="42-44-101160610"/>
    <s v="Dayana Vargas"/>
  </r>
  <r>
    <n v="177"/>
    <s v="C10593-2025"/>
    <s v="0370-2025"/>
    <s v="JUNTA DE ACCION COMUNAL DE LA VEREDA FLORESTA F."/>
    <n v="9012518641"/>
    <s v="FORTALECIMIENTO DE LA IDENTIDAD CULTURAL CAMPESINA: “HISTORIAS Y LEYENDAS EN LA VEREDA LA FLORESTA F”"/>
    <s v=" $        24.142.000"/>
    <s v=" $            19.313.600"/>
    <s v=" $               4.828.400"/>
    <d v="2025-04-10T00:00:00"/>
    <s v="Felipe Andrade"/>
    <m/>
    <s v="FIRMADA"/>
    <d v="2025-04-01T00:00:00"/>
    <d v="2025-06-02T00:00:00"/>
    <s v="21-46-101114036                            "/>
    <s v="Dayana Vargas"/>
  </r>
  <r>
    <n v="178"/>
    <s v="C3957-2025"/>
    <s v="0370-2025"/>
    <s v="RESGUARDO INDIGENA COMUNIDAD COREGUAJE DE GORGONIA"/>
    <n v="9001044882"/>
    <s v="LA CHAGRA: PUNTO DE ENCUENTRO E INTERCAMBIO DE CONOCIMIENTOS POR LAS MUJERES COREGUAJE."/>
    <s v=" $        20.738.000"/>
    <s v=" $            16.590.400"/>
    <s v=" $               4.147.600"/>
    <d v="2025-04-10T00:00:00"/>
    <s v="Felipe Andrade"/>
    <m/>
    <s v="FIRMADA"/>
    <d v="2025-04-15T00:00:00"/>
    <d v="2025-06-18T00:00:00"/>
    <s v="AGP-100001261                            "/>
    <s v="Dayana Vargas"/>
  </r>
  <r>
    <n v="179"/>
    <s v="C294-2025"/>
    <s v="0370-2025"/>
    <s v="RESGUARDO INDIGENA COREGUAJE DE EL PORVENIR KANANGUCHAL"/>
    <n v="8280024631"/>
    <s v="FIESTA KOREBAJU DE LA YUCA ANCESTRAL."/>
    <s v=" $        21.844.000"/>
    <s v=" $            17.475.200"/>
    <s v=" $               4.368.800"/>
    <d v="2025-04-10T00:00:00"/>
    <s v="Felipe Andrade"/>
    <m/>
    <s v="FIRMADA"/>
    <d v="2025-04-05T00:00:00"/>
    <d v="2025-06-09T00:00:00"/>
    <s v="AGP-100001321"/>
    <s v="Dayana Vargas"/>
  </r>
  <r>
    <n v="180"/>
    <s v="C10298-2025"/>
    <s v="0370-2025"/>
    <s v="JUNTA DE ACCION COMUNAL DE LA INSPECCIÓN DE SANTUARIO"/>
    <n v="9009506911"/>
    <s v="FESTIVAL DE LÁCTEOS Y TRADICIONES CAMPESINAS DE SANTUARIO, LA MONTAÑITA"/>
    <s v=" $        26.554.000"/>
    <s v=" $            21.243.200"/>
    <s v=" $               5.310.800"/>
    <d v="2025-04-10T00:00:00"/>
    <s v="Felipe Andrade"/>
    <m/>
    <s v="FIRMADA"/>
    <d v="2025-05-05T00:00:00"/>
    <d v="2025-08-04T00:00:00"/>
    <s v="21-46-101114103"/>
    <s v="Dayana Vargas"/>
  </r>
  <r>
    <n v="181"/>
    <s v="C432-2025"/>
    <s v="0370-2025"/>
    <s v="ASOCIACION CULTURAL ANDAGOYA VIVA"/>
    <n v="9018530981"/>
    <s v="RUTA TURISTICA VIVIENDO LA MAGIA DEL SAN JUAN &quot;TURISMO SOSTENIBLE, IDENTIDAD TERRITORIAL Y BIODIVERSIDAD&quot;"/>
    <s v=" $        28.240.000"/>
    <s v=" $            22.592.000"/>
    <s v=" $               5.648.000"/>
    <d v="2025-04-10T00:00:00"/>
    <s v="Cesar Fonseca"/>
    <m/>
    <s v="FIRMADA"/>
    <d v="2025-03-28T00:00:00"/>
    <d v="2025-05-31T00:00:00"/>
    <s v="55-44-101084819"/>
    <s v="Dayana Vargas"/>
  </r>
  <r>
    <n v="182"/>
    <s v="C3264-2025"/>
    <s v="0370-2025"/>
    <s v="ASOCIACION INTERETNICA UNIDOS POR EL TERRITORIO"/>
    <n v="9017251363"/>
    <s v="RAÍCES Y CIMIENTOS"/>
    <s v=" $        18.257.000"/>
    <s v=" $            14.605.600"/>
    <s v=" $               3.651.400"/>
    <d v="2025-04-10T00:00:00"/>
    <s v="Cesar Fonseca"/>
    <m/>
    <s v="FIRMADA"/>
    <d v="2025-03-28T00:00:00"/>
    <d v="2025-05-03T00:00:00"/>
    <s v="33-44-101261643"/>
    <s v="Dayana Vargas"/>
  </r>
  <r>
    <n v="183"/>
    <s v="C5800-2025"/>
    <s v="0370-2025"/>
    <s v="FUNDACION BIOSER"/>
    <n v="9010103529"/>
    <s v="SALVAGUARDANDO TRADICIONES, YAPURUTÚ"/>
    <s v=" $        31.820.000"/>
    <s v=" $            25.456.000"/>
    <s v=" $               6.364.000"/>
    <d v="2025-04-10T00:00:00"/>
    <s v="Cesar Fonseca"/>
    <m/>
    <s v="FIRMADA"/>
    <d v="2025-03-28T00:00:00"/>
    <d v="2025-05-25T00:00:00"/>
    <s v="53-44-101038072"/>
    <s v="Juan David Cuevas"/>
  </r>
  <r>
    <n v="184"/>
    <s v="C5670-2025"/>
    <s v="0370-2025"/>
    <s v="JUNTA DE ACION COMUNAL LA COROZA"/>
    <n v="9015894665"/>
    <s v="SABERES CON SABORES."/>
    <s v=" $        16.852.000"/>
    <s v=" $            13.481.600"/>
    <s v=" $               3.370.400"/>
    <d v="2025-04-10T00:00:00"/>
    <s v="Cesar Fonseca"/>
    <m/>
    <s v="FIRMADA"/>
    <d v="2025-03-28T00:00:00"/>
    <d v="2025-05-04T00:00:00"/>
    <s v="53-44-101038051"/>
    <s v="Juan David Cuevas"/>
  </r>
  <r>
    <n v="185"/>
    <s v="C6704-2025"/>
    <s v="0370-2025"/>
    <s v="FUNDACIÓN SOMOS HUELLAS"/>
    <n v="9002296180"/>
    <s v="LETRAS DE ESTE Y OTROS MUNDOS VI"/>
    <s v=" $        31.227.000"/>
    <s v=" $            24.981.600"/>
    <s v=" $               6.245.400"/>
    <d v="2025-04-10T00:00:00"/>
    <s v="Cesar Fonseca"/>
    <m/>
    <s v="FIRMADA"/>
    <d v="2025-03-28T00:00:00"/>
    <d v="2025-06-16T00:00:00"/>
    <s v="57-44-101006964"/>
    <s v="Juan David Cuevas"/>
  </r>
  <r>
    <n v="186"/>
    <s v="C4329-2025"/>
    <s v="0370-2025"/>
    <s v="ASOCIACION UMBRAL TEATRO"/>
    <n v="8002395951"/>
    <s v="UMBRAL TEATRO 34 AÑOS (DIALOGOS ENTRE EL ORIENTE Y EL CENTRO)"/>
    <s v=" $        25.772.000"/>
    <s v=" $            20.617.600"/>
    <s v=" $               5.154.400"/>
    <d v="2025-04-10T00:00:00"/>
    <s v="Cesar Fonseca"/>
    <m/>
    <s v="FIRMADA"/>
    <d v="2025-03-28T00:00:00"/>
    <d v="2025-05-18T00:00:00"/>
    <s v="11-44-101252430"/>
    <s v="Juan David Cuevas"/>
  </r>
  <r>
    <n v="187"/>
    <s v="C5574-2025"/>
    <s v="0370-2025"/>
    <s v="ASOCIACIÓN PEREIRANA DE DANZA ASPERDANZA"/>
    <n v="9003838581"/>
    <s v="CELEBREMOS EL MES DE LA DANZA: &quot;LA DANZA COMO INSTRUMENTO DE PAZ&quot;"/>
    <s v=" $        20.343.000"/>
    <s v=" $            16.274.400"/>
    <s v=" $               4.068.600"/>
    <d v="2025-04-10T00:00:00"/>
    <s v="Cesar Fonseca"/>
    <m/>
    <s v="FIRMADA"/>
    <d v="2025-03-28T00:00:00"/>
    <d v="2025-05-05T00:00:00"/>
    <s v="55-44-101084771"/>
    <s v="Juan David Cuevas"/>
  </r>
  <r>
    <n v="188"/>
    <s v="C3816-2025"/>
    <s v="0370-2025"/>
    <s v="JUNTA DE ACCION COMUNAL DE LA VEREDA AVENDAÑO"/>
    <n v="9013770282"/>
    <s v="EL RITMO DE MI VEREDA"/>
    <s v=" $        26.361.000"/>
    <s v=" $            21.088.800"/>
    <s v=" $               5.272.200"/>
    <d v="2025-04-10T00:00:00"/>
    <s v="Cesar Fonseca"/>
    <m/>
    <s v="FIRMADA"/>
    <d v="2025-03-28T00:00:00"/>
    <d v="2025-05-31T00:00:00"/>
    <s v="45-44-101164917"/>
    <s v="Juan David Cuevas"/>
  </r>
  <r>
    <n v="189"/>
    <s v="C4693-2025"/>
    <s v="0370-2025"/>
    <s v="FUNDACION TRANSFORMANDO CON PAZION"/>
    <n v="9011391961"/>
    <s v="UNIDOS POR EL FUTBOL, CONSTRUYENDO PAZ"/>
    <s v=" $        19.223.000"/>
    <s v=" $            15.378.400"/>
    <s v=" $               3.844.600"/>
    <d v="2025-04-10T00:00:00"/>
    <s v="Cesar Fonseca"/>
    <m/>
    <s v="FIRMADA"/>
    <d v="2025-03-28T00:00:00"/>
    <d v="2025-05-18T00:00:00"/>
    <s v=" 65-44-101238526"/>
    <s v="Juan David Cuevas"/>
  </r>
  <r>
    <n v="190"/>
    <s v="C5352-2025"/>
    <s v="0370-2025"/>
    <s v="FUNDACION INSPIRANDO SUEÑOS J&amp;M"/>
    <n v="9018758252"/>
    <s v="EL FRISTYLE COMO RITMO DE VIDA, VOZ Y CORAZÓN"/>
    <s v=" $        17.155.000"/>
    <s v=" $            13.724.000"/>
    <s v=" $               3.431.000"/>
    <d v="2025-04-10T00:00:00"/>
    <s v="Cesar Fonseca"/>
    <m/>
    <s v="FIRMADA"/>
    <d v="2025-03-28T00:00:00"/>
    <d v="2025-05-24T00:00:00"/>
    <s v="CP-100010566"/>
    <s v="Juan David Cuevas"/>
  </r>
  <r>
    <n v="191"/>
    <s v="C6203-2025"/>
    <s v="0370-2025"/>
    <s v="FUNDACION DESPERTAR CARIBE"/>
    <n v="8020251661"/>
    <s v="&quot;SONIDOS DE LA TIERRA: RESCATE Y FORTALECIMIENTO DE LA MÚSICA TRADICIONAL COLOMBIANA Y SUS RAÍCES&quot;"/>
    <s v=" $        22.360.000"/>
    <s v=" $            17.888.000"/>
    <s v=" $               4.472.000"/>
    <d v="2025-04-10T00:00:00"/>
    <s v="Cesar Fonseca"/>
    <m/>
    <s v="FIRMADA"/>
    <d v="2025-03-28T00:00:00"/>
    <d v="2025-06-15T00:00:00"/>
    <s v="CRC-100024179                           "/>
    <s v="Juan David Cuevas"/>
  </r>
  <r>
    <n v="192"/>
    <s v="C10305-2025"/>
    <s v="0370-2025"/>
    <s v="JUNTA DE ACCION COMUNAL DEL FILO DEL CORREGIMIENTO EL FILO"/>
    <n v="9003001706"/>
    <s v="CULTURA VEREDAL DE FORMACION"/>
    <s v=" $        27.172.000"/>
    <s v=" $            21.737.600"/>
    <s v=" $               5.434.400"/>
    <d v="2025-04-10T00:00:00"/>
    <s v="Cesar Fonseca"/>
    <m/>
    <s v="FIRMADA"/>
    <d v="2025-03-28T00:00:00"/>
    <d v="2025-05-09T00:00:00"/>
    <s v="45-44-101164781"/>
    <s v="Constanza Leyton"/>
  </r>
  <r>
    <n v="193"/>
    <s v="C427-2025"/>
    <s v="0370-2025"/>
    <s v="FUNDACION PARA EL DESARROLLO Y CRECIMIENTO SOSTENIBLE DEL SUR"/>
    <n v="9017485381"/>
    <s v="RAÍCES VIVAS: NIÑOS GUARDIANES DE NUESTRO PASADO"/>
    <s v=" $        17.691.000"/>
    <s v=" $            14.152.800"/>
    <s v=" $               3.538.200"/>
    <d v="2025-04-10T00:00:00"/>
    <s v="Cesar Fonseca"/>
    <m/>
    <s v="FIRMADA"/>
    <d v="2025-03-28T00:00:00"/>
    <d v="2025-06-30T00:00:00"/>
    <s v="41-44-101292242"/>
    <s v="Constanza Leyton"/>
  </r>
  <r>
    <n v="194"/>
    <s v="C8286-2025"/>
    <s v="0370-2025"/>
    <s v="FUNDACION CULTURAL LA NAVE DE PAPEL"/>
    <n v="9007096768"/>
    <s v="16 FESTIVAL INTERNACIONAL DE POESÍA DE MANIZALES  2025"/>
    <s v=" $        27.808.000"/>
    <s v=" $            22.246.400"/>
    <s v=" $               5.561.600"/>
    <d v="2025-04-10T00:00:00"/>
    <s v="Cesar Fonseca"/>
    <m/>
    <s v="FIRMADA"/>
    <d v="2025-03-28T00:00:00"/>
    <d v="2025-06-25T00:00:00"/>
    <s v="42-44-101160748"/>
    <s v="Constanza Leyton"/>
  </r>
  <r>
    <n v="195"/>
    <s v="C8002-2025"/>
    <s v="0370-2025"/>
    <s v="CORPORACION DE GESTORES CULTURALES Y MAESTROS ETNOEDUCADORES &quot;CORETNOCULTURAL&quot;"/>
    <n v="9000301674"/>
    <s v="DESCUBRE Y VIVE PALENQUE: RUTA CULTURAL Y LIBERTARIA BENKOS BIOHÓ."/>
    <s v=" $        17.742.000"/>
    <s v=" $            14.193.600"/>
    <s v=" $               3.548.400"/>
    <d v="2025-04-10T00:00:00"/>
    <s v="Cesar Fonseca"/>
    <m/>
    <s v="FIRMADA"/>
    <d v="2025-03-28T00:00:00"/>
    <d v="2025-06-30T00:00:00"/>
    <s v="75-44-101144554"/>
    <s v="Constanza Leyton"/>
  </r>
  <r>
    <n v="196"/>
    <s v="C5801-2025"/>
    <s v="0370-2025"/>
    <s v="ASOCIACION PRO-SELVA VIVA"/>
    <n v="9001664490"/>
    <s v="PLANTAS QUE SALVAN VIDAS"/>
    <s v=" $        30.357.000"/>
    <s v=" $            24.285.600"/>
    <s v=" $               6.071.400"/>
    <d v="2025-04-10T00:00:00"/>
    <s v="Diana Cortes"/>
    <m/>
    <s v="FIRMADA"/>
    <d v="2025-01-21T00:00:00"/>
    <d v="2025-06-05T00:00:00"/>
    <s v="53-44-101038076 "/>
    <s v="Constanza Leyton"/>
  </r>
  <r>
    <n v="197"/>
    <s v="C2053-2025"/>
    <s v="0370-2025"/>
    <s v="COMUNIDAD AFRODESCENDIENTES DEL MUNICIPIO DE ROLDANILLO"/>
    <n v="9000994913"/>
    <s v="XV FESTIVAL DE MÚSICA Y DANZA AFROCOLOMBIANA &quot;UNIENDO ETNIAS&quot;"/>
    <s v=" $        18.446.000"/>
    <s v=" $            14.756.800"/>
    <s v=" $               3.689.200"/>
    <d v="2025-04-10T00:00:00"/>
    <s v="Diana Cortes"/>
    <m/>
    <s v="FIRMADA"/>
    <d v="2025-02-03T00:00:00"/>
    <d v="2025-07-05T00:00:00"/>
    <s v=" 52-44-101016834"/>
    <s v="Constanza Leyton"/>
  </r>
  <r>
    <n v="198"/>
    <s v="C3623-2025"/>
    <s v="0370-2025"/>
    <s v="ASOCIACION DE JOVENES PROFESIONALES PARA LA INNOVACION Y DESARROLLO SOSTENIBLE DE LAS COMUNIDADES"/>
    <n v="9018424321"/>
    <s v="RECUPERACIÓN DE LA MEMORIA ANCESTRAL: NARRANDO HISTORIAS DE NUESTRA GENTE DE LA CIÉNAGA DE ZAPATOSA"/>
    <s v=" $        30.156.000"/>
    <s v=" $            24.124.800"/>
    <s v=" $               6.031.200"/>
    <d v="2025-04-10T00:00:00"/>
    <s v="Diana Cortes"/>
    <m/>
    <s v="FIRMADA"/>
    <d v="2025-04-01T00:00:00"/>
    <d v="2025-06-30T00:00:00"/>
    <s v="AGP-100001357"/>
    <s v="Constanza Leyton"/>
  </r>
  <r>
    <n v="199"/>
    <s v="C10943-2025"/>
    <s v="0370-2025"/>
    <s v="ASOCIACION CULTURA AMAZONICA"/>
    <n v="9018765791"/>
    <s v="&quot;TEJIENDO RAÍCES: FORMACIÓN EN ARTESANÍAS PARA LA PRESERVACIÓN CULTURAL AMAZÓNICA&quot;"/>
    <s v=" $        29.732.000"/>
    <s v=" $            23.785.600"/>
    <s v=" $               5.946.400"/>
    <d v="2025-04-10T00:00:00"/>
    <s v="Diana Cortes"/>
    <m/>
    <s v="FIRMADA"/>
    <d v="2025-03-03T00:00:00"/>
    <d v="2025-06-03T00:00:00"/>
    <s v="21-46-101114136"/>
    <s v="Constanza Leyton"/>
  </r>
  <r>
    <n v="200"/>
    <s v="C4483-2025"/>
    <s v="0370-2025"/>
    <s v="FUNDACIÓN CULTURAL Y DEPORTIVA RESISTENCIA POR LA VIDA"/>
    <n v="9017276539"/>
    <s v="FESTIVAL DE HIP HOP ANCESTRAL, PUTUMAYO RAP."/>
    <s v=" $        12.665.000"/>
    <s v=" $            10.132.000"/>
    <s v=" $               2.533.000"/>
    <d v="2025-04-10T00:00:00"/>
    <s v="Diana Cortes"/>
    <m/>
    <s v="FIRMADA"/>
    <d v="2025-04-01T00:00:00"/>
    <d v="2025-06-15T00:00:00"/>
    <s v="CCS-100040185"/>
    <s v="Constanza Leyton"/>
  </r>
  <r>
    <n v="201"/>
    <s v="C4263-2025"/>
    <s v="0370-2025"/>
    <s v="JUNTA DE ACCION COMUNAL DEL BARRIO EL PROGRESO,CORREGIMIENTO DE BESOTE DEL MUNICIPIO DE LA GLORIA DEPARTAMENTO DEL CE"/>
    <n v="9017708806"/>
    <s v="SEMBRANDO CULTURA, COSECHANDO PAZ"/>
    <s v=" $        33.481.000"/>
    <s v=" $            26.784.800"/>
    <s v=" $               6.696.200"/>
    <d v="2025-04-10T00:00:00"/>
    <s v="Diana Cortes"/>
    <m/>
    <s v="FIRMADA"/>
    <d v="2025-04-01T00:00:00"/>
    <d v="2025-06-30T00:00:00"/>
    <s v="47-44-101030894"/>
    <s v="Constanza Leyton"/>
  </r>
  <r>
    <n v="202"/>
    <s v="C4074-2025"/>
    <s v="0370-2025"/>
    <s v="CORPORACIÓN EL BALCÓN DE LOS ARTISTAS"/>
    <n v="9000711544"/>
    <s v="SUEÑOS PARA DANZAR Y EMOCIONAR EL MUNDO: UNA APUESTA DE PROTAGONISMO CULTURAL"/>
    <s v=" $        15.369.000"/>
    <s v=" $            12.295.200"/>
    <s v=" $               3.073.800"/>
    <d v="2025-04-10T00:00:00"/>
    <s v="Diana Cortes"/>
    <m/>
    <s v="FIRMADA"/>
    <d v="2025-03-03T00:00:00"/>
    <d v="2025-07-31T00:00:00"/>
    <s v="21-44-101467216"/>
    <s v="Constanza Leyton"/>
  </r>
  <r>
    <n v="203"/>
    <s v="C4264-2025"/>
    <s v="0370-2025"/>
    <s v="FUNDACIÓN PARA EL DESARROLLO SOSTENIBLE Y SUSTENTABLE DE LA ZONA RURAL DE PAISES EN VIA DE DESARROLLO PRO-CULTOUR"/>
    <n v="9017433603"/>
    <s v="FESTIVAL CULTURAL DE LOS ESPANTOS ROBLEDEÑOS"/>
    <s v=" $        18.878.000"/>
    <s v=" $            15.102.400"/>
    <s v=" $               3.775.600"/>
    <d v="2025-04-10T00:00:00"/>
    <s v="Diana Cortes"/>
    <m/>
    <s v="FIRMADA"/>
    <d v="2025-02-01T00:00:00"/>
    <d v="2025-06-30T00:00:00"/>
    <s v="45-44-101165039"/>
    <s v="Paola Duarte"/>
  </r>
  <r>
    <n v="204"/>
    <s v="C8669-2025"/>
    <s v="0370-2025"/>
    <s v="FUNDACIÓN TEATRO DEL PRESAGIO"/>
    <n v="9002216921"/>
    <s v="VII ENCUENTRO NACIONAL DE ARTE QUEER, CALI DIVERSA E INCLUYENTE"/>
    <s v=" $        23.232.000"/>
    <s v=" $            18.585.600"/>
    <s v=" $               4.646.400"/>
    <d v="2025-04-10T00:00:00"/>
    <s v="Diana Cortes"/>
    <m/>
    <s v="FIRMADA"/>
    <d v="2025-02-01T00:00:00"/>
    <d v="2025-07-30T00:00:00"/>
    <s v=" 45-44-101165025"/>
    <s v="Paola Duarte"/>
  </r>
  <r>
    <n v="205"/>
    <s v="C6555-2025"/>
    <s v="0370-2025"/>
    <s v="JUNTA DE ACCION COMUNAL NUEVO HORIZONTE"/>
    <n v="8110300215"/>
    <s v="MANOS QUE CREAN"/>
    <s v=" $        19.261.000"/>
    <s v=" $            15.408.800"/>
    <s v=" $               3.852.200"/>
    <d v="2025-04-10T00:00:00"/>
    <s v="Diana Cortes"/>
    <m/>
    <s v="FIRMADA"/>
    <d v="2025-01-01T00:00:00"/>
    <d v="2025-06-30T00:00:00"/>
    <s v="65-44-101238505"/>
    <s v="Paola Duarte"/>
  </r>
  <r>
    <n v="206"/>
    <s v="C10293-2025"/>
    <s v="0370-2025"/>
    <s v="FUNDACION LABORATORIO AMARILLO"/>
    <n v="9016423362"/>
    <s v="POÉTICA EN MOVIMIENTO, PAZ Y TERRITORIO"/>
    <s v=" $        18.881.000"/>
    <s v=" $            15.104.800"/>
    <s v=" $               3.776.200"/>
    <d v="2025-04-10T00:00:00"/>
    <s v="Diana Cortes"/>
    <m/>
    <s v="FIRMADA"/>
    <d v="2025-02-10T00:00:00"/>
    <d v="2025-06-30T00:00:00"/>
    <s v="75-44-101144678"/>
    <s v="Paola Duarte"/>
  </r>
  <r>
    <n v="207"/>
    <s v="C10036-2025"/>
    <s v="0370-2025"/>
    <s v="ASOCIACION PALCO PROFESIONALES AL SERVICIO DE LA COMUNICACION"/>
    <n v="8110270712"/>
    <s v="MEMORIAS EN VOZ ALTA"/>
    <s v=" $        19.676.000"/>
    <s v=" $            15.740.800"/>
    <s v=" $               3.935.200"/>
    <d v="2025-04-10T00:00:00"/>
    <s v="Diana Cortes"/>
    <m/>
    <s v="FIRMADA"/>
    <d v="2025-02-01T00:00:00"/>
    <d v="2025-06-30T00:00:00"/>
    <s v="65-44-101238445"/>
    <s v="Paola Duarte"/>
  </r>
  <r>
    <n v="208"/>
    <s v="C8491-2025"/>
    <s v="0370-2025"/>
    <s v="CONSEJO COMUNITARIO AFRO DE LA CUENCA DEL RIO BROQUELES"/>
    <n v="9006620811"/>
    <s v="TAMBOR DE ACUERDOS: CONSTRUYENDO PAZ DESDE LA CULTURA AFRO"/>
    <s v=" $        18.587.000"/>
    <s v=" $            14.869.600"/>
    <s v=" $               3.717.400"/>
    <d v="2025-04-10T00:00:00"/>
    <s v="Diana Cortes"/>
    <m/>
    <s v="FIRMADA"/>
    <d v="2025-03-25T00:00:00"/>
    <d v="2025-06-25T00:00:00"/>
    <s v="53-44-101038033"/>
    <s v="Paola Duarte"/>
  </r>
  <r>
    <n v="209"/>
    <s v="C10831-2025"/>
    <s v="0370-2025"/>
    <s v="CONSEJO COMUNITARIO DE APARTADO - BUENA VISTA"/>
    <n v="8180011143"/>
    <s v="LA POLKA CHOCOANA: UNA HERENCIA MUSICAL PARA LAS NUEVAS GENERACIONES DE LA COMUNIDAD AFRO DE BUENAVISTA"/>
    <s v=" $        26.259.000"/>
    <s v=" $            21.007.200"/>
    <s v=" $               5.251.800"/>
    <d v="2025-04-10T00:00:00"/>
    <s v="Diana Cortes"/>
    <m/>
    <s v="FIRMADA"/>
    <d v="2025-02-01T00:00:00"/>
    <d v="2025-06-30T00:00:00"/>
    <s v="53-44-101038032"/>
    <s v="Paola Duarte"/>
  </r>
  <r>
    <n v="210"/>
    <s v="C304-2025"/>
    <s v="0370-2025"/>
    <s v="JUNTA DE ACCION COMUNAL DE LA VEREDA LOS LAURELES"/>
    <n v="9014798397"/>
    <s v="SABORES DE PAZ RESCATE GASTRONÓMICO CAMPESINO PARA LA CONVIVENCIA Y LA CULTURA."/>
    <s v=" $        21.287.000"/>
    <s v=" $            17.029.600"/>
    <s v=" $               4.257.400"/>
    <d v="2025-04-11T00:00:00"/>
    <s v="Felipe Andrade"/>
    <m/>
    <s v="FIRMADA"/>
    <d v="2025-03-28T00:00:00"/>
    <d v="2025-04-30T00:00:00"/>
    <n v="169035"/>
    <s v="Dayana Vargas"/>
  </r>
  <r>
    <n v="211"/>
    <s v="C3696-2025"/>
    <s v="0370-2025"/>
    <s v="RESGUARDO INDIGENA HUITOTO-CABILDO COMUNIDAD INDIGENA HUITORA"/>
    <n v="9001102160"/>
    <s v="RECUPERACIÓN Y FORTALECIMIENTO DEL BAILE TRADICIONAL UITOTO EN LA COMUNIDAD HUITORÁ"/>
    <s v=" $        29.732.000"/>
    <s v=" $            23.785.600"/>
    <s v=" $               5.946.400"/>
    <d v="2025-04-11T00:00:00"/>
    <s v="Felipe Andrade"/>
    <m/>
    <s v="FIRMADA"/>
    <d v="2025-03-28T00:00:00"/>
    <d v="2025-05-10T00:00:00"/>
    <s v="C-100094875"/>
    <s v="Dayana Vargas"/>
  </r>
  <r>
    <n v="212"/>
    <s v="C4933-2025"/>
    <s v="0370-2025"/>
    <s v="FUNDACION INTEGRACION TOLEÑA"/>
    <n v="9018734512"/>
    <s v="RECOPILANDO EL PATRIMONIO CULTURAL INMATERIAL DE LA SUBREGIÓN SANQUIANGA"/>
    <s v=" $        19.250.000"/>
    <s v=" $            15.400.000"/>
    <s v=" $               3.850.000"/>
    <d v="2025-04-11T00:00:00"/>
    <s v="Felipe Andrade"/>
    <m/>
    <s v="FIRMADA"/>
    <d v="2025-03-28T00:00:00"/>
    <d v="2025-05-31T00:00:00"/>
    <s v="41-44-101292320"/>
    <s v="Dayana Vargas"/>
  </r>
  <r>
    <n v="213"/>
    <s v="C3211-2025"/>
    <s v="0370-2025"/>
    <s v="FUNDACION ALMA DE VIDA"/>
    <n v="9013459391"/>
    <s v="PRIMER ENCUENTRO MULTICULTURAL POR LA PAZ CON PERSONAS PRIVADAS DE LA LIBERTAD."/>
    <s v=" $        17.974.000"/>
    <s v=" $            14.379.200"/>
    <s v=" $               3.594.800"/>
    <d v="2025-04-11T00:00:00"/>
    <s v="Felipe Andrade"/>
    <m/>
    <s v="FIRMADA"/>
    <d v="2025-03-28T00:00:00"/>
    <d v="2025-06-14T00:00:00"/>
    <s v="CCS-100040127"/>
    <s v="Dayana Vargas"/>
  </r>
  <r>
    <n v="214"/>
    <s v="C2606-2025"/>
    <s v="0370-2025"/>
    <s v="CORPORACION PARA EL DESARROLLO PRODUCTIVO Y SOCIAL CONSTRUYENDO SUEÑOS"/>
    <n v="9010120254"/>
    <s v="PRIMERA FERIA EXPOSICION ARTESANAL Y GASTRONOMICA  ZAMBRANO MAS AMBIENTAL, CULTURAL Y SOCIAL,"/>
    <s v=" $        20.544.000"/>
    <s v=" $            16.435.200"/>
    <s v=" $               4.108.800"/>
    <d v="2025-04-11T00:00:00"/>
    <s v="Felipe Andrade"/>
    <m/>
    <s v="FIRMADA"/>
    <d v="2025-03-28T00:00:00"/>
    <d v="2025-05-15T00:00:00"/>
    <s v="CCS-100040180"/>
    <s v="Dayana Vargas"/>
  </r>
  <r>
    <n v="215"/>
    <s v="C3230-2025"/>
    <s v="0370-2025"/>
    <s v="CENTRO REGIONAL DE PRODUCTIVIDAD, COMPETITIVIDAD E INNOVACION DE LA AMAZONIA"/>
    <n v="9009149635"/>
    <s v="MUESTRA DE FE. PRIMER ENCUENTRO DE ARTE Y CULTURA EN MOCOA"/>
    <s v=" $        18.586.000"/>
    <s v=" $            14.868.800"/>
    <s v=" $               3.717.200"/>
    <d v="2025-04-11T00:00:00"/>
    <s v="Felipe Andrade"/>
    <m/>
    <s v="FIRMADA"/>
    <d v="2025-03-28T00:00:00"/>
    <d v="2025-05-31T00:00:00"/>
    <n v="168967"/>
    <s v="Dayana Vargas"/>
  </r>
  <r>
    <n v="216"/>
    <s v="C6126-2025"/>
    <s v="0370-2025"/>
    <s v="FUNDACION PARA EL TRABAJO LA EDUCACION Y EL DESARROLLO EMPRESARIAL DEL CARIBE"/>
    <n v="9014920291"/>
    <s v="CARNAVAL CON PASION"/>
    <s v=" $        23.365.000"/>
    <s v=" $            18.692.000"/>
    <s v=" $               4.673.000"/>
    <d v="2025-04-11T00:00:00"/>
    <s v="Felipe Andrade"/>
    <m/>
    <s v="FIRMADA"/>
    <d v="2025-03-28T00:00:00"/>
    <d v="2025-06-06T00:00:00"/>
    <s v="AGP-100001365"/>
    <s v="Dayana Vargas"/>
  </r>
  <r>
    <n v="217"/>
    <s v="C10184-2025"/>
    <s v="0370-2025"/>
    <s v="CORPORACION CULTURAL, ARTISTICA Y SOCIAL ESTACION CULTURA"/>
    <n v="9010616261"/>
    <s v="7 CUENTO LERO LERO CANDELERO 2025 ´´EL CUENTO UN ESPACIO PARA LA NIÑEZ  EN  PAZ´´"/>
    <s v=" $        25.442.000"/>
    <s v=" $            20.353.600"/>
    <s v=" $               5.088.400"/>
    <d v="2025-04-11T00:00:00"/>
    <s v="Felipe Andrade"/>
    <m/>
    <s v="FIRMADA"/>
    <d v="2025-03-28T00:00:00"/>
    <d v="2025-05-31T00:00:00"/>
    <s v="CCT-100010527"/>
    <s v="Dayana Vargas"/>
  </r>
  <r>
    <n v="218"/>
    <s v="C10390-2025"/>
    <s v="0370-2025"/>
    <s v="FUNDACIÓN CONMOVER"/>
    <n v="9014647141"/>
    <s v="3RA VERSIÓN HILOROJO FASHION CINEMA COREOGRÁFICO LABORATORIO DE FORMACIÓN EN PRODUCCIÓN AUDIOVISUAL"/>
    <s v=" $        19.883.000"/>
    <s v=" $            15.906.400"/>
    <s v=" $               3.976.600"/>
    <d v="2025-04-11T00:00:00"/>
    <s v="Felipe Andrade"/>
    <m/>
    <s v="FIRMADA"/>
    <d v="2025-03-28T00:00:00"/>
    <d v="2025-05-10T00:00:00"/>
    <s v="11-44-101252856"/>
    <s v="Dayana Vargas"/>
  </r>
  <r>
    <n v="219"/>
    <s v="C5562-2025"/>
    <s v="0370-2025"/>
    <s v="JUNTA DE ACCION COMUNAL DE LA VEREDA EL ACHAPO"/>
    <n v="9017271821"/>
    <s v="FESTIVAL DE NARRATIVAS Y LEYENDAS TRADICIONALES CAMPESINAS DE LA AMAZONÍA - VEREDA EL ACHAPO."/>
    <s v=" $        24.142.000"/>
    <s v=" $            19.313.600"/>
    <s v=" $               4.828.400"/>
    <d v="2025-04-11T00:00:00"/>
    <s v="Felipe Andrade"/>
    <m/>
    <s v="FIRMADA"/>
    <d v="2025-03-28T00:00:00"/>
    <d v="2025-06-07T00:00:00"/>
    <s v="21-46-101114031"/>
    <s v="Dayana Vargas"/>
  </r>
  <r>
    <n v="220"/>
    <s v="C120-2025"/>
    <s v="0370-2025"/>
    <s v="JUNTA DE ACCION DE LA VEREDA LA COLONIA"/>
    <n v="9017321545"/>
    <s v="CONSTRUYENDO PAZ A TRAVÉS DEL DIÁLOGO"/>
    <s v=" $        25.940.000"/>
    <s v=" $            20.752.000"/>
    <s v=" $               5.188.000"/>
    <d v="2025-04-11T00:00:00"/>
    <s v="Felipe Andrade"/>
    <m/>
    <s v="FIRMADA"/>
    <d v="2025-03-28T00:00:00"/>
    <d v="2025-05-31T00:00:00"/>
    <n v="168972"/>
    <s v="Juan David Cuevas"/>
  </r>
  <r>
    <n v="221"/>
    <s v="C289-2025"/>
    <s v="0370-2025"/>
    <s v="RESGUARDO INDIGENA COREGUAJE DE JACOME"/>
    <n v="8280023932"/>
    <s v="FESTIVAL DE SABORES ORIGINARIOS COREGUAJE."/>
    <s v=" $        23.556.000"/>
    <s v=" $            18.844.800"/>
    <s v=" $               4.711.200"/>
    <d v="2025-04-11T00:00:00"/>
    <s v="Felipe Andrade"/>
    <m/>
    <s v="FIRMADA"/>
    <d v="2025-03-28T00:00:00"/>
    <d v="2025-05-28T00:00:00"/>
    <s v="AGP-100001327"/>
    <s v="Juan David Cuevas"/>
  </r>
  <r>
    <n v="222"/>
    <s v="C162-2025"/>
    <s v="0370-2025"/>
    <s v="JUNTA DE ACCIÓN COMUNAL CORREGIMIENTO LA SIERRA"/>
    <n v="9016473611"/>
    <s v="LOS BAILES Y LOS CANTOS DE TAMBORAS, “HERENCIA ANCESTRAL”,  SE MUEVEN."/>
    <s v=" $        27.820.000"/>
    <s v=" $            22.256.000"/>
    <s v=" $               5.564.000"/>
    <d v="2025-04-11T00:00:00"/>
    <s v="Felipe Andrade"/>
    <m/>
    <s v="FIRMADA"/>
    <d v="2025-03-28T00:00:00"/>
    <d v="2025-05-31T00:00:00"/>
    <s v="45-44-101164973"/>
    <s v="Juan David Cuevas"/>
  </r>
  <r>
    <n v="223"/>
    <s v="C1176-2025"/>
    <s v="0370-2025"/>
    <s v="FUNDACIÓN ARTÍSTICA CULTURAL SOMOS CARIBE"/>
    <n v="9014904288"/>
    <s v="VIII FESTIVAL DE ARTE Y CULTURA SOMOS CARIBE"/>
    <s v=" $        21.866.000"/>
    <s v=" $            17.492.800"/>
    <s v=" $               4.373.200"/>
    <d v="2025-04-11T00:00:00"/>
    <s v="Felipe Andrade"/>
    <m/>
    <s v="FIRMADA"/>
    <d v="2025-03-28T00:00:00"/>
    <d v="2025-05-31T00:00:00"/>
    <s v="75-44-101144714"/>
    <s v="Juan David Cuevas"/>
  </r>
  <r>
    <n v="224"/>
    <s v="C923-2025"/>
    <s v="0370-2025"/>
    <s v="JUNTA DE ACCION COMUNAL DE LA VEREDA EL COMBEIMA"/>
    <n v="9013319571"/>
    <s v="PANTALLA PARA LA PAZ, CINE CAMPESINO Y COMUNITARIO COMO HERRAMIENTA DE TRANSFORMACIÓN SOCIAL EN EL COMBEIMA"/>
    <s v=" $        24.142.000"/>
    <s v=" $            19.313.600"/>
    <s v=" $               4.828.400"/>
    <d v="2025-04-11T00:00:00"/>
    <s v="Felipe Andrade"/>
    <m/>
    <s v="FIRMADA"/>
    <d v="2025-03-28T00:00:00"/>
    <d v="2025-05-31T00:00:00"/>
    <n v="169040"/>
    <s v="Juan David Cuevas"/>
  </r>
  <r>
    <n v="225"/>
    <s v="C991-2025"/>
    <s v="0370-2025"/>
    <s v="ASOCIACION FUTURO PARA LA INNOVACION Y DESARROLLO REGIONAL - ASOFIDER"/>
    <n v="9014265729"/>
    <s v="PRIMERA VERSIÓN DE TEJIENDO TRADICIONES: ARTESANÍAS DE SOMBRERO Y GUADUA EN LA UNIÓN, NARIÑO."/>
    <s v=" $        17.974.000"/>
    <s v=" $            14.379.200"/>
    <s v=" $               3.594.800"/>
    <d v="2025-04-11T00:00:00"/>
    <s v="Felipe Andrade"/>
    <m/>
    <s v="FIRMADA"/>
    <d v="2025-03-28T00:00:00"/>
    <d v="2025-05-31T00:00:00"/>
    <s v="41-44-101292474"/>
    <s v="Juan David Cuevas"/>
  </r>
  <r>
    <n v="226"/>
    <s v="C3515-2025"/>
    <s v="0370-2025"/>
    <s v="RED ÉTNICA DE ESCRITORES DEL CHOCÓ"/>
    <n v="9015897179"/>
    <s v="FERIA DEL LIBRO DEL CHOCÓ - SEGUNDA VERSIÓN"/>
    <s v=" $        25.394.000"/>
    <s v=" $            20.315.200"/>
    <s v=" $               5.078.800"/>
    <d v="2025-04-11T00:00:00"/>
    <s v="Felipe Andrade"/>
    <m/>
    <s v="FIRMADA"/>
    <d v="2025-03-28T00:00:00"/>
    <d v="2025-05-31T00:00:00"/>
    <s v="11-44-101252723"/>
    <s v="Juan David Cuevas"/>
  </r>
  <r>
    <n v="227"/>
    <s v="C4212-2025"/>
    <s v="0370-2025"/>
    <s v="JUNTA DE ACCION COMUNAL DE UVALES"/>
    <n v="8170057369"/>
    <s v="RUTA CULTURAL CAFETERA"/>
    <s v=" $        17.882.000"/>
    <s v=" $            14.305.600"/>
    <s v=" $               3.576.400"/>
    <d v="2025-04-11T00:00:00"/>
    <s v="Felipe Andrade"/>
    <m/>
    <s v="FIRMADA"/>
    <d v="2025-03-28T00:00:00"/>
    <d v="2025-07-31T00:00:00"/>
    <s v="AGP-100001294"/>
    <s v="Juan David Cuevas"/>
  </r>
  <r>
    <n v="228"/>
    <s v="C2036-2025"/>
    <s v="0370-2025"/>
    <s v="CONSEJO COMUNITARIO MAYOR DE CERTEGUI &quot;COCOMACER&quot;"/>
    <n v="8180012854"/>
    <s v="&quot;RAÍCES DE CÉRTEGUI: MEMORIAS EN MOVIMIENTO Y COLOR&quot;"/>
    <s v=" $        33.807.000"/>
    <s v=" $            27.045.600"/>
    <s v=" $               6.761.400"/>
    <d v="2025-04-11T00:00:00"/>
    <s v="Felipe Andrade"/>
    <m/>
    <s v="FIRMADA"/>
    <d v="2025-03-28T00:00:00"/>
    <d v="2025-05-19T00:00:00"/>
    <s v="55-44-101084839"/>
    <s v="Juan David Cuevas"/>
  </r>
  <r>
    <n v="229"/>
    <s v="C10357-2025"/>
    <s v="0370-2025"/>
    <s v="JUNTA DE ACCION COMUNAL DEL BARRIO CENTELLA DEL MUNICIPIO DE MAHATES DEPARTAMENTO DE BOLIVAR."/>
    <n v="9016768868"/>
    <s v="JAQUEMAHATES"/>
    <s v=" $        12.967.000"/>
    <s v=" $            10.373.600"/>
    <s v=" $               2.593.400"/>
    <d v="2025-04-11T00:00:00"/>
    <s v="Felipe Andrade"/>
    <m/>
    <s v="FIRMADA"/>
    <d v="2025-03-28T00:00:00"/>
    <d v="2025-05-10T00:00:00"/>
    <s v="AGP-100001550"/>
    <s v="Juan David Cuevas"/>
  </r>
  <r>
    <n v="230"/>
    <s v="C4661-2025"/>
    <s v="0370-2025"/>
    <s v="FUNDACION PLATAFORMAS"/>
    <n v="9011778305"/>
    <s v="SINERGIARTE- CIRCUITO ARTÍSTICO PARA LA PAZ"/>
    <s v=" $        25.310.000"/>
    <s v=" $            20.248.000"/>
    <s v=" $               5.062.000"/>
    <d v="2025-04-11T00:00:00"/>
    <s v="Felipe Andrade"/>
    <m/>
    <s v="FIRMADA"/>
    <d v="2025-03-28T00:00:00"/>
    <d v="2025-05-31T00:00:00"/>
    <s v="45-44-101165010"/>
    <s v="Juan David Cuevas"/>
  </r>
  <r>
    <n v="231"/>
    <s v="C10665-2025"/>
    <s v="0370-2025"/>
    <s v="FUNDACION CONSTRUYENDO SUEÑOS CATTLEYA SOLANO"/>
    <n v="9018694871"/>
    <s v="&quot;LAZOS DE JUEGO: FORTALECIENDO LA IDENTIDAD CULTURAL A TRAVÉS DE JUEGOS TRADICIONALES UITOTO&quot;"/>
    <s v=" $        20.196.000"/>
    <s v=" $            16.156.800"/>
    <s v=" $               4.039.200"/>
    <d v="2025-04-11T00:00:00"/>
    <s v="Felipe Andrade"/>
    <m/>
    <s v="FIRMADA"/>
    <d v="2025-03-28T00:00:00"/>
    <d v="2025-06-06T00:00:00"/>
    <s v="AGP-100001307"/>
    <s v="Juan David Cuevas"/>
  </r>
  <r>
    <n v="232"/>
    <s v="C9810-2025"/>
    <s v="0370-2025"/>
    <s v="ASOCIACION IL NIDO DEL GUFO: BIBLIOTECA, LUDOTECA Y CENTRO CULTURAL"/>
    <n v="8300960945"/>
    <s v="GINCANA PARA TODOS: UNA APUESTA AL DESARROLLO INTEGRAL DE LA PRIMERA INFANCIA"/>
    <s v=" $        22.789.000"/>
    <s v=" $            18.231.200"/>
    <s v=" $               4.557.800"/>
    <d v="2025-04-11T00:00:00"/>
    <s v="Felipe Andrade"/>
    <m/>
    <s v="FIRMADA"/>
    <d v="2025-03-28T00:00:00"/>
    <d v="2025-05-31T00:00:00"/>
    <s v="14-44-101233050"/>
    <s v="Juan David Cuevas"/>
  </r>
  <r>
    <n v="233"/>
    <s v="C5818-2025"/>
    <s v="0370-2025"/>
    <s v="ASOCIACION POR LOS DERECHOS DE LAS COMUNIDADES NEGRAS DE LA ZONA SUR-ORIENTAL"/>
    <n v="8060120307"/>
    <s v="LAS ARTES Y LOS SABERES POPULARES EN TERRITORIO DE PAZ"/>
    <s v=" $        19.891.000"/>
    <s v=" $            15.912.800"/>
    <s v=" $               3.978.200"/>
    <d v="2025-04-11T00:00:00"/>
    <s v="Felipe Andrade"/>
    <m/>
    <s v="FIRMADA"/>
    <d v="2025-03-28T00:00:00"/>
    <d v="2025-05-27T00:00:00"/>
    <s v="37-44-101044420"/>
    <s v="Juan David Cuevas"/>
  </r>
  <r>
    <n v="234"/>
    <s v="C9957-2025"/>
    <s v="0370-2025"/>
    <s v="ASOCIACION DE JUNTAS DE ACCION COMUNAL Y VIVIENDA COMUNITARIA"/>
    <n v="8909849891"/>
    <s v="PRIMER ENCUENTRO COMUNAL CULTURAL SUBREGIONAL SUROESTE EN ANDES"/>
    <s v=" $        18.230.000"/>
    <s v=" $            14.584.000"/>
    <s v=" $               3.646.000"/>
    <d v="2025-04-11T00:00:00"/>
    <s v="Felipe Andrade"/>
    <m/>
    <s v="FIRMADA"/>
    <d v="2025-03-28T00:00:00"/>
    <d v="2025-07-31T00:00:00"/>
    <s v="65-44-101238544"/>
    <s v="Constanza Leyton"/>
  </r>
  <r>
    <n v="235"/>
    <s v="C10400-2025"/>
    <s v="0370-2025"/>
    <s v="CORPORACION SOCIOCULTURAL DE  AFRODECENDIENTE ATAOLE"/>
    <n v="8060165954"/>
    <s v="&quot;FESTIVAL DE SABORES PALENQUEROS: TERCERA  EDICIÓN&quot;"/>
    <s v=" $        18.162.000"/>
    <s v=" $            14.529.600"/>
    <s v=" $               3.632.400"/>
    <d v="2025-04-11T00:00:00"/>
    <s v="Felipe Andrade"/>
    <m/>
    <s v="FIRMADA"/>
    <d v="2025-03-28T00:00:00"/>
    <d v="2025-07-19T00:00:00"/>
    <s v="45-44-101165013"/>
    <s v="Dayana Vargas"/>
  </r>
  <r>
    <n v="236"/>
    <s v="C10640-2025"/>
    <s v="0370-2025"/>
    <s v="FUNDACION BIENESTAR Y DESARROLLO DEL SUR FUNBIDESUR"/>
    <n v="9016207622"/>
    <s v="RECONSTRUYENDO PAZ A TRAVÉS DE LA LECTURA"/>
    <s v=" $        33.853.000"/>
    <s v=" $            27.082.400"/>
    <s v=" $               6.770.600"/>
    <d v="2025-04-11T00:00:00"/>
    <s v="Cesar Fonseca"/>
    <m/>
    <s v="FIRMADA"/>
    <d v="2025-03-28T00:00:00"/>
    <d v="2025-05-02T00:00:00"/>
    <s v="B-100061004 "/>
    <s v="Paola Duarte"/>
  </r>
  <r>
    <n v="237"/>
    <s v="C8584-2025"/>
    <s v="0370-2025"/>
    <s v="RESGUARDO INDIGENA LA SAL"/>
    <n v="9017536428"/>
    <s v="VOCES Y TRAZOS DE LA LENGUA GUAHIBO DE LOS JIW: RESCATANDO LA LENGUA VIVA"/>
    <s v=" $        25.832.000"/>
    <s v=" $            20.665.600"/>
    <s v=" $               5.166.400"/>
    <d v="2025-04-11T00:00:00"/>
    <s v="Cesar Fonseca"/>
    <m/>
    <s v="FIRMADA"/>
    <d v="2025-03-28T00:00:00"/>
    <d v="2025-05-31T00:00:00"/>
    <s v="AGP-100001224"/>
    <s v="Paola Duarte"/>
  </r>
  <r>
    <n v="238"/>
    <s v="C11122-2025"/>
    <s v="0370-2025"/>
    <s v="ASOCIACION DE PRODUCTORES FRUTICHAR"/>
    <n v="9015216431"/>
    <s v="HISTORIAS EN MOVIMIENTO: EL NAIDÍ UN LAGADO VIVO"/>
    <s v=" $        17.541.000"/>
    <s v=" $            14.032.800"/>
    <s v=" $               3.508.200"/>
    <d v="2025-04-11T00:00:00"/>
    <s v="Cesar Fonseca"/>
    <m/>
    <s v="FIRMADA"/>
    <d v="2025-03-28T00:00:00"/>
    <d v="2025-05-31T00:00:00"/>
    <s v="41-44-101292448"/>
    <s v="Paola Duarte"/>
  </r>
  <r>
    <n v="239"/>
    <s v="C8855-2025"/>
    <s v="0370-2025"/>
    <s v="FUNDACION ARTISTICA CULTURA AFRO"/>
    <n v="9010513026"/>
    <s v="PRIMER FESTIVAL NACIONAL E INTERNACIONAL DE DANZAS FOLCLÓRICAS  NUESTRA HERENCIA PAZCIFICA &quot;CAUCA Y VALLE EN UN MISMO RITMO&quot;"/>
    <s v=" $        16.478.000"/>
    <s v=" $            13.182.400"/>
    <s v=" $               3.295.600"/>
    <d v="2025-04-11T00:00:00"/>
    <s v="Cesar Fonseca"/>
    <m/>
    <s v="FIRMADA"/>
    <d v="2025-12-28T00:00:00"/>
    <d v="2025-06-23T00:00:00"/>
    <s v="21-46-101114067"/>
    <s v="Paola Duarte"/>
  </r>
  <r>
    <n v="240"/>
    <s v="C401-2025"/>
    <s v="0370-2025"/>
    <s v="RESGUARDO INDIGENA LA TEOFILA"/>
    <n v="9005211261"/>
    <s v="CONSOLIDACIÓN DE NORMAS Y PROCEDIMIENTOS DE JUSTICIA PROPIA PARA LA CONVIVENCIA ARMONICA DE LA COMUNIDAD INDÍGENA COREGUAJE DE LA TEOFILA"/>
    <s v=" $        29.082.000"/>
    <s v=" $            23.265.600"/>
    <s v=" $               5.816.400"/>
    <d v="2025-04-11T00:00:00"/>
    <s v="Cesar Fonseca"/>
    <m/>
    <s v="FIRMADA"/>
    <d v="2025-03-28T00:00:00"/>
    <d v="2025-06-20T00:00:00"/>
    <s v="AGP-100001332"/>
    <s v="Paola Duarte"/>
  </r>
  <r>
    <n v="241"/>
    <s v="C790-2025"/>
    <s v="0370-2025"/>
    <s v="FUNDACION DE APOYO A LA PRODUCCION, COMERCIALIZACION Y DERIVADOS DEL NISPERO DE POLONUEVO"/>
    <n v="9006479608"/>
    <s v="IX FESTIVAL DEL NISPERO Y SUS DERIVADOS, FORTALECIENDO NUESTRO LEGADO CULTURAL"/>
    <s v=" $        20.476.000"/>
    <s v=" $            16.380.800"/>
    <s v=" $               4.095.200"/>
    <d v="2025-04-11T00:00:00"/>
    <s v="Cesar Fonseca"/>
    <m/>
    <s v="FIRMADA"/>
    <d v="2025-03-28T00:00:00"/>
    <d v="2025-06-18T00:00:00"/>
    <s v="75-44-101144645"/>
    <s v="Paola Duarte"/>
  </r>
  <r>
    <n v="242"/>
    <s v="C187-2025"/>
    <s v="0370-2025"/>
    <s v="JUNTA DE ACCION COMUNAL DE LA VEREDA MATIGUAJO"/>
    <n v="8280003023"/>
    <s v="ENCUENTRO CAMPESINO POR LA PAZ"/>
    <s v=" $        20.196.000"/>
    <s v=" $            16.156.800"/>
    <s v=" $               4.039.200"/>
    <d v="2025-04-11T00:00:00"/>
    <s v="Cesar Fonseca"/>
    <m/>
    <s v="FIRMADA"/>
    <d v="2025-03-28T00:00:00"/>
    <d v="2025-06-30T00:00:00"/>
    <n v="169037"/>
    <s v="Paola Duarte"/>
  </r>
  <r>
    <n v="243"/>
    <s v="C292-2025"/>
    <s v="0370-2025"/>
    <s v="RESGUARDO INDIGENA COMUNIDAD COREGUAJE DE HERICHA"/>
    <n v="8280027870"/>
    <s v="FESTIVAL DE LA YUCA KOREBAJU ORÍGENES AMAZÓNICOS."/>
    <s v=" $        24.142.000"/>
    <s v=" $            19.313.600"/>
    <s v=" $               4.828.400"/>
    <d v="2025-04-11T00:00:00"/>
    <s v="Cesar Fonseca"/>
    <m/>
    <s v="FIRMADA"/>
    <d v="2025-03-28T00:00:00"/>
    <d v="2025-06-29T00:00:00"/>
    <s v="AGP-100001339"/>
    <s v="Paola Duarte"/>
  </r>
  <r>
    <n v="244"/>
    <s v="C8332-2025"/>
    <s v="0370-2025"/>
    <s v="FUNDACION PARA LA DEFENSA, PROMOCION DE LOS DERECHOS HUMANOS Y EL DESARROLLO SOSTENIBLE"/>
    <n v="9016452621"/>
    <s v="CAMINANDO LA MEMORIA DE LAS MUJERES CAFETERAS. PROYECCIÓN DEL DOCUMENTAL  SOBRE LA CULTURA, LAS ARTES Y LOS SABERES COMUNITARIO EN LA CONSTRUCCIÓN DE PAZ TERRITORIAL EN LA SIERRA NEVADA DE SANTA MARTA."/>
    <s v=" $        18.538.000"/>
    <s v=" $            14.830.400"/>
    <s v=" $               3.707.600"/>
    <d v="2025-04-11T00:00:00"/>
    <s v="Cesar Fonseca"/>
    <m/>
    <s v="FIRMADA"/>
    <d v="2025-03-28T00:00:00"/>
    <d v="2025-06-30T00:00:00"/>
    <s v="75-44-101144664"/>
    <s v="Dayana Vargas"/>
  </r>
  <r>
    <n v="245"/>
    <s v="C954-2025"/>
    <s v="0370-2025"/>
    <s v="FUNDACION NEGROS DEL CORPUS CHRISTI DE EL PASO CESAR"/>
    <n v="9017516927"/>
    <s v="XII ENCUENTRO TRADICIONAL DE NEGROS DEL CORPUS CHRISTI"/>
    <s v=" $        30.156.000"/>
    <s v=" $            24.124.800"/>
    <s v=" $               6.031.200"/>
    <d v="2025-04-11T00:00:00"/>
    <s v="Cesar Fonseca"/>
    <m/>
    <s v="FIRMADA"/>
    <d v="2025-03-28T00:00:00"/>
    <d v="2025-06-30T00:00:00"/>
    <s v="14-44-101233351_x000d_"/>
    <s v="Dayana Vargas"/>
  </r>
  <r>
    <n v="246"/>
    <s v="C2031-2025"/>
    <s v="0370-2025"/>
    <s v="ASOCIACION DE PRODUCTORES ORGANICOS INDIGENAS ARHUACOS AMBIENTAL CAMPESINOS DE KARWA"/>
    <n v="9014712850"/>
    <s v="KARWA, CUÉNTAME"/>
    <s v=" $        34.618.000"/>
    <s v=" $            27.694.400"/>
    <s v=" $               6.923.600"/>
    <d v="2025-04-11T00:00:00"/>
    <s v="Cesar Fonseca"/>
    <m/>
    <s v="FIRMADA"/>
    <d v="2025-03-28T00:00:00"/>
    <d v="2025-06-13T00:00:00"/>
    <m/>
    <s v="Dayana Vargas"/>
  </r>
  <r>
    <n v="247"/>
    <s v="C1340-2025"/>
    <s v="0370-2025"/>
    <s v="ASOCIACION DE JUNTAS DE ACCION COMUNAL DEL MUNICIPIO DE LA UNION"/>
    <n v="8140058753"/>
    <s v="PRIMERA VERSION DE LA FERIA MULTICULTURAL CAMPESINA DEL MUNICIPIO DE LA UNION, DEPARTAMENTO DE NARIÑO"/>
    <s v=" $        18.820.000"/>
    <s v=" $            15.056.000"/>
    <s v=" $               3.764.000"/>
    <d v="2025-04-11T00:00:00"/>
    <s v="Cesar Fonseca"/>
    <m/>
    <s v="FIRMADA"/>
    <d v="2025-03-28T00:00:00"/>
    <d v="2025-06-18T00:00:00"/>
    <s v="41-44-101292475"/>
    <s v="Dayana Vargas"/>
  </r>
  <r>
    <n v="248"/>
    <s v="C1858-2025"/>
    <s v="0370-2025"/>
    <s v="CONSEJO COMUNITARIO LOCAL DE LA COMUNIDAD DE LA ISLA DE LOS PALACIOS"/>
    <n v="9006723342"/>
    <s v="FORTALECIMIENTO DE LAS EXPRESIONES CULTURALES EN LAS FIESTAS PATRONALES DE SAN PEDRO EN LA COMUNIDAD ISLA DE LOS PALACIOS"/>
    <s v=" $        29.990.000"/>
    <s v=" $            23.992.000"/>
    <s v=" $               5.998.000"/>
    <d v="2025-04-11T00:00:00"/>
    <s v="Cesar Fonseca"/>
    <m/>
    <s v="FIRMADA"/>
    <d v="2025-03-28T00:00:00"/>
    <d v="2025-06-24T00:00:00"/>
    <s v="AGP-100001334-1"/>
    <s v="Dayana Vargas"/>
  </r>
  <r>
    <n v="249"/>
    <s v="C4694-2025"/>
    <s v="0370-2025"/>
    <s v="CORPORACION PARA LA SALUD MENTAL AMARU COLOMBIA"/>
    <n v="9018118731"/>
    <s v="PAZARTE SANAMENTE"/>
    <s v=" $        26.739.000"/>
    <s v=" $            21.391.200"/>
    <s v=" $               5.347.800"/>
    <d v="2025-04-11T00:00:00"/>
    <s v="Cesar Fonseca"/>
    <m/>
    <s v="FIRMADA"/>
    <d v="2025-03-28T00:00:00"/>
    <d v="2025-06-01T00:00:00"/>
    <s v="60-44-101015124"/>
    <s v="Paola Duarte"/>
  </r>
  <r>
    <n v="250"/>
    <s v="C5496-2025"/>
    <s v="0370-2025"/>
    <s v="FUNDACION NACIONAL DEPORTIVA Y SOCIAL DE COLOMBIA JULIO CESAR CASTRO"/>
    <n v="9018587016"/>
    <s v="CONSTRUYAMOS PROCESOS DE PAZ DESDE EL JUEGO TRADICIONAL, Y LA MÚSICA."/>
    <s v=" $        17.474.000"/>
    <s v=" $            13.979.200"/>
    <s v=" $               3.494.800"/>
    <d v="2025-04-11T00:00:00"/>
    <s v="Cesar Fonseca"/>
    <m/>
    <s v="FIRMADA"/>
    <d v="2025-03-28T00:00:00"/>
    <d v="2025-06-16T00:00:00"/>
    <s v="40-44-101063383"/>
    <s v="Dayana Vargas"/>
  </r>
  <r>
    <n v="251"/>
    <s v="C2308-2025"/>
    <s v="0370-2025"/>
    <s v="CONSEJO COMUNITARIO LOCAL DE TANGUI ACIA"/>
    <n v="8180009714"/>
    <s v="FIESTAS PATRONALES DE SAN ANTONIO DE PADUA: UNA OPORTUNIDAD PARA FORTALECER LA IDENTIDAD CULTURAL, LOS LAZOS DE HERMANDAD Y VISIBILIZAR EL PATRIMONIO CULTURAL DE LA COMUNIDAD DE TANGUÍ, MEDIO ATRATO."/>
    <s v=" $        25.614.000"/>
    <s v=" $            20.491.200"/>
    <s v=" $               5.122.800"/>
    <d v="2025-04-11T00:00:00"/>
    <s v="Cesar Fonseca"/>
    <m/>
    <s v="FIRMADA"/>
    <d v="2025-03-28T00:00:00"/>
    <d v="2025-06-30T00:00:00"/>
    <s v="AGP-100001356"/>
    <s v="Dayana Vargas"/>
  </r>
  <r>
    <n v="252"/>
    <s v="C2755-2025"/>
    <s v="0370-2025"/>
    <s v="CORPORACIÓN RESERVA NATURAL BUENA VISTA"/>
    <n v="9015404656"/>
    <s v="BIODIVERSIDAD DE LA AMAZONÍA, UN RETO DE APROPIACIÓN CULTURAL, CONOCIMIENTO Y CONSERVACIÓN PARA LAS NUEVAS GENERACIONES"/>
    <s v=" $        27.804.000"/>
    <s v=" $            22.243.200"/>
    <s v=" $               5.560.800"/>
    <d v="2025-04-11T00:00:00"/>
    <s v="Cesar Fonseca"/>
    <m/>
    <s v="FIRMADA"/>
    <d v="2025-03-28T00:00:00"/>
    <d v="2025-06-13T00:00:00"/>
    <s v="CHU-100045431"/>
    <s v="Dayana Vargas"/>
  </r>
  <r>
    <n v="253"/>
    <s v="C2936-2025"/>
    <s v="0370-2025"/>
    <s v="FUNDACIÓN FOLCLÓRICA Y CULTURAL SON DE PUEBLO"/>
    <n v="9018472261"/>
    <s v="ENCUENTRO  DE DANZAS FOLCLÓRICAS TRADICIONALES, SON DE PUEBLO"/>
    <s v=" $        34.618.000"/>
    <s v=" $            27.694.400"/>
    <s v=" $               6.923.600"/>
    <d v="2025-04-11T00:00:00"/>
    <s v="Cesar Fonseca"/>
    <m/>
    <s v="FIRMADA"/>
    <d v="2025-03-28T00:00:00"/>
    <d v="2025-06-21T00:00:00"/>
    <s v="56-44-101009967"/>
    <s v="Dayana Vargas"/>
  </r>
  <r>
    <n v="254"/>
    <s v="C4144-2025"/>
    <s v="0370-2025"/>
    <s v="LA ASOCIACION DE TURISMO COMUNITARIO PUERTO LA CRUZ TOPOCORO"/>
    <n v="9017964386"/>
    <s v="FESTIVAL DE INTEGRACIÓN CULTURAL TOPOCORO"/>
    <s v=" $        24.045.000"/>
    <s v=" $            19.236.000"/>
    <s v=" $               4.809.000"/>
    <d v="2025-04-11T00:00:00"/>
    <s v="Cesar Fonseca"/>
    <m/>
    <s v="FIRMADA"/>
    <m/>
    <m/>
    <m/>
    <s v="Dayana Vargas"/>
  </r>
  <r>
    <n v="255"/>
    <s v="C6987-2025"/>
    <s v="0370-2025"/>
    <s v="FUNDACION REMO CONSULTING GROUP"/>
    <n v="9013024197"/>
    <s v="DESMINARTE"/>
    <s v=" $        19.441.000"/>
    <s v=" $            15.552.800"/>
    <s v=" $               3.888.200"/>
    <d v="2025-04-11T00:00:00"/>
    <s v="Cesar Fonseca"/>
    <m/>
    <s v="FIRMADA"/>
    <d v="2025-03-28T00:00:00"/>
    <d v="2025-06-30T00:00:00"/>
    <m/>
    <s v="Constanza Leyton"/>
  </r>
  <r>
    <n v="256"/>
    <s v="C8168-2025"/>
    <s v="0370-2025"/>
    <s v="FUNDACION SON Y ARTE"/>
    <n v="9015815420"/>
    <s v="DESARROLLO Y FORTALECIMIENTO DE UN PROGRAMA DE FORMACIÓN ARTÍSTICA Y CULTURAL EN EL AREA DE DANZAS FOLCLORICAS DIRIGIDAS A NIÑOS, NIÑAS, ADOLESCENTES Y JOVENES DE LA POBLACION VULNERABLE."/>
    <s v=" $        29.442.000"/>
    <s v=" $            23.553.600"/>
    <s v=" $               5.888.400"/>
    <d v="2025-04-11T00:00:00"/>
    <s v="Cesar Fonseca"/>
    <m/>
    <s v="FIRMADA"/>
    <d v="2025-03-28T00:00:00"/>
    <d v="2025-06-27T00:00:00"/>
    <s v="75-44-101144614"/>
    <s v="Dayana Vargas"/>
  </r>
  <r>
    <n v="257"/>
    <s v="C6253-2025"/>
    <s v="0370-2025"/>
    <s v="CORPORACIÓN ANDARES IDA Y VUELTA"/>
    <n v="8300682942"/>
    <s v="¿A QUÉ SUENA EL ORIENTE DEL TOLIMA?"/>
    <s v=" $        23.808.000"/>
    <s v=" $            19.046.400"/>
    <s v=" $               4.761.600"/>
    <d v="2025-04-11T00:00:00"/>
    <s v="Cesar Fonseca"/>
    <m/>
    <s v="FIRMADA"/>
    <d v="2025-03-28T00:00:00"/>
    <d v="2025-06-01T00:00:00"/>
    <s v="14-44-101233354                              "/>
    <s v="Constanza Leyton"/>
  </r>
  <r>
    <n v="258"/>
    <s v="C4840-2025"/>
    <s v="0370-2025"/>
    <s v="CORPORACIÓN SOCIAL CON ALMA DE PUEBLO"/>
    <n v="9014528121"/>
    <s v="RECUPERANDO SABERES Y SABORES: FORTALECIMIENTO Y PROMOCIÓN DE LA COMIDA TRADICIONAL LLANERA EN EL DÍA NACIONAL DE LA CULTURA, TRADICIÓN E IDENTIDAD LLANERA."/>
    <s v=" $        26.843.000"/>
    <s v=" $            21.474.400"/>
    <s v=" $               5.368.600"/>
    <d v="2025-04-11T00:00:00"/>
    <s v="Cesar Fonseca"/>
    <m/>
    <s v="FIRMADA"/>
    <d v="2025-03-28T00:00:00"/>
    <d v="2025-07-12T00:00:00"/>
    <s v="AGP-100001388"/>
    <s v="Constanza Leyton"/>
  </r>
  <r>
    <n v="259"/>
    <s v="C6951-2025"/>
    <s v="0370-2025"/>
    <s v="JUNTA ACCION COMUNAL VEREDA  SAN MATIA ABAJO"/>
    <n v="9005696891"/>
    <s v="CULTURA CAMPESINA Y PESQUERA DE AYAPEL FESTIVAL CAMPO Y PESCA CON MIGO"/>
    <s v=" $        16.988.000"/>
    <s v=" $            13.590.400"/>
    <s v=" $               3.397.600"/>
    <d v="2025-04-11T00:00:00"/>
    <s v="Cesar Fonseca"/>
    <m/>
    <s v="FIRMADA"/>
    <d v="2025-03-28T00:00:00"/>
    <d v="2025-07-31T00:00:00"/>
    <s v=" AGP-100001377"/>
    <s v="Constanza Leyton"/>
  </r>
  <r>
    <n v="260"/>
    <s v="C8393-2025"/>
    <s v="0370-2025"/>
    <s v="ASOCIACION COMUNAL DE JUNTAS DEL MUNICIPIO DE AGUAZUL"/>
    <n v="8440003576"/>
    <s v="FESTIVAL CULTURAL Y REINADO COMUNAL"/>
    <s v=" $        23.908.000"/>
    <s v=" $            19.126.400"/>
    <s v=" $               4.781.600"/>
    <d v="2025-04-11T00:00:00"/>
    <s v="Cesar Fonseca"/>
    <m/>
    <s v="FIRMADA"/>
    <d v="2025-03-28T00:00:00"/>
    <d v="2025-06-21T00:00:00"/>
    <s v="57-44-101006974"/>
    <s v="Constanza Leyton"/>
  </r>
  <r>
    <n v="261"/>
    <s v="C9234-2025"/>
    <s v="0370-2025"/>
    <s v="FUNDACION PARA EL DESARROLLO HUMANO COMUNITARIO FUNDEHUMAC"/>
    <n v="8190035962"/>
    <s v="DESDE EL MUSEO VIVO PUNTADAS DE AMOR: ARTE, MUJER Y COMUNIDAD"/>
    <s v=" $        25.510.000"/>
    <s v=" $            20.408.000"/>
    <s v=" $               5.102.000"/>
    <d v="2025-04-11T00:00:00"/>
    <s v="Cesar Fonseca"/>
    <m/>
    <s v="FIRMADA"/>
    <d v="2025-03-28T00:00:00"/>
    <d v="2025-06-30T00:00:00"/>
    <s v="CRC-100024199"/>
    <s v="Constanza Leyton"/>
  </r>
  <r>
    <n v="262"/>
    <s v="C4468-2025"/>
    <s v="0370-2025"/>
    <s v="RESGUARDO INDÍGENA GUALCALA"/>
    <n v="9002403499"/>
    <s v="ARMONÍAS DE LA SELVA: JÓVENES AWA PRESERVANDO EL SONIDO DE LA MARIMBA DE CHONTA"/>
    <s v=" $        19.250.000"/>
    <s v=" $            15.400.000"/>
    <s v=" $               3.850.000"/>
    <d v="2025-04-11T00:00:00"/>
    <s v="Felipe Andrade"/>
    <m/>
    <s v="FIRMADA"/>
    <d v="2025-03-28T00:00:00"/>
    <d v="2025-07-14T00:00:00"/>
    <s v="AGP-100001407"/>
    <s v="Constanza Leyton"/>
  </r>
  <r>
    <n v="263"/>
    <s v="C759-2025"/>
    <s v="0370-2025"/>
    <s v="JUNTA DE ACCION COMUNAL VEREDA EL PALMAR"/>
    <n v="8440009909"/>
    <s v="EL PALMAR: RAICES DE BARRO BLANCO."/>
    <s v=" $        29.824.000"/>
    <s v=" $            23.859.200"/>
    <s v=" $               5.964.800"/>
    <d v="2025-04-11T00:00:00"/>
    <s v="Felipe Andrade"/>
    <m/>
    <s v="FIRMADA"/>
    <d v="2025-03-28T00:00:00"/>
    <d v="2025-07-01T00:00:00"/>
    <s v="BY-100051639"/>
    <s v="Constanza Leyton"/>
  </r>
  <r>
    <n v="264"/>
    <s v="C7928-2025"/>
    <s v="0370-2025"/>
    <s v="ASOCIACION CHIGA SU MANDA"/>
    <n v="9017652093"/>
    <s v="LA MÚSICA MEDICINA Y LA CULTURA EN EL PUTUMAYO"/>
    <s v=" $        16.230.000"/>
    <s v=" $            12.984.000"/>
    <s v=" $               3.246.000"/>
    <d v="2025-04-11T00:00:00"/>
    <s v="Felipe Andrade"/>
    <m/>
    <s v="FIRMADA"/>
    <d v="2025-03-28T00:00:00"/>
    <d v="2025-06-30T00:00:00"/>
    <s v="AGP-100001299"/>
    <s v="Juan David Cuevas"/>
  </r>
  <r>
    <n v="265"/>
    <s v="C3392-2025"/>
    <s v="0370-2025"/>
    <s v="ASOCIACION INTERCULTURAL AMBIENTAL Y SOCIAL IBIONËNGA"/>
    <n v="9016124498"/>
    <s v="PLANTAS MEDICINALES: SABIDURÍA INDÍGENA DEL PUEBLO KAMËNTSÁ PARA CURAR EL CUERPO Y EL ESPÍRITU, SEGUNDA VERSIÓN"/>
    <s v=" $        18.586.000"/>
    <s v=" $            14.868.800"/>
    <s v=" $               3.717.200"/>
    <d v="2025-04-11T00:00:00"/>
    <s v="Felipe Andrade"/>
    <m/>
    <s v="FIRMADA"/>
    <d v="2025-03-28T00:00:00"/>
    <d v="2025-06-15T00:00:00"/>
    <s v="AGP-100001387"/>
    <s v="Constanza Leyton"/>
  </r>
  <r>
    <n v="266"/>
    <s v="C3417-2025"/>
    <s v="0370-2025"/>
    <s v="ASOCIACIÓN DE AUTORIDADES TRADICIONALES INDIGENAS DEL MUNICPIO DE SOLANO - CAQUETÁ"/>
    <n v="9007944272"/>
    <s v="LA MUJER KOREBAJÚ Y LA DANZA SAGRADA DE LA  ABUNDANCIA"/>
    <s v=" $        20.734.000"/>
    <s v=" $            16.587.200"/>
    <s v=" $               4.146.800"/>
    <d v="2025-04-11T00:00:00"/>
    <s v="Felipe Andrade"/>
    <m/>
    <s v="FIRMADA"/>
    <d v="2025-03-28T00:00:00"/>
    <d v="2025-06-30T00:00:00"/>
    <s v="CHU-100045403"/>
    <s v="Constanza Leyton"/>
  </r>
  <r>
    <n v="267"/>
    <s v="C4086-2025"/>
    <s v="0370-2025"/>
    <s v="ASOCIACION OLD PROVIDENCE ECOLOGICAL FARMERS &quot;ECOFARMERS&quot;"/>
    <n v="9003727212"/>
    <s v="RUNDOWN FEST 2025"/>
    <s v=" $        30.615.000"/>
    <s v=" $            24.492.000"/>
    <s v=" $               6.123.000"/>
    <d v="2025-04-11T00:00:00"/>
    <s v="Felipe Andrade"/>
    <m/>
    <s v="FIRMADA"/>
    <d v="2025-03-28T00:00:00"/>
    <d v="2025-04-30T00:00:00"/>
    <s v="75-44-101144438"/>
    <s v="Juan David Cuevas"/>
  </r>
  <r>
    <n v="268"/>
    <s v="C5429-2025"/>
    <s v="0370-2025"/>
    <s v="JUNTA DE  ACCIÓN COMUNAL DE LA URBANIZACIÓN BELLA VISTA"/>
    <n v="9002535818"/>
    <s v="ARTE DE LA EXPRESIÓN VERBAL Y ESCRITA TRADICIONAL"/>
    <s v=" $        39.480.000"/>
    <s v=" $            31.584.000"/>
    <s v=" $               7.896.000"/>
    <d v="2025-04-11T00:00:00"/>
    <s v="Felipe Andrade"/>
    <m/>
    <s v="FIRMADA"/>
    <d v="2025-03-28T00:00:00"/>
    <d v="2025-06-06T00:00:00"/>
    <s v="CRC-100024264"/>
    <s v="Juan David Cuevas"/>
  </r>
  <r>
    <n v="269"/>
    <s v="C9144-2025"/>
    <s v="0370-2025"/>
    <s v="CORPORACIÓN ARTÍSTICA TIERRA FIRME."/>
    <n v="9003772887"/>
    <s v="ACARACUARA, ESCRITURAS SUBTERRANEAS"/>
    <s v=" $        26.554.000"/>
    <s v=" $            21.243.200"/>
    <s v=" $               5.310.800"/>
    <d v="2025-04-11T00:00:00"/>
    <s v="Cesar Fonseca"/>
    <m/>
    <s v="FIRMADA"/>
    <d v="2025-03-28T00:00:00"/>
    <d v="2025-06-20T00:00:00"/>
    <s v="C-100095147"/>
    <s v="Juan David Cuevas"/>
  </r>
  <r>
    <n v="270"/>
    <s v="C9826-2025"/>
    <s v="0370-2025"/>
    <s v="JUNTA DE ACCION COMUNAL DE LA VEREDA EL ROSARIO"/>
    <n v="9004110220"/>
    <s v="TEJIENDO HISTORIAS: FESTIVAL DE LEYENDAS DE LA VEREDA EL ROSARIO"/>
    <s v=" $        24.734.000"/>
    <s v=" $            19.787.200"/>
    <s v=" $               4.946.800"/>
    <d v="2025-04-11T00:00:00"/>
    <s v="Felipe Andrade"/>
    <m/>
    <s v="FIRMADA"/>
    <d v="2025-03-28T00:00:00"/>
    <d v="2025-06-28T00:00:00"/>
    <s v="21-46-101114034"/>
    <s v="Constanza Leyton"/>
  </r>
  <r>
    <n v="271"/>
    <s v="C1936-2025"/>
    <s v="0370-2025"/>
    <s v="ASOCIACIÓN DE MELÓMANOS UNIDOS DEL ORIENTE"/>
    <n v="9018573556"/>
    <s v="FESTIVAL SALSA ES LO QUE SOMOS 2025"/>
    <s v=" $        19.314.000"/>
    <s v=" $            15.451.200"/>
    <s v=" $               3.862.800"/>
    <d v="2025-04-11T00:00:00"/>
    <s v="Felipe Andrade"/>
    <m/>
    <s v="FIRMADA"/>
    <d v="2025-03-28T00:00:00"/>
    <d v="2025-05-30T00:00:00"/>
    <s v="B-100060969"/>
    <s v="Juan David Cuevas"/>
  </r>
  <r>
    <n v="272"/>
    <s v="C2914-2025"/>
    <s v="0370-2025"/>
    <s v="CABILDO INDIGENA DE LA COMUNIDAD  COSTA DE ORO"/>
    <n v="8230030024"/>
    <s v="FESTIVAL TRENZANDO SABERES PARA INNOVAR EN ELLOS DEL CABILDO INDÍGENA COSTA DE ORO"/>
    <s v=" $        23.569.000"/>
    <s v=" $            18.855.200"/>
    <s v=" $               4.713.800"/>
    <d v="2025-04-11T00:00:00"/>
    <s v="Felipe Andrade"/>
    <m/>
    <s v="FIRMADA"/>
    <d v="2025-03-28T00:00:00"/>
    <d v="2025-05-25T00:00:00"/>
    <s v="75-44-101144583"/>
    <s v="Juan David Cuevas"/>
  </r>
  <r>
    <n v="273"/>
    <s v="C2733-2025"/>
    <s v="0370-2025"/>
    <s v="CORPORACIÓN RURAL ESCUELA DE SABERES POPULARES PARA LA PAZ, TURISMO AGROFAMILIAR, EMPRENDIMIENTO CON SENTIDO SOCIAL"/>
    <n v="9016676057"/>
    <s v="LA PALABRA QUE SIEMBRA; I ENCUENTRO INTERGENERACIONAL ENTRE    SABEDORES Y SABEDORAS AFROCOLOMBIANAS Y CAMPESINAS  CULTIVADORAS  DE PLANTAS DE LA MEDICINA Y LA COCINA TRADICIONAL AFROLLANERA"/>
    <s v=" $        26.623.000"/>
    <s v=" $            21.298.400"/>
    <s v=" $               5.324.600"/>
    <d v="2025-04-11T00:00:00"/>
    <s v="Diana Cortes"/>
    <m/>
    <s v="FIRMADA"/>
    <d v="2025-03-28T00:00:00"/>
    <d v="2025-05-21T00:00:00"/>
    <s v="85-44-101137409"/>
    <s v="Juan David Cuevas"/>
  </r>
  <r>
    <n v="274"/>
    <s v="C3086-2025"/>
    <s v="0370-2025"/>
    <s v="FUNDACION AVANZA PUTUMAYO"/>
    <n v="9013926585"/>
    <s v="V ENCUENTRO MUNICIPAL DE DANZAS"/>
    <s v=" $        16.621.000"/>
    <s v=" $            13.296.800"/>
    <s v=" $               3.324.200"/>
    <d v="2025-04-11T00:00:00"/>
    <s v="Felipe Andrade"/>
    <m/>
    <s v="FIRMADA"/>
    <d v="2025-03-28T00:00:00"/>
    <d v="2025-05-13T00:00:00"/>
    <s v="AGP-100001428"/>
    <s v="Juan David Cuevas"/>
  </r>
  <r>
    <n v="275"/>
    <s v="C3386-2025"/>
    <s v="0370-2025"/>
    <s v="JUNTA DE ACCION COMUNAL DEL BARRIO JUAN HERNANDO URREGO"/>
    <n v="9006289266"/>
    <s v="ARTE SANA"/>
    <s v=" $        22.082.000"/>
    <s v=" $            17.665.600"/>
    <s v=" $               4.416.400"/>
    <d v="2025-04-11T00:00:00"/>
    <s v="Felipe Andrade"/>
    <m/>
    <s v="FIRMADA"/>
    <d v="2025-03-28T00:00:00"/>
    <d v="2025-05-28T00:00:00"/>
    <s v="57-44-101006953"/>
    <s v="Juan David Cuevas"/>
  </r>
  <r>
    <n v="276"/>
    <s v="C3834-2025"/>
    <s v="0370-2025"/>
    <s v="FUNDACIÓN RED COLOMBIANA DE DESARROLLO CULTURAL"/>
    <n v="9010039432"/>
    <s v="FESTIVAL DE CINE AFROCOLOMBIANO: “CINE PARA EL DIÁLOGO Y LA IDENTIDAD”"/>
    <s v=" $        26.259.000"/>
    <s v=" $            21.007.200"/>
    <s v=" $               5.251.800"/>
    <d v="2025-04-11T00:00:00"/>
    <s v="Felipe Andrade"/>
    <m/>
    <s v="FIRMADA"/>
    <d v="2025-03-28T00:00:00"/>
    <d v="2025-05-25T00:00:00"/>
    <s v="55-44-101084838"/>
    <s v="Juan David Cuevas"/>
  </r>
  <r>
    <n v="277"/>
    <s v="C4903-2025"/>
    <s v="0370-2025"/>
    <s v="RESGUARDO INDIGENA NASA WE ´SX KIWE LA GAITANA"/>
    <n v="9009963067"/>
    <s v="SONIDOS ANCESTRALES- NASA ÜUS WEJXA, PARA EL FORTALECIMIENTO DE LA IDENTIDAD CULTURAL DE LA COMUNIDAD LA GAITANA"/>
    <s v=" $        18.822.000"/>
    <s v=" $            15.057.600"/>
    <s v=" $               3.764.400"/>
    <d v="2025-04-11T00:00:00"/>
    <s v="Felipe Andrade"/>
    <m/>
    <s v="FIRMADA"/>
    <d v="2025-03-28T00:00:00"/>
    <d v="2025-05-31T00:00:00"/>
    <s v="C-100094995"/>
    <s v="Constanza Leyton"/>
  </r>
  <r>
    <n v="278"/>
    <s v="C8103-2025"/>
    <s v="0370-2025"/>
    <s v="ASOCIACION PARA EL DESARROLLO AFROCOLOMBIANO BAJO AMARON"/>
    <n v="8460031651"/>
    <s v="CONMEMORACION DIA NACIONAL DE LA AFROCOLOMBIANIDAD: CULTURA, PAZ Y RECONCILIACIÓN"/>
    <s v=" $        16.241.000"/>
    <s v=" $            12.992.800"/>
    <s v=" $               3.248.200"/>
    <d v="2025-04-11T00:00:00"/>
    <s v="Felipe Andrade"/>
    <m/>
    <s v="FIRMADA"/>
    <d v="2025-03-28T00:00:00"/>
    <d v="2025-05-31T00:00:00"/>
    <s v="AGP-100001430"/>
    <s v="Constanza Leyton"/>
  </r>
  <r>
    <n v="279"/>
    <s v="C6622-2025"/>
    <s v="0370-2025"/>
    <s v="FUNDACION MUJERES POR EL DESARROLLO SOCIAL FUNSOCIAL"/>
    <n v="9008751197"/>
    <s v="CONSOLIDAR EL PROGRAMA DE FORMACIÓN ARTÍSTICA Y CULTURAL EN EL ÁREA DE DANZAS FOLCLORICAS, DIRIGIDO A NIÑOS, NIÑAS, ADOLESCENTES Y JOVENES DE LA POBLACIÓN VULNERABLE"/>
    <s v=" $        20.335.000"/>
    <s v=" $            16.268.000"/>
    <s v=" $               4.067.000"/>
    <d v="2025-04-11T00:00:00"/>
    <s v="Felipe Andrade"/>
    <m/>
    <s v="FIRMADA"/>
    <d v="2025-03-28T00:00:00"/>
    <d v="2025-06-30T00:00:00"/>
    <s v="56-44-101009969"/>
    <s v="Paola Duarte"/>
  </r>
  <r>
    <n v="280"/>
    <s v="C4167-2025"/>
    <s v="0370-2025"/>
    <s v="CORPORACION UNIVERSITARIA DEL MACIZO COLOMBIANO UNIMACIZOC"/>
    <n v="9008972483"/>
    <s v="FESTIVAL LOS NIÑOS DANZAN: FOMENTO CULTURAL HUILENSE"/>
    <s v=" $        23.041.000"/>
    <s v=" $            18.432.800"/>
    <s v=" $               4.608.200"/>
    <d v="2025-04-11T00:00:00"/>
    <s v="Felipe Andrade"/>
    <m/>
    <s v="FIRMADA"/>
    <d v="2025-03-28T00:00:00"/>
    <d v="2025-07-10T00:00:00"/>
    <s v="AGP-100001306"/>
    <s v="Paola Duarte"/>
  </r>
  <r>
    <n v="281"/>
    <s v="C101-2025"/>
    <s v="0370-2025"/>
    <s v="FUNDACION DE ARTES Y SABERES, JANER DE JESUS PANZZA"/>
    <n v="9016986139"/>
    <s v="TALLERES DE FORMACIÓN Y FORTALECIMIENTOS DE MÚSICA EN BANDA DE MARCHA"/>
    <s v=" $        18.587.000"/>
    <s v=" $            14.869.600"/>
    <s v=" $               3.717.400"/>
    <d v="2025-04-11T00:00:00"/>
    <s v="Felipe Andrade"/>
    <m/>
    <s v="FIRMADA"/>
    <d v="2025-03-28T00:00:00"/>
    <d v="2025-06-29T00:00:00"/>
    <s v="45-44-101164790"/>
    <s v="Paola Duarte"/>
  </r>
  <r>
    <n v="282"/>
    <s v="C315-2025"/>
    <s v="0370-2025"/>
    <s v="CORPORACION TAMBORES POR LA PAZ"/>
    <n v="9009574954"/>
    <s v="TALLERES DE FORMACIÓN MUSICAL, TAMBORES POR LA PAZ"/>
    <s v=" $        20.417.000"/>
    <s v=" $            16.333.600"/>
    <s v=" $               4.083.400"/>
    <d v="2025-04-11T00:00:00"/>
    <s v="Cesar Fonseca"/>
    <m/>
    <s v="FIRMADA"/>
    <d v="2025-03-28T00:00:00"/>
    <d v="2025-06-24T00:00:00"/>
    <s v="85-44-101137518"/>
    <s v="Constanza Leyton"/>
  </r>
  <r>
    <n v="283"/>
    <s v="C1021-2025"/>
    <s v="0370-2025"/>
    <s v="IMAGINERÍA"/>
    <n v="9014650226"/>
    <s v="CINE PARA CREAR"/>
    <s v=" $        19.692.000"/>
    <s v=" $            15.753.600"/>
    <s v=" $               3.938.400"/>
    <d v="2025-04-11T00:00:00"/>
    <s v="Cesar Fonseca"/>
    <m/>
    <s v="FIRMADA"/>
    <d v="2025-03-28T00:00:00"/>
    <d v="2025-06-30T00:00:00"/>
    <s v="M-100261466"/>
    <s v="Constanza Leyton"/>
  </r>
  <r>
    <n v="284"/>
    <s v="C1473-2025"/>
    <s v="0370-2025"/>
    <s v="ASOCIACIÓN DE MUJERES Y HOMBRES ARTESANOS DEL MUNICIPIO DE AGUADAS"/>
    <n v="9018562245"/>
    <s v="TEJIDOS POR HERENCIA Y TRADICIÓN, SOMBRERO AGUADEÑO"/>
    <s v=" $        29.010.000"/>
    <s v=" $            23.208.000"/>
    <s v=" $               5.802.000"/>
    <d v="2025-04-11T00:00:00"/>
    <s v="Cesar Fonseca"/>
    <m/>
    <s v="FIRMADA"/>
    <d v="2025-03-28T00:00:00"/>
    <d v="2025-10-31T00:00:00"/>
    <s v="42-44-101160749"/>
    <s v="Constanza Leyton"/>
  </r>
  <r>
    <n v="285"/>
    <s v="C5054-2025"/>
    <s v="0370-2025"/>
    <s v="FUNDACIÓN MANOS UNIDAS RURALES"/>
    <n v="9016120954"/>
    <s v="ESTILOS ANCESTRALES: LA BELLEZA DEL CABELLO AFRO Y TURBANTES"/>
    <s v=" $        17.974.000"/>
    <s v=" $            14.379.200"/>
    <s v=" $               3.594.800"/>
    <d v="2025-04-11T00:00:00"/>
    <s v="Cesar Fonseca"/>
    <m/>
    <s v="FIRMADA"/>
    <d v="2025-03-28T00:00:00"/>
    <d v="2025-06-04T00:00:00"/>
    <s v="41-44-101292403"/>
    <s v="Constanza Leyton"/>
  </r>
  <r>
    <n v="286"/>
    <s v="C2493-2025"/>
    <s v="0370-2025"/>
    <s v="FUNDACIÓN DE PROFESIONALES PARA EL DESARROLLO INTEGRAL DE COLOMBIA (FUNPRODICOL)"/>
    <n v="9003894538"/>
    <s v="VOCES: UNA GIRA MUSICAL PARA LA INCLUSIÓN  Y EL FORTALECIMIENTO DE NUESTRA CULTURA"/>
    <s v=" $        17.341.000"/>
    <s v=" $            13.872.800"/>
    <s v=" $               3.468.200"/>
    <d v="2025-04-11T00:00:00"/>
    <s v="Cesar Fonseca"/>
    <m/>
    <s v="FIRMADA"/>
    <d v="2025-03-28T00:00:00"/>
    <d v="2025-06-03T00:00:00"/>
    <s v="53-44-101038084"/>
    <s v="Constanza Leyton"/>
  </r>
  <r>
    <n v="287"/>
    <s v="C9280-2025"/>
    <s v="0370-2025"/>
    <s v="CORPORACIÓN EMERGENTE"/>
    <n v="9009944682"/>
    <s v="RELATOS VIVOS: NARRATIVAS DE CULTURA Y PAZ DE LA JUVENTUD ATLANTICENSE"/>
    <s v=" $        20.894.000"/>
    <s v=" $            16.715.200"/>
    <s v=" $               4.178.800"/>
    <d v="2025-04-11T00:00:00"/>
    <s v="Cesar Fonseca"/>
    <m/>
    <s v="FIRMADA"/>
    <d v="2025-03-28T00:00:00"/>
    <d v="2025-06-30T00:00:00"/>
    <s v="47-44-101030941"/>
    <s v="Constanza Leyton"/>
  </r>
  <r>
    <n v="288"/>
    <s v="C4893-2025"/>
    <s v="0370-2025"/>
    <s v="CORPORACIÓN NAMUY PIR? NUESTRA TIERRA"/>
    <n v="9002304011"/>
    <s v="NAMUY MISAK TURI MANAKATIK K?NTREY ( LA RUANA MISAK)"/>
    <s v=" $        18.296.000"/>
    <s v=" $            14.636.800"/>
    <s v=" $               3.659.200"/>
    <d v="2025-04-11T00:00:00"/>
    <s v="Cesar Fonseca"/>
    <m/>
    <s v="FIRMADA"/>
    <d v="2025-03-28T00:00:00"/>
    <d v="2025-06-01T00:00:00"/>
    <s v="45-44-101164797"/>
    <s v="Constanza Leyton"/>
  </r>
  <r>
    <n v="289"/>
    <s v="C2241-2025"/>
    <s v="0370-2025"/>
    <s v="FUNDACIÓN PENSAR BONITO"/>
    <n v="9010629728"/>
    <s v="TEJIENDO LA VIDA CON LA NATURALEZA. CAMPAMENTOS DE ARTES Y OFICIOS ANCESTRALES"/>
    <s v=" $        22.013.000"/>
    <s v=" $            17.610.400"/>
    <s v=" $               4.402.600"/>
    <d v="2025-04-11T00:00:00"/>
    <s v="Cesar Fonseca"/>
    <m/>
    <s v="FIRMADA"/>
    <d v="2025-03-28T00:00:00"/>
    <d v="2025-06-30T00:00:00"/>
    <s v="AGP-100001322"/>
    <s v="Constanza Leyton"/>
  </r>
  <r>
    <n v="290"/>
    <s v="C1833-2025"/>
    <s v="0370-2025"/>
    <s v="CONSEJO COMUNITARIO LOCAL DE ALFONSO LOPEZ"/>
    <n v="9005458001"/>
    <s v="CONSERVACIÓN DE LA GASTRONOMÍA Y TRADICIONES CULTURALES EN LAS FIESTAS DE SAN ANTONIO DE PADUA EN ALFONSO LÓPEZ, BOJAYÁ"/>
    <s v=" $        26.642.000"/>
    <s v=" $            21.313.600"/>
    <s v=" $               5.328.400"/>
    <d v="2025-04-11T00:00:00"/>
    <s v="Cesar Fonseca"/>
    <m/>
    <s v="FIRMADA"/>
    <d v="2025-03-28T00:00:00"/>
    <d v="2025-07-20T00:00:00"/>
    <s v="AGP-100001338"/>
    <s v="Constanza Leyton"/>
  </r>
  <r>
    <n v="291"/>
    <s v="C1905-2025"/>
    <s v="0370-2025"/>
    <s v="FUNDACIÓN PARA IMPULSAR EL DESARROLLO COMUNITARIO."/>
    <n v="8370002676"/>
    <s v="VIVAMOS LA MÚSICA CAMPESINA, PUPIALES CUNA DE EXPRESIÓN CULTURAL, VERSIÓN III."/>
    <s v=" $        17.741.000"/>
    <s v=" $            14.192.800"/>
    <s v=" $               3.548.200"/>
    <d v="2025-04-11T00:00:00"/>
    <s v="Cesar Fonseca"/>
    <m/>
    <s v="FIRMADA"/>
    <d v="2025-03-28T00:00:00"/>
    <d v="2025-06-08T00:00:00"/>
    <s v="14-44-101233241"/>
    <s v="Paola Duarte"/>
  </r>
  <r>
    <n v="292"/>
    <s v="C3678-2025"/>
    <s v="0370-2025"/>
    <s v="FUNDACION TIERRA GRATA"/>
    <n v="9002646078"/>
    <s v="DISEÑO, ELABORACION Y COMERCIALIZACION DE ARTESANIAS CON BASE EN EL TOTUMO"/>
    <s v=" $        21.913.000"/>
    <s v=" $            17.530.400"/>
    <s v=" $               4.382.600"/>
    <d v="2025-04-11T00:00:00"/>
    <s v="Cesar Fonseca"/>
    <m/>
    <s v="FIRMADA"/>
    <d v="2025-03-28T00:00:00"/>
    <d v="2025-06-30T00:00:00"/>
    <s v="CRC-100024218"/>
    <s v="Paola Duarte"/>
  </r>
  <r>
    <n v="293"/>
    <s v="C8980-2025"/>
    <s v="0370-2025"/>
    <s v="CABILDO INDIGENA CAMPO BELLO PASTOS"/>
    <n v="8460030264"/>
    <s v="INTI RAIMY - FIESTA DEL SOL DEL PUEBLO INDIGENA CAMPO BELLO LOS PASTOS"/>
    <s v=" $        18.184.000"/>
    <s v=" $            14.547.200"/>
    <s v=" $               3.636.800"/>
    <d v="2025-04-11T00:00:00"/>
    <s v="Cesar Fonseca"/>
    <m/>
    <s v="FIRMADA"/>
    <d v="2025-03-28T00:00:00"/>
    <d v="2025-07-31T00:00:00"/>
    <s v="AGP-100001300"/>
    <s v="Paola Duarte"/>
  </r>
  <r>
    <n v="294"/>
    <s v="C3849-2025"/>
    <s v="0370-2025"/>
    <s v="ASOCIACIÓN CULTURAL ACADEMICA Y SOCIAL ASO-ATARRAYA"/>
    <n v="9016187207"/>
    <s v="FESTIVAL DE JUEGOS TRADICIONALES DE LA CULTURA AFROCOLOMBIANA"/>
    <s v=" $        24.209.000"/>
    <s v=" $            19.367.200"/>
    <s v=" $               4.841.800"/>
    <d v="2025-04-11T00:00:00"/>
    <s v="Cesar Fonseca"/>
    <m/>
    <s v="FIRMADA"/>
    <d v="2025-03-28T00:00:00"/>
    <d v="2025-06-30T00:00:00"/>
    <s v="55-44-101084849"/>
    <s v="Paola Duarte"/>
  </r>
  <r>
    <n v="295"/>
    <s v="C3680-2025"/>
    <s v="0370-2025"/>
    <s v="ASOCIACIÓN DE SOBREVIVIENTES DE MINAS ANTIPERSONAL, MUNICIONES SIN EXPLOSIONAR Y TRAMPAS EXPLOSIVAS DEL DEPARTAMENTO "/>
    <n v="9017611889"/>
    <s v="HISTORIAS DE SUPERVIVENCIA: RETRATOS CULTURALES DE VÍCTIMAS DE MINAS ANTIPERSONALES"/>
    <s v=" $        17.312.000"/>
    <s v=" $            13.849.600"/>
    <s v=" $               3.462.400"/>
    <d v="2025-04-11T00:00:00"/>
    <s v="Cesar Fonseca"/>
    <m/>
    <s v="FIRMADA"/>
    <d v="2025-03-28T00:00:00"/>
    <d v="2025-06-15T00:00:00"/>
    <s v="30-44-101063071"/>
    <s v="Paola Duarte"/>
  </r>
  <r>
    <n v="296"/>
    <s v="C6841-2025"/>
    <s v="0370-2025"/>
    <s v="ASOCIACION DE AUTORIDADES TRADICIONALES AWA &quot;ORGANIZACION UNIDAD INDIGENA DEL PUEBLO AWA-UNIPA&quot;"/>
    <n v="8400002691"/>
    <s v="RESCATE Y USO DE PLANTAS MEDICINALES PARA LA PRODUCCIÓN DE ACEITES ESENCIALES PARA EL PUEBLO AWÁ UNIPA"/>
    <s v=" $        17.559.000"/>
    <s v=" $            14.047.200"/>
    <s v=" $               3.511.800"/>
    <d v="2025-04-11T00:00:00"/>
    <s v="Cesar Fonseca"/>
    <m/>
    <s v="FIRMADA"/>
    <d v="2025-03-28T00:00:00"/>
    <d v="2025-06-30T00:00:00"/>
    <m/>
    <s v="Paola Duarte"/>
  </r>
  <r>
    <n v="297"/>
    <s v="C5787-2025"/>
    <s v="0370-2025"/>
    <s v="ASOCIACION DE MUJERES ARTESANAS INDIGENAS DEL VICHADA"/>
    <n v="9015773151"/>
    <s v="COPLAS DE BOLSILLO"/>
    <s v=" $        28.756.000"/>
    <s v=" $            23.004.800"/>
    <s v=" $               5.751.200"/>
    <d v="2025-04-11T00:00:00"/>
    <s v="Cesar Fonseca"/>
    <m/>
    <s v="FIRMADA"/>
    <d v="2025-03-28T00:00:00"/>
    <d v="2025-06-19T00:00:00"/>
    <s v="CV-10005005"/>
    <s v="Paola Duarte"/>
  </r>
  <r>
    <n v="298"/>
    <s v="C5544-2025"/>
    <s v="0370-2025"/>
    <s v="FUNDACION SOCIAL, AMBIENTAL Y PRODUCTIVA CORAZONES DE VIDA"/>
    <n v="9012449318"/>
    <s v="PLAN ESPECIAL DE SALVAGUARDIA DE LA TRADICIÓN POPULAR DE LA SEMANA SANTA DE TENERIFE, MAGDALENA."/>
    <s v=" $        24.619.000"/>
    <s v=" $            19.695.200"/>
    <s v=" $               4.923.800"/>
    <d v="2025-04-11T00:00:00"/>
    <s v="Cesar Fonseca"/>
    <m/>
    <s v="FIRMADA"/>
    <d v="2025-03-28T00:00:00"/>
    <d v="2025-06-29T00:00:00"/>
    <s v="46-44-101013272"/>
    <s v="Paola Duarte"/>
  </r>
  <r>
    <n v="299"/>
    <s v="C6281-2025"/>
    <s v="0370-2025"/>
    <s v="JUNTA DE ACCIÓN COMUNAL DEL BARRIO NUEVO MILENIO"/>
    <n v="9000067783"/>
    <s v="ARTE AL BARRIO"/>
    <s v=" $        17.787.000"/>
    <s v=" $            14.229.600"/>
    <s v=" $               3.557.400"/>
    <d v="2025-04-11T00:00:00"/>
    <s v="Cesar Fonseca"/>
    <m/>
    <s v="FIRMADA"/>
    <d v="2025-03-28T00:00:00"/>
    <d v="2025-06-28T00:00:00"/>
    <s v="CRC-100024220"/>
    <s v="Paola Duarte"/>
  </r>
  <r>
    <n v="300"/>
    <s v="C7896-2025"/>
    <s v="0370-2025"/>
    <s v="ASOCIACIÓN DE AUTORIDADES TRADICIONALES INDÍGENAS DE LA ZONA CENTRAL DE MITÚ - AATIZCEM"/>
    <n v="9017097143"/>
    <s v="ENCUENTRO DE DANZAS Y RITUALES CON LAS COMUNIDADES INDIGENAS ALEDAÑAS AL MUNICIPIO DE MITÚ"/>
    <s v=" $        27.437.000"/>
    <s v=" $            21.949.600"/>
    <s v=" $               5.487.400"/>
    <d v="2025-04-11T00:00:00"/>
    <s v="Cesar Fonseca"/>
    <m/>
    <s v="FIRMADA"/>
    <d v="2025-03-28T00:00:00"/>
    <d v="2025-06-13T00:00:00"/>
    <s v=" 11-44-101252732"/>
    <s v="Paola Duarte"/>
  </r>
  <r>
    <n v="301"/>
    <s v="C10542-2025"/>
    <s v="0370-2025"/>
    <s v="JUNTA DE ACCION COMUNAL DEL BARRIO SAN CARLOS DEL MUNICIPIO DE TUMACO"/>
    <n v="9016428618"/>
    <s v="CINE COMUNITARIO POR LA PAZ EN TUMACO, NARIÑO"/>
    <s v=" $        19.250.000"/>
    <s v=" $            15.400.000"/>
    <s v=" $               3.850.000"/>
    <d v="2025-04-11T00:00:00"/>
    <s v="Cesar Fonseca"/>
    <m/>
    <s v="FIRMADA"/>
    <d v="2025-03-28T00:00:00"/>
    <d v="2025-06-22T00:00:00"/>
    <s v="41-44-101292503"/>
    <s v="Paola Duarte"/>
  </r>
  <r>
    <n v="302"/>
    <s v="C6536-2025"/>
    <s v="0370-2025"/>
    <s v="FUNDACIÓN SOCIAL AFROCOLOMBIANA UNIDOS POR LA REGIÓN CARIBE"/>
    <n v="9009540166"/>
    <s v="TEJIENDO SABERES: CULTIVANDO DIÁLOGOS PARA LA PAZ EN LA INSTITUCIÓN EDUCATIVA SAN JOSÉ DE LURUACO"/>
    <s v=" $        16.019.000"/>
    <s v=" $            12.815.200"/>
    <s v=" $               3.203.800"/>
    <d v="2025-04-14T00:00:00"/>
    <s v="Felipe Andrade"/>
    <m/>
    <s v="FIRMADA"/>
    <d v="2025-03-28T00:00:00"/>
    <d v="2025-05-18T00:00:00"/>
    <s v="900.954.016-6"/>
    <s v="Paola Duarte"/>
  </r>
  <r>
    <n v="303"/>
    <s v="C2797-2025"/>
    <s v="0370-2025"/>
    <s v="ASOCIACION DE CABILDOS MURUI MUINA (UITOTO) DEL ALTO RIO CAQUETA ASCAINCA"/>
    <n v="8280022887"/>
    <s v="FESTIVAL TRADICIONAL DEL RÍO CAQUETÁ, CABILDOS MURUI MUINA"/>
    <s v=" $        25.940.000"/>
    <s v=" $            20.752.000"/>
    <s v=" $               5.188.000"/>
    <d v="2025-04-14T00:00:00"/>
    <s v="Felipe Andrade"/>
    <m/>
    <s v="FIRMADA"/>
    <d v="2025-03-28T00:00:00"/>
    <d v="2025-06-17T00:00:00"/>
    <s v="C-100095259"/>
    <s v="Dayana Vargas"/>
  </r>
  <r>
    <n v="304"/>
    <s v="C5266-2025"/>
    <s v="0370-2025"/>
    <s v="COMUNIDAD INDIGENA CAÑABRAVITA, PUEBLO INDIGENA EMBERA CHAMI"/>
    <n v="8460026989"/>
    <s v="KÃRABY KIRU ITUA DÊ CABILDO INDIGENA CAÑA BRAVITA CARNAVAL ANCESTRAL"/>
    <s v=" $        16.621.000"/>
    <s v=" $            13.296.800"/>
    <s v=" $               3.324.200"/>
    <d v="2025-04-14T00:00:00"/>
    <s v="Felipe Andrade"/>
    <m/>
    <s v="FIRMADA"/>
    <d v="2025-03-28T00:00:00"/>
    <d v="2025-05-25T00:00:00"/>
    <s v="AGP-100001379"/>
    <s v="Dayana Vargas"/>
  </r>
  <r>
    <n v="305"/>
    <s v="C5384-2025"/>
    <s v="0370-2025"/>
    <s v="CORPORACIÓN W WARRIOR"/>
    <n v="9012476173"/>
    <s v="FRESH BEAT FESTIVAL"/>
    <s v=" $        17.146.000"/>
    <s v=" $            13.716.800"/>
    <s v=" $               3.429.200"/>
    <d v="2025-04-14T00:00:00"/>
    <s v="Felipe Andrade"/>
    <m/>
    <s v="FIRMADA"/>
    <d v="2025-03-28T00:00:00"/>
    <d v="2025-05-30T00:00:00"/>
    <s v="AGP-100001303"/>
    <s v="Dayana Vargas"/>
  </r>
  <r>
    <n v="306"/>
    <s v="C7345-2025"/>
    <s v="0370-2025"/>
    <s v="JUNTA DE ACCION COMUNAL DEL BARRIO BUENA VISTA"/>
    <n v="9017263894"/>
    <s v="COCINAS TRADICIONALES PARA LA TRANSMISIÓN Y CONSERVACIÓN DE SABERES GASTRONOMICOS ANCESTRALES"/>
    <s v=" $        17.742.000"/>
    <s v=" $            14.193.600"/>
    <s v=" $               3.548.400"/>
    <d v="2025-04-14T00:00:00"/>
    <s v="Felipe Andrade"/>
    <m/>
    <s v="FIRMADA"/>
    <d v="2025-03-28T00:00:00"/>
    <d v="2025-06-06T00:00:00"/>
    <s v="CG-1063657"/>
    <s v="Dayana Vargas"/>
  </r>
  <r>
    <n v="307"/>
    <s v="C6403-2025"/>
    <s v="0370-2025"/>
    <s v="FUNDACION WARAPAZ"/>
    <n v="9018348683"/>
    <s v="ACACIAS AL MUSEO &quot;CONSTRUYENDO IDENTIDAD Y MEMORIA PARA LA PAZ&quot;"/>
    <s v=" $        22.197.000"/>
    <s v=" $            17.757.600"/>
    <s v=" $               4.439.400"/>
    <d v="2025-04-14T00:00:00"/>
    <s v="Felipe Andrade"/>
    <m/>
    <s v="FIRMADA"/>
    <d v="2025-03-28T00:00:00"/>
    <d v="2025-07-30T00:00:00"/>
    <s v="CCS-100040245"/>
    <s v="Dayana Vargas"/>
  </r>
  <r>
    <n v="308"/>
    <s v="C9116-2025"/>
    <s v="0370-2025"/>
    <s v="ASOCIACION DE MUJERES RURALES DEL CAFE"/>
    <n v="9015247384"/>
    <s v="FESTIVAL AMBIENTAL &quot;RÍOS DE PAZ: PROTEGIENDO EL AGUA PARA EL MAÑANA"/>
    <s v=" $        23.556.000"/>
    <s v=" $            18.844.800"/>
    <s v=" $               4.711.200"/>
    <d v="2025-04-14T00:00:00"/>
    <s v="Felipe Andrade"/>
    <m/>
    <s v="FIRMADA"/>
    <d v="2025-03-28T00:00:00"/>
    <d v="2025-05-20T00:00:00"/>
    <s v="AGP-100001460"/>
    <s v="Juan David Cuevas"/>
  </r>
  <r>
    <n v="309"/>
    <s v="C1239-2025"/>
    <s v="0370-2025"/>
    <s v="CORPORACION ETNICA EDUCATIVA DE PENSAMIENTO CREATIVO"/>
    <n v="9015104049"/>
    <s v="COLORES DE NUESTRA HERENCIA: PROYECTO DE ARTES VISUALES AFROCOLOMBIANO EN EL MUNICIPIO DE BARRANCABERMEJA"/>
    <s v=" $        24.614.000"/>
    <s v=" $            19.691.200"/>
    <s v=" $               4.922.800"/>
    <d v="2025-04-14T00:00:00"/>
    <s v="Felipe Andrade"/>
    <m/>
    <s v="FIRMADA"/>
    <d v="2025-03-28T00:00:00"/>
    <d v="2025-05-17T00:00:00"/>
    <s v="45-44-101164783"/>
    <s v="Juan David Cuevas"/>
  </r>
  <r>
    <n v="310"/>
    <s v="C3613-2025"/>
    <s v="0370-2025"/>
    <s v="CORPORACIÓN ARTÍSTICA Y CULTURAL VILLA URBANA"/>
    <n v="9011978095"/>
    <s v="FESTIVAL DEPARTAMENTAL DE DANZA URBANA VILLA HOPE VOL.VII"/>
    <s v=" $        24.903.000"/>
    <s v=" $            19.922.400"/>
    <s v=" $               4.980.600"/>
    <d v="2025-04-14T00:00:00"/>
    <s v="Felipe Andrade"/>
    <m/>
    <s v="FIRMADA"/>
    <d v="2025-03-28T00:00:00"/>
    <d v="2025-06-02T00:00:00"/>
    <s v="45-44-101164940"/>
    <s v="Juan David Cuevas"/>
  </r>
  <r>
    <n v="311"/>
    <s v="C2491-2025"/>
    <s v="0370-2025"/>
    <s v="ASOCIACION BONAVERENSE EN RISARALDA PARA EL DESARROLLO DEL LITORAL PACIFICO"/>
    <n v="8160056263"/>
    <s v="SEGUNDO FESTIVAL CULTURAL Y GASTRONÓMICO &quot;GASTRO-AFRO-FEST&quot;: CONCURSO DE SABORES ANCESTRALES"/>
    <s v=" $        24.612.000"/>
    <s v=" $            19.689.600"/>
    <s v=" $               4.922.400"/>
    <d v="2025-04-14T00:00:00"/>
    <s v="Felipe Andrade"/>
    <m/>
    <s v="FIRMADA"/>
    <d v="2025-03-28T00:00:00"/>
    <d v="2025-05-31T00:00:00"/>
    <s v="11-44-101252691"/>
    <s v="Juan David Cuevas"/>
  </r>
  <r>
    <n v="312"/>
    <s v="C8099-2025"/>
    <s v="0370-2025"/>
    <s v="FUNDACIÓN ORÁCULO DEL ARTE"/>
    <n v="9018182512"/>
    <s v="MEMORIA EN MOVIMIENTO: TEATRO PARA LA PAZ Y LA TRANSFORMACIÓN CULTURAL"/>
    <s v=" $        17.795.000"/>
    <s v=" $            14.236.000"/>
    <s v=" $               3.559.000"/>
    <d v="2025-04-14T00:00:00"/>
    <s v="Diana Cortes"/>
    <m/>
    <s v="FIRMADA"/>
    <d v="2025-03-28T00:00:00"/>
    <d v="2025-07-15T00:00:00"/>
    <s v="AGP-100001465"/>
    <s v="Juan David Cuevas"/>
  </r>
  <r>
    <n v="313"/>
    <s v="C6892-2025"/>
    <s v="0370-2025"/>
    <s v="CORPORACIÓN CULTURAL JAYEECHI"/>
    <n v="8001875425"/>
    <s v="ATTÜJAA (APRENDER)  (PROYECTO FORMACIÓN A FORMADORES EN  TEATRO COMUNITARIO, RIOHACHA - 2025)"/>
    <s v=" $        37.520.000"/>
    <s v=" $            30.016.000"/>
    <s v=" $               7.504.000"/>
    <d v="2025-04-14T00:00:00"/>
    <s v="Felipe Andrade"/>
    <m/>
    <s v="FIRMADA"/>
    <d v="2025-03-28T00:00:00"/>
    <d v="2025-06-30T00:00:00"/>
    <s v="AGP-100001376"/>
    <s v="Constanza Leyton"/>
  </r>
  <r>
    <n v="314"/>
    <s v="C8815-2025"/>
    <s v="0370-2025"/>
    <s v="CORPORACION TERRITORIO COMUN"/>
    <n v="9012470214"/>
    <s v="FESTIVAL DE  CARICATURA &quot;CARICATURISTAS POR LA VIDA Y LA PAZ&quot;"/>
    <s v=" $        28.151.000"/>
    <s v=" $            22.520.800"/>
    <s v=" $               5.630.200"/>
    <d v="2025-04-14T00:00:00"/>
    <s v="Diana Cortes"/>
    <m/>
    <s v="FIRMADA"/>
    <d v="2025-03-28T00:00:00"/>
    <d v="2025-07-01T00:00:00"/>
    <s v="60-44-101015130"/>
    <s v="Constanza Leyton"/>
  </r>
  <r>
    <n v="315"/>
    <s v="C803-2025"/>
    <s v="0370-2025"/>
    <s v="JUNTA DE ACCION COMUNAL DE REACENTAMIENTO LAS DELICIAS"/>
    <n v="9016632364"/>
    <s v="TEATRO HUMANO POR LA PAZ"/>
    <s v=" $        16.505.000"/>
    <s v=" $            13.204.000"/>
    <s v=" $               3.301.000"/>
    <d v="2025-04-14T00:00:00"/>
    <s v="Cesar Fonseca"/>
    <m/>
    <s v="FIRMADA"/>
    <d v="2025-03-28T00:00:00"/>
    <d v="2025-06-27T00:00:00"/>
    <s v="AGP-100001362"/>
    <s v="Constanza Leyton"/>
  </r>
  <r>
    <n v="316"/>
    <s v="C8803-2025"/>
    <s v="0370-2025"/>
    <s v="FUNDACIÓN DEPORTIVA NUEVA GENERACIÓN"/>
    <n v="9009528993"/>
    <s v="VERDEFEST: TALLERES ECO-DIVERTIDOS!!"/>
    <s v=" $        18.167.000"/>
    <s v=" $            14.533.600"/>
    <s v=" $               3.633.400"/>
    <d v="2025-04-14T00:00:00"/>
    <s v="Cesar Fonseca"/>
    <m/>
    <s v="FIRMADA"/>
    <d v="2025-03-28T00:00:00"/>
    <d v="2025-06-10T00:00:00"/>
    <s v="53-44-101038168"/>
    <s v="Constanza Leyton"/>
  </r>
  <r>
    <n v="317"/>
    <s v="C1582-2025"/>
    <s v="0370-2025"/>
    <s v="FUNDACIÓN CULTURAL MELASSA"/>
    <n v="9018217632"/>
    <s v="VI ENCUENTRO NACIONAL DE MELÓMANOS Y COLECCIONISTAS &quot;UN SON PARA EL BARRIO OBRERO&quot; 2025"/>
    <s v=" $        18.878.000"/>
    <s v=" $            15.102.400"/>
    <s v=" $               3.775.600"/>
    <d v="2025-04-14T00:00:00"/>
    <s v="Cesar Fonseca"/>
    <m/>
    <s v="FIRMADA"/>
    <d v="2025-03-28T00:00:00"/>
    <d v="2025-07-19T00:00:00"/>
    <s v="B-100060972_x0009_"/>
    <s v="Paola Duarte"/>
  </r>
  <r>
    <n v="318"/>
    <s v="C1688-2025"/>
    <s v="0370-2025"/>
    <s v="CORPORACIÓN PARA EL DESARROLLO ECONÓMICO SOCIAL CULTURAL AMBIENTAL Y ORGANIZATIVO"/>
    <n v="9009591181"/>
    <s v="3ER FESTIVAL ARTÍSTICO INTERCULTURAL POR LA VIDA Y LA CONVIVENCIA DE LAS MUJERES"/>
    <s v=" $        17.474.000"/>
    <s v=" $            13.979.200"/>
    <s v=" $               3.494.800"/>
    <d v="2025-04-14T00:00:00"/>
    <s v="Cesar Fonseca"/>
    <m/>
    <s v="FIRMADA"/>
    <d v="2025-03-28T00:00:00"/>
    <d v="2025-06-27T00:00:00"/>
    <s v="CRC-100024280"/>
    <s v="Paola Duarte"/>
  </r>
  <r>
    <n v="319"/>
    <s v="C2548-2025"/>
    <s v="0370-2025"/>
    <s v="ASOCIACIÓN DE AUTORIDADES TRADICIONALES WAYUU ¨E´INÚSHII SÚPULA ANAS¨"/>
    <n v="9017071351"/>
    <s v="LA MÚSICA Y LA DANZA: TRADICIÓN ANCESTRAL DE LA CULTURA WAYUU."/>
    <s v=" $        35.834.000"/>
    <s v=" $            28.667.200"/>
    <s v=" $               7.166.800"/>
    <d v="2025-04-14T00:00:00"/>
    <s v="Cesar Fonseca"/>
    <m/>
    <s v="FIRMADA"/>
    <d v="2025-03-28T00:00:00"/>
    <d v="2025-06-10T00:00:00"/>
    <s v="AGP-100001449"/>
    <s v="Paola Duarte"/>
  </r>
  <r>
    <n v="320"/>
    <s v="C7238-2025"/>
    <s v="0370-2025"/>
    <s v="FUNDACION CIENAGA DE ZAPAYAN"/>
    <n v="9013462594"/>
    <s v="IX FESTIVAL DE MÚSICA VALLENATA &quot;CIÉNAGA DE ZAPAYÁN&quot;"/>
    <s v=" $        25.459.000"/>
    <s v=" $            20.367.200"/>
    <s v=" $               5.091.800"/>
    <d v="2025-04-14T00:00:00"/>
    <s v="Cesar Fonseca"/>
    <m/>
    <s v="FIRMADA"/>
    <d v="2025-03-28T00:00:00"/>
    <d v="2025-07-15T00:00:00"/>
    <s v="AGP-100001331"/>
    <s v="Paola Duarte"/>
  </r>
  <r>
    <n v="321"/>
    <s v="C7874-2025"/>
    <s v="0370-2025"/>
    <s v="FUNDACIÓN CULTURAL CASA MORÓN"/>
    <n v="9018781922"/>
    <s v="EL PATIO DE LOS VIENTOS PERDIDOS: MUESTRA LITERARIA ITINERANTE"/>
    <s v=" $        18.171.000"/>
    <s v=" $            14.536.800"/>
    <s v=" $               3.634.200"/>
    <d v="2025-04-14T00:00:00"/>
    <s v="Cesar Fonseca"/>
    <m/>
    <s v="FIRMADA"/>
    <d v="2025-03-28T00:00:00"/>
    <d v="2025-06-15T00:00:00"/>
    <s v="AGP-100001433"/>
    <s v="Paola Duarte"/>
  </r>
  <r>
    <n v="322"/>
    <s v="C9578-2025"/>
    <s v="0370-2025"/>
    <s v="JUNTA DE ACCIÓN COMUNAL DEL BARRIO LA CRUZ"/>
    <n v="9015061697"/>
    <s v="TEJIENDO RAICES: RECUPERACIÓN DE LAS TECNICAS ANCESTRALES DE TEJIDO DEL SOMBRERO DE PAJA EN EL MUNICIPIO DE OSPINA."/>
    <s v=" $        20.570.000"/>
    <s v=" $            16.456.000"/>
    <s v=" $               4.114.000"/>
    <d v="2025-04-14T00:00:00"/>
    <s v="Cesar Fonseca"/>
    <m/>
    <s v="FIRMADA"/>
    <d v="2025-03-28T00:00:00"/>
    <d v="2025-06-01T00:00:00"/>
    <s v="AGP-100001272"/>
    <s v="Paola Duarte"/>
  </r>
  <r>
    <n v="323"/>
    <s v="C5439-2025"/>
    <s v="0370-2025"/>
    <s v="ASOCIACIÓN AMBIENTAL, PROTECTORA DE ANIMALES Y SOCIO CULTURAL HUELLITAS DE CORAZÓN"/>
    <n v="9018024232"/>
    <s v="I FESTIVAL CULTURAL Y AMBIENTAL HUELLITAS DE CORAZÓN"/>
    <s v=" $        17.005.000"/>
    <s v=" $            13.604.000"/>
    <s v=" $               3.401.000"/>
    <d v="2025-04-14T00:00:00"/>
    <s v="Cesar Fonseca"/>
    <m/>
    <s v="FIRMADA"/>
    <d v="2025-03-28T00:00:00"/>
    <d v="2025-06-15T00:00:00"/>
    <s v="AGP-100001429"/>
    <s v="Paola Duarte"/>
  </r>
  <r>
    <n v="324"/>
    <s v="C9004-2025"/>
    <s v="0370-2025"/>
    <s v="CORPORACION SEMBRANDO CONCIENCIA NATURAL ARTE Y CULTURA"/>
    <n v="9018814761"/>
    <s v="ECOFREESTYLE, VOZ Y VOS, JUNTOS POR LA MADRE TIERRA"/>
    <s v=" $        16.621.000"/>
    <s v=" $            13.296.800"/>
    <s v=" $               3.324.200"/>
    <d v="2025-04-14T00:00:00"/>
    <s v="Cesar Fonseca"/>
    <m/>
    <s v="FIRMADA"/>
    <d v="2025-03-28T00:00:00"/>
    <d v="2025-06-30T00:00:00"/>
    <s v="AGP-100001364"/>
    <s v="Dayana Vargas"/>
  </r>
  <r>
    <n v="325"/>
    <s v="C612-2025"/>
    <s v="0370-2025"/>
    <s v="FUNDACIÓN CULTURAL CACIQUE CHIRIGUA"/>
    <n v="9002370461"/>
    <s v="¡ LA MÚSICA TRADICIONAL VALLENATA SE MUEVE EN LOS ENTORNOS ESCOLARES !"/>
    <s v=" $        28.733.000"/>
    <s v=" $            22.986.400"/>
    <s v=" $               5.746.600"/>
    <d v="2025-04-15T00:00:00"/>
    <s v="Felipe Andrade"/>
    <m/>
    <s v="FIRMADA"/>
    <d v="2025-03-28T00:00:00"/>
    <d v="2025-05-30T00:00:00"/>
    <s v="45-44-101164840"/>
    <s v="Paola Duarte"/>
  </r>
  <r>
    <n v="326"/>
    <s v="C2220-2025"/>
    <s v="0370-2025"/>
    <s v="FUNDACIÓN UNIVERSITARIA LOS LIBERTADORES"/>
    <n v="8605079033"/>
    <s v="GUARDIANES DE LA TRADICIÓN CARTAGENERA"/>
    <s v=" $        17.603.000"/>
    <s v=" $            14.082.400"/>
    <s v=" $               3.520.600"/>
    <d v="2025-04-15T00:00:00"/>
    <s v="Felipe Andrade"/>
    <m/>
    <s v="FIRMADA"/>
    <d v="2025-03-28T00:00:00"/>
    <d v="2025-06-23T00:00:00"/>
    <s v="21-44-101467454"/>
    <s v="Paola Duarte"/>
  </r>
  <r>
    <n v="327"/>
    <s v="C3487-2025"/>
    <s v="0370-2025"/>
    <s v="JUNTA DE ACCION COMUNAL VEREDA POTREROS"/>
    <n v="9002476961"/>
    <s v="FESTIVAL DE LA CHARAPA, SEGUNDA FASE - REAFIRMANDO NUESTRA MÚSICA, DANZA Y CULTURA EN LA VEREDA POTREROS"/>
    <s v=" $        22.407.000"/>
    <s v=" $            17.925.600"/>
    <s v=" $               4.481.400"/>
    <d v="2025-04-15T00:00:00"/>
    <s v="Felipe Andrade"/>
    <m/>
    <s v="FIRMADA"/>
    <d v="2025-03-28T00:00:00"/>
    <d v="2025-05-31T00:00:00"/>
    <n v="169045"/>
    <s v="Juan David Cuevas"/>
  </r>
  <r>
    <n v="328"/>
    <s v="C8456-2025"/>
    <s v="0370-2025"/>
    <s v="ONG ARTE DE SION"/>
    <n v="9006530521"/>
    <s v="FUNCIONES ESTELARES - GIRA TEATRAL DEPARTAMENTAL 2025"/>
    <s v=" $        24.522.000"/>
    <s v=" $            19.617.600"/>
    <s v=" $               4.904.400"/>
    <d v="2025-04-15T00:00:00"/>
    <s v="Felipe Andrade"/>
    <m/>
    <s v="FIRMADA"/>
    <d v="2025-03-28T00:00:00"/>
    <d v="2025-06-01T00:00:00"/>
    <s v="30-44-101063034"/>
    <s v="Paola Duarte"/>
  </r>
  <r>
    <n v="329"/>
    <s v="C6773-2025"/>
    <s v="0370-2025"/>
    <s v="FUNDACION FESTIVAL INTERNACIONAL DE MUSICA VALLENATO/CUMBIA Y OTRAS ACTIVIDADES CULTURALES"/>
    <n v="9006916617"/>
    <s v="FESTAS PATRONALES DEL CORREGIMIENTO DE SABANAS DEL FIRME EN  HONOR A JESUS DE NAZARET."/>
    <s v=" $        17.742.000"/>
    <s v=" $            14.193.600"/>
    <s v=" $               3.548.400"/>
    <d v="2025-04-15T00:00:00"/>
    <s v="Felipe Andrade"/>
    <m/>
    <s v="FIRMADA"/>
    <d v="2025-03-28T00:00:00"/>
    <d v="2025-05-23T00:00:00"/>
    <s v="75-44-101144781"/>
    <s v="Paola Duarte"/>
  </r>
  <r>
    <n v="330"/>
    <s v="C7300-2025"/>
    <s v="0370-2025"/>
    <s v="CORPORACION PARA EL DESARROLLO SOCIAL INDIGENA DE COLOMBIA - PANURE"/>
    <n v="9001184124"/>
    <s v="ENCUENTRO DE SABEDORES, DANZADORES Y PAYES E INTERGENERACIONAL DE LAS COMUNIDADES ALEDAÑAS AL CAÑO CUDUYARÍ Y EL CAÑO HABIYÚ, DEL MUNICIPIO DE MITÚ, PERMITIENDO LA TRASMISIÓN DEL CONOCIMIENTO A LAS FUTURAS GENERACIONES"/>
    <s v=" $        25.325.000"/>
    <s v=" $            20.260.000"/>
    <s v=" $               5.065.000"/>
    <d v="2025-04-15T00:00:00"/>
    <s v="Felipe Andrade"/>
    <m/>
    <s v="FIRMADA"/>
    <d v="2025-03-28T00:00:00"/>
    <d v="2025-05-30T00:00:00"/>
    <s v="57-44-101006942"/>
    <s v="Paola Duarte"/>
  </r>
  <r>
    <n v="331"/>
    <s v="C8964-2025"/>
    <s v="0370-2025"/>
    <s v="ASOCIACIÓN TEJEDORES DE CAMINOS"/>
    <n v="9008147321"/>
    <s v="CARNAVAL TRENZANDO EL TERRITORIO. LA PAZ DURADERA ES POSIBLE CON LA COMUNIDAD."/>
    <s v=" $        27.112.000"/>
    <s v=" $            21.689.600"/>
    <s v=" $               5.422.400"/>
    <d v="2025-04-15T00:00:00"/>
    <s v="Felipe Andrade"/>
    <m/>
    <s v="FIRMADA"/>
    <d v="2025-03-28T00:00:00"/>
    <d v="2025-07-10T00:00:00"/>
    <s v="55-44-101084780"/>
    <s v="Constanza Leyton"/>
  </r>
  <r>
    <n v="332"/>
    <s v="C8445-2025"/>
    <s v="0370-2025"/>
    <s v="COOPERATIVA AGROPESQUERA AMBIENTAL DEL CARIBE DE ZAMBRANO BOLIVAR"/>
    <n v="9014725471"/>
    <s v="PESCA ARTESANAL RIBEREÑA, UN LEGADO VIVO"/>
    <s v=" $        19.811.000"/>
    <s v=" $            15.848.800"/>
    <s v=" $               3.962.200"/>
    <d v="2025-04-15T00:00:00"/>
    <s v="Felipe Andrade"/>
    <m/>
    <s v="FIRMADA"/>
    <d v="2025-03-28T00:00:00"/>
    <d v="2025-06-30T00:00:00"/>
    <s v="CCS-100040202"/>
    <s v="Dayana Vargas"/>
  </r>
  <r>
    <n v="333"/>
    <s v="C9945-2025"/>
    <s v="0370-2025"/>
    <s v="FUNDACION EMPRENDER BIENESTAR"/>
    <n v="9004284045"/>
    <s v="PINCELADAS FEMENINAS: ARTE PARA LA RESILIENCIA"/>
    <s v=" $        17.751.000"/>
    <s v=" $            14.200.800"/>
    <s v=" $               3.550.200"/>
    <d v="2025-04-15T00:00:00"/>
    <s v="Felipe Andrade"/>
    <m/>
    <s v="FIRMADA"/>
    <d v="2025-03-28T00:00:00"/>
    <d v="2025-04-30T00:00:00"/>
    <s v="53-44-101038154"/>
    <s v="Dayana Vargas"/>
  </r>
  <r>
    <n v="334"/>
    <s v="C11216-2025"/>
    <s v="0370-2025"/>
    <s v="ASOCIACION CAMPESINA DE SAN VICENTE DEL CAGUAN"/>
    <n v="9010832469"/>
    <s v="DEPORTE, CULTURA Y VIDA COMUNITARIA"/>
    <s v=" $        21.844.000"/>
    <s v=" $            17.475.200"/>
    <s v=" $               4.368.800"/>
    <d v="2025-04-15T00:00:00"/>
    <s v="Felipe Andrade"/>
    <m/>
    <s v="FIRMADA"/>
    <d v="2025-03-28T00:00:00"/>
    <d v="2025-04-23T00:00:00"/>
    <s v="AGP-100001463"/>
    <s v="Dayana Vargas"/>
  </r>
  <r>
    <n v="335"/>
    <s v="C98-2025"/>
    <s v="0370-2025"/>
    <s v="JUNTA DE ACCION COMUNAL VEREDA LA CABAÑITA"/>
    <n v="9011768031"/>
    <s v="JUEGOS Y DEPORTES CAMPESINOS TRADICIONALES"/>
    <s v=" $        25.334.000"/>
    <s v=" $            20.267.200"/>
    <s v=" $               5.066.800"/>
    <d v="2025-04-15T00:00:00"/>
    <s v="Felipe Andrade"/>
    <m/>
    <s v="FIRMADA"/>
    <d v="2025-01-01T00:00:00"/>
    <d v="2025-05-31T00:00:00"/>
    <n v="169039"/>
    <s v="Dayana Vargas"/>
  </r>
  <r>
    <n v="336"/>
    <s v="C280-2025"/>
    <s v="0370-2025"/>
    <s v="JUNTA DE ACCION COMUNAL VEREDA LAS LOMAS MUNICIPIO DE GUATICA RISARALDA"/>
    <n v="9015093443"/>
    <s v="ARTE ECO"/>
    <s v=" $        28.316.000"/>
    <s v=" $            22.652.800"/>
    <s v=" $               5.663.200"/>
    <d v="2025-04-15T00:00:00"/>
    <s v="Felipe Andrade"/>
    <m/>
    <s v="FIRMADA"/>
    <d v="2025-01-21T00:00:00"/>
    <d v="2025-05-21T00:00:00"/>
    <s v="CRC-1000024317"/>
    <s v="Dayana Vargas"/>
  </r>
  <r>
    <n v="337"/>
    <s v="C6674-2025"/>
    <s v="0370-2025"/>
    <s v="FUNDACION OTRO SUR"/>
    <n v="9009795989"/>
    <s v="VI MUESTRA ITINERANTE DE CINE AFRICANO MUICA"/>
    <s v=" $        21.275.000"/>
    <s v=" $            17.020.000"/>
    <s v=" $               4.255.000"/>
    <d v="2025-04-15T00:00:00"/>
    <s v="Diana Cortes"/>
    <m/>
    <s v="FIRMADA"/>
    <d v="2025-01-13T00:00:00"/>
    <d v="2025-06-15T00:00:00"/>
    <s v=" 21-44-101466948"/>
    <s v="Dayana Vargas"/>
  </r>
  <r>
    <n v="338"/>
    <s v="C9502-2025"/>
    <s v="0370-2025"/>
    <s v="Entidad Proponente"/>
    <n v="9014251262"/>
    <s v="II FESTIARTE VIVA LA TIERRA"/>
    <s v=" $        17.587.000"/>
    <s v=" $            14.069.600"/>
    <s v=" $               3.517.400"/>
    <d v="2025-04-15T00:00:00"/>
    <s v="Felipe Andrade"/>
    <m/>
    <s v="FIRMADA"/>
    <d v="2025-03-03T00:00:00"/>
    <d v="2025-06-30T00:00:00"/>
    <s v="45-44-101165097"/>
    <s v="Constanza Leyton"/>
  </r>
  <r>
    <n v="339"/>
    <s v="C1844-2025"/>
    <s v="0370-2025"/>
    <s v="RESGUARDO INDIGENA DE LA COMUNIDAD INDIGENA TUCANO DE LA YUQUERA"/>
    <n v="9011203498"/>
    <s v="LABORATORIO CREATIVO; ARTE Y TECNOLOGIA PARA LA INCLUSIÓN CULTURAL DE NIÑOS Y JÓVENES DEL RESGUARDO LA YUQUERA"/>
    <s v=" $        28.098.000"/>
    <s v=" $            22.478.400"/>
    <s v=" $               5.619.600"/>
    <d v="2025-04-15T00:00:00"/>
    <s v="Felipe Andrade"/>
    <m/>
    <s v="FIRMADA"/>
    <d v="2025-03-01T00:00:00"/>
    <d v="2025-05-31T00:00:00"/>
    <s v="45-44-101165051"/>
    <s v="Constanza Leyton"/>
  </r>
  <r>
    <n v="340"/>
    <s v="C3683-2025"/>
    <s v="0370-2025"/>
    <s v="CONSEJO COMUNITARIO MAYOR EL CANTON DEL SAN PABLO"/>
    <n v="8180016366"/>
    <s v="CONCURSO REGIONAL DE CANTIDOS, GUALIES Y ALABADOS"/>
    <s v=" $        27.560.000"/>
    <s v=" $            22.048.000"/>
    <s v=" $               5.512.000"/>
    <d v="2025-04-15T00:00:00"/>
    <s v="Felipe Andrade"/>
    <m/>
    <s v="FIRMADA"/>
    <d v="2025-01-31T00:00:00"/>
    <d v="2025-05-31T00:00:00"/>
    <s v="55-44-101084871"/>
    <s v="Constanza Leyton"/>
  </r>
  <r>
    <n v="341"/>
    <s v="C3817-2025"/>
    <s v="0370-2025"/>
    <s v="RESGUARDO INDIGENA EL AGUILA DEL PUEBLO MISAK"/>
    <n v="9015247843"/>
    <s v="FORTALECIMIENTO CULTURAL Y ESPIRITUAL EN LA COMUNIDAD EL ÁGUILA, A TRAVÉS DE ARMONIZACIONES Y ENCUENTROS COMUNITARIOS MUSICALES QUE PERMITA AFIANZAR EL TEJIDO SOCIAL E IDENTIDAD CULTURAL MISAK"/>
    <s v=" $        20.862.000"/>
    <s v=" $            16.689.600"/>
    <s v=" $               4.172.400"/>
    <d v="2025-04-15T00:00:00"/>
    <s v="Felipe Andrade"/>
    <m/>
    <s v="Remitida para revision"/>
    <d v="2025-01-20T00:00:00"/>
    <d v="2025-05-20T00:00:00"/>
    <s v="AGP-100001457"/>
    <s v="Constanza Leyton"/>
  </r>
  <r>
    <n v="342"/>
    <s v="C5104-2025"/>
    <s v="0370-2025"/>
    <s v="ASOCIACION CULTURAL CAMPESINA DE SABANA NUEVA CORDOBA"/>
    <n v="9016991164"/>
    <s v="XXIII FESTIVAL NACIONAL DE LA DÉCIMA"/>
    <s v=" $        16.065.000"/>
    <s v=" $            12.852.000"/>
    <s v=" $               3.213.000"/>
    <d v="2025-04-15T00:00:00"/>
    <s v="Cesar Fonseca"/>
    <m/>
    <s v="FIRMADA"/>
    <d v="2025-03-28T00:00:00"/>
    <d v="2025-06-04T00:00:00"/>
    <s v="CSC-1000040376"/>
    <s v="Dayana Vargas"/>
  </r>
  <r>
    <n v="343"/>
    <s v="C8738-2025"/>
    <s v="0370-2025"/>
    <s v="CENTRO DE INVESTIGACIONES PALEONTOLÓGICAS"/>
    <n v="9002952576"/>
    <s v="MUESTRA ITINERANTE &quot;REPTILES MARINOS DE LOS ANDES&quot;"/>
    <s v=" $        26.724.000"/>
    <s v=" $            21.379.200"/>
    <s v=" $               5.344.800"/>
    <d v="2025-04-15T00:00:00"/>
    <s v="Cesar Fonseca"/>
    <m/>
    <s v="FIRMADA"/>
    <d v="2025-03-28T00:00:00"/>
    <d v="2025-06-03T00:00:00"/>
    <n v="4251319"/>
    <s v="Paola Duarte"/>
  </r>
  <r>
    <n v="344"/>
    <s v="C24-2025"/>
    <s v="0370-2025"/>
    <s v="FUNDACIÓN PATA DE AGUA"/>
    <n v="9006422511"/>
    <s v="IV ENCUENTRO DE LA CULTURA ANFIBIA SUCREÑA"/>
    <s v=" $        24.679.000"/>
    <s v=" $            19.743.200"/>
    <s v=" $               4.935.800"/>
    <d v="2025-04-15T00:00:00"/>
    <s v="Cesar Fonseca"/>
    <m/>
    <s v="FIRMADA"/>
    <d v="2025-03-28T00:00:00"/>
    <d v="2025-06-21T00:00:00"/>
    <s v="CCS-100040167"/>
    <s v="Paola Duarte"/>
  </r>
  <r>
    <n v="345"/>
    <s v="C10211-2025"/>
    <s v="0370-2025"/>
    <s v="COMITE DE CACAOTEROS DE LOS MUNICIPIOS DE EL PAUJIL Y EL DONCELLO - CAQUETA"/>
    <n v="9001479000"/>
    <s v="FESTIVAL DEL CACAO: UN ENCUENTRO CULTURAL DE FAMILIAS COMCAP"/>
    <s v=" $        25.940.000"/>
    <s v=" $            20.752.000"/>
    <s v=" $               5.188.000"/>
    <d v="2025-04-15T00:00:00"/>
    <s v="Cesar Fonseca"/>
    <m/>
    <s v="FIRMADA"/>
    <d v="2025-03-28T00:00:00"/>
    <d v="2025-08-04T00:00:00"/>
    <s v="21-46-101114313"/>
    <s v="Dayana Vargas"/>
  </r>
  <r>
    <n v="346"/>
    <s v="C5163-2025"/>
    <s v="0370-2025"/>
    <s v="FUNDACION COLOMBIA SOMOS MUSICA"/>
    <n v="9009866338"/>
    <s v="FORMACIÓN MUSICAL DE NIÑOS JÓVENES Y ADULTOS PARA EL APROBECHAMIENTO DEL TIEMPO LIBRE"/>
    <s v=" $        26.724.000"/>
    <s v=" $            21.379.200"/>
    <s v=" $               5.344.800"/>
    <d v="2025-04-15T00:00:00"/>
    <s v="Cesar Fonseca"/>
    <m/>
    <s v="FIRMADA"/>
    <d v="2025-03-28T00:00:00"/>
    <d v="2025-06-30T00:00:00"/>
    <s v="51-44-101029606"/>
    <s v="Constanza Leyton"/>
  </r>
  <r>
    <n v="347"/>
    <s v="C2511-2025"/>
    <s v="0370-2025"/>
    <s v="CIRCO DE LA RUA CORPORACIÓN CULTURAL"/>
    <n v="9008095973"/>
    <s v="FESTIVAL HEYOKA CIRCUS FREAK"/>
    <s v=" $        17.180.000"/>
    <s v=" $            13.744.000"/>
    <s v=" $               3.436.000"/>
    <d v="2025-04-15T00:00:00"/>
    <s v="Cesar Fonseca"/>
    <m/>
    <s v="FIRMADA"/>
    <d v="2025-03-28T00:00:00"/>
    <d v="2025-07-20T00:00:00"/>
    <s v="65-44-101238547"/>
    <s v="Constanza Leyton"/>
  </r>
  <r>
    <n v="348"/>
    <s v="C5229-2025"/>
    <s v="0370-2025"/>
    <s v="FUNDACIÓN YAKUY, EDUCACIÓN, CULTURA Y DESARROLLO HUMANO"/>
    <n v="9009269920"/>
    <s v="VII FESTIVAL DE CUENTO Y LITERATURA INFANTIL &quot;ÉRASE UNA VEZ&quot;"/>
    <s v=" $        16.888.000"/>
    <s v=" $            13.510.400"/>
    <s v=" $               3.377.600"/>
    <d v="2025-04-15T00:00:00"/>
    <s v="Cesar Fonseca"/>
    <m/>
    <s v="FIRMADA"/>
    <d v="2025-03-28T00:00:00"/>
    <d v="2025-06-08T00:00:00"/>
    <s v="52-44-101016915"/>
    <s v="Constanza Leyton"/>
  </r>
  <r>
    <n v="349"/>
    <s v="C1281-2025"/>
    <s v="0370-2025"/>
    <s v="JUNTA DE ACCION COMUNAL VEREDA SANTA CECILIA"/>
    <n v="9016529830"/>
    <s v="PLANTAS Y AVES: TESORO DE QUINCHÍA"/>
    <s v=" $        24.781.000"/>
    <s v=" $            19.824.800"/>
    <s v=" $               4.956.200"/>
    <d v="2025-04-15T00:00:00"/>
    <s v="Cesar Fonseca"/>
    <m/>
    <s v="FIRMADA"/>
    <d v="2025-03-28T00:00:00"/>
    <d v="2025-06-20T00:00:00"/>
    <s v="CRC-100024315"/>
    <s v="Dayana Vargas"/>
  </r>
  <r>
    <n v="350"/>
    <s v="C2787-2025"/>
    <s v="0370-2025"/>
    <s v="RESGUARDO INDIGENA EPERARA SIAPIDARA DEL RIO NAYA"/>
    <n v="8350005587"/>
    <s v="FOMENTAR LAS EXPRESIONES ARTISTICAS ANCESTRALES"/>
    <s v=" $        18.020.000"/>
    <s v=" $            14.416.000"/>
    <s v=" $               3.604.000"/>
    <d v="2025-04-15T00:00:00"/>
    <s v="Cesar Fonseca"/>
    <m/>
    <s v="FIRMADA"/>
    <d v="2025-03-28T00:00:00"/>
    <d v="2025-06-30T00:00:00"/>
    <s v="CRC-100024318"/>
    <s v="Paola Duarte"/>
  </r>
  <r>
    <n v="351"/>
    <s v="C8196-2025"/>
    <s v="0370-2025"/>
    <s v="FUNDACIÓN CONVERGENTES"/>
    <n v="9018723423"/>
    <s v="VOCES DE LA GRAN CONVENCIÓN"/>
    <s v=" $        26.089.000"/>
    <s v=" $            20.871.200"/>
    <s v=" $               5.217.800"/>
    <d v="2025-04-15T00:00:00"/>
    <s v="Cesar Fonseca"/>
    <m/>
    <s v="FIRMADA"/>
    <d v="2025-03-20T00:00:00"/>
    <d v="2025-06-20T00:00:00"/>
    <s v="CCT-100010521"/>
    <s v="Dayana Vargas"/>
  </r>
  <r>
    <n v="352"/>
    <s v="C8606-2025"/>
    <s v="0370-2025"/>
    <s v="FUNDACIÓN ECOFEMINISTA PROTECTORA Y DEFENSORA DE LA AMAZONÍA Y LAS ZONAS DE PAZ"/>
    <n v="9018244244"/>
    <s v="MUSEO DE LA MEMORIA ANCESTRAL Y CULTURAL"/>
    <s v=" $        25.334.000"/>
    <s v=" $            20.267.200"/>
    <s v=" $               5.066.800"/>
    <d v="2025-04-15T00:00:00"/>
    <s v="Cesar Fonseca"/>
    <m/>
    <s v="FIRMADA"/>
    <d v="2025-03-28T00:00:00"/>
    <d v="2025-06-30T00:00:00"/>
    <s v="CCS-100040379"/>
    <s v="Dayana Vargas"/>
  </r>
  <r>
    <n v="353"/>
    <s v="C4877-2025"/>
    <s v="0370-2025"/>
    <s v="ASOCIACION DE AUTORIDADES INDIGENAS DEL GUAVIARE - CRIGUA II"/>
    <n v="9004199141"/>
    <s v="ETNOEDUCACIÓN CULTURAL EN RITMOS Y SONIDOS DE LA SELVA; EL CAMINO PARA LA RECUPERACIÓN DE SABERES ANCESTRALES DEL RESGUARDO COROCORO"/>
    <s v=" $        30.901.000"/>
    <s v=" $            24.720.800"/>
    <s v=" $               6.180.200"/>
    <d v="2025-04-15T00:00:00"/>
    <s v="Cesar Fonseca"/>
    <m/>
    <s v="FIRMADA"/>
    <d v="2025-03-28T00:00:00"/>
    <d v="2025-06-15T00:00:00"/>
    <s v="AGP-10001459"/>
    <s v="Paola Duarte"/>
  </r>
  <r>
    <n v="354"/>
    <s v="C5369-2025"/>
    <s v="0370-2025"/>
    <s v="CORPORACION MISION PAZCIFICA"/>
    <n v="9016196844"/>
    <s v="HERENCIA DE MI BARRIO"/>
    <s v=" $        18.312.000"/>
    <s v=" $            14.649.600"/>
    <s v=" $               3.662.400"/>
    <d v="2025-04-15T00:00:00"/>
    <s v="Cesar Fonseca"/>
    <m/>
    <s v="FIRMADA"/>
    <d v="2025-03-28T00:00:00"/>
    <s v="21//2025"/>
    <s v="CRC-100024261"/>
    <s v="Paola Duarte"/>
  </r>
  <r>
    <n v="355"/>
    <s v="C5168-2025"/>
    <s v="0370-2025"/>
    <s v="FUNDACION FORJANDO CAMINOS CON ARTE Y CULTURA DEL PUTUMAYO"/>
    <n v="9018570118"/>
    <s v="TEJIENDO CULTURA EN CROCHET, CON ARTE Y CREATIVIDAD PARA NUESTRA SOSTENIBILIDAD"/>
    <s v=" $        17.394.000"/>
    <s v=" $            13.915.200"/>
    <s v=" $               3.478.800"/>
    <d v="2025-04-15T00:00:00"/>
    <s v="Cesar Fonseca"/>
    <m/>
    <s v="FIRMADA"/>
    <d v="2025-03-28T00:00:00"/>
    <d v="2025-06-13T00:00:00"/>
    <s v="41-44-101292463"/>
    <s v="Dayana Vargas"/>
  </r>
  <r>
    <n v="356"/>
    <s v="C10735-2025"/>
    <s v="0370-2025"/>
    <s v="FUNDACION PARA EL DESARROLLO CULTURAL DE CORDOBA"/>
    <n v="9015242108"/>
    <s v="DO WAMBURA"/>
    <s v=" $        19.011.000"/>
    <s v=" $            15.208.800"/>
    <s v=" $               3.802.200"/>
    <d v="2025-04-15T00:00:00"/>
    <s v="Cesar Fonseca"/>
    <m/>
    <s v="FIRMADA"/>
    <d v="2025-03-28T00:00:00"/>
    <d v="2025-06-30T00:00:00"/>
    <s v="53-44-101038204"/>
    <s v="Dayana Vargas"/>
  </r>
  <r>
    <n v="357"/>
    <s v="C9804-2025"/>
    <s v="0370-2025"/>
    <s v="ASOCIACION GUARDIA CAMPESINA"/>
    <n v="9018624482"/>
    <s v="PLANTAS Y SABERES: FERIA DE MEDICINA TRADICIONAL"/>
    <s v=" $        18.167.000"/>
    <s v=" $            14.533.600"/>
    <s v=" $               3.633.400"/>
    <d v="2025-04-15T00:00:00"/>
    <s v="Cesar Fonseca"/>
    <m/>
    <s v="FIRMADA"/>
    <d v="2025-03-28T00:00:00"/>
    <d v="2025-06-28T00:00:00"/>
    <s v="53-44-101038178"/>
    <s v="Dayana Vargas"/>
  </r>
  <r>
    <n v="358"/>
    <s v="C10681-2025"/>
    <s v="0370-2025"/>
    <s v="CORPORACION PARA LA COMUNICACION AMBIENTAL Y LA CONSERVACION Y USO SOSTENIBLE DE LA BIODIVERSIDAD Y LOS RECURSOS NATU"/>
    <n v="8280002057"/>
    <s v="GUARDIANES DE LA TIERRA"/>
    <s v=" $        25.940.000"/>
    <s v=" $            20.752.000"/>
    <s v=" $               5.188.000"/>
    <d v="2025-04-15T00:00:00"/>
    <s v="Cesar Fonseca"/>
    <m/>
    <s v="FIRMADA"/>
    <d v="2025-03-28T00:00:00"/>
    <d v="2025-06-30T00:00:00"/>
    <s v="C-100095139"/>
    <s v="Juan David Cuevas"/>
  </r>
  <r>
    <n v="359"/>
    <s v="C11-2025"/>
    <s v="0370-2025"/>
    <s v="CORPORACION ECOSS"/>
    <n v="8230050729"/>
    <s v="IV FESTIVAL “LOS TITERES NAVEGAN POR EL PAIS DE LAS AGUAS"/>
    <s v=" $        23.569.000"/>
    <s v=" $            18.855.200"/>
    <s v=" $               4.713.800"/>
    <d v="2025-04-21T00:00:00"/>
    <s v="Rodrigo Cuellar"/>
    <m/>
    <s v="FIRMADA"/>
    <d v="2025-03-28T00:00:00"/>
    <d v="2025-05-18T00:00:00"/>
    <s v="45-44-101164829"/>
    <s v="Dayana Vargas"/>
  </r>
  <r>
    <n v="360"/>
    <s v="C4550-2025"/>
    <s v="0370-2025"/>
    <s v="CORPORACIÓN PARA EL DESARROLLO DEPORTIVO, CULTURAL Y TURÍSTICO ALMA LLANERA DE COLOMBIA"/>
    <n v="9010040354"/>
    <s v="I FESTIVAL LLANERO BAILANDO CON &quot;ALMA LLANERA&quot;"/>
    <s v=" $        21.489.000"/>
    <s v=" $            17.191.200"/>
    <s v=" $               4.297.800"/>
    <d v="2025-04-21T00:00:00"/>
    <s v="Rodrigo Cuellar"/>
    <m/>
    <s v="FIRMADA"/>
    <d v="2025-03-28T00:00:00"/>
    <d v="2025-05-16T00:00:00"/>
    <s v="57-44-101006983"/>
    <s v="Dayana Vargas"/>
  </r>
  <r>
    <n v="361"/>
    <s v="C1447-2025"/>
    <s v="0370-2025"/>
    <s v="FUNDACION FORJANDORA DE PAZ Y ESPERANZA"/>
    <n v="9017530593"/>
    <s v="FESTIVAL DE COMIDA TRADICIONAL SEMANASANTERA"/>
    <s v=" $        23.025.000"/>
    <s v=" $            18.420.000"/>
    <s v=" $               4.605.000"/>
    <d v="2025-04-21T00:00:00"/>
    <s v="Rodrigo Cuellar"/>
    <m/>
    <s v="FIRMADA"/>
    <d v="2025-03-28T00:00:00"/>
    <d v="2025-05-14T00:00:00"/>
    <s v="CRC-100024249"/>
    <s v="Dayana Vargas"/>
  </r>
  <r>
    <n v="362"/>
    <s v="C1819-2025"/>
    <s v="0370-2025"/>
    <s v="COMUNIDAD INDÍGENA LA ISLA"/>
    <n v="8230037085"/>
    <s v="FESTIVAL CULTURAL DEL CABILDO MENOR INDÍGENA ZENÚ DE LA ISLA"/>
    <s v=" $        23.569.000"/>
    <s v=" $            18.855.200"/>
    <s v=" $               4.713.800"/>
    <d v="2025-04-21T00:00:00"/>
    <s v="Rodrigo Cuellar"/>
    <m/>
    <s v="FIRMADA"/>
    <d v="2025-03-28T00:00:00"/>
    <d v="2025-05-16T00:00:00"/>
    <s v="53-44-101038218"/>
    <s v="Dayana Vargas"/>
  </r>
  <r>
    <n v="363"/>
    <s v="C4062-2025"/>
    <s v="0370-2025"/>
    <s v="FUNDACION JESUS MANANTIAL DE VIDA"/>
    <n v="9011972104"/>
    <s v="UN BAILE POR LA PAZ"/>
    <s v=" $        20.894.000"/>
    <s v=" $            16.715.200"/>
    <s v=" $               4.178.800"/>
    <d v="2025-04-21T00:00:00"/>
    <s v="Rodrigo Cuellar"/>
    <m/>
    <s v="FIRMADA"/>
    <d v="2025-03-28T00:00:00"/>
    <d v="2025-06-20T00:00:00"/>
    <s v="85-44-101137435"/>
    <s v="Dayana Vargas"/>
  </r>
  <r>
    <n v="364"/>
    <s v="C3966-2025"/>
    <s v="0370-2025"/>
    <s v="FUNDACION CONSTRUYENDO FUTURO E INNOVACIÓN"/>
    <n v="9013012347"/>
    <s v="RUTAS DEL VINO ARTESANAL: TRADICIÓN Y SABOR DE SAN SEBASTIÁN DE BUENAVISTA"/>
    <s v=" $        26.755.000"/>
    <s v=" $            21.404.000"/>
    <s v=" $               5.351.000"/>
    <d v="2025-04-21T00:00:00"/>
    <s v="Rodrigo Cuellar"/>
    <m/>
    <s v="FIRMADA"/>
    <d v="2025-03-28T00:00:00"/>
    <d v="2025-04-26T00:00:00"/>
    <s v="BQ-100101261"/>
    <s v="Dayana Vargas"/>
  </r>
  <r>
    <n v="365"/>
    <s v="C5755-2025"/>
    <s v="0370-2025"/>
    <s v="ASOCIACIÓN DE AUTORIDADES TRADICIONALES DEL ALTO VAUPÉS"/>
    <n v="9002951159"/>
    <s v="LA INTERPRETACIÓN DE INSTRUMENTOS TRADICIONALES Y SUS COREOGRAFÍAS COMO EMPODERAMIENTO HACIA LO PROPIO Y LEGADO CULTURAL PARA LOS NIÑOS, NIÑAS, ADOLESCENTES Y JÓVENES DE LAS COMUNIDADES DE VISTA HERMOSA, PUERTO VALENCIA Y EL PALMAR DEL MUNICIPIO DE CARURÚ"/>
    <s v=" $        25.495.000"/>
    <s v=" $            20.396.000"/>
    <s v=" $               5.099.000"/>
    <d v="2025-04-21T00:00:00"/>
    <s v="Rodrigo Cuellar"/>
    <m/>
    <s v="FIRMADA"/>
    <d v="2025-03-28T00:00:00"/>
    <d v="2025-05-30T00:00:00"/>
    <s v="AGP-100001431"/>
    <s v="Dayana Vargas"/>
  </r>
  <r>
    <n v="366"/>
    <s v="C8467-2025"/>
    <s v="0370-2025"/>
    <s v="FUNDACIÓN IMPACTO COMUNAL"/>
    <n v="9018232243"/>
    <s v="SABORES DE NUESTRAS RAÍCES: RESCATANDO LA COCINA TRADICIONAL"/>
    <s v=" $        20.196.000"/>
    <s v=" $            16.156.800"/>
    <s v=" $               4.039.200"/>
    <d v="2025-04-21T00:00:00"/>
    <s v="Julian Igua"/>
    <m/>
    <s v="FIRMADA"/>
    <d v="2025-03-28T00:00:00"/>
    <d v="2025-06-30T00:00:00"/>
    <s v="I-100043028"/>
    <s v="Dayana Vargas"/>
  </r>
  <r>
    <n v="367"/>
    <s v="C382-2025"/>
    <s v="0370-2025"/>
    <s v="JUNTA DE ACCIÓN COMUNAL DE LA VEREDA LA TROCHA C"/>
    <n v="9005756674"/>
    <s v="FESTIVAL DE LÁCTEOS “ENCUENTRO DE SABORES Y CULTURAS” EN LA VEREDA LA TROCHA C  DEL MUNICIPIO DE EL DONCELLO – CAQUETÁ"/>
    <s v=" $        20.738.000"/>
    <s v=" $            16.590.400"/>
    <s v=" $               4.147.600"/>
    <d v="2025-04-21T00:00:00"/>
    <s v="Rodrigo Cuellar"/>
    <m/>
    <s v="FIRMADA"/>
    <d v="2025-03-28T00:00:00"/>
    <d v="2025-06-06T00:00:00"/>
    <s v="AGP-1000001295"/>
    <s v="Constanza Leyton"/>
  </r>
  <r>
    <n v="368"/>
    <s v="C222-2025"/>
    <s v="0370-2025"/>
    <s v="JUNTA DE ACCION COMUNAL DEL BARRIO EL OBRERO"/>
    <n v="9011311729"/>
    <s v="SEGUNDA VERSIÓN DEL CONCURSO VIRTUAL INFANTIL &quot;YO CANTO POR LA UNIÓN&quot; - UNA ALTERNATIVA PARA RECHAZAR A TRAVÉS DE LA MÚSICA LA EXPLOTACIÓN LABORAL DE NIÑOS, NIÑAS Y ADOLESCENTES"/>
    <s v=" $        19.685.000"/>
    <s v=" $            15.748.000"/>
    <s v=" $               3.937.000"/>
    <d v="2025-04-21T00:00:00"/>
    <s v="Rodrigo Cuellar"/>
    <m/>
    <s v="FIRMADA"/>
    <d v="2025-03-28T00:00:00"/>
    <d v="2025-06-30T00:00:00"/>
    <s v="AGP- 100001474"/>
    <s v="Constanza Leyton"/>
  </r>
  <r>
    <n v="369"/>
    <s v="C2195-2025"/>
    <s v="0370-2025"/>
    <s v="FUNDACION PARA EL DESARROLLO CULTURAL Y LA COHESION SOCIAL"/>
    <n v="9016769218"/>
    <s v="TRASMISIÓN Y FORTALECIMIENTO DE LOS CONOCIMIENTOS TRADICIONALES DE MACRAMÉ POR MUJERES CAMPESINAS REPRESENTANTES DEL PATRIMONIO VIVO DEL MUNICIPIO DE DUITAMA"/>
    <s v=" $        21.958.000"/>
    <s v=" $            17.566.400"/>
    <s v=" $               4.391.600"/>
    <d v="2025-04-21T00:00:00"/>
    <s v="Rodrigo Cuellar"/>
    <m/>
    <s v="FIRMADA"/>
    <d v="2025-03-28T00:00:00"/>
    <d v="2025-05-11T00:00:00"/>
    <s v="51-44-101029532"/>
    <s v="Constanza Leyton"/>
  </r>
  <r>
    <n v="370"/>
    <s v="C9813-2025"/>
    <s v="0370-2025"/>
    <s v="CORPORACION RURAL"/>
    <n v="9014616947"/>
    <s v="SEGUNDO FESTIVAL CAMPESINO DE EDUCACIÓN POPULAR Y AMBIENTAL ANIMAL DE MONTE"/>
    <s v=" $        19.989.000"/>
    <s v=" $            15.991.200"/>
    <s v=" $               3.997.800"/>
    <d v="2025-04-21T00:00:00"/>
    <s v="Maria Paula Rivera"/>
    <m/>
    <s v="FIRMADA"/>
    <d v="2025-03-28T00:00:00"/>
    <d v="2025-06-29T00:00:00"/>
    <s v="45-44-101165231"/>
    <s v="Dayana Vargas"/>
  </r>
  <r>
    <n v="371"/>
    <s v="C893-2025"/>
    <s v="0370-2025"/>
    <s v="FUNDACION RENACER UN DESPERTAR MEJOR"/>
    <n v="9001955976"/>
    <s v="TALLERES DE FORMACIÓN EN PROCESOS DE MUSICA VALLENATA TRADICIONAL PARA  NIÑOS/AS Y PREADOLESCENTES VULNERABLES DEL CORREGIMIENTO DE LA LOMA DE CALENTURAS  MUNICIPIO DEL PASO CESAR"/>
    <s v=" $        30.156.000"/>
    <s v=" $            24.124.800"/>
    <s v=" $               6.031.200"/>
    <d v="2025-04-21T00:00:00"/>
    <s v="Maria Paula Rivera"/>
    <m/>
    <s v="FIRMADA"/>
    <d v="2025-02-03T00:00:00"/>
    <d v="2025-05-03T00:00:00"/>
    <s v="75-44-101144549"/>
    <s v="Dayana Vargas"/>
  </r>
  <r>
    <n v="372"/>
    <s v="C4225-2025"/>
    <s v="0370-2025"/>
    <s v="COMITE DE CAUCHEROS DEL MUNICIPIO DEL DONCELLO"/>
    <n v="8280020391"/>
    <s v="VIII  FESTIVAL DE LA LABOR CAUCHERA DONCELLENSE- INSPECCIÓN MAGUARÉ"/>
    <s v=" $        24.142.000"/>
    <s v=" $            19.313.600"/>
    <s v=" $               4.828.400"/>
    <d v="2025-04-21T00:00:00"/>
    <s v="Maria Paula Rivera"/>
    <m/>
    <s v="FIRMADA"/>
    <s v="01/04/2025_x000d_"/>
    <d v="2025-07-01T00:00:00"/>
    <n v="100045637"/>
    <s v="Dayana Vargas"/>
  </r>
  <r>
    <n v="373"/>
    <s v="C3961-2025"/>
    <s v="0370-2025"/>
    <s v="CONSEJO COMUNITARIO DE COMUNIDADES NEGRAS CATANGUEROS"/>
    <n v="8400005854"/>
    <s v="FORMANDO PARA LA PAZ: MÚSICA Y CANTOS TRADICIONALES"/>
    <s v=" $        19.250.000"/>
    <s v=" $            15.400.000"/>
    <s v=" $               3.850.000"/>
    <d v="2025-04-21T00:00:00"/>
    <s v="Maria Paula Rivera"/>
    <m/>
    <s v="FIRMADA"/>
    <d v="2025-02-20T00:00:00"/>
    <s v="20/005/2025"/>
    <s v="41-44-101292603"/>
    <s v="Paola Duarte"/>
  </r>
  <r>
    <n v="374"/>
    <s v="C10401-2025"/>
    <s v="0370-2025"/>
    <s v="FUNDACION CONOCIENDO EL PAZCIFICO COLOMBIANO"/>
    <n v="9013964594"/>
    <s v="FESTIVAL GASTRONOMICO SABOREANDO EL PAZCIFICO"/>
    <s v=" $        16.555.000"/>
    <s v=" $            13.244.000"/>
    <s v=" $               3.311.000"/>
    <d v="2025-04-21T00:00:00"/>
    <s v="Maria Paula Rivera"/>
    <m/>
    <s v="FIRMADA"/>
    <d v="2025-03-25T00:00:00"/>
    <d v="2025-05-15T00:00:00"/>
    <s v="41-44-101292541"/>
    <s v="Dayana Vargas"/>
  </r>
  <r>
    <n v="375"/>
    <s v="C3109-2025"/>
    <s v="0370-2025"/>
    <s v="FUNDACION ROSA YANIRE MARTINEZ ESQUIVEL"/>
    <n v="9013404586"/>
    <s v="TERCER FESTIVAL DE CANTO ROSA MARTÍNEZ ESQUIVEL"/>
    <s v=" $        30.156.000"/>
    <s v=" $            24.124.800"/>
    <s v=" $               6.031.200"/>
    <d v="2025-04-21T00:00:00"/>
    <s v="Maria Paula Rivera"/>
    <m/>
    <s v="FIRMADA"/>
    <d v="2025-03-10T00:00:00"/>
    <d v="2025-05-19T00:00:00"/>
    <s v="100024314_x0009_"/>
    <s v="Paola Duarte"/>
  </r>
  <r>
    <n v="376"/>
    <s v="C4501-2025"/>
    <s v="0370-2025"/>
    <s v="JUNTA DE ACCION COMUNAL DE LA VEREDA BUENOS AIRES"/>
    <n v="9012044079"/>
    <s v="LÚDICA Y JUEGOS TRADICIONALES: UNA ESTRATEGIA PARA UNA CULTURA DE PAZ EN LA VEREDA BUENOS AIRES (OVEJAS)."/>
    <s v=" $        23.025.000"/>
    <s v=" $            18.420.000"/>
    <s v=" $               4.605.000"/>
    <d v="2025-04-21T00:00:00"/>
    <s v="Maria Paula Rivera"/>
    <m/>
    <s v="FIRMADA"/>
    <d v="2025-02-01T00:00:00"/>
    <d v="2025-05-17T00:00:00"/>
    <n v="100040194"/>
    <s v="Juan David Cuevas"/>
  </r>
  <r>
    <n v="377"/>
    <s v="C4848-2025"/>
    <s v="0370-2025"/>
    <s v="ASOCIACION DE AUTORIDADES TRADICIONALES INDIGENAS DEL QUERARI-ASATIQ"/>
    <n v="9007540928"/>
    <s v="REVITALIZACION DE LOS SABERES ANCESTRALES CON UN DABUCURI QUE DOCUMENTE EL RESCATE DE TRADICIONES ANCESTRALES  Y CONSERVE NUESTRO LEGADO CULTURAL Y  ESPIRITUALEN EL GRAN RESGUARDO."/>
    <s v=" $        25.304.000"/>
    <s v=" $            20.243.200"/>
    <s v=" $               5.060.800"/>
    <d v="2025-04-21T00:00:00"/>
    <s v="Maria Paula Rivera"/>
    <m/>
    <s v="FIRMADA"/>
    <d v="2025-02-03T00:00:00"/>
    <s v="02/05/2025_x000d_"/>
    <s v="30-44-101063122"/>
    <s v="Juan David Cuevas"/>
  </r>
  <r>
    <n v="378"/>
    <s v="C8506-2025"/>
    <s v="0370-2025"/>
    <s v="ASOCIACION DE CABILDOS INDIGENAS ZENU DE PALMITO SUCRE ACZEPAL PINCHORROY"/>
    <n v="9016676279"/>
    <s v="TEJIENDO SABERES: SALVAGUARDIA DE LA PARTERÍA ANCESTRAL COMO PATRIMONIO VIVO EN EL GOLFO DE MORROSQUILLO, DEL DEPARTAMENTO DE SUCRE"/>
    <s v=" $        24.679.000"/>
    <s v=" $            19.743.200"/>
    <s v=" $               4.935.800"/>
    <d v="2025-04-21T00:00:00"/>
    <s v="Maria Paula Rivera"/>
    <m/>
    <s v="FIRMADA"/>
    <s v="17/03/2025_x000d_"/>
    <s v="17/06/2025_x000d_"/>
    <n v="100001336"/>
    <s v="Juan David Cuevas"/>
  </r>
  <r>
    <n v="379"/>
    <s v="C7420-2025"/>
    <s v="0370-2025"/>
    <s v="FUNDACIÓN ESCUELA DE DANZAS NUBALÉ DE COROZAL"/>
    <n v="9015050671"/>
    <s v="IV FESTIVAL NACIONAL DE DANZAS FOLCLÓRICAS COLOMBIANAS FLOR MARÍA GONZALEZ &quot;COLOMBIA UN PAÍS QUE SE MUEVE&quot;"/>
    <s v=" $        23.025.000"/>
    <s v=" $            18.420.000"/>
    <s v=" $               4.605.000"/>
    <d v="2025-04-21T00:00:00"/>
    <s v="Maria Paula Rivera"/>
    <m/>
    <s v="FIRMADA"/>
    <d v="2025-02-02T00:00:00"/>
    <d v="2025-05-25T00:00:00"/>
    <s v="53-44-101038116"/>
    <s v="Juan David Cuevas"/>
  </r>
  <r>
    <n v="380"/>
    <s v="C10060-2025"/>
    <s v="0370-2025"/>
    <s v="JUNTA DE ACCION COMUNAL DE LA VEREDA BARIRI"/>
    <n v="8000160399"/>
    <s v="BARIRI BAILA: RESCATANDO NUESTRAS DANZAS ANCESTRALES&quot;"/>
    <s v=" $        25.772.000"/>
    <s v=" $            20.617.600"/>
    <s v=" $               5.154.400"/>
    <d v="2025-04-21T00:00:00"/>
    <s v="Diana Martinez"/>
    <m/>
    <s v="FIRMADA"/>
    <d v="2025-04-07T00:00:00"/>
    <d v="2025-06-07T00:00:00"/>
    <s v="AGP-10001247"/>
    <s v="Dayana Vargas"/>
  </r>
  <r>
    <n v="381"/>
    <s v="C9222-2025"/>
    <s v="0370-2025"/>
    <s v="CORPORACIÓN EJERCICIOS DESCONOCIDOS"/>
    <n v="9018756224"/>
    <s v="LABORATORIO EXPERIMENTAL, VIDEOCARTAS SOBRE LA PAZ"/>
    <s v=" $        30.522.000"/>
    <s v=" $            24.417.600"/>
    <s v=" $               6.104.400"/>
    <d v="2025-04-21T00:00:00"/>
    <s v="Diana Martinez"/>
    <m/>
    <s v="FIRMADA"/>
    <d v="2025-03-08T00:00:00"/>
    <d v="2025-08-31T00:00:00"/>
    <s v="14-44-10123355"/>
    <s v="Paola Duarte"/>
  </r>
  <r>
    <n v="382"/>
    <s v="C1712-2025"/>
    <s v="0370-2025"/>
    <s v="FUNDACION COMANDO DE LOS SUEÑOS"/>
    <n v="9000665049"/>
    <s v="6° VERSIÓN DEL DÍA NACIONAL DE LOS SUEÑOS -TEJIENDO SUEÑOS DE PAZ &quot;"/>
    <s v=" $        19.314.000"/>
    <s v=" $            15.451.200"/>
    <s v=" $               3.862.800"/>
    <d v="2025-04-21T00:00:00"/>
    <s v="Diana Martinez"/>
    <m/>
    <s v="FIRMADA"/>
    <d v="2025-04-02T00:00:00"/>
    <d v="2025-06-20T00:00:00"/>
    <s v="52-44-101016911"/>
    <s v="Dayana Vargas"/>
  </r>
  <r>
    <n v="383"/>
    <s v="C2679-2025"/>
    <s v="0370-2025"/>
    <s v="FUNDACION AFROCOLOMBIANA LOS COLORES Y SABORES ETNICOS"/>
    <n v="9010456380"/>
    <s v="RECUPERACIÓN DE LA MEMORIA HISTORICA Y LA IDENTIDAD CULTURAL CON MUJERES NEGRAS, AFROCOLOMBIANAS, RAIZALES Y PALENQUERAS EN SANTA MARTA - MAGDALENA. III VERSION."/>
    <s v=" $        24.899.000"/>
    <s v=" $            19.919.200"/>
    <s v=" $               4.979.800"/>
    <d v="2025-04-21T00:00:00"/>
    <s v="Diana Martinez"/>
    <m/>
    <s v="FIRMADA"/>
    <d v="2025-03-01T00:00:00"/>
    <d v="2025-06-25T00:00:00"/>
    <s v="45-44-10116489"/>
    <s v="Dayana Vargas"/>
  </r>
  <r>
    <n v="384"/>
    <s v="C2976-2025"/>
    <s v="0370-2025"/>
    <s v="CORPORACION PARA LA INNOVACION EDUCATIVA  Y LA COMERCIALIZACION RESPONSABLE"/>
    <n v="9018120271"/>
    <s v="BELLO HILANDO RECUERDOS"/>
    <s v=" $        18.415.000"/>
    <s v=" $            14.732.000"/>
    <s v=" $               3.683.000"/>
    <d v="2025-04-21T00:00:00"/>
    <s v="Diana Martinez"/>
    <m/>
    <s v="FIRMADA"/>
    <d v="2025-03-31T00:00:00"/>
    <d v="2025-07-31T00:00:00"/>
    <s v="47-44-101031024"/>
    <s v="Paola Duarte"/>
  </r>
  <r>
    <n v="385"/>
    <s v="C6994-2025"/>
    <s v="0370-2025"/>
    <s v="CORPORACIÓN CULTURAL DANZAR DE ANTIOQUIA"/>
    <n v="9006174229"/>
    <s v="10º FESTIVAL CELEBRA DANZAR MEDELLIN 2025"/>
    <s v=" $        18.835.000"/>
    <s v=" $            15.068.000"/>
    <s v=" $               3.767.000"/>
    <d v="2025-04-21T00:00:00"/>
    <s v="Diana Martinez"/>
    <m/>
    <s v="FIRMADA"/>
    <d v="2025-02-01T00:00:00"/>
    <d v="2025-06-23T00:00:00"/>
    <s v="CCS-100040387"/>
    <s v="Dayana Vargas"/>
  </r>
  <r>
    <n v="386"/>
    <s v="C8495-2025"/>
    <s v="0370-2025"/>
    <s v="FUNDACIÓN EDUCATIVA AUTONOMA DE COLOMBIA - FUNEDAUCOL"/>
    <n v="9002188047"/>
    <s v="FESTIVAL DE COMPOSITORES Y CANTANTES DEL SAN JORGE"/>
    <s v=" $        23.025.000"/>
    <s v=" $            18.420.000"/>
    <s v=" $               4.605.000"/>
    <d v="2025-04-21T00:00:00"/>
    <s v="Diana Martinez"/>
    <m/>
    <s v="FIRMADA"/>
    <d v="2025-06-01T00:00:00"/>
    <d v="2025-06-29T00:00:00"/>
    <s v="53-44-101038189"/>
    <s v="Juan David Cuevas"/>
  </r>
  <r>
    <n v="387"/>
    <s v="C6227-2025"/>
    <s v="0370-2025"/>
    <s v="ASOCIACION GAPOMARO"/>
    <n v="9009989223"/>
    <s v="2DA JUNTANZA HUITTACA: MUJERES CONSTRUYENDO TERRITORIO A TRAVES DE LOS SABERES ANCESTRALES"/>
    <s v=" $        23.522.000"/>
    <s v=" $            18.817.600"/>
    <s v=" $               4.704.400"/>
    <d v="2025-04-21T00:00:00"/>
    <s v="Diana Martinez"/>
    <m/>
    <s v="FIRMADA"/>
    <d v="2025-03-08T00:00:00"/>
    <d v="2025-06-16T00:00:00"/>
    <s v="CBC-100066068"/>
    <s v="Paola Duarte"/>
  </r>
  <r>
    <n v="388"/>
    <s v="C8976-2025"/>
    <s v="0370-2025"/>
    <s v="FUNDACION SUEÑOS DE UN MUNDO MEJOR"/>
    <n v="9017722243"/>
    <s v="“PINCELADAS DE INCLUSIÓN” RESCATANDO LAS EXPRESIONES ARTÍSTICAS DE LAS PERSONAS CON DISCAPACIDAD EN EL MUNCIPIO DE PUERTO RICO CAQUETA"/>
    <s v=" $        21.179.000"/>
    <s v=" $            16.943.200"/>
    <s v=" $               4.235.800"/>
    <d v="2025-04-21T00:00:00"/>
    <s v="Diana Martinez"/>
    <m/>
    <s v="FIRMADA"/>
    <d v="2025-03-03T00:00:00"/>
    <d v="2025-06-06T00:00:00"/>
    <s v="CHU-100045316"/>
    <s v="Dayana Vargas"/>
  </r>
  <r>
    <n v="389"/>
    <s v="C8433-2025"/>
    <s v="0370-2025"/>
    <s v="ASOCIACION DE AFRODESCENDIENTES DEL CORREGIMIENTO LA FORTUNA       "/>
    <n v="9010753685"/>
    <s v="DANZA Y ORGULLO AFRO"/>
    <s v=" $        27.559.000"/>
    <s v=" $            22.047.200"/>
    <s v=" $               5.511.800"/>
    <d v="2025-04-21T00:00:00"/>
    <s v="Diana Martinez"/>
    <m/>
    <s v="FIRMADA"/>
    <d v="2025-02-03T00:00:00"/>
    <d v="2025-08-04T00:00:00"/>
    <s v="56-44-101009944"/>
    <s v="Paola Duarte"/>
  </r>
  <r>
    <n v="390"/>
    <s v="C11117-2025"/>
    <s v="0370-2025"/>
    <s v="ASOCIACION AGROPECUARIA SAN JOSE DE MULATOS MEJORANDO LA CALIDAD DE VIDA"/>
    <n v="9008885813"/>
    <s v="FESTIVAL DEL PLATANO DE CAMPESINOS Y AGRICULTORES DE  SAN JOSÉ DE LOS MULATOS"/>
    <s v=" $        17.998.000"/>
    <s v=" $            14.398.400"/>
    <s v=" $               3.599.600"/>
    <d v="2025-04-21T00:00:00"/>
    <s v="Diana Martinez"/>
    <m/>
    <s v="FIRMADA"/>
    <d v="2025-04-12T00:00:00"/>
    <d v="2025-06-12T00:00:00"/>
    <s v="53-44-101038160"/>
    <s v="Juan David Cuevas"/>
  </r>
  <r>
    <n v="391"/>
    <s v="C1441-2025"/>
    <s v="0370-2025"/>
    <s v="CORPORACION THE LIGHT HOUSE"/>
    <n v="8270009409"/>
    <s v="SEAFLOWER ECOCULTURAL 2024"/>
    <n v="27833000"/>
    <n v="22266400"/>
    <n v="5566600"/>
    <d v="2025-04-23T00:00:00"/>
    <s v="Margarita Escamilla"/>
    <m/>
    <s v="FIRMADA"/>
    <d v="2025-01-14T00:00:00"/>
    <d v="2025-06-15T00:00:00"/>
    <s v="75-44-101144440"/>
    <s v="Juan David Cuevas"/>
  </r>
  <r>
    <n v="392"/>
    <s v="C5083-2025"/>
    <s v="0370-2025"/>
    <s v="FUNDACION AMIGOS DEL PROGRESO DE LA ETNIA ZENU"/>
    <s v="9003700857"/>
    <s v="CONVITE CON SABOR Y SABERES ANCESTRALES DEL PUEBLO ZENÚ."/>
    <n v="12444000"/>
    <n v="9955200"/>
    <n v="2488800"/>
    <d v="2025-04-23T00:00:00"/>
    <s v="Margarita Escamilla"/>
    <m/>
    <s v="FIRMADA"/>
    <d v="2025-03-12T00:00:00"/>
    <d v="2025-05-15T00:00:00"/>
    <s v="53-44-101037998"/>
    <s v="Constanza Leyton"/>
  </r>
  <r>
    <n v="393"/>
    <s v="C5395-2025"/>
    <s v="0370-2025"/>
    <s v="CORPORACIÓN PARA EL DESARROLLO Y LA SOSTENIBILIDAD &quot;SIN FRONTERAS&quot;"/>
    <s v="8290040203"/>
    <s v="SI LA PAZ QUEREMOS LOGRAR, INSTRUMENTOS DEBEMOS TOCAR.  2DA VERSIÓN"/>
    <n v="25190000"/>
    <n v="20152000"/>
    <n v="5038000"/>
    <d v="2025-04-23T00:00:00"/>
    <s v="Margarita Escamilla"/>
    <m/>
    <s v="FIRMADA"/>
    <d v="2025-02-15T00:00:00"/>
    <d v="2025-06-06T00:00:00"/>
    <n v="4249140"/>
    <s v="Juan David Cuevas"/>
  </r>
  <r>
    <n v="394"/>
    <s v="C11000-2025"/>
    <s v="0370-2025"/>
    <s v="FUNDACION PARA EL DESARROLLO AGROPECUARIO Y AGRICULTURA SOSTENIBLE"/>
    <s v="9017515603"/>
    <s v="TALLERES FORMATIVOS EN LA FABRICACION DE INSUMOS ORGÁNICOS PARA LA AGRICULTURA. UTILIZANDO CONOCIMIENTOS TRADICIONALES ANCESTRALES PARA LA PROTECCIÓN DEL ECOSISTEMA"/>
    <n v="27877000"/>
    <n v="22301600"/>
    <n v="5575400"/>
    <d v="2025-04-23T00:00:00"/>
    <s v="Margarita Escamilla"/>
    <m/>
    <s v="FIRMADA"/>
    <d v="2025-02-18T00:00:00"/>
    <d v="2025-06-05T00:00:00"/>
    <s v="53-44-101038188"/>
    <s v="Constanza Leyton"/>
  </r>
  <r>
    <n v="395"/>
    <s v="C10976-2025"/>
    <s v="0370-2025"/>
    <s v="FUNDACION PARA EL DESARROLLO DE LA ASISTENCIA SOCIAL, REHABILITACIÓN Y CULTURA"/>
    <s v="9007922284"/>
    <s v="MEMORIAS SONORAS DE MOMPOX: DIGITALIZACIÓN Y PRESERVACIÓN DE CANTOS RELIGIOSOS"/>
    <n v="20559000"/>
    <n v="16447200"/>
    <n v="4111800"/>
    <d v="2025-04-23T00:00:00"/>
    <s v="Margarita Escamilla"/>
    <m/>
    <s v="FIRMADA"/>
    <d v="2025-01-29T00:00:00"/>
    <d v="2025-05-30T00:00:00"/>
    <s v="75-44-101144473"/>
    <s v="Constanza Leyton"/>
  </r>
  <r>
    <n v="396"/>
    <s v="C176-2025"/>
    <s v="0370-2025"/>
    <s v="CORPORACION PALOS Y CUERDAS"/>
    <s v="9006866158"/>
    <s v="COTORRR-RESPONSALES. SU NOTICIA... ANIMAL!"/>
    <n v="24378000"/>
    <n v="19502400"/>
    <n v="4875600"/>
    <d v="2025-04-23T00:00:00"/>
    <s v="Rodrigo Cuellar"/>
    <m/>
    <s v="FIRMADA"/>
    <d v="2025-03-28T00:00:00"/>
    <d v="2025-05-05T00:00:00"/>
    <s v="39-44-101171703"/>
    <s v="Dayana Vargas"/>
  </r>
  <r>
    <n v="397"/>
    <s v="C3925-2025"/>
    <s v="0370-2025"/>
    <s v="ASOCIACION DE AGROTURISMO PARA EL DESARROLLO SOCIAL"/>
    <s v="9010574465"/>
    <s v="LA SEMANA DE LA AFROCOLOMBIANIDAD: NUESTRA HISTORIA Y NUESTRA CULTURA"/>
    <n v="18395000"/>
    <n v="14716000"/>
    <n v="3679000"/>
    <d v="2025-04-23T00:00:00"/>
    <s v="Rodrigo Cuellar"/>
    <m/>
    <s v="FIRMADA"/>
    <d v="2025-03-28T00:00:00"/>
    <d v="2025-05-26T00:00:00"/>
    <s v="41-44-101292235"/>
    <s v="Paola Duarte"/>
  </r>
  <r>
    <n v="398"/>
    <s v="C1918-2025"/>
    <s v="0370-2025"/>
    <s v="FUNDACION SOCIAL Y EMPRESARIAL PARA EL DESARROLLO"/>
    <s v="9006706799"/>
    <s v="II VERSIÓN FELIZ DÍA MAMÁ"/>
    <n v="18167000"/>
    <n v="14533600"/>
    <n v="3633400"/>
    <d v="2025-04-23T00:00:00"/>
    <s v="Julian Igua"/>
    <m/>
    <s v="FIRMADA"/>
    <d v="2025-03-28T00:00:00"/>
    <d v="2025-06-15T00:00:00"/>
    <s v="53-44-101038177"/>
    <s v="Juan David Cuevas"/>
  </r>
  <r>
    <n v="399"/>
    <s v="C10668-2025"/>
    <s v="0370-2025"/>
    <s v="FUNDACIÓN CON LAS MANOS EN LA TIERRA"/>
    <s v="9007102577"/>
    <s v="CICLO DE TALLERES ARTÍSTICOS - TEJIDOS MANIFIESTOS DEL AGUA"/>
    <n v="27186000"/>
    <n v="21748800"/>
    <n v="5437200"/>
    <d v="2025-04-23T00:00:00"/>
    <s v="Rodrigo Cuellar"/>
    <m/>
    <s v="FIRMADA"/>
    <d v="2025-03-28T00:00:00"/>
    <d v="2025-05-12T00:00:00"/>
    <s v="96-44-101196412"/>
    <s v="Dayana Vargas"/>
  </r>
  <r>
    <n v="400"/>
    <s v="C4457-2025"/>
    <s v="0370-2025"/>
    <s v="ASOCIACION PARA EL EMPRENDIMIENTO CULTURAL Y SOSTENIBLE DEL CARIBE, ASOSTECAR"/>
    <s v="9018159215"/>
    <s v="PORTAL DE TURISMO CULTURAL: UNA APUESTA AL DESARROLLO SOSTENIBLE"/>
    <n v="20335000"/>
    <n v="16268000"/>
    <n v="4067000"/>
    <d v="2025-04-23T00:00:00"/>
    <s v="Rodrigo Cuellar"/>
    <m/>
    <s v="FIRMADA"/>
    <d v="2025-03-28T00:00:00"/>
    <d v="2025-05-30T00:00:00"/>
    <s v="75-44-101144819"/>
    <s v="Paola Duarte"/>
  </r>
  <r>
    <n v="401"/>
    <s v="C5295-2025"/>
    <s v="0370-2025"/>
    <s v="CORPORACION ENSAMBLAR"/>
    <s v="9015017163"/>
    <s v="FESTIVAL DE LA NORTESANTANDEREANIDAD 2025"/>
    <n v="26089000"/>
    <n v="20871200"/>
    <n v="5217800"/>
    <d v="2025-04-23T00:00:00"/>
    <s v="Rodrigo Cuellar"/>
    <m/>
    <s v="FIRMADA"/>
    <d v="2025-03-28T00:00:00"/>
    <d v="2025-06-07T00:00:00"/>
    <s v="CCT -100010638"/>
    <s v="Dayana Vargas"/>
  </r>
  <r>
    <n v="402"/>
    <s v="C3999-2025"/>
    <s v="0370-2025"/>
    <s v="FUNDACION PARA LA CONSERVACIÒN DE LAS COSTUMBRES ANCESTRALES DEL PACIFICO"/>
    <s v="9013563911"/>
    <s v="FORTALECIENDO LAS RAÍCES CULTURALES AL SON DE LA MÚSICA, LA DANZA Y LOS CANTOS TRADICIONALES"/>
    <n v="20125000"/>
    <n v="16100000"/>
    <n v="4025000"/>
    <d v="2025-04-23T00:00:00"/>
    <s v="Maria Paula Rivera"/>
    <m/>
    <s v="FIRMADA"/>
    <s v="15/02/2025_x000d_"/>
    <d v="2025-06-01T00:00:00"/>
    <s v="45-44-101165009"/>
    <s v="Paola Duarte"/>
  </r>
  <r>
    <n v="403"/>
    <s v="C988-2025"/>
    <s v="0370-2025"/>
    <s v="CORPORACIÒN AGROSANGIL QUE FERIA TAN ARRECHO MANO"/>
    <s v="9016140652"/>
    <s v="AGROSANGIL2025 - QUE FERIA TAN ARRECHA MANO"/>
    <n v="25190000"/>
    <n v="20152000"/>
    <n v="5038000"/>
    <d v="2025-04-23T00:00:00"/>
    <s v="Maria Paula Rivera"/>
    <m/>
    <s v="FIRMADA"/>
    <d v="2025-03-01T00:00:00"/>
    <d v="2025-06-15T00:00:00"/>
    <s v="11-44-101252254"/>
    <s v="Dayana Vargas"/>
  </r>
  <r>
    <n v="404"/>
    <s v="C4266-2025"/>
    <s v="0370-2025"/>
    <s v="ASOCIACION CANASTO DE LA ABUNDANCIA MONIYA KIRIGAI"/>
    <s v="9012317576"/>
    <s v="FESTIVAL TRADICIONAL DE ARMONIZACIÓN DE MUJERES MONIYA KIRIGAI."/>
    <n v="22407000"/>
    <n v="17925600"/>
    <n v="4481400"/>
    <d v="2025-04-23T00:00:00"/>
    <s v="Maria Paula Rivera"/>
    <m/>
    <s v="FIRMADA"/>
    <s v="17/05/2025_x000d_"/>
    <d v="2025-07-20T00:00:00"/>
    <s v="21-46-101113950"/>
    <s v="Dayana Vargas"/>
  </r>
  <r>
    <n v="405"/>
    <s v="C3988-2025"/>
    <s v="0370-2025"/>
    <s v="JUNTA DE ACCION COMUNAL DE LA URBANIZACIÒN CASTILLO"/>
    <s v="9016185748"/>
    <s v="PROMOVIENDO LA TRADICIÓN ORAL ENTRE LAS NUEVAS GENERACIONES"/>
    <n v="18395000"/>
    <n v="14716000"/>
    <n v="3679000"/>
    <d v="2025-04-23T00:00:00"/>
    <s v="Maria Paula Rivera"/>
    <m/>
    <s v="FIRMADA"/>
    <d v="2025-03-01T00:00:00"/>
    <s v="01/06/2025_x000d_"/>
    <s v="41-44-101292238"/>
    <s v="Dayana Vargas"/>
  </r>
  <r>
    <n v="406"/>
    <s v="C2566-2025"/>
    <s v="0370-2025"/>
    <s v="ASOCIACION CULTURAL Y ECOLOGICA TESALIA MAGICA TERRITORIO DE ORQUIDEAS"/>
    <s v="9015919125"/>
    <s v="SENDEROS COLORIDOS POR LA PAZ, ACCIONES QUE PROMUEVEN LA HISTORIA DEL PATRIMONIO Y EL TURISMO DE TESALIA HUILA"/>
    <n v="24657000"/>
    <n v="19725600"/>
    <n v="4931400"/>
    <d v="2025-04-23T00:00:00"/>
    <s v="Maria Paula Rivera"/>
    <m/>
    <s v="FIRMADA"/>
    <s v="03/02/2025_x000d_"/>
    <d v="2025-06-07T00:00:00"/>
    <n v="100024254"/>
    <s v="Juan David Cuevas"/>
  </r>
  <r>
    <n v="407"/>
    <s v="C9585-2025"/>
    <s v="0370-2025"/>
    <s v="FUNDACIÓN COLOMBIA FUTURO COMPARTIDO"/>
    <s v="9003107249"/>
    <s v="EL GALERÍA FESTIVAL 2025 - VOLUMEN 2"/>
    <n v="24045000"/>
    <n v="19236000"/>
    <n v="4809000"/>
    <d v="2025-04-23T00:00:00"/>
    <s v="Diana Martinez"/>
    <m/>
    <s v="FIRMADA"/>
    <d v="2025-03-01T00:00:00"/>
    <d v="2025-11-07T00:00:00"/>
    <s v="B-100061106"/>
    <s v="Dayana Vargas"/>
  </r>
  <r>
    <n v="408"/>
    <s v="C4472-2025"/>
    <s v="0370-2025"/>
    <s v="CORPORACIÓN RED OIKOS"/>
    <s v="9006734741"/>
    <s v="THE BIG BOOTY FEST"/>
    <n v="27388000"/>
    <n v="21910400"/>
    <n v="5477600"/>
    <d v="2025-04-23T00:00:00"/>
    <s v="Diana Martinez"/>
    <m/>
    <s v="FIRMADA"/>
    <d v="2025-03-17T00:00:00"/>
    <d v="2025-07-12T00:00:00"/>
    <s v="45-44-101164891"/>
    <s v="Constanza Leyton"/>
  </r>
  <r>
    <n v="409"/>
    <s v="C8392-2025"/>
    <s v="0370-2025"/>
    <s v="ASOCIACION DE MUSICOS Y COMPOSITORES DE BUENAVISTA"/>
    <s v="9018576765"/>
    <s v="MÚSICA PARA LA PAZ"/>
    <n v="23569000"/>
    <n v="18855200"/>
    <n v="4713800"/>
    <d v="2025-04-23T00:00:00"/>
    <s v="Diana Martinez"/>
    <m/>
    <s v="FIRMADA"/>
    <d v="2025-03-03T00:00:00"/>
    <d v="2025-06-27T00:00:00"/>
    <s v="    AGP-100001462"/>
    <s v="Paola Duarte"/>
  </r>
  <r>
    <n v="410"/>
    <s v="C5786-2025"/>
    <s v="0370-2025"/>
    <s v="COMUNIDAD INDÍGENA OKÓ MERA UNI"/>
    <s v="9018820407"/>
    <s v="VIVIENDO NUESTRA RAÍZ: FORMACIÓN EN SABERES ARTESANALES Y COSMOVISIÓN SICUANY PARA NIÑOS Y JÓVENES"/>
    <n v="27293000"/>
    <n v="21834400"/>
    <n v="5458600"/>
    <d v="2025-04-23T00:00:00"/>
    <s v="Diana Martinez"/>
    <m/>
    <s v="FIRMADA"/>
    <d v="2025-03-04T00:00:00"/>
    <d v="2025-06-07T00:00:00"/>
    <s v="AGP-100001208"/>
    <s v="Dayana Vargas"/>
  </r>
  <r>
    <n v="411"/>
    <s v="C6408-2025"/>
    <s v="0454-2025"/>
    <s v="CORPORACION ARTISTICA Y CULTURAL FOLKLORE DANCE"/>
    <s v="9017204104"/>
    <s v="SEMILLEROS  EN MUSICA Y DANZAS:  ARTE Y CULTURA  POR LA PAZ"/>
    <n v="17787000"/>
    <n v="14229600"/>
    <n v="3557400"/>
    <d v="2025-04-23T00:00:00"/>
    <s v="Diana Martinez"/>
    <m/>
    <s v="FIRMADA"/>
    <d v="2025-03-15T00:00:00"/>
    <d v="2025-09-15T00:00:00"/>
    <s v="AGP-100001567"/>
    <s v="Juan David Cuevas"/>
  </r>
  <r>
    <n v="412"/>
    <s v="C8358-2025"/>
    <s v="0370-2025"/>
    <s v="ASOCIACION DE CABILDOS INDIGENAS DEL TRAPECIO AMAZONICO"/>
    <s v="8380000824"/>
    <s v="FORTALECIMIENTO DE LA MEDICINA PROPIA DEL PUEBLO TIKUNA, COCAMA Y YAGUA DEL TRAPECIO AMAZÓNICO"/>
    <n v="32848000"/>
    <n v="26278400"/>
    <n v="6569600"/>
    <d v="2025-04-24T00:00:00"/>
    <s v="Julian Igua"/>
    <m/>
    <s v="FIRMADA"/>
    <d v="2025-03-28T00:00:00"/>
    <d v="2025-05-30T00:00:00"/>
    <s v="CRC-100024259"/>
    <s v="Constanza Leyton"/>
  </r>
  <r>
    <n v="413"/>
    <s v="C3860-2025"/>
    <s v="0370-2025"/>
    <s v="ASOCIACION DE MUJERES INDIGENAS DEL PALMAR"/>
    <s v="9014399362"/>
    <s v="SABERES Y SABORES.  FASE 2. DABUCURY DE PESCADO"/>
    <n v="24850000"/>
    <n v="19880000"/>
    <n v="4970000"/>
    <d v="2025-04-24T00:00:00"/>
    <s v="Rodrigo Cuellar"/>
    <m/>
    <s v="FIRMADA"/>
    <d v="2025-04-15T00:00:00"/>
    <d v="2025-07-30T00:00:00"/>
    <s v="65-44-101238690"/>
    <s v="Juan David Cuevas"/>
  </r>
  <r>
    <n v="414"/>
    <s v="C6606-2025"/>
    <s v="0370-2025"/>
    <s v="FUNDACIÓN CULTURAL Y SOCIAL DEL PACIFICO COLOMBIANO"/>
    <s v="9011153941"/>
    <s v="VOCES Y TRADICIONES EN HONOR A LA VIRGEN DE FATIMA, FOMENTANDO EL RESCATE DE LAS EXPRESIONES ORALES EN LA COMUNIDAD DE TUADO"/>
    <n v="25102000"/>
    <n v="20081600"/>
    <n v="5020400"/>
    <d v="2025-04-24T00:00:00"/>
    <s v="Rodrigo Cuellar"/>
    <m/>
    <s v="FIRMADA"/>
    <d v="2025-04-12T00:00:00"/>
    <d v="2025-06-12T00:00:00"/>
    <s v="55-44-1010894"/>
    <s v="Dayana Vargas"/>
  </r>
  <r>
    <n v="415"/>
    <s v="C2204-2025"/>
    <s v="0370-2025"/>
    <s v="FUNDACIÓN AFRODESCENDIENTE KU MA JENDE"/>
    <s v="9014854011"/>
    <s v="JORNADAS DE MEMORIA POR LA PAZ Y LA RECONCILIACIÓN: DESDE EL DIÁLOGO ES POSIBLE TRANSFORMAR NUESTRO TERRITORIO ANCESTRAL"/>
    <n v="14129000"/>
    <n v="11303200"/>
    <n v="2825800"/>
    <d v="2025-04-24T00:00:00"/>
    <s v="Julian Igua"/>
    <m/>
    <s v="FIRMADA"/>
    <d v="2025-03-28T00:00:00"/>
    <d v="2025-08-09T00:00:00"/>
    <s v="75-44-101145474"/>
    <s v="Constanza Leyton"/>
  </r>
  <r>
    <n v="416"/>
    <s v="C3702-2025"/>
    <s v="0370-2025"/>
    <s v="FUNDACIÓN CONCURSO BANDAS CIVICA JOSÉ ALBERTO PINTO MARTÍNEZ"/>
    <s v="9016360847"/>
    <s v="APOYO PARA LA REALIZACIÓN DEL XXXIX CONCURSO DE BANDAS DE MARCHA JOSÉ ALBERTO PINTO MARTÍNEZ"/>
    <n v="34771000"/>
    <n v="27816800"/>
    <n v="6954200"/>
    <d v="2025-04-24T00:00:00"/>
    <s v="Rodrigo Cuellar"/>
    <m/>
    <s v="FIRMADA"/>
    <d v="2025-04-08T00:00:00"/>
    <d v="2025-05-31T00:00:00"/>
    <s v="46-44-101013294"/>
    <s v="Juan David Cuevas"/>
  </r>
  <r>
    <n v="417"/>
    <s v="C4428-2025"/>
    <s v="0370-2025"/>
    <s v="CONSEJO COMUNITARIO DE COMUNIDADES NEGRAS DE LA JAGUA DE IBIRICO"/>
    <s v="9006737911"/>
    <s v="ENCUENTRO DE SABEDORES, HACEDORES Y CUSTODIOS DE SEMILLAS NATIVAS Y CRIOLLAS DE LA VILLA DE GUADUAS"/>
    <n v="34590000"/>
    <n v="27672000"/>
    <n v="6918000"/>
    <d v="2025-04-24T00:00:00"/>
    <s v="Rodrigo Cuellar"/>
    <m/>
    <s v="FIRMADA"/>
    <d v="2025-04-01T00:00:00"/>
    <d v="2025-05-15T00:00:00"/>
    <s v="56-44-101009934"/>
    <s v="Dayana Vargas"/>
  </r>
  <r>
    <n v="418"/>
    <s v="C9758-2025"/>
    <s v="0370-2025"/>
    <s v="ASOCIACION DE AMBIENTALISTAS, PRODUCTORES AGROPECUARIOS Y PROMOTORES DE CULTURA Y ARTE DEL DEPARTAMENTO DE ARAUCA"/>
    <s v="9018815743"/>
    <s v="&quot;TEJIENDO SANACIÓN Y SOSTENIBILIDAD EN LA CASA COMÚN&quot;"/>
    <n v="29457000"/>
    <n v="23565600"/>
    <n v="5891400"/>
    <d v="2025-04-24T00:00:00"/>
    <s v="Diana Martinez"/>
    <m/>
    <s v="FIRMADA"/>
    <d v="2025-02-01T00:00:00"/>
    <d v="2025-05-31T00:00:00"/>
    <s v="57-44-101006994"/>
    <s v="Dayana Vargas"/>
  </r>
  <r>
    <n v="419"/>
    <s v="C146-2025"/>
    <s v="0370-2025"/>
    <s v="ASOCIACION DE AUTORIDADES TRADICIONALES INDIGENAS DE TARAPACA - AMAZONAS ASOAINTAM"/>
    <s v="8380004565"/>
    <s v="BAILE TRADICIONAL PARA LA PREVENCIÓN, PROTECCIÓN Y CURACIÓN DEL TERRITORIO DE TARAPACÁ AMAZONAS"/>
    <n v="33654000"/>
    <n v="26923200"/>
    <n v="6730800"/>
    <d v="2025-04-24T00:00:00"/>
    <s v="Diana Martinez"/>
    <m/>
    <s v="FIRMADA"/>
    <d v="2025-05-01T00:00:00"/>
    <d v="2025-06-30T00:00:00"/>
    <s v="45-44-101165362"/>
    <s v="Juan David Cuevas"/>
  </r>
  <r>
    <n v="420"/>
    <s v="C4342-2025"/>
    <s v="0370-2025"/>
    <s v="ASOCIACIÓN DE MUJERES CAMPESINAS PRODUCTORAS DE PUERTO ANCHICA"/>
    <s v="9016125170"/>
    <s v="RITMOS DE PAZ"/>
    <n v="16925000"/>
    <n v="13540000"/>
    <n v="3385000"/>
    <d v="2025-04-24T00:00:00"/>
    <s v="Diana Martinez"/>
    <m/>
    <s v="FIRMADA"/>
    <d v="2025-04-01T00:00:00"/>
    <d v="2025-07-01T00:00:00"/>
    <s v="AGP-100001275"/>
    <s v="Dayana Vargas"/>
  </r>
  <r>
    <n v="421"/>
    <s v="C1957-2025"/>
    <s v="0370-2025"/>
    <s v="CORPORACIÓN CULTURAL EL CARTEL"/>
    <s v="8040070704"/>
    <s v="VALE CULTURA - ESTRATEGIAS PARA LA SOSTENIBILIDAD ECONÓMICA DE LOS ESPACIOS CULTURALES DE BUCARAMANGA"/>
    <n v="25772000"/>
    <n v="20617600"/>
    <n v="5154400"/>
    <d v="2025-04-24T00:00:00"/>
    <s v="Diana Martinez"/>
    <m/>
    <s v="FIRMADA"/>
    <d v="2025-03-01T00:00:00"/>
    <d v="2025-08-14T00:00:00"/>
    <s v="BQ- 100101300"/>
    <s v="Juan David Cuevas"/>
  </r>
  <r>
    <n v="422"/>
    <s v="C10678-2025"/>
    <s v="0370-2025"/>
    <s v="JUNTA DE ACCION COMUNAL DE LA VEREDA SAN RAFAEL"/>
    <s v="8090116477"/>
    <s v="I CONCURSO MUNICIPAL DE MUSICA CAMPESINA, CENTRO POBLADO SAN RAFAEL, SANTA ISABEL TOLIMA"/>
    <n v="22738000"/>
    <n v="18190400"/>
    <n v="4547600"/>
    <d v="2025-04-24T00:00:00"/>
    <s v="Diana Martinez"/>
    <m/>
    <s v="FIRMADA"/>
    <d v="2025-03-01T00:00:00"/>
    <d v="2025-08-31T00:00:00"/>
    <s v="CCS-100040298"/>
    <s v="Juan David Cuevas"/>
  </r>
  <r>
    <n v="423"/>
    <s v="C8500-2025"/>
    <s v="0370-2025"/>
    <s v="FUNDACION ESCUELA DE BAILE COMBINACION RUMBERA"/>
    <s v="9003235865"/>
    <s v="HISTORIAS DE VERDAD: EL CAMINO A LA RECONCILIACIÓN CONTINÚA"/>
    <n v="19237000"/>
    <n v="15389600"/>
    <n v="3847400"/>
    <d v="2025-04-24T00:00:00"/>
    <s v="Maria Paula Rivera"/>
    <m/>
    <s v="FIRMADA"/>
    <s v="03/03/2025_x000d_"/>
    <s v="30/06/2025_x000d_"/>
    <s v="45-44-101164906"/>
    <s v="Dayana Vargas"/>
  </r>
  <r>
    <n v="424"/>
    <s v="C2362-2025"/>
    <s v="0370-2025"/>
    <s v="FUNDACION DE MUJERES LIDERES DEL SAN JORGE"/>
    <s v="9001969934"/>
    <s v="SONIDOS Y TRADICIONES: SEMBRANDO CULTURA EN TREMENTINO"/>
    <n v="17751000"/>
    <n v="14200800"/>
    <n v="3550200"/>
    <d v="2025-04-24T00:00:00"/>
    <s v="Maria Paula Rivera"/>
    <m/>
    <s v="FIRMADA"/>
    <d v="2025-03-01T00:00:00"/>
    <d v="2025-06-30T00:00:00"/>
    <s v="53-44-101038065"/>
    <s v="Juan David Cuevas"/>
  </r>
  <r>
    <n v="425"/>
    <s v="C3461-2025"/>
    <s v="0370-2025"/>
    <s v="ISLAND SWING ARTISTIC ACADEMY CORPORATION"/>
    <s v="9010834085"/>
    <s v="FAIR &amp; DANCE"/>
    <n v="35801000"/>
    <n v="28640800"/>
    <n v="7160200"/>
    <d v="2025-04-24T00:00:00"/>
    <s v="Maria Paula Rivera"/>
    <m/>
    <s v="FIRMADA"/>
    <d v="2025-04-29T00:00:00"/>
    <d v="2025-06-29T00:00:00"/>
    <s v="75-44-101144446"/>
    <s v="Juan David Cuevas"/>
  </r>
  <r>
    <n v="426"/>
    <s v="C4088-2025"/>
    <s v="0370-2025"/>
    <s v="FUNDACION PARA LA COMUNICACION INTERNACIONAL"/>
    <s v="9002209589"/>
    <s v="CICLO DE TALLERES: MANOS CREATIVAS VOL. 2"/>
    <n v="23365000"/>
    <n v="18692000"/>
    <n v="4673000"/>
    <d v="2025-04-24T00:00:00"/>
    <s v="Maria Paula Rivera"/>
    <m/>
    <s v="FIRMADA"/>
    <d v="2025-03-01T00:00:00"/>
    <d v="2025-06-30T00:00:00"/>
    <s v="85-44-101137644"/>
    <s v="Constanza Leyton"/>
  </r>
  <r>
    <n v="427"/>
    <s v="C5251-2025"/>
    <s v="0454-2025"/>
    <s v="CORPORACION ARTE Y CULTURA DE PUERTO CAICEDO"/>
    <n v="9009026725"/>
    <s v="NIÑOS, JOVENES Y ADOLESCENTES  DEL SECTOR RURAL DE PUERTO CAICEDO DANZAS  EN ESCENARIOS DE PAZ"/>
    <n v="17005000"/>
    <n v="13604000"/>
    <n v="3401000"/>
    <d v="2025-04-24T00:00:00"/>
    <s v="Maria Paula Rivera"/>
    <m/>
    <s v="FIRMADA"/>
    <d v="2025-03-10T00:00:00"/>
    <d v="2025-09-15T00:00:00"/>
    <n v="100001579"/>
    <s v="Constanza Leyton"/>
  </r>
  <r>
    <n v="428"/>
    <s v="C3407-2025"/>
    <s v="0454-2025"/>
    <s v="OLD PROVIDENCE AND SANTA CATALINA FISHING AND FARMING COOPER"/>
    <s v="8270007172"/>
    <s v="ARTISANAL FISHERMAN DAY 2: LOBSTER SEASON"/>
    <n v="28516000"/>
    <n v="22812800"/>
    <n v="5703200"/>
    <d v="2025-04-24T00:00:00"/>
    <s v="Margarita Escamilla"/>
    <m/>
    <s v="FIRMADA"/>
    <d v="2025-06-01T00:00:00"/>
    <d v="2025-07-31T00:00:00"/>
    <s v="75-44-101144937"/>
    <s v="Juan David Cuevas"/>
  </r>
  <r>
    <n v="429"/>
    <s v="C4477-2025"/>
    <s v="0454-2025"/>
    <s v="CONSEJO COMUNITARIO LAS HELICONIAS"/>
    <n v="9015921511"/>
    <s v="RECUPERACION  DE SABERES ANCESTRALES DIRIJIDO NIÑOS Y NIÑAS DEL SECTOR RURAL DE LA COMUNIDAD AFRO DEL MUNICIPIO DE SANVICENTE DEL CAGUAN"/>
    <n v="26554000"/>
    <n v="21243200"/>
    <n v="5310800"/>
    <d v="2025-04-24T00:00:00"/>
    <s v="Margarita Escamilla"/>
    <m/>
    <s v="FIRMADA"/>
    <d v="2025-01-25T00:00:00"/>
    <d v="2025-08-25T00:00:00"/>
    <s v="AGP-100001572"/>
    <s v="Constanza Leyton"/>
  </r>
  <r>
    <n v="430"/>
    <s v="C2812-2025"/>
    <s v="0454-2025"/>
    <s v="ASOCIACION AMMAR AMIGOS DE LA MUSICA Y EL ARTE"/>
    <n v="9004931205"/>
    <s v="XVI ENCUENTRO DE COROS IBAGUE CAPITAL MUSICAL"/>
    <n v="24353000"/>
    <n v="19482400"/>
    <n v="4870600"/>
    <d v="2025-04-24T00:00:00"/>
    <s v="Margarita Escamilla"/>
    <m/>
    <s v="FIRMADA"/>
    <d v="2025-03-10T00:00:00"/>
    <d v="2025-10-10T00:00:00"/>
    <s v="25-44-101201854"/>
    <s v="Constanza Leyton"/>
  </r>
  <r>
    <n v="431"/>
    <s v="C4531-2025"/>
    <s v="0454-2025"/>
    <s v="PIKNINI FOUNDATION"/>
    <s v="9007615254"/>
    <s v="GET TOGETHER: TERTULIAS ITINERANTES"/>
    <n v="35801000"/>
    <n v="28640800"/>
    <n v="7160200"/>
    <d v="2025-04-24T00:00:00"/>
    <s v="Margarita Escamilla"/>
    <m/>
    <s v="FIRMADA"/>
    <d v="2025-04-14T00:00:00"/>
    <d v="2025-11-14T00:00:00"/>
    <s v="75-44-101144994"/>
    <s v="Paola Duarte"/>
  </r>
  <r>
    <n v="432"/>
    <s v="C8785-2025"/>
    <s v="0454-2025"/>
    <s v="CORPORACION CENTRO DE ESTUDIOS ESTANISLAO ZULETA."/>
    <s v="9011938635"/>
    <s v="NARRATIVAS MEDIÁTICAS DE LA GUERRA EN COLOMBIA"/>
    <n v="7685000"/>
    <n v="6148000"/>
    <n v="1537000"/>
    <d v="2025-04-24T00:00:00"/>
    <s v="Margarita Escamilla"/>
    <m/>
    <s v="FIRMADA"/>
    <d v="2025-04-01T00:00:00"/>
    <d v="2025-11-10T00:00:00"/>
    <s v="75-44-101144953"/>
    <s v="Paola Duarte"/>
  </r>
  <r>
    <n v="433"/>
    <s v="C6132-2025"/>
    <s v="0454-2025"/>
    <s v="CORPORACIÓN MANDALA QUIMBAYA"/>
    <s v="9006666611"/>
    <s v="DESGRANANDO LA PALABRA: RITUALES CAMPESINOS Y ECONOMÍA POPULAR"/>
    <n v="29430000"/>
    <n v="23544000"/>
    <n v="5886000"/>
    <d v="2025-04-24T00:00:00"/>
    <s v="Margarita Escamilla"/>
    <m/>
    <s v="FIRMADA"/>
    <d v="2025-06-20T00:00:00"/>
    <d v="2025-11-20T00:00:00"/>
    <s v="60-44-101015189"/>
    <s v="Paola Duarte"/>
  </r>
  <r>
    <n v="434"/>
    <s v="C8544-2025"/>
    <s v="0370-2025"/>
    <s v="JUNTA DE ACCION COMUNAL BARRIO CAMELLO SEGUNDA ETAPA"/>
    <s v="8110320790"/>
    <s v="CULTURAS DE PAZ"/>
    <n v="16986000"/>
    <n v="13588800"/>
    <n v="3397200"/>
    <d v="2025-04-25T00:00:00"/>
    <s v="Diana Martinez"/>
    <m/>
    <s v="FIRMADA"/>
    <d v="2025-02-10T00:00:00"/>
    <d v="2025-07-20T00:00:00"/>
    <s v="AGP-100001499"/>
    <s v="Dayana Vargas"/>
  </r>
  <r>
    <n v="435"/>
    <s v="C1911-2025"/>
    <s v="0370-2025"/>
    <s v="CONSEJO COMUNITARIO DE AMBURIBIDÓ"/>
    <s v="9018342960"/>
    <s v="IER ENCUENTRO CULTURAL POR LA SANACIÓN Y LA COHESIÓN CULTURAL Y SOCIAL EN EL CONSEJO COMUNITARIO DE AMBURIBIDÓ , MUNICIPIO DE BOJAYÁ."/>
    <n v="28858000"/>
    <n v="23086400"/>
    <n v="5771600"/>
    <d v="2025-04-25T00:00:00"/>
    <s v="Diana Martinez"/>
    <m/>
    <s v="FIRMADA"/>
    <d v="2025-04-20T00:00:00"/>
    <d v="2025-06-24T00:00:00"/>
    <s v="AGP-100001335"/>
    <s v="Juan David Cuevas"/>
  </r>
  <r>
    <n v="436"/>
    <s v="C3332-2025"/>
    <s v="0370-2025"/>
    <s v="FUNDACION MORADA SUR"/>
    <s v="9005010646"/>
    <s v="GUARDIANES DEL AWAPIT: FORTALECIENDO LAS RAÍCES DE LA CULTURA AWÁ COMO CAMINO HACIA LA PAZ"/>
    <n v="18554000"/>
    <n v="14843200"/>
    <n v="3710800"/>
    <d v="2025-04-25T00:00:00"/>
    <s v="Diana Martinez"/>
    <m/>
    <s v="FIRMADA"/>
    <d v="2025-03-03T00:00:00"/>
    <d v="2025-06-03T00:00:00"/>
    <s v="41-44-101292565"/>
    <s v="Constanza Leyton"/>
  </r>
  <r>
    <n v="437"/>
    <s v="C865-2025"/>
    <s v="0370-2025"/>
    <s v="ASOCIACION DE NEGRITUDES UNIDAS DE MACAJAN NEGRIHUMA"/>
    <s v="8230043277"/>
    <s v="ALEGRIA AFRO, DANZA Y VIDA"/>
    <n v="23569000"/>
    <n v="18855200"/>
    <n v="4713800"/>
    <d v="2025-04-25T00:00:00"/>
    <s v="Diana Martinez"/>
    <m/>
    <s v="FIRMADA"/>
    <d v="2025-02-24T00:00:00"/>
    <d v="2025-06-28T00:00:00"/>
    <s v="75-44-101144650"/>
    <s v="Paola Duarte"/>
  </r>
  <r>
    <n v="438"/>
    <s v="C5901-2025"/>
    <s v="0370-2025"/>
    <s v="CORPORACIÓN FORJADORES DE PAÍS"/>
    <s v="9003495012"/>
    <s v="GUION DE COSMOVISIONES, UN LABORATORIO DE CREACIÓN DE RELATOS FÍLMICOS A TRAVÉS DE LA REFLEXIÓN DE NUESTRA MIRADA IDENTITARIA."/>
    <n v="19946000"/>
    <n v="15956800"/>
    <n v="3989200"/>
    <d v="2025-04-25T00:00:00"/>
    <s v="Diana Martinez"/>
    <m/>
    <s v="FIRMADA"/>
    <d v="2025-01-01T00:00:00"/>
    <d v="2025-06-30T00:00:00"/>
    <s v="40-44-101063396"/>
    <s v="Dayana Vargas"/>
  </r>
  <r>
    <n v="439"/>
    <s v="C4671-2025"/>
    <s v="0370-2025"/>
    <s v="FUNDACIÓN SOCIAL SAN JUAN BAUTISTA"/>
    <s v="9001488426"/>
    <s v="CUARTO ENCUENTRO DE SABERES, MUESTRA DE TAMBORA Y BAILES CANTAOS EN SIMAÑA, CORREGIMIENTO DEL MUNICIPIO DE LA GLORIA"/>
    <n v="30408000"/>
    <n v="24326400"/>
    <n v="6081600"/>
    <d v="2025-04-25T00:00:00"/>
    <s v="Diana Martinez"/>
    <m/>
    <s v="FIRMADA"/>
    <d v="2025-04-01T00:00:00"/>
    <d v="2025-07-08T00:00:00"/>
    <s v="75-44-101144586"/>
    <s v="Juan David Cuevas"/>
  </r>
  <r>
    <n v="440"/>
    <s v="C5120-2025"/>
    <s v="0370-2025"/>
    <s v="ASOCIACION UNION VOLUNTAD Y FUERZA DE ZAMBRANO"/>
    <s v="9015006343"/>
    <s v="FORTALECIMIENTO DE LA IDENTIDAD CULTURAL DE ZAMBRANO A TRAVÉS DE LAS ARTES Y EL FOLCLOR"/>
    <n v="19334000"/>
    <n v="15467200"/>
    <n v="3866800"/>
    <d v="2025-04-25T00:00:00"/>
    <s v="Diana Martinez"/>
    <m/>
    <s v="FIRMADA"/>
    <d v="2025-03-01T00:00:00"/>
    <d v="2025-06-30T00:00:00"/>
    <s v="75-44-101144574"/>
    <s v="Constanza Leyton"/>
  </r>
  <r>
    <n v="441"/>
    <s v="C7693-2025"/>
    <s v="0370-2025"/>
    <s v="FUNDACION SOCIAL AFROCOLOMBIANA MANOS KUBILANTE"/>
    <s v="9015396951"/>
    <s v="SABORES CON HISTORIA: COCINA Y MEMORIA AFROCOLOMBIANA"/>
    <n v="21866000"/>
    <n v="17492800"/>
    <n v="4373200"/>
    <d v="2025-04-25T00:00:00"/>
    <s v="Diana Martinez"/>
    <m/>
    <s v="FIRMADA"/>
    <d v="2025-03-01T00:00:00"/>
    <d v="2025-06-01T00:00:00"/>
    <s v="           AGP-100001528              "/>
    <s v="Paola Duarte"/>
  </r>
  <r>
    <n v="442"/>
    <s v="C10754-2025"/>
    <s v="0370-2025"/>
    <s v="ASOCIACION CUIDADORES FAMILIARES DE SANTANDER 24/7"/>
    <s v="9018268712"/>
    <s v="ARTE SIN LÍMITES - ESCUELA DE FORMACIÓN ARTÌSTICA PARA NIÑOS,NIÑAS Y JÓVENES EN CONDICIÓN DE DISCAPACIDAD."/>
    <n v="26957000"/>
    <n v="21565600"/>
    <n v="5391400"/>
    <d v="2025-04-25T00:00:00"/>
    <s v="Diana Martinez"/>
    <m/>
    <s v="FIRMADA"/>
    <d v="2025-01-01T00:00:00"/>
    <d v="2025-06-01T00:00:00"/>
    <s v="65-44-101238714                                    "/>
    <s v="Dayana Vargas"/>
  </r>
  <r>
    <n v="443"/>
    <s v="C2892-2025"/>
    <s v="0454-2025"/>
    <s v="CORPORACION ARTISTICA Y CULTURAL ZURDO DE ORO"/>
    <s v="9014119890"/>
    <s v="CONSTRUYENDO  PAZ A TRAVES  DE LA BANDOLA LLANERA"/>
    <n v="21906000"/>
    <n v="17524800"/>
    <n v="4381200"/>
    <d v="2025-04-25T00:00:00"/>
    <s v="Margarita Escamilla"/>
    <m/>
    <s v="FIRMADA"/>
    <d v="2025-04-01T00:00:00"/>
    <d v="2025-07-31T00:00:00"/>
    <s v="30-44-101063355"/>
    <s v="Juan David Cuevas"/>
  </r>
  <r>
    <n v="444"/>
    <s v="C5393-2025"/>
    <s v="0454-2025"/>
    <s v="ASOCIACION DE INDIGENAS COREGUAJE TUONA"/>
    <s v="9014498833"/>
    <s v="ENCUENTROS DE DIALOGO PARA  FORMACIÓN  EN  MEDICINA ANCESTRAL COREGUAJE TUONA"/>
    <n v="24734000"/>
    <n v="19787200"/>
    <n v="4946800"/>
    <d v="2025-04-25T00:00:00"/>
    <s v="Margarita Escamilla"/>
    <m/>
    <s v="FIRMADA"/>
    <d v="2025-04-10T00:00:00"/>
    <d v="2025-07-11T00:00:00"/>
    <s v="AGP-100001592"/>
    <s v="Constanza Leyton"/>
  </r>
  <r>
    <n v="445"/>
    <s v="C7159-2025"/>
    <s v="0454-2025"/>
    <s v="FUNDACION PARA EL DESARROLLO INTEGRAL DE LA MUJER Y LA NIÑEZ"/>
    <s v="8001843321"/>
    <s v="CHALÁN RENACE: NIÑOS DE PAZ Y GUARDIANES DEL AGUA"/>
    <n v="23920000"/>
    <n v="19136000"/>
    <n v="4784000"/>
    <d v="2025-04-25T00:00:00"/>
    <s v="Margarita Escamilla"/>
    <m/>
    <s v="FIRMADA"/>
    <d v="2025-03-18T00:00:00"/>
    <d v="2025-07-18T00:00:00"/>
    <s v="85-44-101137801"/>
    <s v="Paola Duarte"/>
  </r>
  <r>
    <n v="446"/>
    <s v="C10938-2025"/>
    <s v="0454-2025"/>
    <s v="FUNDACIÒN DE ARTESANOS DE LA SERRANIA DE LOS YARIGUÌES"/>
    <s v="8290035453"/>
    <s v="MUJERES RURALES TRANSFORMADORAS DE SU TERRITORIO"/>
    <n v="23363000"/>
    <n v="18690400"/>
    <n v="4672600"/>
    <d v="2025-04-25T00:00:00"/>
    <s v="Margarita Escamilla"/>
    <m/>
    <s v="FIRMADA"/>
    <d v="2025-04-01T00:00:00"/>
    <d v="2025-07-31T00:00:00"/>
    <s v="75-44-101145057"/>
    <s v="Dayana Vargas"/>
  </r>
  <r>
    <n v="447"/>
    <s v="C9167-2025"/>
    <s v="0454-2025"/>
    <s v="CORPORACION PARA LA GESTION DE LA CULTURA Y LAS ARTES DE NORTE DE SANTANDER GESTIONARTE"/>
    <s v="9006288569"/>
    <s v="TOCAR CON LOS OJOS, MIRAR CON LOS PIES -FASE III - PROCESO DE FORMACION EN DANZA PARA POBLACION INFANTIL RURAL Y URBANA."/>
    <n v="27302000"/>
    <n v="21841600"/>
    <n v="5460400"/>
    <d v="2025-04-25T00:00:00"/>
    <s v="Margarita Escamilla"/>
    <m/>
    <s v="FIRMADA"/>
    <d v="2025-01-01T00:00:00"/>
    <d v="2025-08-02T00:00:00"/>
    <s v="33-44-101262148"/>
    <s v="Juan David Cuevas"/>
  </r>
  <r>
    <n v="448"/>
    <s v="C5503-2025"/>
    <s v="0454-2025"/>
    <s v="FUNDACION ARTE VIVA"/>
    <s v="9016240924"/>
    <s v="ARTE VIVA"/>
    <n v="19945000"/>
    <n v="15956000"/>
    <n v="3989000"/>
    <d v="2025-04-25T00:00:00"/>
    <s v="Margarita Escamilla"/>
    <m/>
    <s v="FIRMADA"/>
    <d v="2025-04-01T00:00:00"/>
    <d v="2025-08-25T00:00:00"/>
    <s v="AGP-100001633"/>
    <s v="Constanza Leyton"/>
  </r>
  <r>
    <n v="449"/>
    <s v="C290-2025"/>
    <s v="0454-2025"/>
    <s v="RESGUARDO INDIGENA DE MATICURU"/>
    <s v="9000482291"/>
    <s v="FIESTA COREGUAJE SABERES Y SABORES DE LA YUCA."/>
    <n v="24142000"/>
    <n v="19313600"/>
    <n v="4828400"/>
    <d v="2025-04-25T00:00:00"/>
    <s v="Margarita Escamilla"/>
    <m/>
    <s v="FIRMADA"/>
    <d v="2025-07-05T00:00:00"/>
    <d v="2025-09-09T00:00:00"/>
    <s v="AGP-100001586"/>
    <s v="Paola Duarte"/>
  </r>
  <r>
    <n v="450"/>
    <s v="C1890-2025"/>
    <s v="0454-2025"/>
    <s v="FUNDACION FUCOLPRO´G"/>
    <s v="9002415823"/>
    <s v="EL ARTE, LA CULTURA Y LA EDUCACIÓN COMO ESTRATEGIA DE TRANSFORMACIÓN TERRITORIAL."/>
    <n v="24006000"/>
    <n v="19204800"/>
    <n v="4801200"/>
    <d v="2025-04-25T00:00:00"/>
    <s v="Margarita Escamilla"/>
    <m/>
    <s v="FIRMADA"/>
    <d v="2025-04-03T00:00:00"/>
    <d v="2025-08-15T00:00:00"/>
    <s v="85-44-101137753"/>
    <s v="Dayana Vargas"/>
  </r>
  <r>
    <n v="451"/>
    <s v="C3457-2025"/>
    <s v="0454-2025"/>
    <s v="CORPORACIÓN PARA EL DESARROLLO Y LA PAZ DEL OCCIDENTE DE BOYACÁ – BOYAPAZ"/>
    <s v="9009951191"/>
    <s v="35 AÑOS DE PAZ: VOCES DE RECONCILIACIÓN PARA LA RECONSTRUCCIÓN DEL TEJIDO SOCIAL"/>
    <n v="23152000"/>
    <n v="18521600"/>
    <n v="4630400"/>
    <d v="2025-04-25T00:00:00"/>
    <s v="Margarita Escamilla"/>
    <m/>
    <s v="FIRMADA"/>
    <d v="2025-05-05T00:00:00"/>
    <d v="2025-08-31T00:00:00"/>
    <s v="39-44-101171892"/>
    <s v="Juan David Cuevas"/>
  </r>
  <r>
    <n v="452"/>
    <s v="C3499-2025"/>
    <s v="0454-2025"/>
    <s v="CORPORACION DE GESTION INTEGRAL Y SOCIAL INTERNATIONAL"/>
    <s v="9001243779"/>
    <s v="VACACIONES CULTURALES EN FAMILIA"/>
    <n v="20335000"/>
    <n v="16268000"/>
    <n v="4067000"/>
    <d v="2025-04-25T00:00:00"/>
    <s v="Maria Paula Rivera"/>
    <m/>
    <s v="FIRMADA"/>
    <d v="2025-06-02T00:00:00"/>
    <s v="31/08/2025_x000d_"/>
    <s v="75-44-101145047"/>
    <s v="Constanza Leyton"/>
  </r>
  <r>
    <n v="453"/>
    <s v="C6090-2025"/>
    <s v="0454-2025"/>
    <s v="FUNDACION PARA LA PROMOCION, DIFUSION Y DESARROLLO DEL ARTE Y LA CULTURA GUIARTE"/>
    <s v="9009522631"/>
    <s v="EL YIPAO: ARTE SOBRE RUEDAS"/>
    <n v="23318000"/>
    <n v="18654400"/>
    <n v="4663600"/>
    <d v="2025-04-25T00:00:00"/>
    <s v="Maria Paula Rivera"/>
    <m/>
    <s v="FIRMADA"/>
    <d v="2025-05-01T00:00:00"/>
    <s v="31/08/2025_x000d_"/>
    <s v="42-44-101160996"/>
    <s v="Paola Duarte"/>
  </r>
  <r>
    <n v="454"/>
    <s v="C3497-2025"/>
    <s v="0454-2025"/>
    <s v="FUNDACION EL CIELO EN LA TIERRA"/>
    <s v="8300764849"/>
    <s v="CAPACITACIÓN AUDIOVISUAL Y AMBIENTAL ¿CUÁL ES TU VIDEO?"/>
    <n v="21798000"/>
    <n v="17438400"/>
    <n v="4359600"/>
    <d v="2025-04-25T00:00:00"/>
    <s v="Maria Paula Rivera"/>
    <m/>
    <s v="FIRMADA"/>
    <d v="2025-04-21T00:00:00"/>
    <d v="2025-08-21T00:00:00"/>
    <s v="11-44-101253757"/>
    <s v="Dayana Vargas"/>
  </r>
  <r>
    <n v="455"/>
    <s v="C9508-2025"/>
    <s v="0454-2025"/>
    <s v="JUNTA DE ACCION COMUNAL VEREDA NUEVA ESPERANZA PALMIRA"/>
    <s v="9015017077"/>
    <s v="TIERRALTA, PASADO Y JUEGO POR LA VEREDA NUEVA ESPERANZA PALMIRA"/>
    <n v="17341000"/>
    <n v="13872800"/>
    <n v="3468200"/>
    <d v="2025-04-25T00:00:00"/>
    <s v="Maria Paula Rivera"/>
    <m/>
    <s v="FIRMADA"/>
    <d v="2025-08-01T00:00:00"/>
    <s v="30/09/2025_x000d_"/>
    <n v="100001583"/>
    <s v="Juan David Cuevas"/>
  </r>
  <r>
    <n v="456"/>
    <s v="C7199-2025"/>
    <s v="0454-2025"/>
    <s v="FUNDACION WORSHIPPERS KIDS"/>
    <s v="9013185496"/>
    <s v="MANOS QUE HABLAN DE PAZ, ME HABLAN DE INCLUSIÓN."/>
    <n v="33097000"/>
    <n v="26477600"/>
    <n v="6619400"/>
    <d v="2025-04-25T00:00:00"/>
    <s v="Maria Paula Rivera"/>
    <m/>
    <s v="FIRMADA"/>
    <s v="01/04/2025_x000d_"/>
    <s v="29/09/2025_x000d_"/>
    <s v="53-44-101038379"/>
    <s v="Constanza Leyton"/>
  </r>
  <r>
    <n v="457"/>
    <s v="C291-2025"/>
    <s v="0454-2025"/>
    <s v="RESGUARDO INDIGENA DE AGUA NEGRA"/>
    <s v="8280019881"/>
    <s v="FESTIVAL ANCESTRAL COREGUAJE DE LA PIÑA."/>
    <n v="24142000"/>
    <n v="19313600"/>
    <n v="4828400"/>
    <d v="2025-04-25T00:00:00"/>
    <s v="Maria Paula Rivera"/>
    <m/>
    <s v="FIRMADA"/>
    <d v="2025-08-01T00:00:00"/>
    <d v="2025-10-02T00:00:00"/>
    <n v="100001601"/>
    <s v="Paola Duarte"/>
  </r>
  <r>
    <n v="458"/>
    <s v="C7332-2025"/>
    <s v="0454-2025"/>
    <s v="ASOCIACION MUSICARTE"/>
    <s v="9014138308"/>
    <s v="VOCES VIAJERAS: UNA ESTRATEGIA PARA LA VISIBILIZACION DE LA EXPRESION VOCAL EN EL DEPARTAMENTO DE CUNDINAMARCA – XXV VERSION"/>
    <n v="21035000"/>
    <n v="16828000"/>
    <n v="4207000"/>
    <d v="2025-04-25T00:00:00"/>
    <s v="Maria Paula Rivera"/>
    <m/>
    <s v="FIRMADA"/>
    <d v="2025-03-04T00:00:00"/>
    <d v="2025-09-05T00:00:00"/>
    <s v="25-44-101201847"/>
    <s v="Dayana Vargas"/>
  </r>
  <r>
    <n v="459"/>
    <s v="C817-2025"/>
    <s v="0454-2025"/>
    <s v="FUNDACIÓN TALENTO CAFETERO"/>
    <s v="9008680025"/>
    <s v="DÉCIMA VERSIÓN FESTIVAL NACIONAL DE MÚSICA ANDINA COLOMBIANA EL TURPIAL CAFETERO"/>
    <n v="26285000"/>
    <n v="21028000"/>
    <n v="5257000"/>
    <d v="2025-04-25T00:00:00"/>
    <s v="Maria Paula Rivera"/>
    <m/>
    <s v="FIRMADA"/>
    <s v="06/05/2025_x000d_"/>
    <d v="2025-10-03T00:00:00"/>
    <n v="100026865"/>
    <s v="Juan David Cuevas"/>
  </r>
  <r>
    <n v="460"/>
    <s v="C6021-2025"/>
    <s v="0454-2025"/>
    <s v="CORPORACION DEPARTAMENTAL DE ORQUESTAS SINFONICAS JUVENILES E INFANTILES BATUTA HUILA"/>
    <s v="8002429511"/>
    <s v="EL PODER TRANSFORMADOR DE LA MUSICA"/>
    <n v="21993000"/>
    <n v="17594400"/>
    <n v="4398600"/>
    <d v="2025-04-25T00:00:00"/>
    <s v="Rodrigo Cuellar"/>
    <m/>
    <s v="FIRMADA"/>
    <d v="2025-04-15T00:00:00"/>
    <d v="2025-10-30T00:00:00"/>
    <s v="CHU-100046231"/>
    <s v="Constanza Leyton"/>
  </r>
  <r>
    <n v="461"/>
    <s v="C3010-2025"/>
    <s v="0454-2025"/>
    <s v="CORPORACION ARTISTICA Y CULTURAL PALENQUE"/>
    <s v="9018768114"/>
    <s v="PASOS DE VIDA: BAILANDO SUEÑOS EN TERRITORIOS DE ESPERANZA"/>
    <n v="15865000"/>
    <n v="12692000"/>
    <n v="3173000"/>
    <d v="2025-04-25T00:00:00"/>
    <s v="Rodrigo Cuellar"/>
    <m/>
    <s v="FIRMADA"/>
    <d v="2025-04-15T00:00:00"/>
    <d v="2025-10-10T00:00:00"/>
    <s v="AGP-100001565"/>
    <s v="Paola Duarte"/>
  </r>
  <r>
    <n v="462"/>
    <s v="C4572-2025"/>
    <s v="0454-2025"/>
    <s v="FUNDACIÓN CENTRO DE DESARROLLO SOCIAL - CEDESOCIAL"/>
    <s v="8020079621"/>
    <s v="RADIOTEATRO EN EL AULA 2025"/>
    <n v="22360000"/>
    <n v="17888000"/>
    <n v="4472000"/>
    <d v="2025-04-25T00:00:00"/>
    <s v="Julian Igua"/>
    <m/>
    <s v="Para firma"/>
    <d v="2025-06-02T00:00:00"/>
    <d v="2025-10-31T00:00:00"/>
    <s v="85-44-101137750"/>
    <s v="Dayana Vargas"/>
  </r>
  <r>
    <n v="463"/>
    <s v="C3002-2025"/>
    <s v="0454-2025"/>
    <s v="ASOCIACIÓN COLECTIVO REGIONAL PARA LA PROMOCIÓN HUMANA Y SOCIAL CORPHUS"/>
    <s v="9001896772"/>
    <s v="LABORATORIO ESCOLAR DE MEMORIAS, ARTES Y SABERES -LEMAS-"/>
    <n v="24779000"/>
    <n v="19823200"/>
    <n v="4955800"/>
    <d v="2025-04-25T00:00:00"/>
    <s v="Rodrigo Cuellar"/>
    <m/>
    <s v="FIRMADA"/>
    <d v="2025-03-01T00:00:00"/>
    <d v="2025-10-31T00:00:00"/>
    <s v="75-44-101145014"/>
    <s v="Juan David Cuevas"/>
  </r>
  <r>
    <n v="464"/>
    <s v="C3271-2025"/>
    <s v="0454-2025"/>
    <s v="FUNDACION PARA EL DESARROLLO CULTURAL Y DEPORTIVO DE LOS LLANOS"/>
    <s v="9009683233"/>
    <s v="FORMANDO SEMILLEROS CULTURALES PARA LA PAZ"/>
    <n v="22682000"/>
    <n v="18145600"/>
    <n v="4536400"/>
    <d v="2025-04-25T00:00:00"/>
    <s v="Rodrigo Cuellar"/>
    <m/>
    <s v="FIRMADA"/>
    <d v="2025-04-15T00:00:00"/>
    <d v="2025-10-31T00:00:00"/>
    <s v="AGP10001603"/>
    <s v="Constanza Leyton"/>
  </r>
  <r>
    <n v="465"/>
    <s v="C10667-2025"/>
    <s v="0454-2025"/>
    <s v="CORPORACIÓN TEATRO CAMERÍN"/>
    <s v="8010005694"/>
    <s v="TEATRO DE ACCIÓN SOCIAL: CARDUMEN, MOVIMIENTO DE MUJERES POR LA VIDA"/>
    <n v="29430000"/>
    <n v="23544000"/>
    <n v="5886000"/>
    <d v="2025-04-25T00:00:00"/>
    <s v="Rodrigo Cuellar"/>
    <m/>
    <s v="FIRMADA"/>
    <d v="2025-06-02T00:00:00"/>
    <d v="2025-10-31T00:00:00"/>
    <s v="60-44-101015201"/>
    <s v="Paola Duarte"/>
  </r>
  <r>
    <n v="466"/>
    <s v="C5638-2025"/>
    <s v="0454-2025"/>
    <s v="FUNDACIÓN ÁGORA"/>
    <s v="9006635032"/>
    <s v="CUERPOS TEATRALES PARA LA INCLUSIÓN"/>
    <n v="18820000"/>
    <n v="15056000"/>
    <n v="3764000"/>
    <d v="2025-04-25T00:00:00"/>
    <s v="Rodrigo Cuellar"/>
    <m/>
    <s v="FIRMADA"/>
    <d v="2025-04-15T00:00:00"/>
    <d v="2025-10-17T00:00:00"/>
    <s v="41-44-101292764"/>
    <s v="Dayana Vargas"/>
  </r>
  <r>
    <n v="467"/>
    <s v="C8297-2025"/>
    <s v="0454-2025"/>
    <s v="FUNDACION EMPATIA CHOCO"/>
    <s v="9018405311"/>
    <s v="RELEVO GENERACIONAL UN LEGADO DE SABIDURÍA ANCESTRAL MEDICINAS, GUALÍES Y ALABAOS"/>
    <n v="28240000"/>
    <n v="22592000"/>
    <n v="5648000"/>
    <d v="2025-04-25T00:00:00"/>
    <s v="Rodrigo Cuellar"/>
    <m/>
    <s v="FIRMADA"/>
    <d v="2025-04-15T00:00:00"/>
    <d v="2025-11-20T00:00:00"/>
    <s v="AGP - 100001650"/>
    <s v="Juan David Cuevas"/>
  </r>
  <r>
    <n v="468"/>
    <s v="C1814-2025"/>
    <s v="0370-2025"/>
    <s v="FUNDACION ARTEFACTO SOCIAL"/>
    <s v="9015719818"/>
    <s v="5TO FESTIVAL ITINERANTE DE LA VIDA Y LOS COLORES"/>
    <n v="23930000"/>
    <n v="19144000"/>
    <n v="4786000"/>
    <d v="2025-04-28T00:00:00"/>
    <s v="Rodrigo Cuellar"/>
    <m/>
    <s v="FIRMADA"/>
    <d v="2025-03-28T00:00:00"/>
    <d v="2025-05-09T00:00:00"/>
    <s v="45-44-101165219"/>
    <s v="Dayana Vargas"/>
  </r>
  <r>
    <n v="469"/>
    <s v="C11204-2025"/>
    <s v="0370-2025"/>
    <s v="FUNDACIÓN CULTURA QUE INSPIRA"/>
    <s v="9018688705"/>
    <s v="HILOS CONSTRUCTORES DE PAZ YARIGUIES"/>
    <n v="26935000"/>
    <n v="21548000"/>
    <n v="5387000"/>
    <d v="2025-04-28T00:00:00"/>
    <s v="Rodrigo Cuellar"/>
    <m/>
    <s v="FIRMADA"/>
    <d v="2025-03-28T00:00:00"/>
    <d v="2025-06-23T00:00:00"/>
    <s v="96-44-101196604"/>
    <s v="Juan David Cuevas"/>
  </r>
  <r>
    <n v="470"/>
    <s v="C2253-2025"/>
    <s v="0370-2025"/>
    <s v="CORPORACION ARTE, CULTURA, TECNOLOGIA Y SOCIAL"/>
    <s v="9001205397"/>
    <s v="FORMACION DE PINTURA ARTISTICA Y DANZA TRADICIONAL EN MI CAMPO"/>
    <n v="27559000"/>
    <n v="22047200"/>
    <n v="5511800"/>
    <d v="2025-04-28T00:00:00"/>
    <s v="Rodrigo Cuellar"/>
    <m/>
    <s v="FIRMADA"/>
    <d v="2025-03-28T00:00:00"/>
    <d v="2025-05-03T00:00:00"/>
    <s v="45-44-101164929"/>
    <s v="Juan David Cuevas"/>
  </r>
  <r>
    <n v="471"/>
    <s v="C10280-2025"/>
    <s v="0370-2025"/>
    <s v="ASOCIACION UNIDOS POR EL CAMPO"/>
    <s v="9005603112"/>
    <s v="SONES DE PAZ"/>
    <n v="18849000"/>
    <n v="15079200"/>
    <n v="3769800"/>
    <d v="2025-04-28T00:00:00"/>
    <s v="Rodrigo Cuellar"/>
    <m/>
    <s v="FIRMADA"/>
    <d v="2025-03-28T00:00:00"/>
    <d v="2025-05-11T00:00:00"/>
    <s v="AGP-100001501"/>
    <s v="Juan David Cuevas"/>
  </r>
  <r>
    <n v="472"/>
    <s v="C153-2025"/>
    <s v="0370-2025"/>
    <s v="CORPORACIÓN CORPOHORIZONTES YARUMAL"/>
    <s v="9009610387"/>
    <s v="IV FESTIVAL REGIONAL DE TEATRO &quot;CIUDAD RETABLO, EN ESCENA&quot;"/>
    <n v="17180000"/>
    <n v="13744000"/>
    <n v="3436000"/>
    <d v="2025-04-28T00:00:00"/>
    <s v="Rodrigo Cuellar"/>
    <m/>
    <s v="FIRMADA"/>
    <d v="2025-03-28T00:00:00"/>
    <d v="2025-07-31T00:00:00"/>
    <s v="65-44-101238695"/>
    <s v="Dayana Vargas"/>
  </r>
  <r>
    <n v="473"/>
    <s v="C3744-2025"/>
    <s v="0370-2025"/>
    <s v="JUNTA DE ACCION COMUNAL DEL CORREGIMIENTO DE SANTANDER"/>
    <s v="9000460898"/>
    <s v="PRIMERA FERIA GASTRONOMICA Y CULTURAL EN MARCO DEL DIA DEL CAMPESINO COLOMBIANO"/>
    <n v="19685000"/>
    <n v="15748000"/>
    <n v="3937000"/>
    <d v="2025-04-28T00:00:00"/>
    <s v="Rodrigo Cuellar"/>
    <m/>
    <s v="FIRMADA"/>
    <d v="2025-04-07T00:00:00"/>
    <d v="2025-06-05T00:00:00"/>
    <s v="AGP-100001291"/>
    <s v="Dayana Vargas"/>
  </r>
  <r>
    <n v="474"/>
    <s v="C10435-2025"/>
    <s v="0370-2025"/>
    <s v="JUNTA DE ACCION COMUNAL DE LA VEREDA ALTO DE LA CAÑADA"/>
    <s v="8911038792"/>
    <s v="II SAN PEDRITO Y I FERIA AGROEMPRESARIAL Y DEL CAFE"/>
    <n v="20234000"/>
    <n v="16187200"/>
    <n v="4046800"/>
    <d v="2025-04-28T00:00:00"/>
    <s v="Julian Igua"/>
    <m/>
    <s v="FIRMADA"/>
    <d v="2025-03-28T00:00:00"/>
    <d v="2025-06-20T00:00:00"/>
    <s v="C-100095109"/>
    <s v="Dayana Vargas"/>
  </r>
  <r>
    <n v="475"/>
    <s v="C1223-2025"/>
    <s v="0454-2025"/>
    <s v="FUNDACION SOCIAL Y CULTURAL EL COLOR DE LOS SUEÑOS"/>
    <s v="9005975054"/>
    <s v="PROCESOS DE RECONCILIACION, RECONOCIMIENTO Y VALORACION DE LA VIDA, LA PAZ Y LA CONVIVENCIA EN NUESTRO TERRUÑO A TRAVES DE LAS ARTES PLASTICAS"/>
    <n v="24734000"/>
    <n v="19787200"/>
    <n v="4946800"/>
    <d v="2025-04-28T00:00:00"/>
    <s v="Rodrigo Cuellar"/>
    <m/>
    <s v="FIRMADA"/>
    <d v="2025-04-15T00:00:00"/>
    <d v="2025-07-31T00:00:00"/>
    <s v="CHU-100046793"/>
    <s v="Dayana Vargas"/>
  </r>
  <r>
    <n v="476"/>
    <s v="C3297-2025"/>
    <s v="0454-2025"/>
    <s v="ISLAND ROOTS &amp; HERITAGE FOUNDATION"/>
    <s v="9007707510"/>
    <s v="LET'S GO FISH &amp; EAT 4: FESTIVAL DE &quot;TROLLING&quot;"/>
    <n v="33529000"/>
    <n v="26823200"/>
    <n v="6705800"/>
    <d v="2025-04-28T00:00:00"/>
    <s v="Rodrigo Cuellar"/>
    <m/>
    <s v="FIRMADA"/>
    <d v="2025-05-01T00:00:00"/>
    <d v="2025-07-31T00:00:00"/>
    <s v="75-44-101144936"/>
    <s v="Dayana Vargas"/>
  </r>
  <r>
    <n v="477"/>
    <s v="C6337-2025"/>
    <s v="0454-2025"/>
    <s v="CORPORACIÓN CENTRO DE PRODUCCIÓN Y PROMOCIÓN ARTÍSTICA RED ARTE"/>
    <s v="9002764120"/>
    <s v="PRODUCCION DE RECETARIO AUDIOVISUAL BEBIDAS ANCESTRALES Y TRADICIONALES DE CARATGENA Y EL CARIBE"/>
    <n v="20335000"/>
    <n v="16268000"/>
    <n v="4067000"/>
    <d v="2025-04-28T00:00:00"/>
    <s v="Rodrigo Cuellar"/>
    <m/>
    <s v="FIRMADA"/>
    <d v="2025-04-15T00:00:00"/>
    <d v="2025-07-18T00:00:00"/>
    <s v="75-44-101145054"/>
    <s v="Dayana Vargas"/>
  </r>
  <r>
    <n v="478"/>
    <s v="C5127-2025"/>
    <s v="0454-2025"/>
    <s v="CABILDO INDIGENA KOREBAJU CHAIBAJU URBANO DE FLORENCIA"/>
    <s v="9011129042"/>
    <s v="FFORMACIÓN EN ARTESANÍAS KOREBAJU COMUNIDAD CHAIBAJU"/>
    <n v="26554000"/>
    <n v="21243200"/>
    <n v="5310800"/>
    <d v="2025-04-28T00:00:00"/>
    <s v="Rodrigo Cuellar"/>
    <m/>
    <s v="FIRMADA"/>
    <d v="2025-04-20T00:00:00"/>
    <d v="2025-07-20T00:00:00"/>
    <s v="AGP-100001652"/>
    <s v="Dayana Vargas"/>
  </r>
  <r>
    <n v="479"/>
    <s v="C1069-2025"/>
    <s v="0454-2025"/>
    <s v="CABILDO MENOR INDIGENA CHUPUNDUN DEL MUNICIPIO DE SAN ANTONIO DE PALMITO"/>
    <s v="9000116760"/>
    <s v="MANOS CREATIVAS POR LA PAZ, MUJERES INDÍGENAS DE CHUPUNDUN TEJIENDO ARTESANÍAS Y RECONCILIACIÓN - SEGUNDA FASE"/>
    <n v="23954000"/>
    <n v="19163200"/>
    <n v="4790800"/>
    <d v="2025-04-28T00:00:00"/>
    <s v="Rodrigo Cuellar"/>
    <m/>
    <s v="FIRMADA"/>
    <d v="2025-04-15T00:00:00"/>
    <d v="2025-07-31T00:00:00"/>
    <s v="75-44-101144960"/>
    <s v="Juan David Cuevas"/>
  </r>
  <r>
    <n v="480"/>
    <s v="C180-2025"/>
    <s v="0454-2025"/>
    <s v="CORPORACION ASHLAN E&amp;D"/>
    <s v="9004506337"/>
    <s v="LA MUSICA COMO HERRAMIENTA FORMADORA PARA PERSONAS  EN CONDICION DE DISCAPACIDAD"/>
    <n v="23654000"/>
    <n v="18923200"/>
    <n v="4730800"/>
    <d v="2025-04-28T00:00:00"/>
    <s v="Rodrigo Cuellar"/>
    <m/>
    <s v="FIRMADA"/>
    <d v="2025-04-15T00:00:00"/>
    <d v="2025-07-31T00:00:00"/>
    <s v="55-44-101084952"/>
    <s v="Dayana Vargas"/>
  </r>
  <r>
    <n v="481"/>
    <s v="C5764-2025"/>
    <s v="0454-2025"/>
    <s v="CORPORACION CASA DE LA CULTURA MANUELA BELTRAN DE SOLEDAD ATLANTICO"/>
    <s v="9017542293"/>
    <s v="EL ARTE:  UN HORIZONTE PARA LA PAZ Y LA CONVIVENCIA PACIFICA."/>
    <n v="19945000"/>
    <n v="15956000"/>
    <n v="3989000"/>
    <d v="2025-04-28T00:00:00"/>
    <s v="Rodrigo Cuellar"/>
    <m/>
    <s v="FIRMADA"/>
    <d v="2025-04-15T00:00:00"/>
    <d v="2025-07-15T00:00:00"/>
    <s v="75-44-101145108"/>
    <s v="Dayana Vargas"/>
  </r>
  <r>
    <n v="482"/>
    <s v="C7161-2025"/>
    <s v="0454-2025"/>
    <s v="CORPORACION EL CUARTO MOSQUETERO"/>
    <s v="9013642497"/>
    <s v="MOSQUETERO FEST - FESTIVAL DE COMUNICACIÓN ALTERNATIVA Y POPULAR"/>
    <n v="24664000"/>
    <n v="19731200"/>
    <n v="4932800"/>
    <d v="2025-04-28T00:00:00"/>
    <s v="Rodrigo Cuellar"/>
    <m/>
    <s v="FIRMADA"/>
    <d v="2025-04-15T00:00:00"/>
    <d v="2025-08-31T00:00:00"/>
    <s v="25-44-101201863"/>
    <s v="Dayana Vargas"/>
  </r>
  <r>
    <n v="483"/>
    <s v="C2360-2025"/>
    <s v="0454-2025"/>
    <s v="ASOCIACION DE AFRODESENDIENTES DE SAN JOSE DEL FRAGUA- CAQUETA. AAFROSAC"/>
    <s v="9016540607"/>
    <s v="RESCATE Y PROMOCIÓN DEL PATRIMONIO CULTURAL INMATERIAL DEL PUEBLO NEGRO EN NIÑOS, NIÑAS, ADOLESCENTES Y JÓVENES AFROCAQUETEÑOS DEL MUNICIPIO DE SAN DEL FRAGUA"/>
    <n v="21287000"/>
    <n v="17029600"/>
    <n v="4257400"/>
    <d v="2025-04-28T00:00:00"/>
    <s v="Julian Igua"/>
    <m/>
    <s v="FIRMADA"/>
    <d v="2025-05-01T00:00:00"/>
    <d v="2025-07-01T00:00:00"/>
    <s v="CHU-100046092"/>
    <s v="Dayana Vargas"/>
  </r>
  <r>
    <n v="484"/>
    <s v="C4006-2025"/>
    <s v="0454-2025"/>
    <s v="FUNDACIÓN SAN VICENTE DE PAÚL LA PLATA HUILA"/>
    <s v="9011925532"/>
    <s v="III FESTIVAL ARTÍSTICO DEL ADULTO MAYOR “VILLA DEL CAMBIS”"/>
    <n v="22514000"/>
    <n v="18011200"/>
    <n v="4502800"/>
    <d v="2025-04-28T00:00:00"/>
    <s v="Maria Paula Rivera"/>
    <m/>
    <s v="FIRMADA"/>
    <d v="2025-04-07T00:00:00"/>
    <d v="2025-07-31T00:00:00"/>
    <n v="100002115"/>
    <s v="Juan David Cuevas"/>
  </r>
  <r>
    <n v="485"/>
    <s v="C8346-2025"/>
    <s v="0454-2025"/>
    <s v="FUNDACIÓN PAENTRO ESPACIO"/>
    <s v="9016314388"/>
    <s v="LA LUDOTECA COMO REFUGIO POPULAR"/>
    <n v="33017000"/>
    <n v="26413600"/>
    <n v="6603400"/>
    <d v="2025-04-28T00:00:00"/>
    <s v="Maria Paula Rivera"/>
    <m/>
    <s v="FIRMADA"/>
    <s v="01/02/2025_x000d_"/>
    <d v="2025-07-31T00:00:00"/>
    <s v="62-44-101021334"/>
    <s v="Juan David Cuevas"/>
  </r>
  <r>
    <n v="486"/>
    <s v="C2860-2025"/>
    <s v="0454-2025"/>
    <s v="CABILDO INDIGENA DE LA COMUNIDAD INDIGENA DE CUIVA - CAÑO VIEJO"/>
    <s v="9013320042"/>
    <s v="FUEGO Y TRADICIÓN: COCINA INDÍGENA CUIVA"/>
    <n v="24173000"/>
    <n v="19338400"/>
    <n v="4834600"/>
    <d v="2025-04-28T00:00:00"/>
    <s v="Maria Paula Rivera"/>
    <m/>
    <s v="FIRMADA"/>
    <d v="2025-03-12T00:00:00"/>
    <d v="2025-07-12T00:00:00"/>
    <s v="75-44-101144963"/>
    <s v="Constanza Leyton"/>
  </r>
  <r>
    <n v="487"/>
    <s v="C2902-2025"/>
    <s v="0454-2025"/>
    <s v="CORPORACIÓN CULTURAL EL REJO"/>
    <s v="9009352297"/>
    <s v="FORMACION CULTURAL GUAVIARE, NATURALEZA Y FOLCLOR LLANERO."/>
    <n v="24522000"/>
    <n v="19617600"/>
    <n v="4904400"/>
    <d v="2025-04-28T00:00:00"/>
    <s v="Maria Paula Rivera"/>
    <m/>
    <s v="FIRMADA"/>
    <d v="2025-02-03T00:00:00"/>
    <d v="2025-07-31T00:00:00"/>
    <s v="30-44-101063386"/>
    <s v="Constanza Leyton"/>
  </r>
  <r>
    <n v="488"/>
    <s v="C5033-2025"/>
    <s v="0454-2025"/>
    <s v="CORPORACIÓN CASA DEL TEATRO DE MEDELLÍN"/>
    <s v="8000448820"/>
    <s v="CONECTANDO SABERES, TALLERES TEATRALES PARA NIÑOS, JÓVENES, ADULTOS Y ADULTOS MAYORES"/>
    <n v="18415000"/>
    <n v="14732000"/>
    <n v="3683000"/>
    <d v="2025-04-28T00:00:00"/>
    <s v="Maria Paula Rivera"/>
    <m/>
    <s v="FIRMADA"/>
    <d v="2025-01-20T00:00:00"/>
    <d v="2025-07-15T00:00:00"/>
    <n v="100262707"/>
    <s v="Dayana Vargas"/>
  </r>
  <r>
    <n v="489"/>
    <s v="C3566-2025"/>
    <s v="0454-2025"/>
    <s v="FUNDACION DE ARTES LA CASA DEL ABUELO"/>
    <s v="9018546596"/>
    <s v="TESOROS DEL PASADO, PRESERVACIÓN Y DIFUSIÓN DEL PATRIMONIO ARQUEOLÓGICO A TRAVÉS DE LA MUSEOLOGÍA Y MUSEOGRAFÍA DEL MUNICIPIO DE TALAIGUA NUEVO Y SUS CORREGIMIENTOS"/>
    <n v="19451000"/>
    <n v="15560800"/>
    <n v="3890200"/>
    <d v="2025-04-28T00:00:00"/>
    <s v="Maria Paula Rivera"/>
    <m/>
    <s v="FIRMADA"/>
    <d v="2025-06-20T00:00:00"/>
    <d v="2025-07-20T00:00:00"/>
    <s v="45-44-101165465"/>
    <s v="Juan David Cuevas"/>
  </r>
  <r>
    <n v="490"/>
    <s v="C3958-2025"/>
    <s v="0454-2025"/>
    <s v="TUTUPÁ"/>
    <s v="9010421092"/>
    <s v="TUTUPÁ, INSTINTO RÍTMICO"/>
    <n v="29430000"/>
    <n v="23544000"/>
    <n v="5886000"/>
    <d v="2025-04-28T00:00:00"/>
    <s v="Maria Paula Rivera"/>
    <m/>
    <s v="FIRMADA"/>
    <d v="2025-02-04T00:00:00"/>
    <s v="30/08/2025_x000d_"/>
    <s v="60-44-101015200"/>
    <s v="Dayana Vargas"/>
  </r>
  <r>
    <n v="491"/>
    <s v="C633-2025"/>
    <s v="0454-2025"/>
    <s v="FUNDACION PITOS TAMBORES Y MAS"/>
    <s v="9001613332"/>
    <s v="ESCUELA DE BANDA FUNPITOS"/>
    <n v="19011000"/>
    <n v="15208800"/>
    <n v="3802200"/>
    <d v="2025-04-28T00:00:00"/>
    <s v="Maria Paula Rivera"/>
    <m/>
    <s v="FIRMADA"/>
    <s v="15/03/2025_x000d_"/>
    <d v="2025-08-15T00:00:00"/>
    <s v="85-44-101137790"/>
    <s v="Paola Duarte"/>
  </r>
  <r>
    <n v="492"/>
    <s v="C383-2025"/>
    <s v="0454-2025"/>
    <s v="RESGUARDO INDIGENA SAN LUIS COMUNIDAD LAS PALMERAS"/>
    <s v="9003043653"/>
    <s v="FESTIVAL DE SABORES ANCESTRALES KOREBAJU."/>
    <n v="26554000"/>
    <n v="21243200"/>
    <n v="5310800"/>
    <d v="2025-04-28T00:00:00"/>
    <s v="Maria Paula Rivera"/>
    <m/>
    <s v="FIRMADA"/>
    <d v="2025-06-25T00:00:00"/>
    <d v="2025-08-28T00:00:00"/>
    <n v="100001584"/>
    <s v="Constanza Leyton"/>
  </r>
  <r>
    <n v="493"/>
    <s v="C5729-2025"/>
    <s v="0454-2025"/>
    <s v="FUNDACIÓN LA CABUYA"/>
    <s v="9013722025"/>
    <s v="TERCERA FIESTA POR EL AGUA"/>
    <n v="28784000"/>
    <n v="23027200"/>
    <n v="5756800"/>
    <d v="2025-04-28T00:00:00"/>
    <s v="Maria Paula Rivera"/>
    <m/>
    <s v="FIRMADA"/>
    <d v="2025-04-01T00:00:00"/>
    <s v="31/08/2025_x000d_"/>
    <s v="45-44-101165424"/>
    <s v="Constanza Leyton"/>
  </r>
  <r>
    <n v="494"/>
    <s v="C7100-2025"/>
    <s v="0454-2025"/>
    <s v="ASOCIACION PARA LA PROMOCION DE LAS CULTURAS, ARTES Y SABERES"/>
    <s v="9017622795"/>
    <s v="PRIMER FESTIVAL DE TUNAS IBAGUE CAPITAL CREATIVA DE LA MUSICA"/>
    <n v="22213000"/>
    <n v="17770400"/>
    <n v="4442600"/>
    <d v="2025-04-28T00:00:00"/>
    <s v="Maria Paula Rivera"/>
    <m/>
    <s v="FIRMADA"/>
    <s v="31/03/2025_x000d_"/>
    <d v="2025-09-19T00:00:00"/>
    <s v="25-44-101201852"/>
    <s v="Dayana Vargas"/>
  </r>
  <r>
    <n v="495"/>
    <s v="C1173-2025"/>
    <s v="0454-2025"/>
    <s v="FUNDACION CULTURAL VOCES DE LA TRADICION"/>
    <s v="9014648155"/>
    <s v="SOLEDAD VIVE LA CULTURA - FASE V"/>
    <n v="21377000"/>
    <n v="17101600"/>
    <n v="4275400"/>
    <d v="2025-04-28T00:00:00"/>
    <s v="Maria Paula Rivera"/>
    <m/>
    <s v="FIRMADA"/>
    <d v="2025-03-01T00:00:00"/>
    <d v="2025-08-15T00:00:00"/>
    <s v="75-44-101145059"/>
    <s v="Constanza Leyton"/>
  </r>
  <r>
    <n v="496"/>
    <s v="C672-2025"/>
    <s v="0454-2025"/>
    <s v="ASOCIACION HOTELERA DE SAN CARLOS"/>
    <s v="9011132286"/>
    <s v="FESTIVAL DE MÚSICAS TRADICIONALES Y CAMPESINAS PARA EL RESCATE DE LAS MEMORIAS MUSICALES DEL ORIENTE ANTIOQUEÑO."/>
    <n v="17587000"/>
    <n v="14069600"/>
    <n v="3517400"/>
    <d v="2025-04-28T00:00:00"/>
    <s v="Maria Paula Rivera"/>
    <m/>
    <s v="FIRMADA"/>
    <d v="2025-04-01T00:00:00"/>
    <s v="30/09/2025_x000d_"/>
    <n v="100001614"/>
    <s v="Paola Duarte"/>
  </r>
  <r>
    <n v="497"/>
    <s v="C1189-2025"/>
    <s v="0454-2025"/>
    <s v="CORPORACION INTEGRAL DE LA SABANA CORPISABANA"/>
    <s v="9001427524"/>
    <s v="VAMOS A LEER Y ESCRIBIR CUENTOS 2025"/>
    <n v="28761000"/>
    <n v="23008800"/>
    <n v="5752200"/>
    <d v="2025-04-28T00:00:00"/>
    <s v="Maria Paula Rivera"/>
    <m/>
    <s v="FIRMADA"/>
    <d v="2025-03-29T00:00:00"/>
    <d v="2025-08-28T00:00:00"/>
    <s v="85-44-101137791"/>
    <s v="Paola Duarte"/>
  </r>
  <r>
    <n v="498"/>
    <s v="C1285-2025"/>
    <s v="0454-2025"/>
    <s v="CORPORACION FOLCLORICACULTURAL Y AMBIENTAL CICUDANCE"/>
    <s v="9014318003"/>
    <s v="FORMADORES FORMANDO"/>
    <n v="19017000"/>
    <n v="15213600"/>
    <n v="3803400"/>
    <d v="2025-04-28T00:00:00"/>
    <s v="Maria Paula Rivera"/>
    <m/>
    <s v="FIRMADA"/>
    <d v="2025-05-01T00:00:00"/>
    <d v="2025-08-31T00:00:00"/>
    <s v="45-44-101165479"/>
    <s v="Dayana Vargas"/>
  </r>
  <r>
    <n v="499"/>
    <s v="C2307-2025"/>
    <s v="0454-2025"/>
    <s v="ASOCIACIÓN CULTURIZARTE COLOMBIA"/>
    <s v="9013050704"/>
    <s v="VI ENCUENTRO DE BANDAS DE ROCK AFICIONADAS IBAGUÉ CAPITAL MUSICAL"/>
    <n v="24353000"/>
    <n v="19482400"/>
    <n v="4870600"/>
    <d v="2025-04-28T00:00:00"/>
    <s v="Maria Paula Rivera"/>
    <m/>
    <s v="FIRMADA"/>
    <d v="2025-03-03T00:00:00"/>
    <d v="2025-09-13T00:00:00"/>
    <s v="25-44-101201877"/>
    <s v="Paola Duarte"/>
  </r>
  <r>
    <n v="500"/>
    <s v="C9931-2025"/>
    <s v="0454-2025"/>
    <s v="ASOCIACIÓN PARA LA INTEGRACIÓN DE JUVENTUDES COMUNITARIAS TRANSMITIR"/>
    <s v="8200049189"/>
    <s v="FESTIVAL DE POESÍA COSTUMBRISTA  “RUBAS Y NABOS” SEGUNDA VERSIÓN"/>
    <n v="23057000"/>
    <n v="18445600"/>
    <n v="4611400"/>
    <d v="2025-04-28T00:00:00"/>
    <s v="Maria Paula Rivera"/>
    <m/>
    <s v="FIRMADA"/>
    <d v="2025-02-01T00:00:00"/>
    <d v="2025-08-31T00:00:00"/>
    <s v="39-44-101171881"/>
    <s v="Paola Duarte"/>
  </r>
  <r>
    <n v="501"/>
    <s v="C6297-2025"/>
    <s v="0454-2025"/>
    <s v="CORPORACIÓN TRIBU POLIEDROS"/>
    <s v="9005946351"/>
    <s v="XVI ENCUENTRO DE NARRACIÓN ORAL UN CUENTERO CON-BOCA"/>
    <n v="24045000"/>
    <n v="19236000"/>
    <n v="4809000"/>
    <d v="2025-04-28T00:00:00"/>
    <s v="Diana Martinez"/>
    <m/>
    <s v="FIRMADA"/>
    <d v="2025-07-01T00:00:00"/>
    <d v="2025-09-30T00:00:00"/>
    <s v="75-44-101145051"/>
    <s v="Juan David Cuevas"/>
  </r>
  <r>
    <n v="502"/>
    <s v="C4448-2025"/>
    <s v="0454-2025"/>
    <s v="FUNDACIÓN PARA LA CREACIÓN Y LA PROMOCIÓN DE LAS ARTES Y EL DESARROLLO CULTURAL ARCA LATINA."/>
    <s v="9016215717"/>
    <s v="“MI CANTO, UN MENSAJE DE PAZ 2025”"/>
    <n v="22682000"/>
    <n v="18145600"/>
    <n v="4536400"/>
    <d v="2025-04-28T00:00:00"/>
    <s v="Diana Martinez"/>
    <m/>
    <s v="FIRMADA"/>
    <d v="2025-05-01T00:00:00"/>
    <d v="2025-05-29T00:00:00"/>
    <s v="57-44-101007035"/>
    <s v="Juan David Cuevas"/>
  </r>
  <r>
    <n v="503"/>
    <s v="C7407-2025"/>
    <s v="0454-2025"/>
    <s v="PENSARME LA FUNDACION"/>
    <s v="9004671172"/>
    <s v="LA PAZ ES DE COLORES"/>
    <n v="18446000"/>
    <n v="14756800"/>
    <n v="3689200"/>
    <d v="2025-04-28T00:00:00"/>
    <s v="Diana Martinez"/>
    <m/>
    <s v="FIRMADA"/>
    <d v="2025-04-07T00:00:00"/>
    <d v="2025-08-30T00:00:00"/>
    <s v="42-44-101161005"/>
    <s v="Dayana Vargas"/>
  </r>
  <r>
    <n v="504"/>
    <s v="C8695-2025"/>
    <s v="0454-2025"/>
    <s v="FUNDACION RIOS DE ESPERANZA EDUCACION Y CULTURA"/>
    <s v="9018564148"/>
    <s v="PASOS DE HISTORIA, FORTALECIENDO LA CULTURA DE LOS NIÑOS DE SINCELEJO"/>
    <n v="22625000"/>
    <n v="18100000"/>
    <n v="4525000"/>
    <d v="2025-04-28T00:00:00"/>
    <s v="Diana Martinez"/>
    <m/>
    <s v="FIRMADA"/>
    <d v="2025-04-01T00:00:00"/>
    <d v="2025-08-31T00:00:00"/>
    <s v=" 75-44-101144959"/>
    <s v="Constanza Leyton"/>
  </r>
  <r>
    <n v="505"/>
    <s v="C9838-2025"/>
    <s v="0454-2025"/>
    <s v="ASOCIACION AFRODESCENDIENTE PARA LA PROMOCION DE LA PRODUCCION AGROPECUARIA E INDUSTRIAL"/>
    <s v="9018560098"/>
    <s v="“UN CANTO POR LA PAZ”"/>
    <n v="23880000"/>
    <n v="19104000"/>
    <n v="4776000"/>
    <d v="2025-04-28T00:00:00"/>
    <s v="Diana Martinez"/>
    <m/>
    <s v="FIRMADA"/>
    <d v="2025-03-20T00:00:00"/>
    <d v="2025-08-08T00:00:00"/>
    <s v="53-44-101038381"/>
    <s v="Constanza Leyton"/>
  </r>
  <r>
    <n v="506"/>
    <s v="C9033-2025"/>
    <s v="0454-2025"/>
    <s v="CORPORACION PROGRESISTA DEL FOMENTO DEL EMPRENDIMIENTO Y DESARROLLO EMPRESARIAL - CORPOFODEM"/>
    <s v="9017133010"/>
    <s v="RESCATE CULTURAL DE SABERES Y TRADICION ORAL, DENTRO DE LA IDENTIDAD CULTURAL DEL PUEBLO ZENU"/>
    <n v="17341000"/>
    <n v="13872800"/>
    <n v="3468200"/>
    <d v="2025-04-28T00:00:00"/>
    <s v="Diana Martinez"/>
    <m/>
    <s v="FIRMADA"/>
    <s v="02/05/2025_x000d_"/>
    <d v="2025-08-31T00:00:00"/>
    <s v="65-44-101238780"/>
    <s v="Constanza Leyton"/>
  </r>
  <r>
    <n v="507"/>
    <s v="C1306-2025"/>
    <s v="0454-2025"/>
    <s v="ASOCIACION DE CABILDO INDIGENA MAYOR DE TARAPACA RESGUARDO COTHUE PUTUMAYO"/>
    <s v="8380003639"/>
    <s v="ENCUENTROS DE FORMACIÓN EN MEDICINA TRADICIONAL DEL PUEBLO TIKUNA"/>
    <n v="39570000"/>
    <n v="31656000"/>
    <n v="7914000"/>
    <d v="2025-04-28T00:00:00"/>
    <s v="Diana Martinez"/>
    <m/>
    <s v="FIRMADA"/>
    <d v="2025-06-02T00:00:00"/>
    <d v="2025-09-02T00:00:00"/>
    <s v="AGP- 100001649"/>
    <s v="Paola Duarte"/>
  </r>
  <r>
    <n v="508"/>
    <s v="C647-2025"/>
    <s v="0454-2025"/>
    <s v="FUNDACION VIDA INTEGRAL ZENU"/>
    <s v="8120069901"/>
    <s v="ESCUELA FOLCLÓRICA FUNVIZENÚ 2025"/>
    <n v="17341000"/>
    <n v="13872800"/>
    <n v="3468200"/>
    <d v="2025-04-28T00:00:00"/>
    <s v="Diana Martinez"/>
    <m/>
    <s v="FIRMADA"/>
    <d v="2025-04-12T00:00:00"/>
    <d v="2025-09-11T00:00:00"/>
    <s v="85-44-101137792"/>
    <s v="Paola Duarte"/>
  </r>
  <r>
    <n v="509"/>
    <s v="C3796-2025"/>
    <s v="0454-2025"/>
    <s v="ASOCIACION CASA DE LA CULTURA DE PALMAR DE VARELA"/>
    <s v="8020093567"/>
    <s v="TALLERES DE FORMACIÓN ARTISTICA PARA NIÑOS, NIÑAS Y JÓVENES INCLUYENDO LA POBLACIÓN CON DISCAPACIDAD, Y TENIENDO COMO INSPIRACION LA BIODIVERSIDAD DEL MUNICIPIO DE PALMAR DE VARELA"/>
    <n v="16938000"/>
    <n v="13550400"/>
    <n v="3387600"/>
    <d v="2025-04-28T00:00:00"/>
    <s v="Diana Martinez"/>
    <m/>
    <s v="FIRMADA"/>
    <d v="2025-04-14T00:00:00"/>
    <d v="2025-09-09T00:00:00"/>
    <s v="BQ-100101811"/>
    <s v="Dayana Vargas"/>
  </r>
  <r>
    <n v="510"/>
    <s v="C6532-2025"/>
    <s v="0454-2025"/>
    <s v="CORPORACION BALLET FOLCLÓRICO DE NORTE DE SANTANDER"/>
    <s v="9009188760"/>
    <s v="CUERPO Y MOVIMIENTO PARA EL DESARROLLO DEL PENSAMIENTO CREATIVO Y LA IDENTIDAD NORTE SANTANDEREANA EN LA POBLACION RURAL- FASE III"/>
    <n v="28543000"/>
    <n v="22834400"/>
    <n v="5708600"/>
    <d v="2025-04-28T00:00:00"/>
    <s v="Diana Martinez"/>
    <m/>
    <s v="FIRMADA"/>
    <d v="2025-02-01T00:00:00"/>
    <d v="2025-09-08T00:00:00"/>
    <s v="33-44-101262155"/>
    <s v="Paola Duarte"/>
  </r>
  <r>
    <n v="511"/>
    <s v="C6640-2025"/>
    <s v="0454-2025"/>
    <s v="FUNDACION CULTURAL CAZARELATOS"/>
    <s v="9017529641"/>
    <s v="SEGUNDO CONCURSO INTERCOLEGIADO DE CUENTO: &quot;CALDAS: PAZ CON LA NATURALEZA&quot;."/>
    <n v="25310000"/>
    <n v="20248000"/>
    <n v="5062000"/>
    <d v="2025-04-28T00:00:00"/>
    <s v="Diana Martinez"/>
    <m/>
    <s v="FIRMADA"/>
    <d v="2025-01-01T00:00:00"/>
    <d v="2025-09-30T00:00:00"/>
    <s v="42-44-101161034"/>
    <s v="Dayana Vargas"/>
  </r>
  <r>
    <n v="512"/>
    <s v="C6332-2025"/>
    <s v="0454-2025"/>
    <s v="CORPORACIÓN ARPEGIO DE ORO"/>
    <s v="9012586679"/>
    <s v="IX FESTIVAL INTERNACIONAL ARPEGIO DE ORO 2025"/>
    <n v="23915000"/>
    <n v="19132000"/>
    <n v="4783000"/>
    <d v="2025-04-28T00:00:00"/>
    <s v="Diana Martinez"/>
    <m/>
    <s v="FIRMADA"/>
    <s v="01/04/2025_x000d_"/>
    <d v="2025-10-15T00:00:00"/>
    <s v="45-44-101165446"/>
    <s v="Dayana Vargas"/>
  </r>
  <r>
    <n v="513"/>
    <s v="C8225-2025"/>
    <s v="0454-2025"/>
    <s v="ASOCIACION DE JOVENES INDIGENAS DE LA COMUNIDAD DE CARANACOA"/>
    <s v="9011752529"/>
    <s v="TIERRA Y CULTURA"/>
    <n v="32565000"/>
    <n v="26052000"/>
    <n v="6513000"/>
    <d v="2025-04-28T00:00:00"/>
    <s v="Diana Martinez"/>
    <m/>
    <s v="FIRMADA"/>
    <d v="2025-07-01T00:00:00"/>
    <d v="2025-09-30T00:00:00"/>
    <s v="I-100043406        "/>
    <s v="Dayana Vargas"/>
  </r>
  <r>
    <n v="514"/>
    <s v="C2561-2025"/>
    <s v="0454-2025"/>
    <s v="CORPORACIÓN CASA AQÚSTICA"/>
    <s v="9014084115"/>
    <s v="ESCUELA DE FORMACIÓN DE LA SALSA CALEÑA BUCARAMANGA 2025"/>
    <n v="25190000"/>
    <n v="20152000"/>
    <n v="5038000"/>
    <d v="2025-04-28T00:00:00"/>
    <s v="Diana Martinez"/>
    <m/>
    <s v="FIRMADA"/>
    <d v="2025-07-01T00:00:00"/>
    <d v="2025-09-30T00:00:00"/>
    <s v="B- 100061503"/>
    <s v="Juan David Cuevas"/>
  </r>
  <r>
    <n v="515"/>
    <s v="C4192-2025"/>
    <s v="0454-2025"/>
    <s v="JUNTA DE ACCIÓN COMUNAL DEL CORREGIMIENTO DE BAUDOCITO"/>
    <s v="9016902867"/>
    <s v="FOMENTO DE ESPACIOS DE REVITALIZACIÓN CULTURAL Y PROMOCIÓN DE LA PAZ EN LA COMUNIDAD DE BAUDOCITO A TRAVÉS DE LA PRESERVACIÓN Y CELEBRACIÓN DE LAS TRADICIONES CULTURALES EN EL MARCO DE LAS FIESTAS DE NUESTRA SEÑORA DE LAS MERCEDES"/>
    <n v="26642000"/>
    <n v="21313600"/>
    <n v="5328400"/>
    <d v="2025-04-28T00:00:00"/>
    <s v="Diana Martinez"/>
    <m/>
    <s v="FIRMADA"/>
    <d v="2025-08-15T00:00:00"/>
    <d v="2025-10-30T00:00:00"/>
    <s v="AGP-100001675"/>
    <s v="Juan David Cuevas"/>
  </r>
  <r>
    <n v="516"/>
    <s v="C569-2025"/>
    <s v="0454-2025"/>
    <s v="CORPORACIÓN CULTURAL,DEPORTIVA Y SOCIAL DE LA ORINOQUIA-CORCULDES"/>
    <s v="9010993435"/>
    <s v="Y EL JOROPO Y LA MÚSICA SIGUEN DANDO LO MÁS HONDO DEL COMPÁS II FASE"/>
    <n v="24028000"/>
    <n v="19222400"/>
    <n v="4805600"/>
    <d v="2025-04-28T00:00:00"/>
    <s v="Diana Martinez"/>
    <m/>
    <s v="FIRMADA"/>
    <d v="2025-05-01T00:00:00"/>
    <s v="31/10/2025_x000d_"/>
    <s v="30-44-101063332_x0009_"/>
    <s v="Dayana Vargas"/>
  </r>
  <r>
    <n v="517"/>
    <s v="C6422-2025"/>
    <s v="0454-2025"/>
    <s v="FUNDACION AFROCOLOMBIANA CASA TUMAC"/>
    <s v="9009658991"/>
    <s v="ESCUELA COMUNITARIA MEDELLÍN ES PACÍFICO"/>
    <n v="19261000"/>
    <n v="15408800"/>
    <n v="3852200"/>
    <d v="2025-04-28T00:00:00"/>
    <s v="Margarita Escamilla"/>
    <m/>
    <s v="FIRMADA"/>
    <d v="2025-02-01T00:00:00"/>
    <d v="2025-10-31T00:00:00"/>
    <s v="AGP-100001668"/>
    <s v="Juan David Cuevas"/>
  </r>
  <r>
    <n v="518"/>
    <s v="C3498-2025"/>
    <s v="0454-2025"/>
    <s v="CORPORACION TEATRO POPULAR DE MEDELLIN"/>
    <s v="8909854180"/>
    <s v="VIAJE TEATRAL DESDE EL AULA HACIA LA CONSTRUCCIÓN DE FUTURO"/>
    <n v="17815000"/>
    <n v="14252000"/>
    <n v="3563000"/>
    <d v="2025-04-28T00:00:00"/>
    <s v="Margarita Escamilla"/>
    <m/>
    <s v="FIRMADA"/>
    <d v="2025-02-15T00:00:00"/>
    <d v="2025-10-28T00:00:00"/>
    <s v="65-44101238795"/>
    <s v="Juan David Cuevas"/>
  </r>
  <r>
    <n v="519"/>
    <s v="C1184-2025"/>
    <s v="0454-2025"/>
    <s v="ASOCIACION CULTURAL EL TELON ARTISTICO"/>
    <s v="9017044597"/>
    <s v="ARTEANDANTE: UN VIAJE DE EMOCIONES A TRAVÉS DEL ARTE, RECICLANDO ANDO POR LAS TIERRAS DEL CATATUMBO"/>
    <n v="25493000"/>
    <n v="20394400"/>
    <n v="5098600"/>
    <d v="2025-04-28T00:00:00"/>
    <s v="Margarita Escamilla"/>
    <m/>
    <s v="FIRMADA"/>
    <d v="2025-04-01T00:00:00"/>
    <d v="2025-10-30T00:00:00"/>
    <s v="45-44-101165448"/>
    <s v="Constanza Leyton"/>
  </r>
  <r>
    <n v="520"/>
    <s v="C2181-2025"/>
    <s v="0454-2025"/>
    <s v="GANEMOS MAS"/>
    <s v="9013590381"/>
    <s v="TEJIENDO LIBERTADES"/>
    <n v="20829000"/>
    <n v="16663200"/>
    <n v="4165800"/>
    <d v="2025-04-28T00:00:00"/>
    <s v="Margarita Escamilla"/>
    <m/>
    <s v="FIRMADA"/>
    <d v="2025-02-01T00:00:00"/>
    <d v="2025-10-01T00:00:00"/>
    <s v="11-44-101253993"/>
    <s v="Constanza Leyton"/>
  </r>
  <r>
    <n v="521"/>
    <s v="C3360-2025"/>
    <s v="0454-2025"/>
    <s v="FUNDACIÓN RESERVA NATURAL LA PALMITA, CENTRO DE INVESTIGACIÓN"/>
    <s v="9006519406"/>
    <s v="RESIDENCIA ARTÍSTICA SOBRE LA TALLA DE MADERA"/>
    <n v="29135000"/>
    <n v="23308000"/>
    <n v="5827000"/>
    <d v="2025-04-28T00:00:00"/>
    <s v="Margarita Escamilla"/>
    <m/>
    <s v="FIRMADA"/>
    <d v="2025-08-01T00:00:00"/>
    <d v="2025-10-31T00:00:00"/>
    <s v="14-44-101234345"/>
    <s v="Constanza Leyton"/>
  </r>
  <r>
    <n v="522"/>
    <s v="C5209-2025"/>
    <s v="0454-2025"/>
    <s v="CORPORACION CASA TALLER"/>
    <s v="9005892151"/>
    <s v="LA BIBLIOSILLETA BIBLIOTECA ITINERANTE"/>
    <n v="26519000"/>
    <n v="21215200"/>
    <n v="5303800"/>
    <d v="2025-04-28T00:00:00"/>
    <s v="Margarita Escamilla"/>
    <m/>
    <s v="FIRMADA"/>
    <d v="2025-03-01T00:00:00"/>
    <d v="2025-10-30T00:00:00"/>
    <s v="55-44-101084945"/>
    <s v="Dayana Vargas"/>
  </r>
  <r>
    <n v="523"/>
    <s v="C8229-2025"/>
    <s v="0454-2025"/>
    <s v="FUNDACION MULTIACTIVA TRANSFORMARTE"/>
    <s v="9016755274"/>
    <s v="RAICES DIGITALES"/>
    <n v="21377000"/>
    <n v="17101600"/>
    <n v="4275400"/>
    <d v="2025-04-28T00:00:00"/>
    <s v="Margarita Escamilla"/>
    <m/>
    <s v="FIRMADA"/>
    <d v="2025-08-01T00:00:00"/>
    <d v="2025-11-18T00:00:00"/>
    <s v="85-44-101137765"/>
    <s v="Juan David Cuevas"/>
  </r>
  <r>
    <n v="524"/>
    <s v="C802-2025"/>
    <s v="0454-2025"/>
    <s v="CORPORACION SOCIAL Y CULTURAL MAGANGUE MAS DIVERSA"/>
    <s v="9015141003"/>
    <s v="UN CARNAVAL PARA TODOS, MAGANGUÉ EN DIVERSIDAD Y ORGULLO"/>
    <n v="19451000"/>
    <n v="15560800"/>
    <n v="3890200"/>
    <d v="2025-04-28T00:00:00"/>
    <s v="Margarita Escamilla"/>
    <m/>
    <s v="FIRMADA"/>
    <d v="2025-11-01T00:00:00"/>
    <d v="2025-11-18T00:00:00"/>
    <s v="45-44-101165463"/>
    <s v="Constanza Leyton"/>
  </r>
  <r>
    <n v="525"/>
    <s v="C4513-2025"/>
    <s v="0454-2025"/>
    <s v="ASOCIACIÓN DE MUJERES BUSCANDO FUTURO"/>
    <s v="9016837844"/>
    <s v="PAZ CON MUJERES: ENCUENTROS RURALES DE ARTE Y CULTURA, PARA EL CUIDADO Y PREVENCIÓN SOBRE LA VIOLENCIA DE GÉNERO."/>
    <n v="17680000"/>
    <n v="14144000"/>
    <n v="3536000"/>
    <d v="2025-04-28T00:00:00"/>
    <s v="Margarita Escamilla"/>
    <m/>
    <s v="FIRMADA"/>
    <d v="2025-03-08T00:00:00"/>
    <d v="2025-11-20T00:00:00"/>
    <s v="AGP-100001680"/>
    <s v="Paola Duarte"/>
  </r>
  <r>
    <n v="526"/>
    <s v="C1629-2025"/>
    <s v="0454-2025"/>
    <s v="IGLESIA MINISTERIO APOSTOLICO UNIDAD REDENTORA"/>
    <s v="9011929574"/>
    <s v="PRIMER RECITAL INTEGRADO, POEMA Y CANTO BÍBLICO EN CELEBRACIÓN DEL DÍA DE LA BIBLIA"/>
    <n v="24899000"/>
    <n v="19919200"/>
    <n v="4979800"/>
    <d v="2025-04-28T00:00:00"/>
    <s v="Margarita Escamilla"/>
    <m/>
    <s v="FIRMADA"/>
    <d v="2025-10-15T00:00:00"/>
    <d v="2025-11-15T00:00:00"/>
    <s v="45-44-101165478"/>
    <s v="Paola Duarte"/>
  </r>
  <r>
    <n v="527"/>
    <s v="C1874-2025"/>
    <s v="0454-2025"/>
    <s v="FUNDACIÓN TRILCE"/>
    <s v="9007282236"/>
    <s v="TRILCE EN LA LUIS ÁNGEL"/>
    <n v="19883000"/>
    <n v="15906400"/>
    <n v="3976600"/>
    <d v="2025-04-28T00:00:00"/>
    <s v="Margarita Escamilla"/>
    <m/>
    <s v="Para firma"/>
    <d v="2025-04-14T00:00:00"/>
    <d v="2025-11-18T00:00:00"/>
    <s v="14-44-101234296"/>
    <s v="Dayana Vargas"/>
  </r>
  <r>
    <n v="528"/>
    <s v="C3560-2025"/>
    <s v="0454-2025"/>
    <s v="FUNDACION BIOPSICOSOCIAL JESUCRISTO REBAÑO DE PAZ"/>
    <s v="9002001818"/>
    <s v="CLUB DE PINTURA PARA AFICIONADOS"/>
    <n v="21239000"/>
    <n v="16991200"/>
    <n v="4247800"/>
    <d v="2025-04-28T00:00:00"/>
    <s v="Margarita Escamilla"/>
    <m/>
    <s v="FIRMADA"/>
    <d v="2025-07-26T00:00:00"/>
    <d v="2025-11-06T00:00:00"/>
    <s v="75-44-101144995"/>
    <s v="Paola Duarte"/>
  </r>
  <r>
    <n v="529"/>
    <s v="C8594-2025"/>
    <s v="0454-2025"/>
    <s v="FUNDACIÓN MANANTIAL DE VIDA"/>
    <s v="8080034362"/>
    <s v="MÚSICA PARA LA CONVIVENCIA Y LA PAZ"/>
    <n v="23013000"/>
    <n v="18410400"/>
    <n v="4602600"/>
    <d v="2025-04-28T00:00:00"/>
    <s v="Margarita Escamilla"/>
    <m/>
    <s v="FIRMADA"/>
    <d v="2025-03-10T00:00:00"/>
    <d v="2025-11-14T00:00:00"/>
    <s v="25-44-101201848"/>
    <s v="Juan David Cuevas"/>
  </r>
  <r>
    <n v="530"/>
    <s v="C10153-2025"/>
    <s v="0454-2025"/>
    <s v="FUNDACION ARIA &amp; MEMORIA"/>
    <s v="9008502061"/>
    <s v="FESTIVAL LIRICALI 2025"/>
    <n v="20654000"/>
    <n v="16523200"/>
    <n v="4130800"/>
    <d v="2025-04-28T00:00:00"/>
    <s v="Margarita Escamilla"/>
    <m/>
    <s v="Para firma"/>
    <d v="2025-01-15T00:00:00"/>
    <d v="2025-11-08T00:00:00"/>
    <s v="CCS-100040561"/>
    <s v="Dayana Vargas"/>
  </r>
  <r>
    <n v="531"/>
    <s v="C7686-2025"/>
    <s v="0454-2025"/>
    <s v="FUNDACION PROYECTO F22"/>
    <s v="9010009059"/>
    <s v="TRES PIEDRAS “LA RUTA DEL ALIMENTO”"/>
    <n v="18347000"/>
    <n v="14677600"/>
    <n v="3669400"/>
    <d v="2025-04-28T00:00:00"/>
    <s v="Margarita Escamilla"/>
    <m/>
    <s v="FIRMADA"/>
    <d v="2025-06-01T00:00:00"/>
    <d v="2025-11-15T00:00:00"/>
    <s v="41-44-101292761"/>
    <s v="Juan David Cuevas"/>
  </r>
  <r>
    <n v="532"/>
    <s v="C8524-2025"/>
    <s v="0454-2025"/>
    <s v="FUNDACIÓN CULTURAL SABANA"/>
    <s v="8440046364"/>
    <s v="XXI JOROPERAINTERNACIONAL&quot;CIMARRONEANDOJOROPO"/>
    <n v="32663000"/>
    <n v="26130400"/>
    <n v="6532600"/>
    <d v="2025-04-28T00:00:00"/>
    <s v="Margarita Escamilla"/>
    <m/>
    <s v="FIRMADA"/>
    <d v="2025-08-20T00:00:00"/>
    <d v="2025-12-20T00:00:00"/>
    <s v="57-44-101007050"/>
    <s v="Paola Duarte"/>
  </r>
  <r>
    <n v="533"/>
    <s v="C4916-2025"/>
    <s v="0370-2025"/>
    <s v="CORPORACION PARA LA GESTION Y EL FOMENTO DEL TURISMO Y LA CULTURA"/>
    <s v="9013213824"/>
    <s v="ENCUENTRO DE ALFAREROS Y CULTURA GUANE: PRESERVANDO LA TRADICIÓN Y EL PATRIMONIO DE PALOMITAS EN FLORIDABLANCA, ÁREA METROPOLITANA DE BUCARAMANGA, SANTANDER."/>
    <n v="25190000"/>
    <n v="20152000"/>
    <n v="5038000"/>
    <d v="2025-04-29T00:00:00"/>
    <s v="Rodrigo Cuellar"/>
    <m/>
    <s v="FIRMADA"/>
    <d v="2025-03-28T00:00:00"/>
    <d v="2025-05-31T00:00:00"/>
    <s v="56-44-101009937"/>
    <s v="Dayana Vargas"/>
  </r>
  <r>
    <n v="534"/>
    <s v="C8831-2025"/>
    <s v="0370-2025"/>
    <s v="ASOCIACION DE PEQUEÑOS PRODUCTORES AGROPECUARIOS ACUICOLAS FORESTALES Y AMBIENTALES DE VENERO"/>
    <s v="9014047777"/>
    <s v="PRIMER FESTIVAL DEL MANGO &quot;CON AROMA Y SABOR DEL CAMPO&quot;"/>
    <n v="25510000"/>
    <n v="20408000"/>
    <n v="5102000"/>
    <d v="2025-04-29T00:00:00"/>
    <s v="Rodrigo Cuellar"/>
    <m/>
    <s v="FIRMADA"/>
    <d v="2025-03-28T00:00:00"/>
    <d v="2025-05-04T00:00:00"/>
    <s v="AGP-1000001271"/>
    <s v="Dayana Vargas"/>
  </r>
  <r>
    <n v="535"/>
    <s v="C7582-2025"/>
    <s v="0370-2025"/>
    <s v="FUNDACION EL PASO EN DESARROLLO PARA EL FOMENTO DESARROLLO DE PROYECTOS Y BIENESTAR SOCIAL DE LA COMUNIDAD CANDELA VIVA"/>
    <s v="9018152185"/>
    <s v="II MEDICINA ANCESTRAL Y SABERES"/>
    <n v="29442000"/>
    <n v="23553600"/>
    <n v="5888400"/>
    <d v="2025-04-29T00:00:00"/>
    <s v="Julian Igua"/>
    <m/>
    <s v="FIRMADA"/>
    <d v="2025-03-28T00:00:00"/>
    <d v="2025-06-30T00:00:00"/>
    <s v="CRC-100024196"/>
    <s v="Juan David Cuevas"/>
  </r>
  <r>
    <n v="536"/>
    <s v="C369-2025"/>
    <s v="0370-2025"/>
    <s v="RESGUARDO INDIGENA EL TRIUNFO"/>
    <s v="9000812434"/>
    <s v="FESTIVAL TRADICIONAL  DE LA PIÑA AMAZONICA"/>
    <n v="23556000"/>
    <n v="18844800"/>
    <n v="4711200"/>
    <d v="2025-04-29T00:00:00"/>
    <s v="Rodrigo Cuellar"/>
    <m/>
    <s v="FIRMADA"/>
    <d v="2025-04-07T00:00:00"/>
    <d v="2025-06-07T00:00:00"/>
    <s v="AGP-100001297"/>
    <s v="Dayana Vargas"/>
  </r>
  <r>
    <n v="537"/>
    <s v="C238-2025"/>
    <s v="0370-2025"/>
    <s v="JUNTA DE ACCION COMUNAL DE LA VEREDA DE AGUAS CLARAS"/>
    <s v="9018428291"/>
    <s v="RECUPERACIÓN DEL CONOCIMIENTO ANCESTRAL CAMPESINO EN GASTRONOMÍA"/>
    <n v="22407000"/>
    <n v="17925600"/>
    <n v="4481400"/>
    <d v="2025-04-29T00:00:00"/>
    <s v="Rodrigo Cuellar"/>
    <m/>
    <s v="FIRMADA"/>
    <d v="2025-01-28T00:00:00"/>
    <d v="2025-05-31T00:00:00"/>
    <n v="169091"/>
    <s v="Juan David Cuevas"/>
  </r>
  <r>
    <n v="538"/>
    <s v="C10949-2025"/>
    <s v="0370-2025"/>
    <s v="COMPAÑIA D ´RAZA"/>
    <s v="9018232060"/>
    <s v="I ENCUENTRO DE FORMADORAS Y FORMADORES DE DANZA LLANERA"/>
    <n v="28163000"/>
    <n v="22530400"/>
    <n v="5632600"/>
    <d v="2025-04-29T00:00:00"/>
    <s v="Rodrigo Cuellar"/>
    <m/>
    <s v="FIRMADA"/>
    <d v="2025-03-28T00:00:00"/>
    <d v="2025-05-15T00:00:00"/>
    <s v="AGP-100001516"/>
    <s v="Dayana Vargas"/>
  </r>
  <r>
    <n v="539"/>
    <s v="C9431-2025"/>
    <s v="0370-2025"/>
    <s v="AGRUPACION FOLCLORICA SENTIR DE MI TIERRA"/>
    <s v="9010169478"/>
    <s v="“DO,RE,MI…CONCIERTO!”"/>
    <n v="22738000"/>
    <n v="18190400"/>
    <n v="4547600"/>
    <d v="2025-04-29T00:00:00"/>
    <s v="Rodrigo Cuellar"/>
    <m/>
    <s v="FIRMADA"/>
    <d v="2025-03-28T00:00:00"/>
    <d v="2025-05-30T00:00:00"/>
    <s v="25-44-101201542"/>
    <s v="Dayana Vargas"/>
  </r>
  <r>
    <n v="540"/>
    <s v="C9665-2025"/>
    <s v="0370-2025"/>
    <s v="FUNDACIÓN COLOMBIA SOLIDARIA"/>
    <s v="9011339945"/>
    <s v="“SABERES VIVOS: RESCATE DE LA PESCA Y GASTRONOMÍA PACÍFICA PARA LA JUVENTUD DE BUENAVENTURA”"/>
    <n v="12648000"/>
    <n v="10118400"/>
    <n v="2529600"/>
    <d v="2025-04-29T00:00:00"/>
    <s v="Rodrigo Cuellar"/>
    <m/>
    <s v="FIRMADA"/>
    <d v="2025-03-28T00:00:00"/>
    <d v="2025-08-20T00:00:00"/>
    <s v="45-44-101165171"/>
    <s v="Dayana Vargas"/>
  </r>
  <r>
    <n v="541"/>
    <s v="C10847-2025"/>
    <s v="0370-2025"/>
    <s v="JUNTA DE ACCION COMUNAL VEREDA PARCELAS DE SANTA CRUZ POPAYAN"/>
    <s v="9015033761"/>
    <s v="&quot;RAÍCES ANCESTRALES: PATRIMONIO EN MOVIMIENTO&quot;"/>
    <n v="17751000"/>
    <n v="14200800"/>
    <n v="3550200"/>
    <d v="2025-04-29T00:00:00"/>
    <s v="Rodrigo Cuellar"/>
    <m/>
    <s v="FIRMADA"/>
    <d v="2027-04-03T00:00:00"/>
    <d v="2025-06-03T00:00:00"/>
    <s v="AGP-100001530"/>
    <s v="Juan David Cuevas"/>
  </r>
  <r>
    <n v="542"/>
    <s v="C1352-2025"/>
    <s v="0370-2025"/>
    <s v="ASOCIACION MUNICIPAL DE USUARIOS CAMPESINOS DE SANTA ANA"/>
    <s v="9015639165"/>
    <s v="CULTURAS CAMPESINAS, UN ENCUENTRO DE SABOR Y TRADICIÓN"/>
    <n v="24899000"/>
    <n v="19919200"/>
    <n v="4979800"/>
    <d v="2025-04-29T00:00:00"/>
    <s v="Rodrigo Cuellar"/>
    <m/>
    <s v="FIRMADA"/>
    <d v="2025-04-01T00:00:00"/>
    <d v="2025-06-21T00:00:00"/>
    <s v="45-44-101164971"/>
    <s v="Dayana Vargas"/>
  </r>
  <r>
    <n v="543"/>
    <s v="C4119-2025"/>
    <s v="0454-2025"/>
    <s v="CORPORACION PARA EL DESARROLLO DE LOS DERECHOS SOCIALES CULTURALES AMBIENTALES Y PRODUCTIVOS DE LA ORINOQUIA - CORPODESCPRO"/>
    <s v="9015869820"/>
    <s v="IV FESTIVAL INTERNACIONAL EL TAMEÑO DE ORO"/>
    <n v="26897000"/>
    <n v="21517600"/>
    <n v="5379400"/>
    <d v="2025-04-29T00:00:00"/>
    <s v="Rodrigo Cuellar"/>
    <m/>
    <s v="FIRMADA"/>
    <d v="2025-04-15T00:00:00"/>
    <d v="2025-07-31T00:00:00"/>
    <s v="COQ-100005599"/>
    <s v="Dayana Vargas"/>
  </r>
  <r>
    <n v="544"/>
    <s v="C3543-2025"/>
    <s v="0454-2025"/>
    <s v="CABILDO INDIGENA DE LA COMUNIDAD YASHAY WASY DEL PUEBLO YANACONA"/>
    <s v="9001034587"/>
    <s v="FORTALECIMIENTO DE LAS MANIFESTACIONES CULTURALES ANCESTRAL COMO ESTRATEGIA DE PERVIVENCIA DE LA COMUNIDAD YANACONA YACHAY WASY"/>
    <n v="18400000"/>
    <n v="14720000"/>
    <n v="3680000"/>
    <d v="2025-04-29T00:00:00"/>
    <s v="Rodrigo Cuellar"/>
    <m/>
    <s v="FIRMADA"/>
    <d v="2025-04-15T00:00:00"/>
    <d v="2025-07-15T00:00:00"/>
    <s v="AGP-100001566"/>
    <s v="Dayana Vargas"/>
  </r>
  <r>
    <n v="545"/>
    <s v="C577-2025"/>
    <s v="0454-2025"/>
    <s v="FUNDACION MUSICAL CORRALEROS DE MAJAGUAL"/>
    <s v="9005415211"/>
    <s v="IMPULSO AL TALENTO SABANERO"/>
    <n v="25243000"/>
    <n v="20194400"/>
    <n v="5048600"/>
    <d v="2025-04-29T00:00:00"/>
    <s v="Rodrigo Cuellar"/>
    <m/>
    <s v="FIRMADA"/>
    <d v="2025-04-15T00:00:00"/>
    <d v="2025-07-31T00:00:00"/>
    <s v="85-44-101137815"/>
    <s v="Dayana Vargas"/>
  </r>
  <r>
    <n v="546"/>
    <s v="C479-2025"/>
    <s v="0454-2025"/>
    <s v="FUNDACION OVEJA ELECTRICA"/>
    <s v="9013727651"/>
    <s v="IV LABORATORIO IBEROAMERICANO DE PROYECTOS DE CINE FANTÁSTICO"/>
    <n v="21798000"/>
    <n v="17438400"/>
    <n v="4359600"/>
    <d v="2025-04-29T00:00:00"/>
    <s v="Rodrigo Cuellar"/>
    <m/>
    <s v="FIRMADA"/>
    <d v="2025-01-06T00:00:00"/>
    <d v="2025-08-22T00:00:00"/>
    <s v="14-44-101234538"/>
    <s v="Dayana Vargas"/>
  </r>
  <r>
    <n v="547"/>
    <s v="C1182-2025"/>
    <s v="0454-2025"/>
    <s v="CABILDO MENOR RURAL INDIGENA DE CARRANZO"/>
    <s v="9005480434"/>
    <s v="EN LA HORNILLA DEL PUEBLO ZENÚ"/>
    <n v="18587000"/>
    <n v="14869600"/>
    <n v="3717400"/>
    <d v="2025-04-29T00:00:00"/>
    <s v="Rodrigo Cuellar"/>
    <m/>
    <s v="FIRMADA"/>
    <d v="2025-04-15T00:00:00"/>
    <d v="2025-07-18T00:00:00"/>
    <s v="85-44-101137822"/>
    <s v="Dayana Vargas"/>
  </r>
  <r>
    <n v="548"/>
    <s v="C1561-2025"/>
    <s v="0454-2025"/>
    <s v="ASOCIACION CULTURAL ECOLOGICA Y ARTESANAL LUNAS"/>
    <s v="9018720830"/>
    <s v="MUJER RURAL “MANOS DE TRADICION, FUENTE DE CULTURA Y ARTE”"/>
    <n v="16364000"/>
    <n v="13091200"/>
    <n v="3272800"/>
    <d v="2025-04-29T00:00:00"/>
    <s v="Rodrigo Cuellar"/>
    <m/>
    <s v="FIRMADA"/>
    <d v="2025-04-15T00:00:00"/>
    <d v="2025-07-03T00:00:00"/>
    <s v="AGP-100001628"/>
    <s v="Dayana Vargas"/>
  </r>
  <r>
    <n v="549"/>
    <s v="C2316-2025"/>
    <s v="0454-2025"/>
    <s v="FUNDACION CREALO"/>
    <s v="9009123977"/>
    <s v="LABORATORIO CINEMATOGRÁFICO EN SILOÉ -  CREACINE: APRENDIENDO EN PREPRODUCCIÓN, PRODUCCIÓN Y POSTPRODUCCIÓN"/>
    <n v="20202000"/>
    <n v="16161600"/>
    <n v="4040400"/>
    <d v="2025-04-29T00:00:00"/>
    <s v="Julian Igua"/>
    <m/>
    <s v="FIRMADA"/>
    <d v="2025-04-15T00:00:00"/>
    <d v="2025-07-31T00:00:00"/>
    <s v="45-44-101165531"/>
    <s v="Dayana Vargas"/>
  </r>
  <r>
    <n v="550"/>
    <s v="C2164-2025"/>
    <s v="0454-2025"/>
    <s v="CORPORACION CENTRO DE PRODUCCION DE CONTENIDO DIGITAL Y CREATIVO"/>
    <s v="9014093143"/>
    <s v="MUJERES NARRAN SU TERRITORIO"/>
    <n v="19891000"/>
    <n v="15912800"/>
    <n v="3978200"/>
    <d v="2025-04-29T00:00:00"/>
    <s v="Rodrigo Cuellar"/>
    <m/>
    <s v="FIRMADA"/>
    <d v="2025-05-01T00:00:00"/>
    <d v="2025-07-31T00:00:00"/>
    <s v="75-44-101144981"/>
    <s v="Dayana Vargas"/>
  </r>
  <r>
    <n v="551"/>
    <s v="C11149-2025"/>
    <s v="0454-2025"/>
    <s v="FUNDACION SOCIAL NATIVA"/>
    <s v="9006819049"/>
    <s v="LA MEDICINA ANCESTRAL KOREBAJU"/>
    <n v="24734000"/>
    <n v="19787200"/>
    <n v="4946800"/>
    <d v="2025-04-29T00:00:00"/>
    <s v="Rodrigo Cuellar"/>
    <m/>
    <s v="FIRMADA"/>
    <d v="2025-04-15T00:00:00"/>
    <d v="2025-07-31T00:00:00"/>
    <s v="AGP-100001653"/>
    <s v="Dayana Vargas"/>
  </r>
  <r>
    <n v="552"/>
    <s v="C3306-2025"/>
    <s v="0454-2025"/>
    <s v="CONSEJO COMUNITARIO LOCAL DE LA PEÑA -RIO BEBARA"/>
    <s v="9012663227"/>
    <s v="CELEBRACIÓN  DE LAS EXPRESIÓN CULTURAL  A TRAVÉS DE LA GASTRONOMÍA EN LA COMUNIDAD DE LA PEÑA EN EL MARCO DE LAS FIESTAS  PATRONALES DE LA VIRGEN DEL CARMEN"/>
    <n v="25358000"/>
    <n v="20286400"/>
    <n v="5071600"/>
    <d v="2025-04-29T00:00:00"/>
    <s v="Rodrigo Cuellar"/>
    <m/>
    <s v="FIRMADA"/>
    <d v="2025-04-15T00:00:00"/>
    <d v="2025-08-18T00:00:00"/>
    <s v="AGP-100001667"/>
    <s v="Paola Duarte"/>
  </r>
  <r>
    <n v="553"/>
    <s v="C6396-2025"/>
    <s v="0454-2025"/>
    <s v="ASOCIACION NACIONAL DE MUJERES INDIGENAS JAWAYOWA"/>
    <s v="9010572895"/>
    <s v="TEJIENDO SABERES ANCESTRALES PARA EL FUTURO DE LAS COMUNIDADES QUE INTEGRAN EL RESGUARDO ALTO UNUMA DE PUERTO GAITÁN - META"/>
    <n v="28658000"/>
    <n v="22926400"/>
    <n v="5731600"/>
    <d v="2025-04-29T00:00:00"/>
    <s v="Maria Paula Rivera"/>
    <m/>
    <s v="FIRMADA"/>
    <s v="01/04/2025_x000d_"/>
    <d v="2025-07-31T00:00:00"/>
    <n v="100001669"/>
    <s v="Juan David Cuevas"/>
  </r>
  <r>
    <n v="554"/>
    <s v="C5154-2025"/>
    <s v="0454-2025"/>
    <s v="FUNDACION SOCIAL MISION VIDA"/>
    <s v="9002444109"/>
    <s v="&quot;TEJIENDO MEMORIA: LABORATORIO DE  IDENTIDAD Y CREACIÓN&quot;"/>
    <n v="26973000"/>
    <n v="21578400"/>
    <n v="5394600"/>
    <d v="2025-04-29T00:00:00"/>
    <s v="Maria Paula Rivera"/>
    <m/>
    <s v="FIRMADA"/>
    <d v="2025-03-01T00:00:00"/>
    <d v="2025-07-31T00:00:00"/>
    <s v="75-44-101145073"/>
    <s v="Juan David Cuevas"/>
  </r>
  <r>
    <n v="555"/>
    <s v="C8066-2025"/>
    <s v="0454-2025"/>
    <s v="CORPORACIÓN PARA EL DESARROLLO Y TEJIDO SOCIAL"/>
    <s v="9017718721"/>
    <s v="LLANURA VIVA: ARTESANOS EN LA MODA"/>
    <n v="26897000"/>
    <n v="21517600"/>
    <n v="5379400"/>
    <d v="2025-04-29T00:00:00"/>
    <s v="Maria Paula Rivera"/>
    <m/>
    <s v="FIRMADA"/>
    <d v="2025-04-01T00:00:00"/>
    <s v="31/07/2025_x000d_"/>
    <s v="42-44-101161074"/>
    <s v="Juan David Cuevas"/>
  </r>
  <r>
    <n v="556"/>
    <s v="C5972-2025"/>
    <s v="0454-2025"/>
    <s v="FUNDACION CASA MOREU"/>
    <s v="9010083927"/>
    <s v="SEMILLERO DE ESPERANZA, TALLERES DE FORMACIÓN ARTÍSTICA PARA LA SALVAGUARDA DE LOS SABERES ANCESTRALES- FASE V"/>
    <n v="21377000"/>
    <n v="17101600"/>
    <n v="4275400"/>
    <d v="2025-04-29T00:00:00"/>
    <s v="Maria Paula Rivera"/>
    <m/>
    <s v="FIRMADA"/>
    <d v="2025-03-10T00:00:00"/>
    <s v="29/08/2025_x000d_"/>
    <s v="75-44-101145077"/>
    <s v="Juan David Cuevas"/>
  </r>
  <r>
    <n v="557"/>
    <s v="C1147-2025"/>
    <s v="0454-2025"/>
    <s v="CABILDO MENOR INDIGENA EL MARTILLO"/>
    <s v="9000098262"/>
    <s v="COCINA DE ESPERANZA, TRANSFORMANDO VIDAS EN EL MARTILLO"/>
    <n v="24058000"/>
    <n v="19246400"/>
    <n v="4811600"/>
    <d v="2025-04-29T00:00:00"/>
    <s v="Maria Paula Rivera"/>
    <m/>
    <s v="FIRMADA"/>
    <d v="2025-03-20T00:00:00"/>
    <d v="2025-08-20T00:00:00"/>
    <s v="75-44-101144991"/>
    <s v="Juan David Cuevas"/>
  </r>
  <r>
    <n v="558"/>
    <s v="C1293-2025"/>
    <s v="0454-2025"/>
    <s v="CABILDO MENOR INDIGENA PALMAR BRILLANTE"/>
    <s v="9015063994"/>
    <s v="ARTESANÍAS POR LA PAZ, UN RENACER DE LA CULTURA ZENÚ EN EL PALMAR"/>
    <n v="21283000"/>
    <n v="17026400"/>
    <n v="4256600"/>
    <d v="2025-04-29T00:00:00"/>
    <s v="Maria Paula Rivera"/>
    <m/>
    <s v="FIRMADA"/>
    <s v="05/04/2025_x000d_"/>
    <d v="2025-08-04T00:00:00"/>
    <s v="75-44-101144988"/>
    <s v="Juan David Cuevas"/>
  </r>
  <r>
    <n v="559"/>
    <s v="C1160-2025"/>
    <s v="0454-2025"/>
    <s v="CABILDO MENOR INDIGENA PUEBLO NUEVO"/>
    <s v="9014632570"/>
    <s v="UNIÓN Y PAZ ZENÚ EN PUEBLO NUEVO, ARTESANÍAS, JUEGOS Y MÚSICA POR LA RECONSTRUCCIÓN SOCIAL"/>
    <n v="22867000"/>
    <n v="18293600"/>
    <n v="4573400"/>
    <d v="2025-04-29T00:00:00"/>
    <s v="Maria Paula Rivera"/>
    <m/>
    <s v="FIRMADA"/>
    <d v="2025-03-23T00:00:00"/>
    <d v="2025-08-23T00:00:00"/>
    <s v="75-44-101144992"/>
    <s v="Juan David Cuevas"/>
  </r>
  <r>
    <n v="560"/>
    <s v="C6629-2025"/>
    <s v="0454-2025"/>
    <s v="CORPORACION CULTURAL CIUDAD LATENTE"/>
    <s v="8160061543"/>
    <s v="PLAN C: RELATOS DE PODER"/>
    <n v="26519000"/>
    <n v="21215200"/>
    <n v="5303800"/>
    <d v="2025-04-29T00:00:00"/>
    <s v="Maria Paula Rivera"/>
    <m/>
    <s v="FIRMADA"/>
    <s v="01/04/2025_x000d_"/>
    <d v="2025-08-31T00:00:00"/>
    <s v="55-44-101084961"/>
    <s v="Juan David Cuevas"/>
  </r>
  <r>
    <n v="561"/>
    <s v="C5462-2025"/>
    <s v="0454-2025"/>
    <s v="FUNDACIÓN GRUPO LIEBRE LUNAR"/>
    <s v="9003848079"/>
    <s v="II CONCURSO DEPARTAMENTAL DE HUERTAS BIOPOÉTICAS DE BOYACÁ 2025"/>
    <n v="25563000"/>
    <n v="20450400"/>
    <n v="5112600"/>
    <d v="2025-04-29T00:00:00"/>
    <s v="Maria Paula Rivera"/>
    <m/>
    <s v="FIRMADA"/>
    <s v="5/05/2025_x000d_"/>
    <d v="2025-11-10T00:00:00"/>
    <s v="14-44-101234521"/>
    <s v="Dayana Vargas"/>
  </r>
  <r>
    <n v="562"/>
    <s v="C1196-2025"/>
    <s v="0454-2025"/>
    <s v="CORPORACIÓN ARTÍSTICA Y CULTURAL RAICES DE MI TIERRA DE BARANOA"/>
    <s v="9016123285"/>
    <s v="TALLERES DE FORMACION ARTÍSTICA - RAÍCES DE MI TIERRA"/>
    <n v="20417000"/>
    <n v="16333600"/>
    <n v="4083400"/>
    <d v="2025-04-29T00:00:00"/>
    <s v="Maria Paula Rivera"/>
    <m/>
    <s v="FIRMADA"/>
    <d v="2025-03-01T00:00:00"/>
    <d v="2025-08-15T00:00:00"/>
    <s v="75-44-101145012"/>
    <s v="Juan David Cuevas"/>
  </r>
  <r>
    <n v="563"/>
    <s v="C3144-2025"/>
    <s v="0454-2025"/>
    <s v="FUNDACION CANTERA DEPORTIVA LA 12"/>
    <s v="9017399581"/>
    <s v="MARIMBA EN MOVIMIENTO: FORMACION   DE DANZAS EL YARUMO"/>
    <n v="17005000"/>
    <n v="13604000"/>
    <n v="3401000"/>
    <d v="2025-04-29T00:00:00"/>
    <s v="Maria Paula Rivera"/>
    <m/>
    <s v="FIRMADA"/>
    <d v="2025-03-10T00:00:00"/>
    <d v="2025-08-30T00:00:00"/>
    <n v="100001676"/>
    <s v="Juan David Cuevas"/>
  </r>
  <r>
    <n v="564"/>
    <s v="C6081-2025"/>
    <s v="0454-2025"/>
    <s v="CORPORACION CULTURAL RECREATIVA EDUCATIVA Y ARTISTICA"/>
    <s v="9002728092"/>
    <s v="CIRCUITO MUSICAL IV TEMPORADA ASÍ SUENA ANTIOQUIA: RITMOS DE FIESTA Y TRADICIÓN"/>
    <n v="17998000"/>
    <n v="14398400"/>
    <n v="3599600"/>
    <d v="2025-04-29T00:00:00"/>
    <s v="Maria Paula Rivera"/>
    <m/>
    <s v="FIRMADA"/>
    <s v="01/04/2025_x000d_"/>
    <s v="31/08/2025_x000d_"/>
    <s v="55-44-101084953"/>
    <s v="Juan David Cuevas"/>
  </r>
  <r>
    <n v="565"/>
    <s v="C2748-2025"/>
    <s v="0454-2025"/>
    <s v="FUNDACION MUSICAL SEMILLAS DE TRADICION"/>
    <s v="9009694852"/>
    <s v="SEMILLEROS DE PAZ"/>
    <n v="34180000"/>
    <n v="27344000"/>
    <n v="6836000"/>
    <d v="2025-04-29T00:00:00"/>
    <s v="Maria Paula Rivera"/>
    <m/>
    <s v="FIRMADA"/>
    <s v="03/02/2025_x000d_"/>
    <s v="31/08/2025_x000d_"/>
    <s v="30-44-101063354"/>
    <s v="Constanza Leyton"/>
  </r>
  <r>
    <n v="566"/>
    <s v="C2940-2025"/>
    <s v="0454-2025"/>
    <s v="ASOCIACION DE AUTORIDADES INDIGENAS MAKAGUAJES"/>
    <s v="9017580120"/>
    <s v="FORMACIÓN EN ARTESANÍAS MAKAGUAJE"/>
    <n v="24734000"/>
    <n v="19787200"/>
    <n v="4946800"/>
    <d v="2025-04-29T00:00:00"/>
    <s v="Maria Paula Rivera"/>
    <m/>
    <s v="FIRMADA"/>
    <d v="2025-05-05T00:00:00"/>
    <d v="2025-08-30T00:00:00"/>
    <n v="100001651"/>
    <s v="Constanza Leyton"/>
  </r>
  <r>
    <n v="567"/>
    <s v="C2333-2025"/>
    <s v="0454-2025"/>
    <s v="FUNDACION DE PROFESIONALES PARA EL DESARROLLO Y BIENESTAR DE LA COMUNIDAD"/>
    <s v="9010006079"/>
    <s v="EL ARTE: FORTALEZA EXPRESIVA DE LA PRIMERA INFANCIA &quot;TE HICE UN LIBRO&quot;"/>
    <n v="32236000"/>
    <n v="25788800"/>
    <n v="6447200"/>
    <d v="2025-04-29T00:00:00"/>
    <s v="Maria Paula Rivera"/>
    <m/>
    <s v="FIRMADA"/>
    <s v="02/05/2025_x000d_"/>
    <s v="30/08/2025_x000d_"/>
    <s v="39-44-101171816"/>
    <s v="Constanza Leyton"/>
  </r>
  <r>
    <n v="568"/>
    <s v="C2385-2025"/>
    <s v="0454-2025"/>
    <s v="FUNDACION CULTURAL ANCESTRAL SON DE NEGRO"/>
    <s v="9018044335"/>
    <s v="A SON DE NEGROS, ESCUELA DE FORMACIÓN DE DANZAS TRADICIONALES"/>
    <n v="18162000"/>
    <n v="14529600"/>
    <n v="3632400"/>
    <d v="2025-04-29T00:00:00"/>
    <s v="Maria Paula Rivera"/>
    <m/>
    <s v="FIRMADA"/>
    <d v="2025-05-01T00:00:00"/>
    <d v="2025-08-31T00:00:00"/>
    <s v="45-44-101165469"/>
    <s v="Constanza Leyton"/>
  </r>
  <r>
    <n v="569"/>
    <s v="C8557-2025"/>
    <s v="0454-2025"/>
    <s v="ASOCIACION DE DANZANTES DE SUCRE ADANSAR"/>
    <s v="8230017371"/>
    <s v="XXXI MUESTRA NACIONAL E INTERNACIONAL DE DANZAS DE SINCELEJO. RECONOCIMIENTO A LA LABOR DE COREOGRAFOS DEL FOLCLOR"/>
    <n v="23025000"/>
    <n v="18420000"/>
    <n v="4605000"/>
    <d v="2025-04-29T00:00:00"/>
    <s v="Maria Paula Rivera"/>
    <m/>
    <s v="FIRMADA"/>
    <s v="01/03/2025_x000d_"/>
    <d v="2025-08-31T00:00:00"/>
    <s v="75-44-101145009"/>
    <s v="Constanza Leyton"/>
  </r>
  <r>
    <n v="570"/>
    <s v="C10868-2025"/>
    <s v="0454-2025"/>
    <s v="FUNDACION CAMINOS E IDENTIDADES"/>
    <s v="9009674283"/>
    <s v="LABORATORIO CREATIVO FUNCEI: 500 AÑOS DE DANZA SAMARIA"/>
    <n v="24485000"/>
    <n v="19588000"/>
    <n v="4897000"/>
    <d v="2025-04-29T00:00:00"/>
    <s v="Maria Paula Rivera"/>
    <m/>
    <s v="FIRMADA"/>
    <s v="20/02/2025_x000d_"/>
    <s v="08/08/2025_x000d_"/>
    <s v="75-44-101145078"/>
    <s v="Constanza Leyton"/>
  </r>
  <r>
    <n v="571"/>
    <s v="C9997-2025"/>
    <s v="0454-2025"/>
    <s v="ASOCIACION VERSION LIBRE TEATRO"/>
    <s v="8010006417"/>
    <s v="13 FESTIVAL INTERNACIONAL DE TEATRO CALLE ARRIBA CALLE ABAJO"/>
    <n v="29430000"/>
    <n v="23544000"/>
    <n v="5886000"/>
    <d v="2025-04-29T00:00:00"/>
    <s v="Maria Paula Rivera"/>
    <m/>
    <s v="FIRMADA"/>
    <d v="2025-06-16T00:00:00"/>
    <d v="2025-08-30T00:00:00"/>
    <s v="60-44-101015191"/>
    <s v="Constanza Leyton"/>
  </r>
  <r>
    <n v="572"/>
    <s v="C125-2025"/>
    <s v="0454-2025"/>
    <s v="FUDACION JUAN LUIS"/>
    <s v="9009851278"/>
    <s v="LECTURA Y MUSICA PARA LA INCLUSION SOCIAL"/>
    <n v="22407000"/>
    <n v="17925600"/>
    <n v="4481400"/>
    <d v="2025-04-29T00:00:00"/>
    <s v="Maria Paula Rivera"/>
    <m/>
    <s v="FIRMADA"/>
    <s v="10/03/2025_x000d_"/>
    <d v="2025-09-20T00:00:00"/>
    <n v="169449"/>
    <s v="Constanza Leyton"/>
  </r>
  <r>
    <n v="573"/>
    <s v="C11254-2025"/>
    <s v="0454-2025"/>
    <s v="ASOCIACION COMUNITARIA TERRITORIOS DE PAZ"/>
    <s v="9013696288"/>
    <s v="IV ENCUENTRO DE SABERES CULTURALES: ARTES Y OFICIOS"/>
    <n v="24781000"/>
    <n v="19824800"/>
    <n v="4956200"/>
    <d v="2025-04-29T00:00:00"/>
    <s v="Diana Martinez"/>
    <m/>
    <s v="FIRMADA"/>
    <d v="2025-06-01T00:00:00"/>
    <d v="2025-10-10T00:00:00"/>
    <s v="55-44-101084959"/>
    <s v="Juan David Cuevas"/>
  </r>
  <r>
    <n v="574"/>
    <s v="C6939-2025"/>
    <s v="0454-2025"/>
    <s v="CORPORACIÓN TECNOCENTRO CULTURAL SOMOS PACÍFICO"/>
    <s v="9006284487"/>
    <s v="TOMA CULTURAL SOMOS PACÍFICO"/>
    <n v="18878000"/>
    <n v="15102400"/>
    <n v="3775600"/>
    <d v="2025-04-29T00:00:00"/>
    <s v="Diana Martinez"/>
    <m/>
    <s v="FIRMADA"/>
    <d v="2025-04-15T00:00:00"/>
    <d v="2025-11-15T00:00:00"/>
    <s v="45-44-101165566"/>
    <s v="Constanza Leyton"/>
  </r>
  <r>
    <n v="575"/>
    <s v="C3747-2025"/>
    <s v="0454-2025"/>
    <s v="CORPORACION LOS HIJOS DEL CUJI"/>
    <s v="9005139738"/>
    <s v="A JUGAR BAILANDO FASE OCHO"/>
    <n v="29633000"/>
    <n v="23706400"/>
    <n v="5926600"/>
    <d v="2025-04-29T00:00:00"/>
    <s v="Diana Martinez"/>
    <m/>
    <s v="FIRMADA"/>
    <d v="2025-01-20T00:00:00"/>
    <d v="2025-09-30T00:00:00"/>
    <s v="AGP-100001606"/>
    <s v="Constanza Leyton"/>
  </r>
  <r>
    <n v="576"/>
    <s v="C8763-2025"/>
    <s v="0454-2025"/>
    <s v="#NARRARELFUTURO"/>
    <s v="9011504939"/>
    <s v="#NARRARELFUTURO: FESTIVAL DE CINE &amp; NUEVOS MEDIOS"/>
    <n v="22291000"/>
    <n v="17832800"/>
    <n v="4458200"/>
    <d v="2025-04-29T00:00:00"/>
    <s v="Diana Martinez"/>
    <m/>
    <s v="FIRMADA"/>
    <d v="2025-01-10T00:00:00"/>
    <d v="2025-11-25T00:00:00"/>
    <s v="14-44-101234544"/>
    <s v="Dayana Vargas"/>
  </r>
  <r>
    <n v="577"/>
    <s v="C4383-2025"/>
    <s v="0454-2025"/>
    <s v="ASOCIACION KATCHIN JUKUAIPA WAYUU"/>
    <s v="9018315954"/>
    <s v="LA MUSICA, LA DANZA Y LA GASTRONOMIA COMO FORTALECIMIENTO DE LA CULTURA WAYUU"/>
    <n v="38378000"/>
    <n v="30702400"/>
    <n v="7675600"/>
    <d v="2025-04-29T00:00:00"/>
    <s v="Diana Martinez"/>
    <m/>
    <s v="FIRMADA"/>
    <d v="2025-06-20T00:00:00"/>
    <d v="2025-09-20T00:00:00"/>
    <s v="AGP-100001587"/>
    <s v="Constanza Leyton"/>
  </r>
  <r>
    <n v="578"/>
    <s v="C4043-2025"/>
    <s v="0454-2025"/>
    <s v="CORPORACION SAN MARTÍN, JOROPO Y TRADICIÓN"/>
    <s v="9014174897"/>
    <s v="FORMACION CULTURAL “HERENCIA Y TRADICIONES DE MI PUEBLO”"/>
    <n v="31486000"/>
    <n v="25188800"/>
    <n v="6297200"/>
    <d v="2025-04-29T00:00:00"/>
    <s v="Diana Martinez"/>
    <m/>
    <s v="FIRMADA"/>
    <d v="2025-04-01T00:00:00"/>
    <d v="2025-09-30T00:00:00"/>
    <s v="30-44-101063393"/>
    <s v="Paola Duarte"/>
  </r>
  <r>
    <n v="579"/>
    <s v="C4724-2025"/>
    <s v="0454-2025"/>
    <s v="JUNTA DE ACCION COMUNAL VEREDA JOBITO"/>
    <s v="9013050102"/>
    <s v="MANOS DE TIERRA Y MAGIA"/>
    <n v="18587000"/>
    <n v="14869600"/>
    <n v="3717400"/>
    <d v="2025-04-29T00:00:00"/>
    <s v="Diana Martinez"/>
    <m/>
    <s v="Remitida para revision"/>
    <d v="2025-08-01T00:00:00"/>
    <d v="2025-09-30T00:00:00"/>
    <s v="AGP-100001562"/>
    <s v="Constanza Leyton"/>
  </r>
  <r>
    <n v="580"/>
    <s v="C8896-2025"/>
    <s v="0454-2025"/>
    <s v="ASOCIACIÓN MANOS A LA OBRA POR COLOMBIA"/>
    <s v="9004023194"/>
    <s v="FESTIVAL DE ARTE URBANO MANIZALES BIOCULTURAL"/>
    <n v="27748000"/>
    <n v="22198400"/>
    <n v="5549600"/>
    <d v="2025-04-29T00:00:00"/>
    <s v="Diana Martinez"/>
    <m/>
    <s v="FIRMADA"/>
    <d v="2025-04-02T00:00:00"/>
    <d v="2025-09-28T00:00:00"/>
    <s v="44-101161006 "/>
    <s v="Paola Duarte"/>
  </r>
  <r>
    <n v="581"/>
    <s v="C9312-2025"/>
    <s v="0454-2025"/>
    <s v="FUNDACION VOCAL ARTE"/>
    <s v="9006138524"/>
    <s v="SEGUNDA VERSIÓN DEL CONCURSO MUSICAL “ESTRELLAS EN LASCALLES” - UNA ESTRATEGIA PARA VISIBILIZAR Y FOMENTAR EL APOYO A MÚSICOS CALLEJEROS DE LA CIUDAD DE PASTO."/>
    <n v="18820000"/>
    <n v="15056000"/>
    <n v="3764000"/>
    <d v="2025-04-29T00:00:00"/>
    <s v="Diana Martinez"/>
    <m/>
    <s v="FIRMADA"/>
    <d v="2025-05-15T00:00:00"/>
    <d v="2025-09-30T00:00:00"/>
    <s v="AGP-100001640     "/>
    <s v="Paola Duarte"/>
  </r>
  <r>
    <n v="582"/>
    <s v="C8984-2025"/>
    <s v="0454-2025"/>
    <s v="JUNTA DE ACCION COMUNAL VEREDA EL JUVE"/>
    <s v="8440010331"/>
    <s v="EL JUVE RENACE: RAICES AUDIOVISUALES."/>
    <n v="32663000"/>
    <n v="26130400"/>
    <n v="6532600"/>
    <d v="2025-04-29T00:00:00"/>
    <s v="Diana Martinez"/>
    <m/>
    <s v="FIRMADA"/>
    <d v="2025-07-01T00:00:00"/>
    <d v="2025-10-01T00:00:00"/>
    <s v="  BY- 100052167 "/>
    <s v="Paola Duarte"/>
  </r>
  <r>
    <n v="583"/>
    <s v="C10691-2025"/>
    <s v="0454-2025"/>
    <s v="CORPORACION PLURIETNICA MULTICULTURAL  VISION CREATIVA"/>
    <s v="9015665847"/>
    <s v="SONIDOS  Y MELODIAS DE PAZ:  BANDAS MUSICOMARCIALES  CIRCULAN EN EL TERRITORIO"/>
    <n v="15707000"/>
    <n v="12565600"/>
    <n v="3141400"/>
    <d v="2025-04-29T00:00:00"/>
    <s v="Diana Martinez"/>
    <m/>
    <s v="FIRMADA"/>
    <d v="2025-04-05T00:00:00"/>
    <d v="2025-10-10T00:00:00"/>
    <s v="AGP-100001738"/>
    <s v="Paola Duarte"/>
  </r>
  <r>
    <n v="584"/>
    <s v="C3296-2025"/>
    <s v="0454-2025"/>
    <s v="FUNDACIÓN CULTURAL ÁRBOL DE SUEÑOS"/>
    <s v="9018637782"/>
    <s v="SEMILLERO AUDIOVISUAL ALTERNATIVO II"/>
    <n v="18446000"/>
    <n v="14756800"/>
    <n v="3689200"/>
    <d v="2025-04-29T00:00:00"/>
    <s v="Diana Martinez"/>
    <m/>
    <s v="FIRMADA"/>
    <d v="2025-05-01T00:00:00"/>
    <d v="2025-10-31T00:00:00"/>
    <s v="60-44-101015199"/>
    <s v="Paola Duarte"/>
  </r>
  <r>
    <n v="585"/>
    <s v="C1044-2025"/>
    <s v="0454-2025"/>
    <s v="CORPORACION UN MAÑANA MEJOR"/>
    <s v="9001261986"/>
    <s v="LETRAS Y TONINAS 2025, UN ENCUENTRO PARA LA CULTURA, EL ARTE Y LA VIDA"/>
    <n v="22391000"/>
    <n v="17912800"/>
    <n v="4478200"/>
    <d v="2025-04-29T00:00:00"/>
    <s v="Diana Martinez"/>
    <m/>
    <s v="FIRMADA"/>
    <d v="2025-03-06T00:00:00"/>
    <d v="2025-10-31T00:00:00"/>
    <s v="30-44-101063422"/>
    <s v="Dayana Vargas"/>
  </r>
  <r>
    <n v="586"/>
    <s v="C3590-2025"/>
    <s v="0454-2025"/>
    <s v="FUNDACION ISANA"/>
    <s v="9008017285"/>
    <s v="INNOVACIÓN Y MEMORIA.  PROGRAMACIÓN CULTURAL EN LA CASA MUSEO LA VORÁGINE."/>
    <n v="21517000"/>
    <n v="17213600"/>
    <n v="4303400"/>
    <d v="2025-04-29T00:00:00"/>
    <s v="Diana Martinez"/>
    <m/>
    <s v="FIRMADA"/>
    <d v="2025-03-25T00:00:00"/>
    <d v="2025-10-30T00:00:00"/>
    <s v="CV-100050400"/>
    <s v="Paola Duarte"/>
  </r>
  <r>
    <n v="587"/>
    <s v="C5724-2025"/>
    <s v="0454-2025"/>
    <s v="CORPORACIÓN AGENCIA CULTURAL 7-80"/>
    <s v="9015038984"/>
    <s v="CASA TRICOLOR: ESCUELITA COMUNITARIA DE ARTE Y CULTURA. ESPACIO DE INTEGRACIÓN SOCIOCULTURAL PARA LA NIÑEZ MIGRANTE, REFUGIADA, RETORNADA, DESPLAZADA Y DE ACOGIDA."/>
    <n v="24392000"/>
    <n v="19513600"/>
    <n v="4878400"/>
    <d v="2025-04-29T00:00:00"/>
    <s v="Diana Martinez"/>
    <m/>
    <s v="FIRMADA"/>
    <d v="2025-07-01T00:00:00"/>
    <d v="2025-10-31T00:00:00"/>
    <s v="85-44-101137780"/>
    <s v="Dayana Vargas"/>
  </r>
  <r>
    <n v="588"/>
    <s v="C7090-2025"/>
    <s v="0454-2025"/>
    <s v="FUNDACION HIJOS DE LA SIERRA FLOR"/>
    <s v="8922008935"/>
    <s v="ESCUCHARTE 2025. ESCENARIOS FORMATIVOS COREOMUSICALES PARA POTENCIAR EL PENSAMIENTO CRITICO-CREATIVO DE LAS NUEVAS GENERACIONES"/>
    <n v="23128000"/>
    <n v="18502400"/>
    <n v="4625600"/>
    <d v="2025-04-29T00:00:00"/>
    <s v="Diana Martinez"/>
    <m/>
    <s v="FIRMADA"/>
    <d v="2025-02-01T00:00:00"/>
    <d v="2025-10-31T00:00:00"/>
    <s v="75-44-101145008"/>
    <s v="Paola Duarte"/>
  </r>
  <r>
    <n v="589"/>
    <s v="C6103-2025"/>
    <s v="0454-2025"/>
    <s v="CORPORACIÓN HIJOS DE XUE"/>
    <s v="9016109246"/>
    <s v="VOCES DE MI PUEBLO"/>
    <n v="24991000"/>
    <n v="19992800"/>
    <n v="4998200"/>
    <d v="2025-04-29T00:00:00"/>
    <s v="Diana Martinez"/>
    <m/>
    <s v="FIRMADA"/>
    <d v="2025-05-01T00:00:00"/>
    <d v="2025-10-31T00:00:00"/>
    <s v="39-44-101171933"/>
    <s v="Paola Duarte"/>
  </r>
  <r>
    <n v="590"/>
    <s v="C3174-2025"/>
    <s v="0454-2025"/>
    <s v="CORPORACION AMBIENTAL Y CULTURAL MERECURE"/>
    <s v="9013098439"/>
    <s v="PROYECTO DE FORMACIÓN CULTURAL MUSICA, MENSAJE DE PAZ FASE II"/>
    <n v="30767000"/>
    <n v="24613600"/>
    <n v="6153400"/>
    <d v="2025-04-29T00:00:00"/>
    <s v="Diana Martinez"/>
    <m/>
    <s v="FIRMADA"/>
    <d v="2025-05-01T00:00:00"/>
    <d v="2025-10-31T00:00:00"/>
    <s v="30-44-101063418"/>
    <s v="Dayana Vargas"/>
  </r>
  <r>
    <n v="591"/>
    <s v="C6440-2025"/>
    <s v="0454-2025"/>
    <s v="CORPORACIÓN LÁPICES CREATIVOS"/>
    <s v="9003073585"/>
    <s v="¿QUIEN  DIJO  VIEJOS?  TEATRO Y  RELATOS PARA  VOLVER A CREER"/>
    <n v="16941000"/>
    <n v="13552800"/>
    <n v="3388200"/>
    <d v="2025-04-29T00:00:00"/>
    <s v="Diana Martinez"/>
    <m/>
    <s v="FIRMADA"/>
    <d v="2025-06-01T00:00:00"/>
    <d v="2025-10-31T00:00:00"/>
    <s v="65-44-101238854"/>
    <s v="Paola Duarte"/>
  </r>
  <r>
    <n v="592"/>
    <s v="C7057-2025"/>
    <s v="0454-2025"/>
    <s v="CABILDO INDIGENA INGA PAKAI DE PUERTO LIMON"/>
    <s v="9006929472"/>
    <s v="''EL CHUMBE: HILOS ANCESTRALES DE LAS MUJERES INGA PARA REVITALIZACIÓN DE LA IDENTIDAD CULTURAL''"/>
    <n v="17787000"/>
    <n v="14229600"/>
    <n v="3557400"/>
    <d v="2025-04-29T00:00:00"/>
    <s v="Diana Martinez"/>
    <m/>
    <s v="FIRMADA"/>
    <d v="2025-04-04T00:00:00"/>
    <d v="2025-10-04T00:00:00"/>
    <s v="CHU-100046289 "/>
    <s v="Paola Duarte"/>
  </r>
  <r>
    <n v="593"/>
    <s v="C8414-2025"/>
    <s v="0454-2025"/>
    <s v="CORPORACIÓN AWAX TEJEMOS REDES"/>
    <s v="9016349146"/>
    <s v="MEMORIA Y MUJER RURAL &quot;NARRATIVAS Y MEMORIAS VIVAS A TRAVÉS DEL ARTE&quot;"/>
    <n v="23270000"/>
    <n v="18616000"/>
    <n v="4654000"/>
    <d v="2025-04-29T00:00:00"/>
    <s v="Margarita Escamilla"/>
    <m/>
    <s v="FIRMADA"/>
    <d v="2025-01-14T00:00:00"/>
    <d v="2025-11-20T00:00:00"/>
    <s v="CCS-1000040612"/>
    <s v="Dayana Vargas"/>
  </r>
  <r>
    <n v="594"/>
    <s v="C2763-2025"/>
    <s v="0454-2025"/>
    <s v="ASOCIACION DE PRODUCTORES DIGITALES HENNAY MEDIA"/>
    <s v="9014829404"/>
    <s v="TALLERES DE REALIZACIÓN AUDIOVISUAL DESDE EL CAMPO Y LA SELVA"/>
    <n v="26445000"/>
    <n v="21156000"/>
    <n v="5289000"/>
    <d v="2025-04-29T00:00:00"/>
    <s v="Margarita Escamilla"/>
    <m/>
    <s v="FIRMADA"/>
    <d v="2025-03-01T00:00:00"/>
    <d v="2025-11-20T00:00:00"/>
    <s v="57-46-101008589"/>
    <s v="Juan David Cuevas"/>
  </r>
  <r>
    <n v="595"/>
    <s v="C3835-2025"/>
    <s v="0454-2025"/>
    <s v="CORPORACIÓN ALIBOMBO TEATRO"/>
    <s v="9001557237"/>
    <s v="ESCENARIOS PARA LA LIBERTAD: TEATRO APLICADO PARA LA MEDIACIÓN CARCELARIA"/>
    <n v="26631000"/>
    <n v="21304800"/>
    <n v="5326200"/>
    <d v="2025-04-29T00:00:00"/>
    <s v="Margarita Escamilla"/>
    <m/>
    <s v="FIRMADA"/>
    <d v="2025-06-02T00:00:00"/>
    <d v="2025-11-20T00:00:00"/>
    <s v="60-44-101015214"/>
    <s v="Juan David Cuevas"/>
  </r>
  <r>
    <n v="596"/>
    <s v="C1956-2025"/>
    <s v="0454-2025"/>
    <s v="CORPORACION CIRCULO DE CALIDAD"/>
    <s v="9003534303"/>
    <s v="ACACIAS VIVE EL JOROPO"/>
    <n v="32214000"/>
    <n v="25771200"/>
    <n v="6442800"/>
    <d v="2025-04-29T00:00:00"/>
    <s v="Margarita Escamilla"/>
    <m/>
    <s v="Para firma"/>
    <d v="2025-08-18T00:00:00"/>
    <d v="2025-11-14T00:00:00"/>
    <s v="30-44-101063398"/>
    <s v="Dayana Vargas"/>
  </r>
  <r>
    <n v="597"/>
    <s v="C5000-2025"/>
    <s v="0454-2025"/>
    <s v="FUNDACION ARTISTICA, CULTURAL Y SOCIOAMBIENTAL ARTMONIA"/>
    <s v="9010400593"/>
    <s v="FORMARTE, ENTRE OLEOS Y MADERAS"/>
    <n v="26097000"/>
    <n v="20877600"/>
    <n v="5219400"/>
    <d v="2025-04-29T00:00:00"/>
    <s v="Margarita Escamilla"/>
    <m/>
    <s v="FIRMADA"/>
    <d v="2025-03-03T00:00:00"/>
    <d v="2025-11-02T00:00:00"/>
    <s v="75-44-101145044"/>
    <s v="Juan David Cuevas"/>
  </r>
  <r>
    <n v="598"/>
    <s v="C5072-2025"/>
    <s v="0454-2025"/>
    <s v="FUNDACION ARTISTICA, CULTURAL Y TECNOLOGICA"/>
    <s v="9014134842"/>
    <s v="MANOS DE BARRO"/>
    <n v="26418000"/>
    <n v="21134400"/>
    <n v="5283600"/>
    <d v="2025-04-29T00:00:00"/>
    <s v="Margarita Escamilla"/>
    <m/>
    <s v="FIRMADA"/>
    <d v="2025-03-03T00:00:00"/>
    <d v="2025-11-03T00:00:00"/>
    <s v="75-44-101145041"/>
    <s v="Juan David Cuevas"/>
  </r>
  <r>
    <n v="599"/>
    <s v="C4268-2025"/>
    <s v="0454-2025"/>
    <s v="ASOCIACION CULTURAL ARTISTICA Y SOCIAL CRISTO REY"/>
    <s v="9003136853"/>
    <s v="JUGUEMOS AL TEATRO CICLO V"/>
    <n v="25314000"/>
    <n v="20251200"/>
    <n v="5062800"/>
    <d v="2025-04-29T00:00:00"/>
    <s v="Margarita Escamilla"/>
    <m/>
    <s v="FIRMADA"/>
    <d v="2025-03-03T00:00:00"/>
    <d v="2025-11-14T00:00:00"/>
    <s v="AGP-100001605"/>
    <s v="Constanza Leyton"/>
  </r>
  <r>
    <n v="600"/>
    <s v="C3718-2025"/>
    <s v="0454-2025"/>
    <s v="CORPORACION CULTURAL LA CASITA DE CAMILO TORRES"/>
    <s v="9016141399"/>
    <s v="EL PEQUEÑO CIRCO ESCUELA DE FORMACION CILO VIII"/>
    <n v="25391000"/>
    <n v="20312800"/>
    <n v="5078200"/>
    <d v="2025-04-29T00:00:00"/>
    <s v="Margarita Escamilla"/>
    <m/>
    <s v="FIRMADA"/>
    <d v="2025-03-03T00:00:00"/>
    <d v="2025-11-15T00:00:00"/>
    <s v="AGP-100001607"/>
    <s v="Constanza Leyton"/>
  </r>
  <r>
    <n v="601"/>
    <s v="C3736-2025"/>
    <s v="0454-2025"/>
    <s v="FUNDACIÓN TINKUYAY"/>
    <s v="9004936861"/>
    <s v="DANZANDO CON TINKUYAY SEGUNDA EDICION"/>
    <n v="26425000"/>
    <n v="21140000"/>
    <n v="5285000"/>
    <d v="2025-04-29T00:00:00"/>
    <s v="Margarita Escamilla"/>
    <m/>
    <s v="FIRMADA"/>
    <d v="2025-03-03T00:00:00"/>
    <d v="2025-11-15T00:00:00"/>
    <s v="AGP-100001608"/>
    <s v="Constanza Leyton"/>
  </r>
  <r>
    <n v="602"/>
    <s v="C1135-2025"/>
    <s v="0454-2025"/>
    <s v="ASOCIACIÓN COMUNAL DE JUNTAS DEL MUNICIPIO DE SANTIAGO"/>
    <s v="9011996840"/>
    <s v="MERCADO VERDE, TRADICIÓN Y CULTURA EN EL MARCO DE LA CELEBRACIÓN DEL DÍA DE LA ACCIÓN COMUNAL - 1RA VERSIÖN"/>
    <n v="15865000"/>
    <n v="12692000"/>
    <n v="3173000"/>
    <d v="2025-04-29T00:00:00"/>
    <s v="Margarita Escamilla"/>
    <m/>
    <s v="FIRMADA"/>
    <d v="2025-10-01T00:00:00"/>
    <d v="2025-11-14T00:00:00"/>
    <s v="AGP-100001624"/>
    <s v="Constanza Leyton"/>
  </r>
  <r>
    <n v="603"/>
    <s v="C1395-2025"/>
    <s v="0454-2025"/>
    <s v="FUNDACION NOTAS DE PAZ"/>
    <s v="9002087196"/>
    <s v="ORQUESTA SINFÓNICA INFANTIL Y JUVENIL NOTAS DE PAZ"/>
    <n v="18840000"/>
    <n v="15072000"/>
    <n v="3768000"/>
    <d v="2025-04-29T00:00:00"/>
    <s v="Margarita Escamilla"/>
    <m/>
    <s v="FIRMADA"/>
    <d v="2025-01-20T00:00:00"/>
    <d v="2025-11-20T00:00:00"/>
    <s v="45-44-101165484"/>
    <s v="Constanza Leyton"/>
  </r>
  <r>
    <n v="604"/>
    <s v="C2373-2025"/>
    <s v="0454-2025"/>
    <s v="FUNDACION COLOMBIAN DREAM"/>
    <s v="9004847238"/>
    <s v="GIROS ARTE AL HABITARTE UN ESPACIO PARA SOÑAR"/>
    <n v="19366000"/>
    <n v="15492800"/>
    <n v="3873200"/>
    <d v="2025-04-29T00:00:00"/>
    <s v="Margarita Escamilla"/>
    <m/>
    <s v="FIRMADA"/>
    <d v="2025-05-15T00:00:00"/>
    <d v="2025-11-15T00:00:00"/>
    <s v="33-44-101262156"/>
    <s v="Constanza Leyton"/>
  </r>
  <r>
    <n v="605"/>
    <s v="C8531-2025"/>
    <s v="0454-2025"/>
    <s v="FUNDACION SENTIDO SONORO"/>
    <s v="9017560802"/>
    <s v="AL RITMO DE MI FOLCLOR: CORO MANOS BLANCAS (LSC)"/>
    <n v="18076000"/>
    <n v="14460800"/>
    <n v="3615200"/>
    <d v="2025-04-29T00:00:00"/>
    <s v="Margarita Escamilla"/>
    <m/>
    <s v="FIRMADA"/>
    <d v="2025-02-03T00:00:00"/>
    <d v="2025-11-03T00:00:00"/>
    <s v="65-44-101238853"/>
    <s v="Paola Duarte"/>
  </r>
  <r>
    <n v="606"/>
    <s v="C7964-2025"/>
    <s v="0454-2025"/>
    <s v="FUNDACION CHAQUEN"/>
    <s v="9013649770"/>
    <s v="SANANDO VIDAS, UN CAMINO HACIA LA PAZ"/>
    <n v="22738000"/>
    <n v="18190400"/>
    <n v="4547600"/>
    <d v="2025-04-29T00:00:00"/>
    <s v="Margarita Escamilla"/>
    <m/>
    <s v="FIRMADA"/>
    <d v="2025-05-05T00:00:00"/>
    <d v="2025-11-15T00:00:00"/>
    <s v="25-44-101201948"/>
    <s v="Paola Duarte"/>
  </r>
  <r>
    <n v="607"/>
    <s v="C3588-2025"/>
    <s v="0454-2025"/>
    <s v="CORPORACION J &amp; M INGENIERIA"/>
    <s v="9016555801"/>
    <s v="PUTUMAYO BAILA  CIRCULACION DE MUESTRAS AUCTONONAS Y REPERSENTATIVAS   EN LA REALIZACION DEL DECIMO TERCER ENCUENTRO SURCOLOMBIANO DEL BAILE DEL YARISEÑO."/>
    <n v="24142000"/>
    <n v="19313600"/>
    <n v="4828400"/>
    <d v="2025-04-29T00:00:00"/>
    <s v="Margarita Escamilla"/>
    <m/>
    <s v="FIRMADA"/>
    <d v="2025-05-10T00:00:00"/>
    <d v="2025-11-15T00:00:00"/>
    <s v="AGP-10001695"/>
    <s v="Paola Duarte"/>
  </r>
  <r>
    <n v="608"/>
    <s v="C6375-2025"/>
    <s v="0454-2025"/>
    <s v="CORPORACION INDIGENA DEL RESGUARDO KAMENTSA BIYA DEL VALLE DE SIBUNDOY"/>
    <s v="9018266938"/>
    <s v="KAMËNTŠAPP: TECNOLOGÍA Y SABERES CULTURALES DEL PUEBLO KAMËNTŠÁ PARA REVITALIZAR SU LENGUA MATERNA."/>
    <n v="16241000"/>
    <n v="12992800"/>
    <n v="3248200"/>
    <d v="2025-04-29T00:00:00"/>
    <s v="Margarita Escamilla"/>
    <m/>
    <s v="FIRMADA"/>
    <d v="2025-03-01T00:00:00"/>
    <d v="2025-11-20T00:00:00"/>
    <s v="AGP-100001630"/>
    <s v="Paola Duarte"/>
  </r>
  <r>
    <n v="609"/>
    <s v="C6966-2025"/>
    <s v="0454-2025"/>
    <s v="ASOCIACION PRODUCCIONES LA CABAÑA"/>
    <s v="9017406335"/>
    <s v="EL BILLETE DEL PUEBLO, EXPERIENCIA DIGITAL SOBRE LA MEMORIA SOCIAL DE TÁMARA"/>
    <n v="31227000"/>
    <n v="24981600"/>
    <n v="6245400"/>
    <d v="2025-04-29T00:00:00"/>
    <s v="Margarita Escamilla"/>
    <m/>
    <s v="FIRMADA"/>
    <d v="2025-03-01T00:00:00"/>
    <d v="2025-11-20T00:00:00"/>
    <s v="57-46-101008584"/>
    <s v="Paola Duarte"/>
  </r>
  <r>
    <n v="610"/>
    <s v="C8440-2025"/>
    <s v="0454-2025"/>
    <s v="CORPORACIÓN TEJIDO SOMOS"/>
    <s v="9016400351"/>
    <s v="TUTU IZUN."/>
    <n v="28676000"/>
    <n v="22940800"/>
    <n v="5735200"/>
    <d v="2025-04-29T00:00:00"/>
    <s v="Margarita Escamilla"/>
    <m/>
    <s v="FIRMADA"/>
    <d v="2025-01-15T00:00:00"/>
    <d v="2025-11-02T00:00:00"/>
    <s v="45-44-101165464"/>
    <s v="Paola Duarte"/>
  </r>
  <r>
    <n v="611"/>
    <s v="C11202-2025"/>
    <s v="0454-2025"/>
    <s v="ASOCIACION ONG MENTE ACTIVA"/>
    <s v="8070071269"/>
    <s v="CIRCO TRADICIONAL A LA ESCUELA: RESCATANDO EL ARTE CIRCENSE EN CÚCUTA Y SU ÁREA METROPOLITANA"/>
    <n v="24903000"/>
    <n v="19922400"/>
    <n v="4980600"/>
    <d v="2025-04-29T00:00:00"/>
    <s v="Margarita Escamilla"/>
    <m/>
    <s v="FIRMADA"/>
    <d v="2025-04-01T00:00:00"/>
    <d v="2025-11-20T00:00:00"/>
    <s v="AGP-100001742"/>
    <s v="Paola Duarte"/>
  </r>
  <r>
    <n v="612"/>
    <s v="C8031-2025"/>
    <s v="0370-2025"/>
    <s v="FUNDACION SERGIO DAVID URREGO REYES"/>
    <s v="9009570011"/>
    <s v="CUERPOS QUE IMPORTAN: ESPACIOS ARTÍSTICOS PARA EL CUIDADO DE LA SALUD MENTAL EN POBLACIÓN SEXUALMENTE DIVERSA"/>
    <n v="21798000"/>
    <n v="17438400"/>
    <n v="4359600"/>
    <d v="2025-04-30T00:00:00"/>
    <s v="Rodrigo Cuellar"/>
    <m/>
    <s v="FIRMADA"/>
    <d v="2025-03-28T00:00:00"/>
    <d v="2025-08-31T00:00:00"/>
    <s v="11-44-101254170"/>
    <s v="Dayana Vargas"/>
  </r>
  <r>
    <n v="613"/>
    <s v="C9103-2025"/>
    <s v="0370-2025"/>
    <s v="ASOCIACION AFRODESCENDIENTE DE SOLITA BARACK OBAMA"/>
    <s v="9003662858"/>
    <s v="&quot;RAÍCES AFRO EN LA MESA: ENCUENTRO GASTRONÓMICO COLOMBIANO&quot;"/>
    <n v="25334000"/>
    <n v="20267200"/>
    <n v="5066800"/>
    <d v="2025-04-30T00:00:00"/>
    <s v="Rodrigo Cuellar"/>
    <m/>
    <s v="FIRMADA"/>
    <d v="2025-04-07T00:00:00"/>
    <d v="2025-06-06T00:00:00"/>
    <n v="3002343"/>
    <s v="Dayana Vargas"/>
  </r>
  <r>
    <n v="614"/>
    <s v="C4834-2025"/>
    <s v="0370-2025"/>
    <s v="ASOCIACION FOLCLORICA REMEMBRANZA"/>
    <s v="9016399772"/>
    <s v="ENCUENTRO DE SABEDORES PARA LA RESILIENCIA CULTURAL Y EL RELEVO GENERACIONAL (ZONA URBANA Y ZONA RURAL)."/>
    <n v="18820000"/>
    <n v="15056000"/>
    <n v="3764000"/>
    <d v="2025-04-30T00:00:00"/>
    <s v="Rodrigo Cuellar"/>
    <m/>
    <s v="FIRMADA"/>
    <d v="2025-06-01T00:00:00"/>
    <d v="2025-06-27T00:00:00"/>
    <s v="41-44-101292359"/>
    <s v="Dayana Vargas"/>
  </r>
  <r>
    <n v="615"/>
    <s v="C964-2025"/>
    <s v="0370-2025"/>
    <s v="FUNDACIÓN DE PROMOCIÓN CULTURAL, EMPRESARIAL Y TURÍSTICA REGIONAL “PROCETUR”"/>
    <s v="9018356001"/>
    <s v="FESTIVAL CANTOS DEL RÍO"/>
    <n v="24899000"/>
    <n v="19919200"/>
    <n v="4979800"/>
    <d v="2025-04-30T00:00:00"/>
    <s v="Rodrigo Cuellar"/>
    <m/>
    <s v="FIRMADA"/>
    <d v="2025-03-28T00:00:00"/>
    <d v="2025-06-30T00:00:00"/>
    <s v="45-44-101164841"/>
    <s v="Dayana Vargas"/>
  </r>
  <r>
    <n v="616"/>
    <s v="C4898-2025"/>
    <s v="0370-2025"/>
    <s v="FUNDACIÓN AMIGOS VELEÑOS"/>
    <s v="9002061173"/>
    <s v="MINGAS VEREDALES: CONVIVENCIA PARA UNIR EL CAMPO Y LA CIUDAD POR LA PAZ&quot;."/>
    <n v="25772000"/>
    <n v="20617600"/>
    <n v="5154400"/>
    <d v="2025-04-30T00:00:00"/>
    <s v="Rodrigo Cuellar"/>
    <m/>
    <s v="FIRMADA"/>
    <d v="2025-03-03T00:00:00"/>
    <d v="2025-06-28T00:00:00"/>
    <s v="96-44-101196224"/>
    <s v="Juan David Cuevas"/>
  </r>
  <r>
    <n v="617"/>
    <s v="C5706-2025"/>
    <s v="0370-2025"/>
    <s v="CORPORACIÓN CULTURAL LUNA ROJA"/>
    <s v="9005027125"/>
    <s v="X ENCUENTRO NACIONAL DE DANZA FOLCLÓRICA Y COMPARSAS LUNA ROJA"/>
    <n v="30730000"/>
    <n v="24584000"/>
    <n v="6146000"/>
    <d v="2025-04-30T00:00:00"/>
    <s v="Rodrigo Cuellar"/>
    <m/>
    <s v="FIRMADA"/>
    <d v="2025-03-25T00:00:00"/>
    <d v="2025-06-06T00:00:00"/>
    <s v="30-44-101063384"/>
    <s v="Dayana Vargas"/>
  </r>
  <r>
    <n v="618"/>
    <s v="C2072-2025"/>
    <s v="0454-2025"/>
    <s v="ASOCIACIÓN DE ARTÍSTAS Y CULTORES DE ARBOLETES"/>
    <s v="9014238783"/>
    <s v="ARTES SIN FRONTERAS"/>
    <n v="18415000"/>
    <n v="14732000"/>
    <n v="3683000"/>
    <d v="2025-04-30T00:00:00"/>
    <s v="Rodrigo Cuellar"/>
    <m/>
    <s v="FIRMADA"/>
    <d v="2025-04-15T00:00:00"/>
    <d v="2025-07-20T00:00:00"/>
    <s v="53-44-101038343"/>
    <s v="Constanza Leyton"/>
  </r>
  <r>
    <n v="619"/>
    <s v="C3450-2025"/>
    <s v="0454-2025"/>
    <s v="FUNDACION RED DE MUJERES AFROAMAZONICAS, UBUNTU"/>
    <s v="9013037322"/>
    <s v="SABOR Y SABERES, &quot;EMPRENDIMIENTO DE BEBIDAS ANCESTRALES DEL PACÍFICO Y LA AMAZONÍA&quot;"/>
    <n v="26554000"/>
    <n v="21243200"/>
    <n v="5310800"/>
    <d v="2025-04-30T00:00:00"/>
    <s v="Rodrigo Cuellar"/>
    <m/>
    <s v="FIRMADA"/>
    <d v="2025-05-01T00:00:00"/>
    <d v="2025-07-30T00:00:00"/>
    <s v="CHU-100046205"/>
    <s v="Dayana Vargas"/>
  </r>
  <r>
    <n v="620"/>
    <s v="C6012-2025"/>
    <s v="0454-2025"/>
    <s v="FUNDACIÓN URAKU PARA LA PROTECCION Y CONSERVACION DE LOS RECURSOS NATURALES"/>
    <s v="9010407196"/>
    <s v="FESTIVAL SETEJEPAZ: SEMBRANDO HISTORIAS, COSECHANDO PAZ."/>
    <n v="29068000"/>
    <n v="23254400"/>
    <n v="5813600"/>
    <d v="2025-04-30T00:00:00"/>
    <s v="Rodrigo Cuellar"/>
    <m/>
    <s v="FIRMADA"/>
    <d v="2025-06-01T00:00:00"/>
    <d v="2025-07-31T00:00:00"/>
    <s v="65-44-101238900"/>
    <s v="Juan David Cuevas"/>
  </r>
  <r>
    <n v="621"/>
    <s v="C9440-2025"/>
    <s v="0454-2025"/>
    <s v="FUNDACIÓN POÉTICA DE VILLA DE LEYVA"/>
    <s v="9017256973"/>
    <s v="11ª. FIESTA DE LA POESÍA"/>
    <n v="25563000"/>
    <n v="20450400"/>
    <n v="5112600"/>
    <d v="2025-04-30T00:00:00"/>
    <s v="Rodrigo Cuellar"/>
    <m/>
    <s v="FIRMADA"/>
    <d v="2025-04-15T00:00:00"/>
    <d v="2025-08-30T00:00:00"/>
    <s v="39-44-101171864"/>
    <s v="Juan David Cuevas"/>
  </r>
  <r>
    <n v="622"/>
    <s v="C10500-2025"/>
    <s v="0454-2025"/>
    <s v="CORPORACION AFROMUJER VIDA Y RAICES"/>
    <s v="9013894628"/>
    <s v="RAÍCES VIVAS  AL  RESCATE DE SABERES TRADICIONALES"/>
    <n v="26554000"/>
    <n v="21243200"/>
    <n v="5310800"/>
    <d v="2025-04-30T00:00:00"/>
    <s v="Rodrigo Cuellar"/>
    <m/>
    <s v="FIRMADA"/>
    <d v="2025-05-01T00:00:00"/>
    <d v="2025-07-31T00:00:00"/>
    <n v="10354864"/>
    <s v="Constanza Leyton"/>
  </r>
  <r>
    <n v="623"/>
    <s v="C5543-2025"/>
    <s v="0454-2025"/>
    <s v="CORPORACION CULTURAL CABO DE SOGA"/>
    <s v="9018583608"/>
    <s v="&quot;RITMOS DE PAZ: JOROPO Y TRADICIÓN EN MOVIMIENTO&quot;"/>
    <n v="25589000"/>
    <n v="20471200"/>
    <n v="5117800"/>
    <d v="2025-04-30T00:00:00"/>
    <s v="Rodrigo Cuellar"/>
    <m/>
    <s v="FIRMADA"/>
    <d v="2025-04-15T00:00:00"/>
    <d v="2025-07-25T00:00:00"/>
    <s v="30-44-101063419"/>
    <s v="Dayana Vargas"/>
  </r>
  <r>
    <n v="624"/>
    <s v="C4716-2025"/>
    <s v="0454-2025"/>
    <s v="CORPORACIÓN RESCATANDO LA CULTURA Y TRADICIÓN DEL PUEBLO ZENÚ - CORZENÚ"/>
    <s v="9012830446"/>
    <s v="XVI FESTIVAL DEL MAÍZ EN EL CORREGIMIENTO DE LA GALLERA, SINCELEJO 2025"/>
    <n v="26390000"/>
    <n v="21112000"/>
    <n v="5278000"/>
    <d v="2025-04-30T00:00:00"/>
    <s v="Julian Igua"/>
    <m/>
    <s v="FIRMADA"/>
    <d v="2025-04-15T00:00:00"/>
    <d v="2025-07-09T00:00:00"/>
    <s v="CCS-100040610"/>
    <s v="Dayana Vargas"/>
  </r>
  <r>
    <n v="625"/>
    <s v="C3336-2025"/>
    <s v="0454-2025"/>
    <s v="FUNDACION PROSPERAR DE COLOMBIA"/>
    <s v="9002053437"/>
    <s v="ROSAS RENACE: ARTE Y CULTURA PARA LA PAZ"/>
    <n v="19997000"/>
    <n v="15997600"/>
    <n v="3999400"/>
    <d v="2025-04-30T00:00:00"/>
    <s v="Rodrigo Cuellar"/>
    <m/>
    <s v="FIRMADA"/>
    <d v="2025-04-15T00:00:00"/>
    <d v="2025-08-31T00:00:00"/>
    <s v="AGP-100001733"/>
    <s v="Juan David Cuevas"/>
  </r>
  <r>
    <n v="626"/>
    <s v="C2121-2025"/>
    <s v="0454-2025"/>
    <s v="FUNDACION PARA LA DIFUSION Y ORGANIZACION DE LA MUSICA FOLCLORICA COLOMBIANA"/>
    <s v="9003903294"/>
    <s v="TALLERES DE FORMACIÓN  MUSICAL LA RUTA DEL SONIDO"/>
    <n v="21866000"/>
    <n v="17492800"/>
    <n v="4373200"/>
    <d v="2025-04-30T00:00:00"/>
    <s v="Maria Paula Rivera"/>
    <m/>
    <s v="FIRMADA"/>
    <s v="01/03/2025_x000d_"/>
    <d v="2025-08-15T00:00:00"/>
    <s v="75-44-101145082"/>
    <s v="Juan David Cuevas"/>
  </r>
  <r>
    <n v="627"/>
    <s v="C50-2025"/>
    <s v="0454-2025"/>
    <s v="CORPORACION CULTURAL LATIN DANCE"/>
    <s v="9004635793"/>
    <s v="XI MUESTRA Y CAMPEONATO NACIONAL DE DANZA URBANA URBAN DANCE CHAMPIONSHIP SINCELEJO"/>
    <n v="24121000"/>
    <n v="19296800"/>
    <n v="4824200"/>
    <d v="2025-04-30T00:00:00"/>
    <s v="Maria Paula Rivera"/>
    <m/>
    <s v="FIRMADA"/>
    <s v="01/06/2025_x000d_"/>
    <d v="2025-08-18T00:00:00"/>
    <n v="100040647"/>
    <s v="Juan David Cuevas"/>
  </r>
  <r>
    <n v="628"/>
    <s v="C3822-2025"/>
    <s v="0454-2025"/>
    <s v="CORPORACION ABRAKADABRA CULTURA Y RECREACION"/>
    <s v="9016074561"/>
    <s v="TU Y YO! A CUIDAR EL PATRIMONIO CULTURAL"/>
    <n v="22096000"/>
    <n v="17676800"/>
    <n v="4419200"/>
    <d v="2025-04-30T00:00:00"/>
    <s v="Maria Paula Rivera"/>
    <m/>
    <s v="FIRMADA"/>
    <s v="15/04/2025_x000d_"/>
    <s v="15/08/2025_x000d_"/>
    <n v="100050456"/>
    <s v="Juan David Cuevas"/>
  </r>
  <r>
    <n v="629"/>
    <s v="C1066-2025"/>
    <s v="0454-2025"/>
    <s v="ASOCIACION DE PROFESIONALES CON GESTION DE CALIDAD"/>
    <s v="9009380216"/>
    <s v="SOY MÚSICA, SOY DANZA, SOY LA COLOMBIA EMPRENDEDORA"/>
    <n v="18587000"/>
    <n v="14869600"/>
    <n v="3717400"/>
    <d v="2025-04-30T00:00:00"/>
    <s v="Maria Paula Rivera"/>
    <m/>
    <s v="FIRMADA"/>
    <s v="01/02/2025_x000d_"/>
    <d v="2025-08-15T00:00:00"/>
    <s v="53-44-101038383"/>
    <s v="Dayana Vargas"/>
  </r>
  <r>
    <n v="630"/>
    <s v="C2576-2025"/>
    <s v="0454-2025"/>
    <s v="CORPORACION CULTURAL EDUCATIVA DEPORTIVA Y SOCIAL"/>
    <s v="9014009301"/>
    <s v="FESTIVAL INTERNACIONAL DE “POESÍA VALLENATA”, “HOMENAJE A ROSENDO ROMERO Y MATEO TORRES”"/>
    <n v="33097000"/>
    <n v="26477600"/>
    <n v="6619400"/>
    <d v="2025-04-30T00:00:00"/>
    <s v="Maria Paula Rivera"/>
    <m/>
    <s v="FIRMADA"/>
    <d v="2025-07-14T00:00:00"/>
    <s v="29/09/2025_x000d_"/>
    <n v="100040608"/>
    <s v="Juan David Cuevas"/>
  </r>
  <r>
    <n v="631"/>
    <s v="C2063-2025"/>
    <s v="0454-2025"/>
    <s v="FUNDACION ONG ESPACIO PERIFERICO"/>
    <s v="9002011504"/>
    <s v="I SALÓN DE ARTES PLÁSTICAS Y VISUALES ORINOCO AMAZONÍA"/>
    <n v="22780000"/>
    <n v="18224000"/>
    <n v="4556000"/>
    <d v="2025-04-30T00:00:00"/>
    <s v="Maria Paula Rivera"/>
    <m/>
    <s v="FIRMADA"/>
    <d v="2025-02-01T00:00:00"/>
    <d v="2025-08-06T00:00:00"/>
    <s v="30-44-101063402"/>
    <s v="Dayana Vargas"/>
  </r>
  <r>
    <n v="632"/>
    <s v="C6307-2025"/>
    <s v="0454-2025"/>
    <s v="CORPORACION VIDA DE COLOR-ES"/>
    <s v="9006480157"/>
    <s v="CINE CALLEJERO: NARRATIVAS AUDIOVISUALES RUTA DEL TREN, LA MESA"/>
    <n v="21035000"/>
    <n v="16828000"/>
    <n v="4207000"/>
    <d v="2025-04-30T00:00:00"/>
    <s v="Maria Paula Rivera"/>
    <m/>
    <s v="FIRMADA"/>
    <d v="2025-03-01T00:00:00"/>
    <d v="2025-08-10T00:00:00"/>
    <n v="100380928"/>
    <s v="Juan David Cuevas"/>
  </r>
  <r>
    <n v="633"/>
    <s v="C4884-2025"/>
    <s v="0454-2025"/>
    <s v="COMUNIDAD INDIGENA NASA PKIND KIWE - GUAYABALES"/>
    <s v="9001993344"/>
    <s v="TRANSMISIÓN DE SABERES ANCESTRALES DE LA COMUNIDAD INDIGENA NASA PKIND KIWE - GUAYABALES"/>
    <n v="16621000"/>
    <n v="13296800"/>
    <n v="3324200"/>
    <d v="2025-04-30T00:00:00"/>
    <s v="Maria Paula Rivera"/>
    <m/>
    <s v="FIRMADA"/>
    <d v="2025-02-01T00:00:00"/>
    <d v="2025-08-20T00:00:00"/>
    <n v="100001611"/>
    <s v="Juan David Cuevas"/>
  </r>
  <r>
    <n v="634"/>
    <s v="C6589-2025"/>
    <s v="0454-2025"/>
    <s v="FUNDACION SOCIAL Y CULTURAL EXPRESION"/>
    <s v="9018790699"/>
    <s v="ARTE PARA TODOS"/>
    <n v="20417000"/>
    <n v="16333600"/>
    <n v="4083400"/>
    <d v="2025-04-30T00:00:00"/>
    <s v="Maria Paula Rivera"/>
    <m/>
    <s v="FIRMADA"/>
    <d v="2025-03-10T00:00:00"/>
    <s v="15/08/2025_x000d_"/>
    <s v="75-44-101145102"/>
    <s v="Juan David Cuevas"/>
  </r>
  <r>
    <n v="635"/>
    <s v="C3784-2025"/>
    <s v="0454-2025"/>
    <s v="FUNDACION BLANCA AURORA PEÑUELA"/>
    <s v="9006096260"/>
    <s v="UN CUENTO PARA TERMINAR, &quot;ADIÓS A LAS BALAS&quot;"/>
    <n v="20071000"/>
    <n v="16056800"/>
    <n v="4014200"/>
    <d v="2025-04-30T00:00:00"/>
    <s v="Maria Paula Rivera"/>
    <m/>
    <s v="FIRMADA"/>
    <d v="2025-03-01T00:00:00"/>
    <s v="31/08/2025_x000d_"/>
    <s v="11-44-101254177"/>
    <s v="Constanza Leyton"/>
  </r>
  <r>
    <n v="636"/>
    <s v="C1164-2025"/>
    <s v="0454-2025"/>
    <s v="CABILDO MENOR INDIGENA DE CENTRO AZUL"/>
    <s v="8230044379"/>
    <s v="DULCES ZENÚ, UN CAMINO DE RECONCILIACIÓN Y EMPODERAMIENTO PARA LAS MUJERES DE CENTRO AZUL"/>
    <n v="22867000"/>
    <n v="18293600"/>
    <n v="4573400"/>
    <d v="2025-04-30T00:00:00"/>
    <s v="Maria Paula Rivera"/>
    <m/>
    <s v="FIRMADA"/>
    <d v="2025-04-02T00:00:00"/>
    <d v="2025-08-30T00:00:00"/>
    <s v="75-44-101144990"/>
    <s v="Constanza Leyton"/>
  </r>
  <r>
    <n v="637"/>
    <s v="C9519-2025"/>
    <s v="0454-2025"/>
    <s v="ASOCIACION DE MUJERES RENACER DE MONTELIBANO"/>
    <s v="9018578650"/>
    <s v="&quot;CAÑA FLECHA VIVA: EMPODERANDO A LAS MUJERES DE PUEBLO FLECHA&quot;"/>
    <n v="18992000"/>
    <n v="15193600"/>
    <n v="3798400"/>
    <d v="2025-04-30T00:00:00"/>
    <s v="Maria Paula Rivera"/>
    <m/>
    <s v="FIRMADA"/>
    <s v="01/04/2025_x000d_"/>
    <d v="2025-08-01T00:00:00"/>
    <s v="53-44-101038434"/>
    <s v="Constanza Leyton"/>
  </r>
  <r>
    <n v="638"/>
    <s v="C6175-2025"/>
    <s v="0454-2025"/>
    <s v="CORPORACION ARTEMUSICAL.ORG"/>
    <s v="9010068667"/>
    <s v="FORMANDO FUTUROS CREADORES DE PAZ"/>
    <n v="30767000"/>
    <n v="24613600"/>
    <n v="6153400"/>
    <d v="2025-04-30T00:00:00"/>
    <s v="Maria Paula Rivera"/>
    <m/>
    <s v="Para firma"/>
    <d v="2025-03-03T00:00:00"/>
    <s v="01/08/2025_x000d_"/>
    <s v="30-44-101063387"/>
    <s v="Dayana Vargas"/>
  </r>
  <r>
    <n v="639"/>
    <s v="C10201-2025"/>
    <s v="0454-2025"/>
    <s v="ASOCIACION DE PADRES DE FAMILIA DE LA INSTITUCION EDUCATIVA FRANCISCO JOSE DE CALDAS, MUNICIPIO DE ARAUCA, DEPARTAMENTO DE ARAUCA"/>
    <s v="9010078615"/>
    <s v="INCLUYENTES"/>
    <n v="26897000"/>
    <n v="21517600"/>
    <n v="5379400"/>
    <d v="2025-04-30T00:00:00"/>
    <s v="Maria Paula Rivera"/>
    <m/>
    <s v="FIRMADA"/>
    <d v="2025-04-01T00:00:00"/>
    <s v="01/08/2025_x000d_"/>
    <n v="100040623"/>
    <s v="Constanza Leyton"/>
  </r>
  <r>
    <n v="640"/>
    <s v="C3030-2025"/>
    <s v="0454-2025"/>
    <s v="CORPORACIÓN CULTURAL FUENTES Y MORICHALES"/>
    <s v="9016604080"/>
    <s v="FORMACION CULTURAL MARBACHARE"/>
    <n v="27971000"/>
    <n v="22376800"/>
    <n v="5594200"/>
    <d v="2025-04-30T00:00:00"/>
    <s v="Diana Martinez"/>
    <m/>
    <s v="FIRMADA"/>
    <d v="2025-04-01T00:00:00"/>
    <d v="2025-09-30T00:00:00"/>
    <s v="30-44-101063430"/>
    <s v="Constanza Leyton"/>
  </r>
  <r>
    <n v="641"/>
    <s v="C3233-2025"/>
    <s v="0454-2025"/>
    <s v="CORPORACIÓN PARA EL DESARROLLO INTEGRAL DEL HOMBRE CORDES"/>
    <s v="8040037411"/>
    <s v="LABORATORIO PERMANENTE DE INVESTIGACIÓN TEATRAL 2025"/>
    <n v="30035000"/>
    <n v="24028000"/>
    <n v="6007000"/>
    <d v="2025-04-30T00:00:00"/>
    <s v="Diana Martinez"/>
    <m/>
    <s v="FIRMADA"/>
    <d v="2025-04-01T00:00:00"/>
    <d v="2025-09-07T00:00:00"/>
    <s v="75-44-101145136"/>
    <s v="Constanza Leyton"/>
  </r>
  <r>
    <n v="642"/>
    <s v="C10253-2025"/>
    <s v="0454-2025"/>
    <s v="ASOCIACIÓN SOCIO CULTURAL CASA DE PIEDRA"/>
    <s v="9003240117"/>
    <s v="CINCO SENTIDOS: LABORATORIO DE LENGUAJES ARTÍSTICOS EN LA PRIMERA INFANCIA"/>
    <n v="27302000"/>
    <n v="21841600"/>
    <n v="5460400"/>
    <d v="2025-04-30T00:00:00"/>
    <s v="Diana Martinez"/>
    <m/>
    <s v="FIRMADA"/>
    <d v="2025-04-10T00:00:00"/>
    <d v="2025-09-30T00:00:00"/>
    <s v="CCT- 100010709"/>
    <s v="Constanza Leyton"/>
  </r>
  <r>
    <n v="643"/>
    <s v="C8587-2025"/>
    <s v="0454-2025"/>
    <s v="RESGUARDO INDIGENA SOCORPA"/>
    <s v="8240021727"/>
    <s v="SALVAGUARDANDO LA SEMILLA SAGRADA - MISH"/>
    <n v="32349000"/>
    <n v="25879200"/>
    <n v="6469800"/>
    <d v="2025-04-30T00:00:00"/>
    <s v="Diana Martinez"/>
    <m/>
    <s v="FIRMADA"/>
    <d v="2025-04-01T00:00:00"/>
    <d v="2025-10-10T00:00:00"/>
    <s v="53-44-101038380"/>
    <s v="Constanza Leyton"/>
  </r>
  <r>
    <n v="644"/>
    <s v="C5144-2025"/>
    <s v="0454-2025"/>
    <s v="CORPORACION ZUE DE ORO"/>
    <s v="9018236056"/>
    <s v="XVI FESTIVAL NACIONAL DE MUSICA COLOMBIANA ZUE DE ORO"/>
    <n v="27315000"/>
    <n v="21852000"/>
    <n v="5463000"/>
    <d v="2025-04-30T00:00:00"/>
    <s v="Diana Martinez"/>
    <m/>
    <s v="FIRMADA"/>
    <d v="2025-09-12T00:00:00"/>
    <d v="2025-09-15T00:00:00"/>
    <s v=" BY- 100052258 "/>
    <s v="Constanza Leyton"/>
  </r>
  <r>
    <n v="645"/>
    <s v="C8970-2025"/>
    <s v="0454-2025"/>
    <s v="CORPORACION CULTURAL EL YOPO (CORYOPO)"/>
    <s v="9018598019"/>
    <s v="PROYECTO DE FORMACIÒN CULTURAL SEMBRANDO CULTURA"/>
    <n v="26623000"/>
    <n v="21298400"/>
    <n v="5324600"/>
    <d v="2025-04-30T00:00:00"/>
    <s v="Diana Martinez"/>
    <m/>
    <s v="FIRMADA"/>
    <s v="01/04/2025_x000d_"/>
    <d v="2025-09-30T00:00:00"/>
    <s v="30-44-101063417_x000d_"/>
    <s v="Dayana Vargas"/>
  </r>
  <r>
    <n v="646"/>
    <s v="C6118-2025"/>
    <s v="0454-2025"/>
    <s v="FUNDACION DE DESARROLLO SOCIAL Y PAZ DEL CAUCA"/>
    <s v="9015479191"/>
    <s v="RUTAS DE INTEGRACION ARTISTICA PARA LA PAZ"/>
    <n v="17070000"/>
    <n v="13656000"/>
    <n v="3414000"/>
    <d v="2025-04-30T00:00:00"/>
    <s v="Diana Martinez"/>
    <m/>
    <s v="FIRMADA"/>
    <d v="2025-04-01T00:00:00"/>
    <d v="2025-09-30T00:00:00"/>
    <s v="CCS-100040646"/>
    <s v="Paola Duarte"/>
  </r>
  <r>
    <n v="647"/>
    <s v="C2825-2025"/>
    <s v="0454-2025"/>
    <s v="ASOCIACION ECOMUJERES DEL CAUCA"/>
    <s v="9018244996"/>
    <s v="LAS ARTES PLÁSTICAS Y EL RECICLAJE COMO EXPRESIÓN CULTURAL Y AMBIENTAL EN SILVIA"/>
    <n v="17070000"/>
    <n v="13656000"/>
    <n v="3414000"/>
    <d v="2025-04-30T00:00:00"/>
    <s v="Diana Martinez"/>
    <m/>
    <s v="FIRMADA"/>
    <s v="01/05/2025_x000d_"/>
    <d v="2025-09-30T00:00:00"/>
    <s v="AGP- 100001753"/>
    <s v="Paola Duarte"/>
  </r>
  <r>
    <n v="648"/>
    <s v="C4639-2025"/>
    <s v="0454-2025"/>
    <s v="CORPORACION PARA EL DESARROLLO SOCIAL CULTURAL Y DEPORTIVA"/>
    <s v="9002599327"/>
    <s v="II ENCUENTRO DEPARTAMENTAL BUSCANDO TALENTOS EN PERSONAS CON DISCAPACIDAD"/>
    <n v="24028000"/>
    <n v="19222400"/>
    <n v="4805600"/>
    <d v="2025-04-30T00:00:00"/>
    <s v="Diana Martinez"/>
    <m/>
    <s v="Para firma"/>
    <d v="2025-03-17T00:00:00"/>
    <d v="2025-09-27T00:00:00"/>
    <s v="30-44-101063432_x000d_"/>
    <s v="Dayana Vargas"/>
  </r>
  <r>
    <n v="649"/>
    <s v="C4343-2025"/>
    <s v="0454-2025"/>
    <s v="CORPORACIÓN FAMILIA ROCKADURA"/>
    <s v="9014337527"/>
    <s v="LA FAMILIA ITINERANTE V, &quot;SENDEROS ARTÍSTICOS POR MANIZALES&quot;"/>
    <n v="29010000"/>
    <n v="23208000"/>
    <n v="5802000"/>
    <d v="2025-04-30T00:00:00"/>
    <s v="Diana Martinez"/>
    <m/>
    <s v="FIRMADA"/>
    <d v="2025-04-21T00:00:00"/>
    <d v="2025-09-05T00:00:00"/>
    <s v="42-44-101161092"/>
    <s v="Juan David Cuevas"/>
  </r>
  <r>
    <n v="650"/>
    <s v="C8337-2025"/>
    <s v="0454-2025"/>
    <s v="CORPORACIÓN PARA EL DESARROLLO SOSTENIBLE Y LA INVESTIGACIÓN"/>
    <s v="8305050325"/>
    <s v="RESCATANDO RAÍCES, MANIFESTACIONES RELACIONADAS AL PATRIMONIO BIOCULTURAL CON PROYECCIÓN AL TURISMO CULTURAL Y COMUNITARIO FASE II."/>
    <n v="22456000"/>
    <n v="17964800"/>
    <n v="4491200"/>
    <d v="2025-04-30T00:00:00"/>
    <s v="Diana Martinez"/>
    <m/>
    <s v="FIRMADA"/>
    <s v="07/04/2025_x000d_"/>
    <d v="2025-09-30T00:00:00"/>
    <s v="57-44-101007087"/>
    <s v="Paola Duarte"/>
  </r>
  <r>
    <n v="651"/>
    <s v="C9038-2025"/>
    <s v="0454-2025"/>
    <s v="FUNDACIÓN SOMOS FAGUA"/>
    <s v="9017617698"/>
    <s v="CAMINOS DE CUIDADO COMUNITARIO"/>
    <n v="25933000"/>
    <n v="20746400"/>
    <n v="5186600"/>
    <d v="2025-04-30T00:00:00"/>
    <s v="Diana Martinez"/>
    <m/>
    <s v="FIRMADA"/>
    <s v="19/02/2025_x000d_"/>
    <d v="2025-10-15T00:00:00"/>
    <s v="AGP-100001670"/>
    <s v="Paola Duarte"/>
  </r>
  <r>
    <n v="652"/>
    <s v="C9904-2025"/>
    <s v="0454-2025"/>
    <s v="ASOCIACION DE MUJERES RURALES GUACANA MUJERES RURALES FORJADORAS DE BIENESTAR Y DESARROLLO"/>
    <s v="9018361202"/>
    <s v="1° FERIA GASTRONÓMICA Y CULTURAL DEL CHUPAO"/>
    <n v="21035000"/>
    <n v="16828000"/>
    <n v="4207000"/>
    <d v="2025-04-30T00:00:00"/>
    <s v="Diana Martinez"/>
    <m/>
    <s v="FIRMADA"/>
    <d v="2025-03-15T00:00:00"/>
    <d v="2025-10-24T00:00:00"/>
    <s v="CRC-100024523"/>
    <s v="Paola Duarte"/>
  </r>
  <r>
    <n v="653"/>
    <s v="C1463-2025"/>
    <s v="0454-2025"/>
    <s v="COORPORACION SOCIAL PARA EL DESARROLLO DE LA JUVENTUD Y LA COMUNIDAD COLOMBIA PLANETA JOVEN"/>
    <s v="9005831147"/>
    <s v="BIBLIOTECA VIAJERA, EL SINÚ ENTRE LETRAS FASE II"/>
    <n v="18167000"/>
    <n v="14533600"/>
    <n v="3633400"/>
    <d v="2025-04-30T00:00:00"/>
    <s v="Diana Martinez"/>
    <m/>
    <s v="FIRMADA"/>
    <d v="2025-04-01T00:00:00"/>
    <s v="05/10/2025_x000d_"/>
    <s v="53-44-101038371"/>
    <s v="Juan David Cuevas"/>
  </r>
  <r>
    <n v="654"/>
    <s v="C6765-2025"/>
    <s v="0454-2025"/>
    <s v="CORPORACIÓN CHETANGO INTERNACIONAL"/>
    <s v="9004033443"/>
    <s v="ANTIOQUIA Y LOS SANTANDERES UNIDOS POR EL TANGO"/>
    <n v="16198000"/>
    <n v="12958400"/>
    <n v="3239600"/>
    <d v="2025-04-30T00:00:00"/>
    <s v="Diana Martinez"/>
    <m/>
    <s v="FIRMADA"/>
    <d v="2025-06-03T00:00:00"/>
    <d v="2025-10-13T00:00:00"/>
    <s v="42-44-101161094"/>
    <s v="Paola Duarte"/>
  </r>
  <r>
    <n v="655"/>
    <s v="C4018-2025"/>
    <s v="0454-2025"/>
    <s v="FUNDACION POR EL DESARROLLO AFRODESCENDIENTE DE SAN CAYETANO"/>
    <s v="9009639706"/>
    <s v="FESTIVAL NACIONAL DEL ÑAME, SUDOR Y ORGULLO DEL CAMPESINO"/>
    <n v="19017000"/>
    <n v="15213600"/>
    <n v="3803400"/>
    <d v="2025-04-30T00:00:00"/>
    <s v="Margarita Escamilla"/>
    <m/>
    <s v="FIRMADA"/>
    <d v="2025-05-01T00:00:00"/>
    <d v="2025-10-30T00:00:00"/>
    <s v="75-44-101145060"/>
    <s v="Paola Duarte"/>
  </r>
  <r>
    <n v="656"/>
    <s v="C2116-2025"/>
    <s v="0454-2025"/>
    <s v="SALA DE TEATRO EL ESCONDITE"/>
    <n v="9014171932"/>
    <s v="XII FESTIVAL DE LITERATURA &quot;NOS QUEDA LA PALABRA&quot;"/>
    <n v="27360000"/>
    <n v="21888000"/>
    <n v="5472000"/>
    <d v="2025-04-30T00:00:00"/>
    <s v="Margarita Escamilla"/>
    <m/>
    <s v="FIRMADA"/>
    <d v="2025-01-16T00:00:00"/>
    <d v="2025-11-05T00:00:00"/>
    <s v="42-44-101161014"/>
    <s v="Paola Duarte"/>
  </r>
  <r>
    <n v="657"/>
    <s v="C2056-2025"/>
    <s v="0454-2025"/>
    <s v="FUNDACION PARA EL MEDIO AMBIENTE Y EL DESARROLLO HUMANO SOSTENIBLE DEL TROP"/>
    <s v="8260030358"/>
    <s v="HISTORIAS DE LOS NOMBRES DE LOS LUGARES DEL TERRITORIO DADOS POR SUS HABITANTES"/>
    <n v="27315000"/>
    <n v="21852000"/>
    <n v="5463000"/>
    <d v="2025-04-30T00:00:00"/>
    <s v="Margarita Escamilla"/>
    <m/>
    <s v="FIRMADA"/>
    <d v="2025-02-17T00:00:00"/>
    <d v="2025-10-18T00:00:00"/>
    <s v="51-44-101029707"/>
    <s v="Dayana Vargas"/>
  </r>
  <r>
    <n v="658"/>
    <s v="C1946-2025"/>
    <s v="0454-2025"/>
    <s v="CORPORACION AG CONSTRUYENDO"/>
    <s v="9015735649"/>
    <s v="PROESO DE FORMACION SE BAILA JOROPO"/>
    <n v="35210000"/>
    <n v="28168000"/>
    <n v="7042000"/>
    <d v="2025-04-30T00:00:00"/>
    <s v="Margarita Escamilla"/>
    <m/>
    <s v="FIRMADA"/>
    <d v="2025-01-20T00:00:00"/>
    <d v="2025-10-03T00:00:00"/>
    <s v="30-44-101063400"/>
    <s v="Dayana Vargas"/>
  </r>
  <r>
    <n v="659"/>
    <s v="C3149-2025"/>
    <s v="0454-2025"/>
    <s v="RESGUARDO INDÍGENA SAN JOSÉ DE MACARIEROS"/>
    <s v="9016172580"/>
    <s v="RECUPERANDO NUESTRAS TRADICIONES ARTESANALES: RESGUARDO MACARIEROS PUEBLO MAKAGUAN."/>
    <n v="28163000"/>
    <n v="22530400"/>
    <n v="5632600"/>
    <d v="2025-04-30T00:00:00"/>
    <s v="Margarita Escamilla"/>
    <m/>
    <s v="FIRMADA"/>
    <d v="2025-06-01T00:00:00"/>
    <d v="2025-10-01T00:00:00"/>
    <s v="CCS-100040640"/>
    <s v="Constanza Leyton"/>
  </r>
  <r>
    <n v="660"/>
    <s v="C2354-2025"/>
    <s v="0454-2025"/>
    <s v="FUNDACIÓN TEATRO COLISEO PERALTA"/>
    <s v="9014918633"/>
    <s v="XIV FESTIVAL INTERNACIONAL DE TÍTERES: SANTANDER TERRITORIO DE MIS SUEÑOS"/>
    <n v="25190000"/>
    <n v="20152000"/>
    <n v="5038000"/>
    <d v="2025-04-30T00:00:00"/>
    <s v="Margarita Escamilla"/>
    <m/>
    <s v="FIRMADA"/>
    <d v="2025-08-11T00:00:00"/>
    <d v="2025-11-14T00:00:00"/>
    <s v="75-44-101145040"/>
    <s v="Constanza Leyton"/>
  </r>
  <r>
    <n v="661"/>
    <s v="C9389-2025"/>
    <s v="0454-2025"/>
    <s v="ASOCIACIÓN DE MUJERES CAMPESINAS REVIVIENDO NUESTRO CAMPO"/>
    <s v="9017783819"/>
    <s v="ANACUMA: ESCUELA DE SABERES PARA LA VIDA CAMPESINA DE LAS MUJERES DEL CAÑÓN"/>
    <n v="26957000"/>
    <n v="21565600"/>
    <n v="5391400"/>
    <d v="2025-04-30T00:00:00"/>
    <s v="Margarita Escamilla"/>
    <m/>
    <s v="FIRMADA"/>
    <d v="2025-04-15T00:00:00"/>
    <d v="2025-10-15T00:00:00"/>
    <s v="CCS-1000040584"/>
    <s v="Constanza Leyton"/>
  </r>
  <r>
    <n v="662"/>
    <s v="C7760-2025"/>
    <s v="0454-2025"/>
    <s v="ASOCIACIÓN RESIEMBRA"/>
    <s v="9016638301"/>
    <s v="RESIEMBRA: FORTALECIENDO EL TURISMO CULTURAL Y NATURAL COMUNITARIO EN FOSCA CUNDINAMARCA"/>
    <n v="20050000"/>
    <n v="16040000"/>
    <n v="4010000"/>
    <d v="2025-04-30T00:00:00"/>
    <s v="Margarita Escamilla"/>
    <m/>
    <s v="FIRMADA"/>
    <d v="2025-05-20T00:00:00"/>
    <d v="2025-11-20T00:00:00"/>
    <s v="AGP-100001754"/>
    <s v="Paola Duarte"/>
  </r>
  <r>
    <n v="663"/>
    <s v="C6228-2025"/>
    <s v="0454-2025"/>
    <s v="CORPORACION COLECTIVO DE ABOGADOS DEL KARIBE"/>
    <s v="9009860378"/>
    <s v="“TRENZANDO CULTURA: TRANSIMAGINANDO EL KARIBE&quot;"/>
    <n v="18587000"/>
    <n v="14869600"/>
    <n v="3717400"/>
    <d v="2025-04-30T00:00:00"/>
    <s v="Margarita Escamilla"/>
    <m/>
    <s v="FIRMADA"/>
    <d v="2025-01-10T00:00:00"/>
    <d v="2025-11-20T00:00:00"/>
    <s v="75-44-101145138"/>
    <s v="Paola Duarte"/>
  </r>
  <r>
    <n v="664"/>
    <s v="C6074-2025"/>
    <s v="0454-2025"/>
    <s v="FUNDACIÓN EL ARCA DE JIREH"/>
    <s v="9012907965"/>
    <s v="ARTE PARA LA VIDA: PROGRAMA DE SENSIBILIZACIÓN ARTISTICA PARA EL FOMENTO DE LA CULTURA DE LA COMUNICACIÓN Y LA RECONCILIACIÓN EN NIÑAS, NIÑOS, ADOLESCENTES Y FAMILIAS DE LA COMUNA 16 DE CALI."/>
    <n v="19147000"/>
    <n v="15317600"/>
    <n v="3829400"/>
    <d v="2025-04-30T00:00:00"/>
    <s v="Margarita Escamilla"/>
    <m/>
    <s v="FIRMADA"/>
    <d v="2025-03-24T00:00:00"/>
    <d v="2025-11-14T00:00:00"/>
    <s v="CCS-1000040622"/>
    <s v="Paola Duarte"/>
  </r>
  <r>
    <n v="665"/>
    <s v="C7601-2025"/>
    <s v="0454-2025"/>
    <s v="CORPORACIÓN PARA EL DESARROLLO Y FOMENTO DE LA CULTURA, LA PAZ Y LA DEMOCRACIA PIEDRAMANÍ"/>
    <s v="9010844603"/>
    <s v="10A CÁTEDRA DE HISTORIA REGIONAL DE MANIZALES Y CALDAS"/>
    <n v="29010000"/>
    <n v="23208000"/>
    <n v="5802000"/>
    <d v="2025-04-30T00:00:00"/>
    <s v="Margarita Escamilla"/>
    <m/>
    <s v="FIRMADA"/>
    <d v="2025-05-23T00:00:00"/>
    <d v="2025-11-11T00:00:00"/>
    <s v="42-44-101161085"/>
    <s v="Constanza Leyton"/>
  </r>
  <r>
    <n v="666"/>
    <s v="C3751-2025"/>
    <s v="0454-2025"/>
    <s v="ASOCIACION DE CAMPESINOS FORESTALES"/>
    <s v="9013288977"/>
    <s v="ESCUELA DE SABERES CAMPESINOS RAÍCES DE CARACOLÍ"/>
    <n v="18162000"/>
    <n v="14529600"/>
    <n v="3632400"/>
    <d v="2025-04-30T00:00:00"/>
    <s v="Margarita Escamilla"/>
    <m/>
    <s v="FIRMADA"/>
    <d v="2025-05-01T00:00:00"/>
    <d v="2025-11-20T00:00:00"/>
    <s v="14-44-101234295"/>
    <s v="Paola Duarte"/>
  </r>
  <r>
    <n v="667"/>
    <s v="C8494-2025"/>
    <s v="0454-2025"/>
    <s v="CORPORACION TIEMPOS LITERARIOS"/>
    <s v="9015841643"/>
    <s v="LA ESTACION - CASA CULTURAL &quot;CAPITULO 1. EL FIN DE LA LATENCIA&quot;"/>
    <n v="29126000"/>
    <n v="23300800"/>
    <n v="5825200"/>
    <d v="2025-04-30T00:00:00"/>
    <s v="Margarita Escamilla"/>
    <m/>
    <s v="FIRMADA"/>
    <d v="2025-04-15T00:00:00"/>
    <d v="2025-11-15T00:00:00"/>
    <s v="39-44-101171924"/>
    <s v="Paola Duarte"/>
  </r>
  <r>
    <n v="668"/>
    <s v="C4433-2025"/>
    <s v="0454-2025"/>
    <s v="ASOCIACIÓN LA MÚCURA"/>
    <n v="9006105296"/>
    <s v="CULTIVANDO LA INTENCIÓN: PRODUCCIÓN Y PROMOCIÓN PARA EL FORTALECIMIENTO DE METODOLOGÍAS ASOCIATIVAS Y PRODUCTIVAS DE MUJERES ARTISTAS INDEPENDIENTES DEL VALLE DEL CAUCA."/>
    <n v="18878000"/>
    <n v="15102400"/>
    <n v="3775600"/>
    <d v="2025-04-30T00:00:00"/>
    <s v="Margarita Escamilla"/>
    <m/>
    <s v="FIRMADA"/>
    <d v="2025-04-01T00:00:00"/>
    <d v="2025-11-20T00:00:00"/>
    <s v="45-44-101165624"/>
    <s v="Paola Duarte"/>
  </r>
  <r>
    <n v="669"/>
    <s v="C373-2025"/>
    <s v="0370-2025"/>
    <s v="RESGUARDO INDIGENA COREGUAJE DE SAN LUIS"/>
    <s v="8280028277"/>
    <s v="FESTIVAL DE LA YUCA AMAZÓNICA PROPIA DEL RESGUARDO INDÍGENA COREGUAJE SAN LUIS"/>
    <n v="31053000"/>
    <n v="24842400"/>
    <n v="6210600"/>
    <d v="2025-05-02T00:00:00"/>
    <s v="Rodrigo Cuellar"/>
    <m/>
    <s v="FIRMADA"/>
    <d v="2025-03-28T00:00:00"/>
    <d v="2025-06-23T00:00:00"/>
    <s v="AGP-100001367"/>
    <s v="Paola Duarte"/>
  </r>
  <r>
    <n v="670"/>
    <s v="C10258-2025"/>
    <s v="0370-2025"/>
    <s v="FUNDACIÓN EL MUNDO A LÁPIZ Y PAPEL"/>
    <s v="9016421760"/>
    <s v="II SALÓN DE ARTE DE CANDELARIA. UNA MIRADA AL SUR"/>
    <n v="19753000"/>
    <n v="15802400"/>
    <n v="3950600"/>
    <d v="2025-05-02T00:00:00"/>
    <s v="Rodrigo Cuellar"/>
    <m/>
    <s v="FIRMADA"/>
    <d v="2025-03-28T00:00:00"/>
    <d v="2025-06-07T00:00:00"/>
    <s v="45-44-101165269"/>
    <s v="Dayana Vargas"/>
  </r>
  <r>
    <n v="671"/>
    <s v="C1406-2025"/>
    <s v="0370-2025"/>
    <s v="FUNDACIÓN VIBRARTE"/>
    <s v="9003844789"/>
    <s v="PINTUMÚSICA 2025"/>
    <n v="21140000"/>
    <n v="16912000"/>
    <n v="4228000"/>
    <d v="2025-05-02T00:00:00"/>
    <s v="Rodrigo Cuellar"/>
    <m/>
    <s v="FIRMADA"/>
    <d v="2025-04-01T00:00:00"/>
    <d v="2025-05-31T00:00:00"/>
    <s v="45-44-101164847"/>
    <s v="Dayana Vargas"/>
  </r>
  <r>
    <n v="672"/>
    <s v="C9627-2025"/>
    <s v="0370-2025"/>
    <s v="ASOCIACIÓN COMUNITARIA DE DESARROLLO ECOTURISTICO LA BARRA"/>
    <s v="9011877030"/>
    <s v="TURISMO RESPONSABLE, INFANCIA SEGURA"/>
    <n v="13134000"/>
    <n v="10507200"/>
    <n v="2626800"/>
    <d v="2025-05-02T00:00:00"/>
    <s v="Rodrigo Cuellar"/>
    <m/>
    <s v="FIRMADA"/>
    <d v="2025-02-04T00:00:00"/>
    <d v="2025-05-04T00:00:00"/>
    <s v="45-44-101165255"/>
    <s v="Dayana Vargas"/>
  </r>
  <r>
    <n v="673"/>
    <s v="C8043-2025"/>
    <s v="0370-2025"/>
    <s v="JUNTA DE ACCION COMUNAL DE LA MESETA"/>
    <s v="9003100764"/>
    <s v="SONIDOS Y COLORES DE LA MESETA, ENCUENTRO CULTURAL EN MÚSICA, DANZA Y ARTES PLÁSTICAS"/>
    <n v="18714000"/>
    <n v="14971200"/>
    <n v="3742800"/>
    <d v="2025-05-02T00:00:00"/>
    <s v="Rodrigo Cuellar"/>
    <m/>
    <s v="FIRMADA"/>
    <d v="2025-03-28T00:00:00"/>
    <d v="2025-05-17T00:00:00"/>
    <s v="75-44-101145087"/>
    <s v="Dayana Vargas"/>
  </r>
  <r>
    <n v="674"/>
    <s v="C3196-2025"/>
    <s v="0370-2025"/>
    <s v="RESGUARDO INDÍGENA AWÁ ÑAMBÍ PIEDRA VERDE"/>
    <s v="9010270131"/>
    <s v="TEJIENDO ANCESTRALIDAD: ARTE VIVO DEL PUEBLO INKAL AWÁ"/>
    <n v="20125000"/>
    <n v="16100000"/>
    <n v="4025000"/>
    <d v="2025-05-02T00:00:00"/>
    <s v="Rodrigo Cuellar"/>
    <m/>
    <s v="FIRMADA"/>
    <d v="2025-03-28T00:00:00"/>
    <d v="2025-06-30T00:00:00"/>
    <s v="41-44-101292352"/>
    <s v="Dayana Vargas"/>
  </r>
  <r>
    <n v="675"/>
    <s v="C6811-2025"/>
    <s v="0370-2025"/>
    <s v="ASOCIACION DE MUJERES IPIALEÑAS TRANSFORMADORAS DE VIDA"/>
    <s v="9018375731"/>
    <s v="INTI RAYMI: RESCATANDO_x0009_Y CELEBRANDO NUESTRA CULTURA ANCESTRAL"/>
    <n v="19250000"/>
    <n v="15400000"/>
    <n v="3850000"/>
    <d v="2025-05-02T00:00:00"/>
    <s v="Rodrigo Cuellar"/>
    <m/>
    <s v="FIRMADA"/>
    <d v="2025-05-14T00:00:00"/>
    <d v="2025-06-19T00:00:00"/>
    <s v="AGP-100001262"/>
    <s v="Dayana Vargas"/>
  </r>
  <r>
    <n v="676"/>
    <s v="C9300-2025"/>
    <s v="0370-2025"/>
    <s v="FUNDACIÓN CAPITOROROI"/>
    <s v="9017803808"/>
    <s v="GUAGUAS CRECIENDO CON AMOR"/>
    <n v="19685000"/>
    <n v="15748000"/>
    <n v="3937000"/>
    <d v="2025-05-02T00:00:00"/>
    <s v="Rodrigo Cuellar"/>
    <m/>
    <s v="FIRMADA"/>
    <d v="2025-04-07T00:00:00"/>
    <d v="2025-06-16T00:00:00"/>
    <s v="11-44-101253268"/>
    <s v="Dayana Vargas"/>
  </r>
  <r>
    <n v="677"/>
    <s v="C11096-2025"/>
    <s v="0370-2025"/>
    <s v="FUNDACION CULTURAL,RECREACION,ARTE Y JUVENTUD HACIA EL MEJOR FUTURO"/>
    <s v="9017486395"/>
    <s v="EXPRESIONES PARA LA RECONCILIACIÓN"/>
    <n v="25358000"/>
    <n v="20286400"/>
    <n v="5071600"/>
    <d v="2025-05-02T00:00:00"/>
    <s v="Rodrigo Cuellar"/>
    <m/>
    <s v="FIRMADA"/>
    <d v="2025-03-28T00:00:00"/>
    <d v="2026-06-30T00:00:00"/>
    <s v="53-44-101038202"/>
    <s v="Dayana Vargas"/>
  </r>
  <r>
    <n v="678"/>
    <s v="C2789-2025"/>
    <s v="0454-2025"/>
    <s v="ASOCIACIÓN WATUTUNJE"/>
    <s v="9017570853"/>
    <s v="RESONANCIAS WAYUU"/>
    <n v="37520000"/>
    <n v="30016000"/>
    <n v="7504000"/>
    <d v="2025-05-02T00:00:00"/>
    <s v="Rodrigo Cuellar"/>
    <m/>
    <s v="FIRMADA"/>
    <d v="2025-04-15T00:00:00"/>
    <d v="2025-07-22T00:00:00"/>
    <s v="CRC-100024560"/>
    <s v="Dayana Vargas"/>
  </r>
  <r>
    <n v="679"/>
    <s v="C2107-2025"/>
    <s v="0454-2025"/>
    <s v="FUNDACION INTERNACIONAL GRUPO DE ASESORIA JURIDICA A VICTIMAS DEL CONFLICTO ARMADO EN COLOMBIA Y ASISTENCIA CARCELARIA"/>
    <s v="9017632782"/>
    <s v="FORTALECIMIENTO ARTISTICO POR MEDIO DE LA EJECUCIÓN DE TALLERES DE DANZAS FOLCLORICAS DIRIGIDOS A LOS GRUPOS DE DANZA DEL MUNICIPIO DE MOCOA"/>
    <n v="17005000"/>
    <n v="13604000"/>
    <n v="3401000"/>
    <d v="2025-05-02T00:00:00"/>
    <s v="Rodrigo Cuellar"/>
    <m/>
    <s v="FIRMADA"/>
    <d v="2025-04-15T00:00:00"/>
    <d v="2025-07-31T00:00:00"/>
    <s v="AGP-100001568"/>
    <s v="Constanza Leyton"/>
  </r>
  <r>
    <n v="680"/>
    <s v="C6254-2025"/>
    <s v="0454-2025"/>
    <s v="CORPORACION BUEN VIVIR COLOMBIA"/>
    <s v="9012573331"/>
    <s v="LEGADO DE YAYA: PROGRAMA INTEGRAL DE MÚSICA Y PRODUCCIÓN DISCOGRÁFICA PARA NNA Y JÓVENES EN MARÍA LA BAJA"/>
    <n v="20335000"/>
    <n v="16268000"/>
    <n v="4067000"/>
    <d v="2025-05-02T00:00:00"/>
    <s v="Rodrigo Cuellar"/>
    <m/>
    <s v="FIRMADA"/>
    <d v="2025-04-15T00:00:00"/>
    <d v="2025-07-31T00:00:00"/>
    <s v="75-44-101145153"/>
    <s v="Dayana Vargas"/>
  </r>
  <r>
    <n v="681"/>
    <s v="C8814-2025"/>
    <s v="0454-2025"/>
    <s v="CORPORACIÓN LLANO EVENTOS SOLUCIONES"/>
    <s v="9013571809"/>
    <s v="MELODÍAS DE SUMAPAZ"/>
    <n v="22168000"/>
    <n v="17734400"/>
    <n v="4433600"/>
    <d v="2025-05-02T00:00:00"/>
    <s v="Rodrigo Cuellar"/>
    <m/>
    <s v="FIRMADA"/>
    <d v="2025-04-15T00:00:00"/>
    <d v="2025-07-03T00:00:00"/>
    <s v="30-44-101063414"/>
    <s v="Dayana Vargas"/>
  </r>
  <r>
    <n v="682"/>
    <s v="C1018-2025"/>
    <s v="0454-2025"/>
    <s v="CORPORACIÓN SONIDOS DE ESPERANZA"/>
    <s v="9018713547"/>
    <s v="DO RE MI FA SOL &quot;ESCALANDO EL ARIARI CON NOTAS Y RITMOS DE PAZ&quot;."/>
    <n v="22780000"/>
    <n v="18224000"/>
    <n v="4556000"/>
    <d v="2025-05-02T00:00:00"/>
    <s v="Rodrigo Cuellar"/>
    <m/>
    <s v="FIRMADA"/>
    <d v="2025-04-15T00:00:00"/>
    <d v="2025-07-31T00:00:00"/>
    <s v="30-44-101063375"/>
    <s v="Juan David Cuevas"/>
  </r>
  <r>
    <n v="683"/>
    <s v="C3469-2025"/>
    <s v="0454-2025"/>
    <s v="CORPORACION GARABATOS SHOW"/>
    <s v="9011197317"/>
    <s v="FÁCIL CIRCO PARA L@S QUE NO HACEN CIRCO"/>
    <n v="19017000"/>
    <n v="15213600"/>
    <n v="3803400"/>
    <d v="2025-05-02T00:00:00"/>
    <s v="Rodrigo Cuellar"/>
    <m/>
    <s v="FIRMADA"/>
    <s v="01/0472025"/>
    <d v="2025-07-30T00:00:00"/>
    <s v="14-44-101234539"/>
    <s v="Constanza Leyton"/>
  </r>
  <r>
    <n v="684"/>
    <s v="C4111-2025"/>
    <s v="0454-2025"/>
    <s v="FUNDACIÓN ASDECARAS"/>
    <s v="9018637632"/>
    <s v="TEATRO POR LA PAZ"/>
    <n v="30116000"/>
    <n v="24092800"/>
    <n v="6023200"/>
    <d v="2025-05-02T00:00:00"/>
    <s v="Rodrigo Cuellar"/>
    <m/>
    <s v="FIRMADA"/>
    <d v="2025-04-15T00:00:00"/>
    <d v="2025-07-31T00:00:00"/>
    <s v="49-44-101035910"/>
    <s v="Dayana Vargas"/>
  </r>
  <r>
    <n v="685"/>
    <s v="C4153-2025"/>
    <s v="0454-2025"/>
    <s v="CORPORACION CULTURAL CURARE"/>
    <s v="9018583353"/>
    <s v="&quot;CUERDAS DE VIDA: MÚSICA LLANERA POR LA PAZ Y EL FUTURO&quot;"/>
    <n v="24601000"/>
    <n v="19680800"/>
    <n v="4920200"/>
    <d v="2025-05-02T00:00:00"/>
    <s v="Rodrigo Cuellar"/>
    <m/>
    <s v="FIRMADA"/>
    <d v="2025-04-15T00:00:00"/>
    <d v="2025-07-16T00:00:00"/>
    <s v="30-44-101063499"/>
    <s v="Dayana Vargas"/>
  </r>
  <r>
    <n v="686"/>
    <s v="C10143-2025"/>
    <s v="0454-2025"/>
    <s v="FUNDACION DINASTIA CANOC"/>
    <s v="9015141565"/>
    <s v="LA PAPAYERA"/>
    <n v="19945000"/>
    <n v="15956000"/>
    <n v="3989000"/>
    <d v="2025-05-02T00:00:00"/>
    <s v="Rodrigo Cuellar"/>
    <m/>
    <s v="FIRMADA"/>
    <d v="2025-06-02T00:00:00"/>
    <d v="2025-08-08T00:00:00"/>
    <s v="53-44-101038465"/>
    <s v="Constanza Leyton"/>
  </r>
  <r>
    <n v="687"/>
    <s v="C2172-2025"/>
    <s v="0454-2025"/>
    <s v="CABILDO INDIGENA YUNDAMA DE LA ETNIA PIJAO"/>
    <s v="9010533365"/>
    <s v="FORMACIÓN EN PRÁCTICAS Y SABERES ANCESTRALES  PIJAO DE ELABORACIÓN DE MALOKAS TRADICIONALES."/>
    <n v="27176000"/>
    <n v="21740800"/>
    <n v="5435200"/>
    <d v="2025-05-02T00:00:00"/>
    <s v="Rodrigo Cuellar"/>
    <m/>
    <s v="FIRMADA"/>
    <d v="2025-04-15T00:00:00"/>
    <d v="2025-07-18T00:00:00"/>
    <m/>
    <s v="Constanza Leyton"/>
  </r>
  <r>
    <n v="688"/>
    <s v="C5040-2025"/>
    <s v="0454-2025"/>
    <s v="ASOCIACION COMUNIDAD ORGANIZADA EMISORA COMUNITARIA PUERTO CARREÑO STEREO 104.3 FM"/>
    <s v="9015092413"/>
    <s v="IDENTIDAD VICHADENSE"/>
    <n v="27994000"/>
    <n v="22395200"/>
    <n v="5598800"/>
    <d v="2025-05-02T00:00:00"/>
    <s v="Maria Paula Rivera"/>
    <m/>
    <s v="FIRMADA"/>
    <d v="2025-07-03T00:00:00"/>
    <d v="2025-09-05T00:00:00"/>
    <n v="100050424"/>
    <s v="Dayana Vargas"/>
  </r>
  <r>
    <n v="689"/>
    <s v="C9146-2025"/>
    <s v="0454-2025"/>
    <s v="CONSEJO COMUNITARIO DE PILIZA"/>
    <s v="9009749133"/>
    <s v="2° APOYO A LA INTEGRACIÓN DE DEPORTES, JUEGOS, RONDAS Y COCINA, GUARDIANES DE LA TRADICIÓN PRESERVANDO NUESTRAS RAÍCES CULTURALES"/>
    <n v="25614000"/>
    <n v="20491200"/>
    <n v="5122800"/>
    <d v="2025-05-02T00:00:00"/>
    <s v="Maria Paula Rivera"/>
    <m/>
    <s v="FIRMADA"/>
    <s v="01/07/2025_x000d_"/>
    <d v="2025-07-30T00:00:00"/>
    <n v="100001790"/>
    <s v="Dayana Vargas"/>
  </r>
  <r>
    <n v="690"/>
    <s v="C6793-2025"/>
    <s v="0454-2025"/>
    <s v="JUNTA DE ACCION COMUNAL DE LA VEREDA NUEVA ESPERANZA LOS MORALES"/>
    <s v="9015091257"/>
    <s v="&quot;LA AVENTURERA, UN TRIBUTO AL MAESTRO PABLO FLÓREZ CAMARGO&quot;"/>
    <n v="17694000"/>
    <n v="14155200"/>
    <n v="3538800"/>
    <d v="2025-05-02T00:00:00"/>
    <s v="Maria Paula Rivera"/>
    <m/>
    <s v="FIRMADA"/>
    <d v="2025-05-12T00:00:00"/>
    <d v="2025-07-06T00:00:00"/>
    <s v="53-44-101038496"/>
    <s v="Dayana Vargas"/>
  </r>
  <r>
    <n v="691"/>
    <s v="C7753-2025"/>
    <s v="0454-2025"/>
    <s v="CORPORACION PERIFERIA COMUNICACION ALTERNATIVA LA CUAL TAMBIEN SE IDENTIFICA COMO PERIFERIA"/>
    <s v="8305041533"/>
    <s v="TEJIENDO Y NARRANDO VIDA: HILO Y VOCES DE LA DEFENSA DEL TERRITORIO EN EL ORIENTE ANTIOQUEÑO"/>
    <n v="18415000"/>
    <n v="14732000"/>
    <n v="3683000"/>
    <d v="2025-05-02T00:00:00"/>
    <s v="Maria Paula Rivera"/>
    <m/>
    <s v="FIRMADA"/>
    <d v="2025-01-29T00:00:00"/>
    <d v="2025-07-30T00:00:00"/>
    <s v="65-44-101238812"/>
    <s v="Dayana Vargas"/>
  </r>
  <r>
    <n v="692"/>
    <s v="C9089-2025"/>
    <s v="0454-2025"/>
    <s v="FUNDACION INDIGENA PARA EL TRABAJO Y EL DESARROLLO SOCIAL DE COLOMBIA"/>
    <s v="9006828242"/>
    <s v="GUARDIA ZENÚ: PAZ ,DEFENSA Y PROTECCIÓN CULTURAL DEL TERRITORIO"/>
    <n v="25813000"/>
    <n v="20650400"/>
    <n v="5162600"/>
    <d v="2025-05-02T00:00:00"/>
    <s v="Maria Paula Rivera"/>
    <m/>
    <s v="FIRMADA"/>
    <d v="2025-05-30T00:00:00"/>
    <d v="2025-07-11T00:00:00"/>
    <s v="75-44-101145140"/>
    <s v="Dayana Vargas"/>
  </r>
  <r>
    <n v="693"/>
    <s v="C9463-2025"/>
    <s v="0454-2025"/>
    <s v="FUNDACION PACIFICO RESILIENTE"/>
    <s v="9017925702"/>
    <s v="VOCES DE PAZ: ENCUENTRO CULTURAL POR LA CONVIVENCIA"/>
    <n v="18020000"/>
    <n v="14416000"/>
    <n v="3604000"/>
    <d v="2025-05-02T00:00:00"/>
    <s v="Maria Paula Rivera"/>
    <m/>
    <s v="FIRMADA"/>
    <d v="2025-03-01T00:00:00"/>
    <s v="15/07/2025_x000d_"/>
    <n v="100095837"/>
    <s v="Dayana Vargas"/>
  </r>
  <r>
    <n v="694"/>
    <s v="C83-2025"/>
    <s v="0454-2025"/>
    <s v="FUNDACIÓN VALLEWOOD"/>
    <s v="9013481311"/>
    <s v="DEL BOOK AL FILM: CONECTA TU OBRA LITERARIA CON LA INDUSTRIA AUDIOVISUAL"/>
    <n v="34618000"/>
    <n v="27694400"/>
    <n v="6923600"/>
    <d v="2025-05-02T00:00:00"/>
    <s v="Maria Paula Rivera"/>
    <m/>
    <s v="FIRMADA"/>
    <s v="31/08/2025_x000d_"/>
    <s v="31/08/2025_x000d_"/>
    <s v="14-44-101234516"/>
    <s v="Juan David Cuevas"/>
  </r>
  <r>
    <n v="695"/>
    <s v="C3037-2025"/>
    <s v="0454-2025"/>
    <s v="CORPORACION ARTISEN"/>
    <n v="9000133321"/>
    <s v="TERCER FESTIVAL DE LAS FRUTAS Y LA RUANA DE NUEVO COLÓN"/>
    <n v="27097000"/>
    <n v="21677600"/>
    <n v="5419400"/>
    <d v="2025-05-02T00:00:00"/>
    <s v="Maria Paula Rivera"/>
    <m/>
    <s v="FIRMADA"/>
    <d v="2025-04-01T00:00:00"/>
    <d v="2025-11-10T00:00:00"/>
    <s v="39-44-101171920"/>
    <s v="Dayana Vargas"/>
  </r>
  <r>
    <n v="696"/>
    <s v="C1153-2025"/>
    <s v="0454-2025"/>
    <s v="CABILDO INDIGENA DE LA COMUNIDAD GUALON"/>
    <s v="9011888019"/>
    <s v="GUALON TEJE PAZ, ARTESANÍAS EN CAÑA FLECHA POR LA RESILIENCIA"/>
    <n v="24754000"/>
    <n v="19803200"/>
    <n v="4950800"/>
    <d v="2025-05-02T00:00:00"/>
    <s v="Maria Paula Rivera"/>
    <m/>
    <s v="FIRMADA"/>
    <s v="08/03/2025_x000d_"/>
    <d v="2025-08-08T00:00:00"/>
    <s v="5-44-101145005"/>
    <s v="Juan David Cuevas"/>
  </r>
  <r>
    <n v="697"/>
    <s v="C768-2025"/>
    <s v="0454-2025"/>
    <s v="JUNTA DE ACCION COMUNAL DEL BARRIO VALLE ESTHER"/>
    <s v="9016345752"/>
    <s v="EXPRESARTE: TALLERES DE CREATIVIDAD Y AUTOCUIDADO PARA ADULTOS MAYORES EN EL BARRIO VALLE ESTHER"/>
    <n v="27302000"/>
    <n v="21841600"/>
    <n v="5460400"/>
    <d v="2025-05-02T00:00:00"/>
    <s v="Maria Paula Rivera"/>
    <m/>
    <s v="FIRMADA"/>
    <s v="28/01/2025_x000d_"/>
    <d v="2025-08-09T00:00:00"/>
    <n v="100001655"/>
    <s v="Juan David Cuevas"/>
  </r>
  <r>
    <n v="698"/>
    <s v="C5176-2025"/>
    <s v="0454-2025"/>
    <s v="FUNDACION CULTURAL ASI ES EL LLANO"/>
    <s v="9009680017"/>
    <s v="ESCUELA DE CAPACIDAD CULTURA LLANERA - APRENDO PARA ENSEÑAR"/>
    <n v="27526000"/>
    <n v="22020800"/>
    <n v="5505200"/>
    <d v="2025-05-02T00:00:00"/>
    <s v="Maria Paula Rivera"/>
    <m/>
    <s v="FIRMADA"/>
    <s v="03/03/2025_x000d_"/>
    <d v="2025-08-28T00:00:00"/>
    <n v="100005602"/>
    <s v="Juan David Cuevas"/>
  </r>
  <r>
    <n v="699"/>
    <s v="C5535-2025"/>
    <s v="0454-2025"/>
    <s v="FUNDACIÓN GESTANDO CINE"/>
    <s v="9012975258"/>
    <s v="MUVIC FEST - FESTIVAL DE VÍDEOS MUSICALES DE COLOMBIA III VERSIÓN"/>
    <n v="19646000"/>
    <n v="15716800"/>
    <n v="3929200"/>
    <d v="2025-05-02T00:00:00"/>
    <s v="Maria Paula Rivera"/>
    <m/>
    <s v="FIRMADA"/>
    <d v="2025-04-04T00:00:00"/>
    <d v="2025-09-14T00:00:00"/>
    <s v="41-44-101292773"/>
    <s v="Juan David Cuevas"/>
  </r>
  <r>
    <n v="700"/>
    <s v="C5731-2025"/>
    <s v="0454-2025"/>
    <s v="ASOCIACIÓN KINOTOV CINE Y NUEVOS MEDIOS"/>
    <s v="9007327114"/>
    <s v="EL PUENTE DE LOS SUSPIROS"/>
    <n v="21521000"/>
    <n v="17216800"/>
    <n v="4304200"/>
    <d v="2025-05-02T00:00:00"/>
    <s v="Maria Paula Rivera"/>
    <m/>
    <s v="FIRMADA"/>
    <d v="2025-03-18T00:00:00"/>
    <d v="2025-08-22T00:00:00"/>
    <s v="14-44-101234615"/>
    <s v="Juan David Cuevas"/>
  </r>
  <r>
    <n v="701"/>
    <s v="C4257-2025"/>
    <s v="0454-2025"/>
    <s v="RESGUARDO INDIGENA NASA KIWNASCXHAB ALTO LORENZO"/>
    <s v="8460012089"/>
    <s v="ESCUELA DE FORMACIÓN ARTISTICA Y CULTURAL DEL RESGUARDO NASA KIWNASCXHAB ALTO LORENZO"/>
    <n v="15865000"/>
    <n v="12692000"/>
    <n v="3173000"/>
    <d v="2025-05-02T00:00:00"/>
    <s v="Maria Paula Rivera"/>
    <m/>
    <s v="FIRMADA"/>
    <d v="2025-02-01T00:00:00"/>
    <s v="31/08/2025_x000d_"/>
    <n v="100001660"/>
    <s v="Juan David Cuevas"/>
  </r>
  <r>
    <n v="702"/>
    <s v="C6008-2025"/>
    <s v="0454-2025"/>
    <s v="IGLESIA PENTECOSTES ESTRELLA DE BELÉN PUNTA DE LANZA"/>
    <s v="9013719304"/>
    <s v="VII FESTIVAL - EL LLANO CANTA POR LA PAZ"/>
    <n v="31103000"/>
    <n v="24882400"/>
    <n v="6220600"/>
    <d v="2025-05-02T00:00:00"/>
    <s v="Maria Paula Rivera"/>
    <m/>
    <s v="FIRMADA"/>
    <s v="02/06/2025_x000d_"/>
    <d v="2025-09-15T00:00:00"/>
    <s v="100001590_x0009_"/>
    <s v="Juan David Cuevas"/>
  </r>
  <r>
    <n v="703"/>
    <s v="C3929-2025"/>
    <s v="0454-2025"/>
    <s v="RESGUARDO INDIGENA SIMORNA"/>
    <s v="8460035770"/>
    <s v="ESCUELA DE FORMACION ARTISTICA Y CULTURAL DEL RESGUARDO INDIGENA SIMORNA"/>
    <n v="16621000"/>
    <n v="13296800"/>
    <n v="3324200"/>
    <d v="2025-05-02T00:00:00"/>
    <s v="Maria Paula Rivera"/>
    <m/>
    <s v="FIRMADA"/>
    <d v="2025-01-01T00:00:00"/>
    <d v="2025-08-31T00:00:00"/>
    <n v="100001665"/>
    <s v="Juan David Cuevas"/>
  </r>
  <r>
    <n v="704"/>
    <s v="C2769-2025"/>
    <s v="0454-2025"/>
    <s v="ASOCIACIÓN KAIROS COLOMBIA"/>
    <s v="9015121233"/>
    <s v="III ENCUENTRO DE MÚSICA FOLK IBAGUÉ CAPITAL MUSICAL"/>
    <n v="23808000"/>
    <n v="19046400"/>
    <n v="4761600"/>
    <d v="2025-05-02T00:00:00"/>
    <s v="Maria Paula Rivera"/>
    <m/>
    <s v="FIRMADA"/>
    <d v="2025-03-03T00:00:00"/>
    <d v="2025-09-06T00:00:00"/>
    <s v="25-44-101201882"/>
    <s v="Juan David Cuevas"/>
  </r>
  <r>
    <n v="705"/>
    <s v="C3734-2025"/>
    <s v="0454-2025"/>
    <s v="FUNDACION EDGAR DOMINGUEZ"/>
    <s v="9005983948"/>
    <s v="ESENCIA SINCEANA: TRADICIÓN EN CADA RINCÓN"/>
    <n v="23296000"/>
    <n v="18636800"/>
    <n v="4659200"/>
    <d v="2025-05-02T00:00:00"/>
    <s v="Maria Paula Rivera"/>
    <m/>
    <s v="FIRMADA"/>
    <s v="03/04/2025_x000d_"/>
    <s v="03/08/2025_x000d_"/>
    <n v="100024524"/>
    <s v="Juan David Cuevas"/>
  </r>
  <r>
    <n v="706"/>
    <s v="C3940-2025"/>
    <s v="0454-2025"/>
    <s v="FUNDACION ESPERANZA ARAUCANA"/>
    <s v="9018793163"/>
    <s v="FORTALECIMIENTO DE LAS CAPACIDADES CULTURALES EN EL JOROPO, COMO PILAR HACIA UNA PAZ DURADERA, MEDIANTE LA RESISTENCIA Y RESILIENCIA EN JÓVENES Y ADOLESCENTE FRENTE AL RECLUTAMIENTO FORZADO"/>
    <n v="26976000"/>
    <n v="21580800"/>
    <n v="5395200"/>
    <d v="2025-05-02T00:00:00"/>
    <s v="Maria Paula Rivera"/>
    <m/>
    <s v="FIRMADA"/>
    <d v="2025-04-28T00:00:00"/>
    <d v="2025-05-28T00:00:00"/>
    <s v="100040594_x0009_"/>
    <s v="Dayana Vargas"/>
  </r>
  <r>
    <n v="707"/>
    <s v="C7694-2025"/>
    <s v="0454-2025"/>
    <s v="FUNDACIÓN SOCIAL Y CULTURAL DEJANDO HUELLAS"/>
    <s v="9009669337"/>
    <s v="ESCUELA INTERCULTURAL DE FORMACIÓN EN COMUNICACIÓN ESCRITA PARA NIÑOS, NIÑAS Y ADOLESCENTES DEL CHOCÓ"/>
    <n v="29512000"/>
    <n v="23609600"/>
    <n v="5902400"/>
    <d v="2025-05-02T00:00:00"/>
    <s v="Diana Martinez"/>
    <m/>
    <s v="FIRMADA"/>
    <d v="2025-04-01T00:00:00"/>
    <d v="2025-08-24T00:00:00"/>
    <s v="55-44-101084987"/>
    <s v="Juan David Cuevas"/>
  </r>
  <r>
    <n v="708"/>
    <s v="C6482-2025"/>
    <s v="0454-2025"/>
    <s v="POETAS AL VIENTO CORPORACION CULTURAL"/>
    <s v="9012329387"/>
    <s v="9º ENCUENTRO INTERNACIONAL POETAS AL VIENTO 2025"/>
    <n v="19692000"/>
    <n v="15753600"/>
    <n v="3938400"/>
    <d v="2025-05-02T00:00:00"/>
    <s v="Diana Martinez"/>
    <m/>
    <s v="FIRMADA"/>
    <d v="2025-07-01T00:00:00"/>
    <d v="2025-09-30T00:00:00"/>
    <s v=" 65-44-101238885"/>
    <s v="Juan David Cuevas"/>
  </r>
  <r>
    <n v="709"/>
    <s v="C10404-2025"/>
    <s v="0454-2025"/>
    <s v="CORPORACIÓN 900 METROS DE CULTURA"/>
    <n v="9011125136"/>
    <s v="GUARDIANES DEL PAN DE ARROZ, REPORTERITOS DE LA TRADICIÓN GASTRONÓMICA DE RESTREPO, META"/>
    <n v="31744000"/>
    <n v="25395200"/>
    <n v="6348800"/>
    <d v="2025-05-02T00:00:00"/>
    <s v="Diana Martinez"/>
    <m/>
    <s v="FIRMADA"/>
    <d v="2025-04-14T00:00:00"/>
    <d v="2025-08-23T00:00:00"/>
    <s v="30-44-101063447"/>
    <s v="Dayana Vargas"/>
  </r>
  <r>
    <n v="710"/>
    <s v="C11189-2025"/>
    <s v="0454-2025"/>
    <s v="FUNDACION CONSTRUYENDO EXITO Y FUTURO EXIFUTURO C.M.L"/>
    <s v="9014502148"/>
    <s v="RESCATE Y SALVAGUARDA DE LA GASTRONOMÍA ÉTNICA Y TRADICIONAL HUILENSE EN LA VEREDA AGUAS CLARAS DEL MUNICIPIO TIMANÁ DEPARTAMENTO DEL HUILA"/>
    <n v="22514000"/>
    <n v="18011200"/>
    <n v="4502800"/>
    <d v="2025-05-02T00:00:00"/>
    <s v="Diana Martinez"/>
    <m/>
    <s v="FIRMADA"/>
    <d v="2025-02-03T00:00:00"/>
    <d v="2025-08-31T00:00:00"/>
    <s v="AGP-100001646 "/>
    <s v="Constanza Leyton"/>
  </r>
  <r>
    <n v="711"/>
    <s v="C2689-2025"/>
    <s v="0454-2025"/>
    <s v="CORPORACION LLANO Y JOROPO HILDO ARIEL AGUIRRE DAZA"/>
    <s v="9007263077"/>
    <s v="SEGUNDO CONCURSO MUJER &amp; ARPA 2025"/>
    <n v="21311000"/>
    <n v="17048800"/>
    <n v="4262200"/>
    <d v="2025-05-02T00:00:00"/>
    <s v="Diana Martinez"/>
    <m/>
    <s v="FIRMADA"/>
    <d v="2025-05-02T00:00:00"/>
    <d v="2025-10-31T00:00:00"/>
    <s v="11-44-101253728"/>
    <s v="Constanza Leyton"/>
  </r>
  <r>
    <n v="712"/>
    <s v="C4820-2025"/>
    <s v="0454-2025"/>
    <s v="FUNDACION CANTOS DE LA TIERRA"/>
    <s v="9016257055"/>
    <s v="PLANTAS MEDICINALES Y NATIVAS: UN VIAJE A TRAVÉS DE LAS ARTES MUSICALES Y LA SABIDURÍA ANCESTRAL"/>
    <n v="15422000"/>
    <n v="12337600"/>
    <n v="3084400"/>
    <d v="2025-05-02T00:00:00"/>
    <s v="Diana Martinez"/>
    <m/>
    <s v="FIRMADA"/>
    <d v="2025-04-15T00:00:00"/>
    <d v="2025-09-06T00:00:00"/>
    <s v="41-44-101292867"/>
    <s v="Dayana Vargas"/>
  </r>
  <r>
    <n v="713"/>
    <s v="C566-2025"/>
    <s v="0454-2025"/>
    <s v="FUNDACION FUNDAVIVE"/>
    <s v="9009954354"/>
    <s v="2DO MERCADO INTERCULTURAL DE ARTES Y SABERES MULTIETNICO SOSTENIBLE EN INIRIDA"/>
    <n v="30515000"/>
    <n v="24412000"/>
    <n v="6103000"/>
    <d v="2025-05-02T00:00:00"/>
    <s v="Diana Martinez"/>
    <m/>
    <s v="FIRMADA"/>
    <d v="2025-03-01T00:00:00"/>
    <d v="2025-09-30T00:00:00"/>
    <s v="30-44-101063475"/>
    <s v="Dayana Vargas"/>
  </r>
  <r>
    <n v="714"/>
    <s v="C4629-2025"/>
    <s v="0454-2025"/>
    <s v="CORPORACION BARUK"/>
    <s v="9018781449"/>
    <s v="&quot;SONIDOS DEL FUTURO: TRANSFORMANDO VIDAS A TRAVÉS DE LA CREACIÓN LITERARIA Y COMPOSITIVA&quot;."/>
    <n v="35210000"/>
    <n v="28168000"/>
    <n v="7042000"/>
    <d v="2025-05-02T00:00:00"/>
    <s v="Diana Martinez"/>
    <m/>
    <s v="FIRMADA"/>
    <s v="15/05/2025_x000d_"/>
    <d v="2025-09-14T00:00:00"/>
    <s v="30-44-101063376 "/>
    <s v="Juan David Cuevas"/>
  </r>
  <r>
    <n v="715"/>
    <s v="C7317-2025"/>
    <s v="0454-2025"/>
    <s v="CORPORACION GRUPO DE ASESORIAS E INVESIGACIONES AMBIENTALES"/>
    <s v="8110132377"/>
    <s v="“RECETAS PARA OTRAS MEMORIAS”"/>
    <n v="17142000"/>
    <n v="13713600"/>
    <n v="3428400"/>
    <d v="2025-05-02T00:00:00"/>
    <s v="Diana Martinez"/>
    <m/>
    <s v="FIRMADA"/>
    <d v="2025-04-01T00:00:00"/>
    <d v="2025-09-30T00:00:00"/>
    <s v="M-100262710"/>
    <s v="Constanza Leyton"/>
  </r>
  <r>
    <n v="716"/>
    <s v="C2723-2025"/>
    <s v="0454-2025"/>
    <s v="CONSEJO COMUNITARIO LOCAL DE LAS DELICIAS ALTO BAUDO"/>
    <s v="9018247478"/>
    <s v="DESARROLLO DE ACTIVIDADES CULTURALES, RELIGIOSAS Y DEPORTIVAS COMO ESTRATEGIA DE INTEGRACIÓN COMUNITARIA Y MEJORAMIENTO DE LA CONVIVENCIA EN EL  MARCO DE LAS FESTIVIDADES DE LA VIRGEN DE LAS MERCEDES."/>
    <n v="26911000"/>
    <n v="21528800"/>
    <n v="5382200"/>
    <d v="2025-05-02T00:00:00"/>
    <s v="Diana Martinez"/>
    <m/>
    <s v="FIRMADA"/>
    <d v="2025-08-01T00:00:00"/>
    <d v="2025-10-10T00:00:00"/>
    <s v="AGP- 100001752"/>
    <s v="Constanza Leyton"/>
  </r>
  <r>
    <n v="717"/>
    <s v="C3234-2025"/>
    <s v="0454-2025"/>
    <s v="FUNDACION CHOCO EN LIBERTAD Y DESARROLLO"/>
    <s v="9010887527"/>
    <s v="PRIMER (I) ENCUENTRO DE RECONOCIMIENTO DE EXPRESIONES CULTURALES EN LA COMUNIDAD DE LLANO DE BEBARA"/>
    <n v="25996000"/>
    <n v="20796800"/>
    <n v="5199200"/>
    <d v="2025-05-02T00:00:00"/>
    <s v="Diana Martinez"/>
    <m/>
    <s v="FIRMADA"/>
    <s v="15/08/2025_x000d_"/>
    <d v="2025-10-14T00:00:00"/>
    <s v="AGP- 100001673"/>
    <s v="Constanza Leyton"/>
  </r>
  <r>
    <n v="718"/>
    <s v="C3595-2025"/>
    <s v="0454-2025"/>
    <s v="SUACHA CONEXIÓN"/>
    <s v="9011735871"/>
    <s v="LUMINISCENCIAS: PROCESO DE FORMACIÓN AUDIOVISUAL PARA MUJERES JÓVENES DE XUACHA"/>
    <n v="20554000"/>
    <n v="16443200"/>
    <n v="4110800"/>
    <d v="2025-05-02T00:00:00"/>
    <s v="Diana Martinez"/>
    <m/>
    <s v="FIRMADA"/>
    <d v="2025-04-01T00:00:00"/>
    <d v="2025-09-30T00:00:00"/>
    <s v="62-44-101021342"/>
    <s v="Paola Duarte"/>
  </r>
  <r>
    <n v="719"/>
    <s v="C9707-2025"/>
    <s v="0454-2025"/>
    <s v="FUNDACIÒN CULTURAL MEMORIA VIVA"/>
    <n v="9014178123"/>
    <s v="4TO FESTIVAL DE MITOS Y LEYENDAS EN VIVO EDICIÓN EL DORADO"/>
    <n v="26631000"/>
    <n v="21304800"/>
    <n v="5326200"/>
    <d v="2025-05-02T00:00:00"/>
    <s v="Diana Martinez"/>
    <m/>
    <s v="FIRMADA"/>
    <d v="2025-06-02T00:00:00"/>
    <d v="2025-09-24T00:00:00"/>
    <s v="60-44-101015210"/>
    <s v="Constanza Leyton"/>
  </r>
  <r>
    <n v="720"/>
    <s v="C9355-2025"/>
    <s v="0454-2025"/>
    <s v="CORPORACIÓN CULTURAL Y ARTÍSTICA  ÁUREA"/>
    <s v="9012970146"/>
    <s v="CORRESPONDENCIAS INTER-ESPECIE EN EL PAISAJE CULTURAL CAFETERO"/>
    <n v="24781000"/>
    <n v="19824800"/>
    <n v="4956200"/>
    <d v="2025-05-02T00:00:00"/>
    <s v="Diana Martinez"/>
    <m/>
    <s v="FIRMADA"/>
    <d v="2025-03-17T00:00:00"/>
    <d v="2025-09-30T00:00:00"/>
    <s v="55-44-101084970"/>
    <s v="Paola Duarte"/>
  </r>
  <r>
    <n v="721"/>
    <s v="C11141-2025"/>
    <s v="0454-2025"/>
    <s v="CORPORACION TIERRA DE LETRAS Y EXPRESIONES"/>
    <s v="9018815159"/>
    <s v="TEJIENDO REDES: VOCES DEL PASADO Y PRESENTE"/>
    <n v="24899000"/>
    <n v="19919200"/>
    <n v="4979800"/>
    <d v="2025-05-02T00:00:00"/>
    <s v="Diana Martinez"/>
    <m/>
    <s v="FIRMADA"/>
    <d v="2025-04-15T00:00:00"/>
    <d v="2025-09-30T00:00:00"/>
    <s v="60-44-101015240"/>
    <s v="Constanza Leyton"/>
  </r>
  <r>
    <n v="722"/>
    <s v="C6585-2025"/>
    <s v="0454-2025"/>
    <s v="CORPORACION ARTISTICA Y CULTURAL CAÑO DE LUISA"/>
    <s v="9014656422"/>
    <s v="5TA VERSIÓN FESTIVAL ENCUENTRO DEL RETORNO"/>
    <n v="19891000"/>
    <n v="15912800"/>
    <n v="3978200"/>
    <d v="2025-05-02T00:00:00"/>
    <s v="Diana Martinez"/>
    <m/>
    <s v="FIRMADA"/>
    <d v="2025-07-03T00:00:00"/>
    <d v="2025-10-25T00:00:00"/>
    <s v="75-44-101145023"/>
    <s v="Paola Duarte"/>
  </r>
  <r>
    <n v="723"/>
    <s v="C623-2025"/>
    <s v="0454-2025"/>
    <s v="CORPORACION MUSICAL RITMOS DE LA SABANA"/>
    <s v="9002816879"/>
    <s v="NUESTRA HERENCIA MUSICAL"/>
    <n v="16633000"/>
    <n v="13306400"/>
    <n v="3326600"/>
    <d v="2025-05-02T00:00:00"/>
    <s v="Diana Martinez"/>
    <m/>
    <s v="FIRMADA"/>
    <d v="2025-02-01T00:00:00"/>
    <d v="2025-10-15T00:00:00"/>
    <s v="53-44-101038459"/>
    <s v="Paola Duarte"/>
  </r>
  <r>
    <n v="724"/>
    <s v="C8101-2025"/>
    <s v="0454-2025"/>
    <s v="FUNDACION LUZ AMELIA HENAO DE OLIER"/>
    <s v="8010039067"/>
    <s v="LA ESCUELA DE ARTES ESCENICAS LUZ A SALENTO"/>
    <n v="28151000"/>
    <n v="22520800"/>
    <n v="5630200"/>
    <d v="2025-05-02T00:00:00"/>
    <s v="Diana Martinez"/>
    <m/>
    <s v="FIRMADA"/>
    <s v="01/04/2025_x000d_"/>
    <s v="15/10/2025_x000d_"/>
    <s v="60-44-101015192"/>
    <s v="Paola Duarte"/>
  </r>
  <r>
    <n v="725"/>
    <s v="C4314-2025"/>
    <s v="0454-2025"/>
    <s v="CORPORACION FOLCLORICA EL CANEY"/>
    <s v="9016965020"/>
    <s v="PROCESO DE FORMACION EN MUSICA LLANERA (INSTRUMENTOS Y CANTO FASE II)"/>
    <n v="24145000"/>
    <n v="19316000"/>
    <n v="4829000"/>
    <d v="2025-05-02T00:00:00"/>
    <s v="Diana Martinez"/>
    <m/>
    <s v="FIRMADA"/>
    <d v="2025-03-17T00:00:00"/>
    <s v="31/10/2025_x000d_"/>
    <s v="30-44-101063494_x0009_"/>
    <s v="Paola Duarte"/>
  </r>
  <r>
    <n v="726"/>
    <s v="C3363-2025"/>
    <s v="0454-2025"/>
    <s v="FUNDACIÓN RATÓN DE BIBLIOTECA"/>
    <s v="8909853231"/>
    <s v="MEDELLÍN LITERARIA: CONECTANDO AUTORES Y LECTORES"/>
    <s v="4159-2025"/>
    <n v="12613600"/>
    <n v="3153400"/>
    <d v="2025-05-02T00:00:00"/>
    <s v="Margarita Escamilla"/>
    <m/>
    <s v="FIRMADA"/>
    <d v="2025-03-04T00:00:00"/>
    <d v="2025-10-31T00:00:00"/>
    <s v="CRC-10024522"/>
    <s v="Constanza Leyton"/>
  </r>
  <r>
    <n v="727"/>
    <s v="C5119-2025"/>
    <s v="0454-2025"/>
    <s v="CORPORACION FESTIVAL Y REINADO LA GARRPATA DE ORO"/>
    <s v="9005314536"/>
    <s v="FESTIVAL LA GARRAPATA DE ORO"/>
    <n v="22082000"/>
    <n v="17665600"/>
    <n v="4416400"/>
    <d v="2025-05-02T00:00:00"/>
    <s v="Margarita Escamilla"/>
    <m/>
    <s v="FIRMADA"/>
    <d v="2025-07-01T00:00:00"/>
    <d v="2025-10-31T00:00:00"/>
    <s v="COQ-10005628"/>
    <s v="Juan David Cuevas"/>
  </r>
  <r>
    <n v="728"/>
    <s v="C2400-2025"/>
    <s v="0454-2025"/>
    <s v="ASOCIACION DE PRODUCTORES DIGITALES VISUAL EFFECTS"/>
    <s v="9014925318"/>
    <s v="COSMOVISIONES TUCANAS - YEPA MAJSA"/>
    <n v="26445000"/>
    <n v="21156000"/>
    <n v="5289000"/>
    <d v="2025-05-02T00:00:00"/>
    <s v="Margarita Escamilla"/>
    <m/>
    <s v="FIRMADA"/>
    <d v="2025-03-01T00:00:00"/>
    <d v="2025-11-20T00:00:00"/>
    <s v="57-46-101008591"/>
    <s v="Constanza Leyton"/>
  </r>
  <r>
    <n v="729"/>
    <s v="C3255-2025"/>
    <s v="0454-2025"/>
    <s v="FUNDACION MUSORUNA ARBOL DE VIDA"/>
    <s v="9000304251"/>
    <s v="MUESTRAS ARTISTICAS Y CULTURALES COMUNIDADES AFRO PUERTO LIMON"/>
    <n v="15865000"/>
    <n v="12692000"/>
    <n v="3173000"/>
    <d v="2025-05-02T00:00:00"/>
    <s v="Margarita Escamilla"/>
    <m/>
    <s v="FIRMADA"/>
    <d v="2025-05-01T00:00:00"/>
    <d v="2025-11-15T00:00:00"/>
    <s v="AGP-100001714"/>
    <s v="Constanza Leyton"/>
  </r>
  <r>
    <n v="730"/>
    <s v="C1461-2025"/>
    <s v="0454-2025"/>
    <s v="FUNDACIÓN ARTE NACIÓN CULTURA "/>
    <s v="9018145762"/>
    <s v="ACADEMIA HIPHOPPA ANK"/>
    <n v="15497000"/>
    <n v="12397600"/>
    <n v="3099400"/>
    <d v="2025-05-02T00:00:00"/>
    <s v="Margarita Escamilla"/>
    <m/>
    <s v="FIRMADA"/>
    <d v="2025-06-01T00:00:00"/>
    <d v="2025-11-07T00:00:00"/>
    <s v="AGP-100001749"/>
    <s v="Paola Duarte"/>
  </r>
  <r>
    <n v="731"/>
    <s v="C9612-2025"/>
    <s v="0454-2025"/>
    <s v="ASOCIACIÓN JÓVENES PROGRESO Y FUTURO"/>
    <s v="9017287294"/>
    <s v="MEMORIAS TEJÍAS"/>
    <n v="19451000"/>
    <n v="15560800"/>
    <n v="3890200"/>
    <d v="2025-05-02T00:00:00"/>
    <s v="Margarita Escamilla"/>
    <m/>
    <s v="FIRMADA"/>
    <d v="2025-05-01T00:00:00"/>
    <d v="2025-11-14T00:00:00"/>
    <s v="75-44-101145152"/>
    <s v="Paola Duarte"/>
  </r>
  <r>
    <n v="732"/>
    <s v="C10804-2025"/>
    <s v="0454-2025"/>
    <s v="FUNDACIÓN NUESTRA HERENCIA"/>
    <s v="9003011510"/>
    <s v="FORTALECIMIENTO DE LA ESCUELA DE FORMACIÓN ARTISTICA NUESTRA HERENCIA"/>
    <n v="23868000"/>
    <n v="19094400"/>
    <n v="4773600"/>
    <d v="2025-05-02T00:00:00"/>
    <s v="Margarita Escamilla"/>
    <m/>
    <s v="FIRMADA"/>
    <d v="2025-02-17T00:00:00"/>
    <d v="2025-11-04T00:00:00"/>
    <s v="39-44-101171891"/>
    <s v="Paola Duarte"/>
  </r>
  <r>
    <n v="733"/>
    <s v="C7151-2025"/>
    <s v="0454-2025"/>
    <s v="FUNDACION PARA LA INCLUSION DE POBLACIONES DIVERSAS E INTERGENERACIONALES"/>
    <s v="9016353879"/>
    <s v="LA CLAVE ES LA PAZ"/>
    <n v="19137000"/>
    <n v="15309600"/>
    <n v="3827400"/>
    <d v="2025-05-02T00:00:00"/>
    <s v="Margarita Escamilla"/>
    <m/>
    <s v="FIRMADA"/>
    <d v="2025-03-01T00:00:00"/>
    <d v="2025-11-20T00:00:00"/>
    <s v="40-44-101063452"/>
    <s v="Juan David Cuevas"/>
  </r>
  <r>
    <n v="734"/>
    <s v="C2767-2025"/>
    <s v="0454-2025"/>
    <s v="ASOCIACION BROPRODUCTIONS"/>
    <s v="9015819770"/>
    <s v="EXPERIENCIA TRANSMEDIA EN LA SERRANÍA LA LINDOSA UN VIAJE A TRAVÉS DEL TIEMPO Y LA MEMORIA"/>
    <n v="29810000"/>
    <n v="23848000"/>
    <n v="5962000"/>
    <d v="2025-05-02T00:00:00"/>
    <s v="Margarita Escamilla"/>
    <m/>
    <s v="FIRMADA"/>
    <d v="2025-03-01T00:00:00"/>
    <d v="2025-11-20T00:00:00"/>
    <s v="57-46-101008592"/>
    <s v="Juan David Cuevas"/>
  </r>
  <r>
    <n v="735"/>
    <s v="C1764-2025"/>
    <s v="0454-2025"/>
    <s v="FUNDACION APASIONATE DE COLOMBIA"/>
    <s v="9004128451"/>
    <s v="ENCUENTRO DE VIVA VOZ CON ESCRITORES COLOMBIANOS 2025"/>
    <n v="23316000"/>
    <n v="18652800"/>
    <n v="4663200"/>
    <d v="2025-05-02T00:00:00"/>
    <s v="Margarita Escamilla"/>
    <m/>
    <s v="FIRMADA"/>
    <d v="2025-02-03T00:00:00"/>
    <d v="2025-11-13T00:00:00"/>
    <s v="51-44-101029748"/>
    <s v="Paola Duarte"/>
  </r>
  <r>
    <n v="736"/>
    <s v="C3226-2025"/>
    <s v="0454-2025"/>
    <s v="CORPORACION CONCUERPOS DANZA CONTEMPORANEA INTEGRADA EN COLOMBIA"/>
    <s v="9003013097"/>
    <s v="DANZA PARA LA DIVERSIDAD 2025"/>
    <n v="20353000"/>
    <n v="16282400"/>
    <n v="4070600"/>
    <d v="2025-05-02T00:00:00"/>
    <s v="Margarita Escamilla"/>
    <m/>
    <s v="FIRMADA"/>
    <d v="2025-01-20T00:00:00"/>
    <d v="2025-11-20T00:00:00"/>
    <s v="14-44-101234385"/>
    <s v="Juan David Cuevas"/>
  </r>
  <r>
    <n v="737"/>
    <s v="C8636-2025"/>
    <s v="0454-2025"/>
    <s v="FUNDACIÓN DIALEKTA"/>
    <s v="9004437431"/>
    <s v="CUTUCU: CUENTA TU CUENTO"/>
    <n v="23522000"/>
    <n v="18817600"/>
    <n v="4704400"/>
    <d v="2025-05-02T00:00:00"/>
    <s v="Margarita Escamilla"/>
    <m/>
    <s v="FIRMADA"/>
    <d v="2025-06-16T00:00:00"/>
    <d v="2025-11-14T00:00:00"/>
    <s v="11-44-101254328"/>
    <s v="Paola Duarte"/>
  </r>
  <r>
    <n v="738"/>
    <s v="C5041-2025"/>
    <s v="0454-2025"/>
    <s v="CORPORACION RED DE ARTISTAS JÓVENES URBANOS TIVA JAM"/>
    <s v="9003754472"/>
    <s v="CIRCUITOS DE ACELERACIÓN ARTÍSTICA TIVA JAM 3RA VERSION"/>
    <n v="22291000"/>
    <n v="17832800"/>
    <n v="4458200"/>
    <d v="2025-05-02T00:00:00"/>
    <s v="Margarita Escamilla"/>
    <m/>
    <s v="FIRMADA"/>
    <d v="2025-02-01T00:00:00"/>
    <d v="2025-11-20T00:00:00"/>
    <s v="11-44-101254093"/>
    <s v="Paola Duarte"/>
  </r>
  <r>
    <n v="739"/>
    <s v="C10264-2025"/>
    <s v="0454-2025"/>
    <s v="BIBLIOTECA COMUNITARIA RAIZ DE BARRO"/>
    <s v="9013230850"/>
    <s v="TEJIENDO VIDA COMUNITARIA PARA EL BUEN VIVIR"/>
    <n v="22291000"/>
    <n v="17832800"/>
    <n v="4458200"/>
    <d v="2025-05-02T00:00:00"/>
    <s v="Margarita Escamilla"/>
    <m/>
    <s v="FIRMADA"/>
    <d v="2025-03-15T00:00:00"/>
    <d v="2025-11-20T00:00:00"/>
    <s v="11-44-101254000"/>
    <s v="Dayana Vargas"/>
  </r>
  <r>
    <n v="740"/>
    <s v="C6263-2025"/>
    <s v="0454-2025"/>
    <s v="CORPORACION FOLCLORICA HEREDEROS DEL JOROPO"/>
    <s v="9002047886"/>
    <s v="FORMACION EN MUSICA Y DANZA LLANERA EN ZONA RURAL DE SAN JOSE DEL GUAVIARE"/>
    <n v="25155000"/>
    <n v="20124000"/>
    <n v="5031000"/>
    <d v="2025-05-02T00:00:00"/>
    <s v="Margarita Escamilla"/>
    <m/>
    <s v="FIRMADA"/>
    <d v="2025-03-01T00:00:00"/>
    <d v="2025-11-20T00:00:00"/>
    <s v="30-44-101063405"/>
    <s v="Juan David Cuevas"/>
  </r>
  <r>
    <n v="741"/>
    <s v="C9182-2025"/>
    <s v="0454-2025"/>
    <s v="ZONA DE ARTE ALTERNATIVO"/>
    <s v="9013786641"/>
    <s v="X ENCUENTRO INTERNACIONAL DE LECTORES Y ESCRITORES - FUERZA DE LA PALABRA - &quot;RUTAS ITINERANTES: LA LITERATURA COMO DESTINO&quot;"/>
    <n v="20554000"/>
    <n v="16443200"/>
    <n v="4110800"/>
    <d v="2025-05-02T00:00:00"/>
    <s v="Margarita Escamilla"/>
    <m/>
    <s v="FIRMADA"/>
    <d v="2025-08-01T00:00:00"/>
    <d v="2025-11-15T00:00:00"/>
    <s v="CCS-100040629"/>
    <s v="Paola Duarte"/>
  </r>
  <r>
    <n v="742"/>
    <s v="C9771-2025"/>
    <s v="0454-2025"/>
    <s v="CORPORACION CUIDA NATURA"/>
    <s v="9018172826"/>
    <s v="FESTIVAL CUIDA NATURA (CUIDEMOS EL AGUA)"/>
    <n v="20353000"/>
    <n v="16282400"/>
    <n v="4070600"/>
    <d v="2025-05-02T00:00:00"/>
    <s v="Margarita Escamilla"/>
    <m/>
    <s v="FIRMADA"/>
    <d v="2025-02-01T00:00:00"/>
    <d v="2025-11-20T00:00:00"/>
    <s v="14-44-101234509"/>
    <s v="Paola Duarte"/>
  </r>
  <r>
    <n v="743"/>
    <s v="C10223-2025"/>
    <s v="0454-2025"/>
    <s v="FUNDACION CULTURAL ULTRALOIDE"/>
    <s v="9018184160"/>
    <s v="¡AQUÍ SUENA BARRANQUILLA! ENCUENTRO DE NEGOCIOS DE LA MÚSICA ALTERNATIVA DEL CARIBE"/>
    <n v="22360000"/>
    <n v="17888000"/>
    <n v="4472000"/>
    <d v="2025-05-02T00:00:00"/>
    <s v="Margarita Escamilla"/>
    <m/>
    <s v="FIRMADA"/>
    <d v="2025-06-01T00:00:00"/>
    <d v="2025-11-20T00:00:00"/>
    <s v="AGP-100001672"/>
    <s v="Paola Duarte"/>
  </r>
  <r>
    <n v="744"/>
    <s v="C10563-2025"/>
    <s v="0454-2025"/>
    <s v="JUNTA DE ACCIÓN COMUNAL BARRIO VILLA CONSUELO DEL MUNICIPIO DE MONIQUIRA"/>
    <s v="9016323882"/>
    <s v="&quot;FIESTA CON RITMOS Y SABORES MONIQUIREÑOS: UN VIAJE CON SON EN EL SAZÓN DEL BARRIO VILLA CONSUELO&quot;"/>
    <n v="24427000"/>
    <n v="19541600"/>
    <n v="4885400"/>
    <d v="2025-05-02T00:00:00"/>
    <s v="Margarita Escamilla"/>
    <m/>
    <s v="FIRMADA"/>
    <d v="2025-01-15T00:00:00"/>
    <d v="2025-11-20T00:00:00"/>
    <s v="AGP-100001795"/>
    <s v="Paola Duarte"/>
  </r>
  <r>
    <n v="745"/>
    <s v="C5790-2025"/>
    <s v="0370-2025"/>
    <s v="FUNDACION FESTIVAL PEDAZO DE ACORDEON"/>
    <s v="8000945321"/>
    <s v="XXXVI FESTIVAL PEDAZO DE ACORDEON &quot;APA, OA, SABROSO&quot;"/>
    <n v="29442000"/>
    <n v="23553600"/>
    <n v="5888400"/>
    <d v="2025-05-06T00:00:00"/>
    <s v="Rodrigo Cuellar"/>
    <m/>
    <s v="FIRMADA"/>
    <n v="45671"/>
    <n v="45791"/>
    <s v="CRC-100024363"/>
    <s v="Dayana Vargas"/>
  </r>
  <r>
    <n v="746"/>
    <s v="C2372-2025"/>
    <s v="0370-2025"/>
    <s v="JUNTA DE ACCION COMUNAL LA VEREDA SANTA RITA LAS MERCEDES MUNICIPIO DE AGUSTIN CODAZZI"/>
    <s v="8240025300"/>
    <s v="PROYECTO  COMUNAL: &quot;LA VIDA ES UN CUENTO EN FAMILIA&quot;"/>
    <n v="31546000"/>
    <n v="25236800"/>
    <n v="6309200"/>
    <d v="2025-05-06T00:00:00"/>
    <s v="Rodrigo Cuellar"/>
    <m/>
    <s v="FIRMADA"/>
    <d v="2025-03-28T00:00:00"/>
    <d v="2025-05-30T00:00:00"/>
    <s v="CCS-100040528"/>
    <s v="Juan David Cuevas"/>
  </r>
  <r>
    <n v="747"/>
    <s v="C5260-2025"/>
    <s v="0370-2025"/>
    <s v="JUNTA DE ACCION COMUNAL BARRIO VIRGILIO VARGAS"/>
    <s v="9016028688"/>
    <s v="SABORES ANCENTRALES RESCATANDO LA COCINA Y BEBIDAS TRADICIONALES DE VIRGILIO VARGAS"/>
    <n v="18587000"/>
    <n v="14869600"/>
    <n v="3717400"/>
    <d v="2025-05-06T00:00:00"/>
    <s v="Rodrigo Cuellar"/>
    <m/>
    <s v="FIRMADA"/>
    <d v="2025-03-28T00:00:00"/>
    <d v="2025-06-22T00:00:00"/>
    <s v="53-44-101038226"/>
    <s v="Dayana Vargas"/>
  </r>
  <r>
    <n v="748"/>
    <s v="C5973-2025"/>
    <s v="0370-2025"/>
    <s v="GALAXIA DELTA 9"/>
    <s v="9010598546"/>
    <s v="ASÍ SONAMOS 2.0"/>
    <n v="21698000"/>
    <n v="17358400"/>
    <n v="4339600"/>
    <d v="2025-05-06T00:00:00"/>
    <s v="Rodrigo Cuellar"/>
    <m/>
    <s v="FIRMADA"/>
    <d v="2025-01-07T00:00:00"/>
    <d v="2025-05-15T00:00:00"/>
    <s v="75-44-101144522"/>
    <s v="Dayana Vargas"/>
  </r>
  <r>
    <n v="749"/>
    <s v="C9569-2025"/>
    <s v="0370-2025"/>
    <s v="JUNTA DE ACCION COMUNAL B SUBN ORMAL LA PRIMAVERA LOCALIDAD 7"/>
    <s v="8300618165"/>
    <s v="FESTIVAL HIP HOP RAGGA FEST X – JUNTANZA POR LA PAZ"/>
    <n v="19883000"/>
    <n v="15906400"/>
    <n v="3976600"/>
    <d v="2025-05-05T00:00:00"/>
    <s v="Julian Igua"/>
    <m/>
    <s v="Para firma"/>
    <d v="2025-03-28T00:00:00"/>
    <d v="2025-07-10T00:00:00"/>
    <s v="33-44-101261598"/>
    <s v="Dayana Vargas"/>
  </r>
  <r>
    <n v="750"/>
    <s v="C2779-2025"/>
    <s v="0370-2025"/>
    <s v="CORPORACIÓN RED MULTIDISCIPLINAR DE INNOVACIÓN, TECNOLOGÍA Y CULTURA"/>
    <s v="9008782712"/>
    <s v="MERCADO DE MÚSICA INDEPENDIENTE -MIN- 6TA VERSIÓN"/>
    <n v="14880000"/>
    <n v="11904000"/>
    <n v="2976000"/>
    <d v="2025-05-06T00:00:00"/>
    <s v="Rodrigo Cuellar"/>
    <m/>
    <s v="FIRMADA"/>
    <d v="2025-03-28T00:00:00"/>
    <d v="2025-07-21T00:00:00"/>
    <s v="45-44-101165604"/>
    <s v="Juan David Cuevas"/>
  </r>
  <r>
    <n v="751"/>
    <s v="C288-2025"/>
    <s v="0370-2025"/>
    <s v="RESGUARDO INDIGENA GETUCHA"/>
    <s v="9003757137"/>
    <s v="FIESTA PATRIMONIAL DE LA PIÑA KOREBAJU."/>
    <n v="24142000"/>
    <n v="19313600"/>
    <n v="4828400"/>
    <d v="2025-05-06T00:00:00"/>
    <s v="Rodrigo Cuellar"/>
    <m/>
    <s v="FIRMADA"/>
    <d v="2025-05-01T00:00:00"/>
    <d v="2025-07-05T00:00:00"/>
    <s v="AGP-100001264"/>
    <s v="Juan David Cuevas"/>
  </r>
  <r>
    <n v="752"/>
    <s v="C3653-2025"/>
    <s v="0370-2025"/>
    <s v="FUNDACION ARTISTICA VILLA MUSICAL DEL CAUCA"/>
    <s v="9011988011"/>
    <s v="IX CONCURSO DE BANDAS FIESTERAS VICTOR LUIS FERNANDEZ."/>
    <n v="18714000"/>
    <n v="14971200"/>
    <n v="3742800"/>
    <d v="2025-05-06T00:00:00"/>
    <s v="Rodrigo Cuellar"/>
    <m/>
    <s v="FIRMADA"/>
    <d v="2025-03-28T00:00:00"/>
    <d v="2025-06-30T00:00:00"/>
    <s v="CRC-100024346"/>
    <s v="Dayana Vargas"/>
  </r>
  <r>
    <n v="753"/>
    <s v="C6518-2025"/>
    <s v="0370-2025"/>
    <s v="FUNDACION CON VIDA"/>
    <s v="8110084524"/>
    <s v="EL CENTRO VIVE Y RESUENA CON EL SEMANARIO"/>
    <n v="19682000"/>
    <n v="15745600"/>
    <n v="3936400"/>
    <d v="2025-05-06T00:00:00"/>
    <s v="Julian Igua"/>
    <m/>
    <s v="Remitida para revision"/>
    <d v="2025-05-28T00:00:00"/>
    <d v="2025-10-30T00:00:00"/>
    <s v="M-100263192"/>
    <s v="Juan David Cuevas"/>
  </r>
  <r>
    <n v="754"/>
    <s v="C4586-2025"/>
    <s v="0370-2025"/>
    <s v="ASOCIACIÓN ARTISTICA E INTERCULTURAL SANCOCHO"/>
    <s v="9006732750"/>
    <s v="XII FESTIVAL MULTIARTÍSTICO E INTERCULTURAL SANCOCHO FEST 2025"/>
    <n v="21572000"/>
    <n v="17257600"/>
    <n v="4314400"/>
    <d v="2025-05-05T00:00:00"/>
    <s v="Julian Igua"/>
    <m/>
    <s v="FIRMADA"/>
    <d v="2025-03-28T00:00:00"/>
    <d v="2025-07-01T00:00:00"/>
    <s v="52-44-101016962"/>
    <s v="Dayana Vargas"/>
  </r>
  <r>
    <n v="755"/>
    <s v="C10758-2025"/>
    <s v="0370-2025"/>
    <s v="FUNDACIÓN SABERES Y HACERES DEL SUR"/>
    <s v="9016418511"/>
    <s v="PRIMER FESTIVAL DE SABERES Y HACERES DEL ADULTO MAYOR: UN LEGADO DE PAZ"/>
    <n v="17974000"/>
    <n v="14379200"/>
    <n v="3594800"/>
    <d v="2025-05-06T00:00:00"/>
    <s v="Rodrigo Cuellar"/>
    <m/>
    <s v="FIRMADA"/>
    <d v="2025-03-28T00:00:00"/>
    <d v="2025-06-22T00:00:00"/>
    <s v="41-44-101292625"/>
    <s v="Juan David Cuevas"/>
  </r>
  <r>
    <n v="756"/>
    <s v="C7557-2025"/>
    <s v="0370-2025"/>
    <s v="CORPORACION OBSERVATORIO CULTURAL DEL MAGDALENA MEDIO"/>
    <s v="9007964898"/>
    <s v="ESCUELA DE FORMACIÓN: JOVENES CUIDADORES Y PROMOTORES DEL LLANITO"/>
    <n v="24045000"/>
    <n v="19236000"/>
    <n v="4809000"/>
    <d v="2025-05-05T00:00:00"/>
    <s v="Julian Igua"/>
    <m/>
    <s v="FIRMADA"/>
    <d v="2025-03-28T00:00:00"/>
    <d v="2025-06-30T00:00:00"/>
    <s v="56-44-10-10-10010"/>
    <s v="Constanza Leyton"/>
  </r>
  <r>
    <n v="757"/>
    <s v="C10249-2025"/>
    <s v="0370-2025"/>
    <s v="FUNDACION CULTURA RAICES DE JONGOVITO"/>
    <s v="8140046444"/>
    <s v="X FESTIVAL INTERNACIONAL DE TROMBÓN DE PASTO"/>
    <n v="20570000"/>
    <n v="16456000"/>
    <n v="4114000"/>
    <d v="2025-05-06T00:00:00"/>
    <s v="Rodrigo Cuellar"/>
    <m/>
    <s v="FIRMADA"/>
    <d v="2025-03-28T00:00:00"/>
    <d v="2025-07-10T00:00:00"/>
    <s v="41-44-101292415"/>
    <s v="Juan David Cuevas"/>
  </r>
  <r>
    <n v="758"/>
    <s v="C5190-2025"/>
    <s v="0454-2025"/>
    <s v="FUNDACION PARA EL DESARROLLO CON RESPONSABILIDAD AMBIENTAL Y RECONCILIACION DE LOS TERRITORIOS, MEDIANTE LA INCLUSION Y LA PAZ SOCIAL"/>
    <s v="9017214021"/>
    <s v="FESTIVAL DE HISTORIAS Y LEYENDAS CAMPESINAS DE LA AMAZONIA INSPECCIÓN DEL DORADO"/>
    <n v="25940000"/>
    <n v="20752000"/>
    <n v="5188000"/>
    <d v="2025-05-06T00:00:00"/>
    <s v="Rodrigo Cuellar"/>
    <m/>
    <s v="FIRMADA"/>
    <d v="2025-06-01T00:00:00"/>
    <d v="2025-08-01T00:00:00"/>
    <s v="AGP-10001804"/>
    <s v="Dayana Vargas"/>
  </r>
  <r>
    <n v="759"/>
    <s v="C6956-2025"/>
    <s v="0454-2025"/>
    <s v="FUNDACION DE INCLUSION SOCIAL PARA EL FOMENTO DE LA EDUCACION"/>
    <s v="9007340829"/>
    <s v="SABERES EN MOVIMIENTO, FORTALECIENDO DE LA IDENTIDAD CULTURAL Y EL BIENESTAR DE LOS ADULTOS MAYORES EN ALTOS DE LA SABANA FASE II"/>
    <n v="23173000"/>
    <n v="18538400"/>
    <n v="4634600"/>
    <d v="2025-05-06T00:00:00"/>
    <s v="Rodrigo Cuellar"/>
    <m/>
    <s v="FIRMADA"/>
    <d v="2025-02-25T00:00:00"/>
    <d v="2025-07-27T00:00:00"/>
    <s v="75-44-101145006"/>
    <s v="Dayana Vargas"/>
  </r>
  <r>
    <n v="760"/>
    <s v="C2537-2025"/>
    <s v="0454-2025"/>
    <s v="ASOCACION DE MUJERES DEL CONFLICTO ARMADO DE VIOLENCIA BASADA EN GENERO DE LORICA"/>
    <s v="9011910379"/>
    <s v="RECETAS DE VIDA, MEMORIA, CULTURA Y RECONCILIACIÓN DESDE LA GASTRONOMÍA COLOMBIANA"/>
    <n v="18974000"/>
    <n v="15179200"/>
    <n v="3794800"/>
    <d v="2025-05-06T00:00:00"/>
    <s v="Rodrigo Cuellar"/>
    <m/>
    <s v="FIRMADA"/>
    <d v="2025-03-11T00:00:00"/>
    <d v="2025-07-10T00:00:00"/>
    <s v="75-44-101145027"/>
    <s v="Dayana Vargas"/>
  </r>
  <r>
    <n v="761"/>
    <s v="C7125-2025"/>
    <s v="0454-2025"/>
    <s v="CORPORACION SEÑAL SUR"/>
    <s v="9007535472"/>
    <s v="SEMILLERO AUDIOVISUAL LA MONTAÑA"/>
    <n v="27559000"/>
    <n v="22047200"/>
    <n v="5511800"/>
    <d v="2025-05-06T00:00:00"/>
    <s v="Rodrigo Cuellar"/>
    <m/>
    <s v="FIRMADA"/>
    <d v="2025-03-01T00:00:00"/>
    <d v="2025-07-15T00:00:00"/>
    <s v="11-44-101253939"/>
    <s v="Dayana Vargas"/>
  </r>
  <r>
    <n v="762"/>
    <s v="C9798-2025"/>
    <s v="0454-2025"/>
    <s v="ASOCIACIÓN MEMORIA"/>
    <s v="9016209596"/>
    <s v="HILANDO NUEVAS VIDAS PARA LA RECONSTRUCCIÓN DEL TEJIDO SOCIAL Y DEL PROCESO COMUNITARIO."/>
    <n v="15662000"/>
    <n v="12529600"/>
    <n v="3132400"/>
    <d v="2025-05-06T00:00:00"/>
    <s v="Rodrigo Cuellar"/>
    <m/>
    <s v="FIRMADA"/>
    <d v="2025-02-22T00:00:00"/>
    <d v="2025-07-25T00:00:00"/>
    <s v="41-44-101292841"/>
    <s v="Dayana Vargas"/>
  </r>
  <r>
    <n v="763"/>
    <s v="C3137-2025"/>
    <s v="0454-2025"/>
    <s v="CORPORACIÓN ESCUELA RODANTE"/>
    <s v="9010303169"/>
    <s v="LOS CANTOS DE SAN JUAN - &quot;ENCUENTRO DE MEMORIAS AMBIENTALES, ARTÍSTICAS, CULTURALES Y PATRIMONIALES  DE LA CUENCA DEL RÍO SAN.JUAN&quot;."/>
    <n v="25933000"/>
    <n v="20746400"/>
    <n v="5186600"/>
    <d v="2025-05-06T00:00:00"/>
    <s v="Rodrigo Cuellar"/>
    <m/>
    <s v="FIRMADA"/>
    <d v="2025-03-17T00:00:00"/>
    <d v="2025-07-16T00:00:00"/>
    <s v="55-44-101085010"/>
    <s v="Paola Duarte"/>
  </r>
  <r>
    <n v="764"/>
    <s v="C7063-2025"/>
    <s v="0454-2025"/>
    <s v="FUNDACIÓN SIEMBRA CALI"/>
    <s v="9003876908"/>
    <s v="&quot;DÉJATE ECHAR EL CUENTO&quot; FESTIVAL DEL CUENTO Y ACTO CULTURAL."/>
    <n v="17559000"/>
    <n v="14047200"/>
    <n v="3511800"/>
    <d v="2025-05-06T00:00:00"/>
    <s v="Rodrigo Cuellar"/>
    <m/>
    <s v="FIRMADA"/>
    <d v="2025-02-10T00:00:00"/>
    <d v="2025-07-01T00:00:00"/>
    <s v="41-44-101292823"/>
    <s v="Juan David Cuevas"/>
  </r>
  <r>
    <n v="765"/>
    <s v="C7177-2025"/>
    <s v="0454-2025"/>
    <s v="JUNTA DE ACCIÓN COMUNAL DE LA VEREDA NEFTALI"/>
    <s v="8000216975"/>
    <s v="ENCUENTRO DE DANZAS FOLCLÓRICAS DE LA VEREDA NEFTALI"/>
    <n v="28168000"/>
    <n v="22534400"/>
    <n v="5633600"/>
    <d v="2025-05-06T00:00:00"/>
    <s v="Rodrigo Cuellar"/>
    <m/>
    <s v="FIRMADA"/>
    <d v="2025-02-05T00:00:00"/>
    <d v="2025-07-18T00:00:00"/>
    <s v="39-44-101172060"/>
    <s v="Juan David Cuevas"/>
  </r>
  <r>
    <n v="766"/>
    <s v="C7303-2025"/>
    <s v="0454-2025"/>
    <s v="FUNDACION PAZIFICADORES"/>
    <s v="9013460179"/>
    <s v="CREACIÓN DE DOCUMENTAL “VOCES NEGRAS DEL META: MEMORIA, CULTURA Y RESISTENCIA”."/>
    <n v="24028000"/>
    <n v="19222400"/>
    <n v="4805600"/>
    <d v="2025-05-06T00:00:00"/>
    <s v="Rodrigo Cuellar"/>
    <m/>
    <s v="FIRMADA"/>
    <d v="2025-04-10T00:00:00"/>
    <d v="2025-07-30T00:00:00"/>
    <s v="30-44-101063453"/>
    <s v="Juan David Cuevas"/>
  </r>
  <r>
    <n v="767"/>
    <s v="C4987-2025"/>
    <s v="0454-2025"/>
    <s v="FUNDACIÓN ARTÍSTICA Y CULTURAL CAMAGUAN"/>
    <s v="9013618589"/>
    <s v="MI LLANO ES UN MUSICAL: MITOS Y LEYENDAS DEL LLANO"/>
    <n v="23291000"/>
    <n v="18632800"/>
    <n v="4658200"/>
    <d v="2025-05-06T00:00:00"/>
    <s v="Rodrigo Cuellar"/>
    <m/>
    <s v="FIRMADA"/>
    <d v="2025-03-05T00:00:00"/>
    <d v="2025-07-09T00:00:00"/>
    <s v="75-44-101145150"/>
    <s v="Juan David Cuevas"/>
  </r>
  <r>
    <n v="768"/>
    <s v="C8316-2025"/>
    <s v="0454-2025"/>
    <s v="FUNDACIÓN ARTISTICA EL GATO AZUL"/>
    <s v="9011703982"/>
    <s v="TALLER DE DANZA ANDINA"/>
    <n v="21572000"/>
    <n v="17257600"/>
    <n v="4314400"/>
    <d v="2025-05-06T00:00:00"/>
    <s v="Rodrigo Cuellar"/>
    <m/>
    <s v="FIRMADA"/>
    <d v="2025-03-04T00:00:00"/>
    <d v="2025-07-18T00:00:00"/>
    <s v="CCS-100040724"/>
    <s v="Juan David Cuevas"/>
  </r>
  <r>
    <n v="769"/>
    <s v="C3175-2025"/>
    <s v="0454-2025"/>
    <s v="FUNDACION SOCIAL PARA EL DESARROLLO COMUNITARIO SOY PAZ"/>
    <s v="9008429334"/>
    <s v="FESTIVAL DEL SAN PEDRITO: ARTE Y CULTURA EN LA VEREDA MONTAÑITA DEL MUNICIPIO DE TIMANÁ (HUILA)"/>
    <n v="23573000"/>
    <n v="18858400"/>
    <n v="4714600"/>
    <d v="2025-05-06T00:00:00"/>
    <s v="Rodrigo Cuellar"/>
    <m/>
    <s v="FIRMADA"/>
    <d v="2025-03-17T00:00:00"/>
    <d v="2025-07-31T00:00:00"/>
    <s v="AGP-10001717"/>
    <s v="Constanza Leyton"/>
  </r>
  <r>
    <n v="770"/>
    <s v="C2756-2025"/>
    <s v="0454-2025"/>
    <s v="CORPORACION CRECIENDO POR EL DESARROLLO SOCIAL"/>
    <s v="9015135818"/>
    <s v="FESTAS PATRONALES DEL CORREGIMIENTO DE PUERTO COCA EN  HONOR A LA VIRGEN DEL CARMEN"/>
    <n v="18587000"/>
    <n v="14869600"/>
    <n v="3717400"/>
    <d v="2025-05-06T00:00:00"/>
    <s v="Rodrigo Cuellar"/>
    <m/>
    <s v="FIRMADA"/>
    <d v="2025-06-03T00:00:00"/>
    <d v="2025-07-23T00:00:00"/>
    <s v="75-44-101145063"/>
    <s v="Constanza Leyton"/>
  </r>
  <r>
    <n v="771"/>
    <s v="C7336-2025"/>
    <s v="0454-2025"/>
    <s v="CORPORACION AL SERVICIO DEL BENEFICIO AMBIENTAL"/>
    <s v="8110203224"/>
    <s v="ESCUELA COMUNITARIA EXPLOARTE"/>
    <n v="15068000"/>
    <n v="12054400"/>
    <n v="3013600"/>
    <d v="2025-05-06T00:00:00"/>
    <s v="Rodrigo Cuellar"/>
    <m/>
    <s v="FIRMADA"/>
    <n v="45762"/>
    <n v="46599"/>
    <s v="M-100262798"/>
    <s v="Constanza Leyton"/>
  </r>
  <r>
    <n v="773"/>
    <s v="C2579-2025"/>
    <s v="0454-2025"/>
    <s v="FUNDACION VERDE CARIBE"/>
    <s v="9005267333"/>
    <s v="ENTRE MANGLARES  Y RITMOS DE LA CULTURA AFRO DE TOLÚ"/>
    <n v="25688000"/>
    <n v="20550400"/>
    <n v="5137600"/>
    <d v="2025-05-06T00:00:00"/>
    <s v="Maria Paula Rivera"/>
    <m/>
    <s v="FIRMADA"/>
    <d v="2025-03-06T00:00:00"/>
    <d v="2025-07-06T00:00:00"/>
    <s v="75-44-101145024"/>
    <s v="Dayana Vargas"/>
  </r>
  <r>
    <n v="774"/>
    <s v="C3912-2025"/>
    <s v="0454-2025"/>
    <s v="FUNDACION MUNDO DE ARCANGELES"/>
    <s v="9008695084"/>
    <s v="VEN VAMOS A DANZAR POR LA PAZ Y LA CONVIVENCIA 3"/>
    <n v="17341000"/>
    <n v="13872800"/>
    <n v="3468200"/>
    <d v="2025-05-06T00:00:00"/>
    <s v="Maria Paula Rivera"/>
    <m/>
    <s v="FIRMADA"/>
    <s v="19/02/2025_x000d_"/>
    <s v="19/07/2025_x000d_"/>
    <s v="53-44-101038559"/>
    <s v="Dayana Vargas"/>
  </r>
  <r>
    <n v="775"/>
    <s v="C8462-2025"/>
    <s v="0454-2025"/>
    <s v="FUNDACION ARTE Y CULTURA INGENIO TRIUNFANTE"/>
    <s v="9015052945"/>
    <s v="GUITARRAS. TALLERES DE FORMACIÓN EN MÚSICA DE CUERDA"/>
    <n v="24899000"/>
    <n v="19919200"/>
    <n v="4979800"/>
    <d v="2025-05-06T00:00:00"/>
    <s v="Maria Paula Rivera"/>
    <m/>
    <s v="FIRMADA"/>
    <d v="2025-04-01T00:00:00"/>
    <d v="2025-07-31T00:00:00"/>
    <s v="45-44-101165460"/>
    <s v="Dayana Vargas"/>
  </r>
  <r>
    <n v="776"/>
    <s v="C5608-2025"/>
    <s v="0454-2025"/>
    <s v="CORPORACIÓN ARTÍSTICA CULTURAL CASA DANZA MEDELLÍN"/>
    <s v="9017113383"/>
    <s v="VII FESTIVAL ZAPATIADOS LATINOAMERICANOS"/>
    <n v="17587000"/>
    <n v="14069600"/>
    <n v="3517400"/>
    <d v="2025-05-06T00:00:00"/>
    <s v="Maria Paula Rivera"/>
    <m/>
    <s v="FIRMADA"/>
    <s v="16/03/2025_x000d_"/>
    <d v="2025-08-09T00:00:00"/>
    <n v="100263272"/>
    <s v="Dayana Vargas"/>
  </r>
  <r>
    <n v="777"/>
    <s v="C3745-2025"/>
    <s v="0454-2025"/>
    <s v="FUNDACION AFROGUAMA"/>
    <s v="9018673946"/>
    <s v="CELEBRACIÓN DEL DÍA DE LA MUJER AFROLATINA"/>
    <n v="32004000"/>
    <n v="25603200"/>
    <n v="6400800"/>
    <d v="2025-05-06T00:00:00"/>
    <s v="Maria Paula Rivera"/>
    <m/>
    <s v="FIRMADA"/>
    <d v="2025-07-25T00:00:00"/>
    <d v="2025-07-26T00:00:00"/>
    <n v="100050439"/>
    <s v="Dayana Vargas"/>
  </r>
  <r>
    <n v="778"/>
    <s v="C9872-2025"/>
    <s v="0454-2025"/>
    <s v="CORPORACION PARA LA GESTION PROGRESO Y DESARROLLO DE SUCRE"/>
    <s v="9007222278"/>
    <s v="EL TALLER DE LOS ABUELOS: DONDE LA SABIDURIA SE CONVIERTE EN ARTE"/>
    <n v="25243000"/>
    <n v="20194400"/>
    <n v="5048600"/>
    <d v="2025-05-06T00:00:00"/>
    <s v="Maria Paula Rivera"/>
    <m/>
    <s v="FIRMADA"/>
    <d v="2025-03-01T00:00:00"/>
    <d v="2025-07-31T00:00:00"/>
    <s v="53-44-101038544"/>
    <s v="Juan David Cuevas"/>
  </r>
  <r>
    <n v="779"/>
    <s v="C1286-2025"/>
    <s v="0454-2025"/>
    <s v="FUNDACION UN MAR DE INNOVACION"/>
    <s v="9018007815"/>
    <s v="EMPODERAMIENTO FEMENINO: UN ESPACIO PARA LA FORMACIÓN DESDE LA IGUALDAD DE GÉNERO."/>
    <n v="16780000"/>
    <n v="13424000"/>
    <n v="3356000"/>
    <d v="2025-05-06T00:00:00"/>
    <s v="Maria Paula Rivera"/>
    <m/>
    <s v="FIRMADA"/>
    <s v="07/04/2025_x000d_"/>
    <d v="2025-08-29T00:00:00"/>
    <s v="75-44-101145016"/>
    <s v="Juan David Cuevas"/>
  </r>
  <r>
    <n v="780"/>
    <s v="C8420-2025"/>
    <s v="0454-2025"/>
    <s v="FUNDACIÓN LA CASITA DE LOS SUEÑOS S.V.C."/>
    <s v="9005966169"/>
    <s v="FIESTA DE LA LECTURA - X VERSIÓN &quot;LEO LA VIDA EN EL CAGUÁN&quot;"/>
    <n v="21287000"/>
    <n v="17029600"/>
    <n v="4257400"/>
    <d v="2025-05-06T00:00:00"/>
    <s v="Maria Paula Rivera"/>
    <m/>
    <s v="FIRMADA"/>
    <d v="2025-07-01T00:00:00"/>
    <d v="2025-08-30T00:00:00"/>
    <s v="14-44-101234617"/>
    <s v="Dayana Vargas"/>
  </r>
  <r>
    <n v="781"/>
    <s v="C1300-2025"/>
    <s v="0454-2025"/>
    <s v="FUNDACION PARA EL DESARROLLO SOCIAL DEL CARIBE"/>
    <s v="9005198070"/>
    <s v="SEMBRANDO TRADICIONES; JUEGOS TRADICIONALES, MITOS Y LEYENDAS INDÍGENAS DIRIGIDO A NIÑOS Y NIÑAS EN LA GRANJA."/>
    <n v="22336000"/>
    <n v="17868800"/>
    <n v="4467200"/>
    <d v="2025-05-06T00:00:00"/>
    <s v="Maria Paula Rivera"/>
    <m/>
    <s v="FIRMADA"/>
    <s v="20/03/2025_x000d_"/>
    <d v="2025-08-20T00:00:00"/>
    <s v="75-44-101144958"/>
    <s v="Dayana Vargas"/>
  </r>
  <r>
    <n v="782"/>
    <s v="C10206-2025"/>
    <s v="0454-2025"/>
    <s v="FUNDACION PRO-ACCIONAR SOCIAL"/>
    <s v="9002091643"/>
    <s v="ESCUELA DE FORMACIÓN SENTIMIENTO MUSICAL"/>
    <n v="22220000"/>
    <n v="17776000"/>
    <n v="4444000"/>
    <d v="2025-05-06T00:00:00"/>
    <s v="Maria Paula Rivera"/>
    <m/>
    <s v="FIRMADA"/>
    <s v="01/04/2025_x000d_"/>
    <s v="22/08/2025_x000d_"/>
    <s v="65-44-101238897"/>
    <s v="Dayana Vargas"/>
  </r>
  <r>
    <n v="783"/>
    <s v="C81-2025"/>
    <s v="0454-2025"/>
    <s v="ASOCIACION JOVENES EMPRENDEDORES DEL GUAINIA"/>
    <s v="9002698740"/>
    <s v="GUAINIA CELEBRA LA DANZA MULTICULTURAL, CREATIVA E INCLUYENTE 2025"/>
    <n v="33527000"/>
    <n v="26821600"/>
    <n v="6705400"/>
    <d v="2025-05-06T00:00:00"/>
    <s v="Maria Paula Rivera"/>
    <m/>
    <s v="FIRMADA"/>
    <d v="2025-03-01T00:00:00"/>
    <d v="2025-08-05T00:00:00"/>
    <s v="30-44-101063471"/>
    <s v="Dayana Vargas"/>
  </r>
  <r>
    <n v="784"/>
    <s v="C2530-2025"/>
    <s v="0454-2025"/>
    <s v="FUNDACION ALTO DEL ROSARIO"/>
    <s v="8230030966"/>
    <s v="GUARDIANES DEL PATRIMONIO, LA PAZ Y EL MEDIO AMBIENTE, UNA NUEVA ESPERANZA PARA COLOSÓ"/>
    <n v="23854000"/>
    <n v="19083200"/>
    <n v="4770800"/>
    <d v="2025-05-06T00:00:00"/>
    <s v="Maria Paula Rivera"/>
    <m/>
    <s v="FIRMADA"/>
    <d v="2025-04-01T00:00:00"/>
    <d v="2025-08-31T00:00:00"/>
    <n v="100024583"/>
    <s v="Dayana Vargas"/>
  </r>
  <r>
    <n v="785"/>
    <s v="C9450-2025"/>
    <s v="0454-2025"/>
    <s v="CORPORACION CULTURAL EL FARO"/>
    <s v="9018599482"/>
    <s v="FESTIVAL NACIONAL DE TEATRO ACTÚE PUES"/>
    <n v="24349000"/>
    <n v="19479200"/>
    <n v="4869800"/>
    <d v="2025-05-06T00:00:00"/>
    <s v="Maria Paula Rivera"/>
    <m/>
    <s v="FIRMADA"/>
    <d v="2025-07-01T00:00:00"/>
    <d v="2025-10-31T00:00:00"/>
    <n v="100012714"/>
    <s v="Dayana Vargas"/>
  </r>
  <r>
    <n v="786"/>
    <s v="C9529-2025"/>
    <s v="0454-2025"/>
    <s v="FUNDACIÓN PARA EL DESARROLLO MULTIDIMENSIONAL E INTERDISCIPLINARIO DE LOS PUEBLOS"/>
    <s v="9012271990"/>
    <s v="RAICES EN MOVIMIENTO: DANZAS TRADICIONALES INDIGENAS PARA LA TRANSMISIÓN Y FORTALECIMIENTO DE LOS SABERES ANCESTRALES DE LA ETNIA CUBEO"/>
    <n v="24850000"/>
    <n v="19880000"/>
    <n v="4970000"/>
    <d v="2025-05-06T00:00:00"/>
    <s v="Maria Paula Rivera"/>
    <m/>
    <s v="FIRMADA"/>
    <s v="01/04/2025_x000d_"/>
    <d v="2025-08-30T00:00:00"/>
    <s v="30-44-101063434"/>
    <s v="Juan David Cuevas"/>
  </r>
  <r>
    <n v="787"/>
    <s v="C384-2025"/>
    <s v="0454-2025"/>
    <s v="RESGUARDO INDIGENA PEÑAS ROJAS"/>
    <s v="8280024314"/>
    <s v="FESTIVAL DE LA CULTURA ALIMENTARIA DEL PUEBLO INDIGENA COREGUAJE."/>
    <n v="24142000"/>
    <n v="19313600"/>
    <n v="4828400"/>
    <d v="2025-05-06T00:00:00"/>
    <s v="Maria Paula Rivera"/>
    <m/>
    <s v="FIRMADA"/>
    <s v="15/07/2025_x000d_"/>
    <d v="2025-09-20T00:00:00"/>
    <n v="100001751"/>
    <s v="Juan David Cuevas"/>
  </r>
  <r>
    <n v="788"/>
    <s v="C7221-2025"/>
    <s v="0454-2025"/>
    <s v="FUNDACION MIXTA LIBERTAD"/>
    <s v="9013101569"/>
    <s v="CENTENARIO DE CUENTOS: MAGIA INFANTIL EN 100 HISTORIAS ORIGINALES"/>
    <n v="28761000"/>
    <n v="23008800"/>
    <n v="5752200"/>
    <d v="2025-05-06T00:00:00"/>
    <s v="Maria Paula Rivera"/>
    <m/>
    <s v="FIRMADA"/>
    <s v="01/03/2025_x000d_"/>
    <d v="2025-08-31T00:00:00"/>
    <s v="75-44-101145188"/>
    <s v="Juan David Cuevas"/>
  </r>
  <r>
    <n v="789"/>
    <s v="C7294-2025"/>
    <s v="0454-2025"/>
    <s v="CORPORACION KYMERA"/>
    <s v="9012484268"/>
    <s v="PODCAST HIPERMEDIAL EL PLUMERO"/>
    <n v="27522000"/>
    <n v="22017600"/>
    <n v="5504400"/>
    <d v="2025-05-06T00:00:00"/>
    <s v="Maria Paula Rivera"/>
    <m/>
    <s v="FIRMADA"/>
    <d v="2025-06-02T00:00:00"/>
    <s v="31/08/2025_x000d_"/>
    <s v="60-44-101015207"/>
    <s v="Juan David Cuevas"/>
  </r>
  <r>
    <n v="790"/>
    <s v="C7064-2025"/>
    <s v="0454-2025"/>
    <s v="CONSEJO COMUNITARIO ANCESTRAL DE LA COMUNIDAD NEGRA DEL ABRA &quot;EL ABRA&quot;"/>
    <s v="9013294211"/>
    <s v="CULTURA Y SABIDURÍA: RESCATANDO LA MEDICINA TRADICIONAL"/>
    <n v="39245000"/>
    <n v="31396000"/>
    <n v="7849000"/>
    <d v="2025-05-06T00:00:00"/>
    <s v="Maria Paula Rivera"/>
    <m/>
    <s v="FIRMADA"/>
    <d v="2025-05-10T00:00:00"/>
    <d v="2025-08-10T00:00:00"/>
    <n v="100001735"/>
    <s v="Juan David Cuevas"/>
  </r>
  <r>
    <n v="791"/>
    <s v="C10378-2025"/>
    <s v="0454-2025"/>
    <s v="CORPORACION ALMA EN MOVIMIENTO"/>
    <s v="9015075386"/>
    <s v="MOVIMIENTO CREATIVO"/>
    <n v="24028000"/>
    <n v="19222400"/>
    <n v="4805600"/>
    <d v="2025-05-06T00:00:00"/>
    <s v="Maria Paula Rivera"/>
    <m/>
    <s v="FIRMADA"/>
    <s v="10/02/2025_x000d_"/>
    <d v="2025-08-22T00:00:00"/>
    <s v="30-44-101063401"/>
    <s v="Dayana Vargas"/>
  </r>
  <r>
    <n v="792"/>
    <s v="C6962-2025"/>
    <s v="0454-2025"/>
    <s v="FUNDACION BRINDANDO SONRISAS"/>
    <s v="9018793203"/>
    <s v="SERIE ANIMADA: &quot;NARRATIVAS DE LO QUE PASO EN MI TERRITORIO&quot;"/>
    <n v="28450000"/>
    <n v="22760000"/>
    <n v="5690000"/>
    <d v="2025-05-06T00:00:00"/>
    <s v="Maria Paula Rivera"/>
    <m/>
    <s v="FIRMADA"/>
    <d v="2025-05-20T00:00:00"/>
    <d v="2025-08-19T00:00:00"/>
    <s v="45-44-101165414"/>
    <s v="Juan David Cuevas"/>
  </r>
  <r>
    <n v="793"/>
    <s v="C2477-2025"/>
    <s v="0454-2025"/>
    <s v="FUNDACION PROMOVER"/>
    <s v="9001480739"/>
    <s v="ESTA ES MI TIERRA"/>
    <n v="18587000"/>
    <n v="14869600"/>
    <n v="3717400"/>
    <d v="2025-05-06T00:00:00"/>
    <s v="Maria Paula Rivera"/>
    <m/>
    <s v="FIRMADA"/>
    <d v="2025-03-03T00:00:00"/>
    <d v="2025-08-03T00:00:00"/>
    <s v="53-44-101038354"/>
    <s v="Juan David Cuevas"/>
  </r>
  <r>
    <n v="794"/>
    <s v="C3267-2025"/>
    <s v="0454-2025"/>
    <s v="CORPORACIÓN ARTISTICA, CULTURAL, DEPORTIVA, SOCIAL Y AMBIENTAL ESTAMPA LLANERA CORESLLA."/>
    <s v="9016320530"/>
    <s v="FORMACIÓN MUSICAL “UN CANTO PARA LA PAZ Y LA RECONCILIACIÓN FASE 2”"/>
    <n v="25796000"/>
    <n v="20636800"/>
    <n v="5159200"/>
    <d v="2025-05-06T00:00:00"/>
    <s v="Maria Paula Rivera"/>
    <m/>
    <s v="FIRMADA"/>
    <s v="03/03/2025_x000d_"/>
    <d v="2025-08-29T00:00:00"/>
    <s v="30-44-101063559"/>
    <s v="Juan David Cuevas"/>
  </r>
  <r>
    <n v="795"/>
    <s v="C6188-2025"/>
    <s v="0454-2025"/>
    <s v="FUNDACION L EXPLOSE"/>
    <s v="8300214131"/>
    <s v="RESIDENCIAS ARTÍSTICAS AIRE Y MOVIMIENTO"/>
    <n v="22291000"/>
    <n v="17832800"/>
    <n v="4458200"/>
    <d v="2025-05-06T00:00:00"/>
    <s v="Maria Paula Rivera"/>
    <m/>
    <s v="FIRMADA"/>
    <d v="2025-08-30T00:00:00"/>
    <s v="30/09/25_x000d_"/>
    <s v="11-44-101253813"/>
    <s v="Juan David Cuevas"/>
  </r>
  <r>
    <n v="796"/>
    <s v="C9128-2025"/>
    <s v="0454-2025"/>
    <s v="FUNDACION RANCHO GRANDE ZENÚ RAGRANZE"/>
    <s v="9003121367"/>
    <s v="IV FERIA ARTESANAL AGRO-ECOLOGICA Y CULTURAL DE LA ETNIA ZENÚ."/>
    <n v="26973000"/>
    <n v="21578400"/>
    <n v="5394600"/>
    <d v="2025-05-06T00:00:00"/>
    <s v="Maria Paula Rivera"/>
    <m/>
    <s v="FIRMADA"/>
    <d v="2025-03-10T00:00:00"/>
    <s v="01/09/2025_x000d_"/>
    <s v="53-44-101038511_x000d_"/>
    <s v="Juan David Cuevas"/>
  </r>
  <r>
    <n v="797"/>
    <s v="C8958-2025"/>
    <s v="0454-2025"/>
    <s v="FUNDACIÓN VELAS Y FAROLES QUIMBAYA"/>
    <s v="9004298794"/>
    <s v="CENTRO DE MEMORIA DEL FESTIVAL DE VELAS Y FAROLES"/>
    <n v="28151000"/>
    <n v="22520800"/>
    <n v="5630200"/>
    <d v="2025-05-06T00:00:00"/>
    <s v="Maria Paula Rivera"/>
    <m/>
    <s v="FIRMADA"/>
    <d v="2025-03-03T00:00:00"/>
    <d v="2025-08-29T00:00:00"/>
    <s v="60-44-101015262"/>
    <s v="Constanza Leyton"/>
  </r>
  <r>
    <n v="798"/>
    <s v="C2810-2025"/>
    <s v="0454-2025"/>
    <s v="FUNDACION PARA EL DESARRROLLO SOCIAL Y CULTURAL- FUNFA"/>
    <s v="9002337722"/>
    <s v="TALENTO ESCONDIDO"/>
    <n v="24121000"/>
    <n v="19296800"/>
    <n v="4824200"/>
    <d v="2025-05-06T00:00:00"/>
    <s v="Maria Paula Rivera"/>
    <m/>
    <s v="FIRMADA"/>
    <d v="2025-03-03T00:00:00"/>
    <d v="2025-08-08T00:00:00"/>
    <s v="75-44-101145241"/>
    <s v="Constanza Leyton"/>
  </r>
  <r>
    <n v="799"/>
    <s v="C2126-2025"/>
    <s v="0454-2025"/>
    <s v="CORPORACION IMPACTARTE CON DESARROLLO"/>
    <s v="9010571983"/>
    <s v="CARNAVAL DE VERANO NECOCLÍ 2025"/>
    <n v="17587000"/>
    <n v="14069600"/>
    <n v="3517400"/>
    <d v="2025-05-06T00:00:00"/>
    <s v="Maria Paula Rivera"/>
    <m/>
    <s v="FIRMADA"/>
    <d v="2025-07-14T00:00:00"/>
    <d v="2025-08-29T00:00:00"/>
    <s v="75-44-101145203"/>
    <s v="Paola Duarte"/>
  </r>
  <r>
    <n v="800"/>
    <s v="C5788-2025"/>
    <s v="0454-2025"/>
    <s v="FUNDACION NELSON MARIN"/>
    <s v="9012798643"/>
    <s v="CONSTRUYENDO TEJIDO SOCIAL A TRAVES DE LA GESTION CULTURAL"/>
    <n v="33853000"/>
    <n v="27082400"/>
    <n v="6770600"/>
    <d v="2025-05-06T00:00:00"/>
    <s v="Diana Martinez"/>
    <m/>
    <s v="FIRMADA"/>
    <d v="2025-05-15T00:00:00"/>
    <d v="2025-08-31T00:00:00"/>
    <s v="75-44-101145161"/>
    <s v="Paola Duarte"/>
  </r>
  <r>
    <n v="801"/>
    <s v="C564-2025"/>
    <s v="0454-2025"/>
    <s v="FUNDACIÓN AMOR POR CÓRDOBA"/>
    <s v="9002729954"/>
    <s v="PORTAFOLIO MUSICAL"/>
    <n v="17751000"/>
    <n v="14200800"/>
    <n v="3550200"/>
    <d v="2025-05-06T00:00:00"/>
    <s v="Diana Martinez"/>
    <m/>
    <s v="FIRMADA"/>
    <d v="2025-03-01T00:00:00"/>
    <d v="2025-08-10T00:00:00"/>
    <s v="53-44-101038324"/>
    <s v="Juan David Cuevas"/>
  </r>
  <r>
    <n v="802"/>
    <s v="C624-2025"/>
    <s v="0454-2025"/>
    <s v="FUNDACION COLOMBO ALEMANA VOLVER A SONREIR"/>
    <s v="8040115764"/>
    <s v="CREA INFANCIA DE MUSICA Y PAZ BARRANCABERMEJA"/>
    <n v="23980000"/>
    <n v="19184000"/>
    <n v="4796000"/>
    <d v="2025-05-06T00:00:00"/>
    <s v="Diana Martinez"/>
    <m/>
    <s v="FIRMADA"/>
    <d v="2025-04-28T00:00:00"/>
    <d v="2025-08-28T00:00:00"/>
    <s v="39-44-101171987"/>
    <s v="Dayana Vargas"/>
  </r>
  <r>
    <n v="803"/>
    <s v="C970-2025"/>
    <s v="0454-2025"/>
    <s v="FUNDACION PARA EL DESARROLLO ARTISTICO CULTURAL ARTESANAL EDUCATIVO SOCIAL DE DERECHOS HUMANOS E INDIGENA DE COLOMBIA"/>
    <s v="9004157115"/>
    <s v="TITIRITANDO SUEÑOS: &quot;ANIMANDO IMAGINACIONES, TRANSFORMANDO REALIDADES&quot;"/>
    <n v="19011000"/>
    <n v="15208800"/>
    <n v="3802200"/>
    <d v="2025-05-06T00:00:00"/>
    <s v="Diana Martinez"/>
    <m/>
    <s v="FIRMADA"/>
    <s v="21/04/2025_x000d_"/>
    <d v="2025-09-30T00:00:00"/>
    <s v="85-44-101137886"/>
    <s v="Juan David Cuevas"/>
  </r>
  <r>
    <n v="804"/>
    <s v="C6738-2025"/>
    <s v="0454-2025"/>
    <s v="COLECTIVO EL CRUCE"/>
    <s v="9010959744"/>
    <s v="GRAN FOGÓN AUDIOVISUAL. SOBERANÍA DIGITAL Y ECOSISTEMAS AUDIOVISUALES COMUNITARIOS EN EXPANSIÓN. TECNOPOÉTICAS DE LA PARTICIPACIÓN COLECTIVA."/>
    <n v="21798000"/>
    <n v="17438400"/>
    <n v="4359600"/>
    <d v="2025-05-06T00:00:00"/>
    <s v="Diana Martinez"/>
    <m/>
    <s v="FIRMADA"/>
    <d v="2025-06-01T00:00:00"/>
    <d v="2025-09-30T00:00:00"/>
    <s v="14-44-101234730"/>
    <s v="Juan David Cuevas"/>
  </r>
  <r>
    <n v="805"/>
    <s v="C1046-2025"/>
    <s v="0454-2025"/>
    <s v="FUNDACION JISCHANA HUITACA"/>
    <s v="9003213157"/>
    <s v="X ENCUENTRO DE PATRIMONIO CULTURAL DE SOGAMOSO: “UNIENDO COMUNIDADES, FORTALECIENDO IDENTIDADES”"/>
    <n v="25205000"/>
    <n v="20164000"/>
    <n v="5041000"/>
    <d v="2025-05-06T00:00:00"/>
    <s v="Diana Martinez"/>
    <m/>
    <s v="FIRMADA"/>
    <d v="2025-06-21T00:00:00"/>
    <d v="2025-09-30T00:00:00"/>
    <s v="CCS-100040658"/>
    <s v="Constanza Leyton"/>
  </r>
  <r>
    <n v="806"/>
    <s v="C9500-2025"/>
    <s v="0454-2025"/>
    <s v="CORPORACION ARTISTICA Y CULTURAL CONSONARTE"/>
    <s v="9017524821"/>
    <s v="FESTIVAL CORALES DE PAZ AGUACHICA-CESAR"/>
    <n v="28737000"/>
    <n v="22989600"/>
    <n v="5747400"/>
    <d v="2025-05-06T00:00:00"/>
    <s v="Diana Martinez"/>
    <m/>
    <s v="FIRMADA"/>
    <d v="2025-07-01T00:00:00"/>
    <d v="2025-09-20T00:00:00"/>
    <s v="B-100061791  "/>
    <s v="Dayana Vargas"/>
  </r>
  <r>
    <n v="807"/>
    <s v="C1967-2025"/>
    <s v="0454-2025"/>
    <s v="FUNDACION SOCIAL DAVIDA"/>
    <s v="9015674130"/>
    <s v="JORNADAS DE INCLUSIÓN Y TERAPIAS ILUMINANDO SONRISAS"/>
    <n v="27315000"/>
    <n v="21852000"/>
    <n v="5463000"/>
    <d v="2025-05-06T00:00:00"/>
    <s v="Diana Martinez"/>
    <m/>
    <s v="FIRMADA"/>
    <d v="2025-05-01T00:00:00"/>
    <d v="2025-09-30T00:00:00"/>
    <s v="AGP-100001830 "/>
    <s v="Constanza Leyton"/>
  </r>
  <r>
    <n v="808"/>
    <s v="C5428-2025"/>
    <s v="0454-2025"/>
    <s v="ASOCIACIÓN CULTURAL ZANSUE &quot;JUVENTUD, DINAMISMO Y ENERGIA&quot;"/>
    <s v="9011207659"/>
    <s v="CONVENCIÓN JUVENIL DE CIRCO Y LAS ARTES"/>
    <n v="23041000"/>
    <n v="18432800"/>
    <n v="4608200"/>
    <d v="2025-05-06T00:00:00"/>
    <s v="Diana Martinez"/>
    <m/>
    <s v="FIRMADA"/>
    <d v="2025-05-01T00:00:00"/>
    <s v="30/09/2025_x000d_"/>
    <s v="CCS-100040681 "/>
    <s v="Constanza Leyton"/>
  </r>
  <r>
    <n v="809"/>
    <s v="C10907-2025"/>
    <s v="0454-2025"/>
    <s v="CORPORACIÓN DE PROFESORES DE LA UNIVERSIDAD SURCOLOMBIANA - CORPUS"/>
    <s v="8130001197"/>
    <s v="ACADEMIA DE ARTE RURAL ALGECIREÑA, DESPENSA AGRÍCOLA Y CULTURAL PARA LA PAZ."/>
    <n v="24502000"/>
    <n v="19601600"/>
    <n v="4900400"/>
    <d v="2025-05-06T00:00:00"/>
    <s v="Diana Martinez"/>
    <m/>
    <s v="FIRMADA"/>
    <d v="2025-05-05T00:00:00"/>
    <d v="2025-09-08T00:00:00"/>
    <s v="CHU-100046373"/>
    <s v="Constanza Leyton"/>
  </r>
  <r>
    <n v="810"/>
    <s v="C4833-2025"/>
    <s v="0454-2025"/>
    <s v="COMUNIDAD INDIGENA PLAYA RICA"/>
    <s v="9017193437"/>
    <s v="COMPARTIENDO EN FAMILIA INKAL AWA, LOS SABERES ANCESTRALES DE LA CHAGRA Y LA ALIMENTACION PROPIA"/>
    <n v="16621000"/>
    <n v="13296800"/>
    <n v="3324200"/>
    <d v="2025-05-06T00:00:00"/>
    <s v="Diana Martinez"/>
    <m/>
    <s v="FIRMADA"/>
    <d v="2025-04-01T00:00:00"/>
    <d v="2025-09-30T00:00:00"/>
    <s v="11-44-101254038 "/>
    <s v="Juan David Cuevas"/>
  </r>
  <r>
    <n v="811"/>
    <s v="C3888-2025"/>
    <s v="0454-2025"/>
    <s v="ASOCIACIÓN MUSICÁLMATE - ESCUELA MUSICAL DE COLON"/>
    <s v="9007738734"/>
    <s v="CREANDO SEMILLAS DE PAZ"/>
    <n v="17394000"/>
    <n v="13915200"/>
    <n v="3478800"/>
    <d v="2025-05-06T00:00:00"/>
    <s v="Diana Martinez"/>
    <m/>
    <s v="FIRMADA"/>
    <d v="2025-02-02T00:00:00"/>
    <s v="20/09/2025_x000d_"/>
    <s v="AGP-100001689"/>
    <s v="Constanza Leyton"/>
  </r>
  <r>
    <n v="812"/>
    <s v="C1175-2025"/>
    <s v="0454-2025"/>
    <s v="ASOCIACION CULTURAL CIRCO FRONTERA DE PAZ"/>
    <s v="9009864618"/>
    <s v="VIII FESTIVAL DE PAYASOS &quot;PAYASEANDO POR NORTE DE SANTANDER, JUNTOS CONTRA EL BULLYING CONECTANDO SONRISAS POR EL CATATUMBO&quot;"/>
    <n v="26692000"/>
    <n v="21353600"/>
    <n v="5338400"/>
    <d v="2025-05-06T00:00:00"/>
    <s v="Diana Martinez"/>
    <m/>
    <s v="FIRMADA"/>
    <d v="2025-03-10T00:00:00"/>
    <d v="2025-09-15T00:00:00"/>
    <s v="CCS-100040664"/>
    <s v="Dayana Vargas"/>
  </r>
  <r>
    <n v="813"/>
    <s v="C1101-2025"/>
    <s v="0454-2025"/>
    <s v="COMUNIDAD INDIGENA JUSY MONILLA AMENA KM 9"/>
    <s v="8380000397"/>
    <s v="BAILE TRADICIONAL UITOTO"/>
    <n v="34470000"/>
    <n v="27576000"/>
    <n v="6894000"/>
    <d v="2025-05-06T00:00:00"/>
    <s v="Diana Martinez"/>
    <m/>
    <s v="FIRMADA"/>
    <s v="25/07/2025_x000d_"/>
    <d v="2025-09-26T00:00:00"/>
    <s v="AGP-100001671 "/>
    <s v="Constanza Leyton"/>
  </r>
  <r>
    <n v="814"/>
    <s v="C1316-2025"/>
    <s v="0454-2025"/>
    <s v="FUNDACION PARA LA FORMACION ARTISTICA GIOIA"/>
    <s v="9017600102"/>
    <s v="5TO CONCURSO LATINOAMERICANO PIANISTAS JOVENES 2025."/>
    <n v="17559000"/>
    <n v="14047200"/>
    <n v="3511800"/>
    <d v="2025-05-06T00:00:00"/>
    <s v="Diana Martinez"/>
    <m/>
    <s v="FIRMADA"/>
    <d v="2025-01-01T00:00:00"/>
    <d v="2025-10-10T00:00:00"/>
    <s v="41-44-101292877"/>
    <s v="Dayana Vargas"/>
  </r>
  <r>
    <n v="815"/>
    <s v="C8743-2025"/>
    <s v="0454-2025"/>
    <s v="ASOCIACION CIVICA ANTENA PARABOLICA AGUADAS"/>
    <s v="8100052781"/>
    <s v="EL VUELO DE &quot;LOS GRILLOS&quot;, SEMBLANZA ARTÍSTICA DE LOS HERMANOS HERNÁNDEZ."/>
    <n v="23819000"/>
    <n v="19055200"/>
    <n v="4763800"/>
    <d v="2025-05-06T00:00:00"/>
    <s v="Diana Martinez"/>
    <m/>
    <s v="FIRMADA"/>
    <d v="2025-03-04T00:00:00"/>
    <d v="2025-09-30T00:00:00"/>
    <s v="42-44-101161080"/>
    <s v="Constanza Leyton"/>
  </r>
  <r>
    <n v="816"/>
    <s v="C5552-2025"/>
    <s v="0454-2025"/>
    <s v="JUNTA DE ACCION COMUNAL DE LA VEREDA VILLAROSA"/>
    <s v="8440007809"/>
    <s v="VILLAROSA- COSECHA CULTURAL."/>
    <n v="27780000"/>
    <n v="22224000"/>
    <n v="5556000"/>
    <d v="2025-05-06T00:00:00"/>
    <s v="Diana Martinez"/>
    <m/>
    <s v="FIRMADA"/>
    <s v="07/07/2025_x000d_"/>
    <d v="2025-10-07T00:00:00"/>
    <s v="BY-100052162"/>
    <s v="Constanza Leyton"/>
  </r>
  <r>
    <n v="817"/>
    <s v="C10225-2025"/>
    <s v="0454-2025"/>
    <s v="CORPORACION ARTISTICA Y CULTURAL IDENTIDAD QUINDIANA IQ"/>
    <s v="9016196812"/>
    <s v="&quot;TEJIENDO PAZ EN MOVIMIENTO&quot;"/>
    <n v="25677000"/>
    <n v="20541600"/>
    <n v="5135400"/>
    <d v="2025-05-06T00:00:00"/>
    <s v="Diana Martinez"/>
    <m/>
    <s v="FIRMADA"/>
    <d v="2025-04-15T00:00:00"/>
    <d v="2025-09-15T00:00:00"/>
    <s v="60-44-101015238"/>
    <s v="Constanza Leyton"/>
  </r>
  <r>
    <n v="818"/>
    <s v="C9285-2025"/>
    <s v="0454-2025"/>
    <s v="ASOCIACIÓN DEPARTAMENTAL DE SORDOS DEL GUAVIARE"/>
    <s v="9009783838"/>
    <s v="MANOS VIAJERAS"/>
    <n v="24522000"/>
    <n v="19617600"/>
    <n v="4904400"/>
    <d v="2025-05-06T00:00:00"/>
    <s v="Diana Martinez"/>
    <m/>
    <s v="FIRMADA"/>
    <d v="2025-06-03T00:00:00"/>
    <d v="2025-09-30T00:00:00"/>
    <s v="30-44-101063496"/>
    <s v="Dayana Vargas"/>
  </r>
  <r>
    <n v="819"/>
    <s v="C5230-2025"/>
    <s v="0454-2025"/>
    <s v="SOCIEDAD DE MEJORAS PÚBLICAS DE BUCARAMANGA"/>
    <s v="8902031531"/>
    <s v="LA MEMORIA BUCARAMANGA A TRAVÉS DE LOS EMPRENDIMIENTOS Y PATRIMONIOS QUE PERDURAN"/>
    <n v="26957000"/>
    <n v="21565600"/>
    <n v="5391400"/>
    <d v="2025-05-06T00:00:00"/>
    <s v="Diana Martinez"/>
    <m/>
    <s v="FIRMADA"/>
    <s v="01/04/2025_x000d_"/>
    <d v="2025-09-30T00:00:00"/>
    <s v="CRC-100024549"/>
    <s v="Constanza Leyton"/>
  </r>
  <r>
    <n v="820"/>
    <s v="C4827-2025"/>
    <s v="0454-2025"/>
    <s v="FUNDACIÓN RADIAL PUNTO 5"/>
    <s v="9009481138"/>
    <s v="ARTESANAS DE LOS ANDES: TEJIENDO HISTORIAS."/>
    <n v="17325000"/>
    <n v="13860000"/>
    <n v="3465000"/>
    <d v="2025-05-06T00:00:00"/>
    <s v="Diana Martinez"/>
    <m/>
    <s v="FIRMADA"/>
    <d v="2025-03-01T00:00:00"/>
    <d v="2025-10-31T00:00:00"/>
    <s v="41-44-101292817"/>
    <s v="Dayana Vargas"/>
  </r>
  <r>
    <n v="821"/>
    <s v="C7359-2025"/>
    <s v="0454-2025"/>
    <s v="FUNDACION PROYECTO CHANEJO"/>
    <s v="9012787809"/>
    <s v="GAMIFICACION DE LOS ESPACIOS ALTERNATIVOS PARA LA PRÁCTICA ARTÍSTICA"/>
    <n v="19883000"/>
    <n v="15906400"/>
    <n v="3976600"/>
    <d v="2025-05-06T00:00:00"/>
    <s v="Diana Martinez"/>
    <m/>
    <s v="FIRMADA"/>
    <d v="2025-05-05T00:00:00"/>
    <d v="2025-10-26T00:00:00"/>
    <s v="11-44-101254060"/>
    <s v="Dayana Vargas"/>
  </r>
  <r>
    <n v="822"/>
    <s v="C7366-2025"/>
    <s v="0454-2025"/>
    <s v="CORPORACION DE GESTORES CULTURALES DEL TUNDAMA"/>
    <s v="9006158041"/>
    <s v="SEXTO CURSO- PROCESO DE FORMACIÓN: LOS GESTORES CULTURALES COMO AGENTES PRINCIPALES EN EL FORTALECIMIENTO CULTURAL DEL PATRIMONIO, SABERES Y OFICIOS TRADICIONALES DE BOYACÁ, “BOYACÁ RECONOCE SU PATRIMONIO”."/>
    <n v="23316000"/>
    <n v="18652800"/>
    <n v="4663200"/>
    <d v="2025-05-06T00:00:00"/>
    <s v="Diana Martinez"/>
    <m/>
    <s v="FIRMADA"/>
    <d v="2025-03-20T00:00:00"/>
    <s v="20/10/2025_x000d_"/>
    <s v="75-44-101145190"/>
    <s v="Constanza Leyton"/>
  </r>
  <r>
    <n v="823"/>
    <s v="C9633-2025"/>
    <s v="0454-2025"/>
    <s v="FUNDACION VISUAL CHOCK"/>
    <s v="9018079085"/>
    <s v="CONSTRUYENDO TRADICIÓN"/>
    <n v="24590000"/>
    <n v="19672000"/>
    <n v="4918000"/>
    <d v="2025-05-06T00:00:00"/>
    <s v="Diana Martinez"/>
    <m/>
    <s v="FIRMADA"/>
    <s v="05/05/2025_x000d_"/>
    <s v="05/10/2025_x000d_"/>
    <s v="AGP-100001736 "/>
    <s v="Constanza Leyton"/>
  </r>
  <r>
    <n v="824"/>
    <s v="C8387-2025"/>
    <s v="0454-2025"/>
    <s v="FUNDACION KURAMI CULTURA AL CAMINAR"/>
    <s v="9018272692"/>
    <s v="PASARELA DE MODA HERENCIA NATIVA"/>
    <n v="18071000"/>
    <n v="14456800"/>
    <n v="3614200"/>
    <d v="2025-05-06T00:00:00"/>
    <s v="Diana Martinez"/>
    <m/>
    <s v="FIRMADA"/>
    <d v="2025-06-02T00:00:00"/>
    <d v="2025-10-31T00:00:00"/>
    <s v="AGP-100001748"/>
    <s v="Paola Duarte"/>
  </r>
  <r>
    <n v="825"/>
    <s v="C10660-2025"/>
    <s v="0454-2025"/>
    <s v="ASOCIACION ARTISTICA Y CREATIVA EVOLUTION CREW DANCE"/>
    <s v="9015232181"/>
    <s v="“HERENCIA VIVA: RITMOS QUE NOS UNEN”"/>
    <n v="26285000"/>
    <n v="21028000"/>
    <n v="5257000"/>
    <d v="2025-05-06T00:00:00"/>
    <s v="Diana Martinez"/>
    <m/>
    <s v="FIRMADA"/>
    <d v="2025-04-15T00:00:00"/>
    <d v="2025-10-15T00:00:00"/>
    <s v="60-44-101015239"/>
    <s v="Juan David Cuevas"/>
  </r>
  <r>
    <n v="826"/>
    <s v="C8775-2025"/>
    <s v="0454-2025"/>
    <s v="CORPORACIÓN CULTURAL CANCHIMALOS"/>
    <s v="8002494607"/>
    <s v="CANCHIMALOS: 50 AÑOS DE MEMORIA ESCÉNICA"/>
    <n v="17998000"/>
    <n v="14398400"/>
    <n v="3599600"/>
    <d v="2025-05-06T00:00:00"/>
    <s v="Diana Martinez"/>
    <m/>
    <s v="FIRMADA"/>
    <d v="2025-03-01T00:00:00"/>
    <d v="2025-10-31T00:00:00"/>
    <s v="M-100262894_x0009_"/>
    <s v="Constanza Leyton"/>
  </r>
  <r>
    <n v="827"/>
    <s v="C11091-2025"/>
    <s v="0454-2025"/>
    <s v="CORPORACION CORCULDER"/>
    <s v="9001590134"/>
    <s v="MUSICA EN MARCHA POR LA PAZ Y CONVIVENCIA"/>
    <n v="26623000"/>
    <n v="21298400"/>
    <n v="5324600"/>
    <d v="2025-05-06T00:00:00"/>
    <s v="Diana Martinez"/>
    <m/>
    <s v="FIRMADA"/>
    <d v="2025-03-01T00:00:00"/>
    <s v="31/10/2025_x000d_"/>
    <s v="30-44-101063495 "/>
    <s v="Juan David Cuevas"/>
  </r>
  <r>
    <n v="828"/>
    <s v="C9540-2025"/>
    <s v="0454-2025"/>
    <s v="FUNDACION MUYSQUYN &quot;JOVENES, AMBIENTE Y TERRITORIO&quot;"/>
    <s v="9012099262"/>
    <s v="TRADICIONES QUE SANAN: UN DIALOGO ECOSISTEMICO"/>
    <n v="23868000"/>
    <n v="19094400"/>
    <n v="4773600"/>
    <d v="2025-05-06T00:00:00"/>
    <s v="Margarita Escamilla"/>
    <m/>
    <s v="FIRMADA"/>
    <d v="2025-03-01T00:00:00"/>
    <d v="2025-10-31T00:00:00"/>
    <s v="51-44-101029790"/>
    <s v="Dayana Vargas"/>
  </r>
  <r>
    <n v="829"/>
    <s v="C910-2025"/>
    <s v="0454-2025"/>
    <s v="FUNDACIÓN ÚVENDOR"/>
    <s v="9003310891"/>
    <s v="ESCUELA DE SONES DE MARÍMBULA DEL SINÚ"/>
    <n v="19011000"/>
    <n v="15208800"/>
    <n v="3802200"/>
    <d v="2025-05-06T00:00:00"/>
    <s v="Margarita Escamilla"/>
    <m/>
    <s v="FIRMADA"/>
    <d v="2025-04-01T00:00:00"/>
    <d v="2025-10-31T00:00:00"/>
    <s v="53-44-101038393"/>
    <s v="Paola Duarte"/>
  </r>
  <r>
    <n v="830"/>
    <s v="C8852-2025"/>
    <s v="0454-2025"/>
    <s v="CORPORACIÓN KOMPANIO COLECTIVO CULTURAL"/>
    <s v="9016412718"/>
    <s v="FESTIVAL INFANTIL DE ARTES ESCÉNICAS"/>
    <n v="18835000"/>
    <n v="15068000"/>
    <n v="3767000"/>
    <d v="2025-05-06T00:00:00"/>
    <s v="Margarita Escamilla"/>
    <m/>
    <s v="FIRMADA"/>
    <d v="2025-07-01T00:00:00"/>
    <d v="2025-10-31T00:00:00"/>
    <s v="M-100262709"/>
    <s v="Paola Duarte"/>
  </r>
  <r>
    <n v="831"/>
    <s v="C8231-2025"/>
    <s v="0454-2025"/>
    <s v="FUNDACION VIVOMITU"/>
    <s v="9018816655"/>
    <s v="PINTANDO EL PAISAJE CULTURAL VAUPENSE"/>
    <n v="20940000"/>
    <n v="16752000"/>
    <n v="4188000"/>
    <d v="2025-05-06T00:00:00"/>
    <s v="Margarita Escamilla"/>
    <m/>
    <s v="FIRMADA"/>
    <d v="2025-05-05T00:00:00"/>
    <d v="2025-10-01T00:00:00"/>
    <s v="65-44-101238864"/>
    <s v="Paola Duarte"/>
  </r>
  <r>
    <n v="832"/>
    <s v="C10004-2025"/>
    <s v="0454-2025"/>
    <s v="CORPORACION CULTURAL MORICHES"/>
    <s v="9015082924"/>
    <s v="FORMACION EN BAILE DE JOROPO TRADICIONAL PARA LA RECONCILIACION Y LA CULTURA DE PAZ"/>
    <n v="25309000"/>
    <n v="20247200"/>
    <n v="5061800"/>
    <d v="2025-05-06T00:00:00"/>
    <s v="Margarita Escamilla"/>
    <m/>
    <s v="FIRMADA"/>
    <d v="2025-02-24T00:00:00"/>
    <d v="2025-10-24T00:00:00"/>
    <s v="CCS-100040734"/>
    <s v="Paola Duarte"/>
  </r>
  <r>
    <n v="833"/>
    <s v="C1635-2025"/>
    <s v="0454-2025"/>
    <s v="FUNDACIÓN URDIENDO CANTO"/>
    <s v="9017226274"/>
    <s v="TERRITORIOS DE CONVIVENCIA Y PAZ"/>
    <n v="18395000"/>
    <n v="14716000"/>
    <n v="3679000"/>
    <d v="2025-05-06T00:00:00"/>
    <s v="Margarita Escamilla"/>
    <m/>
    <s v="FIRMADA"/>
    <d v="2025-03-31T00:00:00"/>
    <d v="2025-11-14T00:00:00"/>
    <s v="41-44-101292760"/>
    <s v="Dayana Vargas"/>
  </r>
  <r>
    <n v="834"/>
    <s v="C4125-2025"/>
    <s v="0454-2025"/>
    <s v="FUNDACIÓN CORO POLIFÓNICO ICANTÉERI"/>
    <s v="9000189735"/>
    <s v="VOCES DESDE LA SELVA LE CANTAN A LA PAZ"/>
    <n v="29721000"/>
    <n v="23776800"/>
    <n v="5944200"/>
    <d v="2025-05-06T00:00:00"/>
    <s v="Margarita Escamilla"/>
    <m/>
    <s v="FIRMADA"/>
    <d v="2025-05-01T00:00:00"/>
    <d v="2025-11-20T00:00:00"/>
    <s v="75-44-101145192"/>
    <s v="Paola Duarte"/>
  </r>
  <r>
    <n v="835"/>
    <s v="C1677-2025"/>
    <s v="0454-2025"/>
    <s v="CORPORACIÓN NUEVA ERA ARTE Y CULTURA"/>
    <s v="9007551296"/>
    <s v="LABORATORIO CREATIVO DE PATRIMONIO CULTURAL: INNOVACIÓN Y REVITALIZACIÓN DEL LEGADO CULTURAL DEL MUNICIPIO DE AMAGÁ."/>
    <n v="17587000"/>
    <n v="14069600"/>
    <n v="3517400"/>
    <d v="2025-05-06T00:00:00"/>
    <s v="Margarita Escamilla"/>
    <m/>
    <s v="FIRMADA"/>
    <d v="2025-06-01T00:00:00"/>
    <d v="2025-11-08T00:00:00"/>
    <s v="AGP-100001794"/>
    <s v="Paola Duarte"/>
  </r>
  <r>
    <n v="836"/>
    <s v="C1637-2025"/>
    <s v="0454-2025"/>
    <s v="CORPORACIÓN DE ARTISTAS DIGITALES GUAVIARE"/>
    <s v="9018558690"/>
    <s v="COCREACIÓN DE EXPERIENCIAS DE TURISMO CULTURAL COMUNITARIO EN SAN JOSÉ DEL GUAVIARE"/>
    <n v="32648000"/>
    <n v="26118400"/>
    <n v="6529600"/>
    <d v="2025-05-06T00:00:00"/>
    <s v="Margarita Escamilla"/>
    <m/>
    <s v="FIRMADA"/>
    <d v="2025-03-01T00:00:00"/>
    <d v="2025-11-20T00:00:00"/>
    <s v="11-44-101253842"/>
    <s v="Paola Duarte"/>
  </r>
  <r>
    <n v="837"/>
    <s v="C5126-2025"/>
    <s v="0454-2025"/>
    <s v="JUNTA DE ACCION COMUNAL DE LA VEREDA AGUA BONITA 2"/>
    <s v="9013999227"/>
    <s v="FESTIVAL DE GRAFITTI Y MURALISMO AGUA BONITA SE PINTA DE COLORES CON MANOS DE PAZ Y RECONCILIACION"/>
    <n v="22978000"/>
    <n v="18382400"/>
    <n v="4595600"/>
    <d v="2025-05-06T00:00:00"/>
    <s v="Margarita Escamilla"/>
    <m/>
    <s v="FIRMADA"/>
    <d v="2025-10-01T00:00:00"/>
    <d v="2025-11-25T00:00:00"/>
    <s v="30-44-101063493"/>
    <s v="Paola Duarte"/>
  </r>
  <r>
    <n v="838"/>
    <s v="C470-2025"/>
    <s v="0454-2025"/>
    <s v="CORPORACIÓN CULTURAL TEJIENDO COMUNIDADES"/>
    <s v="9018485142"/>
    <s v="CÍRCULOS DE LA PALABRA: NIÑOS, NIÑAS Y MADRES DESCUBRIENDO LA TRADICIÓN GASTRONÓMICA Y CULTURAL DE PIENDAMÓ TUNIA"/>
    <n v="18714000"/>
    <n v="14971200"/>
    <n v="3742800"/>
    <d v="2025-05-06T00:00:00"/>
    <s v="Margarita Escamilla"/>
    <m/>
    <s v="FIRMADA"/>
    <d v="2025-02-17T00:00:00"/>
    <d v="2025-11-14T00:00:00"/>
    <s v="45-44-101165453"/>
    <s v="Paola Duarte"/>
  </r>
  <r>
    <n v="839"/>
    <s v="C7672-2025"/>
    <s v="0454-2025"/>
    <s v="CORPORACIÓN ARTÍSTICA Y CULTURAL COMPARTIENDO ARTE EN NORTE DE SANTANDER"/>
    <s v="9015270001"/>
    <s v="TRANSFORMA TU VIDA A TRAVÉS DE LA DANZA 2.0"/>
    <n v="27302000"/>
    <n v="21841600"/>
    <n v="5460400"/>
    <d v="2025-05-06T00:00:00"/>
    <s v="Margarita Escamilla"/>
    <m/>
    <s v="FIRMADA"/>
    <d v="2025-05-01T00:00:00"/>
    <d v="2025-11-20T00:00:00"/>
    <s v="CCT-100010745"/>
    <s v="Juan David Cuevas"/>
  </r>
  <r>
    <n v="840"/>
    <s v="C7596-2025"/>
    <s v="0454-2025"/>
    <s v="FUNDACIÓN RED DE AFROEMPRENDEDORES BALINDA"/>
    <s v="9016441761"/>
    <s v="HERENCIA EN EL PLATO"/>
    <n v="20115000"/>
    <n v="16092000"/>
    <n v="4023000"/>
    <d v="2025-05-06T00:00:00"/>
    <s v="Margarita Escamilla"/>
    <m/>
    <s v="FIRMADA"/>
    <d v="2025-10-01T00:00:00"/>
    <d v="2025-11-20T00:00:00"/>
    <s v="CHU-100046673"/>
    <s v="Dayana Vargas"/>
  </r>
  <r>
    <n v="841"/>
    <s v="C6441-2025"/>
    <s v="0454-2025"/>
    <s v="FUNDACIÓN NIÑOS Y JÓVENES TALENTOSOS"/>
    <s v="9006565531"/>
    <s v="ESCUELA DE FORMACIÓN ARTÍSTICA NIÑOS Y JÓVENES TALENTOSOS DE CARTAGENA"/>
    <n v="19451000"/>
    <n v="15560800"/>
    <n v="3890200"/>
    <d v="2025-05-06T00:00:00"/>
    <s v="Margarita Escamilla"/>
    <m/>
    <s v="FIRMADA"/>
    <d v="2025-04-28T00:00:00"/>
    <d v="2025-11-08T00:00:00"/>
    <s v="75-44-101145052"/>
    <s v="Paola Duarte"/>
  </r>
  <r>
    <n v="842"/>
    <s v="C518-2025"/>
    <s v="0454-2025"/>
    <s v="CORPORACION PARA EL DESARROLLO, LA RECONCILIACION Y LA REPARACION"/>
    <s v="9002512473"/>
    <s v="MEMORIAS DE MI PUEBLO: UNA PROPUESTA PEDAGÓGICA PARA LA APROPIACIÓN CULTURAL DEL PATRIMONIO AUDIOVISUAL DEL MUNICIPIO DE SAN CARLOS."/>
    <n v="17587000"/>
    <n v="14069600"/>
    <n v="3517400"/>
    <d v="2025-05-06T00:00:00"/>
    <s v="Margarita Escamilla"/>
    <m/>
    <s v="FIRMADA"/>
    <d v="2025-05-01T00:00:00"/>
    <d v="2025-11-20T00:00:00"/>
    <s v="AGP-100001656"/>
    <s v="Constanza Leyton"/>
  </r>
  <r>
    <n v="843"/>
    <s v="C6161-2025"/>
    <s v="0454-2025"/>
    <s v="JUNTA DE ACCION COMUNAL VEREDA COLORADO DEL MUNICIPIO DE MONIQUIRA"/>
    <s v="9001583618"/>
    <s v=": &quot;RAÍCES DE COLORADO: RESCATANDO Y PRESERVANDO NUESTRO PATRIMONIO CULTURAL INMATERIAL&quot;"/>
    <n v="25676000"/>
    <n v="20540800"/>
    <n v="5135200"/>
    <d v="2025-05-06T00:00:00"/>
    <s v="Margarita Escamilla"/>
    <m/>
    <s v="FIRMADA"/>
    <d v="2025-01-15T00:00:00"/>
    <d v="2025-11-20T00:00:00"/>
    <s v="AGP-100001699"/>
    <s v="Paola Duarte"/>
  </r>
  <r>
    <n v="844"/>
    <s v="C7483-2025"/>
    <s v="0454-2025"/>
    <s v="CORPORACION JUNTA PATRONAL DE CUADRILLAS DE SAN MARTIN DE LOS LLANOS"/>
    <s v="8220041442"/>
    <s v="&quot;LAS CUADRILLAS DE SAN MARTÍN, 290 AÑOS DE CULTURA VIVA Y ANCESTRAL&quot;"/>
    <n v="30055000"/>
    <n v="24044000"/>
    <n v="6011000"/>
    <d v="2025-05-06T00:00:00"/>
    <s v="Margarita Escamilla"/>
    <m/>
    <s v="FIRMADA"/>
    <d v="2025-03-01T00:00:00"/>
    <d v="2025-11-20T00:00:00"/>
    <s v="14-44-101234827"/>
    <s v="Paola Duarte"/>
  </r>
  <r>
    <n v="845"/>
    <s v="C6648-2025"/>
    <s v="0454-2025"/>
    <s v="ASOCIACIÓN FRATERNIDAD INTERNACIONAL DE JOVENES DE COLOMBIA IYF"/>
    <s v="9000507020"/>
    <s v="TOUR CONEXÍÓN DE CORAZONES; UN MUSICAL POR LA PAZ"/>
    <n v="19883000"/>
    <n v="15906400"/>
    <n v="3976600"/>
    <d v="2025-05-06T00:00:00"/>
    <s v="Margarita Escamilla"/>
    <m/>
    <s v="FIRMADA"/>
    <d v="2025-03-01T00:00:00"/>
    <d v="2025-11-20T00:00:00"/>
    <s v="37-44-101044504"/>
    <s v="Paola Duarte"/>
  </r>
  <r>
    <n v="846"/>
    <s v="C2024-2025"/>
    <s v="0454-2025"/>
    <s v="CORPORACIÓN ANDINA DE COLOMBIA"/>
    <s v="9006565778"/>
    <s v="YIPEROS EN EL PAISAJE CULTURAL CAFETERO"/>
    <n v="25234000"/>
    <n v="20187200"/>
    <n v="5046800"/>
    <d v="2025-05-06T00:00:00"/>
    <s v="Margarita Escamilla"/>
    <m/>
    <s v="FIRMADA"/>
    <d v="2025-07-01T00:00:00"/>
    <d v="2025-11-10T00:00:00"/>
    <s v="60-44-101015218"/>
    <s v="Paola Duarte"/>
  </r>
  <r>
    <n v="847"/>
    <s v="C9650-2025"/>
    <s v="0454-2025"/>
    <s v="CORPORACIÓN CULTURAL Y ARTÍSTICA RAÍCES VIVAS"/>
    <s v="9014208661"/>
    <s v="LABORATORIO TEJIENDO Y RESONANDO &quot;PAZARTE&quot;"/>
    <n v="18842000"/>
    <n v="15073600"/>
    <n v="3768400"/>
    <d v="2025-05-06T00:00:00"/>
    <s v="Margarita Escamilla"/>
    <m/>
    <s v="FIRMADA"/>
    <d v="2025-02-15T00:00:00"/>
    <d v="2025-11-17T00:00:00"/>
    <s v="57-44-101007095"/>
    <s v="Paola Duarte"/>
  </r>
  <r>
    <n v="848"/>
    <s v="C8595-2025"/>
    <s v="0454-2025"/>
    <s v="CORPORACIÓN ARTÍSTICA GUSTAVO GÓMEZ ARDILA"/>
    <s v="8040061858"/>
    <s v="18° FESTIVAL CORAL INTERNACIONAL GUSTAVO GÓMEZ ARDILA"/>
    <n v="26957000"/>
    <n v="21565600"/>
    <n v="5391400"/>
    <d v="2025-05-06T00:00:00"/>
    <s v="Margarita Escamilla"/>
    <m/>
    <s v="FIRMADA"/>
    <d v="2025-02-25T00:00:00"/>
    <d v="2025-11-19T00:00:00"/>
    <s v="96-44-101196602"/>
    <s v="Dayana Vargas"/>
  </r>
  <r>
    <n v="849"/>
    <s v="C7456-2025"/>
    <s v="0454-2025"/>
    <s v="ASOCIACION RAICES PALENQUERAS"/>
    <s v="9010862985"/>
    <s v="SEMBRANDO FUTURO"/>
    <n v="20517000"/>
    <n v="16413600"/>
    <n v="4103400"/>
    <d v="2025-05-06T00:00:00"/>
    <s v="Margarita Escamilla"/>
    <m/>
    <s v="FIRMADA"/>
    <d v="2025-01-15T00:00:00"/>
    <d v="2025-11-15T00:00:00"/>
    <s v="85-44-101137936"/>
    <s v="Paola Duarte"/>
  </r>
  <r>
    <n v="850"/>
    <s v="C7319-2025"/>
    <s v="0454-2025"/>
    <s v="CORPORACION SENSIBUS CENTRO DE ARTE EXPERIMENTAL"/>
    <s v="9014533924"/>
    <s v="FERIA FOTOGRÁFICA: TURBACO CON ENFOQUE CULTURAL, MATERIAL E INMATERIAL DE TURBACO BOLÍVAR"/>
    <n v="21239000"/>
    <n v="16991200"/>
    <n v="4247800"/>
    <d v="2025-05-06T00:00:00"/>
    <s v="Margarita Escamilla"/>
    <m/>
    <s v="FIRMADA"/>
    <d v="2025-05-01T00:00:00"/>
    <d v="2025-11-17T00:00:00"/>
    <s v="75-44-101145154"/>
    <s v="Paola Duarte"/>
  </r>
  <r>
    <n v="851"/>
    <s v="C7037-2025"/>
    <s v="0454-2025"/>
    <s v="CORPORACION RAFAEL POMBO"/>
    <s v="8908076984"/>
    <s v="XIII FESTIVAL PEQUEÑO KUMANDAY 2025"/>
    <n v="29875000"/>
    <n v="23900000"/>
    <n v="5975000"/>
    <d v="2025-05-06T00:00:00"/>
    <s v="Margarita Escamilla"/>
    <m/>
    <s v="FIRMADA"/>
    <d v="2025-04-01T00:00:00"/>
    <d v="2025-11-28T00:00:00"/>
    <s v="42-44-101161101"/>
    <s v="Dayana Vargas"/>
  </r>
  <r>
    <n v="852"/>
    <s v="C4931-2025"/>
    <s v="0454-2025"/>
    <s v="ASOCIACION DE PROSUMIDORES AGROECOLÓGICOS - AGROSOLIDARIA SECCIONAL SOCOTA"/>
    <s v="9000900482"/>
    <s v="ORGANIZACION, COORDINACION Y REALIZACION DEL IV ENCUENTRO &quot;TRIGO, PAN Y TRADICION MOLINERA&quot; MUNICIPIO DE SOCOTA BOYACA - COLOMBIA"/>
    <n v="28516000"/>
    <n v="22812800"/>
    <n v="5703200"/>
    <d v="2025-05-06T00:00:00"/>
    <s v="Margarita Escamilla"/>
    <m/>
    <s v="FIRMADA"/>
    <d v="2025-06-01T00:00:00"/>
    <d v="2025-11-15T00:00:00"/>
    <s v="21-46-101114837"/>
    <s v="Juan David Cuevas"/>
  </r>
  <r>
    <n v="853"/>
    <s v="C457-2025"/>
    <s v="0454-2025"/>
    <s v="JUNTA DE ACCION COMUNAL VEREDA SANTA BARBARA DEL MUNICIPIO DE TOLEDO"/>
    <s v="9006378843"/>
    <s v="XXIII FESTIVAL DE MURGAS CAMPESINAS VEREDA SANTA BARBARA"/>
    <n v="24903000"/>
    <n v="19922400"/>
    <n v="4980600"/>
    <d v="2025-05-06T00:00:00"/>
    <s v="Margarita Escamilla"/>
    <m/>
    <s v="FIRMADA"/>
    <d v="2025-10-10T00:00:00"/>
    <d v="2025-12-12T00:00:00"/>
    <s v="75-44-101145117"/>
    <s v="Dayana Vargas"/>
  </r>
  <r>
    <n v="854"/>
    <s v="C11146-2025"/>
    <s v="0454-2025"/>
    <s v="FUNDACION GOTITAS DE AMOR"/>
    <s v="9005429409"/>
    <s v="BANDA SHOW MUSICAL DE POLONUEVO ¨RITMOS DE PAZ Y TRADICION¨"/>
    <n v="19945000"/>
    <n v="15956000"/>
    <n v="3989000"/>
    <d v="2025-05-06T00:00:00"/>
    <s v="Margarita Escamilla"/>
    <m/>
    <s v="FIRMADA"/>
    <d v="2025-05-01T00:00:00"/>
    <d v="2025-12-08T00:00:00"/>
    <s v="85-44-101137751"/>
    <s v="Dayana Vargas"/>
  </r>
  <r>
    <n v="855"/>
    <s v="C10084-2025"/>
    <s v="0454-2025"/>
    <s v="CORPORACIÓN PARA LA RESULTARÍA ESTRATEGICA MANTIS"/>
    <s v="9002551348"/>
    <s v="LETRAS VIVAS 2024: SAN CARLOS DE GUAROA UN TERRITORIO DE LECTURA, CULTURA E IMAGINACIÓN PARA LA PAZ"/>
    <n v="20318000"/>
    <n v="16254400"/>
    <n v="4063600"/>
    <d v="2025-05-06T00:00:00"/>
    <s v="Margarita Escamilla"/>
    <m/>
    <s v="FIRMADA"/>
    <d v="2025-03-20T00:00:00"/>
    <d v="2025-11-14T00:00:00"/>
    <s v="30-44-101063420"/>
    <s v="Juan David Cuevas"/>
  </r>
  <r>
    <n v="856"/>
    <s v="C3596-2025"/>
    <s v="0370-2025"/>
    <s v="JUNTA DE ACCION COMUNAL DEL BARRIO EL COLISEO"/>
    <s v="9001261875"/>
    <s v="FESTIVAL RESCATANDO TALENTOS ESCONDIDOS EN NUESTRA AMAZONIA"/>
    <n v="22407000"/>
    <n v="17925600"/>
    <n v="4481400"/>
    <d v="2025-05-06T00:00:00"/>
    <s v="Rodrigo Cuellar"/>
    <m/>
    <s v="FIRMADA"/>
    <d v="2025-03-28T00:00:00"/>
    <d v="2025-05-27T00:00:00"/>
    <s v="AGP-100001222"/>
    <s v="Dayana Vargas"/>
  </r>
  <r>
    <n v="857"/>
    <s v="C9332-2025"/>
    <s v="0370-2025"/>
    <s v="CORPORACIÓN CULTURAL SOCIAL Y ARTÍSTICA EL TALLER"/>
    <s v="9013337700"/>
    <s v="ESTÚCUENTO 2025, LA RUTA DE LA PALABRA"/>
    <n v="24991000"/>
    <n v="19992800"/>
    <n v="4998200"/>
    <d v="2025-05-06T00:00:00"/>
    <s v="Rodrigo Cuellar"/>
    <m/>
    <s v="FIRMADA"/>
    <d v="2025-03-28T00:00:00"/>
    <d v="2025-06-30T00:00:00"/>
    <s v="39-44-101171938"/>
    <s v="Dayana Vargas"/>
  </r>
  <r>
    <n v="858"/>
    <s v="C7620-2025"/>
    <s v="0370-2025"/>
    <s v="FUNDACION HENRIETTA'S - HENRIETTA'S GROUP"/>
    <s v="8270007781"/>
    <s v="XVIII FESTIVAL SANANDRESANO DE CINE Y TELEVISION ENCARRETE ISLEÑO"/>
    <n v="32055000"/>
    <n v="25644000"/>
    <n v="6411000"/>
    <d v="2025-05-06T00:00:00"/>
    <s v="Rodrigo Cuellar"/>
    <m/>
    <s v="FIRMADA"/>
    <d v="2025-03-28T00:00:00"/>
    <d v="2025-06-06T00:00:00"/>
    <s v="75-44-101144448"/>
    <s v="Dayana Vargas"/>
  </r>
  <r>
    <n v="859"/>
    <s v="C45-2025"/>
    <s v="0454-2025"/>
    <s v="FUNDACION COLECTIVO JUVENIL AFROEMPRENDEDORES"/>
    <s v="9015589086"/>
    <s v="ESCUELA TALLER DE EMPRENDIMIENTO JUVENIL AFROCULTURAL &quot;EMPRENDIMIENTOS CULTURALES COMO ALTERNATIVA DE VIDA Y PAZ&quot;"/>
    <n v="23654000"/>
    <n v="18923200"/>
    <n v="4730800"/>
    <d v="2025-05-06T00:00:00"/>
    <s v="Rodrigo Cuellar"/>
    <m/>
    <s v="FIRMADA"/>
    <d v="2025-04-15T00:00:00"/>
    <d v="2025-07-31T00:00:00"/>
    <s v="55-44-101084942"/>
    <s v="Dayana Vargas"/>
  </r>
  <r>
    <n v="860"/>
    <s v="C314-2025"/>
    <s v="0454-2025"/>
    <s v="FUNDACIÓN RAULITO LEY &quot;SUEÑOS URBANOS&quot;"/>
    <s v="9007451698"/>
    <s v="LA VOZ QUE LA CALLE NO PUDO CALLAR"/>
    <n v="17180000"/>
    <n v="13744000"/>
    <n v="3436000"/>
    <d v="2025-05-06T00:00:00"/>
    <s v="Rodrigo Cuellar"/>
    <m/>
    <s v="FIRMADA"/>
    <d v="2025-04-15T00:00:00"/>
    <d v="2025-07-31T00:00:00"/>
    <s v="21-44-101468924"/>
    <s v="Dayana Vargas"/>
  </r>
  <r>
    <n v="772"/>
    <s v="C5047-2025"/>
    <s v="0454-2025"/>
    <s v="ASOCIACION DE PRODUCTORES INDIGENAS ZENU DE PALMITO"/>
    <s v="9012294077"/>
    <s v="DEL FOGÓN ZENÚ, SABORES DE NUESTRA CULTURA QUE PERDURAN FASE DOS"/>
    <n v="21413000"/>
    <n v="17130400"/>
    <n v="4282600"/>
    <d v="2025-05-06T00:00:00"/>
    <s v="Rodrigo Cuellar"/>
    <m/>
    <s v="FIRMADA"/>
    <d v="2025-04-15T00:00:00"/>
    <d v="2025-07-27T00:00:00"/>
    <s v="75-44-101145074"/>
    <s v="Juan David Cuevas"/>
  </r>
  <r>
    <n v="861"/>
    <s v="C792-2025"/>
    <s v="0454-2025"/>
    <s v="FUNDACIÓN CENTRO DE FORMACIÓN ARTÍSTICO Y CULTURAL CEFARTYC"/>
    <s v="9011968796"/>
    <s v="VOY PA¨ ENCIMA"/>
    <n v="23025000"/>
    <n v="18420000"/>
    <n v="4605000"/>
    <d v="2025-05-06T00:00:00"/>
    <s v="Rodrigo Cuellar"/>
    <m/>
    <s v="FIRMADA"/>
    <d v="2025-05-01T00:00:00"/>
    <d v="2025-07-31T00:00:00"/>
    <s v="85-44-101137793"/>
    <s v="Juan David Cuevas"/>
  </r>
  <r>
    <n v="862"/>
    <s v="C6015-2025"/>
    <s v="0454-2025"/>
    <s v="FUNDACION MIRNADO AL CIELO"/>
    <s v="9018252568"/>
    <s v="TALLERES DE FORMACION ARTISTICA CREATIVOS"/>
    <n v="20417000"/>
    <n v="16333600"/>
    <n v="4083400"/>
    <d v="2025-05-06T00:00:00"/>
    <s v="Julian Igua"/>
    <m/>
    <s v="FIRMADA"/>
    <d v="2025-04-15T00:00:00"/>
    <d v="2025-07-11T00:00:00"/>
    <s v="75-44-101145326"/>
    <s v="Dayana Vargas"/>
  </r>
  <r>
    <n v="863"/>
    <s v="C1070-2025"/>
    <s v="0454-2025"/>
    <s v="CABILDO MENOR INDIGENA DE SAN MIGUEL"/>
    <s v="8230026661"/>
    <s v="MUJERES INDÍGENAS DE SAN MIGUEL, SANADORAS DE CUERPO Y ALMA FASE II"/>
    <n v="22014000"/>
    <n v="17611200"/>
    <n v="4402800"/>
    <d v="2025-05-06T00:00:00"/>
    <s v="Rodrigo Cuellar"/>
    <m/>
    <s v="FIRMADA"/>
    <d v="2025-04-15T00:00:00"/>
    <d v="2025-07-23T00:00:00"/>
    <s v="75-44-101149661"/>
    <s v="Constanza Leyton"/>
  </r>
  <r>
    <n v="864"/>
    <s v="C4567-2025"/>
    <s v="0454-2025"/>
    <s v="JUNTA DE ACCION COMUNAL DE LA URBANIZACION DIVINO NIÑO"/>
    <s v="9016225997"/>
    <s v="ESCUELA DE FORMACIÓN ARTÍSTICA Y CULTURAL DE DANZA Y MÚSICA TRADICIONAL DE LOS BAILES CANTAOS DIRIGIDO A NIÑOS, NIÑAS, ADOLESCENTES Y JÓVENES, DE LA ZONA URBANA Y RURAL DEL MUNICIPIO DE GAMARRA CESAR."/>
    <n v="30878000"/>
    <n v="24702400"/>
    <n v="6175600"/>
    <d v="2025-05-06T00:00:00"/>
    <s v="Rodrigo Cuellar"/>
    <m/>
    <s v="FIRMADA"/>
    <d v="2025-04-15T00:00:00"/>
    <d v="2025-07-01T00:00:00"/>
    <s v="B100061714"/>
    <s v="Dayana Vargas"/>
  </r>
  <r>
    <n v="865"/>
    <s v="C8988-2025"/>
    <s v="0454-2025"/>
    <s v="ASOCIACION DE AUTORIDADES TRADICIONALES WAYUU PEKIJIRRAWA DE LA ZONA DE PESUAPA"/>
    <s v="8250006801"/>
    <s v="SUTTIA EINA WAKUAIPA: TEJIENDO DESDE LA MEMORIA DE LO VIVIDO"/>
    <n v="35005000"/>
    <n v="28004000"/>
    <n v="7001000"/>
    <d v="2025-05-06T00:00:00"/>
    <s v="Rodrigo Cuellar"/>
    <m/>
    <s v="FIRMADA"/>
    <d v="2025-04-15T00:00:00"/>
    <d v="2025-07-12T00:00:00"/>
    <s v="CRC-100024457"/>
    <s v="Dayana Vargas"/>
  </r>
  <r>
    <n v="866"/>
    <s v="C1953-2025"/>
    <s v="0454-2025"/>
    <s v="FUNDACIÓN CONFLUENCIA POPULAR CREATIVA"/>
    <s v="9012768940"/>
    <s v="REDESCUBRIENDO EL PATRIMONIO CULTURAL DE JENESANO PARA UN AULA ESCOLAR CON ARRAIGO"/>
    <n v="23868000"/>
    <n v="19094400"/>
    <n v="4773600"/>
    <d v="2025-05-06T00:00:00"/>
    <s v="Rodrigo Cuellar"/>
    <m/>
    <s v="FIRMADA"/>
    <d v="2025-04-15T00:00:00"/>
    <d v="2025-07-01T00:00:00"/>
    <s v="AGP-100001827"/>
    <s v="Dayana Vargas"/>
  </r>
  <r>
    <n v="867"/>
    <s v="C3027-2025"/>
    <s v="0454-2025"/>
    <s v="FUNDACIÓN MI CABALLITO DE PALO"/>
    <s v="9014131887"/>
    <s v="SONRISAS A TRAVES DEL ARTE II: LA AVENTURA CONTINUA"/>
    <n v="25243000"/>
    <n v="20194400"/>
    <n v="5048600"/>
    <d v="2025-05-06T00:00:00"/>
    <s v="Rodrigo Cuellar"/>
    <m/>
    <s v="FIRMADA"/>
    <d v="2025-04-15T00:00:00"/>
    <d v="2025-07-31T00:00:00"/>
    <s v="53-44-101038467"/>
    <s v="Dayana Vargas"/>
  </r>
  <r>
    <n v="868"/>
    <s v="C3845-2025"/>
    <s v="0454-2025"/>
    <s v="CORPORACIÓN ESCUELA TALLER DE SOLEDAD"/>
    <s v="9017637783"/>
    <s v="ARTES POPULARES PARA TODOS"/>
    <n v="20894000"/>
    <n v="16715200"/>
    <n v="4178800"/>
    <d v="2025-05-06T00:00:00"/>
    <s v="Rodrigo Cuellar"/>
    <m/>
    <s v="FIRMADA"/>
    <d v="2025-04-15T00:00:00"/>
    <d v="2025-07-31T00:00:00"/>
    <s v="75-44-101145285"/>
    <s v="Juan David Cuevas"/>
  </r>
  <r>
    <n v="869"/>
    <s v="C3959-2025"/>
    <s v="0454-2025"/>
    <s v="FUNDACION PLASTICO PRECIOSO URAMBA"/>
    <s v="9015870892"/>
    <s v="ENTRE EL MAR Y LA SELVA: ENCUENTRO DE SABERES PACÍFICOS"/>
    <n v="22509000"/>
    <n v="18007200"/>
    <n v="4501800"/>
    <d v="2025-05-06T00:00:00"/>
    <s v="Rodrigo Cuellar"/>
    <m/>
    <s v="FIRMADA"/>
    <d v="2025-04-15T00:00:00"/>
    <d v="2025-07-31T00:00:00"/>
    <s v="CCS-100040587"/>
    <s v="Constanza Leyton"/>
  </r>
  <r>
    <n v="870"/>
    <s v="C8924-2025"/>
    <s v="0454-2025"/>
    <s v="RESGUARDO INDIGENA AWA DE PALMAR IMBI"/>
    <s v="9000110034"/>
    <s v="SAZONANDO MEMORIA, COCINANDO PAZ"/>
    <n v="17974000"/>
    <n v="14379200"/>
    <n v="3594800"/>
    <d v="2025-05-06T00:00:00"/>
    <s v="Rodrigo Cuellar"/>
    <m/>
    <s v="FIRMADA"/>
    <d v="2025-05-01T00:00:00"/>
    <d v="2025-07-31T00:00:00"/>
    <s v="41-44-101292883"/>
    <s v="Juan David Cuevas"/>
  </r>
  <r>
    <n v="871"/>
    <s v="C7012-2025"/>
    <s v="0454-2025"/>
    <s v="ASOCIACION DE AUTORIDADES TRADICIONALES INDIGENAS WAYUU &quot;LA UNION&quot;"/>
    <s v="9002035900"/>
    <s v="TRANSMISION DE LOS CONOCIMIENTOS Y SABERES DE LAS ARTES AGRICOLAS ANCESTRALES Y DE MEDICINA TRADICIONAL DEL PUEBLO WAYUU EN LA COMUNIDAD DE ULECIA"/>
    <n v="36672000"/>
    <n v="29337600"/>
    <n v="7334400"/>
    <d v="2025-05-06T00:00:00"/>
    <s v="Rodrigo Cuellar"/>
    <m/>
    <s v="FIRMADA"/>
    <d v="2025-04-15T00:00:00"/>
    <d v="2025-07-14T00:00:00"/>
    <s v="CRC-100024651"/>
    <s v="Juan David Cuevas"/>
  </r>
  <r>
    <n v="872"/>
    <s v="C7463-2025"/>
    <s v="0454-2025"/>
    <s v="FUNDACION HUELLAS DIVERSAS"/>
    <s v="9009315365"/>
    <s v="CUERPOS DIVERSOS “HISTORIAS Y LIENZOS PARA LA PAZ”"/>
    <n v="31213000"/>
    <n v="24970400"/>
    <n v="6242600"/>
    <d v="2025-05-06T00:00:00"/>
    <s v="Julian Igua"/>
    <m/>
    <s v="FIRMADA"/>
    <d v="2025-04-15T00:00:00"/>
    <d v="2025-07-30T00:00:00"/>
    <s v="30-44-101063558"/>
    <s v="Dayana Vargas"/>
  </r>
  <r>
    <n v="873"/>
    <s v="C8223-2025"/>
    <s v="0454-2025"/>
    <s v="FUNDACION MANOS EN ACCION"/>
    <s v="9002631570"/>
    <s v="SUCRE Y SUS LEGADOS CAMPESINOS"/>
    <n v="24679000"/>
    <n v="19743200"/>
    <n v="4935800"/>
    <d v="2025-05-06T00:00:00"/>
    <s v="Rodrigo Cuellar"/>
    <m/>
    <s v="FIRMADA"/>
    <d v="2025-04-15T00:00:00"/>
    <d v="2025-07-18T00:00:00"/>
    <s v="85-44-101137887"/>
    <s v="Juan David Cuevas"/>
  </r>
  <r>
    <n v="874"/>
    <s v="C10044-2025"/>
    <s v="0454-2025"/>
    <s v="CORPORACION CULTURAL Y DEPORTIVA CAPORAL GUAVIARE"/>
    <s v="9017272647"/>
    <s v="CULTURA LLANERA, UNA IDENTIDAD PARA PRESERVAR VR. II"/>
    <n v="24522000"/>
    <n v="19617600"/>
    <n v="4904400"/>
    <d v="2025-05-06T00:00:00"/>
    <s v="Rodrigo Cuellar"/>
    <m/>
    <s v="FIRMADA"/>
    <d v="2025-04-15T00:00:00"/>
    <d v="2025-07-31T00:00:00"/>
    <s v="30-44-101063531"/>
    <s v="Juan David Cuevas"/>
  </r>
  <r>
    <n v="875"/>
    <s v="C6197-2025"/>
    <s v="0454-2025"/>
    <s v="FUNDACION CULTURAL COSTUMBRES Y TRADICIONES DE PATILLAL"/>
    <s v="9017308536"/>
    <s v="XI ENCUENTRO CULTURAL DE CANCIONES Y TRADICIONES   &quot;CANCIONES POR LA PAZ&quot;"/>
    <n v="30878000"/>
    <n v="24702400"/>
    <n v="6175600"/>
    <d v="2025-05-06T00:00:00"/>
    <s v="Maria Paula Rivera"/>
    <m/>
    <s v="FIRMADA"/>
    <s v="01/04/2025_x000d_"/>
    <d v="2025-09-26T00:00:00"/>
    <s v="75-44-101145101"/>
    <s v="Dayana Vargas"/>
  </r>
  <r>
    <n v="876"/>
    <s v="C2357-2025"/>
    <s v="0454-2025"/>
    <s v="ASOCIACION CORO POLIFONICO DE GIRARDOT"/>
    <s v="8906801091"/>
    <s v="XXXIII ENCUENTRO DE COROS DEL MUNICIPIO DE GIRARDOT"/>
    <n v="20554000"/>
    <n v="16443200"/>
    <n v="4110800"/>
    <d v="2025-05-06T00:00:00"/>
    <s v="Maria Paula Rivera"/>
    <m/>
    <s v="FIRMADA"/>
    <s v="03/03/2025_x000d_"/>
    <d v="2025-09-12T00:00:00"/>
    <s v="25-44-101201846"/>
    <s v="Dayana Vargas"/>
  </r>
  <r>
    <n v="877"/>
    <s v="C756-2025"/>
    <s v="0454-2025"/>
    <s v="COMUNIDAD INDIGENA PIMENTAL"/>
    <s v="9017422331"/>
    <s v="EMPRENDEARTE:  UNA APUESTA A LA RECUPERACIÓN Y PROYECCIÓN DEL ARTE"/>
    <n v="19441000"/>
    <n v="15552800"/>
    <n v="3888200"/>
    <d v="2025-05-06T00:00:00"/>
    <s v="Maria Paula Rivera"/>
    <m/>
    <s v="FIRMADA"/>
    <d v="2025-02-01T00:00:00"/>
    <d v="2025-08-07T00:00:00"/>
    <s v="53-44-1010-38445"/>
    <s v="Dayana Vargas"/>
  </r>
  <r>
    <n v="878"/>
    <s v="C714-2025"/>
    <s v="0454-2025"/>
    <s v="ASOCIACION INDIGENA ZENU DE EXTENSIONISTAS SUCRE Y CORDOBA S.C"/>
    <s v="9017927382"/>
    <s v="RUTA ANCESTRAL  HUERTA DE VIDA"/>
    <n v="25813000"/>
    <n v="20650400"/>
    <n v="5162600"/>
    <d v="2025-05-06T00:00:00"/>
    <s v="Maria Paula Rivera"/>
    <m/>
    <s v="FIRMADA"/>
    <d v="2025-06-01T00:00:00"/>
    <d v="2025-08-01T00:00:00"/>
    <s v="75-44-101145121"/>
    <s v="Dayana Vargas"/>
  </r>
  <r>
    <n v="879"/>
    <s v="C1042-2025"/>
    <s v="0454-2025"/>
    <s v="JUNTA DE ACCION COMUNAL VEREDA BELEN"/>
    <s v="9006124233"/>
    <s v="ALIANZAS DEL ARTE"/>
    <n v="26692000"/>
    <n v="21353600"/>
    <n v="5338400"/>
    <d v="2025-05-06T00:00:00"/>
    <s v="Maria Paula Rivera"/>
    <m/>
    <s v="FIRMADA"/>
    <d v="2025-02-01T00:00:00"/>
    <d v="2025-08-30T00:00:00"/>
    <s v="75-44-101145183"/>
    <s v="Dayana Vargas"/>
  </r>
  <r>
    <n v="880"/>
    <s v="C1383-2025"/>
    <s v="0454-2025"/>
    <s v="ASOCIACION DE PERSONAS EN SITUACION DE DISCAPACIDAD DE PUERTO ASIS"/>
    <s v="8460015083"/>
    <s v="PROCESO ARTÍSTICO Y CULTURAL DE INCLUSIÓN A PERSONAS CON DISCAPACIDAD"/>
    <n v="17609000"/>
    <n v="14087200"/>
    <n v="3521800"/>
    <d v="2025-05-06T00:00:00"/>
    <s v="Maria Paula Rivera"/>
    <m/>
    <s v="FIRMADA"/>
    <s v="01/03/2025_x000d_"/>
    <d v="2025-08-31T00:00:00"/>
    <n v="100001870"/>
    <s v="Dayana Vargas"/>
  </r>
  <r>
    <n v="881"/>
    <s v="C1590-2025"/>
    <s v="0454-2025"/>
    <s v="FUNDACION CUMPLIENDO SUEÑOS DEJAMOS HUELLAS"/>
    <s v="9012755894"/>
    <s v="MEMORIAS Y SABERES DE LA CULTURA AFRO"/>
    <n v="28634000"/>
    <n v="22907200"/>
    <n v="5726800"/>
    <d v="2025-05-06T00:00:00"/>
    <s v="Maria Paula Rivera"/>
    <m/>
    <s v="FIRMADA"/>
    <d v="2025-04-01T00:00:00"/>
    <s v="02/08/2025_x000d_"/>
    <s v="46-44-101013327"/>
    <s v="Juan David Cuevas"/>
  </r>
  <r>
    <n v="882"/>
    <s v="C3968-2025"/>
    <s v="0454-2025"/>
    <s v="FUNDACION SOCIAL GIRASOL"/>
    <s v="9012989982"/>
    <s v="&quot;MANITAS CREATIVAS EN LO RURAL, FASE V&quot;"/>
    <n v="17559000"/>
    <n v="14047200"/>
    <n v="3511800"/>
    <d v="2025-05-06T00:00:00"/>
    <s v="Maria Paula Rivera"/>
    <m/>
    <s v="FIRMADA"/>
    <d v="2025-03-01T00:00:00"/>
    <d v="2025-08-10T00:00:00"/>
    <s v="41-44-101292873"/>
    <s v="Juan David Cuevas"/>
  </r>
  <r>
    <n v="883"/>
    <s v="C8779-2025"/>
    <s v="0454-2025"/>
    <s v="FUNDACIÓN ALGO EN COMÚN"/>
    <s v="9006413633"/>
    <s v="VII RESIDENCIA IBEROAMERICANA DE GUION"/>
    <n v="18446000"/>
    <n v="14756800"/>
    <n v="3689200"/>
    <d v="2025-05-06T00:00:00"/>
    <s v="Maria Paula Rivera"/>
    <m/>
    <s v="FIRMADA"/>
    <d v="2025-08-16T00:00:00"/>
    <d v="2025-11-20T00:00:00"/>
    <s v="45-44-101165669"/>
    <s v="Dayana Vargas"/>
  </r>
  <r>
    <n v="884"/>
    <s v="C2695-2025"/>
    <s v="0454-2025"/>
    <s v="FUNDACIÓN TEXTIL CULTURA Y AGROPECUARIA PARA EL DESARROLLO DE REPELON"/>
    <s v="9011125071"/>
    <s v="III FESTIVAL DEL MAÍZ Y ENCUENTRO DE CULTURAS"/>
    <n v="19945000"/>
    <n v="15956000"/>
    <n v="3989000"/>
    <d v="2025-05-06T00:00:00"/>
    <s v="Maria Paula Rivera"/>
    <m/>
    <s v="FIRMADA"/>
    <d v="2025-06-30T00:00:00"/>
    <d v="2025-09-05T00:00:00"/>
    <s v="75-44-101145053"/>
    <s v="Dayana Vargas"/>
  </r>
  <r>
    <n v="885"/>
    <s v="C3788-2025"/>
    <s v="0454-2025"/>
    <s v="JUNTA DE ACCION COMUNAL DE LA VEREDA ALTO VILLANUEVA"/>
    <s v="8460016081"/>
    <s v="TRASMISIÓN Y FORTALECIMIENTO DE LOS SABERES ARTESANALES EN LA VEREDA ALTO VILLANUEVA"/>
    <n v="17005000"/>
    <n v="13604000"/>
    <n v="3401000"/>
    <d v="2025-05-06T00:00:00"/>
    <s v="Maria Paula Rivera"/>
    <m/>
    <s v="FIRMADA"/>
    <d v="2025-02-01T00:00:00"/>
    <d v="2025-08-31T00:00:00"/>
    <n v="100001664"/>
    <s v="Dayana Vargas"/>
  </r>
  <r>
    <n v="886"/>
    <s v="C2726-2025"/>
    <s v="0454-2025"/>
    <s v="ASOCIACIÓN CREARTE COLOMBIA"/>
    <s v="9013635924"/>
    <s v="II ENCUENTRO DE MÚSICA TRADICIONAL IBAGUÉ CAPITAL MUSICAL"/>
    <n v="23808000"/>
    <n v="19046400"/>
    <n v="4761600"/>
    <d v="2025-05-06T00:00:00"/>
    <s v="Maria Paula Rivera"/>
    <m/>
    <s v="FIRMADA"/>
    <s v="03/03/2025_x000d_"/>
    <s v="06/09/2025_x000d_"/>
    <s v="25-44-101201879"/>
    <s v="Juan David Cuevas"/>
  </r>
  <r>
    <n v="887"/>
    <s v="C2867-2025"/>
    <s v="0454-2025"/>
    <s v="FUNDACION CULTURAL SION"/>
    <s v="9018795905"/>
    <s v="VIVIENDO MI CULTURA CARIBE: TALLER CREATIVO EN FORMACIÓN MUSICAL 2025."/>
    <n v="17742000"/>
    <n v="14193600"/>
    <n v="3548400"/>
    <d v="2025-05-06T00:00:00"/>
    <s v="Maria Paula Rivera"/>
    <m/>
    <s v="FIRMADA"/>
    <d v="2025-03-01T00:00:00"/>
    <s v="15/08/2025_x000d_"/>
    <s v="41-44-101292878"/>
    <s v="Constanza Leyton"/>
  </r>
  <r>
    <n v="888"/>
    <s v="C3669-2025"/>
    <s v="0454-2025"/>
    <s v="CORPORACION GEGO"/>
    <s v="9018321521"/>
    <s v="DANZA PARA LA VISIBILIDAD RURAL, UN CAMINO HACIA LA PAZ"/>
    <n v="34448000"/>
    <n v="27558400"/>
    <n v="6889600"/>
    <d v="2025-05-06T00:00:00"/>
    <s v="Maria Paula Rivera"/>
    <m/>
    <s v="FIRMADA"/>
    <d v="2025-02-07T00:00:00"/>
    <d v="2025-08-22T00:00:00"/>
    <s v="30-44-101063399"/>
    <s v="Juan David Cuevas"/>
  </r>
  <r>
    <n v="889"/>
    <s v="C4239-2025"/>
    <s v="0454-2025"/>
    <s v="FUNDACION DIASPORA AFRO"/>
    <s v="9018280827"/>
    <s v="FERIA GASTRONOMICA PACIFICARIBE"/>
    <n v="29784000"/>
    <n v="23827200"/>
    <n v="5956800"/>
    <d v="2025-05-06T00:00:00"/>
    <s v="Maria Paula Rivera"/>
    <m/>
    <s v="FIRMADA"/>
    <s v="10/05/2025_x000d_"/>
    <s v="30/08/2025_x000d_"/>
    <n v="100050416"/>
    <s v="Juan David Cuevas"/>
  </r>
  <r>
    <n v="890"/>
    <s v="C8477-2025"/>
    <s v="0454-2025"/>
    <s v="CORPORACION ALERTA ROJA"/>
    <s v="9011019622"/>
    <s v="GOSPEL FEST DEL SINÚ 20-25: ARMONÍAS PARA LA PAZ"/>
    <n v="17751000"/>
    <n v="14200800"/>
    <n v="3550200"/>
    <d v="2025-05-06T00:00:00"/>
    <s v="Maria Paula Rivera"/>
    <m/>
    <s v="FIRMADA"/>
    <d v="2025-04-01T00:00:00"/>
    <d v="2025-10-15T00:00:00"/>
    <s v="53-44-101038456"/>
    <s v="Juan David Cuevas"/>
  </r>
  <r>
    <n v="891"/>
    <s v="C10034-2025"/>
    <s v="0454-2025"/>
    <s v="FUNDACIÓN MONTUCUY"/>
    <s v="9004341962"/>
    <s v="VOCES DEL AGUA: SABERES Y CONOCIMIENTOS TRADICIONALES EN LAS ZONAS INUNDABLES"/>
    <n v="24121000"/>
    <n v="19296800"/>
    <n v="4824200"/>
    <d v="2025-05-06T00:00:00"/>
    <s v="Maria Paula Rivera"/>
    <m/>
    <s v="FIRMADA"/>
    <d v="2025-04-01T00:00:00"/>
    <s v="01/08/2025_x000d_"/>
    <s v="85-44-101137844"/>
    <s v="Juan David Cuevas"/>
  </r>
  <r>
    <n v="892"/>
    <s v="C8702-2025"/>
    <s v="0454-2025"/>
    <s v="CORPORACIÓN PARA LA PAZ Y EL MEDIO AMBIENTE"/>
    <s v="9015353980"/>
    <s v="SEMILLEROS DE PAZ Y FORMACION ARTISTICA EN VILLA DEL ROSARIO: UNIDOS POR EL RITMO"/>
    <n v="24903000"/>
    <n v="19922400"/>
    <n v="4980600"/>
    <d v="2025-05-06T00:00:00"/>
    <s v="Maria Paula Rivera"/>
    <m/>
    <s v="FIRMADA"/>
    <d v="2025-05-13T00:00:00"/>
    <d v="2025-09-28T00:00:00"/>
    <s v="75-44-101145263"/>
    <s v="Juan David Cuevas"/>
  </r>
  <r>
    <n v="893"/>
    <s v="C437-2025"/>
    <s v="0454-2025"/>
    <s v="JUNTA DE ACCION COMUNAL DE LA VEREDA DE DULCEYES MCP JENESANO"/>
    <s v="9001582089"/>
    <s v="GESTIÓN DE LA INFORMACIÓN COMO PREAMBULO DEL BICENTENARIO DE JENESANO"/>
    <n v="25563000"/>
    <n v="20450400"/>
    <n v="5112600"/>
    <d v="2025-05-06T00:00:00"/>
    <s v="Maria Paula Rivera"/>
    <m/>
    <s v="FIRMADA"/>
    <d v="2025-02-01T00:00:00"/>
    <s v="30/09/2025_x000d_"/>
    <n v="100001836"/>
    <s v="Juan David Cuevas"/>
  </r>
  <r>
    <n v="894"/>
    <s v="C769-2025"/>
    <s v="0454-2025"/>
    <s v="CORPORACION CULTURAL TEATRO MANOTAS"/>
    <s v="9009411784"/>
    <s v="NOVENO FESTIVAL INTERNACIONAL DE CIRCO MANOTAS"/>
    <n v="27138000"/>
    <n v="21710400"/>
    <n v="5427600"/>
    <d v="2025-05-06T00:00:00"/>
    <s v="Diana Martinez"/>
    <m/>
    <s v="FIRMADA"/>
    <s v="28/02/2025_x000d_"/>
    <d v="2025-09-30T00:00:00"/>
    <s v="AGP-100001615"/>
    <s v="Juan David Cuevas"/>
  </r>
  <r>
    <n v="895"/>
    <s v="C2594-2025"/>
    <s v="0454-2025"/>
    <s v="CORPORACION TALLER DE TEATRO JAULABIERTA"/>
    <s v="9001386197"/>
    <s v="XXI FESTIVAL DE TEATRO SANTANDER EN ESCENA"/>
    <n v="25190000"/>
    <n v="20152000"/>
    <n v="5038000"/>
    <d v="2025-05-06T00:00:00"/>
    <s v="Diana Martinez"/>
    <m/>
    <s v="FIRMADA"/>
    <d v="2025-07-15T00:00:00"/>
    <d v="2025-10-31T00:00:00"/>
    <s v="75-44-101145216"/>
    <s v="Juan David Cuevas"/>
  </r>
  <r>
    <n v="896"/>
    <s v="C8993-2025"/>
    <s v="0454-2025"/>
    <s v="FUNDACIÓN HICOTEA FILMS"/>
    <s v="9017211824"/>
    <s v="V FESTIVAL IMAGINA LA PAZ. POR LA MEMORIA, LA NATURALEZA Y CULTURA DE PAZ."/>
    <n v="26595000"/>
    <n v="21276000"/>
    <n v="5319000"/>
    <d v="2025-05-06T00:00:00"/>
    <s v="Diana Martinez"/>
    <m/>
    <s v="FIRMADA"/>
    <d v="2025-08-01T00:00:00"/>
    <d v="2025-09-30T00:00:00"/>
    <s v="85-44-101137885"/>
    <s v="Juan David Cuevas"/>
  </r>
  <r>
    <n v="897"/>
    <s v="C3562-2025"/>
    <s v="0454-2025"/>
    <s v="ASOCIACIÓN DE ARTES ESCÉNICAS KÁBALA TEATRO"/>
    <s v="8002130039"/>
    <s v="SEGUNDO LABORATORIO CREATIVO DE CRÍTICA DE ARTE"/>
    <n v="20353000"/>
    <n v="16282400"/>
    <n v="4070600"/>
    <d v="2025-05-06T00:00:00"/>
    <s v="Diana Martinez"/>
    <m/>
    <s v="FIRMADA"/>
    <d v="2025-03-03T00:00:00"/>
    <s v="30/09/2025_x000d_"/>
    <s v="33-44-101262227"/>
    <s v="Juan David Cuevas"/>
  </r>
  <r>
    <n v="898"/>
    <s v="C6796-2025"/>
    <s v="0454-2025"/>
    <s v="JUNTA DE ACCION COMUNAL DEL BARRIO EL POBLADO"/>
    <s v="9007433821"/>
    <s v="ESCUELA ARTISTICA Y CULTURAL DEL BARRIO POBLADO"/>
    <n v="17046000"/>
    <n v="13636800"/>
    <n v="3409200"/>
    <d v="2025-05-06T00:00:00"/>
    <s v="Diana Martinez"/>
    <m/>
    <s v="FIRMADA"/>
    <d v="2025-02-01T00:00:00"/>
    <d v="2025-09-30T00:00:00"/>
    <s v="AGP-100001658"/>
    <s v="Juan David Cuevas"/>
  </r>
  <r>
    <n v="899"/>
    <s v="C6402-2025"/>
    <s v="0454-2025"/>
    <s v="CORPORACIÓN PARA LA PROMOCIÓN DE LA CULTURA Y LA INVESTIGACIÓN &quot;CORCULTURA&quot;"/>
    <s v="9005509624"/>
    <s v="TERCERA VERSIÓN - FESTIVAL IBAGUÉ ENCANTO CULTURAL: CELEBRACIÓN DE LAS ARTES."/>
    <n v="23270000"/>
    <n v="18616000"/>
    <n v="4654000"/>
    <d v="2025-05-06T00:00:00"/>
    <s v="Diana Martinez"/>
    <m/>
    <s v="FIRMADA"/>
    <d v="2025-05-15T00:00:00"/>
    <d v="2025-10-15T00:00:00"/>
    <s v="11-44-101254473"/>
    <s v="Juan David Cuevas"/>
  </r>
  <r>
    <n v="900"/>
    <s v="C5637-2025"/>
    <s v="0454-2025"/>
    <s v="FUNDACION PARA EL TEJIDO CULTURAL Y SOCIAL"/>
    <s v="9014205864"/>
    <s v="INNOVAFRO: DONDE SE TRANSFORMA LA CULTURA"/>
    <n v="17378000"/>
    <n v="13902400"/>
    <n v="3475600"/>
    <d v="2025-05-06T00:00:00"/>
    <s v="Diana Martinez"/>
    <m/>
    <s v="FIRMADA"/>
    <d v="2025-04-01T00:00:00"/>
    <d v="2025-09-30T00:00:00"/>
    <s v="AGP-100001713"/>
    <s v="Juan David Cuevas"/>
  </r>
  <r>
    <n v="901"/>
    <s v="C9313-2025"/>
    <s v="0454-2025"/>
    <s v="FEDERACION BALUARTE CAPITULO RISARALDA"/>
    <s v="9017954059"/>
    <s v="FESTIVAL DE LA CULTURA CAMPESINA"/>
    <n v="27112000"/>
    <n v="21689600"/>
    <n v="5422400"/>
    <d v="2025-05-06T00:00:00"/>
    <s v="Diana Martinez"/>
    <m/>
    <s v="FIRMADA"/>
    <d v="2025-02-03T00:00:00"/>
    <d v="2025-10-31T00:00:00"/>
    <s v="33-44-101262459"/>
    <s v="Juan David Cuevas"/>
  </r>
  <r>
    <n v="902"/>
    <s v="C3388-2025"/>
    <s v="0454-2025"/>
    <s v="FUNDACION HELPSOCIAL"/>
    <s v="9009360113"/>
    <s v="TEATRO DE MUJERES &quot; LAS VOCES CULTURALES DE LA PAZ&quot;"/>
    <n v="18089000"/>
    <n v="14471200"/>
    <n v="3617800"/>
    <d v="2025-05-06T00:00:00"/>
    <s v="Diana Martinez"/>
    <m/>
    <s v="FIRMADA"/>
    <d v="2025-05-12T00:00:00"/>
    <d v="2025-10-20T00:00:00"/>
    <s v="75-44-101145026"/>
    <s v="Juan David Cuevas"/>
  </r>
  <r>
    <n v="903"/>
    <s v="C8897-2025"/>
    <s v="0454-2025"/>
    <s v="FUNDACION PARA LA RECONSTRUCION SOCIAL, ARTISTICA Y CULTURAL"/>
    <s v="9018182702"/>
    <s v="ESCUELA DE FORMACION ARTISTICA Y CULTURAL FUR SOAC"/>
    <n v="17787000"/>
    <n v="14229600"/>
    <n v="3557400"/>
    <d v="2025-05-06T00:00:00"/>
    <s v="Diana Martinez"/>
    <m/>
    <s v="FIRMADA"/>
    <d v="2025-02-03T00:00:00"/>
    <d v="2025-10-17T00:00:00"/>
    <s v="AGP- 100001659"/>
    <s v="Paola Duarte"/>
  </r>
  <r>
    <n v="904"/>
    <s v="C9152-2025"/>
    <s v="0454-2025"/>
    <s v="ASOCIACION EDUCATIVA Y CULTURAL PAIDEIA"/>
    <s v="9012556303"/>
    <s v="ARTE Y RURALIDAD POR LA PAZ"/>
    <n v="14958000"/>
    <n v="11966400"/>
    <n v="2991600"/>
    <d v="2025-05-06T00:00:00"/>
    <s v="Diana Martinez"/>
    <m/>
    <s v="FIRMADA"/>
    <d v="2025-05-01T00:00:00"/>
    <d v="2025-10-06T00:00:00"/>
    <s v="55-44-101084963"/>
    <s v="Dayana Vargas"/>
  </r>
  <r>
    <n v="905"/>
    <s v="C5869-2025"/>
    <s v="0454-2025"/>
    <s v="FUNDACIÓN EL COMETA"/>
    <s v="9017595774"/>
    <s v="LAS VOCES DEL BOSQUE"/>
    <n v="22510000"/>
    <n v="18008000"/>
    <n v="4502000"/>
    <d v="2025-05-06T00:00:00"/>
    <s v="Diana Martinez"/>
    <m/>
    <s v="FIRMADA"/>
    <d v="2025-07-01T00:00:00"/>
    <s v="31/10/2025_x000d_"/>
    <s v="21-44-101468669"/>
    <s v="Paola Duarte"/>
  </r>
  <r>
    <n v="906"/>
    <s v="C5577-2025"/>
    <s v="0454-2025"/>
    <s v="LIGA VALLECAUCANA DE LEVANTAMIENTO DE PESAS"/>
    <s v="8000079520"/>
    <s v="VALLE DE CAMPEONES: UN EJERCICIO DE MEMORIA SOBRE EL LEVANTAMIENTO DE PESAS EN EL VALLE DEL CAUCA."/>
    <n v="20858000"/>
    <n v="16686400"/>
    <n v="4171600"/>
    <d v="2025-05-06T00:00:00"/>
    <s v="Diana Martinez"/>
    <m/>
    <s v="FIRMADA"/>
    <d v="2025-04-21T00:00:00"/>
    <d v="2025-10-26T00:00:00"/>
    <s v="45-44-101165601"/>
    <s v="Paola Duarte"/>
  </r>
  <r>
    <n v="907"/>
    <s v="C4705-2025"/>
    <s v="0454-2025"/>
    <s v="FEDERACION COMUNAL DE JUNTAS DEL DEPARTAMENTO DEL TOLIMA"/>
    <s v="9000345500"/>
    <s v="VOCES COMUNITARIAS: LA ACCIÓN COMUNAL EN SINTONIA CON LAS ARTES, CULTURAS Y SABERES DEL TOLIMA"/>
    <n v="25459000"/>
    <n v="20367200"/>
    <n v="5091800"/>
    <d v="2025-05-06T00:00:00"/>
    <s v="Diana Martinez"/>
    <m/>
    <s v="FIRMADA"/>
    <d v="2025-02-11T00:00:00"/>
    <s v="10/10/2025_x000d_"/>
    <s v="25-44-101201960"/>
    <s v="Dayana Vargas"/>
  </r>
  <r>
    <n v="908"/>
    <s v="C6587-2025"/>
    <s v="0454-2025"/>
    <s v="CORPORACION ARTISTICA Y CULTURAL CINELATURA PERIPATETICOS SOBRE EMPEDRADOS"/>
    <s v="9018244774"/>
    <s v="¿A QUÉ SUENA SANTA FÉ?"/>
    <n v="17235000"/>
    <n v="13788000"/>
    <n v="3447000"/>
    <d v="2025-05-06T00:00:00"/>
    <s v="Diana Martinez"/>
    <m/>
    <s v="FIRMADA"/>
    <d v="2025-07-01T00:00:00"/>
    <d v="2025-10-31T00:00:00"/>
    <s v="AGP-100001741"/>
    <s v="Paola Duarte"/>
  </r>
  <r>
    <n v="909"/>
    <s v="C7315-2025"/>
    <s v="0454-2025"/>
    <s v="CORPORACION TALLER AMBULANTE DE PRACTICA E INVESTIGACION ORINOCOAMAZONENSE PARA LAS CULTURAS Y LAS ARTES"/>
    <s v="9002945583"/>
    <s v="JIÃ - CONSTRUCCIÓN DE NARRATIVAS DE PAZ PARA EL RÍO VAUPÉS"/>
    <n v="29639000"/>
    <n v="23711200"/>
    <n v="5927800"/>
    <d v="2025-05-06T00:00:00"/>
    <s v="Diana Martinez"/>
    <m/>
    <s v="FIRMADA"/>
    <d v="2025-01-02T00:00:00"/>
    <d v="2025-10-31T00:00:00"/>
    <s v="CV- 100050553"/>
    <s v="Dayana Vargas"/>
  </r>
  <r>
    <n v="910"/>
    <s v="C5326-2025"/>
    <s v="0454-2025"/>
    <s v="ASOCIACION CULTURAL UN MUNDO MEJOR"/>
    <s v="8130129725"/>
    <s v="VI FESTIVAL NACIONAL E INTERNACIONAL DE MONOLOGOS MUJERES POR LA VIDA"/>
    <n v="24112000"/>
    <n v="19289600"/>
    <n v="4822400"/>
    <d v="2025-05-06T00:00:00"/>
    <s v="Diana Martinez"/>
    <m/>
    <s v="FIRMADA"/>
    <d v="2025-02-03T00:00:00"/>
    <d v="2025-10-06T00:00:00"/>
    <s v="CHU-100046346"/>
    <s v="Paola Duarte"/>
  </r>
  <r>
    <n v="911"/>
    <s v="C10869-2025"/>
    <s v="0454-2025"/>
    <s v="ASOCIACION JIPANA SABANITAS"/>
    <s v="9010267578"/>
    <s v="INTERCAMBIANDO SEMILLAS PARA LA VIDA"/>
    <n v="32004000"/>
    <n v="25603200"/>
    <n v="6400800"/>
    <d v="2025-05-06T00:00:00"/>
    <s v="Diana Martinez"/>
    <m/>
    <s v="FIRMADA"/>
    <d v="2025-08-01T00:00:00"/>
    <d v="2025-10-31T00:00:00"/>
    <s v="30-44-101063472"/>
    <s v="Dayana Vargas"/>
  </r>
  <r>
    <n v="912"/>
    <s v="C7384-2025"/>
    <s v="0454-2025"/>
    <s v="CORPORACION ATENEO PORFIRIO BARBA JACOB"/>
    <s v="8110109474"/>
    <s v="24 FESTIVAL COLOMBIANO DE TEATRO, CIUDAD DE MEDELLIN. PARADIGMAS ACTUALES DE LA ESCENA COLOMBIANA."/>
    <n v="17009000"/>
    <n v="13607200"/>
    <n v="3401800"/>
    <d v="2025-05-06T00:00:00"/>
    <s v="Diana Martinez"/>
    <m/>
    <s v="FIRMADA"/>
    <d v="2025-05-05T00:00:00"/>
    <d v="2025-11-07T00:00:00"/>
    <s v="CCS-100040818"/>
    <s v="Dayana Vargas"/>
  </r>
  <r>
    <n v="913"/>
    <s v="C6191-2025"/>
    <s v="0454-2025"/>
    <s v="CORPORACIÓN LUZ DE LUNA EDITORES"/>
    <s v="9012174907"/>
    <s v="CAPITULO V: LIBRO ALBUM INFANTIL"/>
    <n v="20746000"/>
    <n v="16596800"/>
    <n v="4149200"/>
    <d v="2025-05-06T00:00:00"/>
    <s v="Margarita Escamilla"/>
    <m/>
    <s v="FIRMADA"/>
    <d v="2025-06-01T00:00:00"/>
    <d v="2025-10-31T00:00:00"/>
    <s v="55-44-101085054"/>
    <s v="Dayana Vargas"/>
  </r>
  <r>
    <n v="914"/>
    <s v="C10686-2025"/>
    <s v="0454-2025"/>
    <s v="ASOCIACIÓN DE AFECTADOS POR LA CONSTRUCCIÓN DEL PROYECTO HIDROELÉCTRICO EL QUIMBO"/>
    <s v="9003083581"/>
    <s v="ESCUELA DE SABERES CAMPESINOS PARA EL ORDENAMIENTO TERRITORIAL A PARTIR DEL AGUA"/>
    <n v="26898000"/>
    <n v="21518400"/>
    <n v="5379600"/>
    <d v="2025-05-06T00:00:00"/>
    <s v="Margarita Escamilla"/>
    <m/>
    <s v="FIRMADA"/>
    <d v="2025-03-25T00:00:00"/>
    <d v="2025-10-31T00:00:00"/>
    <s v="CHU-100046879"/>
    <s v="Paola Duarte"/>
  </r>
  <r>
    <n v="915"/>
    <s v="C10040-2025"/>
    <s v="0454-2025"/>
    <s v="CORPORACION ARTISTICA Y CULTURAL ZAPATIANDO JOROPO"/>
    <s v="9018619615"/>
    <s v="&quot;DANZANDO PARA LA ESPERANZA&quot; CULTURA Y RESILENCIA EN TERRITORIOS PDET Y ZOMAC."/>
    <n v="25309000"/>
    <n v="20247200"/>
    <n v="5061800"/>
    <d v="2025-05-06T00:00:00"/>
    <s v="Margarita Escamilla"/>
    <m/>
    <s v="FIRMADA"/>
    <d v="2025-02-03T00:00:00"/>
    <d v="2025-10-03T00:00:00"/>
    <s v="CCS-100040740"/>
    <s v="Paola Duarte"/>
  </r>
  <r>
    <n v="916"/>
    <s v="C10187-2025"/>
    <s v="0454-2025"/>
    <s v="JUNTA DE ACCION COMUNAL DEL CORREGIMIENTO LOS CERRITOS"/>
    <s v="9017479370"/>
    <s v="LABORATORIOS DE CO-CREACIÓN 'CAMPESINOS DE AGUA'"/>
    <n v="19451000"/>
    <n v="15560800"/>
    <n v="3890200"/>
    <d v="2025-05-06T00:00:00"/>
    <s v="Margarita Escamilla"/>
    <m/>
    <s v="FIRMADA"/>
    <d v="2025-06-10T00:00:00"/>
    <d v="2025-10-30T00:00:00"/>
    <s v="85-44-101137869"/>
    <s v="Juan David Cuevas"/>
  </r>
  <r>
    <n v="917"/>
    <s v="C10295-2025"/>
    <s v="0454-2025"/>
    <s v="JUNTA DE ACCION COMUNAL VEREDA EL CARMEN DEL MUNICIPIO DE UBALA"/>
    <s v="9010868961"/>
    <s v="&quot;PASOS DE PAZ&quot; PARA RECONSTRUCCION SOCIAL"/>
    <n v="21035000"/>
    <n v="16828000"/>
    <n v="4207000"/>
    <d v="2025-05-06T00:00:00"/>
    <s v="Margarita Escamilla"/>
    <m/>
    <s v="FIRMADA"/>
    <d v="2025-02-10T00:00:00"/>
    <d v="2025-10-10T00:00:00"/>
    <s v="CCS-100040736"/>
    <s v="Paola Duarte"/>
  </r>
  <r>
    <n v="918"/>
    <s v="C6824-2025"/>
    <s v="0454-2025"/>
    <s v="CORPORACION CULTURAL SOUL AND ARTS"/>
    <s v="9018245441"/>
    <s v="“TALLER DE INICIACIÓN MUSICAL NIÑOS TALENTO,”"/>
    <n v="8704000"/>
    <n v="6963200"/>
    <n v="1740800"/>
    <d v="2025-05-06T00:00:00"/>
    <s v="Margarita Escamilla"/>
    <m/>
    <s v="FIRMADA"/>
    <d v="2025-07-07T00:00:00"/>
    <d v="2025-11-17T00:00:00"/>
    <s v="14-44-101234846"/>
    <s v="Paola Duarte"/>
  </r>
  <r>
    <n v="919"/>
    <s v="C5374-2025"/>
    <s v="0454-2025"/>
    <s v="FUNDACION CULTURAL PARA LA COMUNICACION COMUNITARIA COMUNARTE"/>
    <s v="8002551796"/>
    <s v="LABORATORIO EL VIVERO"/>
    <n v="24734000"/>
    <n v="19787200"/>
    <n v="4946800"/>
    <d v="2025-05-06T00:00:00"/>
    <s v="Margarita Escamilla"/>
    <m/>
    <s v="Revisada"/>
    <d v="2025-03-03T00:00:00"/>
    <d v="2025-11-07T00:00:00"/>
    <s v="CHU-100046419"/>
    <m/>
  </r>
  <r>
    <n v="920"/>
    <s v="C6774-2025"/>
    <s v="0454-2025"/>
    <s v="CORPORACIÓN LITERARIA ANTONIO GUTIERREZ BERRIO"/>
    <s v="9002190481"/>
    <s v="MI BARRIO UNA CONSTRUCCIÓN HISTÓRICA QUE POTENCIA LA TERRITORIALIDAD Y TRANSFORMA LA VIDA"/>
    <n v="24759000"/>
    <n v="19807200"/>
    <n v="4951800"/>
    <d v="2025-05-06T00:00:00"/>
    <s v="Margarita Escamilla"/>
    <m/>
    <s v="FIRMADA"/>
    <d v="2025-07-20T00:00:00"/>
    <d v="2025-11-20T00:00:00"/>
    <s v="CRC-1000024611"/>
    <s v="Paola Duarte"/>
  </r>
  <r>
    <n v="921"/>
    <s v="C3979-2025"/>
    <s v="0454-2025"/>
    <s v="FUNDACIÓN CULTURAL BALLET FOLCLÓRICO TIERRA COLOMBIANA"/>
    <s v="8000541460"/>
    <s v="SEMILLITAS BTC 2025"/>
    <n v="20353000"/>
    <n v="16282400"/>
    <n v="4070600"/>
    <d v="2025-05-06T00:00:00"/>
    <s v="Margarita Escamilla"/>
    <m/>
    <s v="FIRMADA"/>
    <d v="2025-02-01T00:00:00"/>
    <d v="2025-11-09T00:00:00"/>
    <s v="14-44-101234917"/>
    <s v="Paola Duarte"/>
  </r>
  <r>
    <n v="922"/>
    <s v="C3098-2025"/>
    <s v="0454-2025"/>
    <s v="CONSEJO COMUNITARIO DE COMUNIDADES NEGRAS ELADIO ARIZA"/>
    <s v="9009808122"/>
    <s v="ESCUELA AFROCAMPESINA DE SOBERANÍA Y AUTONOMÍA ALIMENTARIAS: NUESTRA SEMILLA, NUESTRA MEMORIA."/>
    <n v="18162000"/>
    <n v="14529600"/>
    <n v="3632400"/>
    <d v="2025-05-06T00:00:00"/>
    <s v="Margarita Escamilla"/>
    <m/>
    <s v="Remitida para revision"/>
    <d v="2025-05-15T00:00:00"/>
    <d v="2025-11-15T00:00:00"/>
    <s v="75-44-101145217"/>
    <s v="Constanza Leyton"/>
  </r>
  <r>
    <n v="923"/>
    <s v="C4815-2025"/>
    <s v="0454-2025"/>
    <s v="FONDO MIXTO PARA LA PROMOCION DE LA CULTURA Y LAS ARTES DEL DEPARTAMENTO DEL GUAVIARE"/>
    <s v="8320006355"/>
    <s v="XIII CONVOCATORIA DE BECAS DEPARTAMENTALES PARA LA INVESTIGACIÓN-CREACIÓN “GUAVIARE TERRITORIO DE PAZ 2025&quot;"/>
    <n v="27489000"/>
    <n v="21991200"/>
    <n v="5497800"/>
    <d v="2025-05-06T00:00:00"/>
    <s v="Margarita Escamilla"/>
    <m/>
    <s v="FIRMADA"/>
    <d v="2025-03-16T00:00:00"/>
    <d v="2025-11-17T00:00:00"/>
    <s v="11-44-101253774"/>
    <s v="Paola Duarte"/>
  </r>
  <r>
    <n v="924"/>
    <s v="C5905-2025"/>
    <s v="0454-2025"/>
    <s v="FUNDACIÓN COLOMBINA"/>
    <s v="9001205745"/>
    <s v="FESTIVAL MESTIZAJE EL ENCUENTRO DE LA DIVERSIDAD CULTURAL DEL NORTE DEL CAUCA"/>
    <n v="17439000"/>
    <n v="13951200"/>
    <n v="3487800"/>
    <d v="2025-05-06T00:00:00"/>
    <s v="Margarita Escamilla"/>
    <m/>
    <s v="FIRMADA"/>
    <d v="2025-04-01T00:00:00"/>
    <d v="2025-11-20T00:00:00"/>
    <s v="C-100095967"/>
    <s v="Paola Duarte"/>
  </r>
  <r>
    <n v="925"/>
    <s v="C10267-2025"/>
    <s v="0454-2025"/>
    <s v="CORPORACION MUSICAL PALOSANTO"/>
    <s v="8010008398"/>
    <s v="MUSICA PARA LA VIDA, CONSTRUCCIÓN DE PAZ Y CONVIVENCIA"/>
    <n v="28787000"/>
    <n v="23029600"/>
    <n v="5757400"/>
    <d v="2025-05-06T00:00:00"/>
    <s v="Margarita Escamilla"/>
    <m/>
    <s v="Remitida para revision"/>
    <d v="2025-02-17T00:00:00"/>
    <d v="2025-11-20T00:00:00"/>
    <s v="60-44-101015220"/>
    <s v="Constanza Leyton"/>
  </r>
  <r>
    <n v="926"/>
    <s v="C9541-2025"/>
    <s v="0454-2025"/>
    <s v="CORPORACIÓN ESPÍRITU DE BOYACÁ"/>
    <s v="9009592703"/>
    <s v="V CAMPEONATO DE BANDAS DE MARCHA SIENTE NUESTRO ESPÍRITU DE BOYACÁ"/>
    <n v="24991000"/>
    <n v="19992800"/>
    <n v="4998200"/>
    <d v="2025-05-06T00:00:00"/>
    <s v="Margarita Escamilla"/>
    <m/>
    <s v="FIRMADA"/>
    <d v="2025-06-02T00:00:00"/>
    <d v="2025-11-20T00:00:00"/>
    <s v="51-44-101029731"/>
    <s v="Paola Duarte"/>
  </r>
  <r>
    <n v="927"/>
    <s v="C9939-2025"/>
    <s v="0454-2025"/>
    <s v="FUNDACION CORAZON EN PARCHES"/>
    <s v="9002404386"/>
    <s v="SANA, SANA, COLITA DE RANA"/>
    <n v="25190000"/>
    <n v="20152000"/>
    <n v="5038000"/>
    <d v="2025-05-06T00:00:00"/>
    <s v="Margarita Escamilla"/>
    <m/>
    <s v="FIRMADA"/>
    <d v="2025-07-01T00:00:00"/>
    <d v="2025-11-20T00:00:00"/>
    <s v="96-44-101196647"/>
    <s v="Juan David Cuevas"/>
  </r>
  <r>
    <n v="928"/>
    <s v="C8711-2025"/>
    <s v="0454-2025"/>
    <s v="FUNDACIÓN CULTURA, AMBIENTE Y PATRIMONIO"/>
    <s v="9018818898"/>
    <s v="FORMACIÓN ARTÍSTICA EN DANZAS FOLCLÓRICAS A NIÑOS, NIÑAS Y JOVENES DE POBLACIÓN VULNERABLE DEL BARRIO DIVINO NIÑO DEL MUNICIPIO DE VALLEDUPAR."/>
    <n v="33097000"/>
    <n v="26477600"/>
    <n v="6619400"/>
    <d v="2025-05-06T00:00:00"/>
    <s v="Margarita Escamilla"/>
    <m/>
    <s v="FIRMADA"/>
    <d v="2025-06-02T00:00:00"/>
    <d v="2025-11-10T00:00:00"/>
    <s v="75-44-101145119"/>
    <s v="Paola Duarte"/>
  </r>
  <r>
    <n v="929"/>
    <s v="C10350-2025"/>
    <s v="0454-2025"/>
    <s v="FUNDACION VUELA LIBRE COLOMBIA"/>
    <s v="9013100213"/>
    <s v="CINE AL CAMPO"/>
    <n v="27193000"/>
    <n v="21754400"/>
    <n v="5438600"/>
    <d v="2025-05-06T00:00:00"/>
    <s v="Margarita Escamilla"/>
    <m/>
    <s v="FIRMADA"/>
    <d v="2025-01-07T00:00:00"/>
    <d v="2025-11-20T00:00:00"/>
    <s v="11-44-101254207"/>
    <s v="Paola Duarte"/>
  </r>
  <r>
    <n v="930"/>
    <s v="C2186-2025"/>
    <s v="0370-2025"/>
    <s v="RESGUARDO PUERTO NARIÑO CABILDO INDIGENA PUERTO ESPERANZA"/>
    <s v="8380001370"/>
    <s v="FESTIVAL TIKUNA DE LA SELVA VIVA TRADICIÓN Y ESPIRITUALIDAD DEL AMAZONAS"/>
    <n v="35296000"/>
    <n v="28236800"/>
    <n v="7059200"/>
    <d v="2025-05-07T00:00:00"/>
    <s v="Rodrigo Cuellar"/>
    <m/>
    <s v="FIRMADA"/>
    <d v="2025-03-28T00:00:00"/>
    <d v="2025-06-30T00:00:00"/>
    <s v="C100095613"/>
    <s v="Dayana Vargas"/>
  </r>
  <r>
    <n v="931"/>
    <s v="C1915-2025"/>
    <s v="0454-2025"/>
    <s v="CORPORACIÓN FOLCLÓRICA MI BOYACÁ - TU TAMBÓ"/>
    <s v="9018751019"/>
    <s v="ME EX-PRESO"/>
    <n v="20859000"/>
    <n v="16687200"/>
    <n v="4171800"/>
    <d v="2025-05-07T00:00:00"/>
    <s v="Rodrigo Cuellar"/>
    <m/>
    <s v="FIRMADA"/>
    <d v="2025-04-21T00:00:00"/>
    <d v="2025-07-31T00:00:00"/>
    <s v="39-44-101172002"/>
    <s v="Juan David Cuevas"/>
  </r>
  <r>
    <n v="932"/>
    <s v="C3294-2025"/>
    <s v="0454-2025"/>
    <s v="ASOCIACION DE ARTESANOS Y MEDICOS TRADICIONALES INGAS DE SANTIAGO."/>
    <s v="9001015404"/>
    <s v="NUKANCHIPA SAMAI-TEJIENDO LOS SABERES ANCESTRALES."/>
    <n v="17787000"/>
    <n v="14229600"/>
    <n v="3557400"/>
    <d v="2025-05-07T00:00:00"/>
    <s v="Rodrigo Cuellar"/>
    <m/>
    <s v="FIRMADA"/>
    <d v="2025-04-15T00:00:00"/>
    <d v="2025-07-27T00:00:00"/>
    <s v="CCS-100040512"/>
    <s v="Dayana Vargas"/>
  </r>
  <r>
    <n v="933"/>
    <s v="C8783-2025"/>
    <s v="0454-2025"/>
    <s v="FUNDACIÓN SOCIAL CREANDO FUTURO &amp; DESARROLLO"/>
    <s v="9013960601"/>
    <s v="PRESERVACIÓN Y PROMOCIÓN DE LA TRADICIÓN DE LA FILIGRANA MOMPOSINA COMO PATRIMONIO CULTURAL INMATERIAL"/>
    <n v="18284000"/>
    <n v="14627200"/>
    <n v="3656800"/>
    <d v="2025-05-07T00:00:00"/>
    <s v="Rodrigo Cuellar"/>
    <m/>
    <s v="FIRMADA"/>
    <d v="2025-06-02T00:00:00"/>
    <d v="2025-08-02T00:00:00"/>
    <s v="CCS-100040732"/>
    <s v="Dayana Vargas"/>
  </r>
  <r>
    <n v="934"/>
    <s v="C3507-2025"/>
    <s v="0454-2025"/>
    <s v="JUNTA DE ACCION COMUNAL BARRIO 20 DE JULIO CORREGIMIENTO DE VILLAGORGONA, MUNICIPIO DE CANDELARIA DEPARTAMENTO DEL VALLE DEL CAUCA"/>
    <s v="9000141939"/>
    <s v="INTEGRACIÓN DE LA FERIA COMUNAL RURAL DEL 20 DE JULIO COMO PATRIMONIO INMATERIAL DENTRO DE LA ECONOMÍA CULTURAL Y CREATIVA DEL MUNICIPIO DE CANDELARIA - VALLE DEL CAUCA"/>
    <n v="20032000"/>
    <n v="16025600"/>
    <n v="4006400"/>
    <d v="2025-05-07T00:00:00"/>
    <s v="Rodrigo Cuellar"/>
    <m/>
    <s v="FIRMADA"/>
    <d v="2025-06-18T00:00:00"/>
    <d v="2025-07-25T00:00:00"/>
    <s v="45-44-101165598"/>
    <s v="Juan David Cuevas"/>
  </r>
  <r>
    <n v="935"/>
    <s v="C5709-2025"/>
    <s v="0454-2025"/>
    <s v="CORPORACION CULTURAL SUR DE BOLIVAR CORPOSUR"/>
    <s v="9007302343"/>
    <s v="EN-TORNO CREATIVO: MOLDEANDO TRADICIÓN"/>
    <n v="18769000"/>
    <n v="15015200"/>
    <n v="3753800"/>
    <d v="2025-05-07T00:00:00"/>
    <s v="Rodrigo Cuellar"/>
    <m/>
    <s v="FIRMADA"/>
    <d v="2025-04-15T00:00:00"/>
    <d v="2025-07-31T00:00:00"/>
    <s v="75-44-101145197"/>
    <s v="Dayana Vargas"/>
  </r>
  <r>
    <n v="936"/>
    <s v="C6423-2025"/>
    <s v="0454-2025"/>
    <s v="CORPORACION ESCENARIO CARIBE CORPOCAR"/>
    <s v="9007817381"/>
    <s v="VII FESTIVAL DE ALFARERÍA BOLIVARENSE – FESTIALFARERÍA"/>
    <n v="18162000"/>
    <n v="14529600"/>
    <n v="3632400"/>
    <d v="2025-05-07T00:00:00"/>
    <s v="Rodrigo Cuellar"/>
    <m/>
    <s v="FIRMADA"/>
    <d v="2025-04-15T00:00:00"/>
    <d v="2025-07-31T00:00:00"/>
    <s v="75-44-101145200"/>
    <s v="Dayana Vargas"/>
  </r>
  <r>
    <n v="937"/>
    <s v="C10140-2025"/>
    <s v="0454-2025"/>
    <s v="CORPORACION CULTURAL ALARTE"/>
    <s v="9003673488"/>
    <s v="II BIENAL DE FORMACIÓN EN ARTES ESCÉNICAS &quot;DE LA COMUNA A LA CIUDAD 2025&quot;"/>
    <n v="24112000"/>
    <n v="19289600"/>
    <n v="4822400"/>
    <d v="2025-05-07T00:00:00"/>
    <s v="Rodrigo Cuellar"/>
    <m/>
    <s v="FIRMADA"/>
    <d v="2025-04-15T00:00:00"/>
    <d v="2025-07-15T00:00:00"/>
    <s v="CCS-100040793"/>
    <s v="Juan David Cuevas"/>
  </r>
  <r>
    <n v="938"/>
    <s v="C9868-2025"/>
    <s v="0454-2025"/>
    <s v="COMUNIDAD INDIGENA LOVERAN"/>
    <s v="9017573478"/>
    <s v="TEJIENDO COLORES Y CULTURA: FORMACIÓN EN TINTURADO NATURAL DE LA FIBRA DE CAÑA FLECHA"/>
    <n v="17110000"/>
    <n v="13688000"/>
    <n v="3422000"/>
    <d v="2025-05-07T00:00:00"/>
    <s v="Julian Igua"/>
    <m/>
    <s v="FIRMADA"/>
    <d v="2025-04-15T00:00:00"/>
    <d v="2025-07-31T00:00:00"/>
    <s v="21-44-101468668"/>
    <s v="Juan David Cuevas"/>
  </r>
  <r>
    <n v="939"/>
    <s v="C6638-2025"/>
    <s v="0454-2025"/>
    <s v="ASOCIACION ESCUELA NOMADA DE MEDIOS DE COMUNICACION ALTERNATIVA Y COMUNITARIA ENCAC"/>
    <s v="9011384764"/>
    <s v="LABORATORIO DE CINE COMUNITARIO - FUERA DE CAMPO 2025"/>
    <n v="27559000"/>
    <n v="22047200"/>
    <n v="5511800"/>
    <d v="2025-05-07T00:00:00"/>
    <s v="Rodrigo Cuellar"/>
    <m/>
    <s v="FIRMADA"/>
    <d v="2025-04-15T00:00:00"/>
    <d v="2025-08-18T00:00:00"/>
    <s v="75-44-101145351"/>
    <s v="Dayana Vargas"/>
  </r>
  <r>
    <n v="940"/>
    <s v="C2505-2025"/>
    <s v="0454-2025"/>
    <s v="FUNDACIÓN ESCUELA DE MUSICOS SOL MAYOR DE CHOCHÓ"/>
    <s v="9002174870"/>
    <s v="ENTRE PORROS Y FANDANGOS"/>
    <n v="25813000"/>
    <n v="20650400"/>
    <n v="5162600"/>
    <d v="2025-05-07T00:00:00"/>
    <s v="Rodrigo Cuellar"/>
    <m/>
    <s v="FIRMADA"/>
    <d v="2025-04-15T00:00:00"/>
    <d v="2025-08-08T00:00:00"/>
    <s v="75-44-101145252"/>
    <s v="Dayana Vargas"/>
  </r>
  <r>
    <n v="941"/>
    <s v="C1795-2025"/>
    <s v="0454-2025"/>
    <s v="FUNDACION CAPIBARA"/>
    <s v="9016907162"/>
    <s v="CONMEMORACION CULTURAL DEL DIA INTERNACIONAL DE LOS PUEBLOS INDIGENAS 2025"/>
    <n v="26973000"/>
    <n v="21578400"/>
    <n v="5394600"/>
    <d v="2025-05-07T00:00:00"/>
    <s v="Rodrigo Cuellar"/>
    <m/>
    <s v="FIRMADA"/>
    <d v="2025-05-13T00:00:00"/>
    <d v="2025-08-13T00:00:00"/>
    <s v="53-44-101038489"/>
    <s v="Dayana Vargas"/>
  </r>
  <r>
    <n v="942"/>
    <s v="C7976-2025"/>
    <s v="0454-2025"/>
    <s v="ASOCIACION UNIDAD TECNICA AGROPECUARIA DE COLOMBIA"/>
    <s v="9000572497"/>
    <s v="APRENDO EL RITMO DE LA MUSICA Y EL ARTE"/>
    <n v="17751000"/>
    <n v="14200800"/>
    <n v="3550200"/>
    <d v="2025-05-07T00:00:00"/>
    <s v="Rodrigo Cuellar"/>
    <m/>
    <s v="FIRMADA"/>
    <d v="2025-04-15T00:00:00"/>
    <d v="2025-08-19T00:00:00"/>
    <s v="53-44-101038425"/>
    <s v="Juan David Cuevas"/>
  </r>
  <r>
    <n v="943"/>
    <s v="C748-2025"/>
    <s v="0454-2025"/>
    <s v="FUNDACION PARA LA PROMOCION Y EL DESARROLLO SOCIOCULTURAL EL ARTE Y EL DEPORTE "/>
    <s v="9007817557"/>
    <s v="PROGRAMA DE CREACIÓN DE CONTENIDOS PARA REDES SOCIALES DIRIGIDO A GESTORES CULTURALES, BIBLIOTECAS  Y CASAS DE CULTURA DE NORTE DE SANTANDER."/>
    <n v="28534000"/>
    <n v="22827200"/>
    <n v="5706800"/>
    <d v="2025-05-07T00:00:00"/>
    <s v="Rodrigo Cuellar"/>
    <m/>
    <s v="FIRMADA"/>
    <d v="2025-04-15T00:00:00"/>
    <d v="2025-08-30T00:00:00"/>
    <s v="AGP-100001698"/>
    <s v="Juan David Cuevas"/>
  </r>
  <r>
    <n v="944"/>
    <s v="C3833-2025"/>
    <s v="0454-2025"/>
    <s v="FUNDACION LEOPOLDO LASCARRO BATISTA"/>
    <s v="8060096559"/>
    <s v="XVIIII FESTIVAL DEL FOLCLOR DE EL CARMEN DE BOLIVAR"/>
    <n v="18587000"/>
    <n v="14869600"/>
    <n v="3717400"/>
    <d v="2025-05-07T00:00:00"/>
    <s v="Rodrigo Cuellar"/>
    <m/>
    <s v="FIRMADA"/>
    <d v="2025-04-15T00:00:00"/>
    <d v="2025-09-08T00:00:00"/>
    <s v="75-44-101145262"/>
    <s v="Juan David Cuevas"/>
  </r>
  <r>
    <n v="945"/>
    <s v="C1798-2025"/>
    <s v="0454-2025"/>
    <s v="CABILDO MENOR INDIGENA DE SAN JACINTO"/>
    <s v="9007427210"/>
    <s v="REVITALIZACIÓN DE LA CULTURA CULINARIA INDÍGENA ZENÚ"/>
    <n v="24679000"/>
    <n v="19743200"/>
    <n v="4935800"/>
    <d v="2025-05-07T00:00:00"/>
    <s v="Rodrigo Cuellar"/>
    <m/>
    <s v="FIRMADA"/>
    <d v="2025-04-15T00:00:00"/>
    <d v="2025-08-04T00:00:00"/>
    <s v="53-44-101038606"/>
    <s v="Juan David Cuevas"/>
  </r>
  <r>
    <n v="946"/>
    <s v="C1240-2025"/>
    <s v="0454-2025"/>
    <s v="CORPORACIÓN BAILA LATINO"/>
    <s v="9018340086"/>
    <s v="THE SUN FEST 3 VERSION"/>
    <n v="16366000"/>
    <n v="13092800"/>
    <n v="3273200"/>
    <d v="2025-05-07T00:00:00"/>
    <s v="Rodrigo Cuellar"/>
    <m/>
    <s v="FIRMADA"/>
    <d v="2025-04-15T00:00:00"/>
    <d v="2025-08-30T00:00:00"/>
    <s v="51-44-101029801"/>
    <s v="Paola Duarte"/>
  </r>
  <r>
    <n v="947"/>
    <s v="C6258-2025"/>
    <s v="0454-2025"/>
    <s v="FUNDACION ARTISTICA Y CULTURAL SANTA CECILIA"/>
    <s v="9017476131"/>
    <s v="HACEMOS MÚSICA, TRANSFORMAMOS VIDAS, CONSTRUIMOS PAZ"/>
    <n v="21020000"/>
    <n v="16816000"/>
    <n v="4204000"/>
    <d v="2025-05-07T00:00:00"/>
    <s v="Rodrigo Cuellar"/>
    <m/>
    <s v="FIRMADA"/>
    <d v="2025-04-15T00:00:00"/>
    <d v="2025-08-30T00:00:00"/>
    <s v="41-44-101292963"/>
    <s v="Paola Duarte"/>
  </r>
  <r>
    <n v="948"/>
    <s v="C2147-2025"/>
    <s v="0454-2025"/>
    <s v="FUNDACION CULTURAL CUMBIAMBA EL BOMBAZO DE LA CHINITA"/>
    <s v="9015179059"/>
    <s v="CULTURA PAZ Y RESILIENCIA"/>
    <n v="20417000"/>
    <n v="16333600"/>
    <n v="4083400"/>
    <d v="2025-05-07T00:00:00"/>
    <s v="Maria Paula Rivera"/>
    <m/>
    <s v="FIRMADA"/>
    <d v="2025-03-01T00:00:00"/>
    <d v="2025-08-22T00:00:00"/>
    <s v="75-44-101145269"/>
    <s v="Dayana Vargas"/>
  </r>
  <r>
    <n v="949"/>
    <s v="C1968-2025"/>
    <s v="0454-2025"/>
    <s v="ASOCIACION FOLKLORICA Y CULTURAL DE BARANOA ATLANTICO"/>
    <s v="9015117016"/>
    <s v="PROYECTO DE FORMACION MUSICAL ARTE Y CULTURA EN EL BARRIO VII FASE- 2025"/>
    <n v="20417000"/>
    <n v="16333600"/>
    <n v="4083400"/>
    <d v="2025-05-07T00:00:00"/>
    <s v="Maria Paula Rivera"/>
    <m/>
    <s v="FIRMADA"/>
    <d v="2025-04-01T00:00:00"/>
    <d v="2025-08-30T00:00:00"/>
    <n v="100102036"/>
    <s v="Dayana Vargas"/>
  </r>
  <r>
    <n v="950"/>
    <s v="C2671-2025"/>
    <s v="0454-2025"/>
    <s v="CORPORACIÓN KIMBA"/>
    <s v="9010529211"/>
    <s v="IV ENCUENTRO DE MÚSICA URBANA IBAGUÉ CAPITAL MUSICAL"/>
    <n v="24353000"/>
    <n v="19482400"/>
    <n v="4870600"/>
    <d v="2025-05-07T00:00:00"/>
    <s v="Maria Paula Rivera"/>
    <m/>
    <s v="FIRMADA"/>
    <d v="2025-03-05T00:00:00"/>
    <s v="06/09/2025_x000d_"/>
    <s v="25-44-101201881"/>
    <s v="Dayana Vargas"/>
  </r>
  <r>
    <n v="951"/>
    <s v="C2781-2025"/>
    <s v="0454-2025"/>
    <s v="CORPORACIÓN CASA DE LA MUJER DE SUBA"/>
    <s v="8300483241"/>
    <s v="FOGONIANDO Y REMENDANDO ENTRETEJEMOS NUEVAS PRACTICAS CULTURALES"/>
    <n v="17833000"/>
    <n v="14266400"/>
    <n v="3566600"/>
    <d v="2025-05-07T00:00:00"/>
    <s v="Maria Paula Rivera"/>
    <m/>
    <s v="FIRMADA"/>
    <s v="15/02/2025_x000d_"/>
    <d v="2025-08-30T00:00:00"/>
    <s v="17-44-101218431"/>
    <s v="Dayana Vargas"/>
  </r>
  <r>
    <n v="952"/>
    <s v="C8030-2025"/>
    <s v="0454-2025"/>
    <s v="ASOCIACION TECNICA AGROPECUARIA Y AMBIENTAL DE COLOMBIA"/>
    <s v="9014397501"/>
    <s v="DANZA POR LA VIDA Y TOCA POR LA PAZ"/>
    <n v="17341000"/>
    <n v="13872800"/>
    <n v="3468200"/>
    <d v="2025-05-07T00:00:00"/>
    <s v="Maria Paula Rivera"/>
    <m/>
    <s v="FIRMADA"/>
    <d v="2025-02-19T00:00:00"/>
    <d v="2025-08-19T00:00:00"/>
    <s v="53-44-101038464"/>
    <s v="Juan David Cuevas"/>
  </r>
  <r>
    <n v="953"/>
    <s v="C8759-2025"/>
    <s v="0454-2025"/>
    <s v="CORPORACIÓN PATRIMONIO CULTURA Y MEDIOAMBIENTE"/>
    <s v="9014204690"/>
    <s v="ARMONÍAS PARA LA PAZ: ESCUELA DE FORMACIÓN MUSICAL"/>
    <n v="25243000"/>
    <n v="20194400"/>
    <n v="5048600"/>
    <d v="2025-05-07T00:00:00"/>
    <s v="Maria Paula Rivera"/>
    <m/>
    <s v="FIRMADA"/>
    <d v="2025-04-01T00:00:00"/>
    <s v="30/08/2025_x000d_"/>
    <n v="100040653"/>
    <s v="Paola Duarte"/>
  </r>
  <r>
    <n v="954"/>
    <s v="C8555-2025"/>
    <s v="0454-2025"/>
    <s v="ASOCIACIÓN CULTURAL APPARTE DESARROLLO CULTURAL COMUNITARIO Y EDUCACIÓN POPULAR"/>
    <s v="9001815950"/>
    <s v="X ENCUENTRO DE ARTE Y GÉNERO. EL ARTE EN CONTRA DE LA VIOLENCIA BASADA EN GÉNERO"/>
    <n v="26724000"/>
    <n v="21379200"/>
    <n v="5344800"/>
    <d v="2025-05-07T00:00:00"/>
    <s v="Maria Paula Rivera"/>
    <m/>
    <s v="FIRMADA"/>
    <s v="15/05/2025_x000d_"/>
    <s v="30/08/2025_x000d_"/>
    <n v="100040751"/>
    <s v="Paola Duarte"/>
  </r>
  <r>
    <n v="955"/>
    <s v="C7755-2025"/>
    <s v="0454-2025"/>
    <s v="FUNDACION INVISIBLES ARTE Y TODOS"/>
    <s v="9017230477"/>
    <s v="II INVISIBLES LABORATORIO DE CREACIÓN"/>
    <n v="26957000"/>
    <n v="21565600"/>
    <n v="5391400"/>
    <d v="2025-05-07T00:00:00"/>
    <s v="Maria Paula Rivera"/>
    <m/>
    <s v="FIRMADA"/>
    <d v="2025-03-15T00:00:00"/>
    <d v="2025-08-15T00:00:00"/>
    <n v="100024687"/>
    <s v="Juan David Cuevas"/>
  </r>
  <r>
    <n v="956"/>
    <s v="C8437-2025"/>
    <s v="0454-2025"/>
    <s v="FUNDACIÓN KABY"/>
    <s v="9013688281"/>
    <s v="II GALERIA DE ARTE VIVO RURAL. ÑI: AGUA QUE NOS CONECTA"/>
    <n v="25746000"/>
    <n v="20596800"/>
    <n v="5149200"/>
    <d v="2025-05-07T00:00:00"/>
    <s v="Maria Paula Rivera"/>
    <m/>
    <s v="FIRMADA"/>
    <d v="2025-03-01T00:00:00"/>
    <s v="31/08/2025_x000d_"/>
    <s v="25-44-101201885"/>
    <s v="Paola Duarte"/>
  </r>
  <r>
    <n v="957"/>
    <s v="C10035-2025"/>
    <s v="0454-2025"/>
    <s v="FUNDACION JUVENTUD SOCIAL PARA LA PAZ"/>
    <s v="9014898683"/>
    <s v="FESTIVAL CERETE GOSPEL"/>
    <n v="18167000"/>
    <n v="14533600"/>
    <n v="3633400"/>
    <d v="2025-05-07T00:00:00"/>
    <s v="Maria Paula Rivera"/>
    <m/>
    <s v="FIRMADA"/>
    <d v="2025-04-28T00:00:00"/>
    <d v="2025-09-14T00:00:00"/>
    <s v="53-44-1010-38532"/>
    <s v="Juan David Cuevas"/>
  </r>
  <r>
    <n v="958"/>
    <s v="C10920-2025"/>
    <s v="0454-2025"/>
    <s v="JUNTA DE ACCION COMUNAL DE LA VEREDA ANGOSTURAS"/>
    <s v="9008718481"/>
    <s v="ANGOSTURAS EN MOVIMIENTO! UNIDOS POR LA CULTURA CONSTRUYENDO PAZ!"/>
    <n v="17066000"/>
    <n v="13652800"/>
    <n v="3413200"/>
    <d v="2025-05-07T00:00:00"/>
    <s v="Maria Paula Rivera"/>
    <m/>
    <s v="FIRMADA"/>
    <d v="2025-08-04T00:00:00"/>
    <s v="31/08/2025_x000d_"/>
    <n v="100001838"/>
    <s v="Dayana Vargas"/>
  </r>
  <r>
    <n v="959"/>
    <s v="C1794-2025"/>
    <s v="0454-2025"/>
    <s v="FUNDACION MISION ALTERNATIVA SOCIAL"/>
    <n v="9012500129"/>
    <s v="CONMEMORACION CULTURAL DEL DIA INTERNACIONAL DE LA MUJER INDIGENA 2025"/>
    <n v="27563000"/>
    <n v="22050400"/>
    <n v="5512600"/>
    <d v="2025-05-07T00:00:00"/>
    <s v="Maria Paula Rivera"/>
    <m/>
    <s v="FIRMADA"/>
    <d v="2025-06-01T00:00:00"/>
    <d v="2025-09-10T00:00:00"/>
    <s v="53-44-101038490"/>
    <s v="Dayana Vargas"/>
  </r>
  <r>
    <n v="960"/>
    <s v="C1793-2025"/>
    <s v="0454-2025"/>
    <s v="FUNDACION CONSTRUCCION SOCIAL"/>
    <s v="8230016522"/>
    <s v="ESTRATEGIAS LUDICAS CULTURALES PARA LA PRESERVACION, PROMOCION Y MEMORIA DE JUEGOS TADICIONALES TRADICIONALES DE PATIO O CALLEJEROS."/>
    <n v="26390000"/>
    <n v="21112000"/>
    <n v="5278000"/>
    <d v="2025-05-07T00:00:00"/>
    <s v="Maria Paula Rivera"/>
    <m/>
    <s v="FIRMADA"/>
    <d v="2025-03-31T00:00:00"/>
    <d v="2025-09-05T00:00:00"/>
    <s v="53-44-101038512"/>
    <s v="Juan David Cuevas"/>
  </r>
  <r>
    <n v="961"/>
    <s v="C4215-2025"/>
    <s v="0454-2025"/>
    <s v="CORPORACION CULTURAL LA GESTORIA"/>
    <s v="9000311679"/>
    <s v="ANFITRIONES DEL PATRIMONIO."/>
    <n v="22789000"/>
    <n v="18231200"/>
    <n v="4557800"/>
    <d v="2025-05-07T00:00:00"/>
    <s v="Maria Paula Rivera"/>
    <m/>
    <s v="FIRMADA"/>
    <d v="2025-05-02T00:00:00"/>
    <s v="02/09/2025_x000d_"/>
    <s v="33-44-101262257"/>
    <s v="Juan David Cuevas"/>
  </r>
  <r>
    <n v="962"/>
    <s v="C6937-2025"/>
    <s v="0454-2025"/>
    <s v="CORPORACIÓN FRONTERA FILMS"/>
    <s v="9010593276"/>
    <s v="VIII FESTIVAL INTERNACIONAL DE CINE DE NORTE DE SANTANDER"/>
    <n v="26692000"/>
    <n v="21353600"/>
    <n v="5338400"/>
    <d v="2025-05-07T00:00:00"/>
    <s v="Maria Paula Rivera"/>
    <m/>
    <s v="FIRMADA"/>
    <s v="15/05/2025_x000d_"/>
    <d v="2025-09-12T00:00:00"/>
    <s v="45-44-101165814"/>
    <s v="Juan David Cuevas"/>
  </r>
  <r>
    <n v="963"/>
    <s v="C531-2025"/>
    <s v="0454-2025"/>
    <s v="FUNDACION CULTURAL Y SOCIAL ZAFNAT PANEA"/>
    <s v="9016305881"/>
    <s v="NUESTRA MÚSICA, NUESTRO LEGADO Y PATRIMONIO. TALLERES DE FORMACION MUSICAL TRADICIONAL- CARTAGENA ZAFNAT PANEA. FASE III - 2025."/>
    <n v="19017000"/>
    <n v="15213600"/>
    <n v="3803400"/>
    <d v="2025-05-07T00:00:00"/>
    <s v="Maria Paula Rivera"/>
    <m/>
    <s v="FIRMADA"/>
    <d v="2025-02-01T00:00:00"/>
    <d v="2025-09-30T00:00:00"/>
    <s v="41-44-101292874"/>
    <s v="Constanza Leyton"/>
  </r>
  <r>
    <n v="964"/>
    <s v="C10556-2025"/>
    <s v="0454-2025"/>
    <s v="CORPORACION JOVEN URE"/>
    <s v="9013414430"/>
    <s v="ABRAMOS EL TELÓN: RAÍCES PALENQUERAS, HISTORIA, MEMORIA Y TRANSFORMACIÓN."/>
    <n v="19875000"/>
    <n v="15900000"/>
    <n v="3975000"/>
    <d v="2025-05-07T00:00:00"/>
    <s v="Maria Paula Rivera"/>
    <m/>
    <s v="FIRMADA"/>
    <d v="2025-03-01T00:00:00"/>
    <d v="2025-09-30T00:00:00"/>
    <s v="53-44-101038578"/>
    <s v="Juan David Cuevas"/>
  </r>
  <r>
    <n v="965"/>
    <s v="C7965-2025"/>
    <s v="0454-2025"/>
    <s v="FUNDACIÓN CONSERVAR COLOMBIA"/>
    <s v="9010938492"/>
    <s v="PAIPA TIERRA IMPACTO"/>
    <n v="23312000"/>
    <n v="18649600"/>
    <n v="4662400"/>
    <d v="2025-05-07T00:00:00"/>
    <s v="Diana Martinez"/>
    <m/>
    <s v="FIRMADA"/>
    <s v="01/04/2025_x000d_"/>
    <d v="2025-09-30T00:00:00"/>
    <s v="14-44-101234383"/>
    <s v="Dayana Vargas"/>
  </r>
  <r>
    <n v="966"/>
    <s v="C5894-2025"/>
    <s v="0454-2025"/>
    <s v="FUNDACIÓN CULTURAL JINETE AZUL"/>
    <s v="9002327205"/>
    <s v="SEXTO SALÓN CASANARE PINTA"/>
    <n v="31622000"/>
    <n v="25297600"/>
    <n v="6324400"/>
    <d v="2025-05-07T00:00:00"/>
    <s v="Diana Martinez"/>
    <m/>
    <s v="FIRMADA"/>
    <d v="2025-05-01T00:00:00"/>
    <d v="2025-09-30T00:00:00"/>
    <s v="57-44-101007124"/>
    <s v="Juan David Cuevas"/>
  </r>
  <r>
    <n v="967"/>
    <s v="C6148-2025"/>
    <s v="0454-2025"/>
    <s v="FUNDACION PARA EL BIENESTAR SOCIAL BISOS"/>
    <s v="8050292461"/>
    <s v="CULTURA AL BARRIO 2.0"/>
    <n v="17889000"/>
    <n v="14311200"/>
    <n v="3577800"/>
    <d v="2025-05-07T00:00:00"/>
    <s v="Diana Martinez"/>
    <m/>
    <s v="FIRMADA"/>
    <d v="2025-05-05T00:00:00"/>
    <d v="2025-09-26T00:00:00"/>
    <s v="CCS-100040707 "/>
    <s v="Juan David Cuevas"/>
  </r>
  <r>
    <n v="968"/>
    <s v="C7022-2025"/>
    <s v="0454-2025"/>
    <s v="ASOCIACION ESCUELA AUDIOVISUAL INFANTIL"/>
    <s v="9002128863"/>
    <s v="LABORATORIO PARA LA CONSTRUCCIÓN UN ARCHIVO REGIONAL DE LA MEMORIAS AUDIOVISUALES Y SONORAS"/>
    <n v="20738000"/>
    <n v="16590400"/>
    <n v="4147600"/>
    <d v="2025-05-07T00:00:00"/>
    <s v="Diana Martinez"/>
    <m/>
    <s v="FIRMADA"/>
    <s v="01/04/2025_x000d_"/>
    <d v="2025-09-30T00:00:00"/>
    <s v="18-44-101106144"/>
    <s v="Juan David Cuevas"/>
  </r>
  <r>
    <n v="969"/>
    <s v="C5789-2025"/>
    <s v="0454-2025"/>
    <s v="FUNDACION MAS CORAZON MENOS INDIFERENCIA"/>
    <s v="9010517534"/>
    <s v="PRESERVACION DE LA CULINARIA NATIVA “CON SABOR A SAN JORGE”"/>
    <n v="17751000"/>
    <n v="14200800"/>
    <n v="3550200"/>
    <d v="2025-05-07T00:00:00"/>
    <s v="Diana Martinez"/>
    <m/>
    <s v="FIRMADA"/>
    <d v="2025-03-03T00:00:00"/>
    <d v="2025-09-07T00:00:00"/>
    <s v="53-44-101038477"/>
    <s v="Constanza Leyton"/>
  </r>
  <r>
    <n v="970"/>
    <s v="C6280-2025"/>
    <s v="0454-2025"/>
    <s v="CORPORACION ARTISTICA Y CULTURAL ALMA LLANERA"/>
    <s v="9018685123"/>
    <s v="AL RITMO DEL LLANO: DANZA Y RESILIENCIA"/>
    <n v="28756000"/>
    <n v="23004800"/>
    <n v="5751200"/>
    <d v="2025-05-07T00:00:00"/>
    <s v="Diana Martinez"/>
    <m/>
    <s v="FIRMADA"/>
    <d v="2025-03-03T00:00:00"/>
    <d v="2025-09-05T00:00:00"/>
    <s v="CCS-100040738"/>
    <s v="Constanza Leyton"/>
  </r>
  <r>
    <n v="971"/>
    <s v="C9590-2025"/>
    <s v="0454-2025"/>
    <s v="ASOCIACIÓN DE ITUANGUINOS PARA EL DESARROLLO AGRARIO Y SOCIAL"/>
    <s v="9015215535"/>
    <s v="CENZONTLE. COMUNICACIÓN PARA LA CONSTRUCCIÓN DE PAZ, LA BIODIVERSIDAD Y LA TRANSFORMACIÓN SOCIAL."/>
    <n v="14775000"/>
    <n v="11820000"/>
    <n v="2955000"/>
    <d v="2025-05-07T00:00:00"/>
    <s v="Diana Martinez"/>
    <m/>
    <s v="FIRMADA"/>
    <s v="01/03/2025_x000d_"/>
    <d v="2025-09-30T00:00:00"/>
    <s v="14-44-101234613"/>
    <s v="Constanza Leyton"/>
  </r>
  <r>
    <n v="972"/>
    <s v="C6600-2025"/>
    <s v="0454-2025"/>
    <s v="CORPORACION DESPERTAR LLANERO"/>
    <s v="9014703940"/>
    <s v="DANZA EN LA ARMONÍA ANCESTRAL."/>
    <n v="24664000"/>
    <n v="19731200"/>
    <n v="4932800"/>
    <d v="2025-05-07T00:00:00"/>
    <s v="Diana Martinez"/>
    <m/>
    <s v="FIRMADA"/>
    <d v="2025-06-02T00:00:00"/>
    <d v="2025-10-01T00:00:00"/>
    <s v="30-44-101063498"/>
    <s v="Dayana Vargas"/>
  </r>
  <r>
    <n v="973"/>
    <s v="C2850-2025"/>
    <s v="0454-2025"/>
    <s v="FUNDACION PARA EL DESARROLLO Y LA DIFUSION DE LAS ARTES Y LA CULTURA OM PRODUCCIONES ONG"/>
    <s v="8300989916"/>
    <s v="III ENCUENTRO PARA LA FORMACIÓN ARTÍSTICA Y MUESTRA DE BULLERENGUE Y RITMOS PALENQUEROS DEL CARIBE COLOMBIANO"/>
    <n v="19883000"/>
    <n v="15906400"/>
    <n v="3976600"/>
    <d v="2025-05-07T00:00:00"/>
    <s v="Diana Martinez"/>
    <m/>
    <s v="FIRMADA"/>
    <s v="01/04/2025_x000d_"/>
    <d v="2025-10-17T00:00:00"/>
    <s v="14-44-101235084"/>
    <s v="Constanza Leyton"/>
  </r>
  <r>
    <n v="974"/>
    <s v="C5999-2025"/>
    <s v="0454-2025"/>
    <s v="FUNDACION GLOBO RECREO JALK"/>
    <s v="9008243631"/>
    <s v="PROCESO DE FORMACION ARTISTICA GLOBO RECREO JALK CREANDO UN NUEVO FUTURO"/>
    <n v="27522000"/>
    <n v="22017600"/>
    <n v="5504400"/>
    <d v="2025-05-07T00:00:00"/>
    <s v="Diana Martinez"/>
    <m/>
    <s v="FIRMADA"/>
    <s v="07/04/2025_x000d_"/>
    <s v="12/10/2025_x000d_"/>
    <s v="CCA-100026857"/>
    <s v="Constanza Leyton"/>
  </r>
  <r>
    <n v="975"/>
    <s v="C3741-2025"/>
    <s v="0454-2025"/>
    <s v="CORPORACIÓN ARTÍSTICA Y CULTURAL YALUMBA"/>
    <s v="9018023908"/>
    <s v="LA COMPARSA: CHOCÓ, DANZA Y TRADICIÓN COMO ESTRATEGIA DE APROPIACIÓN COMUNITARIA PARA EL RESCATE DE LA CULTURA CORPORAL Y EL PATRIMONIO DANCÍSTICO DEL CHOCÓ."/>
    <n v="26911000"/>
    <n v="21528800"/>
    <n v="5382200"/>
    <d v="2025-05-07T00:00:00"/>
    <s v="Diana Martinez"/>
    <m/>
    <s v="FIRMADA"/>
    <d v="2025-03-15T00:00:00"/>
    <d v="2025-10-10T00:00:00"/>
    <s v="55-44-101085032"/>
    <s v="Juan David Cuevas"/>
  </r>
  <r>
    <n v="976"/>
    <s v="C5604-2025"/>
    <s v="0454-2025"/>
    <s v="ASOCIACIÓN AGROPECUARIA ECOTURÍSTICA Y AGROINDUSTRIAL DE ARBOLEDA"/>
    <s v="9015664476"/>
    <s v="APOYO A LA REALIZACIÓN DE LA IV SEMANA CULTURAL &quot;LA CULTURA Y EL ARTE COMO CONSTRUCTORES DE PAZ TERRITORIAL&quot;"/>
    <n v="26515000"/>
    <n v="21212000"/>
    <n v="5303000"/>
    <d v="2025-05-07T00:00:00"/>
    <s v="Diana Martinez"/>
    <m/>
    <s v="FIRMADA"/>
    <s v="01/05/2025_x000d_"/>
    <d v="2025-10-10T00:00:00"/>
    <s v="42-44-101161230"/>
    <s v="Dayana Vargas"/>
  </r>
  <r>
    <n v="977"/>
    <s v="C4775-2025"/>
    <s v="0454-2025"/>
    <s v="CORPORACIÓN CREATIVA DE SERVICIOS INTEGRALES  &quot;CREAR&quot;"/>
    <s v="9004171788"/>
    <s v="LA PAZ, VISIBLE EN LA CULTURA Y EL TURISMO"/>
    <n v="25796000"/>
    <n v="20636800"/>
    <n v="5159200"/>
    <d v="2025-05-07T00:00:00"/>
    <s v="Diana Martinez"/>
    <m/>
    <s v="FIRMADA"/>
    <s v="15/05/2025_x000d_"/>
    <d v="2025-10-30T00:00:00"/>
    <s v="30-44-101063525"/>
    <s v="Dayana Vargas"/>
  </r>
  <r>
    <n v="978"/>
    <s v="C9856-2025"/>
    <s v="0454-2025"/>
    <s v="CORPORACION DE ARTES EXPRESIVAS, CREATIVAS Y ANCESTRALES KALLPA WARMI ÑAMI"/>
    <s v="9017892714"/>
    <s v="FESTIVAL INTEGRADOR TEJIENDO LAS ARTES PARA LA GOBERNANZA DE LA VIDA DESDE LA CORPORALIDAD Y CORPOREIDAD EN EL RE-CONOCIMIENTO DE SER MUJER"/>
    <n v="16209000"/>
    <n v="12967200"/>
    <n v="3241800"/>
    <d v="2025-05-07T00:00:00"/>
    <s v="Diana Martinez"/>
    <m/>
    <s v="FIRMADA"/>
    <s v="01/07/2025_x000d_"/>
    <s v="20/10/2025_x000d_"/>
    <s v="41-44-101292770"/>
    <s v="Juan David Cuevas"/>
  </r>
  <r>
    <n v="979"/>
    <s v="C2536-2025"/>
    <s v="0454-2025"/>
    <s v="FUNDACIÓN SAN JOSÉ DE COLÓN, CENTRO DE HISTORIA DE LOS MUNICIPIOS DE PIJAO, BUENAVISTA Y GÉNOVA QUINDÍO"/>
    <s v="9009872956"/>
    <s v="ABRAPALABRA: BAJO EL EMBRUJO DE LA LECTURA, LA ESCRITURA Y LA ORALIDAD"/>
    <n v="26081000"/>
    <n v="20864800"/>
    <n v="5216200"/>
    <d v="2025-05-07T00:00:00"/>
    <s v="Diana Martinez"/>
    <m/>
    <s v="FIRMADA"/>
    <d v="2025-05-02T00:00:00"/>
    <d v="2025-11-14T00:00:00"/>
    <s v="60-44-101015235"/>
    <s v="Juan David Cuevas"/>
  </r>
  <r>
    <n v="980"/>
    <s v="C1250-2025"/>
    <s v="0454-2025"/>
    <s v="CORPORACION PROMOTORA DE LA CULTURA Y LAS COMUNICACIONES CPC&amp;C"/>
    <s v="9009820411"/>
    <s v="RETORNANDO A LAS RAÍCES: REVITALIZACIÓN CULTURAL EN EL RESGUARDO INDÍGENA LA FUGA EN SAN JOSE DEL GUAVIARE"/>
    <n v="33377000"/>
    <n v="26701600"/>
    <n v="6675400"/>
    <d v="2025-05-07T00:00:00"/>
    <s v="Diana Martinez"/>
    <m/>
    <s v="FIRMADA"/>
    <d v="2025-03-01T00:00:00"/>
    <s v="20/11/2025_x000d_"/>
    <s v="11-44-101253843"/>
    <s v="Dayana Vargas"/>
  </r>
  <r>
    <n v="981"/>
    <s v="C9960-2025"/>
    <s v="0454-2025"/>
    <s v="FUNDACIÓN IMPULSANDO EL ARTE"/>
    <s v="9016007516"/>
    <s v="ENTRE GAITAS Y DANZAS II: TRADICIÓN EN MOVIMIENTO"/>
    <n v="15984000"/>
    <n v="12787200"/>
    <n v="3196800"/>
    <d v="2025-05-07T00:00:00"/>
    <s v="Diana Martinez"/>
    <m/>
    <s v="FIRMADA"/>
    <d v="2025-07-01T00:00:00"/>
    <s v="20/11/2025_x000d_"/>
    <s v="CRC-100024658"/>
    <s v="Paola Duarte"/>
  </r>
  <r>
    <n v="982"/>
    <s v="C1095-2025"/>
    <s v="0454-2025"/>
    <s v="ASOCIACIÓN AMBIENTAL Y SOCIAL DE MUJERES RURALES &quot;LAS AMIGAS DEL PÁRAMO DE SONSÓN&quot;"/>
    <s v="9014573811"/>
    <s v="JARDINES DE VIDA: CULTIVANDO SABIDURIA ANCESTRAL PARA SANAR EL PARAMO Y SU COMUNIDAD"/>
    <n v="18415000"/>
    <n v="14732000"/>
    <n v="3683000"/>
    <d v="2025-05-07T00:00:00"/>
    <s v="Margarita Escamilla"/>
    <m/>
    <s v="Subsanacion carpeta"/>
    <d v="2025-04-01T00:00:00"/>
    <d v="2025-11-01T00:00:00"/>
    <s v="M-100263199"/>
    <m/>
  </r>
  <r>
    <n v="983"/>
    <s v="C5603-2025"/>
    <s v="0454-2025"/>
    <s v="CORPORACION CENTRO PARA EL DESARROLLO, LA EDUCACION Y LA INVESTIGACION"/>
    <s v="9003279771"/>
    <s v="VOCES POLICROMÁTICAS: ARTE Y EQUIDAD"/>
    <n v="19017000"/>
    <n v="15213600"/>
    <n v="3803400"/>
    <d v="2025-05-07T00:00:00"/>
    <s v="Margarita Escamilla"/>
    <m/>
    <s v="FIRMADA"/>
    <d v="2025-05-20T00:00:00"/>
    <d v="2025-11-18T00:00:00"/>
    <m/>
    <s v="Paola Duarte"/>
  </r>
  <r>
    <n v="984"/>
    <s v="C9251-2025"/>
    <s v="0454-2025"/>
    <s v="CORPORACIÓN CÍVICA Y CULTURAL BARCELONA"/>
    <s v="9012168589"/>
    <s v="CORREGIMIENTOS MUSICALES CORDILLERANOS"/>
    <n v="26285000"/>
    <n v="21028000"/>
    <n v="5257000"/>
    <d v="2025-05-07T00:00:00"/>
    <s v="Margarita Escamilla"/>
    <m/>
    <s v="FIRMADA"/>
    <d v="2025-04-21T00:00:00"/>
    <d v="2025-11-02T00:00:00"/>
    <s v="60-44-101015221"/>
    <s v="Constanza Leyton"/>
  </r>
  <r>
    <n v="985"/>
    <s v="C8832-2025"/>
    <s v="0454-2025"/>
    <s v="FUNDACIÓN BANDOLA"/>
    <s v="9001115328"/>
    <s v="FESTIVAL DE JAZZ &quot;SEVIJAZZ 2025&quot;"/>
    <n v="21110000"/>
    <n v="16888000"/>
    <n v="4222000"/>
    <d v="2025-05-07T00:00:00"/>
    <s v="Margarita Escamilla"/>
    <m/>
    <s v="FIRMADA"/>
    <d v="2025-05-05T00:00:00"/>
    <d v="2025-11-19T00:00:00"/>
    <s v="52-44-101017029"/>
    <s v="Constanza Leyton"/>
  </r>
  <r>
    <n v="986"/>
    <s v="C5841-2025"/>
    <s v="0454-2025"/>
    <s v="FUNDACION ESCUELA FOLCLORICA MEXICANA"/>
    <s v="9010620534"/>
    <s v="MUSICA COLOMBIANA INFANTIL JUVENIL CON FORMATO MARIACHI"/>
    <n v="23522000"/>
    <n v="18817600"/>
    <n v="4704400"/>
    <d v="2025-05-07T00:00:00"/>
    <s v="Margarita Escamilla"/>
    <m/>
    <s v="FIRMADA"/>
    <d v="2025-05-06T00:00:00"/>
    <d v="2025-11-16T00:00:00"/>
    <s v="33-44-101262451"/>
    <s v="Dayana Vargas"/>
  </r>
  <r>
    <n v="987"/>
    <s v="C3521-2025"/>
    <s v="0454-2025"/>
    <s v="CORPORACION RED APOYAR    "/>
    <s v="9004390791"/>
    <s v="RESTAURANDO VOCES"/>
    <n v="28211000"/>
    <n v="22568800"/>
    <n v="5642200"/>
    <d v="2025-05-07T00:00:00"/>
    <s v="Margarita Escamilla"/>
    <m/>
    <s v="FIRMADA"/>
    <d v="2025-05-01T00:00:00"/>
    <d v="2025-11-01T00:00:00"/>
    <s v="60-44-101015222"/>
    <s v="Paola Duarte"/>
  </r>
  <r>
    <n v="988"/>
    <s v="C8786-2025"/>
    <s v="0454-2025"/>
    <s v="CORPORACIÓN MONTAÑERA FILMS"/>
    <s v="9013637651"/>
    <s v="COMADREANDO CINE"/>
    <n v="26519000"/>
    <n v="21215200"/>
    <n v="5303800"/>
    <d v="2025-05-07T00:00:00"/>
    <s v="Margarita Escamilla"/>
    <m/>
    <s v="FIRMADA"/>
    <d v="2025-06-09T00:00:00"/>
    <d v="2025-11-14T00:00:00"/>
    <s v="55-44-101085067"/>
    <s v="Juan David Cuevas"/>
  </r>
  <r>
    <n v="989"/>
    <s v="C9981-2025"/>
    <s v="0454-2025"/>
    <s v="CORPORACIÓN CULTURAL DE COLOMBIA"/>
    <s v="9003322758"/>
    <s v="APOYO FORMATIVO DE ARTISTAS DE CASANARE PARA PARTICIPAR EN LA CIRCULACIÓN DE LA  AGENDA CULTURAL 2025 EN ZAITÉ, SALA CULTURAL - YOPAL"/>
    <n v="31227000"/>
    <n v="24981600"/>
    <n v="6245400"/>
    <d v="2025-05-07T00:00:00"/>
    <s v="Margarita Escamilla"/>
    <m/>
    <s v="FIRMADA"/>
    <d v="2025-05-05T00:00:00"/>
    <d v="2025-11-07T00:00:00"/>
    <s v="57-44-101007114"/>
    <s v="Paola Duarte"/>
  </r>
  <r>
    <n v="990"/>
    <s v="C6344-2025"/>
    <s v="0454-2025"/>
    <s v="CORPORACIÓN MUYSUA"/>
    <s v="9006846560"/>
    <s v="SOGAMOSO BLUES &amp; JAZZ FESTIVAL VI VERSIÓN"/>
    <n v="25563000"/>
    <n v="20450400"/>
    <n v="5112600"/>
    <d v="2025-05-07T00:00:00"/>
    <s v="Margarita Escamilla"/>
    <m/>
    <s v="FIRMADA"/>
    <d v="2025-07-08T00:00:00"/>
    <d v="2025-11-18T00:00:00"/>
    <s v="51-44-101029795"/>
    <s v="Paola Duarte"/>
  </r>
  <r>
    <n v="991"/>
    <s v="C5254-2025"/>
    <s v="0454-2025"/>
    <s v="FUNDACION EDUCATIVA PUERTA DEL SOL"/>
    <s v="9002307521"/>
    <s v="&quot;RAÍCES EN MOVIMIENTO: ESCUELA DE DANZAS FOLCLÓRICAS PARA LA PAZ Y LA RECONCILIACIÓN”"/>
    <n v="19756000"/>
    <n v="15804800"/>
    <n v="3951200"/>
    <d v="2025-05-07T00:00:00"/>
    <s v="Margarita Escamilla"/>
    <m/>
    <s v="FIRMADA"/>
    <d v="2025-03-03T00:00:00"/>
    <d v="2025-11-08T00:00:00"/>
    <s v="45-44-101165798"/>
    <s v="Paola Duarte"/>
  </r>
  <r>
    <n v="992"/>
    <s v="C5314-2025"/>
    <s v="0454-2025"/>
    <s v="CORPORACION  PARA DESARROLLO INTEGRAL DE LA  POBLACION VULNERABLEVISION VIDA"/>
    <s v="9015055126"/>
    <s v="ESCUELA DE FORMACION AMOR,  ARTE Y PAZ"/>
    <n v="22407000"/>
    <n v="17925600"/>
    <n v="4481400"/>
    <d v="2025-05-07T00:00:00"/>
    <s v="Margarita Escamilla"/>
    <m/>
    <s v="FIRMADA"/>
    <d v="2025-04-01T00:00:00"/>
    <d v="2025-11-15T00:00:00"/>
    <s v="CHV-100046790"/>
    <s v="Paola Duarte"/>
  </r>
  <r>
    <n v="993"/>
    <s v="C5129-2025"/>
    <s v="0454-2025"/>
    <s v="JUNTA DE ACCION COMUNAL DE LA REJOYA"/>
    <s v="9000242891"/>
    <s v="CULTURA Y PAZ EN LA REJOYA"/>
    <n v="15841000"/>
    <n v="12672800"/>
    <n v="3168200"/>
    <d v="2025-05-07T00:00:00"/>
    <s v="Margarita Escamilla"/>
    <m/>
    <s v="FIRMADA"/>
    <d v="2025-03-24T00:00:00"/>
    <d v="2025-11-20T00:00:00"/>
    <s v="25-44-101201912"/>
    <s v="Paola Duarte"/>
  </r>
  <r>
    <n v="994"/>
    <s v="C5568-2025"/>
    <s v="0454-2025"/>
    <s v="FUNDACION MUSICA DE CHICORAL"/>
    <s v="9000922148"/>
    <s v="ESCUELA DE MÚSICA DE CHICORAL - PROGRAMA DE FORMACIÓN CULTURAL, SOCIAL Y AMBIENTAL."/>
    <n v="21572000"/>
    <n v="17257600"/>
    <n v="4314400"/>
    <d v="2025-05-07T00:00:00"/>
    <s v="Margarita Escamilla"/>
    <m/>
    <s v="FIRMADA"/>
    <d v="2025-01-20T00:00:00"/>
    <d v="2025-11-20T00:00:00"/>
    <s v="CCS-100040613"/>
    <s v="Paola Duarte"/>
  </r>
  <r>
    <n v="995"/>
    <s v="C5970-2025"/>
    <s v="0454-2025"/>
    <s v="FUNDACION HUMBACHU"/>
    <s v="9017071747"/>
    <s v="LABORATORIOS DE CREACIÓN MENDEVI MEINGA. RAÍCES CREATIVAS INDÍGENAS DEL VALLE DEL GUAMUEZ."/>
    <n v="17394000"/>
    <n v="13915200"/>
    <n v="3478800"/>
    <d v="2025-05-07T00:00:00"/>
    <s v="Margarita Escamilla"/>
    <m/>
    <s v="FIRMADA"/>
    <d v="2025-06-02T00:00:00"/>
    <d v="2025-11-02T00:00:00"/>
    <s v="11-44-101254573"/>
    <s v="Paola Duarte"/>
  </r>
  <r>
    <n v="996"/>
    <s v="C6465-2025"/>
    <s v="0454-2025"/>
    <s v="FUNDACION LUNACREA ARTE"/>
    <s v="9000140693"/>
    <s v="&quot;CONVIVENCIARTE&quot; INCLUSIÓN CON SENTIDO HUMANO DIFERENCIAL, VERSION 2025"/>
    <n v="17880000"/>
    <n v="14304000"/>
    <n v="3576000"/>
    <d v="2025-05-07T00:00:00"/>
    <s v="Margarita Escamilla"/>
    <m/>
    <s v="FIRMADA"/>
    <d v="2025-03-01T00:00:00"/>
    <d v="2025-11-20T00:00:00"/>
    <s v="41-44-101292813"/>
    <s v="Juan David Cuevas"/>
  </r>
  <r>
    <n v="997"/>
    <s v="C8627-2025"/>
    <s v="0454-2025"/>
    <s v="CORPORACION TALLER PRODESAL PROMOCION POPULAR Y DE ALTERNATIVAS AL DESARROLLO"/>
    <s v="8000871068"/>
    <s v="ESCUELA LABORATORIO DE PRODUCCION AUDIOVISUAL “VISION JOVEN”"/>
    <n v="20759000"/>
    <n v="16607200"/>
    <n v="4151800"/>
    <d v="2025-05-07T00:00:00"/>
    <s v="Margarita Escamilla"/>
    <m/>
    <s v="FIRMADA"/>
    <d v="2025-03-03T00:00:00"/>
    <d v="2025-11-12T00:00:00"/>
    <s v="55-44-101030384"/>
    <s v="Constanza Leyton"/>
  </r>
  <r>
    <n v="998"/>
    <s v="C10334-2025"/>
    <s v="0454-2025"/>
    <s v="CORPORACION PARA LA INVESTIGACION Y EL DESARROLLO REGIONAL"/>
    <s v="8060108011"/>
    <s v="ESTUDIO DE MEDICIÓN DE IMPACTO ECONOMICO Y SOCIAL DE CUATRO FESTIVALES EN EL DEPARTAMENTO DE BOLÍVAR."/>
    <n v="18162000"/>
    <n v="14529600"/>
    <n v="3632400"/>
    <d v="2025-05-07T00:00:00"/>
    <s v="Margarita Escamilla"/>
    <m/>
    <s v="FIRMADA"/>
    <d v="2025-01-06T00:00:00"/>
    <d v="2025-11-15T00:00:00"/>
    <s v="75-44-101144986"/>
    <s v="Paola Duarte"/>
  </r>
  <r>
    <n v="999"/>
    <s v="C10915-2025"/>
    <s v="0454-2025"/>
    <s v="JUNTA DE ACCION COMUNAL BARRIO CHAPINERO DEL MUNICIPIO DE MONIQUIRA, DEPARTAMENTO DE BOYACÁ"/>
    <s v="9001585725"/>
    <s v="&quot;AGUINALDOS CON POSTRES: DONDE LA TRADICIÓN DE LA ABUELA SE ENCUENTRA CON LA INNOVACIÓN DEL BARRIO CHAPINERO EN MONIQUIRÁ&quot;"/>
    <n v="23316000"/>
    <n v="18652800"/>
    <n v="4663200"/>
    <d v="2025-05-07T00:00:00"/>
    <s v="Margarita Escamilla"/>
    <m/>
    <s v="Remitida para revision"/>
    <d v="2025-06-01T00:00:00"/>
    <d v="2025-11-20T00:00:00"/>
    <s v="AGP100001789"/>
    <s v="Constanza Leyton"/>
  </r>
  <r>
    <n v="1000"/>
    <s v="C2601-2025"/>
    <s v="0370-2025"/>
    <s v="ASOCIACION DE CREADORES Y GESTORES CULTURALES OROPENDOLA DE BELEN DE LOS ANDAQUIES CAQUETA"/>
    <s v="9015083266"/>
    <s v="CANTARES ANDAKI"/>
    <n v="22978000"/>
    <n v="18382400"/>
    <n v="4595600"/>
    <d v="2025-05-08T00:00:00"/>
    <s v="Rodrigo Cuellar"/>
    <m/>
    <s v="FIRMADA"/>
    <d v="2025-03-28T00:00:00"/>
    <d v="2025-09-30T00:00:00"/>
    <s v="CHU-100045297"/>
    <s v="Dayana Vargas"/>
  </r>
  <r>
    <n v="1001"/>
    <s v="C2396-2025"/>
    <s v="0370-2025"/>
    <s v="CORPORACION CULTURAMA COLOMBIA"/>
    <s v="8460027797"/>
    <s v="&quot;ENAMÓRATE DE MOCOA: DESTINO BIODIVERSO Y CULTURAL DEL SUR DE LA AMAZONÍA COLOMBIANA”"/>
    <n v="17394000"/>
    <n v="13915200"/>
    <n v="3478800"/>
    <d v="2025-05-08T00:00:00"/>
    <s v="Rodrigo Cuellar"/>
    <m/>
    <s v="FIRMADA"/>
    <d v="2025-03-28T00:00:00"/>
    <d v="2025-06-10T00:00:00"/>
    <s v="AGP-100001500"/>
    <s v="Dayana Vargas"/>
  </r>
  <r>
    <n v="1002"/>
    <s v="C10664-2025"/>
    <s v="0370-2025"/>
    <s v="ORGANIZACION CIMARRON JUSTO CHAVES DIRECTIVA URE"/>
    <s v="9011098004"/>
    <s v="CANTO Y PASO: RELEVO GENERACIONAL EN LA DANZA Y ORALIDAD DE URÉ"/>
    <n v="19363000"/>
    <n v="15490400"/>
    <n v="3872600"/>
    <d v="2025-05-08T00:00:00"/>
    <s v="Julian Igua"/>
    <m/>
    <s v="FIRMADA"/>
    <d v="2025-03-28T00:00:00"/>
    <d v="2025-06-20T00:00:00"/>
    <s v="53-44-101038039"/>
    <s v="Dayana Vargas"/>
  </r>
  <r>
    <n v="1003"/>
    <s v="C611-2025"/>
    <s v="0454-2025"/>
    <s v="CABILDO INDIGENA DE LA COMUNIDAD DE CARACOL"/>
    <s v="9009967781"/>
    <s v="RESCATANDO RITMOS CARACOLEROS"/>
    <n v="24121000"/>
    <n v="19296800"/>
    <n v="4824200"/>
    <d v="2025-05-08T00:00:00"/>
    <s v="Rodrigo Cuellar"/>
    <m/>
    <s v="FIRMADA"/>
    <d v="2025-04-15T00:00:00"/>
    <d v="2025-07-31T00:00:00"/>
    <s v="75-44-101145286"/>
    <s v="Constanza Leyton"/>
  </r>
  <r>
    <n v="1004"/>
    <s v="C660-2025"/>
    <s v="0454-2025"/>
    <s v="CABILDO INDIGENA DE LA COMUNIDAD INDIGENA LA GRAN VIA"/>
    <s v="9013200501"/>
    <s v="PASOS Y MANOS, ECO DE LOS ANCESTROS"/>
    <n v="24121000"/>
    <n v="19296800"/>
    <n v="4824200"/>
    <d v="2025-05-08T00:00:00"/>
    <s v="Rodrigo Cuellar"/>
    <m/>
    <s v="FIRMADA"/>
    <d v="2025-04-15T00:00:00"/>
    <d v="2025-07-12T00:00:00"/>
    <s v="75-44-101145303"/>
    <s v="Dayana Vargas"/>
  </r>
  <r>
    <n v="1005"/>
    <s v="C3167-2025"/>
    <s v="0454-2025"/>
    <s v="CORPORACION EMPRESARIAL MATIZ"/>
    <s v="9005739472"/>
    <s v="PUTUMAYO BAILA: CIRCULARIZACIÓN DE DANZAS Y TRADICIONES"/>
    <n v="23041000"/>
    <n v="18432800"/>
    <n v="4608200"/>
    <d v="2025-05-08T00:00:00"/>
    <s v="Rodrigo Cuellar"/>
    <m/>
    <s v="FIRMADA"/>
    <d v="2025-04-15T00:00:00"/>
    <d v="2025-07-31T00:00:00"/>
    <s v="AGP-100001647"/>
    <s v="Dayana Vargas"/>
  </r>
  <r>
    <n v="1006"/>
    <s v="C870-2025"/>
    <s v="0454-2025"/>
    <s v="FUNDACION PITO CABEZA DE CERA"/>
    <s v="9015366499"/>
    <s v="5° FESTIVAL DEL PITO CABEZA DE CERA Y PAREJAS BAILADORAS"/>
    <n v="18167000"/>
    <n v="14533600"/>
    <n v="3633400"/>
    <d v="2025-05-08T00:00:00"/>
    <s v="Rodrigo Cuellar"/>
    <m/>
    <s v="FIRMADA"/>
    <d v="2025-04-15T00:00:00"/>
    <d v="2025-08-30T00:00:00"/>
    <s v="21-44-101468654"/>
    <s v="Dayana Vargas"/>
  </r>
  <r>
    <n v="1007"/>
    <s v="C458-2025"/>
    <s v="0454-2025"/>
    <s v="FUNDACION MISION TOTAL POR EL PROJIMO"/>
    <s v="9014825308"/>
    <s v="CULTURIZ: PROGRAMACIÓN CULTURAL INCLUSIVA Y ADAPTADA PARA LA PAZ"/>
    <n v="19891000"/>
    <n v="15912800"/>
    <n v="3978200"/>
    <d v="2025-05-08T00:00:00"/>
    <s v="Rodrigo Cuellar"/>
    <m/>
    <s v="FIRMADA"/>
    <d v="2025-04-15T00:00:00"/>
    <d v="2025-07-31T00:00:00"/>
    <s v="B-100061715"/>
    <s v="Dayana Vargas"/>
  </r>
  <r>
    <n v="1008"/>
    <s v="C1200-2025"/>
    <s v="0454-2025"/>
    <s v="JUNTA DE ACCION COMUNAL EL BINDE"/>
    <s v="9017710631"/>
    <s v="LEYENDO EL PRESENTE, JUGANDO AL PASADO"/>
    <n v="13873000"/>
    <n v="11098400"/>
    <n v="2774600"/>
    <d v="2025-05-08T00:00:00"/>
    <s v="Rodrigo Cuellar"/>
    <m/>
    <s v="FIRMADA"/>
    <d v="2025-04-15T00:00:00"/>
    <d v="2025-07-19T00:00:00"/>
    <s v="53-44-101038427"/>
    <s v="Dayana Vargas"/>
  </r>
  <r>
    <n v="1009"/>
    <s v="C5341-2025"/>
    <s v="0454-2025"/>
    <s v="CORPORACION PARA EL DESARROLLO DE TUNIA CORPOTUNIA"/>
    <s v="8915026250"/>
    <s v="DESFILE DE SILLETERITOS TUNÍA 2025, UN LABORATORIO DE INNOVACIÓN ARTESANAL QUE REVITALIZA LA CULTURA DEL TERRITORIO"/>
    <n v="17474000"/>
    <n v="13979200"/>
    <n v="3494800"/>
    <d v="2025-05-08T00:00:00"/>
    <s v="Rodrigo Cuellar"/>
    <m/>
    <s v="FIRMADA"/>
    <d v="2025-04-15T00:00:00"/>
    <d v="2025-07-30T00:00:00"/>
    <s v="CCS-100040815"/>
    <s v="Dayana Vargas"/>
  </r>
  <r>
    <n v="1010"/>
    <s v="C11038-2025"/>
    <s v="0454-2025"/>
    <s v="ASOCIACION DE MUJERES BUSCADORAS DE CAQUETÁ"/>
    <s v="9018015315"/>
    <s v="BUSCADORAS DE PAZ EN GIRA"/>
    <n v="22978000"/>
    <n v="18382400"/>
    <n v="4595600"/>
    <d v="2025-05-08T00:00:00"/>
    <s v="Rodrigo Cuellar"/>
    <m/>
    <s v="FIRMADA"/>
    <d v="2025-04-15T00:00:00"/>
    <d v="2025-07-31T00:00:00"/>
    <s v="AGP-100001897"/>
    <s v="Juan David Cuevas"/>
  </r>
  <r>
    <n v="1011"/>
    <s v="C2338-2025"/>
    <s v="0454-2025"/>
    <s v="CABILDO MENOR DE CASITAS ARGENTINA"/>
    <s v="9016058105"/>
    <s v="LEO Y RE-CREO: UNA AVENTURA DE LECTURA, ESCRITURA, ORALIDAD, PINTURA Y LÚDICA."/>
    <n v="18167000"/>
    <n v="14533600"/>
    <n v="3633400"/>
    <d v="2025-05-08T00:00:00"/>
    <s v="Rodrigo Cuellar"/>
    <m/>
    <s v="FIRMADA"/>
    <d v="2025-04-15T00:00:00"/>
    <d v="2025-07-31T00:00:00"/>
    <s v="85-44-101137824"/>
    <s v="Dayana Vargas"/>
  </r>
  <r>
    <n v="1012"/>
    <s v="C8827-2025"/>
    <s v="0454-2025"/>
    <s v="CORPORACION A LA ORILLA DEL RIO"/>
    <s v="9007459339"/>
    <s v="RETRATOS DE LA VEGA &amp; LA MONTAÑA"/>
    <n v="21844000"/>
    <n v="17475200"/>
    <n v="4368800"/>
    <d v="2025-05-08T00:00:00"/>
    <s v="Rodrigo Cuellar"/>
    <m/>
    <s v="FIRMADA"/>
    <d v="2025-04-15T00:00:00"/>
    <d v="2025-07-31T00:00:00"/>
    <s v="45-44-101165812"/>
    <s v="Dayana Vargas"/>
  </r>
  <r>
    <n v="1013"/>
    <s v="C6825-2025"/>
    <s v="0454-2025"/>
    <s v="FUNDACIÓN SOCIAL MAR ADENTRO"/>
    <s v="9014367601"/>
    <s v="RESCATANDO MEMORIAS"/>
    <n v="26907000"/>
    <n v="21525600"/>
    <n v="5381400"/>
    <d v="2025-05-08T00:00:00"/>
    <s v="Rodrigo Cuellar"/>
    <m/>
    <s v="FIRMADA"/>
    <d v="2025-04-15T00:00:00"/>
    <d v="2025-07-17T00:00:00"/>
    <s v="75-44-101145321"/>
    <s v="Dayana Vargas"/>
  </r>
  <r>
    <n v="1014"/>
    <s v="C7685-2025"/>
    <s v="0454-2025"/>
    <s v="FUNDACIÓN MÚSICA RETÓRICA"/>
    <s v="9004774280"/>
    <s v="SUENA LA METRO"/>
    <n v="17180000"/>
    <n v="13744000"/>
    <n v="3436000"/>
    <d v="2025-05-08T00:00:00"/>
    <s v="Rodrigo Cuellar"/>
    <m/>
    <s v="FIRMADA"/>
    <d v="2025-04-15T00:00:00"/>
    <d v="2025-07-15T00:00:00"/>
    <s v="25-44-101202083"/>
    <s v="Dayana Vargas"/>
  </r>
  <r>
    <n v="1015"/>
    <s v="C8568-2025"/>
    <s v="0454-2025"/>
    <s v="RESGUARDO INDIGENA TAMAQUITO II"/>
    <s v="9002694621"/>
    <s v="ENCUENTRO ETNOCULTURAL WAYÚU DEL SUR DE LA GUAJIRA"/>
    <n v="39245000"/>
    <n v="31396000"/>
    <n v="7849000"/>
    <d v="2025-05-08T00:00:00"/>
    <s v="Rodrigo Cuellar"/>
    <m/>
    <s v="FIRMADA"/>
    <d v="2025-05-01T00:00:00"/>
    <d v="2025-07-31T00:00:00"/>
    <s v="CCS-100040682"/>
    <s v="Dayana Vargas"/>
  </r>
  <r>
    <n v="1016"/>
    <s v="C2271-2025"/>
    <s v="0454-2025"/>
    <s v="FUNDACIÓN PROYECTO NÓMADE TEATRO"/>
    <s v="9005683695"/>
    <s v="ESTACIÒN NOMADE: VII ESCUELA TEATRAL MUNICIPAL ITINERANTE DE NARIÑO."/>
    <n v="19250000"/>
    <n v="15400000"/>
    <n v="3850000"/>
    <d v="2025-05-08T00:00:00"/>
    <s v="Rodrigo Cuellar"/>
    <m/>
    <s v="FIRMADA"/>
    <d v="2025-04-15T00:00:00"/>
    <d v="2025-08-29T00:00:00"/>
    <s v="41-44-101292819"/>
    <s v="Dayana Vargas"/>
  </r>
  <r>
    <n v="1017"/>
    <s v="C1797-2025"/>
    <s v="0454-2025"/>
    <s v="FUNDACION SOCIAL MARTIN PESCADOR"/>
    <s v="9018774757"/>
    <s v="FORMACION EN LA DANZA TRADICIONAL DEL PORRO"/>
    <n v="26973000"/>
    <n v="21578400"/>
    <n v="5394600"/>
    <d v="2025-05-08T00:00:00"/>
    <s v="Rodrigo Cuellar"/>
    <m/>
    <s v="FIRMADA"/>
    <d v="2025-04-15T00:00:00"/>
    <d v="2025-08-17T00:00:00"/>
    <s v="53-44-101038543"/>
    <s v="Dayana Vargas"/>
  </r>
  <r>
    <n v="1018"/>
    <s v="C1970-2025"/>
    <s v="0454-2025"/>
    <s v="SEA, LAND &amp; CULTURE OLD PROVIDENCE INITIATIVE"/>
    <s v="9008821347"/>
    <s v="VII FESTIVAL DE NAVEGACIÓN TRADICIONAL DEL CARIBE INSULAR"/>
    <n v="29907000"/>
    <n v="23925600"/>
    <n v="5981400"/>
    <d v="2025-05-08T00:00:00"/>
    <s v="Rodrigo Cuellar"/>
    <m/>
    <s v="FIRMADA"/>
    <d v="2025-05-15T00:00:00"/>
    <d v="2025-11-20T00:00:00"/>
    <s v="11-44-101254322"/>
    <s v="Dayana Vargas"/>
  </r>
  <r>
    <n v="1019"/>
    <s v="C1299-2025"/>
    <s v="0454-2025"/>
    <s v="ASOCIACION COMUNITARIA ADMINISTRADORA DEL ACUEDUCTO DEL CORREGIMIENTO SAN JOSE DE PAVAS MUNICIPIO DE LA CUMBRE VALLE DEL CAUCA"/>
    <s v="9000538735"/>
    <s v="&quot;AGUA VIVA: UN VIAJE EDUCATIVO Y AUDIOVISUAL HACIA LA CONSERVACIÓN DEL RECURSO HÍDRICO EN NUESTRO TERRITORIO&quot;"/>
    <n v="18446000"/>
    <n v="14756800"/>
    <n v="3689200"/>
    <d v="2025-05-08T00:00:00"/>
    <s v="Rodrigo Cuellar"/>
    <m/>
    <s v="FIRMADA"/>
    <d v="2025-05-15T00:00:00"/>
    <d v="2025-08-22T00:00:00"/>
    <s v="45-44-101165584"/>
    <s v="Dayana Vargas"/>
  </r>
  <r>
    <n v="1020"/>
    <s v="C6352-2025"/>
    <s v="0454-2025"/>
    <s v="ASOCIACION IDEAS Y DESARROLLO REGIONAL NORTE - SUR"/>
    <s v="9014546890"/>
    <s v="VIENTOS DE ESPERANZA"/>
    <n v="15503000"/>
    <n v="12402400"/>
    <n v="3100600"/>
    <d v="2025-05-08T00:00:00"/>
    <s v="Maria Paula Rivera"/>
    <m/>
    <s v="FIRMADA"/>
    <d v="2025-04-01T00:00:00"/>
    <d v="2025-08-01T00:00:00"/>
    <s v="33-44-101262513"/>
    <s v="Dayana Vargas"/>
  </r>
  <r>
    <n v="1021"/>
    <s v="C3136-2025"/>
    <s v="0454-2025"/>
    <s v="CORPORACION PARA LAS ARTES Y LOS SABERES SANARTE"/>
    <s v="9018383279"/>
    <s v="SANARTE - ARTE COMO EXPERIENCIA SANADORA"/>
    <n v="17742000"/>
    <n v="14193600"/>
    <n v="3548400"/>
    <d v="2025-05-08T00:00:00"/>
    <s v="Maria Paula Rivera"/>
    <m/>
    <s v="FIRMADA"/>
    <d v="2025-05-01T00:00:00"/>
    <d v="2025-08-31T00:00:00"/>
    <s v="75-44-101145187"/>
    <s v="Juan David Cuevas"/>
  </r>
  <r>
    <n v="1022"/>
    <s v="C2654-2025"/>
    <s v="0454-2025"/>
    <s v="JUNTA DE ACCION COMUNAL DEL CORREGIMIENTO DE PALMARITO"/>
    <s v="9016584529"/>
    <s v="MUSENGUE MOJANERO &quot;GERERANDO ESPACIOS DE CONVIVENCIA Y PAZ&quot;"/>
    <n v="25243000"/>
    <n v="20194400"/>
    <n v="5048600"/>
    <d v="2025-05-08T00:00:00"/>
    <s v="Maria Paula Rivera"/>
    <m/>
    <s v="FIRMADA"/>
    <d v="2025-02-12T00:00:00"/>
    <d v="2025-08-29T00:00:00"/>
    <s v="53-44-101038506"/>
    <s v="Juan David Cuevas"/>
  </r>
  <r>
    <n v="1023"/>
    <s v="C7146-2025"/>
    <s v="0454-2025"/>
    <s v="ASOCIACIÓN DE MUJERES CASA DEL SEMBRADOR"/>
    <s v="9008780311"/>
    <s v="MUJERES EN MOVIMIENTO"/>
    <n v="29457000"/>
    <n v="23565600"/>
    <n v="5891400"/>
    <d v="2025-05-08T00:00:00"/>
    <s v="Maria Paula Rivera"/>
    <m/>
    <s v="FIRMADA"/>
    <d v="2025-04-01T00:00:00"/>
    <d v="2025-08-31T00:00:00"/>
    <s v="25-44-101202004"/>
    <s v="Juan David Cuevas"/>
  </r>
  <r>
    <n v="1024"/>
    <s v="C4748-2025"/>
    <s v="0454-2025"/>
    <s v="FUNDACIÓN LA CHÁCHARA"/>
    <s v="9006985294"/>
    <s v="TALLER DE ESCRITURA CREATIVA PUNTO &amp; SEGUIDO"/>
    <n v="22311000"/>
    <n v="17848800"/>
    <n v="4462200"/>
    <d v="2025-05-08T00:00:00"/>
    <s v="Maria Paula Rivera"/>
    <m/>
    <s v="FIRMADA"/>
    <d v="2025-02-17T00:00:00"/>
    <d v="2025-08-30T00:00:00"/>
    <s v="85-44-101137939"/>
    <s v="Juan David Cuevas"/>
  </r>
  <r>
    <n v="1025"/>
    <s v="C4855-2025"/>
    <s v="0454-2025"/>
    <s v="ASOCIACION CAMPESINA DE PADRES DE FAMILIA Y JOVENES DEL PUTUMAYO: ASLEPAY"/>
    <s v="9017696901"/>
    <s v="VILLAGARZON: “TIERRA DE INCLUSION E INSPIRACION”"/>
    <n v="15865000"/>
    <n v="12692000"/>
    <n v="3173000"/>
    <d v="2025-05-08T00:00:00"/>
    <s v="Maria Paula Rivera"/>
    <m/>
    <s v="FIRMADA"/>
    <s v="15/03/202"/>
    <d v="2025-08-15T00:00:00"/>
    <s v="41-44-101292720"/>
    <s v="Juan David Cuevas"/>
  </r>
  <r>
    <n v="1026"/>
    <s v="C9333-2025"/>
    <s v="0454-2025"/>
    <s v="CABILDO INDIGENA DEL RESGUARDO SIONA VEGAS DE SANTANA"/>
    <s v="8460013261"/>
    <s v="TRANSMISION DE LOS SABERES ANCESTRALES SIONA PARA LA REVITALIZACION DE LA CULTURA PROPIA Y LA CONSOLIDACION DE LA PAZ"/>
    <n v="16621000"/>
    <n v="13296800"/>
    <n v="3324200"/>
    <d v="2025-05-08T00:00:00"/>
    <s v="Maria Paula Rivera"/>
    <m/>
    <s v="FIRMADA"/>
    <d v="2025-02-20T00:00:00"/>
    <d v="2025-08-20T00:00:00"/>
    <n v="100001662"/>
    <s v="Juan David Cuevas"/>
  </r>
  <r>
    <n v="1027"/>
    <s v="C2409-2025"/>
    <s v="0454-2025"/>
    <s v="FUNDACION DESARROLLO Y PAZ DE LA COSTA"/>
    <s v="9016792531"/>
    <s v="EL VIAJE MAGICO HACIA LA LECTURA, LA ESCRITURA Y LA ORALIDAD"/>
    <n v="19945000"/>
    <n v="15956000"/>
    <n v="3989000"/>
    <d v="2025-05-08T00:00:00"/>
    <s v="Maria Paula Rivera"/>
    <m/>
    <s v="FIRMADA"/>
    <d v="2025-04-01T00:00:00"/>
    <d v="2025-09-01T00:00:00"/>
    <s v="53-44-101038522"/>
    <s v="Juan David Cuevas"/>
  </r>
  <r>
    <n v="1028"/>
    <s v="C1648-2025"/>
    <s v="0454-2025"/>
    <s v="CABILDO INDIGENA AWA SEVILLA DE LA ETNIA AWA"/>
    <s v="8460011335"/>
    <s v="LA CHAGRA TRADICIONAL, UN ESPACIO PARA VIVIR LA CULTURA PROPIA EN FAMILIA INKAL AWA."/>
    <n v="16597000"/>
    <n v="13277600"/>
    <n v="3319400"/>
    <d v="2025-05-08T00:00:00"/>
    <s v="Maria Paula Rivera"/>
    <m/>
    <s v="FIRMADA"/>
    <d v="2025-03-15T00:00:00"/>
    <d v="2025-09-15T00:00:00"/>
    <s v="11-44-101254037"/>
    <s v="Juan David Cuevas"/>
  </r>
  <r>
    <n v="1029"/>
    <s v="C795-2025"/>
    <s v="0454-2025"/>
    <s v="PARCIALIDAD INDIGENA COMUNIDAD VILUT DEL PUEBLO ZENU"/>
    <s v="9004336217"/>
    <s v="SALVAGUARDA DE LOS SABERES Y CONOCIMIENTOS  DE LA COCINA  TRADICIONAL DE LA PARCIALIDAD INDÍGENA COMUNIDAD VILUT DEL PUEBLO ZENU DEL MUNICIPIO DE OVEJAS SUCRE"/>
    <n v="25813000"/>
    <n v="20650400"/>
    <n v="5162600"/>
    <d v="2025-05-08T00:00:00"/>
    <s v="Maria Paula Rivera"/>
    <m/>
    <s v="FIRMADA"/>
    <d v="2025-03-15T00:00:00"/>
    <d v="2025-09-10T00:00:00"/>
    <n v="100001852"/>
    <s v="Juan David Cuevas"/>
  </r>
  <r>
    <n v="1030"/>
    <s v="C9531-2025"/>
    <s v="0454-2025"/>
    <s v="FUNDACION ARTISTICA Y CULTURAL PARA EL DESARROLLO SOCIAL DEL PUTUMAYO"/>
    <n v="9018758671"/>
    <s v="ESCUELA DE FORMACION ARTISTICA Y CULTURAL CASA ARTE"/>
    <n v="18184000"/>
    <n v="14547200"/>
    <n v="3636800"/>
    <d v="2025-05-08T00:00:00"/>
    <s v="Maria Paula Rivera"/>
    <m/>
    <s v="FIRMADA"/>
    <d v="2025-03-01T00:00:00"/>
    <s v="13/09/2025_x000d_"/>
    <n v="100001657"/>
    <s v="Juan David Cuevas"/>
  </r>
  <r>
    <n v="1031"/>
    <s v="C9720-2025"/>
    <s v="0454-2025"/>
    <s v="CORPORACION MARIANA"/>
    <s v="9002816206"/>
    <s v="CIRCO CULTIVANDO SEMILLAS DE PAZ"/>
    <n v="29190000"/>
    <n v="23352000"/>
    <n v="5838000"/>
    <d v="2025-05-08T00:00:00"/>
    <s v="Maria Paula Rivera"/>
    <m/>
    <s v="FIRMADA"/>
    <d v="2025-02-01T00:00:00"/>
    <d v="2025-09-30T00:00:00"/>
    <n v="100050513"/>
    <s v="Juan David Cuevas"/>
  </r>
  <r>
    <n v="1032"/>
    <s v="C2168-2025"/>
    <s v="0454-2025"/>
    <s v="ASOCIACION ARTE &amp; JOYA PARA LA EDUCACION, EL DESARROLLO ECONOMICO, LA INNOVACION CULTURAL, ANCESTRAL Y SOCIAL"/>
    <s v="9007028755"/>
    <s v="ALMAS CREATIVAS. (FORTALECIENDO HABILIDADES DE DESDE EL SABER ANCESTRAL)"/>
    <n v="26259000"/>
    <n v="21007200"/>
    <n v="5251800"/>
    <d v="2025-05-08T00:00:00"/>
    <s v="Maria Paula Rivera"/>
    <m/>
    <s v="FIRMADA"/>
    <s v="05/05/2025_x000d_"/>
    <d v="2025-10-18T00:00:00"/>
    <s v="55-44-101085031"/>
    <s v="Juan David Cuevas"/>
  </r>
  <r>
    <n v="1033"/>
    <s v="C3803-2025"/>
    <s v="0454-2025"/>
    <s v="CORPORACIÓN ESCUELA MUSARTE"/>
    <s v="9014131579"/>
    <s v="ESCUELA DE ARTES MUSARTE"/>
    <n v="23876000"/>
    <n v="19100800"/>
    <n v="4775200"/>
    <d v="2025-05-08T00:00:00"/>
    <s v="Maria Paula Rivera"/>
    <m/>
    <s v="FIRMADA"/>
    <s v="01/03/2025_x000d_"/>
    <d v="2025-09-30T00:00:00"/>
    <s v="75-44-101145270"/>
    <s v="Juan David Cuevas"/>
  </r>
  <r>
    <n v="1034"/>
    <s v="C3509-2025"/>
    <s v="0454-2025"/>
    <s v="FUNDACION PARA LA INNOVACION SOCIAL HACIA EL DESARROLLO"/>
    <s v="9006845064"/>
    <s v="DEL CUENTO A LA ESCENA: CULTIVANDO LA PAZ DESDE EL AULA DE CLASE"/>
    <n v="20315000"/>
    <n v="16252000"/>
    <n v="4063000"/>
    <d v="2025-05-08T00:00:00"/>
    <s v="Maria Paula Rivera"/>
    <m/>
    <s v="FIRMADA"/>
    <d v="2025-02-03T00:00:00"/>
    <d v="2025-09-07T00:00:00"/>
    <s v="53-44-101038515"/>
    <s v="Juan David Cuevas"/>
  </r>
  <r>
    <n v="1035"/>
    <s v="C4093-2025"/>
    <s v="0454-2025"/>
    <s v="JUNTA DE ACCIÓN COMUNAL DEL BARRIO SAN MARTÍN DEL MUNICIPIO DE AGUACHICA"/>
    <s v="9016335661"/>
    <s v="MUSEO VIVO DE LA PAZ: HACIA LA RECONCILIACIÓN EN AGUACHICA"/>
    <n v="23852000"/>
    <n v="19081600"/>
    <n v="4770400"/>
    <d v="2025-05-08T00:00:00"/>
    <s v="Maria Paula Rivera"/>
    <m/>
    <s v="FIRMADA"/>
    <d v="2025-08-01T00:00:00"/>
    <d v="2025-09-30T00:00:00"/>
    <s v="47-44-101031167"/>
    <s v="Constanza Leyton"/>
  </r>
  <r>
    <n v="1036"/>
    <s v="C5165-2025"/>
    <s v="0454-2025"/>
    <s v="FUNDACIÓN YO SOY PASERO"/>
    <s v="9012461153"/>
    <s v="VI ENCUENTRO NACIONAL DE TAMBORA"/>
    <n v="30156000"/>
    <n v="24124800"/>
    <n v="6031200"/>
    <d v="2025-05-08T00:00:00"/>
    <s v="Maria Paula Rivera"/>
    <m/>
    <s v="FIRMADA"/>
    <d v="2025-07-21T00:00:00"/>
    <d v="2025-09-26T00:00:00"/>
    <s v="14-44-101235082"/>
    <s v="Constanza Leyton"/>
  </r>
  <r>
    <n v="1037"/>
    <s v="C6784-2025"/>
    <s v="0454-2025"/>
    <s v="ASOCIACIÓN TRANSFORMANDO VIDA POR BURITICA"/>
    <s v="9015339450"/>
    <s v="TRANSFORMARTE"/>
    <n v="17998000"/>
    <n v="14398400"/>
    <n v="3599600"/>
    <d v="2025-05-08T00:00:00"/>
    <s v="Maria Paula Rivera"/>
    <m/>
    <s v="FIRMADA"/>
    <d v="2025-05-15T00:00:00"/>
    <d v="2025-09-15T00:00:00"/>
    <n v="100024716"/>
    <s v="Constanza Leyton"/>
  </r>
  <r>
    <n v="1038"/>
    <s v="C7385-2025"/>
    <s v="0454-2025"/>
    <s v="LA CASA DE LOS ABUELOS MUSEO FOLCLORICO DE SONSON"/>
    <s v="9001202251"/>
    <s v="TRAS UN LEGADO DE SABERES, TRADICIONES Y ARTE - ETAPA 2. HACIA LA IMPLEMENTACIÓN DE  UNA ESCUELA DE ARTES Y SABERES ANCESTRALES EN EL MUNICIPIO DE SONSÓN-ANTIOQUIA."/>
    <n v="20127000"/>
    <n v="16101600"/>
    <n v="4025400"/>
    <d v="2025-05-08T00:00:00"/>
    <s v="Maria Paula Rivera"/>
    <m/>
    <s v="FIRMADA"/>
    <s v="15/03/2025_x000d_"/>
    <d v="2025-09-15T00:00:00"/>
    <n v="100040662"/>
    <s v="Constanza Leyton"/>
  </r>
  <r>
    <n v="1039"/>
    <s v="C7568-2025"/>
    <s v="0454-2025"/>
    <s v="FONDO MIXTO DE PROMOCION DE LA CULTURA Y LAS ARTES DEL VALLE DEL CAUCA, REPUBLICA DE COLOMBIA"/>
    <s v="8002144265"/>
    <s v="REFLEXIONANDO CON MATACHO, SEMBRAMOS NUESTRO NUEVO PAÍS"/>
    <n v="19756000"/>
    <n v="15804800"/>
    <n v="3951200"/>
    <d v="2025-05-08T00:00:00"/>
    <s v="Maria Paula Rivera"/>
    <m/>
    <s v="FIRMADA"/>
    <d v="2025-05-05T00:00:00"/>
    <d v="2025-09-26T00:00:00"/>
    <n v="100040630"/>
    <s v="Constanza Leyton"/>
  </r>
  <r>
    <n v="1040"/>
    <s v="C9765-2025"/>
    <s v="0454-2025"/>
    <s v="FUNDACION CONSTRUYENDO IMAGEN"/>
    <s v="9009873811"/>
    <s v="SOMOS CAMARITAS"/>
    <n v="25167000"/>
    <n v="20133600"/>
    <n v="5033400"/>
    <d v="2025-05-08T00:00:00"/>
    <s v="Maria Paula Rivera"/>
    <m/>
    <s v="FIRMADA"/>
    <d v="2025-02-01T00:00:00"/>
    <d v="2025-09-30T00:00:00"/>
    <n v="100001786"/>
    <s v="Dayana Vargas"/>
  </r>
  <r>
    <n v="1041"/>
    <s v="C8429-2025"/>
    <s v="0454-2025"/>
    <s v="CORPORACION ARTISTICA Y CULTURAL MAKÁLIGUA"/>
    <s v="9018039356"/>
    <s v="PRIMER FESTIVAL NACIONAL DE DANZAS DE PAREJA, MI PAIS"/>
    <n v="19891000"/>
    <n v="15912800"/>
    <n v="3978200"/>
    <d v="2025-05-08T00:00:00"/>
    <s v="Diana Martinez"/>
    <m/>
    <s v="FIRMADA"/>
    <d v="2025-08-06T00:00:00"/>
    <d v="2025-10-06T00:00:00"/>
    <s v="AGP-100001866"/>
    <s v="Constanza Leyton"/>
  </r>
  <r>
    <n v="1042"/>
    <s v="C1817-2025"/>
    <s v="0454-2025"/>
    <s v="FUNDACION MENTES INCLUSIVAS"/>
    <s v="9018720214"/>
    <s v="DESCUBRIENDO HISTORIAS “EL ARTE DE ESCRIBIR Y LEER”"/>
    <n v="25813000"/>
    <n v="20650400"/>
    <n v="5162600"/>
    <d v="2025-05-08T00:00:00"/>
    <s v="Diana Martinez"/>
    <m/>
    <s v="FIRMADA"/>
    <d v="2025-04-14T00:00:00"/>
    <d v="2025-10-22T00:00:00"/>
    <s v="53-44-101038473"/>
    <s v="Constanza Leyton"/>
  </r>
  <r>
    <n v="1043"/>
    <s v="C4391-2025"/>
    <s v="0454-2025"/>
    <s v="ONG CORPORACION CULTURAL Y AMBIENTAL ARCHILA"/>
    <s v="9008975551"/>
    <s v="SIMBIOSIS - SEGUNDO ENCUENTRO DE ARTES PLÁSTICAS, VISUALES, URBANAS, POPULARES, DE GESTIÓN Y EMPRENDIMIENTO DEL META."/>
    <n v="22780000"/>
    <n v="18224000"/>
    <n v="4556000"/>
    <d v="2025-05-08T00:00:00"/>
    <s v="Diana Martinez"/>
    <m/>
    <s v="FIRMADA"/>
    <d v="2025-04-01T00:00:00"/>
    <d v="2025-10-31T00:00:00"/>
    <s v="30-44-101063443"/>
    <s v="Constanza Leyton"/>
  </r>
  <r>
    <n v="1044"/>
    <s v="C3390-2025"/>
    <s v="0454-2025"/>
    <s v="FUNDACION CASA DE VAN GOGH"/>
    <s v="9014159810"/>
    <s v="EXPRESIÓN AUTISTA, ARTE Y NEURODIVERSIDAD"/>
    <n v="25334000"/>
    <n v="20267200"/>
    <n v="5066800"/>
    <d v="2025-05-08T00:00:00"/>
    <s v="Diana Martinez"/>
    <m/>
    <s v="FIRMADA"/>
    <s v="01/06/2025_x000d_"/>
    <s v="31/10/2025_x000d_"/>
    <s v="CHU-100046577"/>
    <s v="Constanza Leyton"/>
  </r>
  <r>
    <n v="1045"/>
    <s v="C7133-2025"/>
    <s v="0454-2025"/>
    <s v="ASOCIACIÓN CULTURAL TROPA TEATRO"/>
    <s v="9006256092"/>
    <s v="XIII TEMPORADA ALTA “GIRA AMAZONAS”"/>
    <n v="36976000"/>
    <n v="29580800"/>
    <n v="7395200"/>
    <d v="2025-05-08T00:00:00"/>
    <s v="Diana Martinez"/>
    <m/>
    <s v="FIRMADA"/>
    <d v="2025-06-24T00:00:00"/>
    <d v="2025-10-11T00:00:00"/>
    <s v="55-44-101085013"/>
    <s v="Juan David Cuevas"/>
  </r>
  <r>
    <n v="1046"/>
    <s v="C2843-2025"/>
    <s v="0454-2025"/>
    <s v="JUNTA DE ACCION COMUNAL DE LOS RESGUARDOS DEL MUNICIPIO DE FUSAGASUGA"/>
    <s v="8080030037"/>
    <s v="IMAGINARTE RURAL"/>
    <n v="23075000"/>
    <n v="18460000"/>
    <n v="4615000"/>
    <d v="2025-05-08T00:00:00"/>
    <s v="Diana Martinez"/>
    <m/>
    <s v="FIRMADA"/>
    <d v="2025-04-01T00:00:00"/>
    <d v="2025-10-10T00:00:00"/>
    <s v="75-44-101145137"/>
    <s v="Dayana Vargas"/>
  </r>
  <r>
    <n v="1047"/>
    <s v="C8730-2025"/>
    <s v="0454-2025"/>
    <s v="ASOCIACION FOLCLORICA ALIANZA CULTURAL LLANERA"/>
    <s v="9001100243"/>
    <s v="FESTIVAL DE LA CULTURA LLANERA &quot;EL HIJO DEL CABRESTERO&quot;"/>
    <n v="28168000"/>
    <n v="22534400"/>
    <n v="5633600"/>
    <d v="2025-05-08T00:00:00"/>
    <s v="Diana Martinez"/>
    <m/>
    <s v="FIRMADA"/>
    <d v="2025-08-01T00:00:00"/>
    <d v="2025-10-24T00:00:00"/>
    <s v="BY-100052158"/>
    <s v="Dayana Vargas"/>
  </r>
  <r>
    <n v="1048"/>
    <s v="C9304-2025"/>
    <s v="0454-2025"/>
    <s v="FUNDACION DE ARTE Y CULTURA"/>
    <s v="8301195259"/>
    <s v="&quot;HACIENDO HISTORIA:PATRIMONIO VIVO JUVENTUD ACTIVA&quot;"/>
    <n v="21521000"/>
    <n v="17216800"/>
    <n v="4304200"/>
    <d v="2025-05-08T00:00:00"/>
    <s v="Diana Martinez"/>
    <m/>
    <s v="FIRMADA"/>
    <d v="2025-04-15T00:00:00"/>
    <d v="2025-10-15T00:00:00"/>
    <s v="63-43-101001466"/>
    <s v="Constanza Leyton"/>
  </r>
  <r>
    <n v="1049"/>
    <s v="C9292-2025"/>
    <s v="0454-2025"/>
    <s v="FUNDACION CULTURAL TEATRO EXPERIMENTAL DE BOYACÁ F C T E B"/>
    <s v="8200040311"/>
    <s v="XXV PARADA DE TEATRO CALLEJERO"/>
    <n v="24991000"/>
    <n v="19992800"/>
    <n v="4998200"/>
    <d v="2025-05-08T00:00:00"/>
    <s v="Diana Martinez"/>
    <m/>
    <s v="FIRMADA"/>
    <d v="2025-08-15T00:00:00"/>
    <s v="10/11/2025_x000d_"/>
    <s v="39-44-101172013"/>
    <s v="Dayana Vargas"/>
  </r>
  <r>
    <n v="1050"/>
    <s v="C6552-2025"/>
    <s v="0454-2025"/>
    <s v="ASOCIACIÒN ANTENA PARABOLICA DE SALAZAR DE LAS PALMAS"/>
    <s v="9003181364"/>
    <s v="TRANSMITIENDO NUESTRA IDENTIDAD CULTURAL"/>
    <n v="25493000"/>
    <n v="20394400"/>
    <n v="5098600"/>
    <d v="2025-05-08T00:00:00"/>
    <s v="Diana Martinez"/>
    <m/>
    <s v="FIRMADA"/>
    <s v="15/06/2025_x000d_"/>
    <s v="31/10/2025_x000d_"/>
    <s v="AGP-100001654"/>
    <s v="Dayana Vargas"/>
  </r>
  <r>
    <n v="1051"/>
    <s v="C6979-2025"/>
    <s v="0454-2025"/>
    <s v="ASOCIACION ATHENEA"/>
    <s v="8130071554"/>
    <s v="20 FESTIVAL INTERNACIONAL DE ZANQUEROS &quot;ARTES, SABERES Y ALEGRIA EN LAS ALTURAS&quot;"/>
    <n v="21993000"/>
    <n v="17594400"/>
    <n v="4398600"/>
    <d v="2025-05-08T00:00:00"/>
    <s v="Diana Martinez"/>
    <m/>
    <s v="FIRMADA"/>
    <d v="2025-02-18T00:00:00"/>
    <d v="2025-11-04T00:00:00"/>
    <s v="CHU-100046924"/>
    <s v="Dayana Vargas"/>
  </r>
  <r>
    <n v="1052"/>
    <s v="C7825-2025"/>
    <s v="0454-2025"/>
    <s v="JUNTA DE ACCION COMUNAL DEL CORREGIMIENTO MOLINA DE LA GLORIA"/>
    <s v="9016130429"/>
    <s v="RAÍCES CREATIVAS: FORMACIÓN EN ARTES Y SABERES TRADICIONALES PARA EL FORTALECIMIENTO CULTURAL EN MOLINA"/>
    <n v="28697000"/>
    <n v="22957600"/>
    <n v="5739400"/>
    <d v="2025-05-08T00:00:00"/>
    <s v="Diana Martinez"/>
    <m/>
    <s v="FIRMADA"/>
    <s v="17/03/2025_x000d_"/>
    <d v="2025-10-17T00:00:00"/>
    <s v="B-100061941"/>
    <s v="Juan David Cuevas"/>
  </r>
  <r>
    <n v="1053"/>
    <s v="C7364-2025"/>
    <s v="0454-2025"/>
    <s v="FUNDACION ESCOAMBIENTAL"/>
    <s v="9007044593"/>
    <s v="NAKSI - ARTES Y SABERES POPULARES PARA EL CUIDADO DE LA VIDA"/>
    <n v="29010000"/>
    <n v="23208000"/>
    <n v="5802000"/>
    <d v="2025-05-08T00:00:00"/>
    <s v="Diana Martinez"/>
    <m/>
    <s v="FIRMADA"/>
    <d v="2025-05-01T00:00:00"/>
    <d v="2025-10-30T00:00:00"/>
    <s v="42-44-101161190"/>
    <s v="Juan David Cuevas"/>
  </r>
  <r>
    <n v="1054"/>
    <s v="C8327-2025"/>
    <s v="0454-2025"/>
    <s v="CORPORACION ARTISTICA Y CULTURAL DANZAR DEL ATLANTICO"/>
    <s v="9010053812"/>
    <s v="FESTIVAL NACIONAL E INTERNACIONAL DE DANZA POR PAREJA"/>
    <n v="15462000"/>
    <n v="12369600"/>
    <n v="3092400"/>
    <d v="2025-05-08T00:00:00"/>
    <s v="Diana Martinez"/>
    <m/>
    <s v="FIRMADA"/>
    <d v="2025-10-01T00:00:00"/>
    <d v="2025-10-31T00:00:00"/>
    <s v="BQ-100102147"/>
    <s v="Juan David Cuevas"/>
  </r>
  <r>
    <n v="1055"/>
    <s v="C9134-2025"/>
    <s v="0454-2025"/>
    <s v="FUNDACION CLUB DE FORMACION ARTISTICA ALEARTE"/>
    <s v="9008138809"/>
    <s v="CONCERTANDO SABERES"/>
    <n v="20417000"/>
    <n v="16333600"/>
    <n v="4083400"/>
    <d v="2025-05-08T00:00:00"/>
    <s v="Diana Martinez"/>
    <m/>
    <s v="FIRMADA"/>
    <d v="2025-05-20T00:00:00"/>
    <d v="2025-11-20T00:00:00"/>
    <s v="BQ-100102028"/>
    <s v="Juan David Cuevas"/>
  </r>
  <r>
    <n v="1056"/>
    <s v="C3126-2025"/>
    <s v="0454-2025"/>
    <s v="FUNDACIÓN MARSELLA JUEGA Y EDUCA"/>
    <s v="9012163341"/>
    <s v="PROYECTO CAFETERITOS"/>
    <n v="24781000"/>
    <n v="19824800"/>
    <n v="4956200"/>
    <d v="2025-05-08T00:00:00"/>
    <s v="Diana Martinez"/>
    <m/>
    <s v="FIRMADA"/>
    <d v="2025-02-01T00:00:00"/>
    <d v="2025-11-20T00:00:00"/>
    <s v="55-44-101085073"/>
    <s v="Juan David Cuevas"/>
  </r>
  <r>
    <n v="1057"/>
    <s v="C552-2025"/>
    <s v="0454-2025"/>
    <s v="FUNDACION ARTISTICA Y CULTURAL COLOMBIA VIBRA"/>
    <s v="9003454403"/>
    <s v="GIRA REGIONAL FASE II   “LA DANZA INCLUSIVA COMO LENGUAJE UNIVERSAL”"/>
    <n v="21110000"/>
    <n v="16888000"/>
    <n v="4222000"/>
    <d v="2025-05-08T00:00:00"/>
    <s v="Diana Martinez"/>
    <m/>
    <s v="FIRMADA"/>
    <d v="2025-02-18T00:00:00"/>
    <d v="2025-11-14T00:00:00"/>
    <s v="45-44-101165535"/>
    <s v="Juan David Cuevas"/>
  </r>
  <r>
    <n v="1058"/>
    <s v="C4112-2025"/>
    <s v="0454-2025"/>
    <s v="ASOCIACION MYGUAVIARE"/>
    <s v="9012982939"/>
    <s v="INVENTARIO DE ELEMENTOS DEL PATRIMONIO CULTURAL INMATERIAL DE LA CULTURA CAMPESINA EN EL MUNICIPIO DE EL RETORNO Y SAN JOSÉ DEL GUAVIARE."/>
    <n v="33377000"/>
    <n v="26701600"/>
    <n v="6675400"/>
    <d v="2025-05-08T00:00:00"/>
    <s v="Diana Martinez"/>
    <m/>
    <s v="FIRMADA"/>
    <d v="2025-03-01T00:00:00"/>
    <d v="2025-11-20T00:00:00"/>
    <s v="11-44-101253841"/>
    <s v="Juan David Cuevas"/>
  </r>
  <r>
    <n v="1059"/>
    <s v="C5118-2025"/>
    <s v="0454-2025"/>
    <s v="FUNDACION ARTISTICA, CULTURAL Y ECOLOGICA"/>
    <s v="9016340998"/>
    <s v="GUARDIANES DE LA TIERRA"/>
    <n v="27008000"/>
    <n v="21606400"/>
    <n v="5401600"/>
    <d v="2025-05-08T00:00:00"/>
    <s v="Diana Martinez"/>
    <m/>
    <s v="FIRMADA"/>
    <d v="2025-03-03T00:00:00"/>
    <d v="2025-11-02T00:00:00"/>
    <s v="75-44-101145042"/>
    <s v="Constanza Leyton"/>
  </r>
  <r>
    <n v="1060"/>
    <s v="C6157-2025"/>
    <s v="0454-2025"/>
    <s v="CORPORACIÓN PLATOHEDRO"/>
    <s v="9001295176"/>
    <s v="HIDROPOÉTICAS AMBIENTALES: ARTE Y CIENCIA PARA EL CUIDADO COMÚN"/>
    <n v="17587000"/>
    <n v="14069600"/>
    <n v="3517400"/>
    <d v="2025-05-08T00:00:00"/>
    <s v="Diana Martinez"/>
    <m/>
    <s v="FIRMADA"/>
    <d v="2025-05-02T00:00:00"/>
    <d v="2025-11-20T00:00:00"/>
    <s v="11-44-101254050"/>
    <s v="Constanza Leyton"/>
  </r>
  <r>
    <n v="1061"/>
    <s v="C9108-2025"/>
    <s v="0454-2025"/>
    <s v="FUNDACION PIES EN LA ESCENA MANOS A LA OBRA"/>
    <s v="9010640042"/>
    <s v="QUE SE ABRA EL TELÓN. TEATRO EN SANTANDER DE QUILICHAO. MÁS TEATRO MÁS PROTAGONISTAS DE LA PAZ. 2025"/>
    <n v="17070000"/>
    <n v="13656000"/>
    <n v="3414000"/>
    <d v="2025-05-08T00:00:00"/>
    <s v="Diana Martinez"/>
    <m/>
    <s v="FIRMADA"/>
    <d v="2025-05-05T00:00:00"/>
    <d v="2025-11-20T00:00:00"/>
    <s v="C-100096278"/>
    <s v="Constanza Leyton"/>
  </r>
  <r>
    <n v="1062"/>
    <s v="C10164-2025"/>
    <s v="0454-2025"/>
    <s v="HOGAR JUVENIL CAMPESINO DE SAN CARLOS"/>
    <s v="8000271631"/>
    <s v="FESTIVAL ESCOLAR DE UNIVERSOS MINIATURA"/>
    <n v="18835000"/>
    <n v="15068000"/>
    <n v="3767000"/>
    <d v="2025-05-08T00:00:00"/>
    <s v="Diana Martinez"/>
    <m/>
    <s v="FIRMADA"/>
    <d v="2025-04-01T00:00:00"/>
    <s v="15/11/2025_x000d_"/>
    <n v="4261360"/>
    <s v="Constanza Leyton"/>
  </r>
  <r>
    <n v="1063"/>
    <s v="C4885-2025"/>
    <s v="0454-2025"/>
    <s v="CORPORACION CENTRO DE INVESTIGACIÓN E INTERPRETACIÓN DE MÚSICA NUEVA"/>
    <s v="9016376865"/>
    <s v="CIRCULACIÓN CONCIERTO MEMORIAS DE UNA HISTORIA VIVIENTE: RELATOS DE PERDÓN"/>
    <n v="27112000"/>
    <n v="21689600"/>
    <n v="5422400"/>
    <d v="2025-05-08T00:00:00"/>
    <s v="Margarita Escamilla"/>
    <m/>
    <s v="FIRMADA"/>
    <d v="2025-04-01T00:00:00"/>
    <d v="2025-11-20T00:00:00"/>
    <s v="11-44-101254651"/>
    <s v="Constanza Leyton"/>
  </r>
  <r>
    <n v="1064"/>
    <s v="C8690-2025"/>
    <s v="0454-2025"/>
    <s v="FUNDACION ITINERANTE"/>
    <s v="9016535832"/>
    <s v="EN LOS CAMINOS DE PALENQUE: EXPERIENCIAS DE MIGRACIÓN Y MOVILIDAD DE MUJERES Y FAMILIAS RAIZALES PALENQUERAS EN LA CIUDAD DE BOGOTÁ"/>
    <n v="20725000"/>
    <n v="16580000"/>
    <n v="4145000"/>
    <d v="2025-05-08T00:00:00"/>
    <s v="Margarita Escamilla"/>
    <m/>
    <s v="FIRMADA"/>
    <d v="2025-07-07T00:00:00"/>
    <d v="2025-11-20T00:00:00"/>
    <s v="CCS-100040794"/>
    <s v="Constanza Leyton"/>
  </r>
  <r>
    <n v="1065"/>
    <s v="C2431-2025"/>
    <s v="0454-2025"/>
    <s v="FUNDACION FESTIVAL NACIONAL DE LA TRADICION SOLEDEÑA"/>
    <s v="9017494046"/>
    <s v="V FESTIVAL NACIONAL DE LA TRADICIÓN SOLEDEÑA"/>
    <n v="22360000"/>
    <n v="17888000"/>
    <n v="4472000"/>
    <d v="2025-05-08T00:00:00"/>
    <s v="Margarita Escamilla"/>
    <m/>
    <s v="FIRMADA"/>
    <d v="2025-09-15T00:00:00"/>
    <d v="2025-11-14T00:00:00"/>
    <s v="75-44-101145219"/>
    <s v="Paola Duarte"/>
  </r>
  <r>
    <n v="1066"/>
    <s v="C6918-2025"/>
    <s v="0454-2025"/>
    <s v="CORPORACIÓN CREANDES"/>
    <s v="8090118165"/>
    <s v="HISTORIAS QUE ALUMBRAN"/>
    <n v="24903000"/>
    <n v="19922400"/>
    <n v="4980600"/>
    <d v="2025-05-08T00:00:00"/>
    <s v="Margarita Escamilla"/>
    <m/>
    <s v="FIRMADA"/>
    <d v="2025-05-20T00:00:00"/>
    <d v="2025-11-08T00:00:00"/>
    <s v="25-44-101202155"/>
    <s v="Paola Duarte"/>
  </r>
  <r>
    <n v="1067"/>
    <s v="C9775-2025"/>
    <s v="0454-2025"/>
    <s v="FUNDACION KLEMCY SALZA"/>
    <s v="9010117637"/>
    <s v="DANZ -ARTES POR LA PAZ"/>
    <n v="20417000"/>
    <n v="16333600"/>
    <n v="4083400"/>
    <d v="2025-05-08T00:00:00"/>
    <s v="Margarita Escamilla"/>
    <m/>
    <s v="FIRMADA"/>
    <d v="2025-07-15T00:00:00"/>
    <d v="2025-11-08T00:00:00"/>
    <s v="33-44-101262321"/>
    <s v="Paola Duarte"/>
  </r>
  <r>
    <n v="1068"/>
    <s v="C4466-2025"/>
    <s v="0454-2025"/>
    <s v="CORPORACION DIOCESANA PRO COMUNIDAD CRISTIANA"/>
    <s v="8919012821"/>
    <s v="LAS FAMILIAS &quot;BAMBINI&quot; Y LA CORPORACION DIOCESANA CANTANDO POR LA PAZ"/>
    <n v="18020000"/>
    <n v="14416000"/>
    <n v="3604000"/>
    <d v="2025-05-08T00:00:00"/>
    <s v="Margarita Escamilla"/>
    <m/>
    <s v="FIRMADA"/>
    <d v="2025-06-01T00:00:00"/>
    <d v="2025-11-15T00:00:00"/>
    <s v="65-44-101238966"/>
    <s v="Juan David Cuevas"/>
  </r>
  <r>
    <n v="1069"/>
    <s v="C3581-2025"/>
    <s v="0454-2025"/>
    <s v="LA DIOSA DULIMA"/>
    <s v="9002761656"/>
    <s v="PROPUESTA PARA LA CREACIÓN DE UN ESCUELA GASTRONÓMICO ENFOCADO EN DIFUNDIR Y FORTALECER LAS TRADICIONES GASTRONÓMICAS DE LOS INDÍGENAS PIJAO PRESENTES EN EL MUNICIPIO DE SOACHA CUNDINAMARCA"/>
    <n v="21521000"/>
    <n v="17216800"/>
    <n v="4304200"/>
    <d v="2025-05-08T00:00:00"/>
    <s v="Margarita Escamilla"/>
    <m/>
    <s v="FIRMADA"/>
    <d v="2025-07-13T00:00:00"/>
    <d v="2025-11-20T00:00:00"/>
    <s v="21-44-101469141"/>
    <s v="Paola Duarte"/>
  </r>
  <r>
    <n v="1070"/>
    <s v="C4394-2025"/>
    <s v="0454-2025"/>
    <s v="ASOCIACION GUABIARI"/>
    <s v="9014333026"/>
    <s v="COSMOVISIONES INDÍGENAS AMAZÓNICAS EN MOVIMIENTO DANZA, MEMORIAS Y RELATOS."/>
    <n v="34861000"/>
    <n v="27888800"/>
    <n v="6972200"/>
    <d v="2025-05-08T00:00:00"/>
    <s v="Margarita Escamilla"/>
    <m/>
    <s v="FIRMADA"/>
    <d v="2025-03-01T00:00:00"/>
    <d v="2025-11-20T00:00:00"/>
    <s v="57-46-101008617"/>
    <s v="Paola Duarte"/>
  </r>
  <r>
    <n v="1071"/>
    <s v="C9796-2025"/>
    <s v="0454-2025"/>
    <s v="CORPORACION EMPRENDEDORES PARA EL DESARROLLO SOCIAL EN COLOMBIA"/>
    <s v="9015562501"/>
    <s v="&quot;SENDEROS CULTURALES: LA TRAVESÍA ARTÍSTICA EN COROMORO CORAZÓN DE SANTANDER&quot;"/>
    <n v="27559000"/>
    <n v="22047200"/>
    <n v="5511800"/>
    <d v="2025-05-08T00:00:00"/>
    <s v="Margarita Escamilla"/>
    <m/>
    <s v="FIRMADA"/>
    <d v="2025-05-01T00:00:00"/>
    <d v="2025-11-03T00:00:00"/>
    <n v="4266306"/>
    <s v="Paola Duarte"/>
  </r>
  <r>
    <n v="1072"/>
    <s v="C7004-2025"/>
    <s v="0454-2025"/>
    <s v="JUNTA DE ACCION COMUNAL VEREDA CARMELO BAJO"/>
    <s v="9001171861"/>
    <s v="RECREANDO MITOS Y LEYENDAS EN LAS VEREDAS DE LA ABUELA DE CALDAS"/>
    <n v="24530000"/>
    <n v="19624000"/>
    <n v="4906000"/>
    <d v="2025-05-08T00:00:00"/>
    <s v="Margarita Escamilla"/>
    <m/>
    <s v="FIRMADA"/>
    <d v="2025-06-08T00:00:00"/>
    <d v="2025-11-03T00:00:00"/>
    <s v="AGP-100001884"/>
    <s v="Constanza Leyton"/>
  </r>
  <r>
    <n v="1073"/>
    <s v="C4450-2025"/>
    <s v="0454-2025"/>
    <s v="ASOCIACION INDIGENA YEPA BAJUARI MAHSA"/>
    <s v="9014580829"/>
    <s v="FORTALECIMIENTO DE ESPACIOS DE TRANSMISIÓN DE COSMOVISIONES Y PRÁCTICAS CULTURALES TUCANAS"/>
    <n v="28440000"/>
    <n v="22752000"/>
    <n v="5688000"/>
    <d v="2025-05-08T00:00:00"/>
    <s v="Margarita Escamilla"/>
    <m/>
    <s v="FIRMADA"/>
    <d v="2025-03-01T00:00:00"/>
    <d v="2025-11-20T00:00:00"/>
    <s v="11-44-101253840"/>
    <s v="Paola Duarte"/>
  </r>
  <r>
    <n v="1074"/>
    <s v="C7576-2025"/>
    <s v="0454-2025"/>
    <s v="CORPORACIÓN ARTÍSTICA PHERSULOGIA"/>
    <s v="9008245858"/>
    <s v="&quot;MÁS TEATRO, MÁS PAZ&quot;"/>
    <n v="30878000"/>
    <n v="24702400"/>
    <n v="6175600"/>
    <d v="2025-05-08T00:00:00"/>
    <s v="Margarita Escamilla"/>
    <m/>
    <s v="FIRMADA"/>
    <d v="2025-02-18T00:00:00"/>
    <d v="2025-11-20T00:00:00"/>
    <s v="CCS-100040892"/>
    <s v="Paola Duarte"/>
  </r>
  <r>
    <n v="1075"/>
    <s v="C7725-2025"/>
    <s v="0454-2025"/>
    <s v="FEDERACIÓN NACIONAL DE SORDOS DE COLOMBIA"/>
    <s v="8605282240"/>
    <s v="REVITALIZANDO LA LENGUA DE SEÑAS COLOMBIANA, LSC EN SU DIVERSIDAD LINGÜÍSTICA Y COMUNITARIA PARA SUS USUARIOS COMO PATRIMONIO DEL PAÍS."/>
    <n v="21798000"/>
    <n v="17438400"/>
    <n v="4359600"/>
    <d v="2025-05-08T00:00:00"/>
    <s v="Margarita Escamilla"/>
    <m/>
    <s v="Remitida para revision"/>
    <d v="2025-05-02T00:00:00"/>
    <d v="2025-11-20T00:00:00"/>
    <n v="4262735"/>
    <s v="Constanza Leyton"/>
  </r>
  <r>
    <n v="1076"/>
    <s v="C9885-2025"/>
    <s v="0454-2025"/>
    <s v="FUNDACIÓN CULTURAL ENTRELÍNEAS"/>
    <s v="9008232010"/>
    <s v="PENSAR DESDE COLOMBIA. VOLVER A LA HISTORIA, PENSAR EL PRESENTE, PROYECTAR EL FUTURO."/>
    <n v="27315000"/>
    <n v="21852000"/>
    <n v="5463000"/>
    <d v="2025-05-08T00:00:00"/>
    <s v="Margarita Escamilla"/>
    <m/>
    <s v="FIRMADA"/>
    <d v="2025-03-03T00:00:00"/>
    <d v="2025-11-07T00:00:00"/>
    <s v="39-44-101172018"/>
    <s v="Paola Duarte"/>
  </r>
  <r>
    <n v="1077"/>
    <s v="C6875-2025"/>
    <s v="0454-2025"/>
    <s v="FUNDACIÓN PARA EL FOMENTO, PROMOCIÓN Y DIFUSIÓN DE LA CULTURA CONEXIÓN CULTURAL"/>
    <s v="9003009006"/>
    <s v="AGENDATE LA AGENDA CULTURAL DE SANTA MARTA"/>
    <n v="29332000"/>
    <n v="23465600"/>
    <n v="5866400"/>
    <d v="2025-05-08T00:00:00"/>
    <s v="Margarita Escamilla"/>
    <m/>
    <s v="FIRMADA"/>
    <d v="2025-02-01T00:00:00"/>
    <d v="2025-11-20T00:00:00"/>
    <s v="CCS-100040595"/>
    <s v="Juan David Cuevas"/>
  </r>
  <r>
    <n v="1078"/>
    <s v="C6712-2025"/>
    <s v="0454-2025"/>
    <s v="CORPORACIÓN ARTENOVA"/>
    <s v="9018816727"/>
    <s v="ESCUELA CARNAVAL"/>
    <n v="19945000"/>
    <n v="15956000"/>
    <n v="3989000"/>
    <d v="2025-05-08T00:00:00"/>
    <s v="Margarita Escamilla"/>
    <m/>
    <s v="FIRMADA"/>
    <d v="2025-07-01T00:00:00"/>
    <d v="2025-11-20T00:00:00"/>
    <s v="75-44-101145280"/>
    <s v="Juan David Cuevas"/>
  </r>
  <r>
    <n v="1079"/>
    <s v="C7974-2025"/>
    <s v="0454-2025"/>
    <s v="ASOCIACION COMUNITARIA PARA LA COMUNICACION Y LA CULTURA"/>
    <s v="8110464794"/>
    <s v="PROYECTARTE"/>
    <n v="18415000"/>
    <n v="14732000"/>
    <n v="3683000"/>
    <d v="2025-05-08T00:00:00"/>
    <s v="Margarita Escamilla"/>
    <m/>
    <s v="FIRMADA"/>
    <d v="2025-02-01T00:00:00"/>
    <d v="2025-11-20T00:00:00"/>
    <s v="CCS-100040752"/>
    <s v="Juan David Cuevas"/>
  </r>
  <r>
    <n v="1080"/>
    <s v="C10528-2025"/>
    <s v="0454-2025"/>
    <s v="CORPORACIÓN CULTURAL TEATRO FARZANTES"/>
    <s v="9011952183"/>
    <s v="TEATRO Y TERRITORIO PARA LA ESPERANZA"/>
    <n v="19322000"/>
    <n v="15457600"/>
    <n v="3864400"/>
    <d v="2025-05-08T00:00:00"/>
    <s v="Margarita Escamilla"/>
    <m/>
    <s v="FIRMADA"/>
    <d v="2025-04-08T00:00:00"/>
    <d v="2025-11-20T00:00:00"/>
    <s v="65-44-101238841"/>
    <s v="Paola Duarte"/>
  </r>
  <r>
    <n v="1081"/>
    <s v="C7856-2025"/>
    <s v="0454-2025"/>
    <s v="FEDERACION DE ACCION COMUNAL DEL DEPARTAMENTO DE CALDAS"/>
    <s v="8100054701"/>
    <s v="RECONSTRUCCIÓN DEL TEJIDO SOCIAL COMO EJE DE DESARROLLO PARA GENERAR MOVILIDAD SOCIAL PARA LA EQUIDAD E INCLUSIÓN MEDIANTE EL FORTALECIMIENTO DE LAS PRÁCTICAS CULTURALES MEDIADAS POR LA TECNOLOGÍA CON LAS JUNTAS DE ACCIÓN COMUNAL DEL DEPARTAMENTO DE CALDAS..."/>
    <n v="25806000"/>
    <n v="20644800"/>
    <n v="5161200"/>
    <d v="2025-05-08T00:00:00"/>
    <s v="Margarita Escamilla"/>
    <m/>
    <s v="Revisada"/>
    <d v="2025-03-01T00:00:00"/>
    <d v="2025-11-15T00:00:00"/>
    <s v="42-44-101161261"/>
    <s v="Paola Duarte"/>
  </r>
  <r>
    <n v="1082"/>
    <s v="C9282-2025"/>
    <s v="0454-2025"/>
    <s v="CORPORACIÓN GATO BLANCO"/>
    <s v="9017996243"/>
    <s v="OROCUE CON IA"/>
    <n v="22224000"/>
    <n v="17779200"/>
    <n v="4444800"/>
    <d v="2025-05-08T00:00:00"/>
    <s v="Margarita Escamilla"/>
    <m/>
    <s v="FIRMADA"/>
    <d v="2025-05-05T00:00:00"/>
    <d v="2025-11-20T00:00:00"/>
    <s v="14-44-101234603"/>
    <s v="Paola Duarte"/>
  </r>
  <r>
    <n v="1083"/>
    <s v="C9828-2025"/>
    <s v="0454-2025"/>
    <s v="FUNDACIÓN MASTERPEACE BARRANQUILLA"/>
    <s v="9014129641"/>
    <s v="CLUBES CULTURALES DE LA LOMA: NARRATIVAS AUDIOVISUALES DE UN TEJIDO SOCIAL"/>
    <n v="22860000"/>
    <n v="18288000"/>
    <n v="4572000"/>
    <d v="2025-05-08T00:00:00"/>
    <s v="Margarita Escamilla"/>
    <m/>
    <s v="FIRMADA"/>
    <d v="2025-05-01T00:00:00"/>
    <d v="2025-11-20T00:00:00"/>
    <s v="M-100263409"/>
    <s v="Paola Duarte"/>
  </r>
  <r>
    <n v="1084"/>
    <s v="C3730-2025"/>
    <s v="0370-2025"/>
    <s v="ASOCIACION INDIGENAS KOREVAJU DESPLAZADOS ASINKODE"/>
    <n v="8280028062"/>
    <s v="FESTIVAL DE SABERES Y PRÁCTICAS ALIMENTARIAS INDÍGENAS KOREBAJU"/>
    <n v="21844000"/>
    <n v="17475200"/>
    <n v="4368800"/>
    <d v="2025-05-09T00:00:00"/>
    <s v="Rodrigo Cuellar"/>
    <m/>
    <s v="FIRMADA"/>
    <d v="2025-04-10T00:00:00"/>
    <d v="2025-06-12T00:00:00"/>
    <s v="AGP-100001355"/>
    <s v="Dayana Vargas"/>
  </r>
  <r>
    <n v="1085"/>
    <s v="C2207-2025"/>
    <s v="0370-2025"/>
    <s v="ASOCIACION COLECTIVO DE COMUNICACIONES MISION SAN PABLO"/>
    <s v="9007141348"/>
    <s v="PAZ CON LAS AVES."/>
    <n v="20076000"/>
    <n v="16060800"/>
    <n v="4015200"/>
    <d v="2025-05-09T00:00:00"/>
    <s v="Rodrigo Cuellar"/>
    <m/>
    <s v="FIRMADA"/>
    <d v="2025-03-28T00:00:00"/>
    <d v="2025-06-30T00:00:00"/>
    <s v="41-44-101292241"/>
    <s v="Constanza Leyton"/>
  </r>
  <r>
    <n v="1086"/>
    <s v="C2531-2025"/>
    <s v="0370-2025"/>
    <s v="FUNDACION SUEÑOS DEL FUTURO"/>
    <s v="9003335384"/>
    <s v="SEXTO ENCUENTRO JUEGOS TRADICIONALES ENTRE JUEGOS"/>
    <n v="17527000"/>
    <n v="14021600"/>
    <n v="3505400"/>
    <d v="2025-05-09T00:00:00"/>
    <s v="Rodrigo Cuellar"/>
    <m/>
    <s v="FIRMADA"/>
    <d v="2025-03-28T00:00:00"/>
    <d v="2025-06-30T00:00:00"/>
    <s v="AGP-100001382"/>
    <s v="Constanza Leyton"/>
  </r>
  <r>
    <n v="1087"/>
    <s v="C3837-2025"/>
    <s v="0370-2025"/>
    <s v="FUNDACION EL MARARAY"/>
    <s v="9006118921"/>
    <s v="9° FESTIVAL REGIONAL DEL MARARAY ALIRIO PINZON SOTOMONTE"/>
    <n v="23868000"/>
    <n v="19094400"/>
    <n v="4773600"/>
    <d v="2025-05-09T00:00:00"/>
    <s v="Rodrigo Cuellar"/>
    <m/>
    <s v="FIRMADA"/>
    <d v="2025-03-28T00:00:00"/>
    <d v="2025-07-17T00:00:00"/>
    <s v="14-44-101234399"/>
    <s v="Dayana Vargas"/>
  </r>
  <r>
    <n v="1088"/>
    <s v="C9504-2025"/>
    <s v="0454-2025"/>
    <s v="CORPORACION EDUCATIVA AMIGOS INSTITUTO JEAN PIAGET"/>
    <s v="8000875092"/>
    <s v="LA RUTA DE LAS MADREVIEJAS"/>
    <n v="25334000"/>
    <n v="20267200"/>
    <n v="5066800"/>
    <d v="2025-05-09T00:00:00"/>
    <s v="Julian Igua"/>
    <m/>
    <s v="Subsanacion carpeta"/>
    <d v="2025-04-15T00:00:00"/>
    <d v="2025-07-31T00:00:00"/>
    <s v="CCS-100040648"/>
    <s v="Juan David Cuevas"/>
  </r>
  <r>
    <n v="1089"/>
    <s v="C755-2025"/>
    <s v="0454-2025"/>
    <s v="FUNDACION ARTISTICA CULTURAL DESARROLLO Y VIDA"/>
    <s v="9018234160"/>
    <s v="LOS SENDEROS DEL FOLCLOR"/>
    <n v="17076000"/>
    <n v="13660800"/>
    <n v="3415200"/>
    <d v="2025-05-09T00:00:00"/>
    <s v="Rodrigo Cuellar"/>
    <m/>
    <s v="FIRMADA"/>
    <d v="2025-04-15T00:00:00"/>
    <d v="2025-07-18T00:00:00"/>
    <s v="53-44-101038521"/>
    <s v="Dayana Vargas"/>
  </r>
  <r>
    <n v="1090"/>
    <s v="C9688-2025"/>
    <s v="0454-2025"/>
    <s v="CORPORACIÓN MOVIMIENTO VISIBLES"/>
    <s v="9014909160"/>
    <s v="CUENTA SER DIFERENTE III: POR MIS DERECHOS"/>
    <n v="24654000"/>
    <n v="19723200"/>
    <n v="4930800"/>
    <d v="2025-05-09T00:00:00"/>
    <s v="Rodrigo Cuellar"/>
    <m/>
    <s v="FIRMADA"/>
    <d v="2025-04-15T00:00:00"/>
    <d v="2025-07-31T00:00:00"/>
    <s v="CCT-100010761"/>
    <s v="Dayana Vargas"/>
  </r>
  <r>
    <n v="1091"/>
    <s v="C7589-2025"/>
    <s v="0454-2025"/>
    <s v="JUNTA DE ACCION COMUNAL DEL BARRIO SANTANDER"/>
    <s v="9013708018"/>
    <s v="CAMINOS CREATIVOS: JUVENTUD Y CULTURA"/>
    <n v="26897000"/>
    <n v="21517600"/>
    <n v="5379400"/>
    <d v="2025-05-09T00:00:00"/>
    <s v="Rodrigo Cuellar"/>
    <m/>
    <s v="FIRMADA"/>
    <d v="2025-05-05T00:00:00"/>
    <d v="2025-07-31T00:00:00"/>
    <s v="C0Q-100005618"/>
    <s v="Dayana Vargas"/>
  </r>
  <r>
    <n v="1092"/>
    <s v="C2947-2025"/>
    <s v="0454-2025"/>
    <s v="FUNDACION DE DESARROLLO SOCIAL INTERGLOBAL"/>
    <s v="9005031604"/>
    <s v="&quot;TEATRO DE TÍTERES: UNA HERRAMIENTA PARA LA CONVIVENCIA PACÍFICA Y EL DESARROLLO INTEGRAL&quot;"/>
    <n v="18585000"/>
    <n v="14868000"/>
    <n v="3717000"/>
    <d v="2025-05-09T00:00:00"/>
    <s v="Rodrigo Cuellar"/>
    <m/>
    <s v="FIRMADA"/>
    <d v="2025-04-15T00:00:00"/>
    <d v="2025-07-31T00:00:00"/>
    <s v="75-44-101145185"/>
    <s v="Dayana Vargas"/>
  </r>
  <r>
    <n v="1093"/>
    <s v="C474-2025"/>
    <s v="0454-2025"/>
    <s v="FUNDACIÓN CULTURAL TAMBORES DE ARENAS BLANCAS"/>
    <s v="9018663128"/>
    <s v="LAS DANZAS Y LA MÚSICA FOLCLÓRICA EN LOS ENTORNOS EDUCATIVOS ASTREANOS."/>
    <n v="26537000"/>
    <n v="21229600"/>
    <n v="5307400"/>
    <d v="2025-05-09T00:00:00"/>
    <s v="Rodrigo Cuellar"/>
    <m/>
    <s v="FIRMADA"/>
    <d v="2025-04-15T00:00:00"/>
    <d v="2025-07-17T00:00:00"/>
    <s v="CCS-100040921"/>
    <s v="Juan David Cuevas"/>
  </r>
  <r>
    <n v="1094"/>
    <s v="C7240-2025"/>
    <s v="0454-2025"/>
    <s v="FUNDACION ARTBOL COLOMBIA"/>
    <s v="9012630268"/>
    <s v="SEGUNDA MUESTRA DE CINE Y CULTURA &quot;TERTULIANDO BAJO LA PANTALLA&quot;"/>
    <n v="19685000"/>
    <n v="15748000"/>
    <n v="3937000"/>
    <d v="2025-05-09T00:00:00"/>
    <s v="Rodrigo Cuellar"/>
    <m/>
    <s v="FIRMADA"/>
    <d v="2025-04-15T00:00:00"/>
    <d v="2025-07-15T00:00:00"/>
    <s v="41-44-101293032"/>
    <s v="Dayana Vargas"/>
  </r>
  <r>
    <n v="1095"/>
    <s v="C969-2025"/>
    <s v="0454-2025"/>
    <s v="JUNTA DE ACCION COMUNAL DEL SABANAL"/>
    <s v="8120028136"/>
    <s v="LEER Y APRENDER NOS HACE GRANDE"/>
    <n v="18167000"/>
    <n v="14533600"/>
    <n v="3633400"/>
    <d v="2025-05-09T00:00:00"/>
    <s v="Rodrigo Cuellar"/>
    <m/>
    <s v="FIRMADA"/>
    <d v="2025-04-15T00:00:00"/>
    <d v="2025-07-28T00:00:00"/>
    <s v="53-44-101038423"/>
    <s v="Dayana Vargas"/>
  </r>
  <r>
    <n v="1096"/>
    <s v="C2517-2025"/>
    <s v="0454-2025"/>
    <s v="FUNDACION PARA EL DESARROLLO SOCIAL NUEVO MUNDO"/>
    <s v="9016343684"/>
    <s v="TEATRO DE SOMBRAS PARA LA RECONCILIACIÓN Y EL TEJIDO SOCIAL: &quot;SOMBRAS DE RECONCILIACIÓN: APUESTAS DE PAZ EN CIUDAD BOLÍVAR&quot;"/>
    <n v="20353000"/>
    <n v="16282400"/>
    <n v="4070600"/>
    <d v="2025-05-09T00:00:00"/>
    <s v="Maria Paula Rivera"/>
    <m/>
    <s v="FIRMADA"/>
    <d v="2025-04-05T00:00:00"/>
    <d v="2025-07-31T00:00:00"/>
    <n v="100380924"/>
    <s v="Juan David Cuevas"/>
  </r>
  <r>
    <n v="1097"/>
    <s v="C1771-2025"/>
    <s v="0454-2025"/>
    <s v="FUNDACION AWANA CULTURAL"/>
    <s v="9016386662"/>
    <s v="PAISAJE CAMPESINO - V ENCUENTRO DE MÚSICAS Y DANZAS TRADICIONALES DE NARIÑO"/>
    <n v="19250000"/>
    <n v="15400000"/>
    <n v="3850000"/>
    <d v="2025-05-09T00:00:00"/>
    <s v="Maria Paula Rivera"/>
    <m/>
    <s v="FIRMADA"/>
    <d v="2025-04-01T00:00:00"/>
    <d v="2025-08-01T00:00:00"/>
    <s v="41-44-101292756"/>
    <s v="Constanza Leyton"/>
  </r>
  <r>
    <n v="1098"/>
    <s v="C8952-2025"/>
    <s v="0454-2025"/>
    <s v="FUNDACIÓN CINETECA PÚBLICA"/>
    <s v="9004137891"/>
    <s v="“II SALÓN AUDIOVISUAL, EL LEGADO CINEMATOGRAFICO DE SANTANDER ”"/>
    <n v="24614000"/>
    <n v="19691200"/>
    <n v="4922800"/>
    <d v="2025-05-09T00:00:00"/>
    <s v="Maria Paula Rivera"/>
    <m/>
    <s v="FIRMADA"/>
    <s v="13/06/2025_x000d_"/>
    <d v="2025-08-23T00:00:00"/>
    <s v="96-44-101196644"/>
    <s v="Juan David Cuevas"/>
  </r>
  <r>
    <n v="1099"/>
    <s v="C1892-2025"/>
    <s v="0454-2025"/>
    <s v="ASOCIACION AGRARIA HIJOS DE ABRIL"/>
    <s v="9017347890"/>
    <s v="MUSICA EN CLAVE DE PAZ PARA LA JUVENTUD"/>
    <n v="19997000"/>
    <n v="15997600"/>
    <n v="3999400"/>
    <d v="2025-05-09T00:00:00"/>
    <s v="Maria Paula Rivera"/>
    <m/>
    <s v="FIRMADA"/>
    <s v="21/04/2025_x000d_"/>
    <d v="2025-08-08T00:00:00"/>
    <s v="40-44-101063447"/>
    <s v="Juan David Cuevas"/>
  </r>
  <r>
    <n v="1100"/>
    <s v="C8653-2025"/>
    <s v="0454-2025"/>
    <s v="FUNDACION REDES CIENCIA Y CULTURA"/>
    <s v="8260025609"/>
    <s v="DUITAMA CUENTA SUS TRADICIONES"/>
    <n v="23316000"/>
    <n v="18652800"/>
    <n v="4663200"/>
    <d v="2025-05-09T00:00:00"/>
    <s v="Maria Paula Rivera"/>
    <m/>
    <s v="FIRMADA"/>
    <d v="2025-02-03T00:00:00"/>
    <d v="2025-08-29T00:00:00"/>
    <s v="51-44-101029749"/>
    <s v="Juan David Cuevas"/>
  </r>
  <r>
    <n v="1101"/>
    <s v="C2153-2025"/>
    <s v="0454-2025"/>
    <s v="FUNDACION ACCION SOCIAL DEL MAGDALENA"/>
    <s v="9006466250"/>
    <s v="XVI FESTIVAL REGIONAL VALLENATO &quot;PATRIMONIO CULTURAL INMATERIAL DEL MUNICIPIO DE ZAPAYÁN&quot;"/>
    <n v="27333000"/>
    <n v="21866400"/>
    <n v="5466600"/>
    <d v="2025-05-09T00:00:00"/>
    <s v="Maria Paula Rivera"/>
    <m/>
    <s v="FIRMADA"/>
    <d v="2025-04-25T00:00:00"/>
    <d v="2025-09-25T00:00:00"/>
    <s v="46-44-101013399"/>
    <s v="Constanza Leyton"/>
  </r>
  <r>
    <n v="1102"/>
    <s v="C10807-2025"/>
    <s v="0454-2025"/>
    <s v="CORPORACION FOLCLORICA ESTIRPE"/>
    <s v="9008082000"/>
    <s v="JOROPO Y TRADICIONES DEL LLANO FASE 2"/>
    <n v="25155000"/>
    <n v="20124000"/>
    <n v="5031000"/>
    <d v="2025-05-09T00:00:00"/>
    <s v="Maria Paula Rivera"/>
    <m/>
    <s v="FIRMADA"/>
    <s v="10/03/2025_x000d_"/>
    <d v="2025-09-01T00:00:00"/>
    <s v="30-44-101063442"/>
    <s v="Dayana Vargas"/>
  </r>
  <r>
    <n v="1103"/>
    <s v="C9909-2025"/>
    <s v="0454-2025"/>
    <s v="CABILDO MENOR DE ESCOBAR ABAJO"/>
    <s v="8230011388"/>
    <s v="LA OLLA ANCESTRAL ZENÚ, SABORES QUE APETECEN TRADICIÓN DEL SAZÓN"/>
    <n v="24121000"/>
    <n v="19296800"/>
    <n v="4824200"/>
    <d v="2025-05-09T00:00:00"/>
    <s v="Maria Paula Rivera"/>
    <m/>
    <s v="FIRMADA"/>
    <s v="03/03/2025_x000d_"/>
    <s v="29/08/2025_x000d_"/>
    <s v="75-44-101145278"/>
    <s v="Juan David Cuevas"/>
  </r>
  <r>
    <n v="1104"/>
    <s v="C698-2025"/>
    <s v="0454-2025"/>
    <s v="FUNDACION COMUNITARIA SAN JUAN BOSCO"/>
    <s v="8240021576"/>
    <s v="FESTIVAL DE COMIDAS ANCESTRALES EN BOSCONIA"/>
    <n v="33097000"/>
    <n v="26477600"/>
    <n v="6619400"/>
    <d v="2025-05-09T00:00:00"/>
    <s v="Maria Paula Rivera"/>
    <m/>
    <s v="FIRMADA"/>
    <s v="16/06/2025_x000d_"/>
    <s v="29/08/2025_x000d_"/>
    <s v="17-44-101218353"/>
    <s v="Juan David Cuevas"/>
  </r>
  <r>
    <n v="1105"/>
    <s v="C1930-2025"/>
    <s v="0454-2025"/>
    <s v="ASOCIACION CULTURAL Y COLECTIVO DE ALFAREROS Y CERAMISTAS DEL DEPARTAMENTO DEL META"/>
    <s v="9018446712"/>
    <s v="CONTACTO ANCESTRAL - CAMINOS DEL PASADO EN TIEMPOS DE PAZ"/>
    <n v="26623000"/>
    <n v="21298400"/>
    <n v="5324600"/>
    <d v="2025-05-09T00:00:00"/>
    <s v="Maria Paula Rivera"/>
    <m/>
    <s v="FIRMADA"/>
    <s v="01/04/2025_x000d_"/>
    <d v="2025-08-04T00:00:00"/>
    <n v="100024724"/>
    <s v="Juan David Cuevas"/>
  </r>
  <r>
    <n v="1106"/>
    <s v="C5795-2025"/>
    <s v="0454-2025"/>
    <s v="FUNDACION HELPING YOUTH"/>
    <s v="9004031526"/>
    <s v="PREMIOS ENAI"/>
    <n v="27833000"/>
    <n v="22266400"/>
    <n v="5566600"/>
    <d v="2025-05-09T00:00:00"/>
    <s v="Maria Paula Rivera"/>
    <m/>
    <s v="FIRMADA"/>
    <s v="01/01/2025_x000d_"/>
    <d v="2025-08-30T00:00:00"/>
    <n v="169633"/>
    <s v="Juan David Cuevas"/>
  </r>
  <r>
    <n v="1107"/>
    <s v="C7093-2025"/>
    <s v="0454-2025"/>
    <s v="ASOCIACIÓN DE MÚSICOS E INTÉRPRETES DEL GUAINÍA"/>
    <s v="9017275571"/>
    <s v="SEGUNDO FESTIVAL MUSICAL “AL SON DE LA KATARA”"/>
    <n v="32004000"/>
    <n v="25603200"/>
    <n v="6400800"/>
    <d v="2025-05-09T00:00:00"/>
    <s v="Maria Paula Rivera"/>
    <m/>
    <s v="FIRMADA"/>
    <d v="2025-04-01T00:00:00"/>
    <s v="31/08/2025_x000d_"/>
    <n v="100050459"/>
    <s v="Juan David Cuevas"/>
  </r>
  <r>
    <n v="1108"/>
    <s v="C1949-2025"/>
    <s v="0454-2025"/>
    <s v="CORPORACIÓN CULTURAL A CÁNTAROS"/>
    <n v="9004234107"/>
    <s v="NOVENO FESTIVAL INTERNACIONAL DE DANZA &quot;DOS CAMINOS, UN ENCUENTRO&quot;"/>
    <n v="28375000"/>
    <n v="22700000"/>
    <n v="5675000"/>
    <d v="2025-05-09T00:00:00"/>
    <s v="Maria Paula Rivera"/>
    <m/>
    <s v="FIRMADA"/>
    <d v="2025-01-13T00:00:00"/>
    <d v="2025-09-13T00:00:00"/>
    <s v="42-44-101161012"/>
    <s v="Juan David Cuevas"/>
  </r>
  <r>
    <n v="1109"/>
    <s v="C9370-2025"/>
    <s v="0454-2025"/>
    <s v="FUNDACION PARA EL DESARROLLO, EQUIDAD Y LA SOSTENIBILIDAD - FUNDES-"/>
    <s v="8000363270"/>
    <s v="ESCUELA DEL BARRO VIVO: ESTRATEGIA FORMATIVA PARA LA SALVAGUARDIA Y CIRCULACIÓN DE LA ALFARERÍA ANCESTRAL DEL CORREGIMIENTO DE ALBANIA, MUNICIPIO DE SAN JUAN DE BETULIA."/>
    <n v="25243000"/>
    <n v="20194400"/>
    <n v="5048600"/>
    <d v="2025-05-09T00:00:00"/>
    <s v="Diana Martinez"/>
    <m/>
    <s v="FIRMADA"/>
    <d v="2025-05-01T00:00:00"/>
    <s v="30/09/2025_x000d_"/>
    <s v="53-44-101038603"/>
    <s v="Juan David Cuevas"/>
  </r>
  <r>
    <n v="1110"/>
    <s v="C5858-2025"/>
    <s v="0454-2025"/>
    <s v="FUNDACION CULTURA UNISONO"/>
    <s v="9004111861"/>
    <s v="ENTRELETRAS"/>
    <n v="30615000"/>
    <n v="24492000"/>
    <n v="6123000"/>
    <d v="2025-05-09T00:00:00"/>
    <s v="Diana Martinez"/>
    <m/>
    <s v="FIRMADA"/>
    <s v="04/03/2025_x000d_"/>
    <d v="2025-09-13T00:00:00"/>
    <s v="75-44-101145315"/>
    <s v="Juan David Cuevas"/>
  </r>
  <r>
    <n v="1111"/>
    <s v="C3358-2025"/>
    <s v="0454-2025"/>
    <s v="FUNDACION CULTURAL ABBY"/>
    <s v="9018654977"/>
    <s v="CIUDAD Y HUELLA CULTURAL"/>
    <n v="18395000"/>
    <n v="14716000"/>
    <n v="3679000"/>
    <d v="2025-05-09T00:00:00"/>
    <s v="Diana Martinez"/>
    <m/>
    <s v="FIRMADA"/>
    <s v="18/02/2025_x000d_"/>
    <d v="2025-09-30T00:00:00"/>
    <s v="AGP-100001867"/>
    <s v="Constanza Leyton"/>
  </r>
  <r>
    <n v="1112"/>
    <s v="C10824-2025"/>
    <s v="0454-2025"/>
    <s v="JUNTA DE ACCION COMUNAL DE LA VEREDA EL PREDREGAL"/>
    <s v="9018259834"/>
    <s v="SABERES QUE FLORECEN: LA TRADICIÓN DE PEDREGAL"/>
    <n v="18296000"/>
    <n v="14636800"/>
    <n v="3659200"/>
    <d v="2025-05-09T00:00:00"/>
    <s v="Diana Martinez"/>
    <m/>
    <s v="FIRMADA"/>
    <d v="2025-05-01T00:00:00"/>
    <d v="2025-09-30T00:00:00"/>
    <s v="21-44-101469266"/>
    <s v="Constanza Leyton"/>
  </r>
  <r>
    <n v="1113"/>
    <s v="C3070-2025"/>
    <s v="0454-2025"/>
    <s v="FUNDACION SUPER BANDA 20 DE ENERO"/>
    <s v="9016511911"/>
    <s v="MUSICA DE MI TIERRA"/>
    <n v="19891000"/>
    <n v="15912800"/>
    <n v="3978200"/>
    <d v="2025-05-09T00:00:00"/>
    <s v="Diana Martinez"/>
    <m/>
    <s v="FIRMADA"/>
    <d v="2025-01-04T00:00:00"/>
    <s v="20/09/2025_x000d_"/>
    <s v="75-44-101145195"/>
    <s v="Constanza Leyton"/>
  </r>
  <r>
    <n v="1114"/>
    <s v="C6426-2025"/>
    <s v="0454-2025"/>
    <s v="CORPORACIÓN PARA EL DESARROLLO INTEGRAL Y SOSTENIBLE DE VIOTA"/>
    <s v="9017588918"/>
    <s v="LAS ARTES EN TERRITORIO DE PAZ-PRIMERA VERSIÓN"/>
    <n v="21521000"/>
    <n v="17216800"/>
    <n v="4304200"/>
    <d v="2025-05-09T00:00:00"/>
    <s v="Diana Martinez"/>
    <m/>
    <s v="FIRMADA"/>
    <d v="1905-07-17T00:00:00"/>
    <d v="2025-10-31T00:00:00"/>
    <s v="CCS-100040897"/>
    <s v="Constanza Leyton"/>
  </r>
  <r>
    <n v="1115"/>
    <s v="C6409-2025"/>
    <s v="0454-2025"/>
    <s v="FUNDACIÓN PLANTAR + VIDA"/>
    <s v="9018300221"/>
    <s v="FESTIVAL CULTURAL Y AMBIENTAL DE LA CREATIVIDAD - ECOARTE  YOPAL"/>
    <n v="22593000"/>
    <n v="18074400"/>
    <n v="4518600"/>
    <d v="2025-05-09T00:00:00"/>
    <s v="Diana Martinez"/>
    <m/>
    <s v="FIRMADA"/>
    <s v="06/06/2025_x000d_"/>
    <d v="2025-10-31T00:00:00"/>
    <s v="57-44-101007139"/>
    <s v="Constanza Leyton"/>
  </r>
  <r>
    <n v="1116"/>
    <s v="C8839-2025"/>
    <s v="0454-2025"/>
    <s v="CORPORACION GUARDIANES DE LA VIDA"/>
    <s v="9012900778"/>
    <s v="5° FESTIVAL DE NARRACIÓN ORAL 'RELATOS RURALES'"/>
    <n v="20248000"/>
    <n v="16198400"/>
    <n v="4049600"/>
    <d v="2025-05-09T00:00:00"/>
    <s v="Diana Martinez"/>
    <m/>
    <s v="FIRMADA"/>
    <d v="2025-05-05T00:00:00"/>
    <d v="2025-11-14T00:00:00"/>
    <s v="41-44-101293157"/>
    <s v="Paola Duarte"/>
  </r>
  <r>
    <n v="1117"/>
    <s v="C8926-2025"/>
    <s v="0454-2025"/>
    <s v="JUNTA DE ACCIÓN COMUNAL VEREDA CASAPAMBA"/>
    <s v="9002841294"/>
    <s v="ARTE EN LA VEREDA"/>
    <n v="18395000"/>
    <n v="14716000"/>
    <n v="3679000"/>
    <d v="2025-05-09T00:00:00"/>
    <s v="Diana Martinez"/>
    <m/>
    <s v="FIRMADA"/>
    <d v="2025-03-04T00:00:00"/>
    <d v="2025-10-18T00:00:00"/>
    <s v="41-44-101293156"/>
    <s v="Dayana Vargas"/>
  </r>
  <r>
    <n v="1118"/>
    <s v="C4373-2025"/>
    <s v="0454-2025"/>
    <s v="CORPORACIÓN EL FARO"/>
    <n v="9003528150"/>
    <s v="FESTIVAL SIMPLEMENTE TANGO V"/>
    <n v="18982000"/>
    <n v="15185600"/>
    <n v="3796400"/>
    <d v="2025-05-09T00:00:00"/>
    <s v="Diana Martinez"/>
    <m/>
    <s v="FIRMADA"/>
    <d v="2025-08-11T00:00:00"/>
    <d v="2025-11-04T00:00:00"/>
    <s v="42-44-101161030"/>
    <s v="Paola Duarte"/>
  </r>
  <r>
    <n v="1119"/>
    <s v="C7669-2025"/>
    <s v="0454-2025"/>
    <s v="CORPORACIÓN RÍO ABAJO CULTURA Y COMUNICACIONES"/>
    <s v="9009733011"/>
    <s v="XI FESTIVAL DE CINE DEL BAJO CAUCA"/>
    <n v="16558000"/>
    <n v="13246400"/>
    <n v="3311600"/>
    <d v="2025-05-09T00:00:00"/>
    <s v="Diana Martinez"/>
    <m/>
    <s v="FIRMADA"/>
    <d v="2025-03-04T00:00:00"/>
    <d v="2025-11-16T00:00:00"/>
    <s v="AGP-100001883"/>
    <s v="Paola Duarte"/>
  </r>
  <r>
    <n v="1120"/>
    <s v="C11147-2025"/>
    <s v="0454-2025"/>
    <s v="CORPORACIÓN CULTURAL Y AMBIENTAL TERCER PLANETA"/>
    <s v="9007931116"/>
    <s v="LABORATORIO ARTISTICO CULTURAL MUNDOS TÍTERESANTES 2025"/>
    <n v="24954000"/>
    <n v="19963200"/>
    <n v="4990800"/>
    <d v="2025-05-09T00:00:00"/>
    <s v="Diana Martinez"/>
    <m/>
    <s v="FIRMADA"/>
    <d v="2025-04-15T00:00:00"/>
    <d v="2025-10-15T00:00:00"/>
    <s v="30-44-101063560"/>
    <s v="Paola Duarte"/>
  </r>
  <r>
    <n v="1121"/>
    <s v="C6946-2025"/>
    <s v="0454-2025"/>
    <s v="FUNDACIÓN ALUNA"/>
    <s v="8060149729"/>
    <s v="XXV FESTIVAL DE TEATRO INCLUSIVO: PEQUEÑAS VOCES, GRANDES HISTORIAS."/>
    <n v="17854000"/>
    <n v="14283200"/>
    <n v="3570800"/>
    <d v="2025-05-09T00:00:00"/>
    <s v="Diana Martinez"/>
    <m/>
    <s v="FIRMADA"/>
    <d v="2025-06-09T00:00:00"/>
    <d v="2025-10-31T00:00:00"/>
    <s v="75-44-101145045"/>
    <s v="Paola Duarte"/>
  </r>
  <r>
    <n v="1122"/>
    <s v="C8725-2025"/>
    <s v="0454-2025"/>
    <s v="CORPORACIÓN ESCUELA CAMPESINA DE ARTES Y OFICIOS EL COLIBRÍ"/>
    <s v="9009833007"/>
    <s v="LA CATAPALABRERA"/>
    <n v="25354000"/>
    <n v="20283200"/>
    <n v="5070800"/>
    <d v="2025-05-09T00:00:00"/>
    <s v="Margarita Escamilla"/>
    <m/>
    <s v="FIRMADA"/>
    <d v="2025-03-04T00:00:00"/>
    <d v="2025-10-04T00:00:00"/>
    <s v="CCS-100040912"/>
    <s v="Constanza Leyton"/>
  </r>
  <r>
    <n v="1123"/>
    <s v="C661-2025"/>
    <s v="0454-2025"/>
    <s v="BANDA DE MARCHA GUARDIA FANTASMA"/>
    <s v="8300872373"/>
    <s v="PERQFEST POR EL DESARROLLO DE LAS HABILIDADES INTERPRETATIVAS MODERNAS DE LINEAS DE PERCUSIÓN DE LAS BANDAS DE MARCHA EN COLOMBIA"/>
    <n v="21128000"/>
    <n v="16902400"/>
    <n v="4225600"/>
    <d v="2025-05-09T00:00:00"/>
    <s v="Margarita Escamilla"/>
    <m/>
    <s v="FIRMADA"/>
    <d v="2025-03-03T00:00:00"/>
    <d v="2025-10-27T00:00:00"/>
    <s v="14-44-101235023"/>
    <s v="Constanza Leyton"/>
  </r>
  <r>
    <n v="1124"/>
    <s v="C4420-2025"/>
    <s v="0454-2025"/>
    <s v="CORPORACIÓN ARTÍSTICA Y CULTURAL TEATRO EL TRUEQUE"/>
    <s v="9002714468"/>
    <s v="EL TEATRO VA A LA ESCUELA"/>
    <n v="17587000"/>
    <n v="14069600"/>
    <n v="3517400"/>
    <d v="2025-05-09T00:00:00"/>
    <s v="Margarita Escamilla"/>
    <m/>
    <s v="Remitida para revision"/>
    <d v="2025-06-02T00:00:00"/>
    <d v="2025-10-31T00:00:00"/>
    <s v="M-100263245"/>
    <s v="Constanza Leyton"/>
  </r>
  <r>
    <n v="1125"/>
    <s v="C4135-2025"/>
    <s v="0454-2025"/>
    <s v="FUNDACIÓN FUNDAMOR CELMIRA ROSAS DE VASQUEZ"/>
    <s v="8305039724"/>
    <s v="EL ARTE EXPRESION DE UNA CULTURA INCLUYENTE"/>
    <n v="28151000"/>
    <n v="22520800"/>
    <n v="5630200"/>
    <d v="2025-05-09T00:00:00"/>
    <s v="Margarita Escamilla"/>
    <m/>
    <s v="FIRMADA"/>
    <d v="2025-02-17T00:00:00"/>
    <d v="2025-11-20T00:00:00"/>
    <s v="CCA-100026962"/>
    <s v="Constanza Leyton"/>
  </r>
  <r>
    <n v="1126"/>
    <s v="C4727-2025"/>
    <s v="0454-2025"/>
    <s v="ASOCIACIÓN CRISTIANA DE JÓVENES DE QUINDÍO"/>
    <s v="9008214247"/>
    <s v="ESCUELA DE ARTES PARA LA PAZ"/>
    <n v="26900000"/>
    <n v="21520000"/>
    <n v="5380000"/>
    <d v="2025-05-09T00:00:00"/>
    <s v="Margarita Escamilla"/>
    <m/>
    <s v="FIRMADA"/>
    <d v="2025-06-02T00:00:00"/>
    <d v="2025-11-20T00:00:00"/>
    <s v="60-44-101015263"/>
    <s v="Paola Duarte"/>
  </r>
  <r>
    <n v="1127"/>
    <s v="C9357-2025"/>
    <s v="0454-2025"/>
    <s v="JUNTA DE ACCION COMUNAL DEL BARRIO LA FLORIDA"/>
    <s v="9018806793"/>
    <s v="FESTIVAL INFANTIL INTERNACIONAL LA PALOMETA DE ORO"/>
    <n v="38694000"/>
    <n v="30955200"/>
    <n v="7738800"/>
    <d v="2025-05-09T00:00:00"/>
    <s v="Margarita Escamilla"/>
    <m/>
    <s v="FIRMADA"/>
    <d v="2025-05-05T00:00:00"/>
    <d v="2025-11-14T00:00:00"/>
    <s v="57-44-101007120"/>
    <s v="Paola Duarte"/>
  </r>
  <r>
    <n v="1128"/>
    <s v="C848-2025"/>
    <s v="0454-2025"/>
    <s v="JUNTA DE ACCION COMUNAL PUEBLO NUEVO MARGEN IZQUIERDA"/>
    <s v="9017008932"/>
    <s v="TALLERES DE CREACIÓN INTEGRAL DANZA, LITERATURA Y ESCRITURA"/>
    <n v="18587000"/>
    <n v="14869600"/>
    <n v="3717400"/>
    <d v="2025-05-09T00:00:00"/>
    <s v="Margarita Escamilla"/>
    <m/>
    <s v="FIRMADA"/>
    <d v="2025-08-01T00:00:00"/>
    <d v="2025-11-15T00:00:00"/>
    <s v="53-44-101038429"/>
    <s v="Paola Duarte"/>
  </r>
  <r>
    <n v="1129"/>
    <s v="C8386-2025"/>
    <s v="0454-2025"/>
    <s v="FUNDACION CERAMICA ITALIA"/>
    <s v="8070086375"/>
    <s v="MIÉRCOLES DE CULTURA XIII VERSION"/>
    <n v="27919000"/>
    <n v="22335200"/>
    <n v="5583800"/>
    <d v="2025-05-09T00:00:00"/>
    <s v="Margarita Escamilla"/>
    <m/>
    <s v="FIRMADA"/>
    <d v="2025-02-01T00:00:00"/>
    <d v="2025-11-19T00:00:00"/>
    <s v="CCT-100010775"/>
    <s v="Paola Duarte"/>
  </r>
  <r>
    <n v="1130"/>
    <s v="C7010-2025"/>
    <s v="0454-2025"/>
    <s v="ASOCIACIÓN DE PRODUCTORES INDÍGENAS DE GUAYABAL"/>
    <s v="9011246863"/>
    <s v="IMPLEMENTACIÓN DE ACCIONES PARA LA RECUPERACIÓN Y CONSERVACIÓN DE VARIEDADES NATIVAS DE MAÍZ CON IMPORTANCIA SOCIOCULTURAL PARA LA COMUNIDAD INDÍGENA DE GUAYABAL, ALTO BAUDÓ"/>
    <n v="32418000"/>
    <n v="25934400"/>
    <n v="6483600"/>
    <d v="2025-05-09T00:00:00"/>
    <s v="Margarita Escamilla"/>
    <m/>
    <s v="FIRMADA"/>
    <d v="2025-03-04T00:00:00"/>
    <d v="2025-11-20T00:00:00"/>
    <s v="AGP-100001602"/>
    <s v="Paola Duarte"/>
  </r>
  <r>
    <n v="1131"/>
    <s v="C4813-2025"/>
    <s v="0454-2025"/>
    <s v="COOPERATIVA MULTIACTIVA MENTES DIFERENTES"/>
    <s v="9006798361"/>
    <s v="EXPEDICIÓN BOGOTÁNICA EMPRENDIMIENTO CULTURAL. PROGRAMA DE FORMACIÓN SEGUNDA FASE: DE LA SEMILLA HACIA LA FRUTA NATIVA"/>
    <n v="19883000"/>
    <n v="15906400"/>
    <n v="3976600"/>
    <d v="2025-05-09T00:00:00"/>
    <s v="Margarita Escamilla"/>
    <m/>
    <s v="FIRMADA"/>
    <d v="2025-06-02T00:00:00"/>
    <d v="2025-11-14T00:00:00"/>
    <s v="21-44-101468623"/>
    <s v="Paola Duarte"/>
  </r>
  <r>
    <n v="1132"/>
    <s v="C330-2025"/>
    <s v="0454-2025"/>
    <s v="FUNDACIÓN V.ARTIST"/>
    <s v="9017584947"/>
    <s v="CANTO PARA CONSTRUIR PAZ Y TEJIDO SOCIAL EN SAN JUAN DE ARAMA"/>
    <n v="23961000"/>
    <n v="19168800"/>
    <n v="4792200"/>
    <d v="2025-05-09T00:00:00"/>
    <s v="Margarita Escamilla"/>
    <m/>
    <s v="FIRMADA"/>
    <d v="2025-07-11T00:00:00"/>
    <d v="2025-11-18T00:00:00"/>
    <s v="CCS-100040911"/>
    <s v="Paola Duarte"/>
  </r>
  <r>
    <n v="1133"/>
    <s v="C2325-2025"/>
    <s v="0454-2025"/>
    <s v="CORPORACION FORJADORA DE ALEGRIAS"/>
    <s v="9017937269"/>
    <s v="III FESTIVAL DE DANZAS TRADICIONALES, HOMENAJE A LA RUEDA DE FANDANGO"/>
    <n v="25813000"/>
    <n v="20650400"/>
    <n v="5162600"/>
    <d v="2025-05-09T00:00:00"/>
    <s v="Margarita Escamilla"/>
    <m/>
    <s v="FIRMADA"/>
    <d v="2025-11-17T00:00:00"/>
    <d v="2025-12-26T00:00:00"/>
    <s v="75-44-101145249"/>
    <s v="Paola Duarte"/>
  </r>
  <r>
    <n v="1134"/>
    <s v="C1547-2025"/>
    <s v="0370-2025"/>
    <s v="CORPORACION CULTURAL CIMARU"/>
    <s v="9017008140"/>
    <s v="FESTIVAL ETNOCULTURAL UNA RUTA ANCESTRAL, SONRISAS DE PAZ"/>
    <n v="39589000"/>
    <n v="31671200"/>
    <n v="7917800"/>
    <d v="2025-05-12T00:00:00"/>
    <s v="Rodrigo Cuellar"/>
    <m/>
    <s v="FIRMADA"/>
    <d v="2025-03-28T00:00:00"/>
    <d v="2025-05-05T00:00:00"/>
    <s v="CCS-100040222"/>
    <s v="Juan David Cuevas"/>
  </r>
  <r>
    <n v="1135"/>
    <s v="C3240-2025"/>
    <s v="0370-2025"/>
    <s v="ASOCIACION CULTURAL DEPORTIVA Y TURISTICA ACDETUR"/>
    <s v="9017561778"/>
    <s v="&quot;SONIDOS DE PAZ: MELODÍAS QUE UNEN CORAZONES EN LA VEREDA”"/>
    <n v="24614000"/>
    <n v="19691200"/>
    <n v="4922800"/>
    <d v="2025-05-12T00:00:00"/>
    <s v="Rodrigo Cuellar"/>
    <m/>
    <s v="FIRMADA"/>
    <d v="2025-03-28T00:00:00"/>
    <d v="2025-05-16T00:00:00"/>
    <s v="45-44-101165207"/>
    <s v="Dayana Vargas"/>
  </r>
  <r>
    <n v="1136"/>
    <s v="C350-2025"/>
    <s v="0370-2025"/>
    <s v="CORPORACION INTEGRAL AL SERVICIO DE LA REGION CARIBE CORPOINSERC"/>
    <s v="9005568433"/>
    <s v="FORJANDO SUEÑOS"/>
    <n v="25813000"/>
    <n v="20650400"/>
    <n v="5162600"/>
    <d v="2025-05-12T00:00:00"/>
    <s v="Rodrigo Cuellar"/>
    <m/>
    <s v="FIRMADA"/>
    <d v="2025-03-28T00:00:00"/>
    <d v="2025-06-18T00:00:00"/>
    <s v="75-44-101144856"/>
    <s v="Juan David Cuevas"/>
  </r>
  <r>
    <n v="1137"/>
    <s v="C7163-2025"/>
    <s v="0370-2025"/>
    <s v="JUNTA DE ACCION COMUNAL VEREDA VISTA HERMOSA"/>
    <s v="9011209877"/>
    <s v="LAS ARTES COMO ESTRATEGIA PARA POTENCIAR EL TURISMO RURAL Y CULTURAL"/>
    <n v="27971000"/>
    <n v="22376800"/>
    <n v="5594200"/>
    <d v="2025-05-12T00:00:00"/>
    <s v="Rodrigo Cuellar"/>
    <m/>
    <s v="FIRMADA"/>
    <d v="2025-03-28T00:00:00"/>
    <d v="2025-06-30T00:00:00"/>
    <s v="75-44-101144548"/>
    <s v="Juan David Cuevas"/>
  </r>
  <r>
    <n v="1138"/>
    <s v="C7806-2025"/>
    <s v="0370-2025"/>
    <s v="FUNDACION SOCIAL POR LA CULTURA Y LA PAZ"/>
    <s v="9002000501"/>
    <s v="FESTIVAL DE SALSA EL MILAGROSO 2025"/>
    <n v="19756000"/>
    <n v="15804800"/>
    <n v="3951200"/>
    <d v="2025-05-12T00:00:00"/>
    <s v="Rodrigo Cuellar"/>
    <m/>
    <s v="FIRMADA"/>
    <d v="2025-03-28T00:00:00"/>
    <d v="2025-06-15T00:00:00"/>
    <s v="52-44-101016877"/>
    <s v="Constanza Leyton"/>
  </r>
  <r>
    <n v="1139"/>
    <s v="C9732-2025"/>
    <s v="0370-2025"/>
    <s v="FUNDACION ECOLOGICA AMBIENTAL PACHA MAMA"/>
    <s v="9001130412"/>
    <s v="DANZA PARA LA VIDA Y LA ESPERANZA"/>
    <n v="20654000"/>
    <n v="16523200"/>
    <n v="4130800"/>
    <d v="2025-05-12T00:00:00"/>
    <s v="Rodrigo Cuellar"/>
    <m/>
    <s v="FIRMADA"/>
    <d v="2025-03-28T00:00:00"/>
    <d v="2025-06-30T00:00:00"/>
    <s v="60-44-101015132"/>
    <s v="Juan David Cuevas"/>
  </r>
  <r>
    <n v="1140"/>
    <s v="C10463-2025"/>
    <s v="0370-2025"/>
    <s v="ASOCIACION DE CAMPESINOS DE PALMARITO ODAVI &quot;ASOCAMPO&quot;"/>
    <s v="9004146484"/>
    <s v="NOTAS DE ESPERANZA PARA LA NIÑEZ"/>
    <n v="16069000"/>
    <n v="12855200"/>
    <n v="3213800"/>
    <d v="2025-05-12T00:00:00"/>
    <s v="Rodrigo Cuellar"/>
    <m/>
    <s v="FIRMADA"/>
    <d v="2025-03-28T00:00:00"/>
    <d v="2025-06-20T00:00:00"/>
    <s v="AGP-100001700"/>
    <s v="Constanza Leyton"/>
  </r>
  <r>
    <n v="1141"/>
    <s v="C5808-2025"/>
    <s v="0454-2025"/>
    <s v="ASOCIACIÓN ECOSISTEMAS DE COLOMBIA"/>
    <s v="9005424185"/>
    <s v="LOS MARAQUEROS AÚN VIVEN"/>
    <n v="31084000"/>
    <n v="24867200"/>
    <n v="6216800"/>
    <d v="2025-05-12T00:00:00"/>
    <s v="Rodrigo Cuellar"/>
    <m/>
    <s v="FIRMADA"/>
    <d v="2025-04-15T00:00:00"/>
    <d v="2025-07-04T00:00:00"/>
    <s v="53-44-101038513"/>
    <s v="Constanza Leyton"/>
  </r>
  <r>
    <n v="1142"/>
    <s v="C11104-2025"/>
    <s v="0454-2025"/>
    <s v="COMUNIDAD INDIGENA PEREIRA"/>
    <s v="9018228311"/>
    <s v="REVIVIENDO LA LENGUA DE LOS ZENÚES"/>
    <n v="17341000"/>
    <n v="13872800"/>
    <n v="3468200"/>
    <d v="2025-05-12T00:00:00"/>
    <s v="Rodrigo Cuellar"/>
    <m/>
    <s v="FIRMADA"/>
    <d v="2025-04-15T00:00:00"/>
    <d v="2025-07-06T00:00:00"/>
    <s v="53-44-101038341"/>
    <s v="Juan David Cuevas"/>
  </r>
  <r>
    <n v="1143"/>
    <s v="C5923-2025"/>
    <s v="0454-2025"/>
    <s v="JUNTA DE ACCION COMUNAL DEL CORREGIMIENTO DE PUERTO ECHEVERRY DEL MUNICIPIO DE ALTO BAUDO - CHOCO"/>
    <s v="9002554485"/>
    <s v="AGENDA CULTURAL COMO OPORTUNIDAD PARA PROMOVER LA INTEGRACIÓN, LA INCLUSIÓN Y MEJORAMIENTO DE LA CONVIVENCIA PACÍFICA EN LA COMUNIDAD INTERÉTNICA DE PUERTO ECHEVERRY, ALTO BAUDÓ"/>
    <n v="25614000"/>
    <n v="20491200"/>
    <n v="5122800"/>
    <d v="2025-05-12T00:00:00"/>
    <s v="Rodrigo Cuellar"/>
    <m/>
    <s v="FIRMADA"/>
    <d v="2025-05-05T00:00:00"/>
    <d v="2025-07-31T00:00:00"/>
    <s v="AGP-100001616"/>
    <s v="Juan David Cuevas"/>
  </r>
  <r>
    <n v="1144"/>
    <s v="C6109-2025"/>
    <s v="0454-2025"/>
    <s v="FUNDACION CULTURAL MUJERES MEDIADORAS DE LOS MONTES DE MARIA - FUMUME"/>
    <s v="9018339702"/>
    <s v="VEREDEANDO LA LECTURA, LA BIBLIOTECA EN MI VEREDA"/>
    <n v="26973000"/>
    <n v="21578400"/>
    <n v="5394600"/>
    <d v="2025-05-12T00:00:00"/>
    <s v="Rodrigo Cuellar"/>
    <m/>
    <s v="FIRMADA"/>
    <d v="2025-04-15T00:00:00"/>
    <d v="2025-07-31T00:00:00"/>
    <s v="CCS-100040825"/>
    <s v="Juan David Cuevas"/>
  </r>
  <r>
    <n v="1145"/>
    <s v="C8499-2025"/>
    <s v="0454-2025"/>
    <s v="FUNDACIÓN CORAZONES ABIERTOS CO - 634"/>
    <s v="9004141222"/>
    <s v="IMPACTO REGIONAL DE PRODUCCION GOSPEL EN LOS MUNICIPIOS DE SAN FERNANDO Y TALAIGUA NUEVO BOLIVAR"/>
    <n v="18587000"/>
    <n v="14869600"/>
    <n v="3717400"/>
    <d v="2025-05-12T00:00:00"/>
    <s v="Rodrigo Cuellar"/>
    <m/>
    <s v="FIRMADA"/>
    <d v="2025-04-15T00:00:00"/>
    <d v="2025-07-31T00:00:00"/>
    <s v="45-44-101165466"/>
    <s v="Juan David Cuevas"/>
  </r>
  <r>
    <n v="1146"/>
    <s v="C5106-2025"/>
    <s v="0454-2025"/>
    <s v="JUNTA DE ACCIÓN COMUNAL DE LA VEREDA VILLA LUZ"/>
    <s v="9011630079"/>
    <s v="ARTEAR EN LA RURALIDAD"/>
    <n v="23569000"/>
    <n v="18855200"/>
    <n v="4713800"/>
    <d v="2025-05-12T00:00:00"/>
    <s v="Rodrigo Cuellar"/>
    <m/>
    <s v="FIRMADA"/>
    <d v="2025-04-15T00:00:00"/>
    <d v="2025-07-31T00:00:00"/>
    <s v="75-44-101145104"/>
    <s v="Juan David Cuevas"/>
  </r>
  <r>
    <n v="1147"/>
    <s v="C10996-2025"/>
    <s v="0454-2025"/>
    <s v="JUNTA DE ACCION COMUNAL DEL BARRIO LA CASCADA MUNICIPIO DE TAURAMENA"/>
    <s v="9000598922"/>
    <s v="LA CASCADA: UN BARRIO MIL HISTORIAS."/>
    <n v="23291000"/>
    <n v="18632800"/>
    <n v="4658200"/>
    <d v="2025-05-12T00:00:00"/>
    <s v="Rodrigo Cuellar"/>
    <m/>
    <s v="FIRMADA"/>
    <d v="2025-04-15T00:00:00"/>
    <d v="2025-08-01T00:00:00"/>
    <s v="BY-100052187"/>
    <s v="Constanza Leyton"/>
  </r>
  <r>
    <n v="1148"/>
    <s v="C9839-2025"/>
    <s v="0454-2025"/>
    <s v="FUNDACION ARTISTICA Y CULTURAL DESCUBRIENDO TALENTOS"/>
    <s v="9009457545"/>
    <s v="PROYECTO DE FORMACION ARTISTICA ENTRE MUSICA  Y COLORES CREAMOS PAZ Y CONVIVENCIA"/>
    <n v="20417000"/>
    <n v="16333600"/>
    <n v="4083400"/>
    <d v="2025-05-12T00:00:00"/>
    <s v="Rodrigo Cuellar"/>
    <m/>
    <s v="FIRMADA"/>
    <d v="2025-04-15T00:00:00"/>
    <d v="2025-07-31T00:00:00"/>
    <s v="85-44-101137831"/>
    <s v="Juan David Cuevas"/>
  </r>
  <r>
    <n v="1149"/>
    <s v="C8490-2025"/>
    <s v="0454-2025"/>
    <s v="FUNDACION GESTORES DE EXITOS"/>
    <s v="9005884714"/>
    <s v="SONIDOS DE SABIDURIA: UN VIAJE MUSICAL EN LA TERCERA EDAD"/>
    <n v="23569000"/>
    <n v="18855200"/>
    <n v="4713800"/>
    <d v="2025-05-12T00:00:00"/>
    <s v="Rodrigo Cuellar"/>
    <m/>
    <s v="FIRMADA"/>
    <d v="2025-04-15T00:00:00"/>
    <d v="2025-07-31T00:00:00"/>
    <s v="53-44-101038693"/>
    <s v="Dayana Vargas"/>
  </r>
  <r>
    <n v="1150"/>
    <s v="C10410-2025"/>
    <s v="0454-2025"/>
    <s v="ASOCIACION GENERAL DE UNIVERSITARIOS Y PROFESIONALES DE COLOMBIA ASOUPC"/>
    <s v="9008278784"/>
    <s v="CIRCUITO MUSICAL III TEMPORADA ASÍ SUENA CESAR"/>
    <n v="28737000"/>
    <n v="22989600"/>
    <n v="5747400"/>
    <d v="2025-05-12T00:00:00"/>
    <s v="Rodrigo Cuellar"/>
    <m/>
    <s v="FIRMADA"/>
    <d v="2025-04-15T00:00:00"/>
    <d v="2025-07-15T00:00:00"/>
    <s v="11-44-101254229"/>
    <s v="Dayana Vargas"/>
  </r>
  <r>
    <n v="1151"/>
    <s v="C1542-2025"/>
    <s v="0454-2025"/>
    <s v="ASOCIACION DE ESCRITORES BOYACENSES AESBO"/>
    <s v="9007515205"/>
    <s v="BOYACA  EN  VERSOS. POESIA POR LA PAZ. ENCUENTROS POÉTICOS"/>
    <n v="23316000"/>
    <n v="18652800"/>
    <n v="4663200"/>
    <d v="2025-05-12T00:00:00"/>
    <s v="Maria Paula Rivera"/>
    <m/>
    <s v="FIRMADA"/>
    <d v="2025-05-01T00:00:00"/>
    <d v="2025-07-31T00:00:00"/>
    <s v="39-44-101171993"/>
    <s v="Juan David Cuevas"/>
  </r>
  <r>
    <n v="1152"/>
    <s v="C10120-2025"/>
    <s v="0454-2025"/>
    <s v="JUNTA DE ACCION COMUNAL DE LA VEREDA CASTAÑEDA"/>
    <s v="9017287825"/>
    <s v="ARTESANAS DE TOTUMOS EN CASTAÑEDA"/>
    <n v="24679000"/>
    <n v="19743200"/>
    <n v="4935800"/>
    <d v="2025-05-12T00:00:00"/>
    <s v="Maria Paula Rivera"/>
    <m/>
    <s v="FIRMADA"/>
    <d v="2025-03-11T00:00:00"/>
    <s v="11/07/2025_x000d_"/>
    <s v="75-44-101145297"/>
    <s v="Juan David Cuevas"/>
  </r>
  <r>
    <n v="1153"/>
    <s v="C5806-2025"/>
    <s v="0454-2025"/>
    <s v="ASOCIACION ETNOSELVA"/>
    <s v="9001655122"/>
    <s v="LOS SABERES DEL CARRIZO"/>
    <n v="31084000"/>
    <n v="24867200"/>
    <n v="6216800"/>
    <d v="2025-05-12T00:00:00"/>
    <s v="Maria Paula Rivera"/>
    <m/>
    <s v="FIRMADA"/>
    <d v="2025-01-15T00:00:00"/>
    <d v="2025-07-02T00:00:00"/>
    <s v="53-44-101038565"/>
    <s v="Juan David Cuevas"/>
  </r>
  <r>
    <n v="1154"/>
    <s v="C7292-2025"/>
    <s v="0454-2025"/>
    <s v="FUNDACION ANGELITOS FELICES"/>
    <s v="9006655429"/>
    <s v="UNIVERSO DIVERSO, UN ESPACIO DE CANTO, BAILE Y ARTE CON INCLUSION"/>
    <n v="22852000"/>
    <n v="18281600"/>
    <n v="4570400"/>
    <d v="2025-05-12T00:00:00"/>
    <s v="Maria Paula Rivera"/>
    <m/>
    <s v="FIRMADA"/>
    <d v="2025-04-11T00:00:00"/>
    <d v="2025-08-16T00:00:00"/>
    <s v="75-44-101145100_x000a_"/>
    <s v="Juan David Cuevas"/>
  </r>
  <r>
    <n v="1155"/>
    <s v="C97-2025"/>
    <s v="0454-2025"/>
    <s v="ASOCIACIÒN DE MUJERES SOLIDARIAS GESTORAS DE PAZ Y DESARROLLO SOTENIBLE.  ASUMUJERES GESTORAS DE PAZ"/>
    <s v="9017689388"/>
    <s v="FUXICO Y AMISTAD: CREANDO ARTE CON LAS MANOS DE LA SABIDURÍA&quot;"/>
    <n v="25190000"/>
    <n v="20152000"/>
    <n v="5038000"/>
    <d v="2025-05-12T00:00:00"/>
    <s v="Maria Paula Rivera"/>
    <m/>
    <s v="FIRMADA"/>
    <d v="2025-05-05T00:00:00"/>
    <d v="2025-08-05T00:00:00"/>
    <n v="4260763"/>
    <s v="Juan David Cuevas"/>
  </r>
  <r>
    <n v="1156"/>
    <s v="C10208-2025"/>
    <s v="0454-2025"/>
    <s v="CORPORACIÓN SINFÓNICA DE SANTANDER"/>
    <s v="9014541431"/>
    <s v="CIRCUITO ORQUESTAL DE CUERDAS FROTADAS: COLOMBIA VIVA"/>
    <n v="25772000"/>
    <n v="20617600"/>
    <n v="5154400"/>
    <d v="2025-05-12T00:00:00"/>
    <s v="Maria Paula Rivera"/>
    <m/>
    <s v="FIRMADA"/>
    <d v="2025-01-07T00:00:00"/>
    <d v="2025-08-20T00:00:00"/>
    <s v="75-44-101145166"/>
    <s v="Constanza Leyton"/>
  </r>
  <r>
    <n v="1157"/>
    <s v="C5488-2025"/>
    <s v="0454-2025"/>
    <s v="FUNDACION CULTURAL Y SOCIAL SEMBRANDO FUTURO"/>
    <s v="9018044604"/>
    <s v="UN 23 DE MARZO,  MOLINERO ENTRE VIENTOS Y NOTAS."/>
    <n v="19825000"/>
    <n v="15860000"/>
    <n v="3965000"/>
    <d v="2025-05-12T00:00:00"/>
    <s v="Maria Paula Rivera"/>
    <m/>
    <s v="FIRMADA"/>
    <d v="2025-03-15T00:00:00"/>
    <d v="2025-08-17T00:00:00"/>
    <n v="100102304"/>
    <s v="Juan David Cuevas"/>
  </r>
  <r>
    <n v="1158"/>
    <s v="C4380-2025"/>
    <s v="0454-2025"/>
    <s v="CORPORACION CULTURAL LOS ABORIGENES DE MI TIERRA"/>
    <s v="9016189647"/>
    <s v="TITIRITEANDO ANDO POR MI VEREDA FASE V"/>
    <n v="28940000"/>
    <n v="23152000"/>
    <n v="5788000"/>
    <d v="2025-05-12T00:00:00"/>
    <s v="Maria Paula Rivera"/>
    <m/>
    <s v="FIRMADA"/>
    <d v="2025-03-03T00:00:00"/>
    <d v="2025-09-05T00:00:00"/>
    <n v="100001610"/>
    <s v="Juan David Cuevas"/>
  </r>
  <r>
    <n v="1159"/>
    <s v="C898-2025"/>
    <s v="0454-2025"/>
    <s v="FUNDACION CAMINOS DE FE Y ESPERANZA DE RINCONHONDO CESAR"/>
    <s v="9012144397"/>
    <s v="FOLCLOR PARA LA PAZ TOTAL"/>
    <n v="33097000"/>
    <n v="26477600"/>
    <n v="6619400"/>
    <d v="2025-05-12T00:00:00"/>
    <s v="Maria Paula Rivera"/>
    <m/>
    <s v="FIRMADA"/>
    <d v="2025-03-03T00:00:00"/>
    <d v="2025-08-01T00:00:00"/>
    <s v="53-44-101038583"/>
    <s v="Juan David Cuevas"/>
  </r>
  <r>
    <n v="1160"/>
    <s v="C11159-2025"/>
    <s v="0454-2025"/>
    <s v="LA CORPORACION PEDAGOGICA, AMBIENTAL Y TECNOLOGICA CANCIONES DE COLORES"/>
    <s v="9000792271"/>
    <s v="&quot;RAÍCES DE BIENESTAR: PROYECTO DE HUERTOS DE MEDICINA TRADICIONAL EN EL BARRIO NELSON MANDELA&quot;"/>
    <n v="17106000"/>
    <n v="13684800"/>
    <n v="3421200"/>
    <d v="2025-05-12T00:00:00"/>
    <s v="Maria Paula Rivera"/>
    <m/>
    <s v="FIRMADA"/>
    <d v="2025-05-01T00:00:00"/>
    <d v="2025-08-09T00:00:00"/>
    <s v="45-44-101165711"/>
    <s v="Juan David Cuevas"/>
  </r>
  <r>
    <n v="1161"/>
    <s v="C7021-2025"/>
    <s v="0454-2025"/>
    <s v="FUNDACION CULTURAL Y SOCIAL DE OSPINA"/>
    <s v="9002123941"/>
    <s v="FESTIVAL DE LA HISTORIA Y LA CULTURA, OSPINA 350 AÑOS DE FUNDACION"/>
    <n v="19250000"/>
    <n v="15400000"/>
    <n v="3850000"/>
    <d v="2025-05-12T00:00:00"/>
    <s v="Maria Paula Rivera"/>
    <m/>
    <s v="FIRMADA"/>
    <d v="2025-06-01T00:00:00"/>
    <d v="2025-08-11T00:00:00"/>
    <s v="41-44-101292954"/>
    <s v="Constanza Leyton"/>
  </r>
  <r>
    <n v="1162"/>
    <s v="C8161-2025"/>
    <s v="0454-2025"/>
    <s v="JUNTA DE ACCIÓN COMUNAL DE LAS PLAYAS EN LA SECCIÓN TAPIALQUER BAJO MUNICIPIO DE TANGUA."/>
    <s v="9001666694"/>
    <s v="LA RONDA DE NUESTRAS RAÍCES"/>
    <n v="16962000"/>
    <n v="13569600"/>
    <n v="3392400"/>
    <d v="2025-05-12T00:00:00"/>
    <s v="Maria Paula Rivera"/>
    <m/>
    <s v="FIRMADA"/>
    <d v="2025-05-17T00:00:00"/>
    <d v="2025-08-23T00:00:00"/>
    <s v="41-44-101293100"/>
    <s v="Juan David Cuevas"/>
  </r>
  <r>
    <n v="1163"/>
    <s v="C5365-2025"/>
    <s v="0454-2025"/>
    <s v="VITALAGUA CORPORACIÓN SOCIOAMBIENTAL"/>
    <s v="9018421941"/>
    <s v="PROMOCIÓN Y FOMENTO DE ACTIVIDADES CULTURALES RELACIONADAS CON EL PATRIMONIO INMATERIAL REFERIDO A LA TRADICIÓN Y LA EXPRESIÓN ORAL."/>
    <n v="17998000"/>
    <n v="14398400"/>
    <n v="3599600"/>
    <d v="2025-05-12T00:00:00"/>
    <s v="Maria Paula Rivera"/>
    <m/>
    <s v="FIRMADA"/>
    <s v="15/07/2025_x000d_"/>
    <d v="2025-08-02T00:00:00"/>
    <s v="48-44-101007115"/>
    <s v="Constanza Leyton"/>
  </r>
  <r>
    <n v="1164"/>
    <s v="C7150-2025"/>
    <s v="0454-2025"/>
    <s v="FUNDACION TAMIA IUIAI"/>
    <s v="9002168301"/>
    <s v="SAMAI, PENSAMIENTO E IDENTIDAD CULTURAL."/>
    <n v="16698000"/>
    <n v="13358400"/>
    <n v="3339600"/>
    <d v="2025-05-12T00:00:00"/>
    <s v="Maria Paula Rivera"/>
    <m/>
    <s v="FIRMADA"/>
    <d v="2025-03-11T00:00:00"/>
    <d v="2025-08-11T00:00:00"/>
    <s v="41-44-101292815"/>
    <s v="Paola Duarte"/>
  </r>
  <r>
    <n v="1165"/>
    <s v="C5823-2025"/>
    <s v="0454-2025"/>
    <s v="FUNDACION ECOSUCRE"/>
    <s v="9017412580"/>
    <s v="LOS SABERES DE LA TAMBORA"/>
    <n v="25813000"/>
    <n v="20650400"/>
    <n v="5162600"/>
    <d v="2025-05-12T00:00:00"/>
    <s v="Maria Paula Rivera"/>
    <m/>
    <s v="FIRMADA"/>
    <s v="15/03/2025_x000d_"/>
    <d v="2025-08-01T00:00:00"/>
    <s v="53-44-101038564"/>
    <s v="Paola Duarte"/>
  </r>
  <r>
    <n v="1166"/>
    <s v="C4114-2025"/>
    <s v="0454-2025"/>
    <s v="FUNDACION DEJANDO HUELLAS EN EL TEJIDO SOCIAL"/>
    <s v="9002624929"/>
    <s v="CULTURA ANCESTRAL, UN ELEMENTO PARA LA CONSTRUCCIÓN DE TERRITORIOS SOSTENIBLES EN LAS COMUNIDADES RURALES DEL MUNICIPIO DE COTORRA - CÓRDOBA"/>
    <n v="17341000"/>
    <n v="13872800"/>
    <n v="3468200"/>
    <d v="2025-05-12T00:00:00"/>
    <s v="Maria Paula Rivera"/>
    <m/>
    <s v="FIRMADA"/>
    <d v="2025-03-05T00:00:00"/>
    <d v="2025-09-05T00:00:00"/>
    <s v="53-44-101038671"/>
    <s v="Dayana Vargas"/>
  </r>
  <r>
    <n v="1167"/>
    <s v="C6322-2025"/>
    <s v="0454-2025"/>
    <s v="FUNDACIÓN CONSTRUIR FUTURO C &amp; F"/>
    <s v="9010580220"/>
    <s v="EN URÉ NO HABITAN FRAILEJONES"/>
    <n v="18167000"/>
    <n v="14533600"/>
    <n v="3633400"/>
    <d v="2025-05-12T00:00:00"/>
    <s v="Maria Paula Rivera"/>
    <m/>
    <s v="FIRMADA"/>
    <d v="2025-05-02T00:00:00"/>
    <d v="2025-09-12T00:00:00"/>
    <s v="21-44-101468748"/>
    <s v="Juan David Cuevas"/>
  </r>
  <r>
    <n v="1168"/>
    <s v="C4927-2025"/>
    <s v="0454-2025"/>
    <s v="FUNDACIÓN MANOS PA'LA MONTAÑA"/>
    <s v="9011324957"/>
    <s v="LABORATORIO PATRIMONIAL COMUNITARIO: VIVAMOS EL PATRIMONIO CULTURAL"/>
    <n v="22488000"/>
    <n v="17990400"/>
    <n v="4497600"/>
    <d v="2025-05-12T00:00:00"/>
    <s v="Maria Paula Rivera"/>
    <m/>
    <s v="FIRMADA"/>
    <d v="2025-04-01T00:00:00"/>
    <d v="2025-09-30T00:00:00"/>
    <n v="100024764"/>
    <s v="Juan David Cuevas"/>
  </r>
  <r>
    <n v="1169"/>
    <s v="C7530-2025"/>
    <s v="0454-2025"/>
    <s v="FUNDACION CULTURAL TEJIENDO TRADICIONES"/>
    <s v="9018354377"/>
    <s v="SEMILLAS DE GAITAS Y TAMBORES DE CHALAN"/>
    <n v="21683000"/>
    <n v="17346400"/>
    <n v="4336600"/>
    <d v="2025-05-12T00:00:00"/>
    <s v="Diana Martinez"/>
    <m/>
    <s v="FIRMADA"/>
    <d v="2025-04-01T00:00:00"/>
    <d v="2025-09-30T00:00:00"/>
    <s v="85-44-101137969"/>
    <s v="Constanza Leyton"/>
  </r>
  <r>
    <n v="1170"/>
    <s v="C2777-2025"/>
    <s v="0454-2025"/>
    <s v="FUNDACION KOKORO"/>
    <s v="9017089819"/>
    <s v="ARTETERAPIA PARA EL FORTALECIMIENTO DE LA SALUD MENTAL EN CUIDADORES DE PERSONAS CON DISCAPACIDAD"/>
    <n v="16455000"/>
    <n v="13164000"/>
    <n v="3291000"/>
    <d v="2025-05-12T00:00:00"/>
    <s v="Diana Martinez"/>
    <m/>
    <s v="FIRMADA"/>
    <d v="2025-03-01T00:00:00"/>
    <d v="2025-09-30T00:00:00"/>
    <s v="CHU-100046403"/>
    <s v="Constanza Leyton"/>
  </r>
  <r>
    <n v="1171"/>
    <s v="C6292-2025"/>
    <s v="0454-2025"/>
    <s v="CORPORACIÓN FERIA DEL LIBRO DEL GUAVIARE"/>
    <s v="9018054046"/>
    <s v="FERIA DEL LIBRO DEL GUAVIARE FLIGUA 2025: PAZEMOS LA PÁGINA"/>
    <n v="27656000"/>
    <n v="22124800"/>
    <n v="5531200"/>
    <d v="2025-05-12T00:00:00"/>
    <s v="Diana Martinez"/>
    <m/>
    <s v="FIRMADA"/>
    <d v="2025-08-01T00:00:00"/>
    <d v="2025-10-31T00:00:00"/>
    <s v="14-44-101235107"/>
    <s v="Constanza Leyton"/>
  </r>
  <r>
    <n v="1172"/>
    <s v="C5145-2025"/>
    <s v="0454-2025"/>
    <s v="JUNTA DE ACCION COMUNAL DE LA URBANIZACION LA ROSITA"/>
    <s v="9012908046"/>
    <s v="&quot;MURALES DE LA MEMORIA SOCORRANA&quot;"/>
    <n v="26957000"/>
    <n v="21565600"/>
    <n v="5391400"/>
    <d v="2025-05-12T00:00:00"/>
    <s v="Diana Martinez"/>
    <m/>
    <s v="FIRMADA"/>
    <d v="2025-06-01T00:00:00"/>
    <d v="2025-09-01T00:00:00"/>
    <s v="BQ-100101840"/>
    <s v="Constanza Leyton"/>
  </r>
  <r>
    <n v="1173"/>
    <s v="C2519-2025"/>
    <s v="0454-2025"/>
    <s v="FUNDACION CULTURAL DE COMUNIDADES NEGRAS KILELE"/>
    <s v="9008176445"/>
    <s v="I FESTIVAL CULTURAL DE CINE FORO DE RAICES Y LIBERTAD PARA LAS NUEVAS GENERACIONES AFRO EN BARLOVENTO"/>
    <n v="19945000"/>
    <n v="15956000"/>
    <n v="3989000"/>
    <d v="2025-05-12T00:00:00"/>
    <s v="Diana Martinez"/>
    <m/>
    <s v="FIRMADA"/>
    <d v="2025-09-01T00:00:00"/>
    <s v="30/09/2025_x000d_"/>
    <s v="85-44-101137810"/>
    <s v="Constanza Leyton"/>
  </r>
  <r>
    <n v="1174"/>
    <s v="C6878-2025"/>
    <s v="0454-2025"/>
    <s v="CORPORACIÓN TÉCNICA PROFESIONAL CAMINOS DEL SUROCCIDENTE COLOMBIANO"/>
    <s v="9014245001"/>
    <s v="REVALORIZACIÓN INTERGENERACIONAL DE SABERES CAMPESINOS TRADICIONALES EN ORGANIZACIONES DE BASE DEL MACIZO, CENTRO Y SUR DEL DEPARTAMENTO DEL CAUCA"/>
    <n v="17070000"/>
    <n v="13656000"/>
    <n v="3414000"/>
    <d v="2025-05-12T00:00:00"/>
    <s v="Diana Martinez"/>
    <m/>
    <s v="FIRMADA"/>
    <d v="2025-04-07T00:00:00"/>
    <d v="2025-09-30T00:00:00"/>
    <n v="994000059893"/>
    <s v="Constanza Leyton"/>
  </r>
  <r>
    <n v="1175"/>
    <s v="C8877-2025"/>
    <s v="0454-2025"/>
    <s v="FUNDACION MACARIOS TEATRO"/>
    <s v="9010098692"/>
    <s v="1ER FESTIVAL DE LECTURA DRAMÁTICA"/>
    <n v="20446000"/>
    <n v="16356800"/>
    <n v="4089200"/>
    <d v="2025-05-12T00:00:00"/>
    <s v="Diana Martinez"/>
    <m/>
    <s v="FIRMADA"/>
    <d v="2025-03-01T00:00:00"/>
    <d v="2025-09-30T00:00:00"/>
    <s v="11-44-101254223"/>
    <s v="Constanza Leyton"/>
  </r>
  <r>
    <n v="1176"/>
    <s v="C1792-2025"/>
    <s v="0454-2025"/>
    <s v="FUNDACION AUTONOMA DE SOLIDARIDAD SOCIAL"/>
    <s v="8305036508"/>
    <s v="REVITALIZACIÓN DE LA HERENCIA CULTURAL ANCESTRAL ZENÚ ÉNFASIS EN LA REVALORIZACIÓN DE LA MEDICINA TRADICIONAL"/>
    <n v="25243000"/>
    <n v="20194400"/>
    <n v="5048600"/>
    <d v="2025-05-12T00:00:00"/>
    <s v="Diana Martinez"/>
    <m/>
    <s v="FIRMADA"/>
    <d v="2025-03-31T00:00:00"/>
    <d v="2025-09-07T00:00:00"/>
    <s v="53-44-101038582"/>
    <s v="Constanza Leyton"/>
  </r>
  <r>
    <n v="1177"/>
    <s v="C2453-2025"/>
    <s v="0454-2025"/>
    <s v="ASOCIACION AMBIENTAL CAMPESINA PARA EL DESARROLLO SOCIAL AGROPECUARIO ARTESANAL CULTURAL Y TURISTICO SENDERO VERDE ESMERALDA DEL MUNICIPIO DE CHIVOR-BOYACA-COLOMBIA"/>
    <s v="9001738073"/>
    <s v="GUAQUEROS Y CAFICULTORES: LA TRADICIÓN DE OFICIOS, UN LEGADO QUE UNE LA COMUNIDAD CHIVORENSE"/>
    <n v="26618000"/>
    <n v="21294400"/>
    <n v="5323600"/>
    <d v="2025-05-12T00:00:00"/>
    <s v="Diana Martinez"/>
    <m/>
    <s v="FIRMADA"/>
    <d v="2025-09-08T00:00:00"/>
    <d v="2025-11-03T00:00:00"/>
    <s v="AGP-100001726"/>
    <s v="Constanza Leyton"/>
  </r>
  <r>
    <n v="1178"/>
    <s v="C9138-2025"/>
    <s v="0454-2025"/>
    <s v="LIT ASOCIACION DE LITERATURA "/>
    <s v="9004765560"/>
    <s v="PENTAGONO DE RECITALES"/>
    <n v="27912000"/>
    <n v="22329600"/>
    <n v="5582400"/>
    <d v="2025-05-12T00:00:00"/>
    <s v="Diana Martinez"/>
    <m/>
    <s v="FIRMADA"/>
    <s v="01/03/2025_x000d_"/>
    <d v="2025-10-31T00:00:00"/>
    <s v="51-44-101029779"/>
    <s v="Constanza Leyton"/>
  </r>
  <r>
    <n v="1179"/>
    <s v="C7460-2025"/>
    <s v="0454-2025"/>
    <s v="FUNDACIÓN TIMBALÉ"/>
    <s v="9016123318"/>
    <s v="¡BAILEMOS JUNTOS!"/>
    <n v="17998000"/>
    <n v="14398400"/>
    <n v="3599600"/>
    <d v="2025-05-12T00:00:00"/>
    <s v="Diana Martinez"/>
    <m/>
    <s v="FIRMADA"/>
    <d v="2025-04-01T00:00:00"/>
    <s v="31/10/2025_x000d_"/>
    <s v="14-44-101234708"/>
    <s v="Constanza Leyton"/>
  </r>
  <r>
    <n v="1180"/>
    <s v="C7248-2025"/>
    <s v="0454-2025"/>
    <s v="CORPORACION CUERPO Y ALMA"/>
    <s v="9014350772"/>
    <s v="FESTIVAL INTERNACIONAL CUERPO, MOVIMIENTO Y PATRIMONIO VOL 3."/>
    <n v="25190000"/>
    <n v="20152000"/>
    <n v="5038000"/>
    <d v="2025-05-12T00:00:00"/>
    <s v="Diana Martinez"/>
    <m/>
    <s v="FIRMADA"/>
    <d v="2025-08-20T00:00:00"/>
    <d v="2025-11-08T00:00:00"/>
    <s v="96-44-101196844"/>
    <s v="Constanza Leyton"/>
  </r>
  <r>
    <n v="1181"/>
    <s v="C8338-2025"/>
    <s v="0454-2025"/>
    <s v="FUNDACION LOS DAMANES"/>
    <s v="9014830358"/>
    <s v="EL ACHIOTE, TERRITORIO LECTOR"/>
    <n v="24679000"/>
    <n v="19743200"/>
    <n v="4935800"/>
    <d v="2025-05-12T00:00:00"/>
    <s v="Diana Martinez"/>
    <m/>
    <s v="FIRMADA"/>
    <s v="05/04/2025_x000d_"/>
    <d v="2025-10-27T00:00:00"/>
    <s v="53-44-101038471"/>
    <s v="Constanza Leyton"/>
  </r>
  <r>
    <n v="1182"/>
    <s v="C4401-2025"/>
    <s v="0454-2025"/>
    <s v="FUNDACION NUESTRA HERENCIA"/>
    <s v="9005734890"/>
    <s v="GIRA NACIONAL DE CONCIERTOS 2025 &quot;EL DUETO VOCAL Y EL TRÍO TÍPICO ANDINO COLOMBIANO&quot;"/>
    <n v="23868000"/>
    <n v="19094400"/>
    <n v="4773600"/>
    <d v="2025-05-12T00:00:00"/>
    <s v="Diana Martinez"/>
    <m/>
    <s v="FIRMADA"/>
    <d v="2025-03-01T00:00:00"/>
    <d v="2025-10-14T00:00:00"/>
    <s v="75-44-101145164"/>
    <s v="Juan David Cuevas"/>
  </r>
  <r>
    <n v="1183"/>
    <s v="C1608-2025"/>
    <s v="0454-2025"/>
    <s v="FUNDACION INNOVACION CULTURAL Y DESARROLLO SOCIAL"/>
    <s v="9015824513"/>
    <s v="DANZAS Y TAMBORES DEL CARIBE SON"/>
    <n v="19017000"/>
    <n v="15213600"/>
    <n v="3803400"/>
    <d v="2025-05-12T00:00:00"/>
    <s v="Diana Martinez"/>
    <m/>
    <s v="FIRMADA"/>
    <s v="17/03/2025_x000d_"/>
    <d v="2025-10-17T00:00:00"/>
    <s v="75-44-101145204"/>
    <s v="Juan David Cuevas"/>
  </r>
  <r>
    <n v="1184"/>
    <s v="C4269-2025"/>
    <s v="0454-2025"/>
    <s v="CORPORACION PARA EL FOMENTO DE LA CULTURA Y LAS ARTES EL SINSONTE"/>
    <s v="9008991183"/>
    <s v="XIII ENCUENTRO LATINOAMERICANO DE LA CULTURA EL SINSONTE"/>
    <n v="25563000"/>
    <n v="20450400"/>
    <n v="5112600"/>
    <d v="2025-05-12T00:00:00"/>
    <s v="Diana Martinez"/>
    <m/>
    <s v="FIRMADA"/>
    <d v="2025-08-15T00:00:00"/>
    <d v="2025-10-31T00:00:00"/>
    <s v="CCS-100040600"/>
    <s v="Constanza Leyton"/>
  </r>
  <r>
    <n v="1185"/>
    <s v="C9583-2025"/>
    <s v="0454-2025"/>
    <s v="CORPORACION CREANDO SENTIDO SOCIAL"/>
    <s v="9017795225"/>
    <s v="ECOARTE: CREANDO PAZ A TRAVÉS DE LA NATURALEZA Y EL ARTE"/>
    <n v="25677000"/>
    <n v="20541600"/>
    <n v="5135400"/>
    <d v="2025-05-12T00:00:00"/>
    <s v="Margarita Escamilla"/>
    <m/>
    <s v="FIRMADA"/>
    <d v="2025-05-01T00:00:00"/>
    <d v="2025-10-31T00:00:00"/>
    <s v="55-44-101085113"/>
    <s v="Constanza Leyton"/>
  </r>
  <r>
    <n v="1186"/>
    <s v="C5783-2025"/>
    <s v="0454-2025"/>
    <s v="FUNDACIÓN ARTÍSTICA CULTURAL DEPORTIVA EDUCATIVA Y RECREATIVA"/>
    <s v="9011080423"/>
    <s v="CUARTA TEMPORADA ENSAMBLE DE TALENTOS VILLAVICENSES"/>
    <n v="26623000"/>
    <n v="21298400"/>
    <n v="5324600"/>
    <d v="2025-05-12T00:00:00"/>
    <s v="Margarita Escamilla"/>
    <m/>
    <s v="FIRMADA"/>
    <d v="2025-03-03T00:00:00"/>
    <d v="2025-10-31T00:00:00"/>
    <s v="30-44-101063512"/>
    <s v="Constanza Leyton"/>
  </r>
  <r>
    <n v="1187"/>
    <s v="C10131-2025"/>
    <s v="0454-2025"/>
    <s v="ORGANIZACION KE TALENTO"/>
    <s v="8220074379"/>
    <s v="15 VERSION TOMA A LA PAVIMENTADA (EN LA CALLE SE JUEGA, SE BAILA Y SE CANTA&quot;"/>
    <n v="29121000"/>
    <n v="23296800"/>
    <n v="5824200"/>
    <d v="2025-05-12T00:00:00"/>
    <s v="Margarita Escamilla"/>
    <m/>
    <s v="FIRMADA"/>
    <d v="2025-02-20T00:00:00"/>
    <d v="2025-11-16T00:00:00"/>
    <s v="30-44-101063577"/>
    <s v="Paola Duarte"/>
  </r>
  <r>
    <n v="1188"/>
    <s v="C10023-2025"/>
    <s v="0454-2025"/>
    <s v="FUNDACION DINASTIA DREAMS"/>
    <s v="9014236067"/>
    <s v="IX COLOMBIA MUSIC FEST &quot;UN INTERCAMBIO CULTURAL&quot;"/>
    <n v="23316000"/>
    <n v="18652800"/>
    <n v="4663200"/>
    <d v="2025-05-12T00:00:00"/>
    <s v="Margarita Escamilla"/>
    <m/>
    <s v="FIRMADA"/>
    <d v="2025-05-13T00:00:00"/>
    <d v="2025-11-20T00:00:00"/>
    <s v="CCS-100040805"/>
    <s v="Paola Duarte"/>
  </r>
  <r>
    <n v="1189"/>
    <s v="C4755-2025"/>
    <s v="0454-2025"/>
    <s v="ALLIANCE FRANCAISE"/>
    <s v="8914000070"/>
    <s v="INTEGRANDO SABERES Y CULTURAS"/>
    <n v="27157000"/>
    <n v="21725600"/>
    <n v="5431400"/>
    <d v="2025-05-12T00:00:00"/>
    <s v="Margarita Escamilla"/>
    <m/>
    <s v="FIRMADA"/>
    <d v="2025-03-01T00:00:00"/>
    <d v="2025-11-15T00:00:00"/>
    <s v="55-44-101085063"/>
    <s v="Paola Duarte"/>
  </r>
  <r>
    <n v="1190"/>
    <s v="C10414-2025"/>
    <s v="0454-2025"/>
    <s v="FUNDACIÓN COLOMBIA UNIDA POR LA DIGNIDAD"/>
    <s v="9009995431"/>
    <s v="CUENTA LA PAZ"/>
    <n v="21377000"/>
    <n v="17101600"/>
    <n v="4275400"/>
    <d v="2025-05-12T00:00:00"/>
    <s v="Margarita Escamilla"/>
    <m/>
    <s v="FIRMADA"/>
    <d v="2025-05-05T00:00:00"/>
    <d v="2025-11-07T00:00:00"/>
    <s v="85-44-101137933"/>
    <s v="Paola Duarte"/>
  </r>
  <r>
    <n v="1191"/>
    <s v="C8018-2025"/>
    <s v="0454-2025"/>
    <s v="CORPORACION AGENCIA NACIONAL ETNICA ANET"/>
    <s v="9002238221"/>
    <s v="ANCESTRALIDAD: PICK UP, GASTRONOMIA Y MUJER."/>
    <n v="19451000"/>
    <n v="15560800"/>
    <n v="3890200"/>
    <d v="2025-05-12T00:00:00"/>
    <s v="Margarita Escamilla"/>
    <m/>
    <s v="FIRMADA"/>
    <d v="2025-04-01T00:00:00"/>
    <d v="2025-11-20T00:00:00"/>
    <s v="21-44-101469017"/>
    <s v="Paola Duarte"/>
  </r>
  <r>
    <n v="1192"/>
    <s v="C8328-2025"/>
    <s v="0454-2025"/>
    <s v="FUNDACION PATRIMONIO COLOMBIA"/>
    <s v="9018154364"/>
    <s v="PATRIMONIO COLOMBIA – GEOVISOR SECTOR ARTESANAL – FASE I"/>
    <n v="18835000"/>
    <n v="15068000"/>
    <n v="3767000"/>
    <d v="2025-05-12T00:00:00"/>
    <s v="Margarita Escamilla"/>
    <m/>
    <s v="FIRMADA"/>
    <d v="2025-01-15T00:00:00"/>
    <d v="2025-11-15T00:00:00"/>
    <s v="18-44-101106208"/>
    <s v="Paola Duarte"/>
  </r>
  <r>
    <n v="1193"/>
    <s v="C757-2025"/>
    <s v="0454-2025"/>
    <s v="CASA DE LA CULTURA DE LA TEBAIDA"/>
    <s v="8900022567"/>
    <s v="TRADICIÓN Y DANZA: SEMILLAS DE PAZ EN NUESTRO CAMPO"/>
    <n v="26916000"/>
    <n v="21532800"/>
    <n v="5383200"/>
    <d v="2025-05-12T00:00:00"/>
    <s v="Margarita Escamilla"/>
    <m/>
    <s v="FIRMADA"/>
    <d v="2025-03-03T00:00:00"/>
    <d v="2025-11-11T00:00:00"/>
    <s v="17-44-101218379"/>
    <s v="Paola Duarte"/>
  </r>
  <r>
    <n v="1194"/>
    <s v="C5962-2025"/>
    <s v="0454-2025"/>
    <s v="MÁRGUZ, FUNDACIÓN PARA LAS ARTES"/>
    <s v="9002486491"/>
    <s v="FORTALECIMIENTO ESCUELA DE MÚSICA SANTA FÉ"/>
    <n v="21277000"/>
    <n v="17021600"/>
    <n v="4255400"/>
    <d v="2025-05-12T00:00:00"/>
    <s v="Margarita Escamilla"/>
    <m/>
    <s v="FIRMADA"/>
    <d v="2025-01-15T00:00:00"/>
    <d v="2025-11-15T00:00:00"/>
    <s v="37-44-101044535"/>
    <s v="Paola Duarte"/>
  </r>
  <r>
    <n v="1195"/>
    <s v="C5847-2025"/>
    <s v="0454-2025"/>
    <s v="FUNDACION ALIANZA FE Y CULTURA"/>
    <s v="9018624181"/>
    <s v="LOS ÚLTIMOS YERVATEROS"/>
    <n v="21377000"/>
    <n v="17101600"/>
    <n v="4275400"/>
    <d v="2025-05-12T00:00:00"/>
    <s v="Margarita Escamilla"/>
    <m/>
    <s v="FIRMADA"/>
    <d v="2025-04-20T00:00:00"/>
    <d v="2025-11-10T00:00:00"/>
    <s v="53-44-101038568"/>
    <s v="Paola Duarte"/>
  </r>
  <r>
    <n v="1196"/>
    <s v="C5839-2025"/>
    <s v="0454-2025"/>
    <s v="CORPORACION ALIANZA PARA LA FE Y LA CULTURA"/>
    <s v="9018614868"/>
    <s v="LOS SABORES DE MANATÍ"/>
    <n v="21377000"/>
    <n v="17101600"/>
    <n v="4275400"/>
    <d v="2025-05-12T00:00:00"/>
    <s v="Margarita Escamilla"/>
    <m/>
    <s v="FIRMADA"/>
    <d v="2025-04-20T00:00:00"/>
    <d v="2025-11-01T00:00:00"/>
    <s v="53-44-101038567"/>
    <s v="Paola Duarte"/>
  </r>
  <r>
    <n v="1197"/>
    <s v="C5433-2025"/>
    <s v="0454-2025"/>
    <s v="ASOCIACION DE CABILDOS Y/O AUTORIDADES INDIGENAS DEL NUDO DE LOS PASTOS - SHAQUIÑAN"/>
    <s v="9000328918"/>
    <s v="PALABRA VIVA"/>
    <n v="20125000"/>
    <n v="16100000"/>
    <n v="4025000"/>
    <d v="2025-05-12T00:00:00"/>
    <s v="Margarita Escamilla"/>
    <m/>
    <s v="FIRMADA"/>
    <d v="2025-06-01T00:00:00"/>
    <d v="2025-11-20T00:00:00"/>
    <s v="41-44-101293045"/>
    <s v="Paola Duarte"/>
  </r>
  <r>
    <n v="1198"/>
    <s v="C5361-2025"/>
    <s v="0454-2025"/>
    <s v="ASOCIACION SERVICIOS COMUNITARIOS PARA EL MUNICIPIO DE EL PLAYON"/>
    <s v="9000460391"/>
    <s v="MEMORIAS DE MI PUEBLO"/>
    <n v="24614000"/>
    <n v="19691200"/>
    <n v="4922800"/>
    <d v="2025-05-12T00:00:00"/>
    <s v="Margarita Escamilla"/>
    <m/>
    <s v="FIRMADA"/>
    <d v="2025-04-01T00:00:00"/>
    <d v="2025-11-05T00:00:00"/>
    <s v="75-44-101145272"/>
    <s v="Paola Duarte"/>
  </r>
  <r>
    <n v="1199"/>
    <s v="C3063-2025"/>
    <s v="0454-2025"/>
    <s v="CORPORACION MESTIZO"/>
    <s v="9013470768"/>
    <s v="ESCUELA ROCHELA"/>
    <n v="17751000"/>
    <n v="14200800"/>
    <n v="3550200"/>
    <d v="2025-05-12T00:00:00"/>
    <s v="Margarita Escamilla"/>
    <m/>
    <s v="FIRMADA"/>
    <d v="2025-02-11T00:00:00"/>
    <d v="2025-11-07T00:00:00"/>
    <s v="53-44-101038365"/>
    <s v="Paola Duarte"/>
  </r>
  <r>
    <n v="1200"/>
    <s v="C132-2025"/>
    <s v="0454-2025"/>
    <s v="JUNTA DE ACCION COMUNAL VEREDA LAS DELICIAS"/>
    <s v="9008124421"/>
    <s v="UN RIO DE MURALES"/>
    <n v="25909000"/>
    <n v="20727200"/>
    <n v="5181800"/>
    <d v="2025-05-12T00:00:00"/>
    <s v="Margarita Escamilla"/>
    <m/>
    <s v="FIRMADA"/>
    <d v="2025-08-01T00:00:00"/>
    <d v="2025-11-15T00:00:00"/>
    <s v="CRC-100024659"/>
    <s v="Paola Duarte"/>
  </r>
  <r>
    <n v="1201"/>
    <s v="C10786-2025"/>
    <s v="0454-2025"/>
    <s v="FUNDACIÓN CERRO SECO"/>
    <s v="9012645263"/>
    <s v="COCINA TRADICIONAL PLATEÑA"/>
    <n v="25510000"/>
    <n v="20408000"/>
    <n v="5102000"/>
    <d v="2025-05-12T00:00:00"/>
    <s v="Margarita Escamilla"/>
    <m/>
    <s v="FIRMADA"/>
    <d v="2025-05-20T00:00:00"/>
    <d v="2025-11-15T00:00:00"/>
    <s v="53-44-101038569"/>
    <s v="Paola Duarte"/>
  </r>
  <r>
    <n v="1202"/>
    <s v="C10448-2025"/>
    <s v="0454-2025"/>
    <s v="FUNDACIÓN CULTURAL Y AUDIOVISUAL ZAFIRO"/>
    <s v="9008208696"/>
    <s v="#INFRAME!"/>
    <n v="20894000"/>
    <n v="16715200"/>
    <n v="4178800"/>
    <d v="2025-05-12T00:00:00"/>
    <s v="Margarita Escamilla"/>
    <m/>
    <s v="FIRMADA"/>
    <d v="2025-02-01T00:00:00"/>
    <d v="2025-11-15T00:00:00"/>
    <s v="42-44-101161307"/>
    <s v="Paola Duarte"/>
  </r>
  <r>
    <n v="1203"/>
    <s v="C10358-2025"/>
    <s v="0454-2025"/>
    <s v="FUNDACIÓN PLATAFORMA CANÍBAL"/>
    <s v="9013567265"/>
    <s v="SALON DE ARTES VISUALES DEL CARIBE"/>
    <n v="20894000"/>
    <n v="16715200"/>
    <n v="4178800"/>
    <d v="2025-05-12T00:00:00"/>
    <s v="Margarita Escamilla"/>
    <m/>
    <s v="FIRMADA"/>
    <d v="2025-06-20T00:00:00"/>
    <d v="2025-11-20T00:00:00"/>
    <s v="CRC-100024756"/>
    <s v="Paola Duarte"/>
  </r>
  <r>
    <n v="1204"/>
    <s v="C9629-2025"/>
    <s v="0370-2025"/>
    <s v="FUNDACION M.A CREATIVOS"/>
    <s v="9018457217"/>
    <s v="FESTIVAL CINEPUEBLO"/>
    <n v="21866000"/>
    <n v="17492800"/>
    <n v="4373200"/>
    <d v="2025-05-13T00:00:00"/>
    <s v="Rodrigo Cuellar"/>
    <m/>
    <s v="FIRMADA"/>
    <d v="2025-03-28T00:00:00"/>
    <d v="2025-07-31T00:00:00"/>
    <s v="11-44-101253672"/>
    <s v="Dayana Vargas"/>
  </r>
  <r>
    <n v="1205"/>
    <s v="C2814-2025"/>
    <s v="0454-2025"/>
    <s v="CORPORACION AGENTES DE CAMBIO"/>
    <s v="8110273281"/>
    <s v="2DO. CONCURSO DE CUENTO CARCELARIO - DESDE ADENTRO"/>
    <n v="13085000"/>
    <n v="10468000"/>
    <n v="2617000"/>
    <d v="2025-05-13T00:00:00"/>
    <s v="Rodrigo Cuellar"/>
    <m/>
    <s v="FIRMADA"/>
    <d v="2025-04-15T00:00:00"/>
    <d v="2025-07-15T00:00:00"/>
    <s v="CCS-100040923"/>
    <s v="Dayana Vargas"/>
  </r>
  <r>
    <n v="1206"/>
    <s v="C2502-2025"/>
    <s v="0454-2025"/>
    <s v="FUNDACION MENTES AL EXTREMO"/>
    <s v="9017498088"/>
    <s v="PAMPLONA ROCK FESTIVAL 1.9  EDICIÓN JOVEN"/>
    <n v="29174000"/>
    <n v="23339200"/>
    <n v="5834800"/>
    <d v="2025-05-13T00:00:00"/>
    <s v="Rodrigo Cuellar"/>
    <m/>
    <s v="FIRMADA"/>
    <d v="2025-04-15T00:00:00"/>
    <d v="2025-08-18T00:00:00"/>
    <s v="75-44-101145193"/>
    <s v="Juan David Cuevas"/>
  </r>
  <r>
    <n v="1207"/>
    <s v="C2775-2025"/>
    <s v="0454-2025"/>
    <s v="FUNDACIÓN SINERGIA PACIFICO"/>
    <s v="9014054752"/>
    <s v="TERRITORIOS DE VIDA: FORMACIÓN PARA EL BUEN VIVIR EN BUENAVENTURA"/>
    <n v="16506000"/>
    <n v="13204800"/>
    <n v="3301200"/>
    <d v="2025-05-13T00:00:00"/>
    <s v="Rodrigo Cuellar"/>
    <m/>
    <s v="FIRMADA"/>
    <d v="2025-04-15T00:00:00"/>
    <d v="2025-07-31T00:00:00"/>
    <s v="CCS-100045555"/>
    <s v="Dayana Vargas"/>
  </r>
  <r>
    <n v="1208"/>
    <s v="C3539-2025"/>
    <s v="0454-2025"/>
    <s v="JUNTA DE ACCION COMUNAL DEL BARRIO SANTA TERESITA"/>
    <s v="9012065868"/>
    <s v="XIVFESTIVAL ETNO CULTURAL SAPOARA DE ORO"/>
    <n v="40494000"/>
    <n v="32395200"/>
    <n v="8098800"/>
    <d v="2025-05-13T00:00:00"/>
    <s v="Rodrigo Cuellar"/>
    <m/>
    <s v="FIRMADA"/>
    <d v="2025-04-15T00:00:00"/>
    <d v="2025-04-24T00:00:00"/>
    <s v="57-44-101007140"/>
    <s v="Dayana Vargas"/>
  </r>
  <r>
    <n v="1209"/>
    <s v="C8929-2025"/>
    <s v="0454-2025"/>
    <s v="ASOCIACIÓN LACSA - LABORATORIO CREATIVO DE SANTANDER"/>
    <s v="9014066929"/>
    <s v="VOCES FEROCES - FERIA DE EDITORIALES INDEPENDIENTES"/>
    <n v="24045000"/>
    <n v="19236000"/>
    <n v="4809000"/>
    <d v="2025-05-13T00:00:00"/>
    <s v="Rodrigo Cuellar"/>
    <m/>
    <s v="FIRMADA"/>
    <d v="2025-04-15T00:00:00"/>
    <d v="2025-08-15T00:00:00"/>
    <s v="96-44-101196739"/>
    <s v="Dayana Vargas"/>
  </r>
  <r>
    <n v="1210"/>
    <s v="C5262-2025"/>
    <s v="0454-2025"/>
    <s v="FUNDACIÓN DIMENSIÓN FRACTAL, CENTRO PARA EL DESARROLLO DE LA EDUCACIÓN, DISEÑO, ARTE Y CULTURA"/>
    <s v="9016415966"/>
    <s v="SUNUA, VIVENCIAS CAMPESINAS FOSCA"/>
    <n v="20079000"/>
    <n v="16063200"/>
    <n v="4015800"/>
    <d v="2025-05-13T00:00:00"/>
    <s v="Rodrigo Cuellar"/>
    <m/>
    <s v="FIRMADA"/>
    <d v="2025-04-15T00:00:00"/>
    <d v="2025-07-22T00:00:00"/>
    <s v="14-44-101235004"/>
    <s v="Juan David Cuevas"/>
  </r>
  <r>
    <n v="1211"/>
    <s v="C7233-2025"/>
    <s v="0454-2025"/>
    <s v="FUNDACION CULTURAL PASION POR EL LLANO"/>
    <s v="9015237720"/>
    <s v="FERIA NACIONAL DE LA LLANERIDAD"/>
    <n v="21489000"/>
    <n v="17191200"/>
    <n v="4297800"/>
    <d v="2025-05-13T00:00:00"/>
    <s v="Rodrigo Cuellar"/>
    <m/>
    <s v="FIRMADA"/>
    <d v="2025-04-15T00:00:00"/>
    <d v="2025-08-15T00:00:00"/>
    <s v="AGP-100001853"/>
    <s v="Dayana Vargas"/>
  </r>
  <r>
    <n v="1212"/>
    <s v="C9043-2025"/>
    <s v="0454-2025"/>
    <s v="FUNDACIÓN VIAJANDO IDEAS DE PROGRESO"/>
    <s v="9018366013"/>
    <s v="VIAJANDO EN NOTAS VALLENATAS  FORMACIÓN EN INSTRUMENTOS BASICOS: CAJA, GUACHARACA Y ACORDEÓN."/>
    <n v="17742000"/>
    <n v="14193600"/>
    <n v="3548400"/>
    <d v="2025-05-13T00:00:00"/>
    <s v="Rodrigo Cuellar"/>
    <m/>
    <s v="FIRMADA"/>
    <d v="2025-04-15T00:00:00"/>
    <d v="2025-07-10T00:00:00"/>
    <s v="CCS-100040739"/>
    <s v="Dayana Vargas"/>
  </r>
  <r>
    <n v="1213"/>
    <s v="C9362-2025"/>
    <s v="0454-2025"/>
    <s v="FUNDACIÓN CINEGUAJE"/>
    <s v="9016979099"/>
    <s v="MOCOA GRITA ACCIÓN: LENGUAJES DE CINE EN PUTUMAYO"/>
    <n v="17389000"/>
    <n v="13911200"/>
    <n v="3477800"/>
    <d v="2025-05-13T00:00:00"/>
    <s v="Rodrigo Cuellar"/>
    <m/>
    <s v="FIRMADA"/>
    <d v="2025-04-15T00:00:00"/>
    <d v="2025-07-31T00:00:00"/>
    <s v="41-44-101293135"/>
    <s v="Juan David Cuevas"/>
  </r>
  <r>
    <n v="1214"/>
    <s v="C10795-2025"/>
    <s v="0454-2025"/>
    <s v="CABILDO INDIGENA BOCON BETULIA DEL MUNICIPIO DE MOMIL"/>
    <s v="9009708445"/>
    <s v="LA MEMORIA DE MIS ANCESTROS"/>
    <n v="18587000"/>
    <n v="14869600"/>
    <n v="3717400"/>
    <d v="2025-05-13T00:00:00"/>
    <s v="Rodrigo Cuellar"/>
    <m/>
    <s v="FIRMADA"/>
    <d v="2025-04-15T00:00:00"/>
    <d v="2025-07-06T00:00:00"/>
    <s v="53-44-101038342"/>
    <s v="Juan David Cuevas"/>
  </r>
  <r>
    <n v="1215"/>
    <s v="C10111-2025"/>
    <s v="0454-2025"/>
    <s v="CORPORACIÓN CIUDAD PROMESA"/>
    <s v="9017114801"/>
    <s v="PRIMER ENCUENTRO DE BANDAS &quot;CONVENCIÓN 79&quot;"/>
    <n v="26692000"/>
    <n v="21353600"/>
    <n v="5338400"/>
    <d v="2025-05-13T00:00:00"/>
    <s v="Rodrigo Cuellar"/>
    <m/>
    <s v="FIRMADA"/>
    <d v="2025-04-15T00:00:00"/>
    <d v="2025-08-07T00:00:00"/>
    <s v="CCS-100040931"/>
    <s v="Juan David Cuevas"/>
  </r>
  <r>
    <n v="1216"/>
    <s v="C9842-2025"/>
    <s v="0454-2025"/>
    <s v="FUNDACION MUNDO FELIZ GOLF EN UNO"/>
    <s v="9014650960"/>
    <s v="PRIMERA FERIA RURAL DE LAS ARTES"/>
    <n v="17762000"/>
    <n v="14209600"/>
    <n v="3552400"/>
    <d v="2025-05-13T00:00:00"/>
    <s v="Rodrigo Cuellar"/>
    <m/>
    <s v="FIRMADA"/>
    <d v="2025-04-15T00:00:00"/>
    <d v="2025-07-20T00:00:00"/>
    <s v="AGP-100001938"/>
    <s v="Juan David Cuevas"/>
  </r>
  <r>
    <n v="1217"/>
    <s v="C10750-2025"/>
    <s v="0454-2025"/>
    <s v="FUNDACION DE RECICLADORES AMBIENTALES DE PALOMINO"/>
    <s v="9015455782"/>
    <s v="FESTIVAL DEL MANGLE SAGRADO TERCERA VERSIÓN"/>
    <n v="37520000"/>
    <n v="30016000"/>
    <n v="7504000"/>
    <d v="2025-05-13T00:00:00"/>
    <s v="Maria Paula Rivera"/>
    <m/>
    <s v="FIRMADA"/>
    <d v="2025-04-01T00:00:00"/>
    <d v="2025-08-15T00:00:00"/>
    <s v="21-44-101468705"/>
    <s v="Constanza Leyton"/>
  </r>
  <r>
    <n v="1218"/>
    <s v="C10455-2025"/>
    <s v="0454-2025"/>
    <s v="FUNDACION CUMPLIENDO SUEÑOS H &amp; S"/>
    <s v="9011521055"/>
    <s v="SABERES DE VIDA,  TRANSMISIÓN CULTURAL Y BIENESTAR INTEGRAL PARA ADULTOS MAYORES"/>
    <n v="26554000"/>
    <n v="21243200"/>
    <n v="5310800"/>
    <d v="2025-05-13T00:00:00"/>
    <s v="Maria Paula Rivera"/>
    <m/>
    <s v="FIRMADA"/>
    <s v="01/06/2025_x000d_"/>
    <d v="2025-07-31T00:00:00"/>
    <n v="100047000"/>
    <s v="Juan David Cuevas"/>
  </r>
  <r>
    <n v="1219"/>
    <s v="C1467-2025"/>
    <s v="0454-2025"/>
    <s v="CORPORACION BELLO TANGO. CULTURA Y ENTRETENIMIENTO"/>
    <s v="9008726083"/>
    <s v="XXIII FESTIVAL INTERNACIONAL DE TANGO CIUDAD DE BELLO"/>
    <n v="16802000"/>
    <n v="13441600"/>
    <n v="3360400"/>
    <d v="2025-05-13T00:00:00"/>
    <s v="Maria Paula Rivera"/>
    <m/>
    <s v="FIRMADA"/>
    <d v="2025-05-02T00:00:00"/>
    <d v="2025-08-02T00:00:00"/>
    <n v="100263511"/>
    <s v="Dayana Vargas"/>
  </r>
  <r>
    <n v="1220"/>
    <s v="C5625-2025"/>
    <s v="0454-2025"/>
    <s v="FUNDACION TRANSFORMANDO VIDAS CON AMOR PARA UN MUNDO MEJOR."/>
    <s v="9017494308"/>
    <s v="PINTANDO, CREANDO Y DANZANDO MI FUTURO VOY FORJANDO"/>
    <n v="17167000"/>
    <n v="13733600"/>
    <n v="3433400"/>
    <d v="2025-05-13T00:00:00"/>
    <s v="Maria Paula Rivera"/>
    <m/>
    <s v="FIRMADA"/>
    <d v="2025-03-10T00:00:00"/>
    <d v="2025-08-20T00:00:00"/>
    <s v="53-44-101038410"/>
    <s v="Juan David Cuevas"/>
  </r>
  <r>
    <n v="1221"/>
    <s v="C7585-2025"/>
    <s v="0454-2025"/>
    <s v="CONSEJO COMUNITARIO DE COMUNIDADES NEGRAS CORREGIMIENTO DE MINDALA"/>
    <s v="9012498179"/>
    <s v="CUERPO, ESCENA Y TERRITORIO: RECUPERACIÓN AGRÍCOLA EN LA EXPRESIÓN ARTÍSTICA"/>
    <n v="16865000"/>
    <n v="13492000"/>
    <n v="3373000"/>
    <d v="2025-05-13T00:00:00"/>
    <s v="Maria Paula Rivera"/>
    <m/>
    <s v="FIRMADA"/>
    <d v="2025-04-01T00:00:00"/>
    <d v="2025-08-31T00:00:00"/>
    <s v="40-44-101063439"/>
    <s v="Juan David Cuevas"/>
  </r>
  <r>
    <n v="1222"/>
    <s v="C5217-2025"/>
    <s v="0454-2025"/>
    <s v="FUNDACION LA FAMILIA DEL SAGRADO CORAZON DE JESUS"/>
    <s v="9017058405"/>
    <s v="ENCUENTRO DE MUSICA PAPAYERAS PARA LA CULTURA Y LA CONVIVENCIA"/>
    <n v="21689000"/>
    <n v="17351200"/>
    <n v="4337800"/>
    <d v="2025-05-13T00:00:00"/>
    <s v="Maria Paula Rivera"/>
    <m/>
    <s v="FIRMADA"/>
    <d v="2025-07-01T00:00:00"/>
    <d v="2025-08-03T00:00:00"/>
    <n v="100024533"/>
    <s v="Juan David Cuevas"/>
  </r>
  <r>
    <n v="1223"/>
    <s v="C8081-2025"/>
    <s v="0454-2025"/>
    <s v="CORPORACIÓN CASA TALLER ARTESAS"/>
    <s v="9000789851"/>
    <s v="V FESTIVAL MAI (V FESTIVAL MEDELLÍN ARTE E INCLUSIÓN)"/>
    <n v="19261000"/>
    <n v="15408800"/>
    <n v="3852200"/>
    <d v="2025-05-13T00:00:00"/>
    <s v="Maria Paula Rivera"/>
    <m/>
    <s v="FIRMADA"/>
    <d v="2025-02-03T00:00:00"/>
    <d v="2025-10-31T00:00:00"/>
    <s v="65-44-101238944"/>
    <s v="Juan David Cuevas"/>
  </r>
  <r>
    <n v="1224"/>
    <s v="C9078-2025"/>
    <s v="0454-2025"/>
    <s v="CORPORACION SOCIAL Y CULTURAL MUJERES AFRO TEJEDORAS DE PAZ Y RECUPERACION ANCESTRAL"/>
    <s v="9018521138"/>
    <s v="LABORATORIO DE CREACIÓN: VOCES DE MUJERES: UNIDAS POR LA VIDA, LA PAZ Y LA BIODIVERSIDAD"/>
    <n v="22038000"/>
    <n v="17630400"/>
    <n v="4407600"/>
    <d v="2025-05-13T00:00:00"/>
    <s v="Maria Paula Rivera"/>
    <m/>
    <s v="FIRMADA"/>
    <d v="2025-04-05T00:00:00"/>
    <d v="2025-08-10T00:00:00"/>
    <n v="100040731"/>
    <s v="Juan David Cuevas"/>
  </r>
  <r>
    <n v="1225"/>
    <s v="C7930-2025"/>
    <s v="0454-2025"/>
    <s v="FUNDACION PARA LA EDUCACION Y CONSERVACION DEL PLANETA"/>
    <s v="9014042001"/>
    <s v="V ENCUENTRO DE GAITAS DEL ORIENTE COLOMBIANO"/>
    <n v="25190000"/>
    <n v="20152000"/>
    <n v="5038000"/>
    <d v="2025-05-13T00:00:00"/>
    <s v="Maria Paula Rivera"/>
    <m/>
    <s v="FIRMADA"/>
    <s v="01/05/2025_x000d_"/>
    <s v="18/08/2025_x000d_"/>
    <n v="100061999"/>
    <s v="Juan David Cuevas"/>
  </r>
  <r>
    <n v="1226"/>
    <s v="C10722-2025"/>
    <s v="0454-2025"/>
    <s v="CORPORACIÓN ENTREVIÑETAS"/>
    <s v="9006284029"/>
    <s v="FESTIVAL ENTREVIÑETAS #12, TERRITORIOS DE TINTA: DIÁLOGOS DE CULTURA VIVA VIÑETA A VIÑETA"/>
    <n v="22291000"/>
    <n v="17832800"/>
    <n v="4458200"/>
    <d v="2025-05-13T00:00:00"/>
    <s v="Maria Paula Rivera"/>
    <m/>
    <s v="FIRMADA"/>
    <d v="2025-03-04T00:00:00"/>
    <d v="2025-10-31T00:00:00"/>
    <n v="100054096"/>
    <s v="Constanza Leyton"/>
  </r>
  <r>
    <n v="1227"/>
    <s v="C11181-2025"/>
    <s v="0454-2025"/>
    <s v="ASOCIACION DE ORGANIZACIONES SOCIALES DEL NORTE DE IPIALES"/>
    <s v="9000179232"/>
    <s v="VOCES ANDINAS: MEMORIAS VIVAS Y SONORAS DESDE LA RURALIDAD DE IPIALES"/>
    <n v="20125000"/>
    <n v="16100000"/>
    <n v="4025000"/>
    <d v="2025-05-13T00:00:00"/>
    <s v="Maria Paula Rivera"/>
    <m/>
    <s v="FIRMADA"/>
    <d v="2025-01-13T00:00:00"/>
    <d v="2025-08-31T00:00:00"/>
    <n v="100024557"/>
    <s v="Constanza Leyton"/>
  </r>
  <r>
    <n v="1228"/>
    <s v="C585-2025"/>
    <s v="0454-2025"/>
    <s v="FUNDACIÓN PARA EL APOYO, EL FOMENTO Y PROTECCIÓN DE LA CULTURA EL ARTE, EL DEPORTE Y EL TURISMO."/>
    <s v="9008331212"/>
    <s v="SERIE WEB HISTORIAS DEL PATRIMONIO INMATERIAL DE NORTE DE SANTANDER, TEMPORADA 4: PROVINCIA DE PAMPLONA."/>
    <n v="25477000"/>
    <n v="20381600"/>
    <n v="5095400"/>
    <d v="2025-05-13T00:00:00"/>
    <s v="Maria Paula Rivera"/>
    <m/>
    <s v="FIRMADA"/>
    <d v="2025-04-01T00:00:00"/>
    <d v="2025-09-20T00:00:00"/>
    <n v="100001697"/>
    <s v="Constanza Leyton"/>
  </r>
  <r>
    <n v="1229"/>
    <s v="C2538-2025"/>
    <s v="0454-2025"/>
    <s v="FUNDACION PARA EL DESARROLLO AUDIOVISUAL Y CULTURAL EL CRIOLLO PRODUCCIONES"/>
    <s v="9002854405"/>
    <s v="RADIOLA FILMS - VIDEO PODCAST."/>
    <n v="18155000"/>
    <n v="14524000"/>
    <n v="3631000"/>
    <d v="2025-05-13T00:00:00"/>
    <s v="Maria Paula Rivera"/>
    <m/>
    <s v="FIRMADA"/>
    <s v="15/02/2025_x000d_"/>
    <d v="2025-11-20T00:00:00"/>
    <s v="11-44-101253814"/>
    <s v="Constanza Leyton"/>
  </r>
  <r>
    <n v="1230"/>
    <s v="C2558-2025"/>
    <s v="0454-2025"/>
    <s v="FUNDACION LIBERATE"/>
    <s v="9012619040"/>
    <s v="“LA MÚSICA TRADICIONAL Y LATINOAMERICANA EN EL CAMPO COMO MEDIO DE INTEGRACIÓN SOCIAL” FASE 5."/>
    <n v="18820000"/>
    <n v="15056000"/>
    <n v="3764000"/>
    <d v="2025-05-13T00:00:00"/>
    <s v="Diana Martinez"/>
    <m/>
    <s v="FIRMADA"/>
    <d v="2025-04-01T00:00:00"/>
    <d v="2025-09-15T00:00:00"/>
    <s v="41-44-101292872"/>
    <s v="Constanza Leyton"/>
  </r>
  <r>
    <n v="1231"/>
    <s v="C1127-2025"/>
    <s v="0454-2025"/>
    <s v="FUNDACION NIHNA"/>
    <s v="9012420331"/>
    <s v="LA MUSICA TRADICIONAL DE GAITAS, UNA APUESTA PARA LA PAZ Y LA CONVIVENCIA"/>
    <n v="17341000"/>
    <n v="13872800"/>
    <n v="3468200"/>
    <d v="2025-05-13T00:00:00"/>
    <s v="Diana Martinez"/>
    <m/>
    <s v="FIRMADA"/>
    <s v="24/02/2025_x000d_"/>
    <d v="2025-09-20T00:00:00"/>
    <s v="CCS-100040575"/>
    <s v="Constanza Leyton"/>
  </r>
  <r>
    <n v="1232"/>
    <s v="C3000-2025"/>
    <s v="0454-2025"/>
    <s v="FUNDACION ECOLOGICA DE LA SABANA"/>
    <s v="8230011442"/>
    <s v="“CAMINOS DE LA MÚSICA Y EL CANTO, UN VIAJE A TRAVÉS DE LAS DANZAS Y TRADICIONES DE NUESTRA TIERRA.”"/>
    <n v="28102000"/>
    <n v="22481600"/>
    <n v="5620400"/>
    <d v="2025-05-13T00:00:00"/>
    <s v="Diana Martinez"/>
    <m/>
    <s v="FIRMADA"/>
    <d v="2025-05-06T00:00:00"/>
    <d v="2025-09-06T00:00:00"/>
    <s v="75-44-101145178"/>
    <s v="Constanza Leyton"/>
  </r>
  <r>
    <n v="1233"/>
    <s v="C3006-2025"/>
    <s v="0454-2025"/>
    <s v="FUNDACION PARA LA FORMACION Y AYUDA DE LAS MADRES CABEZA DE FAMILIA"/>
    <s v="9007564002"/>
    <s v="SABORES ANCESTRALES “ DEL MAÍZ AL PLATO”"/>
    <n v="17341000"/>
    <n v="13872800"/>
    <n v="3468200"/>
    <d v="2025-05-13T00:00:00"/>
    <s v="Diana Martinez"/>
    <m/>
    <s v="FIRMADA"/>
    <d v="2025-01-19T00:00:00"/>
    <s v="14/09/2025_x000d_"/>
    <s v="53-44-101038531"/>
    <s v="Constanza Leyton"/>
  </r>
  <r>
    <n v="1234"/>
    <s v="C3689-2025"/>
    <s v="0454-2025"/>
    <s v="LA FUNDACIÓN MARÍA C."/>
    <s v="9014916676"/>
    <s v="&quot;HISTORIAS EN COLORES&quot;"/>
    <n v="18877000"/>
    <n v="15101600"/>
    <n v="3775400"/>
    <d v="2025-05-13T00:00:00"/>
    <s v="Diana Martinez"/>
    <m/>
    <s v="FIRMADA"/>
    <d v="2025-05-05T00:00:00"/>
    <d v="2025-09-05T00:00:00"/>
    <s v="17-44-101218535"/>
    <s v="Constanza Leyton"/>
  </r>
  <r>
    <n v="1235"/>
    <s v="C7554-2025"/>
    <s v="0454-2025"/>
    <s v="FUNDACION CULTURA Y HERENCIA"/>
    <s v="9017580976"/>
    <s v="SONIDOS DE ESPERANZA: CUERPOS RESILIENTES"/>
    <n v="18587000"/>
    <n v="14869600"/>
    <n v="3717400"/>
    <d v="2025-05-13T00:00:00"/>
    <s v="Diana Martinez"/>
    <m/>
    <s v="FIRMADA"/>
    <d v="2025-02-17T00:00:00"/>
    <d v="2025-09-21T00:00:00"/>
    <s v="53-44-101038322"/>
    <s v="Constanza Leyton"/>
  </r>
  <r>
    <n v="1236"/>
    <s v="C8639-2025"/>
    <s v="0454-2025"/>
    <s v="JUNTA DE ACCION COMUNAL VEREDA SAN ANTONIO"/>
    <s v="9014011047"/>
    <s v="MEMORIA HISTÓRICA Y RURALIDAD: SEGUNDA FERIA DE SABERES Y ENCANTOS"/>
    <n v="18820000"/>
    <n v="15056000"/>
    <n v="3764000"/>
    <d v="2025-05-13T00:00:00"/>
    <s v="Diana Martinez"/>
    <m/>
    <s v="FIRMADA"/>
    <s v="01/05/2025_x000d_"/>
    <d v="2025-10-31T00:00:00"/>
    <s v="41-44-101292962"/>
    <s v="Juan David Cuevas"/>
  </r>
  <r>
    <n v="1237"/>
    <s v="C7495-2025"/>
    <s v="0454-2025"/>
    <s v="CORPORACION PARA EL DESARROLLO INTEGRAL DE TORO VALLE DEL CAUCA"/>
    <s v="9007801689"/>
    <s v="EXPLORADORES DEL TIEMPO: SEMILLERO DE JÓVENES HISTORIADORES DE TORO"/>
    <n v="21140000"/>
    <n v="16912000"/>
    <n v="4228000"/>
    <d v="2025-05-13T00:00:00"/>
    <s v="Diana Martinez"/>
    <m/>
    <s v="FIRMADA"/>
    <s v="11/02/2025_x000d_"/>
    <d v="2025-09-12T00:00:00"/>
    <s v="C-10009596 "/>
    <s v="Dayana Vargas"/>
  </r>
  <r>
    <n v="1238"/>
    <s v="C9137-2025"/>
    <s v="0454-2025"/>
    <s v="CORPORACION ARTISTICA Y CULTURAL RAICES LLANERAS"/>
    <s v="9018615153"/>
    <s v="SEMILLAS DE JOROPO, COSECHAS DE PAZ"/>
    <n v="27994000"/>
    <n v="22395200"/>
    <n v="5598800"/>
    <d v="2025-05-13T00:00:00"/>
    <s v="Diana Martinez"/>
    <m/>
    <s v="FIRMADA"/>
    <d v="2025-03-10T00:00:00"/>
    <d v="2025-09-12T00:00:00"/>
    <s v="CCS-100040737"/>
    <s v="Paola Duarte"/>
  </r>
  <r>
    <n v="1239"/>
    <s v="C76-2025"/>
    <s v="0454-2025"/>
    <s v="FUNDACION FESTIVAL NAVIDEÑO DE ACORDEONEROS Y COMPOSITORES DE SAN MARCOS SUCRE"/>
    <s v="9007928821"/>
    <s v="XXVI FESTIVAL DE ACORDEONEROS, COMPOSITORES Y EXPRESIONES AUTOCTONAS DEL SAN JORGE Y LA MOJANA"/>
    <n v="26390000"/>
    <n v="21112000"/>
    <n v="5278000"/>
    <d v="2025-05-13T00:00:00"/>
    <s v="Diana Martinez"/>
    <m/>
    <s v="FIRMADA"/>
    <s v="15/06/2025_x000d_"/>
    <d v="2025-10-23T00:00:00"/>
    <s v="53-44-101038483"/>
    <s v="Paola Duarte"/>
  </r>
  <r>
    <n v="1240"/>
    <s v="C6466-2025"/>
    <s v="0454-2025"/>
    <s v="FUNDACIÓN DAME ESOS 5"/>
    <s v="9009702826"/>
    <s v="PROGRAMA EXPRESARTE: PLATAFORMA PARA LA CONSTRUCCIÓN DE LA PAZ TERRITORIAL DESDE EL ARTE, LA CULTURA Y LA COMUNICACIÓN"/>
    <n v="19891000"/>
    <n v="15912800"/>
    <n v="3978200"/>
    <d v="2025-05-13T00:00:00"/>
    <s v="Diana Martinez"/>
    <m/>
    <s v="FIRMADA"/>
    <d v="2025-05-01T00:00:00"/>
    <d v="2025-10-31T00:00:00"/>
    <s v="75-44-101145129"/>
    <s v="Paola Duarte"/>
  </r>
  <r>
    <n v="1241"/>
    <s v="C2610-2025"/>
    <s v="0454-2025"/>
    <s v="LA CASA DE LA CULTURA DEL MUNICIPIO DE QUINCHIA"/>
    <s v="8160024675"/>
    <s v="DIRECTORIO VIVO CULTURAL DE QUINCHÍA"/>
    <n v="27711000"/>
    <n v="22168800"/>
    <n v="5542200"/>
    <d v="2025-05-13T00:00:00"/>
    <s v="Diana Martinez"/>
    <m/>
    <s v="FIRMADA"/>
    <d v="2025-06-01T00:00:00"/>
    <s v="01/10/2025_x000d_"/>
    <s v="CRC-100024743"/>
    <s v="Paola Duarte"/>
  </r>
  <r>
    <n v="1242"/>
    <s v="C2943-2025"/>
    <s v="0454-2025"/>
    <s v="FUNDACION CAPACITACION Y CONVIVENCIA CIUDADANA"/>
    <s v="9009617313"/>
    <s v="LOS NIÑOS DE LA CUMBIAMBA: DANZAS Y TAMBORES PARA LA PAZ"/>
    <n v="17341000"/>
    <n v="13872800"/>
    <n v="3468200"/>
    <d v="2025-05-13T00:00:00"/>
    <s v="Diana Martinez"/>
    <m/>
    <s v="FIRMADA"/>
    <d v="2025-03-03T00:00:00"/>
    <d v="2025-10-05T00:00:00"/>
    <s v="21-44-101468631"/>
    <s v="Paola Duarte"/>
  </r>
  <r>
    <n v="1243"/>
    <s v="C4205-2025"/>
    <s v="0454-2025"/>
    <s v="ASOCIACIÓN DE MUJERES WOUNAAN DE PICHIMÁ QUEBRADA"/>
    <s v="9017585637"/>
    <s v="NUESTRA CULTURA ANCESTRAL VIVA, POR LA LUCHA DE LA MUJER INDÍGENA EN CONTRA DE LAS VIOLENCIAS"/>
    <n v="28916000"/>
    <n v="23132800"/>
    <n v="5783200"/>
    <d v="2025-05-13T00:00:00"/>
    <s v="Margarita Escamilla"/>
    <m/>
    <s v="FIRMADA"/>
    <d v="2025-03-03T00:00:00"/>
    <d v="2025-10-31T00:00:00"/>
    <s v="CCS-100040899"/>
    <s v="Constanza Leyton"/>
  </r>
  <r>
    <n v="1244"/>
    <s v="C10195-2025"/>
    <s v="0454-2025"/>
    <s v="FUNDACION FOLKLORICA SUYAY"/>
    <s v="9002149498"/>
    <s v="XXVIII ESCUELA TALLER DE DANZAS ANDINAS COLOMBIANAS"/>
    <n v="19756000"/>
    <n v="15804800"/>
    <n v="3951200"/>
    <d v="2025-05-13T00:00:00"/>
    <s v="Margarita Escamilla"/>
    <m/>
    <s v="FIRMADA"/>
    <d v="2025-05-01T00:00:00"/>
    <d v="2025-10-31T00:00:00"/>
    <s v="45-44-101165536"/>
    <s v="Constanza Leyton"/>
  </r>
  <r>
    <n v="1245"/>
    <s v="C10844-2025"/>
    <s v="0454-2025"/>
    <s v="CORPORACIÓN VAUPÉS DESARROLLO Y CULTURA V.D.C"/>
    <s v="9010443414"/>
    <s v="DANZANDO ENTRE RITMOS Y TRADICIONES"/>
    <n v="24850000"/>
    <n v="19880000"/>
    <n v="4970000"/>
    <d v="2025-05-13T00:00:00"/>
    <s v="Margarita Escamilla"/>
    <m/>
    <s v="FIRMADA"/>
    <d v="2025-06-20T00:00:00"/>
    <d v="2025-10-19T00:00:00"/>
    <s v="65-44-101238901"/>
    <s v="Paola Duarte"/>
  </r>
  <r>
    <n v="1246"/>
    <s v="C1351-2025"/>
    <s v="0454-2025"/>
    <s v="CORPORACION SAN LUIS"/>
    <s v="8909847141"/>
    <s v="“CREARTE: ESCUELA DE EDUCACIÓN Y FORMACIÓN ARTÍSTICA COMO EJE DEL DESARROLLO HUMANO EN NIÑOS, NIÑAS Y JÓVENES EN SITUACIÓN DE DESPLAZAMIENTO”."/>
    <n v="12275000"/>
    <n v="9820000"/>
    <n v="2455000"/>
    <d v="2025-05-13T00:00:00"/>
    <s v="Margarita Escamilla"/>
    <m/>
    <s v="FIRMADA"/>
    <d v="2025-07-05T00:00:00"/>
    <d v="2025-11-15T00:00:00"/>
    <s v="65-44-101238851"/>
    <s v="Paola Duarte"/>
  </r>
  <r>
    <n v="1247"/>
    <s v="C1773-2025"/>
    <s v="0454-2025"/>
    <s v="FUNDACION CULTURAL RAICES ANCESTRALES"/>
    <s v="9014670368"/>
    <s v="AL SON Y TON DE LOS NEGROS"/>
    <n v="19017000"/>
    <n v="15213600"/>
    <n v="3803400"/>
    <d v="2025-05-13T00:00:00"/>
    <s v="Margarita Escamilla"/>
    <m/>
    <s v="FIRMADA"/>
    <d v="2025-02-20T00:00:00"/>
    <d v="2025-11-14T00:00:00"/>
    <s v="75-44-101145239"/>
    <s v="Paola Duarte"/>
  </r>
  <r>
    <n v="1248"/>
    <s v="C1962-2025"/>
    <s v="0454-2025"/>
    <s v="CORPORACIÓN ESCUELA DE DANZA CALARCÁ"/>
    <s v="9005483596"/>
    <s v="FORTALECIMIENTO PROGRAMAS DE FORMACIÓN ARTISTICA: &quot;RECREARTE&quot;"/>
    <n v="30738000"/>
    <n v="24590400"/>
    <n v="6147600"/>
    <d v="2025-05-13T00:00:00"/>
    <s v="Margarita Escamilla"/>
    <m/>
    <s v="FIRMADA"/>
    <d v="2025-03-04T00:00:00"/>
    <d v="2025-11-20T00:00:00"/>
    <s v="60-44-101015226"/>
    <s v="Paola Duarte"/>
  </r>
  <r>
    <n v="1249"/>
    <s v="C8674-2025"/>
    <s v="0454-2025"/>
    <s v="CORPORACION BANDA ESCUELA PARA LA FORMACION MUSICAL DE SANTUARIO RISARALDA"/>
    <s v="8160065901"/>
    <s v="SONIDOS DE CONVIVENCIA: FORMACIÓN MUSICAL PARA LA INCLUSIÓN Y LA PAZ"/>
    <n v="26027000"/>
    <n v="20821600"/>
    <n v="5205400"/>
    <d v="2025-05-13T00:00:00"/>
    <s v="Margarita Escamilla"/>
    <m/>
    <s v="FIRMADA"/>
    <d v="2025-03-10T00:00:00"/>
    <d v="2025-11-10T00:00:00"/>
    <s v="55-44-101085047"/>
    <s v="Paola Duarte"/>
  </r>
  <r>
    <n v="1250"/>
    <s v="C3585-2025"/>
    <s v="0454-2025"/>
    <s v="CORPORACIÓN ALEGORÍA"/>
    <s v="9009921861"/>
    <s v="11 SALÓN DE ILUSTRACIÓN LETRAS ILUSTRADAS"/>
    <n v="19692000"/>
    <n v="15753600"/>
    <n v="3938400"/>
    <d v="2025-05-13T00:00:00"/>
    <s v="Margarita Escamilla"/>
    <m/>
    <s v="FIRMADA"/>
    <d v="2025-05-01T00:00:00"/>
    <d v="2025-11-20T00:00:00"/>
    <s v="65-44-101238852"/>
    <s v="Juan David Cuevas"/>
  </r>
  <r>
    <n v="1251"/>
    <s v="C6716-2025"/>
    <s v="0454-2025"/>
    <s v="FUNDACIÓN AMOR Y BONDAD DE VIDA"/>
    <s v="8020181766"/>
    <s v="ESCUELA DE FORMACIÓN CULTURAL &quot;ECOS DE VIDA&quot;"/>
    <n v="20894000"/>
    <n v="16715200"/>
    <n v="4178800"/>
    <d v="2025-05-13T00:00:00"/>
    <s v="Margarita Escamilla"/>
    <m/>
    <s v="FIRMADA"/>
    <d v="2025-02-18T00:00:00"/>
    <d v="2025-11-20T00:00:00"/>
    <s v="CRC-100024787"/>
    <s v="Dayana Vargas"/>
  </r>
  <r>
    <n v="1252"/>
    <s v="C5640-2025"/>
    <s v="0454-2025"/>
    <s v="JUNTA DE ACCION COMUNAL VEREDA EL CHARCO"/>
    <s v="9015696064"/>
    <s v="FESTIVAL DEL BOLLO LIMPIO Y DEL MAIZ BLANCO DE LOS CAMPESINOS COMUNALES,  DEFENSORES DE LA VIDA Y LA PAZ"/>
    <n v="15550000"/>
    <n v="12440000"/>
    <n v="3110000"/>
    <d v="2025-05-13T00:00:00"/>
    <s v="Margarita Escamilla"/>
    <m/>
    <s v="FIRMADA"/>
    <d v="2025-06-03T00:00:00"/>
    <d v="2025-11-03T00:00:00"/>
    <s v="53-44-101038519"/>
    <s v="Dayana Vargas"/>
  </r>
  <r>
    <n v="1253"/>
    <s v="C8048-2025"/>
    <s v="0454-2025"/>
    <s v="CORPORACION LICANIA"/>
    <s v="9011106721"/>
    <s v="ESCUELA DE FORMACIÓN: REVIVIENDO NUESTRA TRADICION MUSICAL"/>
    <n v="18715000"/>
    <n v="14972000"/>
    <n v="3743000"/>
    <d v="2025-05-13T00:00:00"/>
    <s v="Margarita Escamilla"/>
    <m/>
    <s v="FIRMADA"/>
    <d v="2025-05-19T00:00:00"/>
    <d v="2025-11-19T00:00:00"/>
    <s v="48-44-101007110"/>
    <s v="Dayana Vargas"/>
  </r>
  <r>
    <n v="1254"/>
    <s v="C9435-2025"/>
    <s v="0454-2025"/>
    <s v="CORPORACIÓN DESARROLLO Y PAZ DEL MAGDALENA MEDIO"/>
    <s v="8290025427"/>
    <s v="30 AÑOS DE APUESTA POR LA PAZ: UN RECORRIDO DE MEMORIA HISTÓRICA DE LOS PROCESOS CULTURALES Y ARTÍSTICOS IMPLEMENTADOS DESDE EL CORAZÓN DE LAS COMUNIDADES DEL MAGDALENA MEDIO"/>
    <n v="24045000"/>
    <n v="19236000"/>
    <n v="4809000"/>
    <d v="2025-05-13T00:00:00"/>
    <s v="Margarita Escamilla"/>
    <m/>
    <s v="FIRMADA"/>
    <d v="2025-01-01T00:00:00"/>
    <d v="2025-11-20T00:00:00"/>
    <s v="56-44-101010131"/>
    <s v="Paola Duarte"/>
  </r>
  <r>
    <n v="1255"/>
    <s v="C10142-2025"/>
    <s v="0454-2025"/>
    <s v="FUNDACION REINA ELIZABETH ONG"/>
    <s v="9018497254"/>
    <s v="ROSTROS DEL ARTE: SIN LÍMITE"/>
    <n v="26129000"/>
    <n v="20903200"/>
    <n v="5225800"/>
    <d v="2025-05-13T00:00:00"/>
    <s v="Margarita Escamilla"/>
    <m/>
    <s v="FIRMADA"/>
    <d v="2025-02-04T00:00:00"/>
    <d v="2025-11-08T00:00:00"/>
    <s v="75-44-101145336"/>
    <s v="Paola Duarte"/>
  </r>
  <r>
    <n v="1256"/>
    <s v="C5244-2025"/>
    <s v="0370-2025"/>
    <s v="CORPORACION URBANARTE ESCUELA DE FORMACION ARTISTICA PARA LA VIDA"/>
    <n v="9005444191"/>
    <s v="LEGADO ANCESTRAL (PROTEGIENDO LO QUE FUIMOS, LO QUE SOMOS Y LO QUE SEREMOS)"/>
    <n v="25353000"/>
    <n v="20282400"/>
    <n v="5070600"/>
    <d v="2025-05-15T00:00:00"/>
    <s v="Rodrigo Cuellar"/>
    <m/>
    <s v="FIRMADA"/>
    <d v="2025-03-28T00:00:00"/>
    <d v="2025-06-10T00:00:00"/>
    <s v="11-44-101252809"/>
    <s v="Dayana Vargas"/>
  </r>
  <r>
    <n v="1257"/>
    <s v="C10270-2025"/>
    <s v="0370-2025"/>
    <s v="ASOCIACIÓN AFROAMAZONICA DEL CAQUETÁ - ASOAFAC"/>
    <n v="9000423260"/>
    <s v="FORTALECIMIENTO A LA MEMORIA, LA IDENTIDAD CULTURAL Y LA ANCESTRALIDAD DE NIÑOS, NIÑAS, ADOLESCENTES Y JÓVENES AFRODESCENDIENTES DE FLORENCIA, CAQUETÁ A TRAVÉS DE LA CONSTRUCCIÓN DE INSTRUMENTOS MUSICALES ANCESTRALES."/>
    <n v="24903000"/>
    <n v="19922400"/>
    <n v="4980600"/>
    <d v="2025-05-15T00:00:00"/>
    <s v="Rodrigo Cuellar"/>
    <m/>
    <s v="FIRMADA"/>
    <d v="2025-03-28T00:00:00"/>
    <d v="2025-06-15T00:00:00"/>
    <s v="18-44-101105635"/>
    <s v="Dayana Vargas"/>
  </r>
  <r>
    <n v="1258"/>
    <s v="C1049-2025"/>
    <s v="0454-2025"/>
    <s v="FUNDACIÓN RENACER IDENTIDAD AFRO"/>
    <n v="9014681504"/>
    <s v="ESCUELA COMUNITARIA RENACER AFRO"/>
    <n v="18820000"/>
    <n v="15056000"/>
    <n v="3764000"/>
    <d v="2025-05-15T00:00:00"/>
    <s v="Rodrigo Cuellar"/>
    <m/>
    <s v="FIRMADA"/>
    <d v="2025-04-15T00:00:00"/>
    <d v="2025-07-31T00:00:00"/>
    <s v="41-44-101293088"/>
    <s v="Dayana Vargas"/>
  </r>
  <r>
    <n v="1259"/>
    <s v="C10547-2025"/>
    <s v="0454-2025"/>
    <s v="FUNDACIÓN CORAZÓN ANDINO"/>
    <n v="9005969955"/>
    <s v="“SAMACATEX” ESPACIO DE FORMACIÓN TEXTIL PARA MUJERES DESTINADO EN LA RECUPERACIÓN DE LA TRADICIÓN TEXTIL SAMAQUENSE Y LA PROMOCIÓN DEL EMPODERAMIENTO FEMENINO."/>
    <n v="25563000"/>
    <n v="20450400"/>
    <n v="5112600"/>
    <d v="2025-05-15T00:00:00"/>
    <s v="Rodrigo Cuellar"/>
    <m/>
    <s v="FIRMADA"/>
    <d v="2025-04-15T00:00:00"/>
    <d v="2025-07-21T00:00:00"/>
    <s v="39-44-101172178"/>
    <s v="Dayana Vargas"/>
  </r>
  <r>
    <n v="1260"/>
    <s v="C2786-2025"/>
    <s v="0454-2025"/>
    <s v="D' LA PEÑA FUNDACION"/>
    <n v="9009303672"/>
    <s v="LOS COLORES DE MI TIERRA"/>
    <n v="24781000"/>
    <n v="19824800"/>
    <n v="4956200"/>
    <d v="2025-05-15T00:00:00"/>
    <s v="Rodrigo Cuellar"/>
    <m/>
    <s v="FIRMADA"/>
    <d v="2025-04-15T00:00:00"/>
    <d v="2025-07-19T00:00:00"/>
    <s v="55-44-101084943"/>
    <s v="Dayana Vargas"/>
  </r>
  <r>
    <n v="1261"/>
    <s v="C10914-2025"/>
    <s v="0454-2025"/>
    <s v="ASOCIACION MUNICIPAL DE PERSONAS CON DISCAPACIDAD DE BECERRIL"/>
    <n v="9016594032"/>
    <s v="PRIMER FESTIVAL DE SEÑAS: UN LENGUAJE PARA LA VIDA"/>
    <n v="30878000"/>
    <n v="24702400"/>
    <n v="6175600"/>
    <d v="2025-05-15T00:00:00"/>
    <s v="Rodrigo Cuellar"/>
    <m/>
    <s v="FIRMADA"/>
    <d v="2025-04-15T00:00:00"/>
    <d v="2025-07-31T00:00:00"/>
    <s v="21-46-101115020"/>
    <s v="Juan David Cuevas"/>
  </r>
  <r>
    <n v="1262"/>
    <s v="C6698-2025"/>
    <s v="0454-2025"/>
    <s v="CORPORACION SOCIAL Y CULTURAL ROBLEDO VENGA PARCHEMOS"/>
    <n v="9010160782"/>
    <s v="QUINTA TEMPORADA DE ARTE POPULAR &quot;NARRATIVAS JUVENILES&quot;"/>
    <n v="14363000"/>
    <n v="11490400"/>
    <n v="2872600"/>
    <d v="2025-05-15T00:00:00"/>
    <s v="Rodrigo Cuellar"/>
    <m/>
    <s v="FIRMADA"/>
    <d v="2025-05-05T00:00:00"/>
    <d v="2025-08-05T00:00:00"/>
    <s v="65-44-101239223"/>
    <s v="Juan David Cuevas"/>
  </r>
  <r>
    <n v="1263"/>
    <s v="C5570-2025"/>
    <s v="0454-2025"/>
    <s v="FUNDACION BERAJA HASHEM"/>
    <n v="9009660089"/>
    <s v="VI  FESTIVAL DE MUSICA DE VIENTOS DE LA DEPRESION MOMPOSINA, VERSION MARLON FARID DE LA PEÑA BOLIVAR"/>
    <n v="19017000"/>
    <n v="15213600"/>
    <n v="3803400"/>
    <d v="2025-05-15T00:00:00"/>
    <s v="Margarita Escamilla"/>
    <m/>
    <s v="FIRMADA"/>
    <d v="2025-07-01T00:00:00"/>
    <d v="2025-07-31T00:00:00"/>
    <s v="75-44-101145465"/>
    <s v="Juan David Cuevas"/>
  </r>
  <r>
    <n v="1264"/>
    <s v="C8836-2025"/>
    <s v="0454-2025"/>
    <s v="FUNDACIÓN CULTURAL LOS HIJOS DE LA SIERRA"/>
    <n v="8305044846"/>
    <s v="XXVI FESTIVAL NACIONAL DE LA GUACHERNA SAMARIA Y MAGDALENENSE"/>
    <n v="25510000"/>
    <n v="20408000"/>
    <n v="5102000"/>
    <d v="2025-05-15T00:00:00"/>
    <s v="Margarita Escamilla"/>
    <m/>
    <s v="FIRMADA"/>
    <d v="2025-02-03T00:00:00"/>
    <d v="2025-09-30T00:00:00"/>
    <s v="CCR-100024800"/>
    <s v="Juan David Cuevas"/>
  </r>
  <r>
    <n v="1265"/>
    <s v="C4102-2025"/>
    <s v="0454-2025"/>
    <s v="FUNDACIÓN LA PERLA DEL NORTE"/>
    <n v="9010166086"/>
    <s v="NOVENO FESTIVAL VALLENATO LA PERLA DEL NORTE"/>
    <n v="24903000"/>
    <n v="19922400"/>
    <n v="4980600"/>
    <d v="2025-05-15T00:00:00"/>
    <s v="Margarita Escamilla"/>
    <m/>
    <s v="FIRMADA"/>
    <d v="2025-03-10T00:00:00"/>
    <d v="2025-09-19T00:00:00"/>
    <s v="AGP-100001621"/>
    <s v="Juan David Cuevas"/>
  </r>
  <r>
    <n v="1266"/>
    <s v="C10217-2025"/>
    <s v="0454-2025"/>
    <s v="FUNDACIÓN NACIONAL CUÉNTAME TU VERDAD CUENTA"/>
    <n v="9013326249"/>
    <s v="VII ENCUENTRO POR LA VERDAD, DIÁLOGO RESTAURATIVO ENTRE MUJERES VÍCTIMAS Y VICTIMARIOS, ESCUCHAR Y SER ESCUCHADO -MÁSCARAS DE LA VERDAD-"/>
    <n v="23908000"/>
    <n v="19126400"/>
    <n v="4781600"/>
    <d v="2025-05-15T00:00:00"/>
    <s v="Margarita Escamilla"/>
    <m/>
    <s v="FIRMADA"/>
    <d v="2025-04-14T00:00:00"/>
    <d v="2025-08-31T00:00:00"/>
    <s v="57-44-101007153"/>
    <s v="Juan David Cuevas"/>
  </r>
  <r>
    <n v="1267"/>
    <s v="C5826-2025"/>
    <s v="0454-2025"/>
    <s v="FUNDACION SUCRE CREA"/>
    <n v="9018742581"/>
    <s v="TRADICIÓN PURA, EL ALEGRE"/>
    <n v="25813000"/>
    <n v="20650400"/>
    <n v="5162600"/>
    <d v="2025-05-15T00:00:00"/>
    <s v="Margarita Escamilla"/>
    <m/>
    <s v="FIRMADA"/>
    <d v="2025-03-15T00:00:00"/>
    <d v="2025-08-10T00:00:00"/>
    <s v="53-44-101038539"/>
    <s v="Juan David Cuevas"/>
  </r>
  <r>
    <n v="1268"/>
    <s v="C7046-2025"/>
    <s v="0454-2025"/>
    <s v="CÍRCULO COLOMBIANO DE MÚSICA CONTEMPORÁNEA"/>
    <n v="9003743899"/>
    <s v="XV JORNADAS DE MÚSICA CONTEMPORÁNEA CCMC"/>
    <n v="21311000"/>
    <n v="17048800"/>
    <n v="4262200"/>
    <d v="2025-05-15T00:00:00"/>
    <s v="Diana Martinez"/>
    <m/>
    <s v="FIRMADA"/>
    <d v="2025-06-01T00:00:00"/>
    <d v="2025-11-15T00:00:00"/>
    <s v="11-44-101254655"/>
    <s v="Juan David Cuevas"/>
  </r>
  <r>
    <n v="1269"/>
    <s v="C3872-2025"/>
    <s v="0454-2025"/>
    <s v="CORPORACIÓN RELAT - ARTE"/>
    <n v="9017244198"/>
    <s v="ORALITURA CALDENSE."/>
    <n v="29651000"/>
    <n v="23720800"/>
    <n v="5930200"/>
    <d v="2025-05-15T00:00:00"/>
    <s v="Diana Martinez"/>
    <m/>
    <s v="FIRMADA"/>
    <s v="18/03/2025_x000d_"/>
    <d v="2025-08-29T00:00:00"/>
    <s v="42-44-101161157"/>
    <s v="Dayana Vargas"/>
  </r>
  <r>
    <n v="1270"/>
    <s v="C1150-2025"/>
    <s v="0454-2025"/>
    <s v="COMUNIDAD INDIGENA SANTA CRUZ"/>
    <n v="9017455268"/>
    <s v="RENACER DE LA SABIDURÍA ZENÚ, MUJERES SANADORAS Y LA REVITALIZACIÓN DE LA MEDICINA ANCESTRAL EN SANTA CRUZ"/>
    <n v="22951000"/>
    <n v="18360800"/>
    <n v="4590200"/>
    <d v="2025-05-15T00:00:00"/>
    <s v="Diana Martinez"/>
    <m/>
    <s v="Remitida para revision"/>
    <d v="2025-04-01T00:00:00"/>
    <d v="2025-08-30T00:00:00"/>
    <s v="75-44-101144957"/>
    <s v="Dayana Vargas"/>
  </r>
  <r>
    <n v="1271"/>
    <s v="C9929-2025"/>
    <s v="0454-2025"/>
    <s v="FUNDACION PARA EL DESARROLLO INTEGRAL DE LATINOAMERICA Y DEL CARIBE"/>
    <n v="9006628483"/>
    <s v="OLEAJE: ENTRE LETRAS, CANTOS Y FIGURAS"/>
    <n v="20417000"/>
    <n v="16333600"/>
    <n v="4083400"/>
    <d v="2025-05-15T00:00:00"/>
    <s v="Diana Martinez"/>
    <m/>
    <s v="FIRMADA"/>
    <s v="01/03/2025_x000d_"/>
    <d v="2025-08-30T00:00:00"/>
    <n v="4261362"/>
    <s v="Juan David Cuevas"/>
  </r>
  <r>
    <n v="1272"/>
    <s v="C2128-2025"/>
    <s v="0454-2025"/>
    <s v="CORPORACIÓN CULTURAL DE BELLAS ARTES"/>
    <n v="9011810305"/>
    <s v="PINTULANDIA"/>
    <n v="26938000"/>
    <n v="21550400"/>
    <n v="5387600"/>
    <d v="2025-05-15T00:00:00"/>
    <s v="Diana Martinez"/>
    <m/>
    <s v="FIRMADA"/>
    <s v="15/02/2025_x000d_"/>
    <s v="22/08/2025_x000d_"/>
    <s v="30-44-101063403"/>
    <s v="Juan David Cuevas"/>
  </r>
  <r>
    <n v="1273"/>
    <s v="C6391-2025"/>
    <s v="0454-2025"/>
    <s v="FUNDACION MARCA PUTUMAYO"/>
    <n v="9008889515"/>
    <s v="TEJIENDO ARTE, CULTURA Y SABIDURÍA MEDIANTE MANUALIDADES Y ARTES TRADICIONALES CON LOS JÓVENES, ADULTOS Y ADULTOS MAYORES DEL MUNICIPIO DE MOCOA PUTUMAYO"/>
    <n v="10270000"/>
    <n v="8216000"/>
    <n v="2054000"/>
    <d v="2025-05-15T00:00:00"/>
    <s v="Diana Martinez"/>
    <m/>
    <s v="FIRMADA"/>
    <s v="10/02/2025_x000d_"/>
    <s v="10/08/2025_x000d_"/>
    <s v="41-44-101293123"/>
    <s v="Juan David Cuevas"/>
  </r>
  <r>
    <n v="1274"/>
    <s v="C6364-2025"/>
    <s v="0454-2025"/>
    <s v="GRUPO CULTURAL AGUA AMIGOS DE GUACARI  CASA DE LA CULTURA"/>
    <n v="8913037380"/>
    <s v="FORMACION ARTISTICA PARA NIÑOS, NIÑAS, JOVENES Y ADULTOS &quot;FORMARTE&quot;"/>
    <n v="18446000"/>
    <n v="14756800"/>
    <n v="3689200"/>
    <d v="2025-05-15T00:00:00"/>
    <s v="Diana Martinez"/>
    <m/>
    <s v="FIRMADA"/>
    <d v="2025-04-01T00:00:00"/>
    <d v="2025-08-01T00:00:00"/>
    <s v="45-44-101165835"/>
    <s v="Juan David Cuevas"/>
  </r>
  <r>
    <n v="1275"/>
    <s v="C10011-2025"/>
    <s v="0454-2025"/>
    <s v="FUNDACION MI PRIMER HOGAR"/>
    <n v="9012691080"/>
    <s v="SUCRELAB: LABORATORIO DE CREACIÓN DIGITAL"/>
    <n v="29985000"/>
    <n v="23988000"/>
    <n v="5997000"/>
    <d v="2025-05-15T00:00:00"/>
    <s v="Maria Paula Rivera"/>
    <m/>
    <s v="FIRMADA"/>
    <s v="10/04/2025_x000d_"/>
    <d v="2025-08-28T00:00:00"/>
    <s v="53-44-101038599"/>
    <s v="Juan David Cuevas"/>
  </r>
  <r>
    <n v="1276"/>
    <s v="C3003-2025"/>
    <s v="0454-2025"/>
    <s v="CORPORACION NUEVO MILENIO"/>
    <n v="8140000146"/>
    <s v="REFLEJOS DE VIDA: FOTOGRAFÍA Y NARRATIVA DE SUPERVIVENCIA."/>
    <n v="17005000"/>
    <n v="13604000"/>
    <n v="3401000"/>
    <d v="2025-05-15T00:00:00"/>
    <s v="Maria Paula Rivera"/>
    <m/>
    <s v="FIRMADA"/>
    <d v="2025-05-15T00:00:00"/>
    <s v="30/09/2025_x000d_"/>
    <n v="100001571"/>
    <s v="Juan David Cuevas"/>
  </r>
  <r>
    <n v="1277"/>
    <s v="C4301-2025"/>
    <s v="0454-2025"/>
    <s v="CORPORACION DE EMPLEADOS CON EQUIDAD SOCIAL"/>
    <n v="9015617786"/>
    <s v="“LECTURA EN MOVIMIENTO: BIBLIOTECA MÓVIL ARTÍSTICA, MÚSICA, TÍTERES, NARRACIÓN Y CIRCO EN EL MUNICIPIO DE BOLÍVAR”"/>
    <n v="28168000"/>
    <n v="22534400"/>
    <n v="5633600"/>
    <d v="2025-05-15T00:00:00"/>
    <s v="Maria Paula Rivera"/>
    <m/>
    <s v="FIRMADA"/>
    <d v="2025-04-01T00:00:00"/>
    <d v="2025-09-30T00:00:00"/>
    <n v="4287994"/>
    <s v="Constanza Leyton"/>
  </r>
  <r>
    <n v="1278"/>
    <s v="C3620-2025"/>
    <s v="0454-2025"/>
    <s v="FUNDACIÓN CINE SOCIAL"/>
    <n v="9003651626"/>
    <s v="EL CINE SUMA PAZ"/>
    <n v="21311000"/>
    <n v="17048800"/>
    <n v="4262200"/>
    <d v="2025-05-15T00:00:00"/>
    <s v="Maria Paula Rivera"/>
    <m/>
    <s v="FIRMADA"/>
    <d v="2025-01-01T00:00:00"/>
    <s v="30/09/2025_x000d_"/>
    <s v="11-44-101254696"/>
    <s v="Juan David Cuevas"/>
  </r>
  <r>
    <n v="1279"/>
    <s v="C1674-2025"/>
    <s v="0454-2025"/>
    <s v="COOPERATIVA PARA EL DESARROLLO DEL EMPRENDIMIENTO CULTURAL Y SOCIAL &quot;ECOEMPRENDER&quot;"/>
    <n v="9003736494"/>
    <s v="X MUESTRA ARTÍSTICA ECOARTE 2025"/>
    <n v="24045000"/>
    <n v="19236000"/>
    <n v="4809000"/>
    <d v="2025-05-15T00:00:00"/>
    <s v="Maria Paula Rivera"/>
    <m/>
    <s v="FIRMADA"/>
    <d v="2025-07-01T00:00:00"/>
    <s v="04/10/2025_x000d_"/>
    <n v="100061502"/>
    <s v="Juan David Cuevas"/>
  </r>
  <r>
    <n v="1280"/>
    <s v="C9315-2025"/>
    <s v="0454-2025"/>
    <s v="CORPORACION PARA LA INTEGRACION COMUNITARIA LA EDUCACION LA SALUD Y EL FOMENTO SOCIAL O CORPORACION CIMIENTOS"/>
    <n v="8240037698"/>
    <s v="ENCUENTRO DE SABERES AFRO A TRAVÉS DE LA TAMBORA Y SUS BAILES CANTAOS"/>
    <n v="29442000"/>
    <n v="23553600"/>
    <n v="5888400"/>
    <d v="2025-05-15T00:00:00"/>
    <s v="Maria Paula Rivera"/>
    <m/>
    <s v="FIRMADA"/>
    <d v="2025-03-03T00:00:00"/>
    <d v="2025-09-19T00:00:00"/>
    <s v="47-44-101031179"/>
    <s v="Juan David Cuevas"/>
  </r>
  <r>
    <n v="1281"/>
    <s v="C6251-2025"/>
    <s v="0454-2025"/>
    <s v="FUNDACION ALELI MULTIDISCIPLINARIEDAD PARA EL DESARROLLO INTEGRAL DE LA SOCIEDAD"/>
    <n v="9012742104"/>
    <s v="TEJIDOS, ENTRE TAPICES Y SABERES. SEGUNDA FASE."/>
    <n v="20125000"/>
    <n v="16100000"/>
    <n v="4025000"/>
    <d v="2025-05-15T00:00:00"/>
    <s v="Maria Paula Rivera"/>
    <m/>
    <s v="FIRMADA"/>
    <d v="2025-03-03T00:00:00"/>
    <s v="20/09/2025_x000d_"/>
    <s v="41-44-101293302"/>
    <s v="Juan David Cuevas"/>
  </r>
  <r>
    <n v="1282"/>
    <s v="C7498-2025"/>
    <s v="0454-2025"/>
    <s v="CORPORACIÓN CULTIVARTE"/>
    <n v="8220043456"/>
    <s v="GENERACIÓN DE GRUPOS ARTÍSTICOS MUSICALES"/>
    <n v="24301000"/>
    <n v="19440800"/>
    <n v="4860200"/>
    <d v="2025-05-15T00:00:00"/>
    <s v="Maria Paula Rivera"/>
    <m/>
    <s v="FIRMADA"/>
    <s v="01/04/2025_x000d_"/>
    <d v="2025-09-30T00:00:00"/>
    <n v="100050507"/>
    <s v="Juan David Cuevas"/>
  </r>
  <r>
    <n v="1283"/>
    <s v="C4695-2025"/>
    <s v="0454-2025"/>
    <s v="JUNTA DE ACCION COMUNAL DEL BARRIO EL PARAISO"/>
    <n v="9017037329"/>
    <s v="&quot;SABOR Y TRADICIÓN&quot;"/>
    <n v="14201000"/>
    <n v="11360800"/>
    <n v="2840200"/>
    <d v="2025-05-15T00:00:00"/>
    <s v="Margarita Escamilla"/>
    <m/>
    <s v="FIRMADA"/>
    <d v="2025-02-26T00:00:00"/>
    <d v="2025-09-26T00:00:00"/>
    <s v="53-44-101038444"/>
    <s v="Constanza Leyton"/>
  </r>
  <r>
    <n v="1284"/>
    <s v="C9750-2025"/>
    <s v="0454-2025"/>
    <s v="CORPORACIÓN ANTIOQUIA AUDIOVISUAL"/>
    <n v="9009644566"/>
    <s v="10 FESTIVAL DE CINE DE JARDIN"/>
    <n v="19261000"/>
    <n v="15408800"/>
    <n v="3852200"/>
    <d v="2025-05-15T00:00:00"/>
    <s v="Margarita Escamilla"/>
    <m/>
    <s v="FIRMADA"/>
    <d v="2025-01-21T00:00:00"/>
    <d v="2025-10-31T00:00:00"/>
    <s v="65-44-101238993"/>
    <s v="Constanza Leyton"/>
  </r>
  <r>
    <n v="1285"/>
    <s v="C9518-2025"/>
    <s v="0454-2025"/>
    <s v="CORPORACIÓN PROYECCIÓN MONTEMARIANA"/>
    <n v="9010104193"/>
    <s v="VIBRANDO EN EL TERRITORIO VIII"/>
    <n v="19373000"/>
    <n v="15498400"/>
    <n v="3874600"/>
    <d v="2025-05-15T00:00:00"/>
    <s v="Margarita Escamilla"/>
    <m/>
    <s v="FIRMADA"/>
    <d v="2025-05-01T00:00:00"/>
    <d v="2025-10-31T00:00:00"/>
    <s v="CCS-10004072"/>
    <s v="Constanza Leyton"/>
  </r>
  <r>
    <n v="1286"/>
    <s v="C7748-2025"/>
    <s v="0454-2025"/>
    <s v="INSTITUTO DE DESARROLLO Y CAPITAL SOCIAL - IDES"/>
    <n v="9001563790"/>
    <s v="VOCES DE VILLAHERMOSA: RESCATANDO NUESTRA IDENTIDAD"/>
    <n v="26591000"/>
    <n v="21272800"/>
    <n v="5318200"/>
    <d v="2025-05-15T00:00:00"/>
    <s v="Margarita Escamilla"/>
    <m/>
    <s v="FIRMADA"/>
    <d v="2025-06-01T00:00:00"/>
    <d v="2025-10-30T00:00:00"/>
    <s v="14-44-101235433"/>
    <s v="Constanza Leyton"/>
  </r>
  <r>
    <n v="1287"/>
    <s v="C9418-2025"/>
    <s v="0454-2025"/>
    <s v="FUNDACION CINE CLUB DOCTA IGNORANTIA"/>
    <n v="8280024909"/>
    <s v="FESTIVAL MAMBE 12"/>
    <n v="20738000"/>
    <n v="16590400"/>
    <n v="4147600"/>
    <d v="2025-05-15T00:00:00"/>
    <s v="Margarita Escamilla"/>
    <m/>
    <s v="FIRMADA"/>
    <d v="2025-04-07T00:00:00"/>
    <d v="2025-11-14T00:00:00"/>
    <n v="169682"/>
    <s v="Constanza Leyton"/>
  </r>
  <r>
    <n v="1288"/>
    <s v="C7355-2025"/>
    <s v="0454-2025"/>
    <s v="CORPORACIÓN PARA EL DESARROLLO DE LA SOCIEDAD CIVIL - CORPORACIÓN CIVILES"/>
    <n v="8110410283"/>
    <s v="LA SIEMBRA FESTIVAL 2025"/>
    <n v="18647000"/>
    <n v="14917600"/>
    <n v="3729400"/>
    <d v="2025-05-15T00:00:00"/>
    <s v="Margarita Escamilla"/>
    <m/>
    <s v="FIRMADA"/>
    <d v="2025-02-01T00:00:00"/>
    <d v="2025-10-31T00:00:00"/>
    <s v="M-100264016"/>
    <s v="Constanza Leyton"/>
  </r>
  <r>
    <n v="1289"/>
    <s v="C5201-2025"/>
    <s v="0454-2025"/>
    <s v="JUNTA DE ACCION COMUNAL DEL BARRIO MORRO SECO, MUNICIPIO DE PIJAO, DEPARTAMENTO DEL QUINDIO"/>
    <n v="9014259085"/>
    <s v="AVES, FAROLES Y MURALES: ARTE AL SERVICIO DE LA BIOCULTURA COMUNAL"/>
    <n v="27370000"/>
    <n v="21896000"/>
    <n v="5474000"/>
    <d v="2025-05-15T00:00:00"/>
    <s v="Margarita Escamilla"/>
    <m/>
    <s v="FIRMADA"/>
    <d v="2025-04-15T00:00:00"/>
    <d v="2025-10-15T00:00:00"/>
    <s v="60-44-101015288"/>
    <s v="Constanza Leyton"/>
  </r>
  <r>
    <n v="1290"/>
    <s v="C9726-2025"/>
    <s v="0454-2025"/>
    <s v="JUNTA DE ACCION COMUNAL BARRIO LAS PALMAS DEL MUNICIPIO DE VALLEDUPAR"/>
    <n v="9000235345"/>
    <s v="FORMACIÓN ARTÍSTICA EN MUSICAFOLCLÓRICA A NIÑOS, NIÑAS Y JOVENES DE POBLACIÓN VULNERABLE DELBARRIO LAS PALMASDE VALLEDUPAR"/>
    <n v="33097000"/>
    <n v="26477600"/>
    <n v="6619400"/>
    <d v="2025-05-15T00:00:00"/>
    <s v="Margarita Escamilla"/>
    <m/>
    <s v="FIRMADA"/>
    <d v="2025-06-02T00:00:00"/>
    <d v="2025-11-10T00:00:00"/>
    <s v="75-44-101145232"/>
    <s v="Constanza Leyton"/>
  </r>
  <r>
    <n v="1291"/>
    <s v="C8939-2025"/>
    <s v="0454-2025"/>
    <s v="CORPORACION SACRO ARTEM"/>
    <n v="9017326689"/>
    <s v="EL SENTIDO DE LA VIDA A TRAVÉS DEL ARTE II"/>
    <n v="28151000"/>
    <n v="22520800"/>
    <n v="5630200"/>
    <d v="2025-05-15T00:00:00"/>
    <s v="Diana Martinez"/>
    <m/>
    <s v="FIRMADA"/>
    <d v="2025-03-17T00:00:00"/>
    <d v="2025-11-20T00:00:00"/>
    <s v="60-44-101015211"/>
    <s v="Constanza Leyton"/>
  </r>
  <r>
    <n v="1292"/>
    <s v="C9652-2025"/>
    <s v="0454-2025"/>
    <s v="TRIKNIA KABHELIOZ DANZA CONTEMPORANEA               "/>
    <n v="8603526862"/>
    <s v="MOVIMIENTA CIVITAS"/>
    <n v="23292000"/>
    <n v="18633600"/>
    <n v="4658400"/>
    <d v="2025-05-15T00:00:00"/>
    <s v="Diana Martinez"/>
    <m/>
    <s v="FIRMADA"/>
    <d v="2025-03-10T00:00:00"/>
    <d v="2025-11-07T00:00:00"/>
    <s v="14-44-101234969"/>
    <s v="Constanza Leyton"/>
  </r>
  <r>
    <n v="1293"/>
    <s v="C796-2025"/>
    <s v="0454-2025"/>
    <s v="FUNDACION ARTE SABANERO"/>
    <n v="9010609775"/>
    <s v="MUSICA Y DANZA DE MI PUEBLO"/>
    <n v="23025000"/>
    <n v="18420000"/>
    <n v="4605000"/>
    <d v="2025-05-15T00:00:00"/>
    <s v="Diana Martinez"/>
    <m/>
    <s v="FIRMADA"/>
    <s v="01/03/2025_x000d_"/>
    <d v="2025-11-20T00:00:00"/>
    <s v="75-44-101145196"/>
    <s v="Constanza Leyton"/>
  </r>
  <r>
    <n v="1294"/>
    <s v="C7474-2025"/>
    <s v="0454-2025"/>
    <s v="FUNDACIÓN SANCTUARY COLOMBIA"/>
    <n v="9010302501"/>
    <s v="ALABAOS: SALVAGUARDANDO EL LEGADO"/>
    <n v="29600000"/>
    <n v="23680000"/>
    <n v="5920000"/>
    <d v="2025-05-15T00:00:00"/>
    <s v="Diana Martinez"/>
    <m/>
    <s v="FIRMADA"/>
    <d v="2025-03-17T00:00:00"/>
    <s v="20/11/2025_x000d_"/>
    <s v="60-44-101015211"/>
    <s v="Constanza Leyton"/>
  </r>
  <r>
    <n v="1295"/>
    <s v="C5689-2025"/>
    <s v="0454-2025"/>
    <s v="FUNDACIÓN HABACUC"/>
    <n v="9014671137"/>
    <s v="YO TRANSFORMO CON ARTE: LABORATORIOS DE ARTE PARA LA PAZ"/>
    <n v="22095000"/>
    <n v="17676000"/>
    <n v="4419000"/>
    <d v="2025-05-15T00:00:00"/>
    <s v="Diana Martinez"/>
    <m/>
    <s v="FIRMADA"/>
    <d v="2025-03-10T00:00:00"/>
    <d v="2025-11-07T00:00:00"/>
    <s v="14-44-101234969"/>
    <s v="Constanza Leyton"/>
  </r>
  <r>
    <n v="1296"/>
    <s v="C4104-2025"/>
    <s v="0454-2025"/>
    <s v="FUNDACIÓN DANZARTE"/>
    <n v="9006446459"/>
    <s v="DANZARTE 30 AÑOS: MEMORIA Y PATRIMONIO DEL BALLET EN RISARALDA."/>
    <n v="26519000"/>
    <n v="21215200"/>
    <n v="5303800"/>
    <d v="2025-05-15T00:00:00"/>
    <s v="Diana Martinez"/>
    <m/>
    <s v="FIRMADA"/>
    <s v="01/03/2025_x000d_"/>
    <d v="2025-11-20T00:00:00"/>
    <s v="75-44-101145196"/>
    <s v="Constanza Leyton"/>
  </r>
  <r>
    <n v="1297"/>
    <s v="C1292-2025"/>
    <s v="0454-2025"/>
    <s v="FUNDACION MUSEO ZENU DE ARTE CONTEMPORANEO"/>
    <n v="9000079129"/>
    <s v="PROGRAMA DE EXPOSICIONES 2025 / 20 AÑOS DEL MUSEO ZENÚ DE ARTE CONTEMPORÁNEO - MUZAC"/>
    <n v="18167000"/>
    <n v="14533600"/>
    <n v="3633400"/>
    <d v="2025-05-15T00:00:00"/>
    <s v="Diana Martinez"/>
    <m/>
    <s v="FIRMADA"/>
    <d v="2025-01-21T00:00:00"/>
    <d v="2025-11-19T00:00:00"/>
    <s v="53-44-101038428"/>
    <s v="Constanza Leyton"/>
  </r>
  <r>
    <n v="1298"/>
    <s v="C11134-2025"/>
    <s v="0454-2025"/>
    <s v="FUNDACIÓN TOTOROY"/>
    <n v="9012108811"/>
    <s v="COCINA MONTUNA"/>
    <n v="35834000"/>
    <n v="28667200"/>
    <n v="7166800"/>
    <d v="2025-05-15T00:00:00"/>
    <s v="Diana Martinez"/>
    <m/>
    <s v="FIRMADA"/>
    <d v="2025-05-20T00:00:00"/>
    <d v="2025-11-20T00:00:00"/>
    <s v="53-44-101038584"/>
    <s v="Constanza Leyton"/>
  </r>
  <r>
    <n v="1299"/>
    <s v="C10119-2025"/>
    <s v="0454-2025"/>
    <s v="ASOCIACIÓN PARA LAS INVESTIGACIONES CULTURALES DEL CHOCO"/>
    <n v="8180015336"/>
    <s v="XII  SEMINARIO DE EDUCACIÓN ARTÍSTICA:  CULTURA DE PAZ EN LA FORMACIÓN ARTÍSTICA"/>
    <n v="25614000"/>
    <n v="20491200"/>
    <n v="5122800"/>
    <d v="2025-05-15T00:00:00"/>
    <s v="Diana Martinez"/>
    <m/>
    <s v="FIRMADA"/>
    <s v="07/10/2025_x000d_"/>
    <d v="2025-11-11T00:00:00"/>
    <s v="41-44-101292745"/>
    <s v="Juan David Cuevas"/>
  </r>
  <r>
    <n v="1300"/>
    <s v="C9170-2025"/>
    <s v="0454-2025"/>
    <s v="CORPORACIÓN ESCUELA POPULAR DE ARTES URBANAS CASABEAT"/>
    <s v="9008410651"/>
    <s v="CALIBEAT HIP HOP FESTIVAL IV, ARTE Y CULTURA DE PAZ"/>
    <n v="20202000"/>
    <n v="16161600"/>
    <n v="4040400"/>
    <d v="2025-05-15T00:00:00"/>
    <s v="Rodrigo Cuellar"/>
    <m/>
    <s v="FIRMADA"/>
    <d v="2025-04-15T00:00:00"/>
    <d v="2025-09-30T00:00:00"/>
    <s v="45-44-101165651"/>
    <s v="Dayana Vargas"/>
  </r>
  <r>
    <n v="1301"/>
    <s v="C5646-2025"/>
    <s v="0454-2025"/>
    <s v="JUNTA DE ACCION COMUNAL DE LA VEREDA CAROLINA"/>
    <s v="9015848980"/>
    <s v="LA PAZ ES MI TRADICION"/>
    <n v="16907000"/>
    <n v="13525600"/>
    <n v="3381400"/>
    <d v="2025-05-15T00:00:00"/>
    <s v="Rodrigo Cuellar"/>
    <m/>
    <s v="FIRMADA"/>
    <d v="2025-04-15T00:00:00"/>
    <d v="2025-07-16T00:00:00"/>
    <s v="53-44-101038520"/>
    <s v="Juan David Cuevas"/>
  </r>
  <r>
    <n v="1302"/>
    <s v="C10850-2025"/>
    <s v="0454-2025"/>
    <s v="JUNTA DE ACCION COMUNAL DEL CORREGIMIENTO EL CERRITO"/>
    <s v="9010231045"/>
    <s v="LOS JOVENES DEL EL CERRITO SUENAN LOS PITOS Y TAMBORES RESCANTANDO LA DANZA DE LA PAZ"/>
    <n v="24899000"/>
    <n v="19919200"/>
    <n v="4979800"/>
    <d v="2025-05-15T00:00:00"/>
    <s v="Rodrigo Cuellar"/>
    <m/>
    <s v="FIRMADA"/>
    <d v="2025-04-15T00:00:00"/>
    <d v="2025-07-16T00:00:00"/>
    <s v="CCS-100040987"/>
    <s v="Constanza Leyton"/>
  </r>
  <r>
    <n v="1303"/>
    <s v="C7156-2025"/>
    <s v="0454-2025"/>
    <s v="JUNTA DE ACCION COMUNAL VEREDA EL MADERO "/>
    <s v="9017778507"/>
    <s v="EL MADERO, LA BOTICA DE URAMITA"/>
    <n v="17587000"/>
    <n v="14069600"/>
    <n v="3517400"/>
    <d v="2025-05-15T00:00:00"/>
    <s v="Rodrigo Cuellar"/>
    <m/>
    <s v="FIRMADA"/>
    <d v="2025-04-15T00:00:00"/>
    <d v="2025-07-12T00:00:00"/>
    <s v="65-44-101238866"/>
    <s v="Juan David Cuevas"/>
  </r>
  <r>
    <n v="1304"/>
    <s v="C6313-2025"/>
    <s v="0454-2025"/>
    <s v="FUNDACIÓN POÉTICA EN MOVIMIENTO"/>
    <s v="9009513017"/>
    <s v="ARTE EN PARCHE: II ENCUENTRO COLABORATIVO"/>
    <n v="17390000"/>
    <n v="13912000"/>
    <n v="3478000"/>
    <d v="2025-05-15T00:00:00"/>
    <s v="Julian Igua"/>
    <m/>
    <s v="FIRMADA"/>
    <d v="2025-04-15T00:00:00"/>
    <d v="2025-07-15T00:00:00"/>
    <s v="02-43-101000133"/>
    <s v="Juan David Cuevas"/>
  </r>
  <r>
    <n v="1305"/>
    <s v="C9237-2025"/>
    <s v="0454-2025"/>
    <s v="FUNDACION ILLARY"/>
    <s v="9018824639"/>
    <s v="“MEMORIA Y PATRIMONIO”: PRIMER ENCUENTRO DE PEDAGOGÍAS EMERGENTES PARA LA PRESERVACIÓN DEL CARNAVAL DE NEGROS Y BLANCOS."/>
    <n v="17559000"/>
    <n v="14047200"/>
    <n v="3511800"/>
    <d v="2025-05-15T00:00:00"/>
    <s v="Rodrigo Cuellar"/>
    <m/>
    <s v="FIRMADA"/>
    <d v="2025-04-15T00:00:00"/>
    <d v="2025-07-15T00:00:00"/>
    <s v="41-44-101292750"/>
    <s v="Juan David Cuevas"/>
  </r>
  <r>
    <n v="1306"/>
    <s v="C8181-2025"/>
    <s v="0454-2025"/>
    <s v="CORPORACIÓN HÉKATE"/>
    <s v="9017340173"/>
    <s v="LAS DOÑAS: ESCUELA DE ARTE Y GÉNERO PARA MUJERES MAYORES"/>
    <n v="24781000"/>
    <n v="19824800"/>
    <n v="4956200"/>
    <d v="2025-05-15T00:00:00"/>
    <s v="Rodrigo Cuellar"/>
    <m/>
    <s v="FIRMADA"/>
    <d v="2025-04-15T00:00:00"/>
    <d v="2025-07-20T00:00:00"/>
    <s v="55-44-101085061"/>
    <s v="Juan David Cuevas"/>
  </r>
  <r>
    <n v="1307"/>
    <s v="C5220-2025"/>
    <s v="0454-2025"/>
    <s v="ASOCIACION FOLCLORICA LOS ALEGRES DEL TELEMBI"/>
    <s v="9002827380"/>
    <s v="LA MUSICA Y LA CULTURA DE PAZ, FORTALECEN EL TEJIDO SOCIAL FASE II"/>
    <n v="18395000"/>
    <n v="14716000"/>
    <n v="3679000"/>
    <d v="2025-05-15T00:00:00"/>
    <s v="Julian Igua"/>
    <m/>
    <s v="FIRMADA"/>
    <d v="2025-03-28T00:00:00"/>
    <d v="2025-07-04T00:00:00"/>
    <s v="41-44-101292747"/>
    <s v="Juan David Cuevas"/>
  </r>
  <r>
    <n v="1308"/>
    <s v="C572-2025"/>
    <s v="0454-2025"/>
    <s v="FUNDACION CULTURAL TURISTICA AMBIENTAL Y DEPORTIVA NUEVO DESPERTAR INTI"/>
    <s v="9010947467"/>
    <s v="ESCUELA DE INCLUSIÓN ARTÍSTICA UN ESPACIO PARA TODOS"/>
    <n v="25940000"/>
    <n v="20752000"/>
    <n v="5188000"/>
    <d v="2025-05-15T00:00:00"/>
    <s v="Rodrigo Cuellar"/>
    <m/>
    <s v="FIRMADA"/>
    <d v="2025-05-01T00:00:00"/>
    <d v="2025-07-30T00:00:00"/>
    <s v="CHU-100046788"/>
    <s v="Juan David Cuevas"/>
  </r>
  <r>
    <n v="1309"/>
    <s v="C4019-2025"/>
    <s v="0454-2025"/>
    <s v="FUNDACION TALISMAN"/>
    <s v="9017529363"/>
    <s v="&quot;ARTE Y EXPRESIÓN EN EL CAMPO – FASE 3: CULTURAS Y SABERES PARA LA PAZ Y LA CONVIVENCIA&quot;"/>
    <n v="18395000"/>
    <n v="14716000"/>
    <n v="3679000"/>
    <d v="2025-05-15T00:00:00"/>
    <s v="Julian Igua"/>
    <m/>
    <s v="FIRMADA"/>
    <d v="2025-04-15T00:00:00"/>
    <d v="2025-08-30T00:00:00"/>
    <s v="41-44-101292871"/>
    <s v="Constanza Leyton"/>
  </r>
  <r>
    <n v="1310"/>
    <s v="C10932-2025"/>
    <s v="0454-2025"/>
    <s v="JUNTA DE ACCION COMUNAL DE LA VEREDA SANTANDER"/>
    <s v="9002503968"/>
    <s v="RESCATANDO NUESTROS JUEGOS JUVENILES"/>
    <n v="21287000"/>
    <n v="17029600"/>
    <n v="4257400"/>
    <d v="2025-05-15T00:00:00"/>
    <s v="Rodrigo Cuellar"/>
    <m/>
    <s v="FIRMADA"/>
    <d v="2025-04-15T00:00:00"/>
    <d v="2025-08-30T00:00:00"/>
    <s v="AGP-100001796"/>
    <s v="Juan David Cuevas"/>
  </r>
  <r>
    <n v="1311"/>
    <s v="C3312-2025"/>
    <s v="0454-2025"/>
    <s v="ASOCIACIÓN CULTURAL LLANERA DE MESETAS, META"/>
    <s v="9016229112"/>
    <s v="III ENCUENTRO NACIONAL DE MÚSICA Y DANZA, ASÍ SUENA COLOMBIA DIVERSA"/>
    <n v="23381000"/>
    <n v="18704800"/>
    <n v="4676200"/>
    <d v="2025-05-15T00:00:00"/>
    <s v="Rodrigo Cuellar"/>
    <m/>
    <s v="FIRMADA"/>
    <d v="2025-05-02T00:00:00"/>
    <d v="2025-08-22T00:00:00"/>
    <s v="25-44-101202118"/>
    <s v="Juan David Cuevas"/>
  </r>
  <r>
    <n v="1312"/>
    <s v="C11168-2025"/>
    <s v="0454-2025"/>
    <s v="COMUNIDAD INDIGENA SANTANDER DE LA CRUZ"/>
    <s v="9017767061"/>
    <s v="ESCUELA DE FORMACIÓN MUSICAL ZENÚ: AL RITMO DE CLARINETES Y TROMPETAS"/>
    <n v="17440000"/>
    <n v="13952000"/>
    <n v="3488000"/>
    <d v="2025-05-15T00:00:00"/>
    <s v="Rodrigo Cuellar"/>
    <m/>
    <s v="FIRMADA"/>
    <d v="2025-04-20T00:00:00"/>
    <d v="2025-08-20T00:00:00"/>
    <s v="53-44-101038616"/>
    <s v="Juan David Cuevas"/>
  </r>
  <r>
    <n v="1313"/>
    <s v="C5197-2025"/>
    <s v="0454-2025"/>
    <s v="FUNDACION CALIDAD HUMANA FUNCAHU"/>
    <s v="9001219538"/>
    <s v="GARDENIAS QUE TEJEN PAZ"/>
    <n v="22136000"/>
    <n v="17708800"/>
    <n v="4427200"/>
    <d v="2025-05-15T00:00:00"/>
    <s v="Rodrigo Cuellar"/>
    <m/>
    <s v="FIRMADA"/>
    <d v="2025-04-15T00:00:00"/>
    <d v="2025-08-15T00:00:00"/>
    <s v="85-44-101138045"/>
    <s v="Constanza Leyton"/>
  </r>
  <r>
    <n v="1314"/>
    <s v="C344-2025"/>
    <s v="0454-2025"/>
    <s v="FUNDACIÓN PAÑOL DEL DESARROLLO"/>
    <s v="9011965000"/>
    <s v="SABERES Y SABORES DEL TERRITORIO: CULINARIA POPULAR TÍPICA DE NUESTROS MAYORES."/>
    <n v="15696000"/>
    <n v="12556800"/>
    <n v="3139200"/>
    <d v="2025-05-15T00:00:00"/>
    <s v="Rodrigo Cuellar"/>
    <m/>
    <s v="FIRMADA"/>
    <d v="2025-07-05T00:00:00"/>
    <d v="2025-08-18T00:00:00"/>
    <s v="85-44-101138007"/>
    <s v="Constanza Leyton"/>
  </r>
  <r>
    <n v="1315"/>
    <s v="C7759-2025"/>
    <s v="0454-2025"/>
    <s v="CABILDO INDÍGENA DEL RESGUARDO DE GUAMBIA"/>
    <s v="8170001629"/>
    <s v="MINGA DE LITERATURA INFANTIL MISAK"/>
    <n v="17070000"/>
    <n v="13656000"/>
    <n v="3414000"/>
    <d v="2025-05-15T00:00:00"/>
    <s v="Julian Igua"/>
    <m/>
    <s v="Remitida para revision"/>
    <d v="2025-05-26T00:00:00"/>
    <d v="2025-08-03T00:00:00"/>
    <s v="40-44-101063455"/>
    <s v="Constanza Leyton"/>
  </r>
  <r>
    <n v="1316"/>
    <s v="C3686-2025"/>
    <s v="0454-2025"/>
    <s v="ASOCIACION CULTURAL LA CAJITA MAGICA"/>
    <s v="9014982270"/>
    <s v="QUINTO FESTIVAL DE MUÑECOS EN LA CAJITA MAGICA"/>
    <n v="24828000"/>
    <n v="19862400"/>
    <n v="4965600"/>
    <d v="2025-05-15T00:00:00"/>
    <s v="Rodrigo Cuellar"/>
    <m/>
    <s v="FIRMADA"/>
    <d v="2025-04-15T00:00:00"/>
    <d v="2025-09-07T00:00:00"/>
    <s v="AGP-10001604"/>
    <s v="Constanza Leyton"/>
  </r>
  <r>
    <n v="1317"/>
    <s v="C8652-2025"/>
    <s v="0454-2025"/>
    <s v="FUNDACION LOS MONTES DE MARIA"/>
    <s v="9011928551"/>
    <s v="TRADICIONES - ANGARILLA Y ARRITRANCA"/>
    <n v="20335000"/>
    <n v="16268000"/>
    <n v="4067000"/>
    <d v="2025-05-15T00:00:00"/>
    <s v="Maria Paula Rivera"/>
    <m/>
    <s v="FIRMADA"/>
    <d v="2025-04-20T00:00:00"/>
    <s v="20/08/2025_x000d_"/>
    <s v="53-44-101038563"/>
    <s v="Constanza Leyton"/>
  </r>
  <r>
    <n v="1318"/>
    <s v="C8471-2025"/>
    <s v="0454-2025"/>
    <s v="FUNDACIÓN HUILENSE PARA EL DESARROLLO SOCIAL, LA CULTURA Y EL ARTE - FUNDHARTE"/>
    <s v="9012939791"/>
    <s v="DINAMIZARTE - REENCUENTRO CON LA CULTURA Y EL ARTE"/>
    <n v="23630000"/>
    <n v="18904000"/>
    <n v="4726000"/>
    <d v="2025-05-15T00:00:00"/>
    <s v="Maria Paula Rivera"/>
    <m/>
    <s v="FIRMADA"/>
    <d v="2025-02-01T00:00:00"/>
    <d v="2025-08-15T00:00:00"/>
    <n v="100002007"/>
    <s v="Constanza Leyton"/>
  </r>
  <r>
    <n v="1319"/>
    <s v="C5515-2025"/>
    <s v="0454-2025"/>
    <s v="FUNDACION CONTRADANZA JUAN RUA"/>
    <s v="9003936640"/>
    <s v="CULTURA EN MOVIMIENTO, TALLERES ITINERANTES DE DANZA Y TEATRO"/>
    <n v="19261000"/>
    <n v="15408800"/>
    <n v="3852200"/>
    <d v="2025-05-15T00:00:00"/>
    <s v="Maria Paula Rivera"/>
    <m/>
    <s v="FIRMADA"/>
    <d v="2025-02-20T00:00:00"/>
    <d v="2025-08-23T00:00:00"/>
    <s v="65-44-101238982"/>
    <s v="Constanza Leyton"/>
  </r>
  <r>
    <n v="1320"/>
    <s v="C4618-2025"/>
    <s v="0454-2025"/>
    <s v="CORPORACIÓN CULTURAL LA CHUCUA RÉCORDS"/>
    <s v="9017619544"/>
    <s v="PODCAST PAL BARRIO"/>
    <n v="19234000"/>
    <n v="15387200"/>
    <n v="3846800"/>
    <d v="2025-05-15T00:00:00"/>
    <s v="Maria Paula Rivera"/>
    <m/>
    <s v="FIRMADA"/>
    <s v="03/02/2025_x000d_"/>
    <s v="01/08/2025_x000d_"/>
    <n v="100040767"/>
    <s v="Paola Duarte"/>
  </r>
  <r>
    <n v="1321"/>
    <s v="C5321-2025"/>
    <s v="0454-2025"/>
    <s v="CORPORACIÓN EDUCATIVA DE EL CARMEN DE VIBORAL &quot;COREDUCAR&quot;"/>
    <s v="8001708077"/>
    <s v="ROMERÍA DE COCINA TRADICIONAL, ARTÍSTICA Y CULTURAL."/>
    <n v="17180000"/>
    <n v="13744000"/>
    <n v="3436000"/>
    <d v="2025-05-15T00:00:00"/>
    <s v="Maria Paula Rivera"/>
    <m/>
    <s v="FIRMADA"/>
    <d v="2025-03-01T00:00:00"/>
    <s v="31/08/2025_x000a_"/>
    <n v="4271939"/>
    <s v="Constanza Leyton"/>
  </r>
  <r>
    <n v="1322"/>
    <s v="C10696-2025"/>
    <s v="0454-2025"/>
    <s v="CABILDO MENOR DE SAN ANTONIO"/>
    <s v="9012231312"/>
    <s v="EXPRESIONES ZENÚ: MÚSICA, DANZA Y JUEGOS TRADICIONALES"/>
    <n v="26460000"/>
    <n v="21168000"/>
    <n v="5292000"/>
    <d v="2025-05-15T00:00:00"/>
    <s v="Maria Paula Rivera"/>
    <m/>
    <s v="FIRMADA"/>
    <d v="2025-03-01T00:00:00"/>
    <d v="2025-09-01T00:00:00"/>
    <s v="75-44-101145306"/>
    <s v="Constanza Leyton"/>
  </r>
  <r>
    <n v="1323"/>
    <s v="C7872-2025"/>
    <s v="0454-2025"/>
    <s v="CORPORACION ARTISTICA Y CULTURAL TARKA"/>
    <s v="9012717964"/>
    <s v="EL VUELO DEL CANARIO AZUL"/>
    <n v="21374000"/>
    <n v="17099200"/>
    <n v="4274800"/>
    <d v="2025-05-15T00:00:00"/>
    <s v="Maria Paula Rivera"/>
    <m/>
    <s v="FIRMADA"/>
    <d v="2025-05-01T00:00:00"/>
    <d v="2025-09-15T00:00:00"/>
    <s v="25-44-101202424"/>
    <s v="Constanza Leyton"/>
  </r>
  <r>
    <n v="1324"/>
    <s v="C1796-2025"/>
    <s v="0454-2025"/>
    <s v="FUNDACION SOCIAL CREARTE"/>
    <s v="9016867626"/>
    <s v="PROYECTO DE FORMACION PARA EL FOMENTO DEL JUEGO TRADICIONAL EL CUCUNUBÁ"/>
    <n v="25243000"/>
    <n v="20194400"/>
    <n v="5048600"/>
    <d v="2025-05-15T00:00:00"/>
    <s v="Maria Paula Rivera"/>
    <m/>
    <s v="FIRMADA"/>
    <d v="2025-04-01T00:00:00"/>
    <d v="2025-09-12T00:00:00"/>
    <s v="53-44-101038572"/>
    <s v="Constanza Leyton"/>
  </r>
  <r>
    <n v="1325"/>
    <s v="C5704-2025"/>
    <s v="0454-2025"/>
    <s v="FUNDACION INTEGRAL DIOS ES AMOR"/>
    <s v="9018515666"/>
    <s v="ESCUELA DE FORMACIÓN FOLCLÓRICA MEMORIAS DE LA SABANA"/>
    <n v="24233000"/>
    <n v="19386400"/>
    <n v="4846600"/>
    <d v="2025-05-15T00:00:00"/>
    <s v="Maria Paula Rivera"/>
    <m/>
    <s v="FIRMADA"/>
    <d v="2025-04-01T00:00:00"/>
    <d v="2025-09-30T00:00:00"/>
    <s v="75-44-101145446"/>
    <s v="Constanza Leyton"/>
  </r>
  <r>
    <n v="1326"/>
    <s v="C3970-2025"/>
    <s v="0454-2025"/>
    <s v="SUBVERSIVO TEATRO"/>
    <s v="9011530306"/>
    <s v="CUANDO LA VIDA NOS SONRÍA"/>
    <n v="20067000"/>
    <n v="16053600"/>
    <n v="4013400"/>
    <d v="2025-05-15T00:00:00"/>
    <s v="Maria Paula Rivera"/>
    <m/>
    <s v="FIRMADA"/>
    <d v="2025-01-21T00:00:00"/>
    <d v="2025-09-30T00:00:00"/>
    <s v="14-44-101234964"/>
    <s v="Paola Duarte"/>
  </r>
  <r>
    <n v="1327"/>
    <s v="C10335-2025"/>
    <s v="0454-2025"/>
    <s v="FUNDACIÓN GESTIÓN NODAL"/>
    <s v="9012233523"/>
    <s v="6TO FESTIVAL INTERNACIONAL DE CINE AMBIENTAL DE CALI -  FINCALI #COSECHANDOHISTORIAS"/>
    <n v="21110000"/>
    <n v="16888000"/>
    <n v="4222000"/>
    <d v="2025-05-15T00:00:00"/>
    <s v="Maria Paula Rivera"/>
    <m/>
    <s v="FIRMADA"/>
    <d v="2025-05-15T00:00:00"/>
    <d v="2025-10-31T00:00:00"/>
    <s v="45-44-101165541"/>
    <s v="Paola Duarte"/>
  </r>
  <r>
    <n v="1328"/>
    <s v="C2342-2025"/>
    <s v="0454-2025"/>
    <s v="FUNDACION LEA EN CONTEXTO"/>
    <s v="9013640777"/>
    <s v="LABORATORIOS DE EXPERIMENTACION ARTISTICA PARA NIÑOS Y NIÑAS EN CONTEXTOS RURALES"/>
    <n v="18296000"/>
    <n v="14636800"/>
    <n v="3659200"/>
    <d v="2025-05-15T00:00:00"/>
    <s v="Maria Paula Rivera"/>
    <m/>
    <s v="FIRMADA"/>
    <d v="2025-03-03T00:00:00"/>
    <d v="2025-09-12T00:00:00"/>
    <s v="45-44-101165702"/>
    <s v="Paola Duarte"/>
  </r>
  <r>
    <n v="1329"/>
    <s v="C2551-2025"/>
    <s v="0454-2025"/>
    <s v="ASOCIACIÓN ORGANIZACIÓN CÍVICA DEL GUAINÍA"/>
    <s v="8430000768"/>
    <s v="FILOSOFÍA INDÍGENA"/>
    <n v="34303000"/>
    <n v="27442400"/>
    <n v="6860600"/>
    <d v="2025-05-15T00:00:00"/>
    <s v="Maria Paula Rivera"/>
    <m/>
    <s v="FIRMADA"/>
    <s v="01/04/2025_x000d_"/>
    <d v="2025-09-19T00:00:00"/>
    <n v="100050546"/>
    <s v="Paola Duarte"/>
  </r>
  <r>
    <n v="1330"/>
    <s v="C1336-2025"/>
    <s v="0454-2025"/>
    <s v="FUNDACION SOCIAL PARA EL DESARROLLO CULTURAL TECNOLOGICO Y ECOLOGICO DE COLOMBIA"/>
    <s v="9002625871"/>
    <s v="MANOS ABIERTAS FASE V"/>
    <n v="17751000"/>
    <n v="14200800"/>
    <n v="3550200"/>
    <d v="2025-05-15T00:00:00"/>
    <s v="Maria Paula Rivera"/>
    <m/>
    <s v="FIRMADA"/>
    <d v="2025-02-03T00:00:00"/>
    <d v="2025-09-07T00:00:00"/>
    <s v="53-44-101038486"/>
    <s v="Paola Duarte"/>
  </r>
  <r>
    <n v="1331"/>
    <s v="C8972-2025"/>
    <s v="0454-2025"/>
    <s v="CORPORACIÓN ARTÍSTICA, CULTURAL, SOCIAL Y DEPORTIVA NUEVO ARIARI"/>
    <s v="9017373440"/>
    <s v="“JOROPIANDO Y GARANTIZANDO LA TRANSFORMACIÓN SOCIAL Y CULTURAL DE PUERTO CONCORDIA”"/>
    <n v="25287000"/>
    <n v="20229600"/>
    <n v="5057400"/>
    <d v="2025-05-15T00:00:00"/>
    <s v="Maria Paula Rivera"/>
    <m/>
    <s v="FIRMADA"/>
    <s v="10/02/2025_x000d_"/>
    <s v="21/09/2025_x000d_"/>
    <s v="30-44-101063533"/>
    <s v="Paola Duarte"/>
  </r>
  <r>
    <n v="1332"/>
    <s v="C353-2025"/>
    <s v="0454-2025"/>
    <s v="ASOCIACIÓN DE ARTESANOS Y ARTISTAS DE LA CEJA"/>
    <s v="9000906600"/>
    <s v="TEJEDORAS DE PAZ: FORTALECIENDO LOS SABERES ANCESTRALES."/>
    <n v="20567000"/>
    <n v="16453600"/>
    <n v="4113400"/>
    <d v="2025-05-15T00:00:00"/>
    <s v="Maria Paula Rivera"/>
    <m/>
    <s v="FIRMADA"/>
    <d v="2025-04-01T00:00:00"/>
    <d v="2025-09-30T00:00:00"/>
    <s v="48-44-101007107"/>
    <s v="Paola Duarte"/>
  </r>
  <r>
    <n v="1333"/>
    <s v="C5832-2025"/>
    <s v="0454-2025"/>
    <s v="FUNDACION TEJIENDO CAMINOS POR LA PAZ"/>
    <s v="9014938213"/>
    <s v="ATARRAYA Y TRADICIONES"/>
    <n v="21377000"/>
    <n v="17101600"/>
    <n v="4275400"/>
    <d v="2025-05-15T00:00:00"/>
    <s v="Maria Paula Rivera"/>
    <m/>
    <s v="FIRMADA"/>
    <d v="2025-04-15T00:00:00"/>
    <d v="2025-09-10T00:00:00"/>
    <s v="53-44-101038566"/>
    <s v="Paola Duarte"/>
  </r>
  <r>
    <n v="1334"/>
    <s v="C8623-2025"/>
    <s v="0454-2025"/>
    <s v="CORPORACIÓN NUEVO FUTURO DEL MUNICIPIO DE MAPIRIPÁN"/>
    <s v="9003993152"/>
    <s v="TERCERA VERSIÓN- RECONSTRUCCIÓN DEL TEJIDO SOCIAL EN HABITANTES DE MAPIRIPAN META &quot;VICTIMAS DEL CONFLICTO ARMADO&quot;, A TRAVES DE LA FORMACION EN DANZA TRADICIONAL JOROPO"/>
    <n v="25962000"/>
    <n v="20769600"/>
    <n v="5192400"/>
    <d v="2025-05-15T00:00:00"/>
    <s v="Diana Martinez"/>
    <m/>
    <s v="FIRMADA"/>
    <d v="2025-05-15T00:00:00"/>
    <d v="2025-10-14T00:00:00"/>
    <s v="30-44-101063397"/>
    <s v="Juan David Cuevas"/>
  </r>
  <r>
    <n v="1335"/>
    <s v="C6777-2025"/>
    <s v="0454-2025"/>
    <s v="FUNDACION CALIBELULA"/>
    <s v="9013600731"/>
    <s v="9O FESTIVAL INTERNACIONAL DE  CINE INFANTIL Y JUVENIL, CALIBÉLULA"/>
    <n v="19756000"/>
    <n v="15804800"/>
    <n v="3951200"/>
    <d v="2025-05-15T00:00:00"/>
    <s v="Diana Martinez"/>
    <m/>
    <s v="FIRMADA"/>
    <d v="2025-04-01T00:00:00"/>
    <s v="15/11/2025_x000d_"/>
    <s v="CCS- 100040890"/>
    <s v="Dayana Vargas"/>
  </r>
  <r>
    <n v="1336"/>
    <s v="C5226-2025"/>
    <s v="0454-2025"/>
    <s v="FUNDACIÓN TIERRA CALIENTE ARTE Y PARTE"/>
    <s v="8090053201"/>
    <s v="BARRANQUERO ARTE EN LA MONTAÑA 2025"/>
    <n v="18020000"/>
    <n v="14416000"/>
    <n v="3604000"/>
    <d v="2025-05-15T00:00:00"/>
    <s v="Diana Martinez"/>
    <m/>
    <s v="FIRMADA"/>
    <d v="2025-02-04T00:00:00"/>
    <d v="2025-10-31T00:00:00"/>
    <s v="45-44-101165563"/>
    <s v="Dayana Vargas"/>
  </r>
  <r>
    <n v="1337"/>
    <s v="C5499-2025"/>
    <s v="0454-2025"/>
    <s v="FUNDACION PARA LA INCLUSION, DESARROLLO DE LA CULTURA, EL DEPORTE Y SALUD"/>
    <s v="9013321144"/>
    <s v="A LAS TABLAS-! CONVITE PARA LA CREATIVIDAD, MEMORIA Y CONVIVENCIA"/>
    <n v="24734000"/>
    <n v="19787200"/>
    <n v="4946800"/>
    <d v="2025-05-15T00:00:00"/>
    <s v="Diana Martinez"/>
    <m/>
    <s v="Remitida para revision"/>
    <d v="2025-02-03T00:00:00"/>
    <s v="31/10/2025_x000d_"/>
    <s v="CHU- 100046405"/>
    <s v="Constanza Leyton"/>
  </r>
  <r>
    <n v="1338"/>
    <s v="C1097-2025"/>
    <s v="0454-2025"/>
    <s v="FUNDACIÓN SEMILLAS DE BENDICIÓN"/>
    <s v="9000286360"/>
    <s v="ESCUELA DE FORMACIÓN ARTÍSTICA Y CULTURAL RITMOS Y RAÍCES COLOMBIANOS"/>
    <n v="19485000"/>
    <n v="15588000"/>
    <n v="3897000"/>
    <d v="2025-05-15T00:00:00"/>
    <s v="Diana Martinez"/>
    <m/>
    <s v="FIRMADA"/>
    <d v="2025-02-03T00:00:00"/>
    <s v="30/10/2025_x000d_"/>
    <s v="11-44-101253753"/>
    <s v="Dayana Vargas"/>
  </r>
  <r>
    <n v="1339"/>
    <s v="C8489-2025"/>
    <s v="0454-2025"/>
    <s v="FUNDACIÒN CASA VALDOCCO."/>
    <s v="9014367022"/>
    <s v="HERENCIA VIVA II: UN  VIAJE A LAS RAÌCES CULTURALES Y SUEÑOS DE LA RURALIDAD"/>
    <n v="19137000"/>
    <n v="15309600"/>
    <n v="3827400"/>
    <d v="2025-05-15T00:00:00"/>
    <s v="Diana Martinez"/>
    <m/>
    <s v="FIRMADA"/>
    <d v="2025-05-26T00:00:00"/>
    <d v="2025-10-17T00:00:00"/>
    <s v="CCS- 100040733"/>
    <s v="Dayana Vargas"/>
  </r>
  <r>
    <n v="1340"/>
    <s v="C1416-2025"/>
    <s v="0454-2025"/>
    <s v="FUNDACION COLOMBIANA PARA EL DESAROLLO SOCIAL Y SOSTENIBLE DE LA HUMANIDAD"/>
    <s v="9015851852"/>
    <s v="TRANSFORM-ARTE"/>
    <n v="17742000"/>
    <n v="14193600"/>
    <n v="3548400"/>
    <d v="2025-05-15T00:00:00"/>
    <s v="Diana Martinez"/>
    <m/>
    <s v="FIRMADA"/>
    <d v="2025-03-17T00:00:00"/>
    <d v="2025-10-31T00:00:00"/>
    <s v="75-44-101145068"/>
    <s v="Juan David Cuevas"/>
  </r>
  <r>
    <n v="1341"/>
    <s v="C1079-2025"/>
    <s v="0454-2025"/>
    <s v="CORPORACIÓN CULTURAL CASATEATRO"/>
    <s v="8002124804"/>
    <s v="¡VIVA LA PALABRA VIVA! 22º FESTIVAL INTERNACIONAL DE NARRADORES DE HISTORIAS. “VOCES PARA LA PAZ”"/>
    <n v="21993000"/>
    <n v="17594400"/>
    <n v="4398600"/>
    <d v="2025-05-15T00:00:00"/>
    <s v="Diana Martinez"/>
    <m/>
    <s v="FIRMADA"/>
    <d v="2025-05-15T00:00:00"/>
    <s v="15/11/2025_x000d_"/>
    <s v="CHU- 100047444"/>
    <s v="Juan David Cuevas"/>
  </r>
  <r>
    <n v="1342"/>
    <s v="C2487-2025"/>
    <s v="0454-2025"/>
    <s v="CORPORACION LLANERO SOY"/>
    <s v="9013027249"/>
    <s v="INTEGRACIÓN LLANERA"/>
    <n v="26623000"/>
    <n v="21298400"/>
    <n v="5324600"/>
    <d v="2025-05-15T00:00:00"/>
    <s v="Diana Martinez"/>
    <m/>
    <s v="FIRMADA"/>
    <s v="21/07/2025_x000d_"/>
    <s v="31/10/2025_x000d_"/>
    <s v="30-44-101063357"/>
    <s v="Juan David Cuevas"/>
  </r>
  <r>
    <n v="1343"/>
    <s v="C6574-2025"/>
    <s v="0454-2025"/>
    <s v="CORPORACION ARTISTICA Y CULTURAL SON BAREKE COLOMBIA"/>
    <s v="9009595708"/>
    <s v="RENACER DE LA CAÑA: SEMBRANDO Y RESCATANDO SUS RITMOS EN LOS CORREGIMIENTOS DE IBAGUE"/>
    <n v="22738000"/>
    <n v="18190400"/>
    <n v="4547600"/>
    <d v="2025-05-15T00:00:00"/>
    <s v="Diana Martinez"/>
    <m/>
    <s v="FIRMADA"/>
    <d v="2025-02-10T00:00:00"/>
    <d v="2025-10-13T00:00:00"/>
    <s v="25-44-101201902"/>
    <s v="Juan David Cuevas"/>
  </r>
  <r>
    <n v="1344"/>
    <s v="C4977-2025"/>
    <s v="0454-2025"/>
    <s v="FUNDACION INTEGRAL PAIS NUEVO"/>
    <s v="9002846881"/>
    <s v="CUENTOS QUE CONECTAN"/>
    <n v="24185000"/>
    <n v="19348000"/>
    <n v="4837000"/>
    <d v="2025-05-15T00:00:00"/>
    <s v="Diana Martinez"/>
    <m/>
    <s v="FIRMADA"/>
    <s v="01/05/2025_x000d_"/>
    <d v="2025-10-31T00:00:00"/>
    <s v="75-44-101145397"/>
    <s v="Juan David Cuevas"/>
  </r>
  <r>
    <n v="1345"/>
    <s v="C8572-2025"/>
    <s v="0454-2025"/>
    <s v="CORPORACION CULTURAL DINASTIA"/>
    <s v="9016253385"/>
    <s v="HIP HOP: CONSTRUYENDO RITMOS DE PAZ"/>
    <n v="14822000"/>
    <n v="11857600"/>
    <n v="2964400"/>
    <d v="2025-05-15T00:00:00"/>
    <s v="Diana Martinez"/>
    <m/>
    <s v="FIRMADA"/>
    <s v="14/07/2025_x000d_"/>
    <d v="2025-10-20T00:00:00"/>
    <s v="60-44-101015267"/>
    <s v="Juan David Cuevas"/>
  </r>
  <r>
    <n v="1346"/>
    <s v="C6062-2025"/>
    <s v="0454-2025"/>
    <s v="CORPORACION SUMAPAZ ANCESTRAL"/>
    <s v="9014583927"/>
    <s v="PRIMERA ESCENA"/>
    <n v="23013000"/>
    <n v="18410400"/>
    <n v="4602600"/>
    <d v="2025-05-15T00:00:00"/>
    <s v="Diana Martinez"/>
    <m/>
    <s v="FIRMADA"/>
    <d v="2025-06-03T00:00:00"/>
    <d v="2025-10-03T00:00:00"/>
    <s v="14-44-101235212"/>
    <s v="Constanza Leyton"/>
  </r>
  <r>
    <n v="1347"/>
    <s v="C233-2025"/>
    <s v="0454-2025"/>
    <s v="CORPORACION ETNICA COMPANY"/>
    <s v="9017890567"/>
    <s v="FIESTA ÉTNICA: CELEBRANDO LA DIVERSIDAD CULTURAL Y EL LEGADO ANCESTRAL"/>
    <n v="17742000"/>
    <n v="14193600"/>
    <n v="3548400"/>
    <d v="2025-05-15T00:00:00"/>
    <s v="Diana Martinez"/>
    <m/>
    <s v="FIRMADA"/>
    <d v="2025-02-01T00:00:00"/>
    <d v="2025-11-19T00:00:00"/>
    <s v="75-44-101145160"/>
    <s v="Juan David Cuevas"/>
  </r>
  <r>
    <n v="1348"/>
    <s v="C7581-2025"/>
    <s v="0454-2025"/>
    <s v="CORPORACIÓN MEJOR FUTURO"/>
    <s v="9000420771"/>
    <s v="TALLERES EN DANZA, TALLERES PARA LA VIDA, TERCERA FASE"/>
    <n v="23316000"/>
    <n v="18652800"/>
    <n v="4663200"/>
    <d v="2025-05-15T00:00:00"/>
    <s v="Diana Martinez"/>
    <m/>
    <s v="FIRMADA"/>
    <s v="01/05/2025_x000d_"/>
    <d v="2025-10-31T00:00:00"/>
    <s v="39-44-101171858"/>
    <s v="Paola Duarte"/>
  </r>
  <r>
    <n v="1349"/>
    <s v="C10648-2025"/>
    <s v="0454-2025"/>
    <s v="LIGA COMUNITARIA DE TELEVIDENTES DEL MUNICIPIO DEL PITAL"/>
    <s v="8130067874"/>
    <s v="UN ORIGEN QUE ATA"/>
    <n v="21334000"/>
    <n v="17067200"/>
    <n v="4266800"/>
    <d v="2025-05-15T00:00:00"/>
    <s v="Diana Martinez"/>
    <m/>
    <s v="FIRMADA"/>
    <d v="2025-07-15T00:00:00"/>
    <d v="2025-10-31T00:00:00"/>
    <s v="AGP- 100001937"/>
    <s v="Juan David Cuevas"/>
  </r>
  <r>
    <n v="1350"/>
    <s v="C7455-2025"/>
    <s v="0454-2025"/>
    <s v="JUNTA DE ACCION COMUNAL DE LA VEREDA LA ISLA SECTOR OLIMPICO"/>
    <s v="9011000577"/>
    <s v="CORAZÓN ARTESANO DEL OLIMPICO"/>
    <n v="18010000"/>
    <n v="14408000"/>
    <n v="3602000"/>
    <d v="2025-05-15T00:00:00"/>
    <s v="Diana Martinez"/>
    <m/>
    <s v="FIRMADA"/>
    <d v="2025-04-01T00:00:00"/>
    <d v="2025-10-31T00:00:00"/>
    <s v="AGP- 100001791"/>
    <s v="Juan David Cuevas"/>
  </r>
  <r>
    <n v="1351"/>
    <s v="C4005-2025"/>
    <s v="0454-2025"/>
    <s v="FUNDACION ARTISTICA Y CULTURAL SUEÑOS DEL ARTE DE BARANOA"/>
    <s v="8020232083"/>
    <s v="DECIMO SEPTIMO ENCUENTRO REGIONAL DE TEATRO GOLPE DE TABLAS: &quot;LA NATURALEZA, LA CASA DE TODOS&quot;"/>
    <n v="20212000"/>
    <n v="16169600"/>
    <n v="4042400"/>
    <d v="2025-05-15T00:00:00"/>
    <s v="Margarita Escamilla"/>
    <m/>
    <s v="FIRMADA"/>
    <d v="2025-08-01T00:00:00"/>
    <d v="2025-10-11T00:00:00"/>
    <s v="CRC-100024512"/>
    <s v="Paola Duarte"/>
  </r>
  <r>
    <n v="1352"/>
    <s v="C6743-2025"/>
    <s v="0454-2025"/>
    <s v="CENTRO COLOMBO AMERICANO"/>
    <s v="8914008037"/>
    <s v="CORTO CIRCUITO: ESCENARIOS COMUNITARIOS"/>
    <n v="26707000"/>
    <n v="21365600"/>
    <n v="5341400"/>
    <d v="2025-05-15T00:00:00"/>
    <s v="Margarita Escamilla"/>
    <m/>
    <s v="FIRMADA"/>
    <d v="2025-08-01T00:00:00"/>
    <d v="2025-11-20T00:00:00"/>
    <s v="55-44-101084986"/>
    <s v="Paola Duarte"/>
  </r>
  <r>
    <n v="1353"/>
    <s v="C10089-2025"/>
    <s v="0454-2025"/>
    <s v="JUNTA DE ACCIÓN COMUNAL BARRIO CIUDADELA AMAZONICA"/>
    <s v="9012470593"/>
    <s v="ESCUELA DE INICIACIÓN ARTÍSTICA Y CULTURAL CIUDADELA AMAZÓNICA"/>
    <n v="14073000"/>
    <n v="11258400"/>
    <n v="2814600"/>
    <d v="2025-05-15T00:00:00"/>
    <s v="Margarita Escamilla"/>
    <m/>
    <s v="FIRMADA"/>
    <d v="2025-07-01T00:00:00"/>
    <d v="2025-11-18T00:00:00"/>
    <s v="AGP-100001869"/>
    <s v="Paola Duarte"/>
  </r>
  <r>
    <n v="1354"/>
    <s v="C1265-2025"/>
    <s v="0454-2025"/>
    <s v="FUNDACIÓN FUTURO SOSTENIBLE"/>
    <s v="9014935036"/>
    <s v="TALLER DE INSTRUMENTOS &quot;TIERRA DE GAITAS Y TAMBORES&quot;."/>
    <n v="18339000"/>
    <n v="14671200"/>
    <n v="3667800"/>
    <d v="2025-05-15T00:00:00"/>
    <s v="Margarita Escamilla"/>
    <m/>
    <s v="FIRMADA"/>
    <d v="2025-07-11T00:00:00"/>
    <d v="2025-11-11T00:00:00"/>
    <s v="53-44-101038654"/>
    <s v="Paola Duarte"/>
  </r>
  <r>
    <n v="1355"/>
    <s v="C9809-2025"/>
    <s v="0454-2025"/>
    <s v="FUNDACION BANDA 11 DE NOVIEMBRE DE RABOLARGO"/>
    <s v="9006148812"/>
    <s v="LA MÚSICA DE BANDAS DE VIENTO, MANIFESTACIÓN VIVA EN LAS NUEVAS GENERACIONES"/>
    <n v="18167000"/>
    <n v="14533600"/>
    <n v="3633400"/>
    <d v="2025-05-15T00:00:00"/>
    <s v="Margarita Escamilla"/>
    <m/>
    <s v="FIRMADA"/>
    <d v="2025-04-01T00:00:00"/>
    <d v="2025-11-20T00:00:00"/>
    <s v="53-44-101038457"/>
    <s v="Paola Duarte"/>
  </r>
  <r>
    <n v="1356"/>
    <s v="C9263-2025"/>
    <s v="0454-2025"/>
    <s v="JUNTA DE ACCION COMUNAL DEL BARRIO ALTOS DE TAPEGUA"/>
    <s v="9016406716"/>
    <s v="PLAN ESPECIAL DE SALVAGUARDIA DEL PAJARITO CANTAO DE TENERIFE, MAGDALENA"/>
    <n v="24887000"/>
    <n v="19909600"/>
    <n v="4977400"/>
    <d v="2025-05-15T00:00:00"/>
    <s v="Margarita Escamilla"/>
    <m/>
    <s v="FIRMADA"/>
    <d v="2025-07-01T00:00:00"/>
    <d v="2025-11-15T00:00:00"/>
    <s v="46-44-101013349"/>
    <s v="Paola Duarte"/>
  </r>
  <r>
    <n v="1357"/>
    <s v="C9143-2025"/>
    <s v="0454-2025"/>
    <s v="FUNDACION ARTISTICA Y CULTURAL MANOS AL ARTE"/>
    <s v="9014709434"/>
    <s v="QUINDÍO PARAÍSO ARTÍSTICO Y CULTURAL –  PROGRAMAS DE FORMACIÓN EN ARTES  (MÚSICA ,DANZA ,TEATRO Y ARTES PLÁSTICAS))"/>
    <n v="28730000"/>
    <n v="22984000"/>
    <n v="5746000"/>
    <d v="2025-05-15T00:00:00"/>
    <s v="Margarita Escamilla"/>
    <m/>
    <s v="FIRMADA"/>
    <d v="2025-05-05T00:00:00"/>
    <d v="2025-11-20T00:00:00"/>
    <s v="60-44-101015298"/>
    <s v="Paola Duarte"/>
  </r>
  <r>
    <n v="1358"/>
    <s v="C8249-2025"/>
    <s v="0454-2025"/>
    <s v="FUNDACIÓN GARAJE D SUEÑOS"/>
    <s v="9015799221"/>
    <s v="FESTIVAL DE LA MASCARA EN SU 5ª VERSION"/>
    <n v="28806000"/>
    <n v="23044800"/>
    <n v="5761200"/>
    <d v="2025-05-15T00:00:00"/>
    <s v="Margarita Escamilla"/>
    <m/>
    <s v="FIRMADA"/>
    <d v="2025-09-01T00:00:00"/>
    <d v="2025-11-30T00:00:00"/>
    <s v="CCS-100040697"/>
    <s v="Paola Duarte"/>
  </r>
  <r>
    <n v="1359"/>
    <s v="C7086-2025"/>
    <s v="0454-2025"/>
    <s v="FUNDACION AMOR AL PROJIMO"/>
    <s v="9004262490"/>
    <s v="SONIDOS PARA LA VIDA"/>
    <n v="30738000"/>
    <n v="24590400"/>
    <n v="6147600"/>
    <d v="2025-05-15T00:00:00"/>
    <s v="Margarita Escamilla"/>
    <m/>
    <s v="FIRMADA"/>
    <d v="2025-05-15T00:00:00"/>
    <d v="2025-11-15T00:00:00"/>
    <s v="60-44-101015205"/>
    <s v="Paola Duarte"/>
  </r>
  <r>
    <n v="1360"/>
    <s v="C5876-2025"/>
    <s v="0454-2025"/>
    <s v="CORPORACION CULTURAL Y SOCIAL CASABE"/>
    <s v="9004208374"/>
    <s v="FORMACIÓN EN DANZA LLANERA PARA NIÑOS Y JÓVENES EN SAN JOSÉ DEL GUAVIARE"/>
    <n v="25796000"/>
    <n v="20636800"/>
    <n v="5159200"/>
    <d v="2025-05-15T00:00:00"/>
    <s v="Margarita Escamilla"/>
    <m/>
    <s v="FIRMADA"/>
    <d v="2025-03-01T00:00:00"/>
    <d v="2025-11-20T00:00:00"/>
    <s v="CV-100050490"/>
    <s v="Paola Duarte"/>
  </r>
  <r>
    <n v="1361"/>
    <s v="C5180-2025"/>
    <s v="0454-2025"/>
    <s v="JUNTA DE ACCION COMUNAL DE LA PEDREGOZA"/>
    <s v="8170073951"/>
    <s v="ESCUELA CULTURAL ITINERANTE PARA LA PAZ Y LA PERMANENCIA EN EL TERRITORIO DE LA PEDREGOSA"/>
    <n v="19118000"/>
    <n v="15294400"/>
    <n v="3823600"/>
    <d v="2025-05-15T00:00:00"/>
    <s v="Margarita Escamilla"/>
    <m/>
    <s v="FIRMADA"/>
    <d v="2025-01-01T00:00:00"/>
    <d v="2025-11-12T00:00:00"/>
    <s v="21-44-101469423"/>
    <s v="Paola Duarte"/>
  </r>
  <r>
    <n v="1362"/>
    <s v="C5084-2025"/>
    <s v="0454-2025"/>
    <s v="ASOCIACION ARTISTICA, CULTURAL Y METALISTERIA"/>
    <s v="9016386845"/>
    <s v="IMAGINARTE, EL RETRATO DE UNA HISTORIA"/>
    <n v="25514000"/>
    <n v="20411200"/>
    <n v="5102800"/>
    <d v="2025-05-15T00:00:00"/>
    <s v="Margarita Escamilla"/>
    <m/>
    <s v="FIRMADA"/>
    <d v="2025-03-03T00:00:00"/>
    <d v="2025-11-02T00:00:00"/>
    <s v="75-44-101145043"/>
    <s v="Paola Duarte"/>
  </r>
  <r>
    <n v="1363"/>
    <s v="C2868-2025"/>
    <s v="0454-2025"/>
    <s v="FUNDACION GUSTA GUCHIPAS ONG"/>
    <s v="9008092503"/>
    <s v="RUTA ARTE SUMA PAZ"/>
    <n v="18855000"/>
    <n v="15084000"/>
    <n v="3771000"/>
    <d v="2025-05-15T00:00:00"/>
    <s v="Margarita Escamilla"/>
    <m/>
    <s v="FIRMADA"/>
    <d v="2025-02-01T00:00:00"/>
    <d v="2025-11-14T00:00:00"/>
    <s v="14-44-101234678"/>
    <s v="Paola Duarte"/>
  </r>
  <r>
    <n v="1364"/>
    <s v="C2819-2025"/>
    <s v="0454-2025"/>
    <s v="CORPORACION SUEÑOS DE PAZ Y ESPERANZA"/>
    <s v="9018664126"/>
    <s v="FIESTAS PATRONALES DE CANTAGALLO EN HONOR AL INMACULADO CORAZON DE MARIA"/>
    <n v="25243000"/>
    <n v="20194400"/>
    <n v="5048600"/>
    <d v="2025-05-15T00:00:00"/>
    <s v="Margarita Escamilla"/>
    <m/>
    <s v="FIRMADA"/>
    <d v="2025-10-01T00:00:00"/>
    <d v="2025-11-20T00:00:00"/>
    <s v="75-44-101145284"/>
    <s v="Paola Duarte"/>
  </r>
  <r>
    <n v="1365"/>
    <s v="C2037-2025"/>
    <s v="0454-2025"/>
    <s v="JUNTA DE ACCION COMUNAL VEREDA LA TUPIADA"/>
    <s v="8000579778"/>
    <s v="REDESCUBRIENDO NUESTRO PARAÍSO, UNA PROPUESTA INVESTIGATIVA PARA EL FORTALECIMIENTO DE LOS SABERES ANCESTRALES SOBRE FAUNA LOCAL EN LA VEREDA LA TUPIADA"/>
    <n v="18415000"/>
    <n v="14732000"/>
    <n v="3683000"/>
    <d v="2025-05-15T00:00:00"/>
    <s v="Margarita Escamilla"/>
    <m/>
    <s v="FIRMADA"/>
    <d v="2025-03-01T00:00:00"/>
    <d v="2025-11-20T00:00:00"/>
    <s v="AGP-100001613"/>
    <s v="Paola Duarte"/>
  </r>
  <r>
    <n v="1366"/>
    <s v="C1784-2025"/>
    <s v="0454-2025"/>
    <s v="RESGUARDO INDÍGENA YANACONA EL MORAL"/>
    <s v="8170006621"/>
    <s v="DESPERTANDO EL ESPÍRITU RUNA DESDE LA SIEMBRA Y CRIANZA DE LA MÚSICA ANCESTRAL ANDINA YANAKUNA"/>
    <n v="17474000"/>
    <n v="13979200"/>
    <n v="3494800"/>
    <d v="2025-05-15T00:00:00"/>
    <s v="Margarita Escamilla"/>
    <m/>
    <s v="FIRMADA"/>
    <d v="2025-03-01T00:00:00"/>
    <d v="2025-11-18T00:00:00"/>
    <s v="C-100096827"/>
    <s v="Paola Duarte"/>
  </r>
  <r>
    <n v="1367"/>
    <s v="C10028-2025"/>
    <s v="0370-2025"/>
    <s v="CORPORACIÓN CULTURAL NIMBO (CCN)"/>
    <s v="9011357948"/>
    <s v="TOPANDO OFICIOS Y SABERES CAMPESINOS CORRALEÑOS"/>
    <n v="11144000"/>
    <n v="8915200"/>
    <n v="2228800"/>
    <d v="2025-05-16T00:00:00"/>
    <s v="Diana Martinez"/>
    <m/>
    <s v="FIRMADA"/>
    <s v="03/02/2025_x000d_"/>
    <d v="2025-06-13T00:00:00"/>
    <s v="51-44-101029809"/>
    <s v="Juan David Cuevas"/>
  </r>
  <r>
    <n v="1368"/>
    <s v="C10133-2025"/>
    <s v="0370-2025"/>
    <s v="ASOCIACION NACIONAL DE USUARIOS CAMPESINOS DE COLOMBIA SECCIONAL SUCRE"/>
    <s v="9010116882"/>
    <s v="RECONSTRUYENDO CORAZONES MONTEMARIANOS."/>
    <n v="25243000"/>
    <n v="20194400"/>
    <n v="5048600"/>
    <d v="2025-05-16T00:00:00"/>
    <s v="Diana Martinez"/>
    <m/>
    <s v="FIRMADA"/>
    <d v="2025-03-01T00:00:00"/>
    <d v="2025-05-02T00:00:00"/>
    <s v="75-44-101144722"/>
    <s v="Constanza Leyton"/>
  </r>
  <r>
    <n v="1369"/>
    <s v="C1269-2025"/>
    <s v="0370-2025"/>
    <s v="CONSEJO COMUNITARIO LOCAL DE PUERTO CONTO"/>
    <s v="8180009785"/>
    <s v="FIESTAS PATRONALES DE SAN ANTONIO DE PADUA UN ESPACIO PARA EL FOMENTO Y ARRIAGO DE LAS TRADICIONES CULTURALES EN LA COMUNIDAD DE PUERTO CONTO."/>
    <n v="26642000"/>
    <n v="21313600"/>
    <n v="5328400"/>
    <d v="2025-05-16T00:00:00"/>
    <s v="Diana Martinez"/>
    <m/>
    <s v="FIRMADA"/>
    <s v="20/05/2025_x000d_"/>
    <s v="17/07/2025_x000d_"/>
    <s v="AGP- 100001333"/>
    <s v="Constanza Leyton"/>
  </r>
  <r>
    <n v="1370"/>
    <s v="C1668-2025"/>
    <s v="0454-2025"/>
    <s v="FUNDACION SOCIAL PARA LA UNION Y EL COMPROMISO CON LA COMUNIDAD DEL CESAR UNIMOSC"/>
    <s v="9017588022"/>
    <s v="CRONICAS “PUERTA DEL CARIBE COLOMBIANO”"/>
    <n v="32170000"/>
    <n v="25736000"/>
    <n v="6434000"/>
    <d v="2025-05-16T00:00:00"/>
    <s v="Diana Martinez"/>
    <m/>
    <s v="FIRMADA"/>
    <s v="01/04/2025_x000d_"/>
    <d v="2025-07-31T00:00:00"/>
    <s v="39-44-101171820"/>
    <s v="Constanza Leyton"/>
  </r>
  <r>
    <n v="1371"/>
    <s v="C8580-2025"/>
    <s v="0454-2025"/>
    <s v="CABILDO INDIGENA COMUNIDAD INDIGENA LORICA ZENU VEREDA NUEVA ESPERANZA"/>
    <s v="9007574268"/>
    <s v="RAÍCES DE SABIDURÍA, MEDICINA ANCESTRAL Y REMEDIOS NATURALES"/>
    <n v="17497000"/>
    <n v="13997600"/>
    <n v="3499400"/>
    <d v="2025-05-16T00:00:00"/>
    <s v="Diana Martinez"/>
    <m/>
    <s v="FIRMADA"/>
    <s v="09/03/2025_x000d_"/>
    <d v="2025-07-09T00:00:00"/>
    <s v="75- 44-101145157"/>
    <s v="Juan David Cuevas"/>
  </r>
  <r>
    <n v="1372"/>
    <s v="C2268-2025"/>
    <s v="0454-2025"/>
    <s v="CORPORACION SOCIOCULTURAL SEMILLAS DE IDENTIDAD"/>
    <s v="9018562206"/>
    <s v="ESCUELA DE MÚSICA FOLCLORICA SONIDOS DE PAZ"/>
    <n v="25813000"/>
    <n v="20650400"/>
    <n v="5162600"/>
    <d v="2025-05-16T00:00:00"/>
    <s v="Diana Martinez"/>
    <m/>
    <s v="FIRMADA"/>
    <s v="C6674-2025"/>
    <d v="2025-07-30T00:00:00"/>
    <s v="75-44-101145058"/>
    <s v="Juan David Cuevas"/>
  </r>
  <r>
    <n v="1373"/>
    <s v="C3354-2025"/>
    <s v="0454-2025"/>
    <s v="CORPORACIÓN ALEGORÍAS DE MI TIERRA"/>
    <s v="9016287596"/>
    <s v="¡PA' EL FANDANGO! VOL. 3"/>
    <n v="17341000"/>
    <n v="13872800"/>
    <n v="3468200"/>
    <d v="2025-05-16T00:00:00"/>
    <s v="Diana Martinez"/>
    <m/>
    <s v="FIRMADA"/>
    <d v="2025-01-20T00:00:00"/>
    <s v="29/08/2025_x000d_"/>
    <s v="53-44-101038655"/>
    <s v="Constanza Leyton"/>
  </r>
  <r>
    <n v="1374"/>
    <s v="C619-2025"/>
    <s v="0454-2025"/>
    <s v="ASOCIACION INDIGENA MUJERES ZENUES"/>
    <s v="9010407132"/>
    <s v="X VERSIÓN EL SABOR DE UNA TRADICIÓN"/>
    <n v="19011000"/>
    <n v="15208800"/>
    <n v="3802200"/>
    <d v="2025-05-16T00:00:00"/>
    <s v="Diana Martinez"/>
    <m/>
    <s v="FIRMADA"/>
    <d v="2025-03-15T00:00:00"/>
    <d v="2025-08-08T00:00:00"/>
    <s v="85-44-101138011"/>
    <s v="Constanza Leyton"/>
  </r>
  <r>
    <n v="1375"/>
    <s v="C9438-2025"/>
    <s v="0454-2025"/>
    <s v="AMAR ES MAS"/>
    <s v="9009134314"/>
    <s v="FARMACIA VIVA SEXTO CICLO"/>
    <n v="26285000"/>
    <n v="21028000"/>
    <n v="5257000"/>
    <d v="2025-05-16T00:00:00"/>
    <s v="Diana Martinez"/>
    <m/>
    <s v="FIRMADA"/>
    <d v="2025-02-01T00:00:00"/>
    <d v="2025-07-31T00:00:00"/>
    <s v="60-44-101015259"/>
    <s v="Constanza Leyton"/>
  </r>
  <r>
    <n v="1376"/>
    <s v="C8522-2025"/>
    <s v="0454-2025"/>
    <s v="JUNTA DE ACCION COMUNAL DE MORALITO"/>
    <s v="9007309706"/>
    <s v="APRENDER PARA MOSTRAR CREATIVIDAD Y DESARROLLAR TALENTOS"/>
    <n v="16118000"/>
    <n v="12894400"/>
    <n v="3223600"/>
    <d v="2025-05-16T00:00:00"/>
    <s v="Diana Martinez"/>
    <m/>
    <s v="FIRMADA"/>
    <s v="02/04/2025_x000d_"/>
    <d v="2025-07-31T00:00:00"/>
    <s v="53-44-101038482"/>
    <s v="Constanza Leyton"/>
  </r>
  <r>
    <n v="1377"/>
    <s v="C10586-2025"/>
    <s v="0454-2025"/>
    <s v="FUNDACION CULTURAL VOCES DEL JAZZ"/>
    <s v="9006163351"/>
    <s v="XII FESTIVAL VOCES DEL JAZZ Y DEL CARIBE, AGENDA ACADEMICA"/>
    <n v="18162000"/>
    <n v="14529600"/>
    <n v="3632400"/>
    <d v="2025-05-16T00:00:00"/>
    <s v="Diana Martinez"/>
    <m/>
    <s v="FIRMADA"/>
    <s v="09/06/2025_x000d_"/>
    <d v="2025-08-17T00:00:00"/>
    <s v="75-44-101145233"/>
    <s v="Constanza Leyton"/>
  </r>
  <r>
    <n v="1378"/>
    <s v="C6847-2025"/>
    <s v="0454-2025"/>
    <s v="JUNTA DE ACCION COMUNAL VEREDA CUATRO MUJERES"/>
    <s v="9017665141"/>
    <s v="&quot;RITMOS Y MOVIMIENTOS RURALES PARA LA PAZ&quot;"/>
    <n v="14219000"/>
    <n v="11375200"/>
    <n v="2843800"/>
    <d v="2025-05-16T00:00:00"/>
    <s v="Diana Martinez"/>
    <m/>
    <s v="FIRMADA"/>
    <d v="2025-02-28T00:00:00"/>
    <d v="2025-08-28T00:00:00"/>
    <s v="53-44-101038424"/>
    <s v="Paola Duarte"/>
  </r>
  <r>
    <n v="1379"/>
    <s v="C8105-2025"/>
    <s v="0454-2025"/>
    <s v="CORPORACIÓN ARTISTICA Y CULTURAL ZARANDA"/>
    <s v="9013115645"/>
    <s v="FORMACIÓN ARTÍSTICA “ZAPATEANDO CON ZARANDA”"/>
    <n v="25155000"/>
    <n v="20124000"/>
    <n v="5031000"/>
    <d v="2025-05-16T00:00:00"/>
    <s v="Diana Martinez"/>
    <m/>
    <s v="FIRMADA"/>
    <s v="01/03/2025_x000d_"/>
    <d v="2025-08-31T00:00:00"/>
    <s v="30-44-101063382"/>
    <s v="Paola Duarte"/>
  </r>
  <r>
    <n v="1380"/>
    <s v="C1420-2025"/>
    <s v="0454-2025"/>
    <s v="ASOCIACION CAMPESINOS DE LA MAGDALENA"/>
    <s v="8190071033"/>
    <s v="POTENCIALIZAR Y PROYECTAR  LA INTEGRACION REGIONAL DE BANDAS RIBERAS DEL MAGDALENA POR LA PROMOCION Y PROTECCION DEL PATRIMONIO Y TURISMO CULTURAL DESDE LO AUTOCTONO Y TRADICIONAL."/>
    <n v="18141000"/>
    <n v="14512800"/>
    <n v="3628200"/>
    <d v="2025-05-16T00:00:00"/>
    <s v="Diana Martinez"/>
    <m/>
    <s v="FIRMADA"/>
    <d v="2025-06-01T00:00:00"/>
    <d v="2025-08-31T00:00:00"/>
    <s v="CCS-100040773"/>
    <s v="Paola Duarte"/>
  </r>
  <r>
    <n v="1381"/>
    <s v="C2898-2025"/>
    <s v="0454-2025"/>
    <s v="FUNDACION CULTURA VIVA Y ANCESTRAL"/>
    <s v="9015077880"/>
    <s v="FORTALECIMIENTO  EN DANZAS Y MUSICA DE  EN  NIÑOS,  Y  ADOLESCENTES  DE  PUERTO LIMON PUTUMAYO"/>
    <n v="18184000"/>
    <n v="14547200"/>
    <n v="3636800"/>
    <d v="2025-05-16T00:00:00"/>
    <s v="Diana Martinez"/>
    <m/>
    <s v="FIRMADA"/>
    <d v="2025-03-04T00:00:00"/>
    <s v="31/08/2025_x000d_"/>
    <s v="AGP- 100001661"/>
    <s v="Paola Duarte"/>
  </r>
  <r>
    <n v="1382"/>
    <s v="C214-2025"/>
    <s v="0454-2025"/>
    <s v="CORPORACION CULTURAL TRADICION VIVA"/>
    <s v="9017508857"/>
    <s v="IX FESTIVAL DE MUSICA FOLCLORICA TRADICION VIVA"/>
    <n v="26973000"/>
    <n v="21578400"/>
    <n v="5394600"/>
    <d v="2025-05-16T00:00:00"/>
    <s v="Diana Martinez"/>
    <m/>
    <s v="FIRMADA"/>
    <d v="2025-07-01T00:00:00"/>
    <d v="2025-08-30T00:00:00"/>
    <s v="75-44-101145059"/>
    <s v="Juan David Cuevas"/>
  </r>
  <r>
    <n v="1383"/>
    <s v="C3162-2025"/>
    <s v="0454-2025"/>
    <s v="FUNDACION CONVIVENCIA SOSTENIBLE"/>
    <s v="9003881324"/>
    <s v="EL PUEBLO JIW SALVAGUARDA SU CULTURA"/>
    <n v="24578000"/>
    <n v="19662400"/>
    <n v="4915600"/>
    <d v="2025-05-16T00:00:00"/>
    <s v="Diana Martinez"/>
    <m/>
    <s v="FIRMADA"/>
    <d v="2025-03-01T00:00:00"/>
    <s v="09/08/2025_x000d_"/>
    <s v="30-44-101063395"/>
    <s v="Paola Duarte"/>
  </r>
  <r>
    <n v="1384"/>
    <s v="C11102-2025"/>
    <s v="0454-2025"/>
    <s v="JUNTA DE ACCION COMUNAL DE VEREDA LAS CASITAS"/>
    <s v="8170058761"/>
    <s v="“EN PAZ AVANZAMOS; EL ARTE Y LA CULTURA DESDE LOS TERRITORIOS DE PAZ PARA LA VIDA Y LA RECONCILIACIÓN 2024”, LAS CASITAS, CAJIBÍO, CAUCA - 2025."/>
    <n v="17474000"/>
    <n v="13979200"/>
    <n v="3494800"/>
    <d v="2025-05-16T00:00:00"/>
    <s v="Diana Martinez"/>
    <m/>
    <s v="FIRMADA"/>
    <d v="2025-06-03T00:00:00"/>
    <d v="2025-08-30T00:00:00"/>
    <s v="CCS- 100040864"/>
    <s v="Paola Duarte"/>
  </r>
  <r>
    <n v="1385"/>
    <s v="C1244-2025"/>
    <s v="0454-2025"/>
    <s v="ASOCIACION COMUNAL DE JUNTAS DEL MUNICIPIO DE COTORRA"/>
    <s v="9016830775"/>
    <s v="RAICES EN MOVIMIENTO"/>
    <n v="17396000"/>
    <n v="13916800"/>
    <n v="3479200"/>
    <d v="2025-05-16T00:00:00"/>
    <s v="Diana Martinez"/>
    <m/>
    <s v="FIRMADA"/>
    <s v="09/02/2025_x000d_"/>
    <s v="10/08/2025_x000d_"/>
    <s v="53-44-101038426"/>
    <s v="Paola Duarte"/>
  </r>
  <r>
    <n v="1386"/>
    <s v="C6721-2025"/>
    <s v="0454-2025"/>
    <s v="CORPORACION VIDA Y TERRITORIO"/>
    <s v="9010888145"/>
    <s v="II GIRA CULTURAL, EDUCATIVA Y DE INTERCAMBIO LA MOCHILA SEMILLERA EN CUNDINAMARCA. MODULO1  ESCUELA AGROECOLÓGICA Y DE CUSTODIA DE SEMILLAS  CUNDINAMARCA"/>
    <n v="21515000"/>
    <n v="17212000"/>
    <n v="4303000"/>
    <d v="2025-05-16T00:00:00"/>
    <s v="Diana Martinez"/>
    <m/>
    <s v="FIRMADA"/>
    <s v="03/02/2025_x000d_"/>
    <s v="26/08/2025_x000d_"/>
    <s v="11-44-101254193"/>
    <s v="Juan David Cuevas"/>
  </r>
  <r>
    <n v="1387"/>
    <s v="C7024-2025"/>
    <s v="0454-2025"/>
    <s v="FUNDACION CANTALLANO"/>
    <s v="8440047577"/>
    <s v="II FERIA INTERNACIONAL DEL LIBRO DE CASANARE “EN EL CORAZÓN DE LA VORÁGINE” 2025"/>
    <n v="22682000"/>
    <n v="18145600"/>
    <n v="4536400"/>
    <d v="2025-05-16T00:00:00"/>
    <s v="Rodrigo Cuellar"/>
    <m/>
    <s v="FIRMADA"/>
    <d v="2025-04-15T00:00:00"/>
    <d v="2025-08-22T00:00:00"/>
    <s v="57-44-101007100"/>
    <s v="Dayana Vargas"/>
  </r>
  <r>
    <n v="1388"/>
    <s v="C11145-2025"/>
    <s v="0454-2025"/>
    <s v="FUNDACIÓN REDESPIRAL"/>
    <s v="9003575048"/>
    <s v="FERIA INTERNACIONAL DE CINE DE MANIZALES - FICMA 16"/>
    <n v="26515000"/>
    <n v="21212000"/>
    <n v="5303000"/>
    <d v="2025-05-16T00:00:00"/>
    <s v="Rodrigo Cuellar"/>
    <m/>
    <s v="FIRMADA"/>
    <d v="2025-04-15T00:00:00"/>
    <d v="2025-09-30T00:00:00"/>
    <s v="42-44-101160980"/>
    <s v="Constanza Leyton"/>
  </r>
  <r>
    <n v="1389"/>
    <s v="C900-2025"/>
    <s v="0454-2025"/>
    <s v="CORPORACION CULTURAL TURISTICA AMBIENTAL Y DEPORTIVA TURMALINA UNIVERSAL"/>
    <s v="9006230926"/>
    <s v="ARTE Y TRADICIÓN VITAL &quot;FORTALECIENDO NUESTRO PATRIMONIO CULTURAL"/>
    <n v="22978000"/>
    <n v="18382400"/>
    <n v="4595600"/>
    <d v="2025-05-16T00:00:00"/>
    <s v="Rodrigo Cuellar"/>
    <m/>
    <s v="FIRMADA"/>
    <d v="2025-06-01T00:00:00"/>
    <d v="2025-08-01T00:00:00"/>
    <s v="CHU-100046789"/>
    <s v="Dayana Vargas"/>
  </r>
  <r>
    <n v="1390"/>
    <s v="C8551-2025"/>
    <s v="0454-2025"/>
    <s v="ASOCIACION DE GESTORES CULTURALES ASOYANARTES"/>
    <s v="9012944983"/>
    <s v="COMPARTIENDO SABERES ASOYANARTES 2025"/>
    <n v="18296000"/>
    <n v="14636800"/>
    <n v="3659200"/>
    <d v="2025-05-16T00:00:00"/>
    <s v="Rodrigo Cuellar"/>
    <m/>
    <s v="FIRMADA"/>
    <d v="2025-06-03T00:00:00"/>
    <d v="2025-09-30T00:00:00"/>
    <s v="CCS-100040914"/>
    <s v="Juan David Cuevas"/>
  </r>
  <r>
    <n v="1391"/>
    <s v="C10910-2025"/>
    <s v="0454-2025"/>
    <s v="FUNDACIÓN HÁBITAT CREATIVO"/>
    <s v="9015635470"/>
    <s v="COLORES DE LA TIERRA II, POR LAS RIBERAS DEL QHAPAQ ÑAN"/>
    <n v="18820000"/>
    <n v="15056000"/>
    <n v="3764000"/>
    <d v="2025-05-16T00:00:00"/>
    <s v="Rodrigo Cuellar"/>
    <m/>
    <s v="FIRMADA"/>
    <d v="2025-04-15T00:00:00"/>
    <d v="2025-09-30T00:00:00"/>
    <s v="AGP-100001739"/>
    <s v="Juan David Cuevas"/>
  </r>
  <r>
    <n v="1392"/>
    <s v="C5058-2025"/>
    <s v="0454-2025"/>
    <s v="FUNDACIÓN EL SILBIDO DE LA MONTAÑA"/>
    <s v="9006874869"/>
    <s v="ATIBA ESCUELA RADIAL PARA LA SOBERANÍA ALIMENTARIA"/>
    <n v="23013000"/>
    <n v="18410400"/>
    <n v="4602600"/>
    <d v="2025-05-16T00:00:00"/>
    <s v="Julian Igua"/>
    <m/>
    <s v="FIRMADA"/>
    <d v="2025-04-15T00:00:00"/>
    <d v="2025-09-30T00:00:00"/>
    <s v="21-44-101469777"/>
    <s v="Constanza Leyton"/>
  </r>
  <r>
    <n v="1393"/>
    <s v="C2403-2025"/>
    <s v="0454-2025"/>
    <s v="FUNDACION BLANCA NIEVES GAITAN ONG"/>
    <s v="9017932924"/>
    <s v="ESCUELA INTEGRAL DE ARTE Y MOVIMIENTO INCLUSIVO EN CARTAGENA DEL CHAIRA"/>
    <n v="24734000"/>
    <n v="19787200"/>
    <n v="4946800"/>
    <d v="2025-05-16T00:00:00"/>
    <s v="Rodrigo Cuellar"/>
    <m/>
    <s v="FIRMADA"/>
    <d v="2025-07-01T00:00:00"/>
    <d v="2025-09-30T00:00:00"/>
    <s v="CHU-100046532"/>
    <s v="Juan David Cuevas"/>
  </r>
  <r>
    <n v="1394"/>
    <s v="C1111-2025"/>
    <s v="0454-2025"/>
    <s v="FUNDACION TEATRAL CAJA DE PANDORA"/>
    <s v="9007325379"/>
    <s v="IV FESTIVAL LABORATORIO FEMENINO DE LA RISA"/>
    <n v="25677000"/>
    <n v="20541600"/>
    <n v="5135400"/>
    <d v="2025-05-16T00:00:00"/>
    <s v="Rodrigo Cuellar"/>
    <m/>
    <s v="FIRMADA"/>
    <d v="2025-07-01T00:00:00"/>
    <d v="2025-10-03T00:00:00"/>
    <s v="60-44-101015335"/>
    <s v="Juan David Cuevas"/>
  </r>
  <r>
    <n v="1395"/>
    <s v="C5239-2025"/>
    <s v="0454-2025"/>
    <s v="FUNDACION ENLAZAR"/>
    <s v="9000174367"/>
    <s v="ESTAMPAS QUINDIANAS A TRAVÉS DE LA DANZA, LA MÚSICA Y LA DRAMATURGIA CON PERSONAS CON DISCAPACIDAD DEL DEPARTAMENTO DEL QUINDÍO"/>
    <n v="30081000"/>
    <n v="24064800"/>
    <n v="6016200"/>
    <d v="2025-05-16T00:00:00"/>
    <s v="Rodrigo Cuellar"/>
    <m/>
    <s v="FIRMADA"/>
    <d v="2025-04-01T00:00:00"/>
    <d v="2025-09-30T00:00:00"/>
    <s v="60-44-101015242"/>
    <s v="Juan David Cuevas"/>
  </r>
  <r>
    <n v="1396"/>
    <s v="C8664-2025"/>
    <s v="0454-2025"/>
    <s v="FUNDACION PROPOSITOS"/>
    <s v="9018828821"/>
    <s v="COCINA Y RAÍCES: UNIENDO GENERACIONES"/>
    <n v="18587000"/>
    <n v="14869600"/>
    <n v="3717400"/>
    <d v="2025-05-16T00:00:00"/>
    <s v="Rodrigo Cuellar"/>
    <m/>
    <s v="FIRMADA"/>
    <d v="2025-04-15T00:00:00"/>
    <d v="2025-09-20T00:00:00"/>
    <s v="53-44-101038481"/>
    <s v="Constanza Leyton"/>
  </r>
  <r>
    <n v="1397"/>
    <s v="C6852-2025"/>
    <s v="0454-2025"/>
    <s v="FUNDACIÓN PEDAGÓGICA RAYUELA TUNJA"/>
    <s v="9015010958"/>
    <s v="CULTIVANDO SABERES"/>
    <n v="24991000"/>
    <n v="19992800"/>
    <n v="4998200"/>
    <d v="2025-05-16T00:00:00"/>
    <s v="Julian Igua"/>
    <m/>
    <s v="FIRMADA"/>
    <d v="2025-04-15T00:00:00"/>
    <d v="2025-09-30T00:00:00"/>
    <s v="39-44-101171967"/>
    <s v="Juan David Cuevas"/>
  </r>
  <r>
    <n v="1398"/>
    <s v="C6181-2025"/>
    <s v="0454-2025"/>
    <s v="JUNTA DE ACCION  DE  LA ARENA"/>
    <s v="9018004122"/>
    <s v="FERIAS Y FIESTAS JUEGOS LUDICOS Y DEPORTIVOS TRADICIONALES DE CAMPESINOS NATIVOS DE LA ARENA"/>
    <n v="11556000"/>
    <n v="9244800"/>
    <n v="2311200"/>
    <d v="2025-05-16T00:00:00"/>
    <s v="Rodrigo Cuellar"/>
    <m/>
    <s v="FIRMADA"/>
    <d v="2025-05-12T00:00:00"/>
    <d v="2025-09-16T00:00:00"/>
    <s v="53-44-101038514"/>
    <s v="Constanza Leyton"/>
  </r>
  <r>
    <n v="1399"/>
    <s v="C1863-2025"/>
    <s v="0454-2025"/>
    <s v="ASOCIACIÓN CULTURAL PALO Q´SEA"/>
    <s v="9000765439"/>
    <s v="DÉCIMO TERCER FESTIVAL DE TEATRO EJE CAFETERO &quot;EJE RETEJE&quot;"/>
    <n v="25353000"/>
    <n v="20282400"/>
    <n v="5070600"/>
    <d v="2025-05-16T00:00:00"/>
    <s v="Rodrigo Cuellar"/>
    <m/>
    <s v="FIRMADA"/>
    <d v="2025-06-01T00:00:00"/>
    <d v="2025-09-15T00:00:00"/>
    <s v="55-44-101085004"/>
    <s v="Constanza Leyton"/>
  </r>
  <r>
    <n v="1400"/>
    <s v="C11199-2025"/>
    <s v="0454-2025"/>
    <s v="FUNDACIÓN BONKE CARIBE"/>
    <s v="9014042665"/>
    <s v="CREARTE: MUJERES, ARTE Y EMPRENDIMIENTO"/>
    <n v="24899000"/>
    <n v="19919200"/>
    <n v="4979800"/>
    <d v="2025-05-16T00:00:00"/>
    <s v="Rodrigo Cuellar"/>
    <m/>
    <s v="FIRMADA"/>
    <d v="2025-05-03T00:00:00"/>
    <d v="2025-09-05T00:00:00"/>
    <s v="CRC-100024775"/>
    <s v="Constanza Leyton"/>
  </r>
  <r>
    <n v="1401"/>
    <s v="C3768-2025"/>
    <s v="0454-2025"/>
    <s v="JUNTA DE ACCION COMUNAL DE PABLO VI, VEREDA MATA DE CAÑA II"/>
    <s v="9002570474"/>
    <s v="INTERSEDES POR LA CULTURA"/>
    <n v="26361000"/>
    <n v="21088800"/>
    <n v="5272200"/>
    <d v="2025-05-16T00:00:00"/>
    <s v="Julian Igua"/>
    <m/>
    <s v="Remitida para revision"/>
    <d v="2025-04-17T00:00:00"/>
    <d v="2025-09-30T00:00:00"/>
    <s v="75-44-101145499"/>
    <s v="Constanza Leyton"/>
  </r>
  <r>
    <n v="1402"/>
    <s v="C4118-2025"/>
    <s v="0454-2025"/>
    <s v="CORPORACION MARTINA"/>
    <s v="9013911952"/>
    <s v="SABERES VERDES DEL PACIFICO: TALLER DE HUERTA MEDICINAL TRADICIONAL DEL PACIFICO COLOMBIANO"/>
    <n v="12497000"/>
    <n v="9997600"/>
    <n v="2499400"/>
    <d v="2025-05-16T00:00:00"/>
    <s v="Rodrigo Cuellar"/>
    <m/>
    <s v="FIRMADA"/>
    <d v="2025-05-17T00:00:00"/>
    <d v="2025-09-13T00:00:00"/>
    <s v="96-44-101196675"/>
    <s v="Constanza Leyton"/>
  </r>
  <r>
    <n v="1403"/>
    <s v="C8569-2025"/>
    <s v="0454-2025"/>
    <s v="CORPORACION CULTURAL Y DEPORTIVA MANANTIAL"/>
    <s v="9018411116"/>
    <s v="SONIDOS QUE TRANSFORMAN"/>
    <n v="22780000"/>
    <n v="18224000"/>
    <n v="4556000"/>
    <d v="2025-05-16T00:00:00"/>
    <s v="Julian Igua"/>
    <m/>
    <s v="FIRMADA"/>
    <d v="2025-04-15T00:00:00"/>
    <d v="2025-09-16T00:00:00"/>
    <s v="30-44-101063423"/>
    <s v="Juan David Cuevas"/>
  </r>
  <r>
    <n v="1404"/>
    <s v="C9096-2025"/>
    <s v="0454-2025"/>
    <s v="FUNDACIÓN CASA DE POESÍA SILVA"/>
    <s v="8000286581"/>
    <s v="CONCURSO NACIONAL DE POESÍA: &quot;ESTE POEMA ES UN PAÍS QUE SUEÑA&quot;"/>
    <n v="22291000"/>
    <n v="17832800"/>
    <n v="4458200"/>
    <d v="2025-05-16T00:00:00"/>
    <s v="Rodrigo Cuellar"/>
    <m/>
    <s v="FIRMADA"/>
    <d v="2025-04-15T00:00:00"/>
    <d v="2025-09-10T00:00:00"/>
    <s v="33-44-101262630"/>
    <s v="Constanza Leyton"/>
  </r>
  <r>
    <n v="1405"/>
    <s v="C8547-2025"/>
    <s v="0454-2025"/>
    <s v="COMUNIDAD EL MAIZAL DEL PUEBLO ZENU"/>
    <s v="9007689954"/>
    <s v="MEMORIA Y CONCERVACION DE LOS SABERES ANCESTRALES MEDICINALES DE LOS PUEBLOS INDIGENAS"/>
    <n v="17751000"/>
    <n v="14200800"/>
    <n v="3550200"/>
    <d v="2025-05-16T00:00:00"/>
    <s v="Rodrigo Cuellar"/>
    <m/>
    <s v="FIRMADA"/>
    <d v="2025-04-15T00:00:00"/>
    <d v="2025-09-12T00:00:00"/>
    <s v="53-44-101038679"/>
    <s v="Constanza Leyton"/>
  </r>
  <r>
    <n v="1406"/>
    <s v="C7614-2025"/>
    <s v="0454-2025"/>
    <s v="ASOCIACIÓN TALLANDO CORAZONES"/>
    <s v="9018755598"/>
    <s v="MI PEREIRA CULTURAL, TURÍSTICA E INNOVADORA &quot;ENCUENTROS DE EMPRENDIMIENTO, TURISMO, CULTURA CAFETERA Y CONSTRUCCIÓN DE PAZ&quot;"/>
    <n v="24166000"/>
    <n v="19332800"/>
    <n v="4833200"/>
    <d v="2025-05-16T00:00:00"/>
    <s v="Rodrigo Cuellar"/>
    <m/>
    <s v="FIRMADA"/>
    <d v="2025-05-01T00:00:00"/>
    <d v="2025-09-30T00:00:00"/>
    <s v="55-44-101084966"/>
    <s v="Paola Duarte"/>
  </r>
  <r>
    <n v="1407"/>
    <s v="C9411-2025"/>
    <s v="0454-2025"/>
    <s v="FUNDACION CASTI TEJIENDO SUEÑOS"/>
    <s v="9018048012"/>
    <s v="TEJIENDO SUEÑOS Y CULTURA."/>
    <n v="29135000"/>
    <n v="23308000"/>
    <n v="5827000"/>
    <d v="2025-05-16T00:00:00"/>
    <s v="Diana Cortes"/>
    <m/>
    <s v="FIRMADA"/>
    <d v="2025-06-01T00:00:00"/>
    <d v="2025-09-01T00:00:00"/>
    <s v="BV-100052186"/>
    <s v="Dayana Vargas"/>
  </r>
  <r>
    <n v="1408"/>
    <s v="C3571-2025"/>
    <s v="0454-2025"/>
    <s v="CORPORACION CON ORGULLO Y SIN PREJUICIO: JUNTOS SOMOS MAS POR LA IGUALDAD Y LA DIVERSIDAD"/>
    <s v="9018790857"/>
    <s v="&quot;EXPRESIONES DE PAZ Y DIVERSIDAD: ARTE Y CULTURA LGBTIQ+ EN PAZ DE ARIPORO&quot;"/>
    <n v="29824000"/>
    <n v="23859200"/>
    <n v="5964800"/>
    <d v="2025-05-16T00:00:00"/>
    <s v="Maria Paula Rivera"/>
    <m/>
    <s v="FIRMADA"/>
    <d v="2025-03-24T00:00:00"/>
    <s v="23/09/2025_x000d_"/>
    <s v="57-44-101007167"/>
    <s v="Dayana Vargas"/>
  </r>
  <r>
    <n v="1409"/>
    <s v="C6948-2025"/>
    <s v="0454-2025"/>
    <s v="FUNDACION VOZ Y ACCION"/>
    <s v="9018657086"/>
    <s v="DRAMATURGIAS PARA LA CONSTRUCCIÓN DE PAZ: UNA APUESTA PARA LA RESIGNIFICACIÓN DE VIDA"/>
    <n v="19011000"/>
    <n v="15208800"/>
    <n v="3802200"/>
    <d v="2025-05-16T00:00:00"/>
    <s v="Maria Paula Rivera"/>
    <m/>
    <s v="FIRMADA"/>
    <d v="2025-02-25T00:00:00"/>
    <s v="30/09/2025_x000d_"/>
    <s v="53-44-101038488"/>
    <s v="Dayana Vargas"/>
  </r>
  <r>
    <n v="1410"/>
    <s v="C4152-2025"/>
    <s v="0454-2025"/>
    <s v="FUNDACION SUEÑOS ARMONICOS"/>
    <s v="9016450229"/>
    <s v="TOCA EL ACORDEON"/>
    <n v="18167000"/>
    <n v="14533600"/>
    <n v="3633400"/>
    <d v="2025-05-16T00:00:00"/>
    <s v="Maria Paula Rivera"/>
    <m/>
    <s v="FIRMADA"/>
    <d v="2025-02-09T00:00:00"/>
    <d v="2025-09-29T00:00:00"/>
    <s v="53-44-101038469"/>
    <s v="Dayana Vargas"/>
  </r>
  <r>
    <n v="1411"/>
    <s v="C6775-2025"/>
    <s v="0454-2025"/>
    <s v="ASOCIACION VEREDAL COMUNITARIA DEL PIEDEMONTE ASOVECOPI"/>
    <n v="8440007601"/>
    <s v="FESTIVAL INTERNACIONAL EL CAIMAN DE ORO"/>
    <n v="25808000"/>
    <n v="20646400"/>
    <n v="5161600"/>
    <d v="2025-05-16T00:00:00"/>
    <s v="Maria Paula Rivera"/>
    <m/>
    <s v="FIRMADA"/>
    <d v="2025-07-01T00:00:00"/>
    <d v="2025-09-30T00:00:00"/>
    <s v="57-44-101007086"/>
    <s v="Dayana Vargas"/>
  </r>
  <r>
    <n v="1412"/>
    <s v="C747-2025"/>
    <s v="0454-2025"/>
    <s v="FONDO MIXTO DE PROMOCION DE LA CULTURA Y LAS ARTES DE NARIÑO"/>
    <s v="8002307188"/>
    <s v="FESTIVAL PASTOJAZZ MUSICAS DEL MUNDO"/>
    <n v="18395000"/>
    <n v="14716000"/>
    <n v="3679000"/>
    <d v="2025-05-16T00:00:00"/>
    <s v="Maria Paula Rivera"/>
    <m/>
    <s v="FIRMADA"/>
    <d v="2025-07-01T00:00:00"/>
    <d v="2025-10-25T00:00:00"/>
    <s v="41-44-101293149"/>
    <s v="Dayana Vargas"/>
  </r>
  <r>
    <n v="1413"/>
    <s v="C7508-2025"/>
    <s v="0454-2025"/>
    <s v="ASOCIACION CULTURAL AFROCOLOMBIANA SONES DE TOROBE"/>
    <s v="9001266615"/>
    <s v="SONIDOS DE SANACIÓN: MÚSICA Y DANZA POR LA PAZ EN SAN ONOFRE"/>
    <n v="24738000"/>
    <n v="19790400"/>
    <n v="4947600"/>
    <d v="2025-05-16T00:00:00"/>
    <s v="Maria Paula Rivera"/>
    <m/>
    <s v="FIRMADA"/>
    <d v="2025-04-01T00:00:00"/>
    <d v="2025-09-30T00:00:00"/>
    <s v="75-44-101145324"/>
    <s v="Paola Duarte"/>
  </r>
  <r>
    <n v="1414"/>
    <s v="C9184-2025"/>
    <s v="0454-2025"/>
    <s v="ASOCIACION DE ARTISTAS Y GESTORES CULTURALES DEL SUR  DE SANTANDER"/>
    <s v="9014691509"/>
    <s v="“RURALARTE: VEREDA EN SONIDO Y COLOR PARA LA PAZ SOCIAL”"/>
    <n v="26957000"/>
    <n v="21565600"/>
    <n v="5391400"/>
    <d v="2025-05-16T00:00:00"/>
    <s v="Maria Paula Rivera"/>
    <m/>
    <s v="FIRMADA"/>
    <d v="2025-07-01T00:00:00"/>
    <d v="2025-10-31T00:00:00"/>
    <n v="100040679"/>
    <s v="Dayana Vargas"/>
  </r>
  <r>
    <n v="1415"/>
    <s v="C7927-2025"/>
    <s v="0454-2025"/>
    <s v="ASOCIACION DE MUJERES NEGRAS AFROCOLOMBIANAS DEL GUAVIARE OCHUM"/>
    <s v="9004518574"/>
    <s v="IV UBUNTU AFROGUAVIARENSE."/>
    <n v="23060000"/>
    <n v="18448000"/>
    <n v="4612000"/>
    <d v="2025-05-16T00:00:00"/>
    <s v="Maria Paula Rivera"/>
    <m/>
    <s v="FIRMADA"/>
    <d v="2025-07-01T00:00:00"/>
    <s v="11/10/2025_x000d_"/>
    <n v="100040780"/>
    <s v="Dayana Vargas"/>
  </r>
  <r>
    <n v="1416"/>
    <s v="C7835-2025"/>
    <s v="0454-2025"/>
    <s v="FUNDACION LA MORADA SILVESTRE"/>
    <s v="9018801445"/>
    <s v="CRISOL"/>
    <n v="23522000"/>
    <n v="18817600"/>
    <n v="4704400"/>
    <d v="2025-05-16T00:00:00"/>
    <s v="Maria Paula Rivera"/>
    <m/>
    <s v="FIRMADA"/>
    <d v="2025-05-12T00:00:00"/>
    <d v="2025-10-12T00:00:00"/>
    <n v="100002025"/>
    <s v="Juan David Cuevas"/>
  </r>
  <r>
    <n v="1417"/>
    <s v="C4149-2025"/>
    <s v="0454-2025"/>
    <s v="FUNDACION FRUTOS DE MI TIERRA, CAMPESINA Y AFRODESCENDIENTE"/>
    <s v="9007986965"/>
    <s v="LECTURA PARA LA PAZ,” AMO MI TERRITORIO”"/>
    <n v="22978000"/>
    <n v="18382400"/>
    <n v="4595600"/>
    <d v="2025-05-16T00:00:00"/>
    <s v="Maria Paula Rivera"/>
    <m/>
    <s v="FIRMADA"/>
    <d v="2025-04-07T00:00:00"/>
    <d v="2025-10-12T00:00:00"/>
    <s v="53-44-101038417"/>
    <s v="Juan David Cuevas"/>
  </r>
  <r>
    <n v="1418"/>
    <s v="C6980-2025"/>
    <s v="0454-2025"/>
    <s v="ASOCIACION SOCIAL Y CULTURAL CIUDADELA DEL ARTE"/>
    <s v="9000092858"/>
    <s v="XIII DEL FESTIVAL ITINERANTE DE TEATRO EN COMUNIDAD &quot; A TEATREAR  EN EL CAMPO ME VOY &quot;"/>
    <n v="23654000"/>
    <n v="18923200"/>
    <n v="4730800"/>
    <d v="2025-05-16T00:00:00"/>
    <s v="Maria Paula Rivera"/>
    <m/>
    <s v="FIRMADA"/>
    <s v="02/06/2025_x000d_"/>
    <s v="31/10/2025_x000d_"/>
    <s v="55-44-101085106"/>
    <s v="Juan David Cuevas"/>
  </r>
  <r>
    <n v="1419"/>
    <s v="C1748-2025"/>
    <s v="0454-2025"/>
    <s v="JUNTA DE ACCION COMUNAL VEREDA ZUMERA MUNICIPIO DE QUINCHIA"/>
    <s v="8160005968"/>
    <s v="GUARDIANES DEL AGUA: RUTAS Y SABERES"/>
    <n v="23654000"/>
    <n v="18923200"/>
    <n v="4730800"/>
    <d v="2025-05-16T00:00:00"/>
    <s v="Maria Paula Rivera"/>
    <m/>
    <s v="FIRMADA"/>
    <s v="20/06/2025_x000d_"/>
    <s v="21/10/2025_x000d_"/>
    <n v="100024746"/>
    <s v="Dayana Vargas"/>
  </r>
  <r>
    <n v="1420"/>
    <s v="C5594-2025"/>
    <s v="0454-2025"/>
    <s v="FUNDACION SOLIDARIOS CONTIGO"/>
    <s v="9011371615"/>
    <s v="RITMOS DE ESPERANZA EN BRISAS DEL HONGKONG"/>
    <n v="18180000"/>
    <n v="14544000"/>
    <n v="3636000"/>
    <d v="2025-05-16T00:00:00"/>
    <s v="Maria Paula Rivera"/>
    <m/>
    <s v="FIRMADA"/>
    <d v="2025-04-01T00:00:00"/>
    <s v="31/10/2025_x000d_"/>
    <n v="100001811"/>
    <s v="Constanza Leyton"/>
  </r>
  <r>
    <n v="1421"/>
    <s v="C7969-2025"/>
    <s v="0454-2025"/>
    <s v="CÁMARA JUNIOR DE COLOMBIA ENTIDAD SIN ÁNIMO DE LUCRO Y ASOCIACIÓN GREMIAL DE PROFESIONALES"/>
    <s v="8600285153"/>
    <s v="IMPACTA BOGOTÁ &quot;LIDERAZGO CULTURAL&quot;"/>
    <n v="21311000"/>
    <n v="17048800"/>
    <n v="4262200"/>
    <d v="2025-05-16T00:00:00"/>
    <s v="Maria Paula Rivera"/>
    <m/>
    <s v="FIRMADA"/>
    <s v="01/05/2025_x000d_"/>
    <d v="2025-10-31T00:00:00"/>
    <n v="100024652"/>
    <s v="Dayana Vargas"/>
  </r>
  <r>
    <n v="1422"/>
    <s v="C6917-2025"/>
    <s v="0454-2025"/>
    <s v="ASOCIACIÓN CULTURAL Y DEPORTIVA RAÍCES VIVAS DE SANTANDER"/>
    <s v="9018706063"/>
    <s v="EL ARTE VIVE EN MI ESCUELA: CONOCIENDO NUESTRAS RAÍCES CON  MÚSICA, DANZA Y PINTURA."/>
    <n v="26361000"/>
    <n v="21088800"/>
    <n v="5272200"/>
    <d v="2025-05-16T00:00:00"/>
    <s v="Maria Paula Rivera"/>
    <m/>
    <s v="FIRMADA"/>
    <s v="07/04/2025_x000d_"/>
    <d v="2025-10-31T00:00:00"/>
    <s v="14-44-101235060"/>
    <s v="Constanza Leyton"/>
  </r>
  <r>
    <n v="1423"/>
    <s v="C10565-2025"/>
    <s v="0454-2025"/>
    <s v="CORPORACIÓN ARTÍSTICA ARTE PARA TODOS"/>
    <s v="9010150749"/>
    <s v="VII FESTIVAL DE LAS ARTES DIVERSAS SIN ETIQUETAS"/>
    <n v="21798000"/>
    <n v="17438400"/>
    <n v="4359600"/>
    <d v="2025-05-16T00:00:00"/>
    <s v="Maria Paula Rivera"/>
    <m/>
    <s v="FIRMADA"/>
    <d v="2025-05-05T00:00:00"/>
    <d v="2025-10-10T00:00:00"/>
    <s v="33-44-101262228"/>
    <s v="Dayana Vargas"/>
  </r>
  <r>
    <n v="1424"/>
    <s v="C10534-2025"/>
    <s v="0454-2025"/>
    <s v="JUNTA DE ACCION COMUNAL DEL BARRIO SANTANDER"/>
    <s v="9015324321"/>
    <s v="BAILAMOS JOROPO AL RITMO DE LA PAZ"/>
    <n v="31103000"/>
    <n v="24882400"/>
    <n v="6220600"/>
    <d v="2025-05-16T00:00:00"/>
    <s v="Maria Paula Rivera"/>
    <m/>
    <s v="FIRMADA"/>
    <d v="2025-02-24T00:00:00"/>
    <d v="2025-10-24T00:00:00"/>
    <n v="100040741"/>
    <s v="Dayana Vargas"/>
  </r>
  <r>
    <n v="1425"/>
    <s v="C8576-2025"/>
    <s v="0454-2025"/>
    <s v="FUNDACION CREAR PAIS"/>
    <s v="9003368391"/>
    <s v="DESTINO NARIÑO - CUARTA TEMPORADA"/>
    <n v="17559000"/>
    <n v="14047200"/>
    <n v="3511800"/>
    <d v="2025-05-16T00:00:00"/>
    <s v="Maria Paula Rivera"/>
    <m/>
    <s v="FIRMADA"/>
    <s v="01/04/2025_x000d_"/>
    <d v="2025-10-10T00:00:00"/>
    <s v="41-44-101293026"/>
    <s v="Juan David Cuevas"/>
  </r>
  <r>
    <n v="1426"/>
    <s v="C9972-2025"/>
    <s v="0454-2025"/>
    <s v="ASOCIACION DE AFROCOLOMBIANOS PARA LA VIVIENDA, DEPORTE, EDUCACION Y SALUD"/>
    <s v="9003488574"/>
    <s v="DELICIAS DEL GOLFO DE MORROSQUILLO: RESCATANDO SABORES ANCESTRALES"/>
    <n v="26434000"/>
    <n v="21147200"/>
    <n v="5286800"/>
    <d v="2025-05-16T00:00:00"/>
    <s v="Maria Paula Rivera"/>
    <m/>
    <s v="FIRMADA"/>
    <d v="2025-04-14T00:00:00"/>
    <d v="2025-10-15T00:00:00"/>
    <s v="75-44-101145432"/>
    <s v="Juan David Cuevas"/>
  </r>
  <r>
    <n v="1427"/>
    <s v="C4984-2025"/>
    <s v="0454-2025"/>
    <s v="FUNDACION CULTURAL DE LAS SABANAS"/>
    <s v="8230046139"/>
    <s v="SABORES MUSICALES DEL CARIBE COLOMBIANO: EL ENSAMBLE"/>
    <n v="22978000"/>
    <n v="18382400"/>
    <n v="4595600"/>
    <d v="2025-05-16T00:00:00"/>
    <s v="Maria Paula Rivera"/>
    <m/>
    <s v="FIRMADA"/>
    <d v="2025-04-22T00:00:00"/>
    <d v="2025-10-28T00:00:00"/>
    <s v="85-44-101138108"/>
    <s v="Juan David Cuevas"/>
  </r>
  <r>
    <n v="1428"/>
    <s v="C5669-2025"/>
    <s v="0454-2025"/>
    <s v="CORPORACIÓN CULTURAL ÁFRICA MÍA"/>
    <s v="9014705005"/>
    <s v="LOS ANIMALES EN LA CARNESTOLENDA BARRANQUILLERA"/>
    <n v="23876000"/>
    <n v="19100800"/>
    <n v="4775200"/>
    <d v="2025-05-16T00:00:00"/>
    <s v="Maria Paula Rivera"/>
    <m/>
    <s v="FIRMADA"/>
    <d v="2025-04-01T00:00:00"/>
    <d v="2025-10-31T00:00:00"/>
    <s v="53-44-101038699"/>
    <s v="Juan David Cuevas"/>
  </r>
  <r>
    <n v="1429"/>
    <s v="C6883-2025"/>
    <s v="0454-2025"/>
    <s v="JUNTA DE ACCION COMUNAL DE LA VEREDA DE EL RODEO DEL MUNICIPIO DE BERBEO"/>
    <s v="9012897157"/>
    <s v="BERBEO: COMIDAS, BEBIDAS Y POSTRES TRADICIONALES PARA DEGUSTAR"/>
    <n v="25563000"/>
    <n v="20450400"/>
    <n v="5112600"/>
    <d v="2025-05-16T00:00:00"/>
    <s v="Margarita Escamilla"/>
    <m/>
    <s v="FIRMADA"/>
    <d v="2025-05-02T00:00:00"/>
    <d v="2025-10-31T00:00:00"/>
    <s v="51-44-101029751"/>
    <s v="Constanza Leyton"/>
  </r>
  <r>
    <n v="1430"/>
    <s v="C10836-2025"/>
    <s v="0454-2025"/>
    <s v="FUNDACIÓN NUEVA VIDA"/>
    <s v="8250014791"/>
    <s v="TREN DE CINE 2.0: REVOLUCIÓN DE LA CULTURA DE PAZ Y RECONCILIACIÓN"/>
    <n v="36672000"/>
    <n v="29337600"/>
    <n v="7334400"/>
    <d v="2025-05-16T00:00:00"/>
    <s v="Margarita Escamilla"/>
    <m/>
    <s v="FIRMADA"/>
    <d v="2025-07-04T00:00:00"/>
    <d v="2025-10-31T00:00:00"/>
    <s v="AGP-100001919"/>
    <s v="Juan David Cuevas"/>
  </r>
  <r>
    <n v="1431"/>
    <s v="C1865-2025"/>
    <s v="0454-2025"/>
    <s v="FUNDACIÓN SOCIAL Y ECONÓMICO MUNDO HUMANITARIO"/>
    <s v="9010115924"/>
    <s v="AVENTURAS ENTRE LETRAS, UNA HERRAMIENTA PARA LA CONSTRUCCIÓN DE PAZ."/>
    <n v="19441000"/>
    <n v="15552800"/>
    <n v="3888200"/>
    <d v="2025-05-16T00:00:00"/>
    <s v="Margarita Escamilla"/>
    <m/>
    <s v="FIRMADA"/>
    <d v="2025-03-03T00:00:00"/>
    <d v="2025-10-19T00:00:00"/>
    <s v="53-44-101038478"/>
    <s v="Juan David Cuevas"/>
  </r>
  <r>
    <n v="1432"/>
    <s v="C10984-2025"/>
    <s v="0454-2025"/>
    <s v="ASOCIACIÓN DE MUJERES ORGANIZADAS DE SANTA INÉS DE PALITO"/>
    <s v="8230048207"/>
    <s v="TEJIENDO SUEÑOS CON EL HILO, LA MÚSICA Y LA DANZA TRADICIONAL"/>
    <n v="24233000"/>
    <n v="19386400"/>
    <n v="4846600"/>
    <d v="2025-05-16T00:00:00"/>
    <s v="Margarita Escamilla"/>
    <m/>
    <s v="FIRMADA"/>
    <d v="2025-04-15T00:00:00"/>
    <d v="2025-10-18T00:00:00"/>
    <s v="75-44-101145396"/>
    <s v="Juan David Cuevas"/>
  </r>
  <r>
    <n v="1433"/>
    <s v="C1218-2025"/>
    <s v="0454-2025"/>
    <s v="CORPORACION SOCIAL PARA EL FOMENTO DEL TALENTO HUMANO Y EMPRESARIAL DE COLOMBIA"/>
    <s v="9008472884"/>
    <s v="MÚSICA PARA LA VIDA FASE III"/>
    <n v="19875000"/>
    <n v="15900000"/>
    <n v="3975000"/>
    <d v="2025-05-16T00:00:00"/>
    <s v="Margarita Escamilla"/>
    <m/>
    <s v="FIRMADA"/>
    <d v="2025-03-03T00:00:00"/>
    <d v="2025-10-05T00:00:00"/>
    <s v="53-44-101038330"/>
    <s v="Juan David Cuevas"/>
  </r>
  <r>
    <n v="1434"/>
    <s v="C3430-2025"/>
    <s v="0454-2025"/>
    <s v="FUNDACION SOCIAL SERES (SERVICIOS CON RESPONSABILIDAD SOCIAL)"/>
    <s v="9000568081"/>
    <s v="FESTIVAL DEL JOROPO Y LA CULTURA LLANERA"/>
    <n v="28453000"/>
    <n v="22762400"/>
    <n v="5690600"/>
    <d v="2025-05-16T00:00:00"/>
    <s v="Margarita Escamilla"/>
    <m/>
    <s v="FIRMADA"/>
    <d v="2025-07-14T00:00:00"/>
    <d v="2025-11-20T00:00:00"/>
    <s v="57-44-101007137"/>
    <s v="Juan David Cuevas"/>
  </r>
  <r>
    <n v="1435"/>
    <s v="C4365-2025"/>
    <s v="0454-2025"/>
    <s v="FUNDACION PARA EL DESARROLLO SOCIAL Y ECONOMICO DE LAS REGIONES"/>
    <s v="9014281875"/>
    <s v="CUADRAGESIMO FESTIVAL NACIONAL FOLCLORICO Y CULTURAL &quot;LEYENDA EL ENCANTO DE EL PEÑON&quot;"/>
    <n v="21403000"/>
    <n v="17122400"/>
    <n v="4280600"/>
    <d v="2025-05-16T00:00:00"/>
    <s v="Margarita Escamilla"/>
    <m/>
    <s v="FIRMADA"/>
    <d v="2025-06-01T00:00:00"/>
    <d v="2025-11-15T00:00:00"/>
    <s v="85-44-101138047"/>
    <s v="Constanza Leyton"/>
  </r>
  <r>
    <n v="1436"/>
    <s v="C5825-2025"/>
    <s v="0454-2025"/>
    <s v="CORPORACION SINFONICA DE VIENTOS DEL CAQUETA GUILLERMO ROJAS"/>
    <s v="9016384175"/>
    <s v="TEMPORADA DE CONCIERTOS 2025"/>
    <n v="25334000"/>
    <n v="20267200"/>
    <n v="5066800"/>
    <d v="2025-05-16T00:00:00"/>
    <s v="Margarita Escamilla"/>
    <m/>
    <s v="FIRMADA"/>
    <d v="2025-07-07T00:00:00"/>
    <d v="2025-11-20T00:00:00"/>
    <s v="B-100061806"/>
    <s v="Constanza Leyton"/>
  </r>
  <r>
    <n v="1437"/>
    <s v="C9179-2025"/>
    <s v="0454-2025"/>
    <s v="FUNDACION EDUCAR CASANARE"/>
    <s v="8440007214"/>
    <s v="TAÑIOS DE PAZ"/>
    <n v="25808000"/>
    <n v="20646400"/>
    <n v="5161600"/>
    <d v="2025-05-16T00:00:00"/>
    <s v="Margarita Escamilla"/>
    <m/>
    <s v="FIRMADA"/>
    <d v="2025-02-11T00:00:00"/>
    <d v="2025-11-14T00:00:00"/>
    <s v="57-44-101007060"/>
    <s v="Constanza Leyton"/>
  </r>
  <r>
    <n v="1438"/>
    <s v="C9523-2025"/>
    <s v="0454-2025"/>
    <s v="FUNDACIÓN CÁMARA Y GESTO"/>
    <s v="9009727270"/>
    <s v="LSCPLAY"/>
    <n v="22213000"/>
    <n v="17770400"/>
    <n v="4442600"/>
    <d v="2025-05-16T00:00:00"/>
    <s v="Margarita Escamilla"/>
    <m/>
    <s v="FIRMADA"/>
    <d v="2025-05-01T00:00:00"/>
    <d v="2025-11-20T00:00:00"/>
    <s v="25-44-101201873"/>
    <s v="Constanza Leyton"/>
  </r>
  <r>
    <n v="1439"/>
    <s v="C7958-2025"/>
    <s v="0454-2025"/>
    <s v="FUNDACIÓN CRISTO REY"/>
    <s v="8300001783"/>
    <s v="ALBANIA- HISTORIAS, MITOS Y LEYENDAS QUE APASIONAN."/>
    <n v="23829000"/>
    <n v="19063200"/>
    <n v="4765800"/>
    <d v="2025-05-16T00:00:00"/>
    <s v="Margarita Escamilla"/>
    <m/>
    <s v="FIRMADA"/>
    <d v="2025-04-01T00:00:00"/>
    <d v="2025-11-20T00:00:00"/>
    <s v="17-44-101218458"/>
    <s v="Constanza Leyton"/>
  </r>
  <r>
    <n v="1440"/>
    <s v="C9016-2025"/>
    <s v="0454-2025"/>
    <s v="ASOCIACIÓN COLOMBIA DIVERSA E INCLUYENTE"/>
    <s v="9005549876"/>
    <s v="XIII ENCUENTRO DE ESCUELAS DE FORMACIÓN ACTORAL &quot;EL ARTE DE CREAR EN COMUNIDAD&quot;"/>
    <n v="25563000"/>
    <n v="20450400"/>
    <n v="5112600"/>
    <d v="2025-05-16T00:00:00"/>
    <s v="Margarita Escamilla"/>
    <m/>
    <s v="FIRMADA"/>
    <d v="2025-07-01T00:00:00"/>
    <d v="2025-11-17T00:00:00"/>
    <s v="39-44-101172306"/>
    <s v="Constanza Leyton"/>
  </r>
  <r>
    <n v="1441"/>
    <s v="C8921-2025"/>
    <s v="0454-2025"/>
    <s v="FUNDACIÓN NUNAKAMAY"/>
    <s v="9015133771"/>
    <s v="LA DIVERSIDAD PODEROSA DEL ARTE NARIÑENSE"/>
    <n v="17974000"/>
    <n v="14379200"/>
    <n v="3594800"/>
    <d v="2025-05-16T00:00:00"/>
    <s v="Margarita Escamilla"/>
    <m/>
    <s v="FIRMADA"/>
    <d v="2025-03-03T00:00:00"/>
    <d v="2025-11-20T00:00:00"/>
    <s v="02-43-101000134"/>
    <s v="Paola Duarte"/>
  </r>
  <r>
    <n v="1442"/>
    <s v="C8630-2025"/>
    <s v="0454-2025"/>
    <s v="JUNTA DE ACCIÓN COMUNAL VEREDA LAGUNA LARGA"/>
    <s v="9003598990"/>
    <s v="ESCUELA RURAL ITINERANTE &quot;GUARAPITO LIBRE&quot;"/>
    <n v="20079000"/>
    <n v="16063200"/>
    <n v="4015800"/>
    <d v="2025-05-16T00:00:00"/>
    <s v="Margarita Escamilla"/>
    <m/>
    <s v="FIRMADA"/>
    <d v="2025-07-01T00:00:00"/>
    <d v="2025-11-03T00:00:00"/>
    <s v="14-44-101235718"/>
    <s v="Paola Duarte"/>
  </r>
  <r>
    <n v="1443"/>
    <s v="C7906-2025"/>
    <s v="0454-2025"/>
    <s v="OBSERVATORIO DEL CARIBE COLOMBIANO"/>
    <s v="8060042689"/>
    <s v="ESCRIBIENDO EL CARIBE: FORTALECIENDO NUESTRAS IDENTIDAD CUALTURAL A TRAVÉS DE LA ESCRITURA"/>
    <n v="19891000"/>
    <n v="15912800"/>
    <n v="3978200"/>
    <d v="2025-05-16T00:00:00"/>
    <s v="Margarita Escamilla"/>
    <m/>
    <s v="FIRMADA"/>
    <d v="2025-02-18T00:00:00"/>
    <d v="2025-11-20T00:00:00"/>
    <s v="85-44-101138125"/>
    <s v="Paola Duarte"/>
  </r>
  <r>
    <n v="1444"/>
    <s v="C7279-2025"/>
    <s v="0454-2025"/>
    <s v="CHAIBÁ, FUNDACIÓN PARA EL DESARROLLO HUMANO"/>
    <s v="9003533050"/>
    <s v="TIQUY, ESCUELA DE APRENDIZAJE EN DANZA"/>
    <n v="22013000"/>
    <n v="17610400"/>
    <n v="4402600"/>
    <d v="2025-05-16T00:00:00"/>
    <s v="Margarita Escamilla"/>
    <m/>
    <s v="FIRMADA"/>
    <d v="2025-03-03T00:00:00"/>
    <d v="2025-11-08T00:00:00"/>
    <s v="21-44-101468616"/>
    <s v="Paola Duarte"/>
  </r>
  <r>
    <n v="1445"/>
    <s v="C5062-2025"/>
    <s v="0454-2025"/>
    <s v="FUNDACIÓN CASA TRAMAS"/>
    <s v="9016976087"/>
    <s v="PUNTADAS VISIBLES: RELATOS GRÁFICOS Y TEXTILES DE MUJERES CAUCANAS."/>
    <n v="17882000"/>
    <n v="14305600"/>
    <n v="3576400"/>
    <d v="2025-05-16T00:00:00"/>
    <s v="Margarita Escamilla"/>
    <m/>
    <s v="FIRMADA"/>
    <d v="2025-03-01T00:00:00"/>
    <d v="2025-11-15T00:00:00"/>
    <s v="40-44-101063521"/>
    <s v="Paola Duarte"/>
  </r>
  <r>
    <n v="1446"/>
    <s v="C3101-2025"/>
    <s v="0454-2025"/>
    <s v="COMUNIDAD INDIGENA OVEJAS SIBERIA"/>
    <s v="9001655899"/>
    <s v="FORTALECIMIENTO CULTURAL Y POSESIÓN ANUAL DE AUTORIDADES MISAK OVEJAS SIBERIA."/>
    <n v="18549000"/>
    <n v="14839200"/>
    <n v="3709800"/>
    <d v="2025-05-16T00:00:00"/>
    <s v="Margarita Escamilla"/>
    <m/>
    <s v="FIRMADA"/>
    <d v="2025-12-11T00:00:00"/>
    <d v="2025-12-16T00:00:00"/>
    <s v="40-44-101063461"/>
    <s v="Paola Duarte"/>
  </r>
  <r>
    <n v="1447"/>
    <s v="C1901-2025"/>
    <s v="0454-2025"/>
    <s v="FUNDACIÓN PARA EL DESARROLLO SOCIOCULTURAL EDUCATIVO EXPERTOS PRODUCCIONES"/>
    <s v="9011888373"/>
    <s v="MI TERRUÑO"/>
    <n v="25563000"/>
    <n v="20450400"/>
    <n v="5112600"/>
    <d v="2025-05-16T00:00:00"/>
    <s v="Margarita Escamilla"/>
    <m/>
    <s v="FIRMADA"/>
    <d v="2025-01-15T00:00:00"/>
    <d v="2025-11-05T00:00:00"/>
    <s v="39-44-101172043"/>
    <s v="Paola Duarte"/>
  </r>
  <r>
    <n v="1448"/>
    <s v="C10321-2025"/>
    <s v="0454-2025"/>
    <s v="ARQUIDIÓCESIS DE POPAYÁN"/>
    <s v="8915800000"/>
    <s v="DISEÑO MUSEOGRÁFICO: PRESENCIA, VOZ Y REPRESENTACIÓN INDÍGENA, CAMPESINA Y AFROCAUCANA EN EL MUSEO ARQUIDIOCESANO."/>
    <n v="17070000"/>
    <n v="13656000"/>
    <n v="3414000"/>
    <d v="2025-05-16T00:00:00"/>
    <s v="Margarita Escamilla"/>
    <m/>
    <s v="FIRMADA"/>
    <d v="2025-05-01T00:00:00"/>
    <d v="2025-11-20T00:00:00"/>
    <s v="40-44-101063510"/>
    <s v="Paola Duarte"/>
  </r>
  <r>
    <n v="1449"/>
    <s v="C9337-2025"/>
    <s v="0370-2025"/>
    <s v="FUNDACION BLUES EN EL BALCON"/>
    <s v="9017602850"/>
    <s v="FESTIVAL BLUES EN EL BALCÓN 2025"/>
    <n v="22509000"/>
    <n v="18007200"/>
    <n v="4501800"/>
    <d v="2025-05-19T00:00:00"/>
    <s v="Rodrigo Cuellar"/>
    <m/>
    <s v="FIRMADA"/>
    <d v="2025-03-28T00:00:00"/>
    <d v="2025-08-31T00:00:00"/>
    <s v="45-44-101165299"/>
    <s v="Juan David Cuevas"/>
  </r>
  <r>
    <n v="1450"/>
    <s v="C3419-2025"/>
    <s v="0454-2025"/>
    <s v="FUNDACION TEJIENDO LAZOS DE AMOR"/>
    <s v="9014649906"/>
    <s v="ETNIA WAYUU HERENCIA CULTURAL COLOMBIANA"/>
    <n v="35005000"/>
    <n v="28004000"/>
    <n v="7001000"/>
    <d v="2025-05-19T00:00:00"/>
    <s v="Rodrigo Cuellar"/>
    <m/>
    <s v="FIRMADA"/>
    <d v="2025-04-15T00:00:00"/>
    <d v="2025-07-18T00:00:00"/>
    <s v="46-44-101013374"/>
    <s v="Juan David Cuevas"/>
  </r>
  <r>
    <n v="1451"/>
    <s v="C7616-2025"/>
    <s v="0454-2025"/>
    <s v="ASOCIACION DE NEGRITUDES DEL AMAZONAS - ASONEGRIAM"/>
    <s v="8380002956"/>
    <s v="SABERES FLUYENTES AFRO: RÍOS DE CULTURA, COMUNICACIÓN Y EMPRENDIMIENTO HACIA UN FUTURO EN EL AMAZONAS"/>
    <n v="31265000"/>
    <n v="25012000"/>
    <n v="6253000"/>
    <d v="2025-05-19T00:00:00"/>
    <s v="Rodrigo Cuellar"/>
    <m/>
    <s v="FIRMADA"/>
    <d v="2025-04-15T00:00:00"/>
    <d v="2025-07-31T00:00:00"/>
    <s v="B-100061875"/>
    <s v="Juan David Cuevas"/>
  </r>
  <r>
    <n v="1452"/>
    <s v="C930-2025"/>
    <s v="0454-2025"/>
    <s v="FUNDACION PARA EL DESARROLLO AMBIENTAL AGROPECUARIO ECOLOGICO Y SOCIAL DEL CHAIRA"/>
    <s v="9008810541"/>
    <s v="JÓVENES EN ACCION  CREANDO CONCIENCIA A TRAVÉS DEL ARTE"/>
    <n v="24734000"/>
    <n v="19787200"/>
    <n v="4946800"/>
    <d v="2025-05-19T00:00:00"/>
    <s v="Rodrigo Cuellar"/>
    <m/>
    <s v="FIRMADA"/>
    <d v="2025-07-01T00:00:00"/>
    <d v="2025-08-31T00:00:00"/>
    <s v="CHU-100047721"/>
    <s v="Juan David Cuevas"/>
  </r>
  <r>
    <n v="1453"/>
    <s v="C875-2025"/>
    <s v="0454-2025"/>
    <s v="CORPORACION ACADEMIA DE ARTES Y OFICIOS LA PIRAÑA MUECA"/>
    <s v="9002091120"/>
    <s v="PATRIMONITOS. PROGRAMA DE APROPIACIÓN DEL PATRIMONIO, SABERES Y OFICIOS TRADICIONALES PARA NIÑOS Y JÓVENES"/>
    <n v="20766000"/>
    <n v="16612800"/>
    <n v="4153200"/>
    <d v="2025-05-19T00:00:00"/>
    <s v="Rodrigo Cuellar"/>
    <m/>
    <s v="FIRMADA"/>
    <d v="2025-04-15T00:00:00"/>
    <d v="2025-08-31T00:00:00"/>
    <s v="14-44-101235083"/>
    <s v="Juan David Cuevas"/>
  </r>
  <r>
    <n v="1454"/>
    <s v="C3805-2025"/>
    <s v="0454-2025"/>
    <s v="CORPORACIÓN JUVENIL PARA EL DESARROLLO COMUNITARIO"/>
    <s v="9009624234"/>
    <s v="LA ORALOTECA DIGITAL: EL REPOSITORIO PARA LA MEMORIA COLECTIVA AFIRMATIVA."/>
    <n v="17474000"/>
    <n v="13979200"/>
    <n v="3494800"/>
    <d v="2025-05-19T00:00:00"/>
    <s v="Rodrigo Cuellar"/>
    <m/>
    <s v="FIRMADA"/>
    <d v="2025-04-15T00:00:00"/>
    <d v="2025-08-30T00:00:00"/>
    <s v="45-44-101166136"/>
    <s v="Dayana Vargas"/>
  </r>
  <r>
    <n v="1455"/>
    <s v="C1181-2025"/>
    <s v="0454-2025"/>
    <s v="ASOCIACION DE FAMILIAS CAMPESINAS AFROCOLOMBIANAS SECTORIZACION AMBIENTAL &quot;AFCASA&quot;"/>
    <s v="9015917222"/>
    <s v="REVITALIZARTE: ARTES Y OFICIOS  NUESTRA IDENTIDAD, CULTURA Y MEMORIA ANCESTRAL"/>
    <n v="19945000"/>
    <n v="15956000"/>
    <n v="3989000"/>
    <d v="2025-05-19T00:00:00"/>
    <s v="Rodrigo Cuellar"/>
    <m/>
    <s v="FIRMADA"/>
    <d v="2025-04-15T00:00:00"/>
    <d v="2025-08-07T00:00:00"/>
    <s v="85-44-101137808"/>
    <s v="Dayana Vargas"/>
  </r>
  <r>
    <n v="1456"/>
    <s v="C4077-2025"/>
    <s v="0454-2025"/>
    <s v="ASOCIACION DE MUJERES EMPRENDEDORAS CON RESPONSABILIDAD SOCIAL"/>
    <s v="9018473696"/>
    <s v="TEJIENDO FUTURO  &quot;FORMACIÓN Y OPORTUNIDADES PARA MUJERES RURALES DEL BAJO CAGUAN&quot;"/>
    <n v="22978000"/>
    <n v="18382400"/>
    <n v="4595600"/>
    <d v="2025-05-19T00:00:00"/>
    <s v="Maria Paula Rivera"/>
    <m/>
    <s v="FIRMADA"/>
    <d v="2025-06-01T00:00:00"/>
    <d v="2025-08-30T00:00:00"/>
    <n v="100047785"/>
    <s v="Paola Duarte"/>
  </r>
  <r>
    <n v="1457"/>
    <s v="C2879-2025"/>
    <s v="0454-2025"/>
    <s v="ACADEMIA DE HISTORIA JUAN NEPOMUCENO MORENO DE PAZ DE ARIPORO       "/>
    <s v="9013306051"/>
    <s v="REVISTA HISTORICO CULTURAL PAZ DE ARIPORO"/>
    <n v="23908000"/>
    <n v="19126400"/>
    <n v="4781600"/>
    <d v="2025-05-19T00:00:00"/>
    <s v="Maria Paula Rivera"/>
    <m/>
    <s v="FIRMADA"/>
    <d v="2025-03-01T00:00:00"/>
    <d v="2025-09-30T00:00:00"/>
    <s v="4-44-101234877"/>
    <s v="Paola Duarte"/>
  </r>
  <r>
    <n v="1458"/>
    <s v="C4089-2025"/>
    <s v="0454-2025"/>
    <s v="FUNDACION MANANTIAL DE VIDA"/>
    <s v="9002065001"/>
    <s v="CÁMARA EN MANO: MIRADAS QUE TRANSFORMAN"/>
    <n v="20315000"/>
    <n v="16252000"/>
    <n v="4063000"/>
    <d v="2025-05-19T00:00:00"/>
    <s v="Maria Paula Rivera"/>
    <m/>
    <s v="FIRMADA"/>
    <d v="2025-03-03T00:00:00"/>
    <s v="07/09/2025_x000d_"/>
    <s v="53-44-101038409"/>
    <s v="Constanza Leyton"/>
  </r>
  <r>
    <n v="1459"/>
    <s v="C6099-2025"/>
    <s v="0454-2025"/>
    <s v="FUNDACIÓN MUSEO NORTE DE SANTANDER Y CIUDAD DE CÚCUTA"/>
    <s v="9001274842"/>
    <s v="ENCONTREMONOS EN EL MUSEO SEGUNDA EDICIÓN"/>
    <n v="23807000"/>
    <n v="19045600"/>
    <n v="4761400"/>
    <d v="2025-05-19T00:00:00"/>
    <s v="Maria Paula Rivera"/>
    <m/>
    <s v="FIRMADA"/>
    <s v="03/03/2025_x000d_"/>
    <s v="05/09/2025_x000d_"/>
    <n v="100010742"/>
    <s v="Constanza Leyton"/>
  </r>
  <r>
    <n v="1460"/>
    <s v="C6368-2025"/>
    <s v="0454-2025"/>
    <s v="FUNDACION SOCIOCULTURAL APOYARTE"/>
    <s v="9015883236"/>
    <s v="ENTRE TRAPILLOS Y TURBANTES"/>
    <n v="24899000"/>
    <n v="19919200"/>
    <n v="4979800"/>
    <d v="2025-05-19T00:00:00"/>
    <s v="Maria Paula Rivera"/>
    <m/>
    <s v="FIRMADA"/>
    <s v="01/04/2025_x000d_"/>
    <d v="2025-09-05T00:00:00"/>
    <n v="100024786"/>
    <s v="Constanza Leyton"/>
  </r>
  <r>
    <n v="1461"/>
    <s v="C10498-2025"/>
    <s v="0454-2025"/>
    <s v="CORPORACIÓN CULTURA SOSTENIBLE PARA EL PROGRESO"/>
    <s v="9018544971"/>
    <s v="ESCUELA DE FORMACIÓN PATRIMONIAL PARA LA CONSERVACIÓN DE LOS RITOS MORTUORIOS EN EL SAN JUAN"/>
    <n v="30993000"/>
    <n v="24794400"/>
    <n v="6198600"/>
    <d v="2025-05-19T00:00:00"/>
    <s v="Maria Paula Rivera"/>
    <m/>
    <s v="FIRMADA"/>
    <d v="2025-05-15T00:00:00"/>
    <d v="2025-09-30T00:00:00"/>
    <s v="41-44-101292844"/>
    <s v="Constanza Leyton"/>
  </r>
  <r>
    <n v="1462"/>
    <s v="C208-2025"/>
    <s v="0454-2025"/>
    <s v="FUNDACION CORAZON DE ORO"/>
    <s v="9009337084"/>
    <s v="&quot;CULTURA AL VOLANTE&quot; ESCUELA ITINERANTE DE FORMACION ARTÍSTICA Y CULTURAL POR LOS BARRIOS DE PEREIRA"/>
    <n v="23654000"/>
    <n v="18923200"/>
    <n v="4730800"/>
    <d v="2025-05-19T00:00:00"/>
    <s v="Maria Paula Rivera"/>
    <m/>
    <s v="FIRMADA"/>
    <s v="01/04/2025_x000d_"/>
    <s v="30/09/2025_x000d_"/>
    <s v="55-44-101084964"/>
    <s v="Paola Duarte"/>
  </r>
  <r>
    <n v="1463"/>
    <s v="C1612-2025"/>
    <s v="0454-2025"/>
    <s v="FUNDACION EMOCION-ARTE"/>
    <s v="9016740666"/>
    <s v="¿QUÉ TAL SI IMÁGINAMOS OTRA HISTORIA?"/>
    <n v="17341000"/>
    <n v="13872800"/>
    <n v="3468200"/>
    <d v="2025-05-19T00:00:00"/>
    <s v="Maria Paula Rivera"/>
    <m/>
    <s v="FIRMADA"/>
    <d v="2025-03-31T00:00:00"/>
    <d v="2025-10-31T00:00:00"/>
    <s v="53-44-101038484"/>
    <s v="Paola Duarte"/>
  </r>
  <r>
    <n v="1464"/>
    <s v="C3467-2025"/>
    <s v="0454-2025"/>
    <s v="COMUNIDAD INDIGENA TORRENTE"/>
    <s v="9015839945"/>
    <s v="ESCUELA DE ARTES Y SABERES DE TORRENTE INDIGENA"/>
    <n v="25813000"/>
    <n v="20650400"/>
    <n v="5162600"/>
    <d v="2025-05-19T00:00:00"/>
    <s v="Diana Martinez"/>
    <m/>
    <s v="FIRMADA"/>
    <d v="2025-03-20T00:00:00"/>
    <d v="2025-10-19T00:00:00"/>
    <s v="53-44-101038523"/>
    <s v="Paola Duarte"/>
  </r>
  <r>
    <n v="1465"/>
    <s v="C8432-2025"/>
    <s v="0454-2025"/>
    <s v="CORPORACIÓN MUSICAL, CULTURAL Y SOCIAL CRESCENDO ONG"/>
    <s v="9007521887"/>
    <s v="CONFORMACIÓN DE LA “ESTUDIANTINA REGIONAL CALIMA” FASE I"/>
    <n v="23467000"/>
    <n v="18773600"/>
    <n v="4693400"/>
    <d v="2025-05-19T00:00:00"/>
    <s v="Diana Martinez"/>
    <m/>
    <s v="FIRMADA"/>
    <d v="2025-04-01T00:00:00"/>
    <d v="2025-10-15T00:00:00"/>
    <s v="52-44-101017128"/>
    <s v="Paola Duarte"/>
  </r>
  <r>
    <n v="1466"/>
    <s v="C6308-2025"/>
    <s v="0454-2025"/>
    <s v="LA CORPORACION CENTRO LATINOAMERICANO DE EDUCACION E INVESTIGACION SER"/>
    <s v="9009893219"/>
    <s v="EXPERIENCIAS CULTURALES Y DE CONSTRUCCIÓN DE PAZ EN EL POST ESTALLIDO SOCIAL EN PEREIRA Y DOSQUEBRADAS"/>
    <n v="27112000"/>
    <n v="21689600"/>
    <n v="5422400"/>
    <d v="2025-05-19T00:00:00"/>
    <s v="Diana Martinez"/>
    <m/>
    <s v="FIRMADA"/>
    <d v="2025-02-20T00:00:00"/>
    <d v="2025-10-30T00:00:00"/>
    <s v="55-44-101084999"/>
    <s v="Paola Duarte"/>
  </r>
  <r>
    <n v="1467"/>
    <s v="C8455-2025"/>
    <s v="0454-2025"/>
    <s v="CORPORACION CULTURAL CACIQUE CINERA"/>
    <s v="9018508444"/>
    <s v="“MÚSICA, TRADICIONES, PAZ&quot;"/>
    <n v="26692000"/>
    <n v="21353600"/>
    <n v="5338400"/>
    <d v="2025-05-19T00:00:00"/>
    <s v="Diana Martinez"/>
    <m/>
    <s v="FIRMADA"/>
    <d v="2025-01-14T00:00:00"/>
    <d v="2025-10-10T00:00:00"/>
    <s v="CCT- 100010910"/>
    <s v="Constanza Leyton"/>
  </r>
  <r>
    <n v="1468"/>
    <s v="C6052-2025"/>
    <s v="0454-2025"/>
    <s v="FUNDACION LUNA DE ARTE Y TAMBORES"/>
    <s v="9017512505"/>
    <s v="LUNADA DE TAMBORES"/>
    <n v="19314000"/>
    <n v="15451200"/>
    <n v="3862800"/>
    <d v="2025-05-19T00:00:00"/>
    <s v="Diana Martinez"/>
    <m/>
    <s v="FIRMADA"/>
    <d v="2025-02-03T00:00:00"/>
    <s v="16/11/2025_x000d_"/>
    <s v="52-44-101017018"/>
    <s v="Paola Duarte"/>
  </r>
  <r>
    <n v="1469"/>
    <s v="C9272-2025"/>
    <s v="0454-2025"/>
    <s v="JUNTA DE ACCIÓN COMUNAL VEREDA MATIGUAJA"/>
    <s v="9003198366"/>
    <s v="SONIDOS ANCESTRALES: UN PORRO POR LA PAZ"/>
    <n v="16559000"/>
    <n v="13247200"/>
    <n v="3311800"/>
    <d v="2025-05-19T00:00:00"/>
    <s v="Diana Martinez"/>
    <m/>
    <s v="FIRMADA"/>
    <s v="17/08/2025_x000d_"/>
    <s v="19/10/2025_x000d_"/>
    <s v="AGP- 100002051"/>
    <s v="Paola Duarte"/>
  </r>
  <r>
    <n v="1470"/>
    <s v="C4452-2025"/>
    <s v="0454-2025"/>
    <s v="ASOCIACION DE SERVICIOS INTEGRALES PARA EL DESARROLLO-ASIPD"/>
    <s v="9018396823"/>
    <s v="TRADICIONES ARTESANALES ANCESTRALES  PARA ENDULZARTE CICUCO"/>
    <n v="17761000"/>
    <n v="14208800"/>
    <n v="3552200"/>
    <d v="2025-05-19T00:00:00"/>
    <s v="Diana Martinez"/>
    <m/>
    <s v="FIRMADA"/>
    <s v="11/08/2025_x000d_"/>
    <d v="2025-11-10T00:00:00"/>
    <s v="75-44-101145281"/>
    <s v="Paola Duarte"/>
  </r>
  <r>
    <n v="1471"/>
    <s v="C3442-2025"/>
    <s v="0454-2025"/>
    <s v="FUNDACION CULTURAL CUEROS Y CHONTA"/>
    <s v="9004894204"/>
    <s v="ESCUELA SEMILLAS DE CHONTA-FORMACIÓN EM3 FASE IV"/>
    <n v="17559000"/>
    <n v="14047200"/>
    <n v="3511800"/>
    <d v="2025-05-19T00:00:00"/>
    <s v="Diana Martinez"/>
    <m/>
    <s v="FIRMADA"/>
    <s v="02/06/2025_x000d_"/>
    <d v="2025-11-20T00:00:00"/>
    <s v="41-44-101293112_x000d_"/>
    <s v="Paola Duarte"/>
  </r>
  <r>
    <n v="1472"/>
    <s v="C6661-2025"/>
    <s v="0454-2025"/>
    <s v="CORPORACIÓN ARTÍSTICA Y CULTURAL ROMPE CABEZAS"/>
    <s v="9016429583"/>
    <s v="FESTIVAL REGIONAL DE TEATRO KIUMA"/>
    <n v="25353000"/>
    <n v="20282400"/>
    <n v="5070600"/>
    <d v="2025-05-19T00:00:00"/>
    <s v="Margarita Escamilla"/>
    <m/>
    <s v="FIRMADA"/>
    <d v="2025-09-02T00:00:00"/>
    <d v="2025-11-17T00:00:00"/>
    <s v="55-44-101085011"/>
    <s v="Paola Duarte"/>
  </r>
  <r>
    <n v="1473"/>
    <s v="C1309-2025"/>
    <s v="0454-2025"/>
    <s v="FUNDACION ARTE VIRAL PARA EL MEJORAMIENTO DE LA CALIDAD DE VIDA - (VIDAVIRAL)"/>
    <s v="9000387576"/>
    <s v="“PAZ EN LA PERIFERIA”"/>
    <n v="18020000"/>
    <n v="14416000"/>
    <n v="3604000"/>
    <d v="2025-05-19T00:00:00"/>
    <s v="Margarita Escamilla"/>
    <m/>
    <s v="FIRMADA"/>
    <d v="2025-04-01T00:00:00"/>
    <d v="2025-11-10T00:00:00"/>
    <s v="55-44-101085037"/>
    <s v="Constanza Leyton"/>
  </r>
  <r>
    <n v="1474"/>
    <s v="C876-2025"/>
    <s v="0454-2025"/>
    <s v="FUNDACIÓN VIENTOS DE ESPERANZA Y PAZ"/>
    <s v="9011790892"/>
    <s v="&quot;PRE BANDA Y BANDA  AL SON´SAN MARTINERO&quot;"/>
    <n v="27971000"/>
    <n v="22376800"/>
    <n v="5594200"/>
    <d v="2025-05-19T00:00:00"/>
    <s v="Margarita Escamilla"/>
    <m/>
    <s v="FIRMADA"/>
    <d v="2025-03-11T00:00:00"/>
    <d v="2025-11-18T00:00:00"/>
    <s v="30-44-101063497"/>
    <s v="Constanza Leyton"/>
  </r>
  <r>
    <n v="1475"/>
    <s v="C5958-2025"/>
    <s v="0454-2025"/>
    <s v="ASOCIACION DE PRODUCTORES INDIGENAS AGROECOLOGICO DE SAN ANTONIO DE PALMITO SUCRE ASPROINPAL"/>
    <s v="8230031061"/>
    <s v="PRIMERA FERIA DE  LAS SEMILLAS CRIOLLAS  DE MAÍZ Y SU PRESERVACIÓN: ¡SEMBRANDO TRADICIÓN!"/>
    <n v="24679000"/>
    <n v="19743200"/>
    <n v="4935800"/>
    <d v="2025-05-19T00:00:00"/>
    <s v="Margarita Escamilla"/>
    <m/>
    <s v="FIRMADA"/>
    <d v="2025-11-01T00:00:00"/>
    <d v="2025-11-30T00:00:00"/>
    <s v="75-44-1011445273"/>
    <s v="Constanza Leyton"/>
  </r>
  <r>
    <n v="1476"/>
    <s v="C4697-2025"/>
    <s v="0454-2025"/>
    <s v="FUNDACION EDUCATIVA LAZOS ANCESTRALES"/>
    <s v="9014077645"/>
    <s v="ARTE PARA LA INCLUSIÓN: UN PROGRAMA DE ARTE TERAPÉUTICO NIÑOS, NIÑAS, ADOLESCENTES, Y JÓVENES CON DEFICIT DE ATENCIONDE ATENCION.."/>
    <n v="20123000"/>
    <n v="16098400"/>
    <n v="4024600"/>
    <d v="2025-05-19T00:00:00"/>
    <s v="Margarita Escamilla"/>
    <m/>
    <s v="FIRMADA"/>
    <d v="2025-03-20T00:00:00"/>
    <d v="2025-11-20T00:00:00"/>
    <s v="C-100097121"/>
    <s v="Paola Duarte"/>
  </r>
  <r>
    <n v="1477"/>
    <s v="C3391-2025"/>
    <s v="0454-2025"/>
    <s v="PATRONATO COLOMBIANO DE ARTES Y CIENCIAS"/>
    <s v="8300006111"/>
    <s v="X ENCUENTRO DE PORTADORES DEL FOLCLOR DEL PATRONATO COLOMBIANO DE ARTES Y CIENCIAS: MEMORIA, PAZ Y RECONCILIACIÓN."/>
    <n v="22291000"/>
    <n v="17832800"/>
    <n v="4458200"/>
    <d v="2025-05-19T00:00:00"/>
    <s v="Margarita Escamilla"/>
    <m/>
    <s v="FIRMADA"/>
    <d v="2025-03-01T00:00:00"/>
    <d v="2025-11-20T00:00:00"/>
    <s v="21-44-101468565"/>
    <s v="Paola Duarte"/>
  </r>
  <r>
    <n v="1478"/>
    <s v="C10896-2025"/>
    <s v="0454-2025"/>
    <s v="STOP DANCE AR-T &amp; FUNDACIÓN"/>
    <s v="9018796143"/>
    <s v="URBAN FEST RIO: CAMBIO SOCIAL URBANO, RIOHACHA POR LA PAZ"/>
    <n v="39245000"/>
    <n v="31396000"/>
    <n v="7849000"/>
    <d v="2025-05-19T00:00:00"/>
    <s v="Margarita Escamilla"/>
    <m/>
    <s v="FIRMADA"/>
    <d v="2025-08-06T00:00:00"/>
    <d v="2025-11-07T00:00:00"/>
    <s v="AGP-100001973"/>
    <s v="Paola Duarte"/>
  </r>
  <r>
    <n v="1479"/>
    <s v="C10393-2025"/>
    <s v="0370-2025"/>
    <s v="CORPORACIÓN ARTÍSTICA DANZAS Y MÚSICA TRADICIONAL LOS CARACOLES DEL MAR DE LA VEREDA DE LLANAJE"/>
    <s v="9013213421"/>
    <s v="FIESTA DE SAN ANTONIO - LA FIESTA DE LA ENSENADA"/>
    <n v="17559000"/>
    <n v="14047200"/>
    <n v="3511800"/>
    <d v="2025-05-20T00:00:00"/>
    <s v="Rodrigo Cuellar"/>
    <m/>
    <s v="FIRMADA"/>
    <d v="2025-04-17T00:00:00"/>
    <d v="2025-08-31T00:00:00"/>
    <s v="41-44-101292985"/>
    <s v="Dayana Vargas"/>
  </r>
  <r>
    <n v="1480"/>
    <s v="C9265-2025"/>
    <s v="0454-2025"/>
    <s v="CORPORACION AVC CIUDAD VISUAL"/>
    <s v="9003486363"/>
    <s v="JARDINES MONTAÑEROS: PRESENCIA Y LEGADO DE LAS MUJERES CAMPESINAS EN LA CONSTRUCCIÓN DEL PAISAJE"/>
    <n v="24781000"/>
    <n v="19824800"/>
    <n v="4956200"/>
    <d v="2025-05-20T00:00:00"/>
    <s v="Julian Igua"/>
    <m/>
    <s v="FIRMADA"/>
    <d v="2025-04-15T00:00:00"/>
    <d v="2025-07-31T00:00:00"/>
    <s v="55-44-101085060"/>
    <s v="Dayana Vargas"/>
  </r>
  <r>
    <n v="1481"/>
    <s v="C3293-2025"/>
    <s v="0454-2025"/>
    <s v="FUNDACIÒN PARA EL DESARROLLO DE LA POBLACIÒN CON NECESIDADES EDUCATIVAS ESPECIALES DE SUCRE TALENTOS"/>
    <s v="8230053612"/>
    <s v="&quot;RAÍCES Y COLORES: ARTE, TEATRO Y NARRATIVAS PARA LA SALVAGUARDA DEL PATRIMONIO VIVO DE SUCRE&quot;."/>
    <n v="17849000"/>
    <n v="14279200"/>
    <n v="3569800"/>
    <d v="2025-05-20T00:00:00"/>
    <s v="Rodrigo Cuellar"/>
    <m/>
    <s v="FIRMADA"/>
    <d v="2025-04-15T00:00:00"/>
    <d v="2025-07-31T00:00:00"/>
    <s v="53-44-101038820"/>
    <s v="Dayana Vargas"/>
  </r>
  <r>
    <n v="1482"/>
    <s v="C8131-2025"/>
    <s v="0454-2025"/>
    <s v="FUNDACION CARIDAD Y ESPERANZA "/>
    <s v="9009051411"/>
    <s v="COLORIN COLORADO ESTE CUENTO NO HA ACABADO"/>
    <n v="25563000"/>
    <n v="20450400"/>
    <n v="5112600"/>
    <d v="2025-05-20T00:00:00"/>
    <s v="Rodrigo Cuellar"/>
    <m/>
    <s v="FIRMADA"/>
    <d v="2025-04-15T00:00:00"/>
    <d v="2025-07-31T00:00:00"/>
    <s v="39-44-101171817"/>
    <s v="Constanza Leyton"/>
  </r>
  <r>
    <n v="1483"/>
    <s v="C6898-2025"/>
    <s v="0454-2025"/>
    <s v="CORPORACION DEPARTAMENTAL DE ORQUESTAS JUVENILES E INFANTILES BATUTA- META"/>
    <s v="8220015054"/>
    <s v="VOCES LLANO Y TRADICIÓN - TEMPORADA 4"/>
    <n v="32214000"/>
    <n v="25771200"/>
    <n v="6442800"/>
    <d v="2025-05-20T00:00:00"/>
    <s v="Rodrigo Cuellar"/>
    <m/>
    <s v="FIRMADA"/>
    <d v="2025-04-15T00:00:00"/>
    <d v="2025-07-11T00:00:00"/>
    <s v="30-44-101063404"/>
    <s v="Constanza Leyton"/>
  </r>
  <r>
    <n v="1484"/>
    <s v="C7972-2025"/>
    <s v="0454-2025"/>
    <s v="FUNDACION RESIGNIFICATE"/>
    <s v="9017605151"/>
    <s v="ZENÚ-LINGUA 2.0: “EL GUACHIBKA; LA LENGUA ARTIFICIAL PROPIA PARA LA COMUNIDAD INDÍGENA ZENÚ EN EL CONTEXTO ESCOLAR”"/>
    <n v="18167000"/>
    <n v="14533600"/>
    <n v="3633400"/>
    <d v="2025-05-20T00:00:00"/>
    <s v="Rodrigo Cuellar"/>
    <m/>
    <s v="FIRMADA"/>
    <d v="2025-04-15T00:00:00"/>
    <d v="2025-07-31T00:00:00"/>
    <s v="53-44-101038507"/>
    <s v="Constanza Leyton"/>
  </r>
  <r>
    <n v="1485"/>
    <s v="C7708-2025"/>
    <s v="0454-2025"/>
    <s v="CORPORACION CULTURAL LA CASA"/>
    <s v="9007343332"/>
    <s v="ACTUAMOS JUGANDO VERSIÓN IX - &quot;TITEREARTE&quot;"/>
    <n v="28543000"/>
    <n v="22834400"/>
    <n v="5708600"/>
    <d v="2025-05-20T00:00:00"/>
    <s v="Rodrigo Cuellar"/>
    <m/>
    <s v="FIRMADA"/>
    <d v="2025-04-15T00:00:00"/>
    <d v="2025-07-31T00:00:00"/>
    <s v="CCT-100010838"/>
    <s v="Constanza Leyton"/>
  </r>
  <r>
    <n v="1486"/>
    <s v="C6990-2025"/>
    <s v="0454-2025"/>
    <s v="CORPORACION ESCUELA COLOMBIANA DE TAI CHI CHUAN ESTILO YANG - CHI KUNG Y ARTES A FINES"/>
    <s v="9017153921"/>
    <s v="TAICHICHUAN PARA LA COMUNIDAD: ACERCANDO EL PATRIMONIO CULTURAL INMATERIAL DE LA HUMANIDAD A LOS PARQUES."/>
    <n v="24466000"/>
    <n v="19572800"/>
    <n v="4893200"/>
    <d v="2025-05-20T00:00:00"/>
    <s v="Julian Igua"/>
    <m/>
    <s v="FIRMADA"/>
    <d v="2025-04-15T00:00:00"/>
    <d v="2025-07-19T00:00:00"/>
    <n v="4257480"/>
    <s v="Paola Duarte"/>
  </r>
  <r>
    <n v="1487"/>
    <s v="C3176-2025"/>
    <s v="0454-2025"/>
    <s v="ASOCIACION BANDA NUEVA INTEGRACION"/>
    <s v="9016428981"/>
    <s v="SEMILLEROS DE BANDAS FOLCLORICAS DEL BAJO CAUCA ANTIOQUEÑO"/>
    <n v="17988000"/>
    <n v="14390400"/>
    <n v="3597600"/>
    <d v="2025-05-20T00:00:00"/>
    <s v="Maria Paula Rivera"/>
    <m/>
    <s v="FIRMADA"/>
    <s v="01/04/2025_x000d_"/>
    <s v="16/08/2025_x000d_"/>
    <s v="33-44-101262415"/>
    <s v="Constanza Leyton"/>
  </r>
  <r>
    <n v="1488"/>
    <s v="C6815-2025"/>
    <s v="0454-2025"/>
    <s v="CORPORACION PARA EL DESARROLLO SOCIAL &quot;CORPOCAUSAI&quot;"/>
    <s v="9000841898"/>
    <s v="ESPIRAL DEL TIEMPO: TRAS EL ORIGEN Y EL TIEMPO DE LOS ARTESANOS DEL CARNAVAL DE NEGROS Y BLANCOS EN EL RESGUARDO DE PASTÁS DEL MUNICIPIO DE ALDANA."/>
    <n v="18395000"/>
    <n v="14716000"/>
    <n v="3679000"/>
    <d v="2025-05-20T00:00:00"/>
    <s v="Maria Paula Rivera"/>
    <m/>
    <s v="FIRMADA"/>
    <d v="2025-08-31T00:00:00"/>
    <d v="2025-08-31T00:00:00"/>
    <s v="41-44-101293190"/>
    <s v="Constanza Leyton"/>
  </r>
  <r>
    <n v="1489"/>
    <s v="C4095-2025"/>
    <s v="0454-2025"/>
    <s v="FUNDACION JOVENES UNIDOS POR EL ARTE, LA CULTURA Y EL MEDIO AMBIENTE"/>
    <s v="9017604950"/>
    <s v="RECICLANDO HACEMOS CULTURA"/>
    <n v="33060000"/>
    <n v="26448000"/>
    <n v="6612000"/>
    <d v="2025-05-20T00:00:00"/>
    <s v="Maria Paula Rivera"/>
    <m/>
    <s v="FIRMADA"/>
    <d v="2025-07-18T00:00:00"/>
    <d v="2025-09-24T00:00:00"/>
    <s v="46-44-101013370"/>
    <s v="Constanza Leyton"/>
  </r>
  <r>
    <n v="1490"/>
    <s v="C1330-2025"/>
    <s v="0454-2025"/>
    <s v="CORPORACIÓN IMA"/>
    <s v="9004989251"/>
    <s v="IX SIMPOSIO DE EDUCACIÓN ARTÍSTICA"/>
    <n v="24353000"/>
    <n v="19482400"/>
    <n v="4870600"/>
    <d v="2025-05-20T00:00:00"/>
    <s v="Maria Paula Rivera"/>
    <m/>
    <s v="FIRMADA"/>
    <d v="2025-03-01T00:00:00"/>
    <s v="20/11/2025_x000d_"/>
    <s v="25-44-101201908"/>
    <s v="Constanza Leyton"/>
  </r>
  <r>
    <n v="1491"/>
    <s v="C8156-2025"/>
    <s v="0454-2025"/>
    <s v="FUNDACION ITZAYANA QUE SIGNIFICA REGALO DE DIOS"/>
    <s v="9005110394"/>
    <s v="HACIA EL ENCUENTRO CON LA LUNA"/>
    <n v="17974000"/>
    <n v="14379200"/>
    <n v="3594800"/>
    <d v="2025-05-20T00:00:00"/>
    <s v="Maria Paula Rivera"/>
    <m/>
    <s v="FIRMADA"/>
    <s v="07/06/2025_x000d_"/>
    <d v="2025-10-25T00:00:00"/>
    <s v="41-44-101292743"/>
    <s v="Constanza Leyton"/>
  </r>
  <r>
    <n v="1492"/>
    <s v="C5713-2025"/>
    <s v="0454-2025"/>
    <s v="FUNDACION JUVENTUD, ARTE, EMPRENDIMIENTO E INNOVACION"/>
    <s v="9007057585"/>
    <s v="METETE EN LA PELICULA"/>
    <n v="17751000"/>
    <n v="14200800"/>
    <n v="3550200"/>
    <d v="2025-05-20T00:00:00"/>
    <s v="Maria Paula Rivera"/>
    <m/>
    <s v="FIRMADA"/>
    <d v="2025-02-28T00:00:00"/>
    <d v="2025-09-30T00:00:00"/>
    <s v="53-44-101038746"/>
    <s v="Paola Duarte"/>
  </r>
  <r>
    <n v="1493"/>
    <s v="C7369-2025"/>
    <s v="0454-2025"/>
    <s v="CORPORACION CULTURAL FIHIZCA ARTE PARA LA PAZ Y LA VIDA"/>
    <s v="9011124106"/>
    <s v="SEPTIMO SALÓN DE ARTES PLÁSTICAS Y VISUALES DE VILLA DE VILLA DE LEYVA 2025"/>
    <n v="26140000"/>
    <n v="20912000"/>
    <n v="5228000"/>
    <d v="2025-05-20T00:00:00"/>
    <s v="Maria Paula Rivera"/>
    <m/>
    <s v="FIRMADA"/>
    <s v="01/07/2025_x000d_"/>
    <s v="01/10/2025_x000d_"/>
    <s v="39-44-101171953"/>
    <s v="Constanza Leyton"/>
  </r>
  <r>
    <n v="1494"/>
    <s v="C977-2025"/>
    <s v="0454-2025"/>
    <s v="FUNDACION DE DESARROLLO SOCIAL PARA LA EXCELENCIA SIGLA F.DEX"/>
    <s v="9006092884"/>
    <s v="RESILIARTE II TEMPORADA: HISTORIAS DE RECONEXIÓN SOCIAL"/>
    <n v="20894000"/>
    <n v="16715200"/>
    <n v="4178800"/>
    <d v="2025-05-20T00:00:00"/>
    <s v="Maria Paula Rivera"/>
    <m/>
    <s v="FIRMADA"/>
    <d v="2025-03-03T00:00:00"/>
    <d v="2025-09-30T00:00:00"/>
    <n v="100001865"/>
    <s v="Constanza Leyton"/>
  </r>
  <r>
    <n v="1495"/>
    <s v="C8457-2025"/>
    <s v="0454-2025"/>
    <s v="CORPORACIÓN TREVEJOS CASA DE FORMACIÓN GESTIÓN Y PRODUCCIÓN ARTÍSTICA Y CULTURAL"/>
    <s v="9008375886"/>
    <s v="ENCUENTRO DE TEATRO ESCUELERO"/>
    <n v="20079000"/>
    <n v="16063200"/>
    <n v="4015800"/>
    <d v="2025-05-20T00:00:00"/>
    <s v="Maria Paula Rivera"/>
    <m/>
    <s v="FIRMADA"/>
    <d v="2025-03-03T00:00:00"/>
    <d v="2025-10-20T00:00:00"/>
    <s v="18-44-101106420"/>
    <s v="Constanza Leyton"/>
  </r>
  <r>
    <n v="1496"/>
    <s v="C7014-2025"/>
    <s v="0454-2025"/>
    <s v="ASOCIACION DE MINISTROS EVANGELICOS DE CURUMANI"/>
    <s v="9008473843"/>
    <s v="CELEBRACION DE LA SEMANA CULTURAL DE LA BIBLIA &quot;TRANSFERENCIA DE VALORES PARA UNA SOCIEDAD MEJOR&quot;"/>
    <n v="27013000"/>
    <n v="21610400"/>
    <n v="5402600"/>
    <d v="2025-05-20T00:00:00"/>
    <s v="Diana Martinez"/>
    <m/>
    <s v="FIRMADA"/>
    <d v="2025-10-31T00:00:00"/>
    <d v="2025-10-31T00:00:00"/>
    <s v="47-44-101031166"/>
    <s v="Constanza Leyton"/>
  </r>
  <r>
    <n v="1497"/>
    <s v="C10052-2025"/>
    <s v="0454-2025"/>
    <s v="CONSEJO COMUNITARIO DE LA COMUNIDAD NEGRA DE SANTA CECILIA"/>
    <s v="8160033363"/>
    <s v="BIODIVERSIDAD Y TERRIRORIOS DE PAZ"/>
    <n v="24339000"/>
    <n v="19471200"/>
    <n v="4867800"/>
    <d v="2025-05-20T00:00:00"/>
    <s v="Diana Martinez"/>
    <m/>
    <s v="FIRMADA"/>
    <d v="2025-07-01T00:00:00"/>
    <s v="31/10/2025_x000d_"/>
    <s v="60-44-101015224"/>
    <s v="Constanza Leyton"/>
  </r>
  <r>
    <n v="1498"/>
    <s v="C779-2025"/>
    <s v="0454-2025"/>
    <s v="CORPORACIÓN MUJERES EN ACCIÓN DEL META CORPOMUJER"/>
    <s v="9001276870"/>
    <s v="CASTILLA LA NUEVA CELEBRA UNA FIESTA DE LECTURA, ESCRITURA Y ORALIDAD"/>
    <n v="17996000"/>
    <n v="14396800"/>
    <n v="3599200"/>
    <d v="2025-05-20T00:00:00"/>
    <s v="Diana Martinez"/>
    <m/>
    <s v="FIRMADA"/>
    <s v="01/04/2025_x000d_"/>
    <d v="2025-10-31T00:00:00"/>
    <s v="30-44-101063421"/>
    <s v="Paola Duarte"/>
  </r>
  <r>
    <n v="1499"/>
    <s v="C10259-2025"/>
    <s v="0454-2025"/>
    <s v="FUNDACION SOCIAL Y CULTURAL AGENTE DE PAZ DE SINCELEJO"/>
    <s v="9017406374"/>
    <s v="CONSTRUCTORES DE PAZ"/>
    <n v="26390000"/>
    <n v="21112000"/>
    <n v="5278000"/>
    <d v="2025-05-20T00:00:00"/>
    <s v="Diana Martinez"/>
    <m/>
    <s v="FIRMADA"/>
    <s v="01/04/2025_x000d_"/>
    <d v="2025-10-18T00:00:00"/>
    <s v="53-44-101038454"/>
    <s v="Paola Duarte"/>
  </r>
  <r>
    <n v="1500"/>
    <s v="C3298-2025"/>
    <s v="0454-2025"/>
    <s v="EL COLOR AZUL"/>
    <s v="9003848506"/>
    <s v="MUMAR: UN MUSEO PROYECTADO PARA UNA SUPER CIUDAD"/>
    <n v="21239000"/>
    <n v="16991200"/>
    <n v="4247800"/>
    <d v="2025-05-20T00:00:00"/>
    <s v="Diana Martinez"/>
    <m/>
    <s v="FIRMADA"/>
    <d v="2025-03-03T00:00:00"/>
    <d v="2025-10-03T00:00:00"/>
    <s v=" 96-44-101197033"/>
    <s v="Paola Duarte"/>
  </r>
  <r>
    <n v="1501"/>
    <s v="C9384-2025"/>
    <s v="0454-2025"/>
    <s v="ASOCIACIÓN DERECHOS DE LA NATURALEZA"/>
    <s v="9011022051"/>
    <s v="BIOCULTURAS VIVAS."/>
    <n v="28276000"/>
    <n v="22620800"/>
    <n v="5655200"/>
    <d v="2025-05-20T00:00:00"/>
    <s v="Diana Martinez"/>
    <m/>
    <s v="FIRMADA"/>
    <d v="2025-06-01T00:00:00"/>
    <d v="2025-10-31T00:00:00"/>
    <s v="60-44-101015203"/>
    <s v="Paola Duarte"/>
  </r>
  <r>
    <n v="1502"/>
    <s v="C5356-2025"/>
    <s v="0454-2025"/>
    <s v="CORPORACION LIMITADOS VISUALES DE RISARALDA"/>
    <s v="8160034845"/>
    <s v="CUERDAS INVISIBLES"/>
    <n v="16861000"/>
    <n v="13488800"/>
    <n v="3372200"/>
    <d v="2025-05-20T00:00:00"/>
    <s v="Diana Martinez"/>
    <m/>
    <s v="FIRMADA"/>
    <s v="18/02/2025_x000d_"/>
    <s v="31/10/2025_x000d_"/>
    <s v="55-44-101085051"/>
    <s v="Paola Duarte"/>
  </r>
  <r>
    <n v="1503"/>
    <s v="C4109-2025"/>
    <s v="0454-2025"/>
    <s v="FUNDACION INTEGRAL PARA LA FAMILIA MANOS CREATIVAS"/>
    <s v="9005709479"/>
    <s v="LOS SABORES DE MI ABUELA"/>
    <n v="25243000"/>
    <n v="20194400"/>
    <n v="5048600"/>
    <d v="2025-05-20T00:00:00"/>
    <s v="Diana Martinez"/>
    <m/>
    <s v="FIRMADA"/>
    <s v="05/03/2025_x000d_"/>
    <d v="2025-10-04T00:00:00"/>
    <s v="53-44-101038571"/>
    <s v="Paola Duarte"/>
  </r>
  <r>
    <n v="1504"/>
    <s v="C8059-2025"/>
    <s v="0454-2025"/>
    <s v="CORPORACIÓN TEATRO EXPERIMENTAL SANTANA"/>
    <s v="8010016429"/>
    <s v="IMAGINADOANDO/EIC ESCUELA ITINERANTE DE CINE - PROGRAMA DE FORMACIÓN AUDIOVISUAL POR INMERSIÓN PARA JÓVENES RURALES."/>
    <n v="25677000"/>
    <n v="20541600"/>
    <n v="5135400"/>
    <d v="2025-05-20T00:00:00"/>
    <s v="Margarita Escamilla"/>
    <m/>
    <s v="FIRMADA"/>
    <d v="2025-05-05T00:00:00"/>
    <d v="2025-10-07T00:00:00"/>
    <s v="60-44-101015209"/>
    <s v="Paola Duarte"/>
  </r>
  <r>
    <n v="1505"/>
    <s v="C9124-2025"/>
    <s v="0454-2025"/>
    <s v="FUNDACIÓN REGIÓN MUSEO"/>
    <s v="9011258413"/>
    <s v="RINCÓN TEGUA. INICIATIVAS DE TURISMO Y GESTIÓN CULTURAL DEL PATRIMONIO ARQUEOLÓGICO EN SANTA MARÍA, BOYACÁ"/>
    <n v="23630000"/>
    <n v="18904000"/>
    <n v="4726000"/>
    <d v="2025-05-20T00:00:00"/>
    <s v="Margarita Escamilla"/>
    <m/>
    <s v="FIRMADA"/>
    <d v="2025-04-01T00:00:00"/>
    <d v="2025-10-31T00:00:00"/>
    <s v="51-44-101029743"/>
    <s v="Paola Duarte"/>
  </r>
  <r>
    <n v="1506"/>
    <s v="C2719-2025"/>
    <s v="0454-2025"/>
    <s v="FUNDACION ARTISTICA DANZANUEVA"/>
    <s v="9015091114"/>
    <s v="&quot;MOVIMIENTOS PARLANTES&quot; TALLERES PARA EL FUTURO"/>
    <n v="21866000"/>
    <n v="17492800"/>
    <n v="4373200"/>
    <d v="2025-05-20T00:00:00"/>
    <s v="Margarita Escamilla"/>
    <m/>
    <s v="FIRMADA"/>
    <d v="2025-05-01T00:00:00"/>
    <d v="2025-10-20T00:00:00"/>
    <s v="45-44-101166027"/>
    <s v="Paola Duarte"/>
  </r>
  <r>
    <n v="1507"/>
    <s v="C8533-2025"/>
    <s v="0454-2025"/>
    <s v="FUNDACION COLOMBIANA DEJANDO HUELLAS"/>
    <s v="9018773655"/>
    <s v="FORMACION EN LA DANZA DEL SON DE NEGRO"/>
    <n v="19017000"/>
    <n v="15213600"/>
    <n v="3803400"/>
    <d v="2025-05-20T00:00:00"/>
    <s v="Margarita Escamilla"/>
    <m/>
    <s v="FIRMADA"/>
    <d v="2025-03-20T00:00:00"/>
    <d v="2025-11-20T00:00:00"/>
    <s v="75-44-101145030"/>
    <s v="Paola Duarte"/>
  </r>
  <r>
    <n v="1508"/>
    <s v="C4451-2025"/>
    <s v="0454-2025"/>
    <s v="ASOCIACION LLANERITOS PRODUCCION"/>
    <s v="9017404464"/>
    <s v="SALVAGUARDIA DE LA LENGUA SALIVA A TRAVÉS DE UN REPOSITORIO DIGITAL TRANSMEDIA"/>
    <n v="34131000"/>
    <n v="27304800"/>
    <n v="6826200"/>
    <d v="2025-05-20T00:00:00"/>
    <s v="Margarita Escamilla"/>
    <m/>
    <s v="FIRMADA"/>
    <d v="2025-03-01T00:00:00"/>
    <d v="2025-11-20T00:00:00"/>
    <s v="57-46-101008581"/>
    <s v="Paola Duarte"/>
  </r>
  <r>
    <n v="1509"/>
    <s v="C9235-2025"/>
    <s v="0454-2025"/>
    <s v="ALIANZA COLOMBO FRANCESA DE MANIZALES"/>
    <s v="8908018557"/>
    <s v="VISIONES CRUZADAS / VISIONS CROISÉES"/>
    <n v="30178000"/>
    <n v="24142400"/>
    <n v="6035600"/>
    <d v="2025-05-20T00:00:00"/>
    <s v="Margarita Escamilla"/>
    <m/>
    <s v="FIRMADA"/>
    <d v="2025-04-08T00:00:00"/>
    <d v="2025-11-18T00:00:00"/>
    <s v="42-44-101161013"/>
    <s v="Paola Duarte"/>
  </r>
  <r>
    <n v="1510"/>
    <s v="C9441-2025"/>
    <s v="0454-2025"/>
    <s v="JUNTA DE ACCION COMUNAL DE LA URBANIZACION CONSUELO II"/>
    <s v="9016640434"/>
    <s v="TALENTOS DE MI LLANO"/>
    <n v="36072000"/>
    <n v="28857600"/>
    <n v="7214400"/>
    <d v="2025-05-20T00:00:00"/>
    <s v="Margarita Escamilla"/>
    <m/>
    <s v="FIRMADA"/>
    <d v="2025-09-15T00:00:00"/>
    <d v="2025-12-04T00:00:00"/>
    <s v="57-44-101007128"/>
    <s v="Paola Duarte"/>
  </r>
  <r>
    <n v="1511"/>
    <s v="C4622-2025"/>
    <s v="0454-2025"/>
    <s v="ASOCIACIÓN DE USUARIOS DEL ACUEDUCTO PITAL DE COMBIA N°1"/>
    <s v="8160031691"/>
    <s v="SEMILLAS DE VIDA CAMPESINA"/>
    <n v="27112000"/>
    <n v="21689600"/>
    <n v="5422400"/>
    <d v="2025-05-20T00:00:00"/>
    <s v="Margarita Escamilla"/>
    <m/>
    <s v="FIRMADA"/>
    <d v="2025-04-01T00:00:00"/>
    <d v="2025-11-15T00:00:00"/>
    <s v="55-44-101085176"/>
    <s v="Paola Duarte"/>
  </r>
  <r>
    <n v="1512"/>
    <s v="C177-2025"/>
    <s v="0454-2025"/>
    <s v="FUNDACIÓN TRABAJANDO POR SINCERIN"/>
    <s v="9010013545"/>
    <s v="FESTIVAL VOCES Y ACORDEONES DE SINCERIN: POR LA PAZ Y LA CULTURA DE LA COSTA CARIBE COLOMBIANA"/>
    <n v="17742000"/>
    <n v="14193600"/>
    <n v="3548400"/>
    <d v="2025-05-20T00:00:00"/>
    <s v="Margarita Escamilla"/>
    <m/>
    <s v="FIRMADA"/>
    <d v="2025-07-22T00:00:00"/>
    <d v="2025-11-26T00:00:00"/>
    <s v="75-44-101145198"/>
    <s v="Paola Duarte"/>
  </r>
  <r>
    <n v="1513"/>
    <s v="C5750-2025"/>
    <s v="0370-2025"/>
    <s v="ASOCIACION PLAN RETORNO FAMILIA LLOREDA GUAPACHA"/>
    <s v="9018172152"/>
    <s v="CONMEMORACIÓN DEL DÍA DE LA AFROCOLOMBIANIDAD"/>
    <n v="25917000"/>
    <n v="20733600"/>
    <n v="5183400"/>
    <d v="2025-05-21T00:00:00"/>
    <s v="Rodrigo Cuellar"/>
    <m/>
    <s v="FIRMADA"/>
    <d v="2025-05-01T00:00:00"/>
    <d v="2025-05-31T00:00:00"/>
    <s v="|"/>
    <s v="Juan David Cuevas"/>
  </r>
  <r>
    <n v="1514"/>
    <s v="C9951-2025"/>
    <s v="0454-2025"/>
    <s v="FUNDACION BELLA FLOR"/>
    <s v="8301215871"/>
    <s v="RITMOS Y LETRAS, TALENTOS DE NIÑOS Y ADOLESCENTES EN EL SUR DE BOGOTÁ"/>
    <n v="21362000"/>
    <n v="17089600"/>
    <n v="4272400"/>
    <d v="2025-05-21T00:00:00"/>
    <s v="Rodrigo Cuellar"/>
    <m/>
    <s v="FIRMADA"/>
    <d v="2025-04-15T00:00:00"/>
    <d v="2025-07-04T00:00:00"/>
    <s v="33-44-101262490"/>
    <s v="Dayana Vargas"/>
  </r>
  <r>
    <n v="1515"/>
    <s v="C6134-2025"/>
    <s v="0454-2025"/>
    <s v="ASOCIACION DE CABILDOS INDIGENAS EMBERA WOUNAAN KATIO CHAMI Y TULE DEL DEPARTAMENTO DEL CHOCO OREWA"/>
    <s v="9000602821"/>
    <s v="RESCATE DE LA CULTURA EMBERA DOVIDA PARA JOVENES"/>
    <n v="28916000"/>
    <n v="23132800"/>
    <n v="5783200"/>
    <d v="2025-05-21T00:00:00"/>
    <s v="Julian Igua"/>
    <m/>
    <s v="Subsanacion carpeta"/>
    <d v="2025-04-15T00:00:00"/>
    <d v="2025-07-31T00:00:00"/>
    <s v="M-100263402"/>
    <m/>
  </r>
  <r>
    <n v="1516"/>
    <s v="C9570-2025"/>
    <s v="0454-2025"/>
    <s v="CORPORACIÓN SERRANÍA"/>
    <s v="9012089766"/>
    <s v="“GIRA DE LA SABANA A LA MONTAÑA”: UN VIAJE SONORO HACIA EL CORAZÓN DE MISTRATÓ"/>
    <n v="23654000"/>
    <n v="18923200"/>
    <n v="4730800"/>
    <d v="2025-05-21T00:00:00"/>
    <s v="Rodrigo Cuellar"/>
    <m/>
    <s v="FIRMADA"/>
    <d v="2025-04-15T00:00:00"/>
    <d v="2025-07-31T00:00:00"/>
    <s v="55-44-101085194"/>
    <s v="Dayana Vargas"/>
  </r>
  <r>
    <n v="1517"/>
    <s v="C7761-2025"/>
    <s v="0454-2025"/>
    <s v="FUNDACION EDUCATIVA ROBERTO VILLEGAS"/>
    <s v="8230030871"/>
    <s v="&quot;TOTUMO CREATIVO: PINTURA Y DIVERSIÓN&quot;"/>
    <n v="23025000"/>
    <n v="18420000"/>
    <n v="4605000"/>
    <d v="2025-05-21T00:00:00"/>
    <s v="Rodrigo Cuellar"/>
    <m/>
    <s v="FIRMADA"/>
    <d v="2025-04-15T00:00:00"/>
    <d v="2025-07-05T00:00:00"/>
    <s v="75-44-101145276"/>
    <s v="Constanza Leyton"/>
  </r>
  <r>
    <n v="1518"/>
    <s v="C5227-2025"/>
    <s v="0454-2025"/>
    <s v="CORPORACIÓN CULTURAL MARIMBULA"/>
    <s v="9015024210"/>
    <s v="“MÁ TABALÁ SENDÁ CHAKERO” FORMACIÓN ARTÍSTICA Y CULTURAL PARA EL FOMENTO DE LA MÚSICA Y LAS DANZAS TRADICIONALES EN LOS NIÑOS, NIÑAS Y JÓVENES."/>
    <n v="19891000"/>
    <n v="15912800"/>
    <n v="3978200"/>
    <d v="2025-05-21T00:00:00"/>
    <s v="Rodrigo Cuellar"/>
    <m/>
    <s v="FIRMADA"/>
    <d v="2025-04-15T00:00:00"/>
    <d v="2025-08-30T00:00:00"/>
    <s v="45-44-101165546"/>
    <s v="Constanza Leyton"/>
  </r>
  <r>
    <n v="1519"/>
    <s v="C2138-2025"/>
    <s v="0454-2025"/>
    <s v="CORPORACIÓN CULTURAL EL TOTUMO ENCANTADO"/>
    <s v="9009604156"/>
    <s v="LABORATORIOS DE ARTE PARA LA VIDA Y LA PAZ DESDE EL TERRITORIO RURAL"/>
    <n v="21461000"/>
    <n v="17168800"/>
    <n v="4292200"/>
    <d v="2025-05-21T00:00:00"/>
    <s v="Rodrigo Cuellar"/>
    <m/>
    <s v="FIRMADA"/>
    <d v="2025-04-15T00:00:00"/>
    <d v="2025-08-31T00:00:00"/>
    <s v="AGP-100001787"/>
    <s v="Constanza Leyton"/>
  </r>
  <r>
    <n v="1520"/>
    <s v="C9717-2025"/>
    <s v="0454-2025"/>
    <s v="JUNTA DE ACCION COMUNAL DEL CORREGIMIENTO DE OBANDO"/>
    <s v="9015738478"/>
    <s v="FORTALECIMIENTO DE LA BANDA MUSICO MARCIAL DEL CORREGIMIENTO DE OBANDO"/>
    <n v="16175000"/>
    <n v="12940000"/>
    <n v="3235000"/>
    <d v="2025-05-21T00:00:00"/>
    <s v="Rodrigo Cuellar"/>
    <m/>
    <s v="FIRMADA"/>
    <d v="2025-04-15T00:00:00"/>
    <d v="2025-08-15T00:00:00"/>
    <s v="AGP-100001802"/>
    <s v="Constanza Leyton"/>
  </r>
  <r>
    <n v="1521"/>
    <s v="C806-2025"/>
    <s v="0454-2025"/>
    <s v="CORPORACION CULTURAL CABRESTERO GUAINIA"/>
    <s v="9006600418"/>
    <s v="GUAINIA SE VISTE DE GALA “1ER GRAN VELADA DE LA CANCIÓN INEDITA&quot;"/>
    <n v="32004000"/>
    <n v="25603200"/>
    <n v="6400800"/>
    <d v="2025-05-21T00:00:00"/>
    <s v="Maria Paula Rivera"/>
    <m/>
    <s v="FIRMADA"/>
    <s v="01/03/2025_x000d_"/>
    <d v="2025-08-15T00:00:00"/>
    <s v="30-44-101063474"/>
    <s v="Juan David Cuevas"/>
  </r>
  <r>
    <n v="1522"/>
    <s v="C6535-2025"/>
    <s v="0454-2025"/>
    <s v="FUNDACION GRANITO DE ARENA"/>
    <s v="9001466176"/>
    <s v="ENTRE TRADICIÓN Y MODERNIDAD: LO QUE PIENSAN LOS NIÑOS Y JÓVENES DE LAS INSTITUCIONES EDUCATIVAS DEL ALTO BAUDÓ SOBRE LA CULTURA."/>
    <n v="28916000"/>
    <n v="23132800"/>
    <n v="5783200"/>
    <d v="2025-05-21T00:00:00"/>
    <s v="Maria Paula Rivera"/>
    <m/>
    <s v="FIRMADA"/>
    <d v="2025-03-14T00:00:00"/>
    <d v="2025-09-30T00:00:00"/>
    <s v="55-44-101085005"/>
    <s v="Juan David Cuevas"/>
  </r>
  <r>
    <n v="1523"/>
    <s v="C3843-2025"/>
    <s v="0454-2025"/>
    <s v="ASOCIACION ONG TRABAJADARES EN ACCIÓN MARBER"/>
    <s v="9001598566"/>
    <s v="ARTE-SANO 2025"/>
    <n v="26089000"/>
    <n v="20871200"/>
    <n v="5217800"/>
    <d v="2025-05-21T00:00:00"/>
    <s v="Maria Paula Rivera"/>
    <m/>
    <s v="FIRMADA"/>
    <s v="01/04/2025_x000d_"/>
    <d v="2025-09-30T00:00:00"/>
    <n v="100010826"/>
    <s v="Juan David Cuevas"/>
  </r>
  <r>
    <n v="1524"/>
    <s v="C8863-2025"/>
    <s v="0454-2025"/>
    <s v="CORPORACIÓN SOCIAL, CULTURAL Y AMBIENTAL JUAN GORDO DE GRANADA SUCRE"/>
    <s v="9015702601"/>
    <s v="LEO GRANADA"/>
    <n v="25243000"/>
    <n v="20194400"/>
    <n v="5048600"/>
    <d v="2025-05-21T00:00:00"/>
    <s v="Maria Paula Rivera"/>
    <m/>
    <s v="FIRMADA"/>
    <s v="26/04/2025_x000d_"/>
    <d v="2025-09-30T00:00:00"/>
    <s v="53-44-101038604"/>
    <s v="Constanza Leyton"/>
  </r>
  <r>
    <n v="1525"/>
    <s v="C11082-2025"/>
    <s v="0454-2025"/>
    <s v="JUNTA DE ACCION COMUNAL DEL BARRIO PARIS CENTRAL"/>
    <s v="9000222385"/>
    <s v="LABORATORIO CREATIVO EN ARTES PLASTICAS: COLORES PARA TRANSFORMAR VIDAS"/>
    <n v="16493000"/>
    <n v="13194400"/>
    <n v="3298600"/>
    <d v="2025-05-21T00:00:00"/>
    <s v="Maria Paula Rivera"/>
    <m/>
    <s v="FIRMADA"/>
    <d v="2025-05-01T00:00:00"/>
    <s v="30/09/2025_x000d_"/>
    <s v="75-44-101145313"/>
    <s v="Constanza Leyton"/>
  </r>
  <r>
    <n v="1526"/>
    <s v="C3261-2025"/>
    <s v="0454-2025"/>
    <s v="CORPORACIÓN CENTRO CULTURAL MÉDULA TEATRO"/>
    <s v="9017380861"/>
    <s v="III FESTIVAL INTERNACIONAL LIBERTARIO POR EL TEATRO Y LA VIDA."/>
    <n v="22213000"/>
    <n v="17770400"/>
    <n v="4442600"/>
    <d v="2025-05-21T00:00:00"/>
    <s v="Maria Paula Rivera"/>
    <m/>
    <s v="FIRMADA"/>
    <s v="01/08/2025_x000d_"/>
    <d v="2025-10-31T00:00:00"/>
    <s v="25-44-101201911"/>
    <s v="Constanza Leyton"/>
  </r>
  <r>
    <n v="1527"/>
    <s v="C2764-2025"/>
    <s v="0454-2025"/>
    <s v="JUNTA DE ACCION COMUNAL DE LA VEREDA EL VEGON DEL MUNICIPIO DE TOLEDO"/>
    <s v="8070009183"/>
    <s v="PINTA, CANTA Y BAILA"/>
    <n v="26089000"/>
    <n v="20871200"/>
    <n v="5217800"/>
    <d v="2025-05-21T00:00:00"/>
    <s v="Maria Paula Rivera"/>
    <m/>
    <s v="FIRMADA"/>
    <d v="2025-03-01T00:00:00"/>
    <d v="2025-10-10T00:00:00"/>
    <s v="21-46-101115181"/>
    <s v="Constanza Leyton"/>
  </r>
  <r>
    <n v="1528"/>
    <s v="C4469-2025"/>
    <s v="0454-2025"/>
    <s v="CORPORACIÓN INTEGRAL DE ARTE, SALUD Y VIDA LOS MANDIBULEROS"/>
    <s v="8110283284"/>
    <s v="PROPUESTA PEDAGÓGICA INTEGRAL CRECER EN SON DE PAZ"/>
    <n v="19261000"/>
    <n v="15408800"/>
    <n v="3852200"/>
    <d v="2025-05-21T00:00:00"/>
    <s v="Maria Paula Rivera"/>
    <m/>
    <s v="FIRMADA"/>
    <d v="2025-04-01T00:00:00"/>
    <d v="2025-10-31T00:00:00"/>
    <s v="48-44-101007113"/>
    <s v="Constanza Leyton"/>
  </r>
  <r>
    <n v="1529"/>
    <s v="C9344-2025"/>
    <s v="0454-2025"/>
    <s v="CORPORACION EL CONVITE"/>
    <s v="9016424061"/>
    <s v="MI REGION A TRAVÉS DEL LENTE"/>
    <n v="24045000"/>
    <n v="19236000"/>
    <n v="4809000"/>
    <d v="2025-05-21T00:00:00"/>
    <s v="Diana Martinez"/>
    <m/>
    <s v="FIRMADA"/>
    <s v="01/04/2025_x000d_"/>
    <d v="2025-10-31T00:00:00"/>
    <s v="75-44-101145234"/>
    <s v="Constanza Leyton"/>
  </r>
  <r>
    <n v="1530"/>
    <s v="C9017-2025"/>
    <s v="0454-2025"/>
    <s v="CORPORACION PARA LA INTEGRACION Y EL DESARROLLO DE LOS PUEBLOS EL SARAZO"/>
    <s v="8200021951"/>
    <s v="SEMILLEROS DE DANZA TRADICIONAL EN NIÑOS Y NIÑAS DEL MUNICIPIO DE CALDAS"/>
    <n v="23868000"/>
    <n v="19094400"/>
    <n v="4773600"/>
    <d v="2025-05-21T00:00:00"/>
    <s v="Diana Martinez"/>
    <m/>
    <s v="FIRMADA"/>
    <d v="2025-05-06T00:00:00"/>
    <s v="23/10/2025_x000d_"/>
    <s v="39-44-101171850"/>
    <s v="Constanza Leyton"/>
  </r>
  <r>
    <n v="1531"/>
    <s v="C4581-2025"/>
    <s v="0454-2025"/>
    <s v="LA CORPORACIÓN DÉJALO SER"/>
    <s v="8160024399"/>
    <s v="LA COLECTIVA “RADIO ONLINE POR  LA CULTURA Y LA PAZ”"/>
    <n v="26519000"/>
    <n v="21215200"/>
    <n v="5303800"/>
    <d v="2025-05-21T00:00:00"/>
    <s v="Diana Martinez"/>
    <m/>
    <s v="FIRMADA"/>
    <d v="2025-02-15T00:00:00"/>
    <d v="2025-10-30T00:00:00"/>
    <s v="55-44-101084998"/>
    <s v="Paola Duarte"/>
  </r>
  <r>
    <n v="1532"/>
    <s v="C5829-2025"/>
    <s v="0454-2025"/>
    <s v="JUNTA DE ACCION COMUNAL DE LA VEREDA SAN PEDRO"/>
    <s v="9010264502"/>
    <s v="SALVAGUARDANDO NUESTRA TRADICIÓN CAMPESINA"/>
    <n v="17974000"/>
    <n v="14379200"/>
    <n v="3594800"/>
    <d v="2025-05-21T00:00:00"/>
    <s v="Diana Martinez"/>
    <m/>
    <s v="FIRMADA"/>
    <d v="2025-06-01T00:00:00"/>
    <d v="2025-10-31T00:00:00"/>
    <s v="41-44-101292752"/>
    <s v="Paola Duarte"/>
  </r>
  <r>
    <n v="1533"/>
    <s v="C10951-2025"/>
    <s v="0454-2025"/>
    <s v="JUNTA DE ACCION COMUNAL DEL BARRIO VERACRUZ"/>
    <s v="9006419965"/>
    <s v="RITMOS DE VIDA"/>
    <n v="40494000"/>
    <n v="32395200"/>
    <n v="8098800"/>
    <d v="2025-05-21T00:00:00"/>
    <s v="Diana Martinez"/>
    <m/>
    <s v="FIRMADA"/>
    <d v="2025-07-14T00:00:00"/>
    <d v="2025-10-14T00:00:00"/>
    <s v="CCS- 100040700"/>
    <s v="Paola Duarte"/>
  </r>
  <r>
    <n v="1534"/>
    <s v="C1211-2025"/>
    <s v="0454-2025"/>
    <s v="CORPORACION INDIGENA BOON JUYU"/>
    <s v="9014580804"/>
    <s v="DESCUBRE LA LENGUA CURRIPACO A TRAVÉS DE UNA EXPERIENCIA DIGITAL EN LA MODALIDAD DE UN VIDEO DICCIONARIO"/>
    <n v="32648000"/>
    <n v="26118400"/>
    <n v="6529600"/>
    <d v="2025-05-21T00:00:00"/>
    <s v="Diana Martinez"/>
    <m/>
    <s v="FIRMADA"/>
    <d v="2025-03-01T00:00:00"/>
    <d v="2025-11-20T00:00:00"/>
    <s v="11-44-101253904"/>
    <s v="Paola Duarte"/>
  </r>
  <r>
    <n v="1535"/>
    <s v="C3143-2025"/>
    <s v="0454-2025"/>
    <s v="CORPORACIÓN ENSAMBLE ARCOB"/>
    <s v="9011816241"/>
    <s v="MÚSICA EN EL CORAZÓN DE LA NATURALEZA Y EL CONFLICTO: UNA EXPLORACIÓN CREATIVA DESDE LO MUSICAL"/>
    <n v="18835000"/>
    <n v="15068000"/>
    <n v="3767000"/>
    <d v="2025-05-21T00:00:00"/>
    <s v="Diana Martinez"/>
    <m/>
    <s v="FIRMADA"/>
    <d v="2025-03-01T00:00:00"/>
    <s v="18/11/2025_x000d_"/>
    <s v="21-44-101469932"/>
    <s v="Paola Duarte"/>
  </r>
  <r>
    <n v="1536"/>
    <s v="C9299-2025"/>
    <s v="0454-2025"/>
    <s v="FUNDACION 15 A"/>
    <s v="9016305564"/>
    <s v="GASTROMUJERES “CAMINOS PARA LA SOSTENIBILIDAD”"/>
    <n v="17341000"/>
    <n v="13872800"/>
    <n v="3468200"/>
    <d v="2025-05-21T00:00:00"/>
    <s v="Diana Martinez"/>
    <m/>
    <s v="FIRMADA"/>
    <d v="2025-05-07T00:00:00"/>
    <s v="07/11/2025_x000d_"/>
    <s v="53-44-101038366"/>
    <s v="Paola Duarte"/>
  </r>
  <r>
    <n v="1537"/>
    <s v="C8483-2025"/>
    <s v="0454-2025"/>
    <s v="CORPORACION CULTURAL SEMILLITAS DE CAFE"/>
    <s v="9010486463"/>
    <s v="MI TIERRA DANZA 6"/>
    <n v="32753000"/>
    <n v="26202400"/>
    <n v="6550600"/>
    <d v="2025-05-21T00:00:00"/>
    <s v="Margarita Escamilla"/>
    <m/>
    <s v="FIRMADA"/>
    <d v="2025-04-15T00:00:00"/>
    <d v="2025-11-20T00:00:00"/>
    <s v="60-44-101015208"/>
    <s v="Constanza Leyton"/>
  </r>
  <r>
    <n v="1538"/>
    <s v="C8273-2025"/>
    <s v="0454-2025"/>
    <s v="MUSEO DE ARTE DE CALDAS"/>
    <s v="8100039869"/>
    <s v="MUSEO DE ARTE DE CALDAS"/>
    <n v="29010000"/>
    <n v="23208000"/>
    <n v="5802000"/>
    <d v="2025-05-21T00:00:00"/>
    <s v="Margarita Escamilla"/>
    <m/>
    <s v="FIRMADA"/>
    <d v="2025-01-14T00:00:00"/>
    <d v="2025-11-20T00:00:00"/>
    <s v="42-44-101161043"/>
    <s v="Constanza Leyton"/>
  </r>
  <r>
    <n v="1539"/>
    <s v="C8247-2025"/>
    <s v="0454-2025"/>
    <s v="FUNDACION AYUDA A LA COMUNIDAD"/>
    <s v="8060019643"/>
    <s v="BOCETOS DE APRENDIZ"/>
    <n v="20335000"/>
    <n v="16268000"/>
    <n v="4067000"/>
    <d v="2025-05-21T00:00:00"/>
    <s v="Margarita Escamilla"/>
    <m/>
    <s v="FIRMADA"/>
    <d v="2025-07-26T00:00:00"/>
    <d v="2025-11-15T00:00:00"/>
    <s v="75-44-101145128"/>
    <s v="Paola Duarte"/>
  </r>
  <r>
    <n v="1540"/>
    <s v="C7010-2025"/>
    <s v="0454-2025"/>
    <s v="ASOCIACIÓN DE PRODUCTORES INDÍGENAS DE GUAYABAL"/>
    <s v="9011246863"/>
    <s v="IMPLEMENTACIÓN DE ACCIONES PARA LA RECUPERACIÓN Y CONSERVACIÓN DE VARIEDADES NATIVAS DE MAÍZ CON IMPORTANCIA SOCIOCULTURAL PARA LA COMUNIDAD INDÍGENA DE GUAYABAL, ALTO BAUDÓ"/>
    <n v="32418000"/>
    <n v="25934400"/>
    <n v="6483600"/>
    <d v="2025-05-21T00:00:00"/>
    <s v="Margarita Escamilla"/>
    <m/>
    <s v="FIRMADA"/>
    <d v="2025-03-04T00:00:00"/>
    <d v="2025-11-20T00:00:00"/>
    <s v="AGP-100001602"/>
    <s v="Constanza Leyton"/>
  </r>
  <r>
    <n v="1541"/>
    <s v="C6912-2025"/>
    <s v="0454-2025"/>
    <s v="FUNDACIÓN CULTURAL POPACHA"/>
    <s v="9002111919"/>
    <s v="ESCUELA DE MÚSICA MACONDO."/>
    <n v="27388000"/>
    <n v="21910400"/>
    <n v="5477600"/>
    <d v="2025-05-21T00:00:00"/>
    <s v="Margarita Escamilla"/>
    <m/>
    <s v="FIRMADA"/>
    <d v="2025-01-10T00:00:00"/>
    <d v="2025-11-20T00:00:00"/>
    <s v="75-44-101145439"/>
    <s v="Constanza Leyton"/>
  </r>
  <r>
    <n v="1542"/>
    <s v="C5749-2025"/>
    <s v="0454-2025"/>
    <s v="ASOCIACION MOVIMIENTO JOVENES X ANTIOQUIA"/>
    <s v="9015105506"/>
    <s v="CONCURSO DE CUENTO FORMATIVO SOY_CAPAZ"/>
    <n v="18835000"/>
    <n v="15068000"/>
    <n v="3767000"/>
    <d v="2025-05-21T00:00:00"/>
    <s v="Margarita Escamilla"/>
    <m/>
    <s v="FIRMADA"/>
    <d v="2025-05-01T00:00:00"/>
    <d v="2025-11-20T00:00:00"/>
    <s v="65-44-101239187"/>
    <s v="Paola Duarte"/>
  </r>
  <r>
    <n v="1543"/>
    <s v="C11018-2025"/>
    <s v="0454-2025"/>
    <s v="JUNTA DE ACCION COMUNAL DE SAN JOSE DE CHILLANQUER"/>
    <s v="9014875830"/>
    <s v="CULTURA VIVA EN GUACHUCAL: UN LEGADO PARA LA NUEVA GENERACIÓN"/>
    <n v="20125000"/>
    <n v="16100000"/>
    <n v="4025000"/>
    <d v="2025-05-21T00:00:00"/>
    <s v="Margarita Escamilla"/>
    <m/>
    <s v="FIRMADA"/>
    <d v="2025-08-01T00:00:00"/>
    <d v="2025-11-20T00:00:00"/>
    <s v="45-44-101166204"/>
    <s v="Paola Duarte"/>
  </r>
  <r>
    <n v="1544"/>
    <s v="C10823-2025"/>
    <s v="0454-2025"/>
    <s v="ASOCIACION DE ARTESANOS TEJIENDO SUEÑOS YANACONAS DE SAN SEBASTIAN"/>
    <s v="9003218434"/>
    <s v="RETORNANDO AL TIEMPO ARMÓNICO DE LOS ANCESTROS MILENARIOS DESDE LA SIEMBRA Y CRIANZA DE LA AWANKA WASI YANAKUNA RUNA"/>
    <n v="17474000"/>
    <n v="13979200"/>
    <n v="3494800"/>
    <d v="2025-05-21T00:00:00"/>
    <s v="Margarita Escamilla"/>
    <m/>
    <s v="FIRMADA"/>
    <d v="2025-03-20T00:00:00"/>
    <d v="2025-11-20T00:00:00"/>
    <s v="C-100096829"/>
    <s v="Paola Duarte"/>
  </r>
  <r>
    <n v="1545"/>
    <s v="C7819-2025"/>
    <s v="0454-2025"/>
    <s v="CORPORACION PARA EL DESARROLLO DE LA COMUNICACION, LA CULTURA Y LA INNOVACION TECONOLOGICA - CORCINTEC"/>
    <n v="9003610651"/>
    <s v="QUE SUENE LA RADIO: CONSERVACIÓN, ORGANIZACIÓN Y CATALOGACIÓN DIGITAL DE LOS ARCHIVOS SONOROS DE SEIS EMISORAS COMUNITARIAS DEL DEPARTAMENTO DE SANTANDER"/>
    <n v="24862000"/>
    <n v="19889600"/>
    <n v="4972400"/>
    <d v="2025-05-22T00:00:00"/>
    <s v="Rodrigo Cuellar"/>
    <m/>
    <s v="FIRMADA"/>
    <d v="2025-04-15T00:00:00"/>
    <d v="2025-07-30T00:00:00"/>
    <s v="56-44-101010067"/>
    <s v="Constanza Leyton"/>
  </r>
  <r>
    <n v="1546"/>
    <s v="C2652-2025"/>
    <s v="0454-2025"/>
    <s v="FUNDACION AMIGOS DEL DESARROLLO SOCIAL CULTURAL Y AMBIENTAL COLOMBIANO."/>
    <n v="9015360776"/>
    <s v="TRANSFORM-ARTE, FASE 2: DEL PAPEL AL PIXEL."/>
    <n v="19011000"/>
    <n v="15208800"/>
    <n v="3802200"/>
    <d v="2025-05-22T00:00:00"/>
    <s v="Rodrigo Cuellar"/>
    <m/>
    <s v="FIRMADA"/>
    <d v="2025-04-15T00:00:00"/>
    <d v="2025-07-12T00:00:00"/>
    <s v="85-44-101137786"/>
    <s v="Dayana Vargas"/>
  </r>
  <r>
    <n v="1547"/>
    <s v="C11164-2025"/>
    <s v="0454-2025"/>
    <s v="JUNTA DE ACCION COMUNAL DE LA VEREDA SAN JOSE"/>
    <n v="9014567755"/>
    <s v="VEREDA SAN JOSÉ: HUERTOS DE PAZ Y ESPERANZA"/>
    <n v="20196000"/>
    <n v="16156800"/>
    <n v="4039200"/>
    <d v="2025-05-22T00:00:00"/>
    <s v="Rodrigo Cuellar"/>
    <m/>
    <s v="FIRMADA"/>
    <d v="2025-04-15T00:00:00"/>
    <d v="2025-07-31T00:00:00"/>
    <s v="AGP-100002111"/>
    <s v="Dayana Vargas"/>
  </r>
  <r>
    <n v="1548"/>
    <s v="C8565-2025"/>
    <s v="0454-2025"/>
    <s v="FUNDACIÓN FOLCLÓRICA RIENDA Y GALOPE"/>
    <n v="9009394016"/>
    <s v="V FESTIVAL &quot;DEMOSLE RIENDA AL JOROPO&quot;"/>
    <n v="30915000"/>
    <n v="24732000"/>
    <n v="6183000"/>
    <d v="2025-05-22T00:00:00"/>
    <s v="Rodrigo Cuellar"/>
    <m/>
    <s v="FIRMADA"/>
    <d v="2025-05-16T00:00:00"/>
    <d v="2025-08-08T00:00:00"/>
    <s v="57-44-101007062"/>
    <s v="Constanza Leyton"/>
  </r>
  <r>
    <n v="1549"/>
    <s v="C3201-2025"/>
    <s v="0454-2025"/>
    <s v="CORPORACION INTEGRAL JUSTA Y SOLIDARIA"/>
    <n v="9015236351"/>
    <s v="“CIRCO DE CORAZÓN: FAMILIAS UNIDAS POR LAS ARTES Y LA PAZ”"/>
    <n v="24045000"/>
    <n v="19236000"/>
    <n v="4809000"/>
    <d v="2025-05-22T00:00:00"/>
    <s v="Julian Igua"/>
    <m/>
    <s v="FIRMADA"/>
    <d v="2025-05-01T00:00:00"/>
    <d v="2025-08-31T00:00:00"/>
    <n v="4290952"/>
    <s v="Dayana Vargas"/>
  </r>
  <r>
    <n v="1550"/>
    <s v="C2720-2025"/>
    <s v="0454-2025"/>
    <s v="FUNDACION CULTIVANDO ESPERANZAS PARA EL FUTURO FUNDACEF"/>
    <n v="9005542940"/>
    <s v="CULTIVANDO SONIDOS"/>
    <n v="17742000"/>
    <n v="14193600"/>
    <n v="3548400"/>
    <d v="2025-05-22T00:00:00"/>
    <s v="Rodrigo Cuellar"/>
    <m/>
    <s v="FIRMADA"/>
    <d v="2025-04-15T00:00:00"/>
    <d v="2025-08-09T00:00:00"/>
    <s v="75-44-101145251"/>
    <s v="Paola Duarte"/>
  </r>
  <r>
    <n v="1551"/>
    <s v="C4805-2025"/>
    <s v="0454-2025"/>
    <s v="ASOCIACIÓN DE VERSEADORES DE LA PIQUERIA VALLENATA ASOVERSO"/>
    <n v="9018340799"/>
    <s v="UN CANTO AL RIO"/>
    <n v="33097000"/>
    <n v="26477600"/>
    <n v="6619400"/>
    <d v="2025-05-22T00:00:00"/>
    <s v="Rodrigo Cuellar"/>
    <m/>
    <s v="FIRMADA"/>
    <d v="2025-04-15T00:00:00"/>
    <d v="2025-09-05T00:00:00"/>
    <s v="53-44-101038829"/>
    <s v="Dayana Vargas"/>
  </r>
  <r>
    <n v="1552"/>
    <s v="C467-2025"/>
    <s v="0454-2025"/>
    <s v="CORPORACION ARTISTICA Y CULTURAL FERIARTE"/>
    <n v="9014514020"/>
    <s v="CONSTRUYAMOS PAZ Y TEJIDO SOCIAL EN EL SECTOR RURAL A TRAVES DE LAS ARTES"/>
    <n v="26692000"/>
    <n v="21353600"/>
    <n v="5338400"/>
    <d v="2025-05-22T00:00:00"/>
    <s v="Maria Paula Rivera"/>
    <m/>
    <s v="FIRMADA"/>
    <d v="2025-02-10T00:00:00"/>
    <s v="31/08/2025_x000d_"/>
    <s v="75-44-101144948"/>
    <s v="Constanza Leyton"/>
  </r>
  <r>
    <n v="1553"/>
    <s v="C4348-2025"/>
    <s v="0454-2025"/>
    <s v="FUNDACION PARA EL PROGRESO DE LA ORINOQUIA"/>
    <n v="8220021325"/>
    <s v="TRANSFORMANDO MI ENTORNO V. VOCES VALIENTES"/>
    <n v="27597000"/>
    <n v="22077600"/>
    <n v="5519400"/>
    <d v="2025-05-22T00:00:00"/>
    <s v="Maria Paula Rivera"/>
    <m/>
    <s v="FIRMADA"/>
    <d v="2025-04-15T00:00:00"/>
    <d v="2025-08-15T00:00:00"/>
    <s v="30-44-101063457"/>
    <s v="Constanza Leyton"/>
  </r>
  <r>
    <n v="1554"/>
    <s v="C7304-2025"/>
    <s v="0454-2025"/>
    <s v="CORPORACION LA CAVERNA CENTRO DE ARTE Y CULTURA"/>
    <n v="9002105053"/>
    <s v="LAS AVENTURAS DE UCU Y SUS AMIGOS 8 ¡ACCIONES DIFERENTES, PLANETA NUEVO!"/>
    <n v="27315000"/>
    <n v="21852000"/>
    <n v="5463000"/>
    <d v="2025-05-22T00:00:00"/>
    <s v="Maria Paula Rivera"/>
    <m/>
    <s v="FIRMADA"/>
    <d v="2025-03-03T00:00:00"/>
    <s v="15/09/2025_x000d_"/>
    <s v="39-44-101172022"/>
    <s v="Constanza Leyton"/>
  </r>
  <r>
    <n v="1555"/>
    <s v="C18-2025"/>
    <s v="0454-2025"/>
    <s v="ASOCIACION AMIGOS POR LO SOCIAL"/>
    <n v="9010440839"/>
    <s v="ARTE AL CAMPO 5 MUSICA Y DANZA PARA LA ZONA RURAL DE DOSQUEBRADAS RISARALDA"/>
    <n v="23325000"/>
    <n v="18660000"/>
    <n v="4665000"/>
    <d v="2025-05-22T00:00:00"/>
    <s v="Maria Paula Rivera"/>
    <m/>
    <s v="FIRMADA"/>
    <d v="2025-04-01T00:00:00"/>
    <d v="2025-09-30T00:00:00"/>
    <s v="55-44-101084967"/>
    <s v="Constanza Leyton"/>
  </r>
  <r>
    <n v="1556"/>
    <s v="C9867-2025"/>
    <s v="0454-2025"/>
    <s v="FUNDACION PARA LA VIVIENDA Y PRESTACION DE SERVICIOS SOCIALES"/>
    <n v="8220036607"/>
    <s v="TERCERA EDICION: ZAPATIANDO PASIONES ARTE EN ESCENA"/>
    <n v="21281000"/>
    <n v="17024800"/>
    <n v="4256200"/>
    <d v="2025-05-22T00:00:00"/>
    <s v="Maria Paula Rivera"/>
    <m/>
    <s v="FIRMADA"/>
    <d v="2025-04-07T00:00:00"/>
    <d v="2025-09-30T00:00:00"/>
    <s v="30-44-101063426"/>
    <s v="Constanza Leyton"/>
  </r>
  <r>
    <n v="1557"/>
    <s v="C4943-2025"/>
    <s v="0454-2025"/>
    <s v="FUNDACIÓN CULTURAL KURI PUKUSKA"/>
    <n v="9005045959"/>
    <s v="FESTIVAL INTERNACIONAL DE LAS ARTES MINGA 2025- ESPACIOS PARA LA VIDA, LA DIVERSIDAD, LA CONVIVENCIA Y EL RESPETO"/>
    <n v="22407000"/>
    <n v="17925600"/>
    <n v="4481400"/>
    <d v="2025-05-22T00:00:00"/>
    <s v="Maria Paula Rivera"/>
    <m/>
    <s v="FIRMADA"/>
    <d v="2025-03-03T00:00:00"/>
    <d v="2025-10-31T00:00:00"/>
    <n v="100002119"/>
    <s v="Constanza Leyton"/>
  </r>
  <r>
    <n v="1558"/>
    <s v="C10647-2025"/>
    <s v="0454-2025"/>
    <s v="FUNDACIÓN AFECTO"/>
    <n v="9004382596"/>
    <s v="PEDAGOGÍAS DE PAZ: CONVIVENCIA CERRITANA"/>
    <n v="25510000"/>
    <n v="20408000"/>
    <n v="5102000"/>
    <d v="2025-05-22T00:00:00"/>
    <s v="Maria Paula Rivera"/>
    <m/>
    <s v="FIRMADA"/>
    <s v="05/04/2025_x000d_"/>
    <d v="2025-09-20T00:00:00"/>
    <s v="75-44-101145567"/>
    <s v="Constanza Leyton"/>
  </r>
  <r>
    <n v="1559"/>
    <s v="C2420-2025"/>
    <s v="0454-2025"/>
    <s v="FUNDACIÒN GÈNESIS DE LAS ARTES"/>
    <n v="9017590924"/>
    <s v="TITIRILANDIA, MANITOS QUE CREAN VIDA FASE 2: FORMACION EN ARTES VISUALES Y ESCENICAS."/>
    <n v="17559000"/>
    <n v="14047200"/>
    <n v="3511800"/>
    <d v="2025-05-22T00:00:00"/>
    <s v="Maria Paula Rivera"/>
    <m/>
    <s v="FIRMADA"/>
    <d v="2025-02-03T00:00:00"/>
    <d v="2025-09-30T00:00:00"/>
    <n v="100001740"/>
    <s v="Constanza Leyton"/>
  </r>
  <r>
    <n v="1560"/>
    <s v="C1419-2025"/>
    <s v="0454-2025"/>
    <s v="FUNDACION ARTISTICA SUKNA QUIÑA"/>
    <n v="9018797102"/>
    <s v="TEJIENDO SONIDOS DE VIDA, FORMACION MUSICAL PARA NIÑOS, NIÑAS Y JOVENES"/>
    <n v="20570000"/>
    <n v="16456000"/>
    <n v="4114000"/>
    <d v="2025-05-22T00:00:00"/>
    <s v="Diana Martinez"/>
    <m/>
    <s v="FIRMADA"/>
    <d v="2025-02-01T00:00:00"/>
    <d v="2025-09-30T00:00:00"/>
    <s v="41-44-101292824"/>
    <s v="Constanza Leyton"/>
  </r>
  <r>
    <n v="1561"/>
    <s v="C10050-2025"/>
    <s v="0454-2025"/>
    <s v="FUNDACION TALENTO DON Y CORAZON"/>
    <n v="9012296826"/>
    <s v="ARTRADI- ARTE Y TRADICIÓN CAMPESINA"/>
    <n v="24427000"/>
    <n v="19541600"/>
    <n v="4885400"/>
    <d v="2025-05-22T00:00:00"/>
    <s v="Diana Martinez"/>
    <m/>
    <s v="FIRMADA"/>
    <d v="2025-05-05T00:00:00"/>
    <d v="2025-09-30T00:00:00"/>
    <s v="51-44-101029845"/>
    <s v="Constanza Leyton"/>
  </r>
  <r>
    <n v="1562"/>
    <s v="C6483-2025"/>
    <s v="0454-2025"/>
    <s v="CORPORACIÓN CKABAI"/>
    <n v="9013655701"/>
    <s v="PAISAJES ÍNTIMOS"/>
    <n v="24214000"/>
    <n v="19371200"/>
    <n v="4842800"/>
    <d v="2025-05-22T00:00:00"/>
    <s v="Diana Martinez"/>
    <m/>
    <s v="FIRMADA"/>
    <d v="2025-04-22T00:00:00"/>
    <s v="22/10/2025_x000d_"/>
    <s v="55-44-101085116"/>
    <s v="Paola Duarte"/>
  </r>
  <r>
    <n v="1563"/>
    <s v="C10495-2025"/>
    <s v="0454-2025"/>
    <s v="CORPORACION SOCIEDAD FANTASMAGORIA"/>
    <n v="9014515677"/>
    <s v="FESTIVAL DE CINE FANTÁSTICO Y DE TERROR DE MEDELLÍN: FANTASMAGORÍA 7"/>
    <n v="18835000"/>
    <n v="15068000"/>
    <n v="3767000"/>
    <d v="2025-05-22T00:00:00"/>
    <s v="Diana Martinez"/>
    <m/>
    <s v="FIRMADA"/>
    <s v="01/05/2025_x000d_"/>
    <d v="2025-11-20T00:00:00"/>
    <s v="M- 100262661"/>
    <s v="Constanza Leyton"/>
  </r>
  <r>
    <n v="1564"/>
    <s v="C3735-2025"/>
    <s v="0454-2025"/>
    <s v="FUNDACIÓN SOCIAL VIVIMOS PARA SOÑAR"/>
    <n v="9010845436"/>
    <s v="SABANALARGUERAS: HISTORIA Y MUJERES PARA NARRAR TERRITORIO"/>
    <n v="23828000"/>
    <n v="19062400"/>
    <n v="4765600"/>
    <d v="2025-05-22T00:00:00"/>
    <s v="Diana Martinez"/>
    <m/>
    <s v="FIRMADA"/>
    <d v="2025-07-17T00:00:00"/>
    <d v="2025-10-19T00:00:00"/>
    <s v="53-44-101038407"/>
    <s v="Constanza Leyton"/>
  </r>
  <r>
    <n v="1565"/>
    <s v="C6237-2025"/>
    <s v="0454-2025"/>
    <s v="FUNDACION DANZA LIBRE BOGOTA"/>
    <n v="9010310452"/>
    <s v="FESTIVAL NACIONAL E INTERNACIONAL DANZA LIBRE 2025 DL FEST"/>
    <n v="22291000"/>
    <n v="17832800"/>
    <n v="4458200"/>
    <d v="2025-05-22T00:00:00"/>
    <s v="Diana Martinez"/>
    <m/>
    <s v="FIRMADA"/>
    <d v="2025-04-01T00:00:00"/>
    <d v="2025-11-02T00:00:00"/>
    <s v="CCS- 100040933"/>
    <s v="Constanza Leyton"/>
  </r>
  <r>
    <n v="1566"/>
    <s v="C7349-2025"/>
    <s v="0454-2025"/>
    <s v="ASOCIACIÓN DE PRODUCTORES AGROPECUARIOS CRISTALES PIEDECUESTA"/>
    <n v="9004566398"/>
    <s v="ESCUELA DE FORMACIÓN MÚSICAS DE LA MONTAÑA"/>
    <n v="26361000"/>
    <n v="21088800"/>
    <n v="5272200"/>
    <d v="2025-05-22T00:00:00"/>
    <s v="Diana Martinez"/>
    <m/>
    <s v="FIRMADA"/>
    <s v="04/02/2025_x000d_"/>
    <s v="31/10/2025_x000d_"/>
    <s v="CCS- 100040908"/>
    <s v="Constanza Leyton"/>
  </r>
  <r>
    <n v="1567"/>
    <s v="C10451-2025"/>
    <s v="0454-2025"/>
    <s v="CORPORACIÓN ARTERNATIVA"/>
    <n v="9014560591"/>
    <s v="8VO FESTIVAL ROCK AL SISTEMA: RAÍCES NUEVAS"/>
    <n v="31486000"/>
    <n v="25188800"/>
    <n v="6297200"/>
    <d v="2025-05-22T00:00:00"/>
    <s v="Margarita Escamilla"/>
    <m/>
    <s v="FIRMADA"/>
    <d v="2025-04-21T00:00:00"/>
    <d v="2025-11-08T00:00:00"/>
    <s v="30-44-101063503"/>
    <s v="Constanza Leyton"/>
  </r>
  <r>
    <n v="1568"/>
    <s v="C7912-2025"/>
    <s v="0454-2025"/>
    <s v="ESCUELA DE MUSICA Y ARTES CORBANDAS META CORPORACION MUSICO CULTURAL"/>
    <n v="8305017782"/>
    <s v="HACIENDO MUSICA PARA LA PAZ"/>
    <n v="22780000"/>
    <n v="18224000"/>
    <n v="4556000"/>
    <d v="2025-05-22T00:00:00"/>
    <s v="Margarita Escamilla"/>
    <m/>
    <s v="FIRMADA"/>
    <d v="2025-04-15T00:00:00"/>
    <d v="2025-10-31T00:00:00"/>
    <s v="30-44-101063705"/>
    <s v="Paola Duarte"/>
  </r>
  <r>
    <n v="1569"/>
    <s v="C6591-2025"/>
    <s v="0454-2025"/>
    <s v="FUNDACION REY LAGARTO"/>
    <n v="9008403408"/>
    <s v="XII FESTIVAL DE NUEVAS BANDAS"/>
    <n v="18395000"/>
    <n v="14716000"/>
    <n v="3679000"/>
    <d v="2025-05-22T00:00:00"/>
    <s v="Margarita Escamilla"/>
    <m/>
    <s v="FIRMADA"/>
    <d v="2025-05-01T00:00:00"/>
    <d v="2025-11-20T00:00:00"/>
    <s v="41-44-101292864"/>
    <s v="Paola Duarte"/>
  </r>
  <r>
    <n v="1570"/>
    <s v="C2988-2025"/>
    <s v="0454-2025"/>
    <s v="FUNDACION INTEGRAL PARA LA SOSTENIBILIDAD"/>
    <n v="9013193992"/>
    <s v="CON-PAZ POR EL CAUCA"/>
    <n v="17070000"/>
    <n v="13656000"/>
    <n v="3414000"/>
    <d v="2025-05-22T00:00:00"/>
    <s v="Margarita Escamilla"/>
    <m/>
    <s v="FIRMADA"/>
    <d v="2025-03-01T00:00:00"/>
    <d v="2025-11-20T00:00:00"/>
    <s v="40-44-101063446"/>
    <s v="Paola Duarte"/>
  </r>
  <r>
    <n v="1571"/>
    <s v="C51-2025"/>
    <s v="0454-2025"/>
    <s v="RESGUARDO INDIGENA AWA EL SANDE"/>
    <n v="8140006872"/>
    <s v="¡VIVA EL SANDE! - TALLERES DE FORMACION ARTISTICA PARA EL RESGUARDO INDIGENA EL SANDE. - FASE III - 2025."/>
    <n v="19250000"/>
    <n v="15400000"/>
    <n v="3850000"/>
    <d v="2025-05-22T00:00:00"/>
    <s v="Margarita Escamilla"/>
    <m/>
    <s v="FIRMADA"/>
    <d v="2025-03-01T00:00:00"/>
    <d v="2025-11-10T00:00:00"/>
    <s v="41-44-101292876"/>
    <s v="Paola Duarte"/>
  </r>
  <r>
    <n v="1572"/>
    <s v="C4381-2025"/>
    <s v="0454-2025"/>
    <s v="ASOCIACION CULTURAL DEL GUAVIARE"/>
    <n v="9012645571"/>
    <s v="EXPERIENCIA TRANSMEDIA PARA VISIBILIZAR LAS NARRATIVAS DE FUNDACIÓN Y POBLAMIENTO DE SAN JOSÉ DEL, GUAVIARE"/>
    <n v="31213000"/>
    <n v="24970400"/>
    <n v="6242600"/>
    <d v="2025-05-22T00:00:00"/>
    <s v="Margarita Escamilla"/>
    <m/>
    <s v="FIRMADA"/>
    <d v="2025-03-01T00:00:00"/>
    <d v="2025-11-20T00:00:00"/>
    <s v="11-44-101254016"/>
    <s v="Paola Duarte"/>
  </r>
  <r>
    <n v="1573"/>
    <s v="C2969-2025"/>
    <s v="0454-2025"/>
    <s v="CORPORACIÓN CULTURAL, ARTISTICA, DEPORTIVA Y SOCIAL NOWEN"/>
    <n v="9017554105"/>
    <s v="PUERTO CONCORDIA BAILA Y TOCA AL RITMO DE LA PAZ - FASE II"/>
    <n v="28658000"/>
    <n v="22926400"/>
    <n v="5731600"/>
    <d v="2025-05-22T00:00:00"/>
    <s v="Margarita Escamilla"/>
    <m/>
    <s v="FIRMADA"/>
    <d v="2025-02-10T00:00:00"/>
    <d v="2025-11-16T00:00:00"/>
    <s v="30-44-101063524"/>
    <s v="Paola Duarte"/>
  </r>
  <r>
    <n v="1574"/>
    <s v="C2910-2025"/>
    <s v="0454-2025"/>
    <s v="ASOCIACIÓN DE MUJERES INDÍGENAS &quot;PÁTA&quot;"/>
    <n v="9015156134"/>
    <s v="&quot;TARE I TIKUNATÁ KUMA ARÜ INÜKACHIGA SAN MARTIN I NAPATÜWA&quot; SEGUNDO FESTIVAL CULTURAL Y DE JUEGOS TRADICIONALES TIKUNAS EN SAN MARTIN DE AMACAYACU"/>
    <n v="30488000"/>
    <n v="24390400"/>
    <n v="6097600"/>
    <d v="2025-05-22T00:00:00"/>
    <s v="Margarita Escamilla"/>
    <m/>
    <s v="FIRMADA"/>
    <d v="2025-08-01T00:00:00"/>
    <d v="2025-11-14T00:00:00"/>
    <s v="55-44-101085201"/>
    <s v="Paola Duarte"/>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74">
  <r>
    <n v="1"/>
    <s v="C8-2025"/>
    <s v="0370-2025"/>
    <s v="UNION CULTURAL DEL SUR"/>
    <n v="9013719368"/>
    <s v="II FESTIVAL DE DANZAS, LA PERLA DEL SUR, “HOMENAJE A LUIS ALBERTO RODRIGUEZ YEPEZ”"/>
    <s v=" $        25.510.000"/>
    <s v=" $            20.408.000"/>
    <s v=" $               5.102.000"/>
    <x v="0"/>
    <x v="0"/>
    <m/>
    <x v="0"/>
  </r>
  <r>
    <n v="2"/>
    <s v="C4128-2025"/>
    <s v="0370-2025"/>
    <s v="FUNDACIÓN CULTURAL LINAJE AL BORDÓN"/>
    <n v="9004320180"/>
    <s v="X FESTIVAL LEYENDA DE LA SOGA"/>
    <s v=" $        25.167.000"/>
    <s v=" $            20.133.600"/>
    <s v=" $               5.033.400"/>
    <x v="0"/>
    <x v="0"/>
    <m/>
    <x v="0"/>
  </r>
  <r>
    <n v="3"/>
    <s v="C10-2025"/>
    <s v="0370-2025"/>
    <s v="FUNDACION LAICOS MISIONEROS MARIA REINA"/>
    <n v="9007273222"/>
    <s v="ENCUENTROS LUDICO-LITERARIOS CON LA PAZ &quot;DESCUBRIENDO LA MAGIA DE LOS CUENTOS"/>
    <s v=" $        24.121.000"/>
    <s v=" $            19.296.800"/>
    <s v=" $               4.824.200"/>
    <x v="0"/>
    <x v="0"/>
    <m/>
    <x v="0"/>
  </r>
  <r>
    <n v="4"/>
    <s v="C218-2025"/>
    <s v="0370-2025"/>
    <s v="FUNDACION UNIDOS POR EL PROGRESO"/>
    <n v="9014340588"/>
    <s v="TALLERES DE FORMACION EN DANZA Y MUSICA TRADICIONAL EN CORREGIMIENTOS DEL MUNICIPIO DE MAGANGUE, PARA MEDIR POTENCIALIDADES ARTISTICAS ENTRE NIÑOS Y JOVENES, UNA APUESTA POR LA VIDA Y POR LA PAZ."/>
    <s v=" $        18.215.000"/>
    <s v=" $            14.572.000"/>
    <s v=" $               3.643.000"/>
    <x v="0"/>
    <x v="0"/>
    <m/>
    <x v="0"/>
  </r>
  <r>
    <n v="5"/>
    <s v="C466-2025"/>
    <s v="0370-2025"/>
    <s v="JUNTA DE ACCION COMUNAL DE LA VEREDA LAS FLORES MUNICIPIO DE SANTA ANA DEPARTAMENTO DEL MAGDALENA"/>
    <n v="9017871219"/>
    <s v="FESTIVAL DE LAS FLORES, CANCIONES Y POESÌAS"/>
    <s v=" $        26.129.000"/>
    <s v=" $            20.903.200"/>
    <s v=" $               5.225.800"/>
    <x v="0"/>
    <x v="0"/>
    <m/>
    <x v="0"/>
  </r>
  <r>
    <n v="6"/>
    <s v="C9746-2025"/>
    <s v="0370-2025"/>
    <s v="ONG ASOCIACION NATIVA NACIONAL E INTERNACIONAL"/>
    <n v="9000739818"/>
    <s v="ECOS - GUÍA COMUNITARIA DE PLANTAS Y ANIMALES DE MANIZALES"/>
    <s v=" $        25.158.000"/>
    <s v=" $            20.126.400"/>
    <s v=" $               5.031.600"/>
    <x v="0"/>
    <x v="0"/>
    <m/>
    <x v="0"/>
  </r>
  <r>
    <n v="7"/>
    <s v="C78-2025"/>
    <s v="0370-2025"/>
    <s v="ASOCIACION AGROPECUARIA Y ACUICOLA DE BETANIA"/>
    <n v="9016626742"/>
    <s v="FESTIVAL DE LA ATARRAYA: REDES DE PAZ Y CULTURA VIVA"/>
    <s v=" $        20.335.000"/>
    <s v=" $            16.268.000"/>
    <s v=" $               4.067.000"/>
    <x v="0"/>
    <x v="0"/>
    <m/>
    <x v="0"/>
  </r>
  <r>
    <n v="8"/>
    <s v="C9336-2025"/>
    <s v="0370-2025"/>
    <s v="FUNDACION SUEÑOS DE AMOR POR TI"/>
    <n v="9014144507"/>
    <s v="FESTIVAL DANZANDO POR LA PAZ Y LA JUVENTUD"/>
    <s v=" $        25.493.000"/>
    <s v=" $            20.394.400"/>
    <s v=" $               5.098.600"/>
    <x v="0"/>
    <x v="0"/>
    <m/>
    <x v="0"/>
  </r>
  <r>
    <n v="9"/>
    <s v="C247-2025"/>
    <s v="0370-2025"/>
    <s v="CORPORACIÓN ALMATEATRO"/>
    <n v="9013656652"/>
    <s v="GIRA SEMANA SANTA EN VIVO - ALMATEATRO 2025"/>
    <s v=" $        29.126.000"/>
    <s v=" $            23.300.800"/>
    <s v=" $               5.825.200"/>
    <x v="0"/>
    <x v="0"/>
    <m/>
    <x v="0"/>
  </r>
  <r>
    <n v="10"/>
    <s v="C462-2025"/>
    <s v="0370-2025"/>
    <s v="CORPORACION DE SISTEMA DE COMUNICACION COMUNITARIA LA ESPERANZA DE UN PUEBLO"/>
    <n v="8060160731"/>
    <s v="V ETAPA DE TALLERES DE FORMACIÓN EN PERIODISMO CULTURAL COMUNITARIO CON ÉNFASIS EN EMPRENDIMIENTO PARA LAS COMUNICACIONES EN EL MUNICIPIO DE MAGANGUE, ARTE Y EDUCACIÓN POR LA VIDA."/>
    <s v=" $        17.032.000"/>
    <s v=" $            13.625.600"/>
    <s v=" $               3.406.400"/>
    <x v="0"/>
    <x v="0"/>
    <m/>
    <x v="0"/>
  </r>
  <r>
    <n v="11"/>
    <s v="C1998-2025"/>
    <s v="0370-2025"/>
    <s v="CORPORACION OBSERVATORIO DE DESARROLLO Y CULTURA"/>
    <n v="9017535057"/>
    <s v="DIÁLOGOS PARA LA APROPIACIÓN Y CONSERVACIÓN DEL CENTRO HISTÓRICO DE MAGANGUÉ"/>
    <s v=" $        18.162.000"/>
    <s v=" $            14.529.600"/>
    <s v=" $               3.632.400"/>
    <x v="0"/>
    <x v="0"/>
    <m/>
    <x v="0"/>
  </r>
  <r>
    <n v="12"/>
    <s v="C2065-2025"/>
    <s v="0370-2025"/>
    <s v="CORPORACIÓN ARTE CIMA"/>
    <n v="9016960764"/>
    <s v="ARTE CIMA: FORMACIÓN INTERDISCIPLINAR INCLUSIVA."/>
    <s v=" $        25.772.000"/>
    <s v=" $            20.617.600"/>
    <s v=" $               5.154.400"/>
    <x v="0"/>
    <x v="0"/>
    <m/>
    <x v="0"/>
  </r>
  <r>
    <n v="13"/>
    <s v="C6940-2025"/>
    <s v="0370-2025"/>
    <s v="FUNDACION PARA EL DESARROLLO DE LOS TERRITORIOS DE COLOMBIA"/>
    <n v="9015150927"/>
    <s v="DOCUMENTO SEGUNDO ENCUENTRO DE CREACIÓN ARTÍSTICA PARA LA CONSTRUCCIÓN Y CONSOLIDACIÓN DE LA PAZ CON NIÑOS, JÓVENES, ADULTOS Y VETERANOS CULTURALES EN EL BARRIO EL LIBERTADOR DEL MUNICIPIO DE YOPAL, DEPARTAMENTO DE CASANARE, REPÚBLICA DE COLOMBIA"/>
    <s v=" $        21.489.000"/>
    <s v=" $            17.191.200"/>
    <s v=" $               4.297.800"/>
    <x v="0"/>
    <x v="1"/>
    <m/>
    <x v="0"/>
  </r>
  <r>
    <n v="14"/>
    <s v="C2475-2025"/>
    <s v="0370-2025"/>
    <s v="CORPORACIÓN POR EL DESARROLLO INTEGRAL DE COLOMBIA"/>
    <n v="9007902894"/>
    <s v="IV FESTIVAL DE LA DULCE TRADICIÓN"/>
    <s v=" $        26.361.000"/>
    <s v=" $            21.088.800"/>
    <s v=" $               5.272.200"/>
    <x v="0"/>
    <x v="1"/>
    <m/>
    <x v="0"/>
  </r>
  <r>
    <n v="15"/>
    <s v="C11074-2025"/>
    <s v="0370-2025"/>
    <s v="CORPORACIÓN CULTURAL ALEJANDRÍA"/>
    <n v="9008242649"/>
    <s v="LABORATORIO CINE Y LITERATURA"/>
    <s v=" $        26.724.000"/>
    <s v=" $            21.379.200"/>
    <s v=" $               5.344.800"/>
    <x v="0"/>
    <x v="1"/>
    <m/>
    <x v="0"/>
  </r>
  <r>
    <n v="16"/>
    <s v="C361-2025"/>
    <s v="0370-2025"/>
    <s v="FUNDACION CULTURAL PARA LA TRANSFORMACION SOCIAL"/>
    <n v="9013758991"/>
    <s v="4TO CONGRESO INTERNACIONAL –  8VO CONGRESO NACIONAL DE INVESTIGACIÓN EN DANZA | 2025 DANZA Y EDUCACIÓN"/>
    <s v=" $        21.798.000"/>
    <s v=" $            17.438.400"/>
    <s v=" $               4.359.600"/>
    <x v="0"/>
    <x v="1"/>
    <m/>
    <x v="0"/>
  </r>
  <r>
    <n v="17"/>
    <s v="C849-2025"/>
    <s v="0370-2025"/>
    <s v="CORPORACIÓN GESTION SOCIAL DEL CHICAMOCHA"/>
    <n v="9015882861"/>
    <s v="DESARROLLO DE TALLERES DE GESTIÓN  CULTURAL PARA EL  FORTALECIMIENTO DEL  SISTEMA  NACIONAL DE  CULTURA DE LA  PROVINCIA DE GARCÍA  ROVIRA"/>
    <s v=" $        24.614.000"/>
    <s v=" $            19.691.200"/>
    <s v=" $               4.922.800"/>
    <x v="0"/>
    <x v="1"/>
    <m/>
    <x v="0"/>
  </r>
  <r>
    <n v="18"/>
    <s v="C2995-2025"/>
    <s v="0370-2025"/>
    <s v="ASOCIACION AFROCOLOMBIANA ANERSAN"/>
    <n v="9002522793"/>
    <s v="CONMEMORACION DEL DIA NACIONAL DE LA AFROCOLOMBINIDAD EN EL MUNICIPIO DE SANVICENTE DEL CAGUAN"/>
    <s v=" $        24.142.000"/>
    <s v=" $            19.313.600"/>
    <s v=" $               4.828.400"/>
    <x v="0"/>
    <x v="1"/>
    <m/>
    <x v="0"/>
  </r>
  <r>
    <n v="19"/>
    <s v="C1373-2025"/>
    <s v="0370-2025"/>
    <s v="FUNDACION TIERRA QUE ANDA"/>
    <n v="9005183423"/>
    <s v="50° FESTIVAL DE MÚSICAS Y DANZAS ANDINAS"/>
    <s v=" $        19.685.000"/>
    <s v=" $            15.748.000"/>
    <s v=" $               3.937.000"/>
    <x v="0"/>
    <x v="1"/>
    <m/>
    <x v="0"/>
  </r>
  <r>
    <n v="20"/>
    <s v="C574-2025"/>
    <s v="0370-2025"/>
    <s v="FUNDACION IMPULSART"/>
    <n v="9013121726"/>
    <s v="RELATOS DE PAZ: CRONICA DE MUJERES"/>
    <s v=" $        17.751.000"/>
    <s v=" $            14.200.800"/>
    <s v=" $               3.550.200"/>
    <x v="0"/>
    <x v="2"/>
    <m/>
    <x v="0"/>
  </r>
  <r>
    <n v="21"/>
    <s v="C1955-2025"/>
    <s v="0370-2025"/>
    <s v="FUNDACIÓN RAICES NATIVAS"/>
    <n v="9018717636"/>
    <s v="TEJIENDO Y PINTANDO SENDEROS DESDE  EL TERRITORIO TABANOK"/>
    <s v=" $        16.241.000"/>
    <s v=" $            12.992.800"/>
    <s v=" $               3.248.200"/>
    <x v="0"/>
    <x v="2"/>
    <m/>
    <x v="0"/>
  </r>
  <r>
    <n v="22"/>
    <s v="C2132-2025"/>
    <s v="0370-2025"/>
    <s v="FUNDACIÓN SEMILLAS DE BIENESTAR INTEGRAL"/>
    <n v="9014596933"/>
    <s v="CONTANDO NARRATIVAS PROPIAS DESDE LOS TEJIDOS Y SIMBOLOGÍA ANCESTRAL."/>
    <s v=" $        17.394.000"/>
    <s v=" $            13.915.200"/>
    <s v=" $               3.478.800"/>
    <x v="0"/>
    <x v="2"/>
    <m/>
    <x v="0"/>
  </r>
  <r>
    <n v="23"/>
    <s v="C2194-2025"/>
    <s v="0370-2025"/>
    <s v="ASOCIACION INDIGENA DE ARTE Y CULTURA JENA"/>
    <n v="9017254296"/>
    <s v="“TSABE SANA” FORTALECIENDO LOS CONOCIMIENTOS DE LA COCINA ANCESTRAL PARA EL BUEN VIVIR DEL PUEBLO KAMENTSA BIYA."/>
    <s v=" $        17.394.000"/>
    <s v=" $            13.915.200"/>
    <s v=" $               3.478.800"/>
    <x v="0"/>
    <x v="2"/>
    <m/>
    <x v="0"/>
  </r>
  <r>
    <n v="24"/>
    <s v="C4462-2025"/>
    <s v="0370-2025"/>
    <s v="CORPORACION SOMOS LABOR SOCIAL"/>
    <n v="9005921636"/>
    <s v="MANITAS CREATIVAS 2"/>
    <s v=" $        14.096.000"/>
    <s v=" $            11.276.800"/>
    <s v=" $               2.819.200"/>
    <x v="0"/>
    <x v="2"/>
    <m/>
    <x v="0"/>
  </r>
  <r>
    <n v="25"/>
    <s v="C4309-2025"/>
    <s v="0370-2025"/>
    <s v="FUNDACIÓN CULTURAL Y EDUCATIVA COLIBRÍ"/>
    <n v="9012141267"/>
    <s v="SEXTA FERIA INTERNACIONAL DEL LIBRO DE ARAUCA -FINLIAR"/>
    <s v=" $        27.526.000"/>
    <s v=" $            22.020.800"/>
    <s v=" $               5.505.200"/>
    <x v="0"/>
    <x v="2"/>
    <m/>
    <x v="0"/>
  </r>
  <r>
    <n v="26"/>
    <s v="C4952-2025"/>
    <s v="0370-2025"/>
    <s v="CORPORACION CULTURAL LA COCINA DE CHECHI"/>
    <n v="9017531205"/>
    <n v="5"/>
    <s v=" $        22.682.000"/>
    <s v=" $            18.145.600"/>
    <s v=" $               4.536.400"/>
    <x v="0"/>
    <x v="2"/>
    <m/>
    <x v="0"/>
  </r>
  <r>
    <n v="27"/>
    <s v="C3750-2025"/>
    <s v="0370-2025"/>
    <s v="FUNDACION DE TEATRO Y CULTURA TRASATLANTICO"/>
    <n v="8270004139"/>
    <s v="FORMACION TEATRAL &quot;AFRORAIZAL&quot;"/>
    <s v=" $        32.055.000"/>
    <s v=" $            25.644.000"/>
    <s v=" $               6.411.000"/>
    <x v="0"/>
    <x v="2"/>
    <m/>
    <x v="0"/>
  </r>
  <r>
    <n v="28"/>
    <s v="C448-2025"/>
    <s v="0370-2025"/>
    <s v="ASOCIACION DE DISCAPACITADOS DE TALAIGUA NUEVO DERECHOS SIN LIMIT  ES"/>
    <n v="9008537801"/>
    <s v="PASOS DE INCLUSIÓN"/>
    <s v=" $        18.162.000"/>
    <s v=" $            14.529.600"/>
    <s v=" $               3.632.400"/>
    <x v="0"/>
    <x v="2"/>
    <m/>
    <x v="0"/>
  </r>
  <r>
    <n v="29"/>
    <s v="C1605-2025"/>
    <s v="0370-2025"/>
    <s v="FUNDACION CULTURAL Y SOCIAL PRIMER MANDAMIENTO"/>
    <n v="9016246432"/>
    <s v="EL ARTE DEL PUEBLO CALCAN - TALLERES DE FORMACIÓN ARTÍSTICA EN MANUALIDADES. – FASE V (2025)"/>
    <s v=" $        18.820.000"/>
    <s v=" $            15.056.000"/>
    <s v=" $               3.764.000"/>
    <x v="0"/>
    <x v="2"/>
    <m/>
    <x v="0"/>
  </r>
  <r>
    <n v="30"/>
    <s v="C951-2025"/>
    <s v="0370-2025"/>
    <s v="ASOCIACION EL ALMA DEL CAMPESINADO SANBERNARDEÑO"/>
    <n v="9017501471"/>
    <s v="CELEBRANDO NUESTRAS RAÍCES CAMPESINAS SANBERNARDEÑAS A TRAVÉS DE LA CULTURA, EL ARTE Y LA TRADICIÓN."/>
    <s v=" $        19.058.000"/>
    <s v=" $            15.246.400"/>
    <s v=" $               3.811.600"/>
    <x v="0"/>
    <x v="2"/>
    <m/>
    <x v="0"/>
  </r>
  <r>
    <n v="31"/>
    <s v="C6095-2025"/>
    <s v="0370-2025"/>
    <s v="SUA CORPORACIÓN CULTURAL"/>
    <n v="9017361805"/>
    <s v="SIEMBRA POÉTICA 2: PAZ CON LA NATURALEZA"/>
    <s v=" $        26.957.000"/>
    <s v=" $            21.565.600"/>
    <s v=" $               5.391.400"/>
    <x v="0"/>
    <x v="2"/>
    <m/>
    <x v="0"/>
  </r>
  <r>
    <n v="32"/>
    <s v="C1271-2025"/>
    <s v="0370-2025"/>
    <s v="FUNDACIÓN CULTURAL YAESNAM"/>
    <n v="9017514368"/>
    <s v="SABERES ANCESTRALES DE MI PUEBLO"/>
    <s v=" $        19.250.000"/>
    <s v=" $            15.400.000"/>
    <s v=" $               3.850.000"/>
    <x v="0"/>
    <x v="2"/>
    <m/>
    <x v="0"/>
  </r>
  <r>
    <n v="33"/>
    <s v="C1740-2025"/>
    <s v="0370-2025"/>
    <s v="ASOCIACION DE PRODUCTORES AMBIENTALISTAS DE LA CIENAGA DE BOCACHICA"/>
    <n v="9014996966"/>
    <s v="PRIMERA FERIA GASTRO - CULTURAL DEL BOCACHICO"/>
    <s v=" $        17.742.000"/>
    <s v=" $            14.193.600"/>
    <s v=" $               3.548.400"/>
    <x v="0"/>
    <x v="1"/>
    <m/>
    <x v="0"/>
  </r>
  <r>
    <n v="34"/>
    <s v="C2643-2025"/>
    <s v="0370-2025"/>
    <s v="FUNDACION CULTURAL HEBRON"/>
    <n v="9018795921"/>
    <s v="TURBANA, RITMO, SON Y SABOR - TALLERES DE FORMACIÓN MUSICAL TRADICIONAL CARIBE."/>
    <s v=" $        17.742.000"/>
    <s v=" $            14.193.600"/>
    <s v=" $               3.548.400"/>
    <x v="0"/>
    <x v="1"/>
    <m/>
    <x v="0"/>
  </r>
  <r>
    <n v="35"/>
    <s v="C4803-2025"/>
    <s v="0370-2025"/>
    <s v="RED POPULAR DE TEATRO"/>
    <n v="8050001625"/>
    <s v="MEMORIA VIVA: CIRCUITO TEATRAL PEDAGÓGICO 2025"/>
    <s v=" $        18.020.000"/>
    <s v=" $            14.416.000"/>
    <s v=" $               3.604.000"/>
    <x v="0"/>
    <x v="1"/>
    <m/>
    <x v="0"/>
  </r>
  <r>
    <n v="36"/>
    <s v="C7577-2025"/>
    <s v="0370-2025"/>
    <s v="ASOCIACION PROVIDENCIA VIVA"/>
    <n v="9006463439"/>
    <s v="SMALL ISLAND BIG STORIES"/>
    <s v=" $        28.516.000"/>
    <s v=" $            22.812.800"/>
    <s v=" $               5.703.200"/>
    <x v="0"/>
    <x v="1"/>
    <m/>
    <x v="0"/>
  </r>
  <r>
    <n v="37"/>
    <s v="C5489-2025"/>
    <s v="0370-2025"/>
    <s v="JUNTA DE ACCION COMUNAL DE LA VEREDA DE &quot; PATOYACO&quot;"/>
    <n v="9017027428"/>
    <s v="RECUPERACIÓN DE LAS FIESTAS, TRADICIONES Y COSTUMBRES DE LA VEREDA PATOYACO DEL MUNICIPIO DE SAN FRANCISCO."/>
    <s v=" $        16.241.000"/>
    <s v=" $            12.992.800"/>
    <s v=" $               3.248.200"/>
    <x v="0"/>
    <x v="1"/>
    <m/>
    <x v="0"/>
  </r>
  <r>
    <n v="38"/>
    <s v="C10199-2025"/>
    <s v="0370-2025"/>
    <s v="CORPORACION CULTURAL Y ARTISTICA ZIRUMA"/>
    <n v="9002038589"/>
    <s v="FESTIVAL ARTISTICO Y CULTURAL ZIRUMARTE"/>
    <s v=" $        17.998.000"/>
    <s v=" $            14.398.400"/>
    <s v=" $               3.599.600"/>
    <x v="0"/>
    <x v="1"/>
    <m/>
    <x v="0"/>
  </r>
  <r>
    <n v="39"/>
    <s v="C1276-2025"/>
    <s v="0370-2025"/>
    <s v="FUNDACION ARTISTICA Y CULTURAL BANDA ESCUELA DE MUSICA DIONISIO ESCORCIA MARQUEZ"/>
    <n v="9016352340"/>
    <s v="CELEBRACIÓN DEL NATALICIO 108 DEL MAESTRO COMPOSITOR USIACUREÑO DIONISIO ESCORCIA MARQUEZ"/>
    <s v=" $        21.377.000"/>
    <s v=" $            17.101.600"/>
    <s v=" $               4.275.400"/>
    <x v="1"/>
    <x v="1"/>
    <m/>
    <x v="0"/>
  </r>
  <r>
    <n v="40"/>
    <s v="C9941-2025"/>
    <s v="0370-2025"/>
    <s v="ASOCIACION WAYUU SAIN KANAAS"/>
    <n v="9014199374"/>
    <s v="TEJIENDO COMUNIDAD: UN ENCUENTRO DE SABERES ARTESANALES Y EL EMPRENDIMIENTO."/>
    <s v=" $        38.460.000"/>
    <s v=" $            30.768.000"/>
    <s v=" $               7.692.000"/>
    <x v="1"/>
    <x v="1"/>
    <m/>
    <x v="0"/>
  </r>
  <r>
    <n v="41"/>
    <s v="C7942-2025"/>
    <s v="0370-2025"/>
    <s v="FUNDACIÓN TROMPO Y Y ZARANDA"/>
    <n v="9003734355"/>
    <s v="16° FESTIVAL DEL TROMPO Y LA ZARANDA"/>
    <s v=" $        37.163.000"/>
    <s v=" $            29.730.400"/>
    <s v=" $               7.432.600"/>
    <x v="1"/>
    <x v="1"/>
    <m/>
    <x v="0"/>
  </r>
  <r>
    <n v="42"/>
    <s v="C832-2025"/>
    <s v="0370-2025"/>
    <s v="JUNTA DE ACCION COMUNAL DEL CASERIO PALO ALTO"/>
    <n v="9016643295"/>
    <s v="VI FESTIVAL DEL BOCACHICO: POR LA PRESERVACIÓN DE LA COCINA TRADICIONAL DE LA SUBREGIÓN DEL SAN JORGE"/>
    <s v=" $        24.679.000"/>
    <s v=" $            19.743.200"/>
    <s v=" $               4.935.800"/>
    <x v="1"/>
    <x v="1"/>
    <m/>
    <x v="0"/>
  </r>
  <r>
    <n v="43"/>
    <s v="C1400-2025"/>
    <s v="0370-2025"/>
    <s v="FUNDACIÓN CULTURAL DEL MAGDALENA"/>
    <n v="9017871193"/>
    <s v="LA TIERRA DEL NOBEL, UNA HISTORIA TRANSGENERACIONAL"/>
    <s v=" $        22.959.000"/>
    <s v=" $            18.367.200"/>
    <s v=" $               4.591.800"/>
    <x v="1"/>
    <x v="1"/>
    <m/>
    <x v="0"/>
  </r>
  <r>
    <n v="44"/>
    <s v="C10566-2025"/>
    <s v="0370-2025"/>
    <s v="CORPORACION CULTURAL LOS TAGUAROS"/>
    <n v="8305102726"/>
    <s v="SEMINARIO DE CONTRUCCIÓN ACADÉMICA PARA FORMADORES DE DANZAS, PAZ Y LA RECONCILIACIÓN EN TERRITORIOS DEL META"/>
    <s v=" $        26.011.000"/>
    <s v=" $            20.808.800"/>
    <s v=" $               5.202.200"/>
    <x v="1"/>
    <x v="1"/>
    <m/>
    <x v="0"/>
  </r>
  <r>
    <n v="45"/>
    <s v="C2016-2025"/>
    <s v="0370-2025"/>
    <s v="CORPORACION DE ARTISTAS PLASTICOS Y ALFOMBRISTAS DE MOMPOX-TAROPE"/>
    <n v="9017010401"/>
    <s v="EXPOSICIÓN DE ARTE EFÍMERO EN EL MARCO DE LA SEMANA SANTA DE SANTA CRUZ DE MOMPOX"/>
    <s v=" $        20.785.000"/>
    <s v=" $            16.628.000"/>
    <s v=" $               4.157.000"/>
    <x v="1"/>
    <x v="1"/>
    <m/>
    <x v="0"/>
  </r>
  <r>
    <n v="46"/>
    <s v="C10245-2025"/>
    <s v="0370-2025"/>
    <s v="CORPORACIÓN ARTISTICA Y CULTURAL ANTIOQUIA LATINA"/>
    <n v="9010108354"/>
    <s v="ANTIOQUIA LATINA Y LA CIUDAD MADRE CELEBRAN LA DANZA ¡HOMENAJE A CELIA CRUZ!"/>
    <s v=" $        18.798.000"/>
    <s v=" $            15.038.400"/>
    <s v=" $               3.759.600"/>
    <x v="1"/>
    <x v="1"/>
    <m/>
    <x v="0"/>
  </r>
  <r>
    <n v="47"/>
    <s v="C547-2025"/>
    <s v="0370-2025"/>
    <s v="CORPORACION AFRO COLOMBIANA DE SUCRE"/>
    <n v="8230026985"/>
    <s v="DECIMOCTAVO ENCUENTRO CULTURAL AFROMONTEMARIANO"/>
    <s v=" $        29.370.000"/>
    <s v=" $            23.496.000"/>
    <s v=" $               5.874.000"/>
    <x v="1"/>
    <x v="1"/>
    <m/>
    <x v="0"/>
  </r>
  <r>
    <n v="48"/>
    <s v="C5304-2025"/>
    <s v="0370-2025"/>
    <s v="FUNDACIÓN CAQUETÁ DIVERSA"/>
    <n v="9010154078"/>
    <s v="IX FESTIVAL FOLCLÓRICO DE VISIBILIZACIÓN DEPARTAMENTAL LGBTIQ+, LA EVOLUCIÓN DE LA PAZ."/>
    <s v=" $        22.978.000"/>
    <s v=" $            18.382.400"/>
    <s v=" $               4.595.600"/>
    <x v="1"/>
    <x v="1"/>
    <m/>
    <x v="0"/>
  </r>
  <r>
    <n v="49"/>
    <s v="C4424-2025"/>
    <s v="0370-2025"/>
    <s v="CORPORACIÓN SOCIAL Y CULTURAL PASOS"/>
    <n v="9014102240"/>
    <s v="SOMOS ARTE"/>
    <s v=" $        25.813.000"/>
    <s v=" $            20.650.400"/>
    <s v=" $               5.162.600"/>
    <x v="1"/>
    <x v="0"/>
    <m/>
    <x v="0"/>
  </r>
  <r>
    <n v="50"/>
    <s v="C5313-2025"/>
    <s v="0370-2025"/>
    <s v="ASOCIACIÓN AGROPECUARIA DE MUJERES EMPRENDEDORAS DEL REASENTAMIENTO EL ROSARIO"/>
    <n v="9018788374"/>
    <s v="SEMANA CULTURAL CAMPESINA DEL REASENTAMIENTO EL ROSARIO - TIERRALTA"/>
    <s v=" $        17.751.000"/>
    <s v=" $            14.200.800"/>
    <s v=" $               3.550.200"/>
    <x v="1"/>
    <x v="0"/>
    <m/>
    <x v="0"/>
  </r>
  <r>
    <n v="51"/>
    <s v="C2974-2025"/>
    <s v="0370-2025"/>
    <s v="FUNDACIÓN CULTURAL TEATRO ACTORES DE CARTÓN"/>
    <n v="8150008819"/>
    <s v="RICARDO ENTRE LETRAS Y SUSPIROS CIRCULACION PATRIMONIAL  “LA POESIA ROMANTICA DE RICARDO NIETO HURTADO”"/>
    <s v=" $        18.020.000"/>
    <s v=" $            14.416.000"/>
    <s v=" $               3.604.000"/>
    <x v="1"/>
    <x v="0"/>
    <m/>
    <x v="0"/>
  </r>
  <r>
    <n v="52"/>
    <s v="C4291-2025"/>
    <s v="0370-2025"/>
    <s v="FUNDACIÓN INTEGRAL Y DEPORTIVA - FID"/>
    <n v="9011452545"/>
    <s v="ENTRE NOTAS Y MEMORIA: RESCATE DEL LEGADO MUSICAL"/>
    <s v=" $        27.563.000"/>
    <s v=" $            22.050.400"/>
    <s v=" $               5.512.600"/>
    <x v="1"/>
    <x v="0"/>
    <m/>
    <x v="0"/>
  </r>
  <r>
    <n v="53"/>
    <s v="C5375-2025"/>
    <s v="0370-2025"/>
    <s v="FUNDACIÓN COROCORAS"/>
    <n v="9017047165"/>
    <s v="TERCER ENCUENTRO POÉTICO LUNA DE ARAUCA"/>
    <s v=" $        29.457.000"/>
    <s v=" $            23.565.600"/>
    <s v=" $               5.891.400"/>
    <x v="1"/>
    <x v="0"/>
    <m/>
    <x v="0"/>
  </r>
  <r>
    <n v="54"/>
    <s v="C10874-2025"/>
    <s v="0370-2025"/>
    <s v="ASOCIACION DE APICULTORES DE TIBU"/>
    <n v="9018562277"/>
    <s v="CULTURA EN LA COLMENA: &quot;UNA INICIATIVA POR LA APICULTURA SOSTENIBLE&quot;"/>
    <s v=" $        24.493.000"/>
    <s v=" $            19.594.400"/>
    <s v=" $               4.898.600"/>
    <x v="1"/>
    <x v="0"/>
    <m/>
    <x v="0"/>
  </r>
  <r>
    <n v="55"/>
    <s v="C7602-2025"/>
    <s v="0370-2025"/>
    <s v="FUNDACIÓN TEATRO TRAGALUZ"/>
    <n v="9012577830"/>
    <s v="TEATRO PARA LA VIDA"/>
    <s v=" $        18.395.000"/>
    <s v=" $            14.716.000"/>
    <s v=" $               3.679.000"/>
    <x v="1"/>
    <x v="0"/>
    <m/>
    <x v="0"/>
  </r>
  <r>
    <n v="56"/>
    <s v="C1080-2025"/>
    <s v="0370-2025"/>
    <s v="FUNDACION WAYA SOMOS ARTE Y CULTURA"/>
    <n v="9016536411"/>
    <s v="PROCESO DE FORMACIÓN EN MÚSICAS TRADICIONALES PARA LA CREACIÓN DE ESPACIOS DE CONVIVENCIA - MELODÍAS DE PAZ"/>
    <s v=" $        35.392.000"/>
    <s v=" $            28.313.600"/>
    <s v=" $               7.078.400"/>
    <x v="1"/>
    <x v="0"/>
    <m/>
    <x v="0"/>
  </r>
  <r>
    <n v="57"/>
    <s v="C150-2025"/>
    <s v="0370-2025"/>
    <s v="FUNDACIÓN PEQUEÑAS HUELLAS JUVENILES"/>
    <n v="9011109240"/>
    <s v="VIVE EL ORGULLO DE COLOMBIA"/>
    <s v=" $        31.053.000"/>
    <s v=" $            24.842.400"/>
    <s v=" $               6.210.600"/>
    <x v="1"/>
    <x v="0"/>
    <m/>
    <x v="0"/>
  </r>
  <r>
    <n v="58"/>
    <s v="C722-2025"/>
    <s v="0370-2025"/>
    <s v="CORPORACION CULTURAL LES LUMIERE"/>
    <n v="9002924941"/>
    <s v="XI CURSO DE FORMACIÓN EN LENGUAJE Y REALIZACIÓN AUDIOVISUAL"/>
    <s v=" $        29.352.000"/>
    <s v=" $            23.481.600"/>
    <s v=" $               5.870.400"/>
    <x v="1"/>
    <x v="0"/>
    <m/>
    <x v="0"/>
  </r>
  <r>
    <n v="59"/>
    <s v="C2082-2025"/>
    <s v="0370-2025"/>
    <s v="ASOCIACION PARA EL DESARROLLO INTEGRAL LA MOCHILA"/>
    <n v="9015091651"/>
    <s v="FORTALECIMIENTO DEL PROGRAMA DE FORMACIÓN ARTÍSTICA EN DANZAS FOLCLÓRICAS, DIRIGIDO A NIÑOS, NIÑAS, ADOLESCENTES Y JOVENES DEL CORREGIMIENTO DE SIMAÑA"/>
    <s v=" $        29.442.000"/>
    <s v=" $            23.553.600"/>
    <s v=" $               5.888.400"/>
    <x v="1"/>
    <x v="2"/>
    <m/>
    <x v="0"/>
  </r>
  <r>
    <n v="60"/>
    <s v="C9641-2025"/>
    <s v="0370-2025"/>
    <s v="FUNDACIÓN CULTURAL TERRITORIOS, ARTE Y PAZ"/>
    <n v="9008964937"/>
    <s v="CUERPOS PARLANTES, CREACIÓN Y FORTALECIMIENTO DE ESTRATEGIAS DE LECTURA, ESCRITURA Y ORALIDAD EN LAS BIBLIOTECAS COMUNITARIAS DE LA RED IMAGINA"/>
    <s v=" $        22.360.000"/>
    <s v=" $            17.888.000"/>
    <s v=" $               4.472.000"/>
    <x v="1"/>
    <x v="2"/>
    <m/>
    <x v="0"/>
  </r>
  <r>
    <n v="61"/>
    <s v="C1174-2025"/>
    <s v="0370-2025"/>
    <s v="FUNDACION ESTAMPAS COLOMBIANAS"/>
    <n v="9006505763"/>
    <s v="V CONCURSO DEPARTAMENTAL DE BAILADORES DE CUMBIA EN PAREJA"/>
    <s v=" $        19.945.000"/>
    <s v=" $            15.956.000"/>
    <s v=" $               3.989.000"/>
    <x v="1"/>
    <x v="2"/>
    <m/>
    <x v="0"/>
  </r>
  <r>
    <n v="62"/>
    <s v="C1548-2025"/>
    <s v="0370-2025"/>
    <s v="FUNDACION REFUGIO &amp; EQUIDAD"/>
    <n v="9000685220"/>
    <s v="MUSEO VIRTUAL DE LA MEMORIA HISTORICA DEL CONFLICTO ARMADO Y TRANSITO HACIA LA PAZ"/>
    <s v=" $        29.325.000"/>
    <s v=" $            23.460.000"/>
    <s v=" $               5.865.000"/>
    <x v="1"/>
    <x v="2"/>
    <m/>
    <x v="0"/>
  </r>
  <r>
    <n v="63"/>
    <s v="C739-2025"/>
    <s v="0370-2025"/>
    <s v="FUNDACION PROGRESO Y PAZ "/>
    <n v="9009909202"/>
    <s v="COMUNICARTE: SEMILLERO DE COMUNICACIÓN Y ARTES COMUNITARIAS"/>
    <s v=" $        18.020.000"/>
    <s v=" $            14.416.000"/>
    <s v=" $               3.604.000"/>
    <x v="1"/>
    <x v="2"/>
    <m/>
    <x v="0"/>
  </r>
  <r>
    <n v="64"/>
    <s v="C4159-2025"/>
    <s v="0370-2025"/>
    <s v="FUNDACION EXPLORAMBIENTE"/>
    <n v="9013507838"/>
    <s v="FREETOUR PESCAITO"/>
    <s v=" $        24.899.000"/>
    <s v=" $            19.919.200"/>
    <s v=" $               4.979.800"/>
    <x v="1"/>
    <x v="2"/>
    <m/>
    <x v="0"/>
  </r>
  <r>
    <n v="65"/>
    <s v="C2408-2025"/>
    <s v="0370-2025"/>
    <s v="JUNTA DE ACCION COMUNAL DE LA VEREDA ALTO MENDEZ GUAMBIA"/>
    <n v="9016397049"/>
    <s v="TEJIENDO EL PENSAMIENTO DEL PUEBLO NASA, CON LA ELABORACIÓN DEL CHUMBE Y LA MOCHILA NASA"/>
    <s v=" $        17.882.000"/>
    <s v=" $            14.305.600"/>
    <s v=" $               3.576.400"/>
    <x v="1"/>
    <x v="2"/>
    <m/>
    <x v="0"/>
  </r>
  <r>
    <n v="66"/>
    <s v="C4510-2025"/>
    <s v="0370-2025"/>
    <s v="FUNDACION GUARDIANES DE PAZ"/>
    <n v="9018448061"/>
    <s v="IMPLEMENTACION DE UN PROGRAMA DE FORMACION MUSICAL EN EL AREA DE TAMBORA RIBEREÑA Y DANZA FOLCLORICAS DIRIGIDOS A NIÑOS, NIÑAS, ADOLESCENTES Y JOVENES ESTUDIANTES DE LA ZONA RURAL"/>
    <s v=" $        29.383.000"/>
    <s v=" $            23.506.400"/>
    <s v=" $               5.876.600"/>
    <x v="1"/>
    <x v="2"/>
    <m/>
    <x v="0"/>
  </r>
  <r>
    <n v="67"/>
    <s v="C2522-2025"/>
    <s v="0370-2025"/>
    <s v="FUNDACION RESCATANDO Y PROMOCIONANDO VALORES CULTURALES Y HUMANOS CARRIZO"/>
    <n v="9013477536"/>
    <s v="MANOS, SABORES Y RITMOS"/>
    <s v=" $        31.227.000"/>
    <s v=" $            24.981.600"/>
    <s v=" $               6.245.400"/>
    <x v="1"/>
    <x v="2"/>
    <m/>
    <x v="0"/>
  </r>
  <r>
    <n v="68"/>
    <s v="C3251-2025"/>
    <s v="0370-2025"/>
    <s v="FUNDACION ACCION SOCIAL DEPORTIVA Y CULTURAL DE SANTA VERONICA"/>
    <n v="9018191898"/>
    <s v="ESCUELA DE MÚSICA Y ARTE SANTA VERÓNICA: &quot;FORMANDO ARTISTAS, TRANSFORMANDO VIDAS&quot;"/>
    <s v=" $        21.866.000"/>
    <s v=" $            17.492.800"/>
    <s v=" $               4.373.200"/>
    <x v="1"/>
    <x v="2"/>
    <m/>
    <x v="0"/>
  </r>
  <r>
    <n v="69"/>
    <s v="C9445-2025"/>
    <s v="0370-2025"/>
    <s v="FUNDACION AROMA DE MUJER"/>
    <n v="9003878065"/>
    <s v="SENDEROS DE CAMBIO EMPODERAMIENTO INTEGRAL PARA MUJERES CAQUETEÑAS"/>
    <s v=" $        27.176.000"/>
    <s v=" $            21.740.800"/>
    <s v=" $               5.435.200"/>
    <x v="1"/>
    <x v="2"/>
    <m/>
    <x v="0"/>
  </r>
  <r>
    <n v="70"/>
    <s v="C324-2025"/>
    <s v="0370-2025"/>
    <s v="FUNDACION PARA EL FOMENTO DE LA CULTURA FOLKLORICA Y MUSICAL CUMBANCHEROS"/>
    <n v="9003522366"/>
    <s v="FORTALECIMIENTO A LOS PROCESOS DE FORMACIÓN EN MÚSICA TRADICIONAL VALLENATA PARA NIÑOS/AS Y JÓVENES VULNERABLES DE LA CASA DE LA CULTURA DEL MUNICIPIO DE VALLEDUPAR"/>
    <s v=" $        28.737.000"/>
    <s v=" $            22.989.600"/>
    <s v=" $               5.747.400"/>
    <x v="2"/>
    <x v="0"/>
    <m/>
    <x v="0"/>
  </r>
  <r>
    <n v="71"/>
    <s v="C3475-2025"/>
    <s v="0370-2025"/>
    <s v="RESGUARDO INDIGENA YACO MOLANA"/>
    <n v="8090039027"/>
    <s v="LAMBARI - ESCUELA CINEMATOGRAFICA PIJAO"/>
    <s v=" $        22.738.000"/>
    <s v=" $            18.190.400"/>
    <s v=" $               4.547.600"/>
    <x v="2"/>
    <x v="0"/>
    <m/>
    <x v="0"/>
  </r>
  <r>
    <n v="72"/>
    <s v="C3994-2025"/>
    <s v="0370-2025"/>
    <s v="CONSEJO COMUNITARIO LA ESPERANZA"/>
    <n v="9000577269"/>
    <s v="LAS PLANTAS DE NUESTROS ANCESTROS"/>
    <s v=" $        18.395.000"/>
    <s v=" $            14.716.000"/>
    <s v=" $               3.679.000"/>
    <x v="2"/>
    <x v="0"/>
    <m/>
    <x v="0"/>
  </r>
  <r>
    <n v="73"/>
    <s v="C1932-2025"/>
    <s v="0370-2025"/>
    <s v="FUNDACION PARA EL DESARROLLO SOSTENIBLE DE PALENQUE (FUNDESPAL)"/>
    <n v="9016610240"/>
    <s v="VOCES Y TAMBORES: FORTALECIENDO LA MÚSICA DEL SON PALENQUERO EN SAN BASILIO DE PALENQUE"/>
    <s v=" $        18.587.000"/>
    <s v=" $            14.869.600"/>
    <s v=" $               3.717.400"/>
    <x v="2"/>
    <x v="0"/>
    <m/>
    <x v="0"/>
  </r>
  <r>
    <n v="74"/>
    <s v="C664-2025"/>
    <s v="0370-2025"/>
    <s v="JUNTA DE ACCION COMUNAL DEL CORREGIMIENTO DE LAS MARGARITAS DEL MUNICIPIO DE SAN SEBASTIAN DE BUENA VISTA"/>
    <n v="9017293422"/>
    <s v="60° CARNAVALITO “NUESTRA IDENTIDAD CULTURAL Y ANCESTRAL DE LAS MARGARITAS”"/>
    <s v=" $        26.755.000"/>
    <s v=" $            21.404.000"/>
    <s v=" $               5.351.000"/>
    <x v="2"/>
    <x v="0"/>
    <m/>
    <x v="0"/>
  </r>
  <r>
    <n v="75"/>
    <s v="C940-2025"/>
    <s v="0370-2025"/>
    <s v="CABILDO INDIGENA SIONA NUEVO AMANECER DEL MUNICIPIO DE PUERTO ASIS"/>
    <n v="9007939611"/>
    <s v="PASCUA TRADICIONAL INDIGENA DEL PUEBLO SIONA"/>
    <s v=" $        16.621.000"/>
    <s v=" $            13.296.800"/>
    <s v=" $               3.324.200"/>
    <x v="2"/>
    <x v="0"/>
    <m/>
    <x v="0"/>
  </r>
  <r>
    <n v="76"/>
    <s v="C2540-2025"/>
    <s v="0370-2025"/>
    <s v="FUNDACION NAJMA"/>
    <n v="9012616481"/>
    <s v="VII FESTIVAL “SINFONÍA POR LA VIDA”"/>
    <s v=" $        19.685.000"/>
    <s v=" $            15.748.000"/>
    <s v=" $               3.937.000"/>
    <x v="2"/>
    <x v="0"/>
    <m/>
    <x v="0"/>
  </r>
  <r>
    <n v="77"/>
    <s v="C1521-2025"/>
    <s v="0370-2025"/>
    <s v="JUNTA DE ACCION COMUNAL DE LA SECCION SAN FRANCISCO MUNICIPIO DE CONTADERO"/>
    <n v="9017562593"/>
    <s v="LA MUSICA DE NUESTROS ANCESTROS, EXPRESIÓN SONORA DE LA ATENAS DE OBANDO."/>
    <s v=" $        15.381.000"/>
    <s v=" $            12.304.800"/>
    <s v=" $               3.076.200"/>
    <x v="2"/>
    <x v="0"/>
    <m/>
    <x v="0"/>
  </r>
  <r>
    <n v="78"/>
    <s v="C1495-2025"/>
    <s v="0370-2025"/>
    <s v="FUNDACION SOCIAL MAS FUTURO"/>
    <n v="9015062703"/>
    <s v="ENCUENTRO DE SABERES PARA MANTENER VIVA LA MEMORIA DEL PUEBLO ZENU"/>
    <s v=" $        18.587.000"/>
    <s v=" $            14.869.600"/>
    <s v=" $               3.717.400"/>
    <x v="2"/>
    <x v="0"/>
    <m/>
    <x v="0"/>
  </r>
  <r>
    <n v="79"/>
    <s v="C9316-2025"/>
    <s v="0370-2025"/>
    <s v="FUNDACIÓN ESCUELA PARA FORMACIÓN DE LLANEROS (AS) Y COMPETENCIA DEL CABALLO CRIOLLO"/>
    <n v="9006927333"/>
    <s v="PROGRAMA DE PROMOCIÓN CULTURAL REVIVIENDO NUESTRA CULTURA LLANERA EN EL MUNICIPIO DE MANÍ CASANARE"/>
    <s v=" $        18.547.000"/>
    <s v=" $            14.837.600"/>
    <s v=" $               3.709.400"/>
    <x v="2"/>
    <x v="0"/>
    <m/>
    <x v="0"/>
  </r>
  <r>
    <n v="80"/>
    <s v="C3039-2025"/>
    <s v="0370-2025"/>
    <s v="ASOCIACION VICTIMAS DEL CONFLICTO ARMADO SEMILLAS DE PAZ MUNICIPIO DE SANTIAGO"/>
    <n v="9000621451"/>
    <s v="JUGANDO A SER FELIZ. LAS NARRATIVAS SOCIALES  DE LA VICTIMAS EN LAS ARTES Y LAS  LÚDICAS TRADICIONALES"/>
    <s v=" $        15.072.000"/>
    <s v=" $            12.057.600"/>
    <s v=" $               3.014.400"/>
    <x v="2"/>
    <x v="0"/>
    <m/>
    <x v="0"/>
  </r>
  <r>
    <n v="81"/>
    <s v="C9963-2025"/>
    <s v="0370-2025"/>
    <s v="CONSEJO COMUNITARIO LOCAL DE CHIGORODO"/>
    <n v="9003811007"/>
    <s v="SABERES ANCESTRALES DE PAZ"/>
    <s v=" $        25.208.000"/>
    <s v=" $            20.166.400"/>
    <s v=" $               5.041.600"/>
    <x v="2"/>
    <x v="0"/>
    <m/>
    <x v="0"/>
  </r>
  <r>
    <n v="82"/>
    <s v="C11190-2025"/>
    <s v="0370-2025"/>
    <s v="CORPORACION EMPRESARIAL DE SERVICIOS INTEGRALES"/>
    <n v="9006430036"/>
    <s v="SEMANA SANTA EN VIVO EN TADÓ: RESCATE CULTURAL Y ESCÉNICO DE UNA TRADICIÓN DEL CHOCÓ"/>
    <s v=" $        28.916.000"/>
    <s v=" $            23.132.800"/>
    <s v=" $               5.783.200"/>
    <x v="2"/>
    <x v="0"/>
    <m/>
    <x v="0"/>
  </r>
  <r>
    <n v="83"/>
    <s v="C6284-2025"/>
    <s v="0370-2025"/>
    <s v="FUNDACIÓN PARA LA PROMOCIÓN DEL ARTE Y EL TURISMO ETNIKOS"/>
    <n v="9014450474"/>
    <s v="RED DE MURALES DE MEMORIA AFROGUAJIRA PARA LA PAZ Y LA RECONCIALIACION EN FONSECA LA GUAJIRA"/>
    <s v=" $        38.378.000"/>
    <s v=" $            30.702.400"/>
    <s v=" $               7.675.600"/>
    <x v="2"/>
    <x v="0"/>
    <m/>
    <x v="0"/>
  </r>
  <r>
    <n v="84"/>
    <s v="C573-2025"/>
    <s v="0370-2025"/>
    <s v="FUNDACION LEGADO HERENCIA SOCIAL Y CULTURAL PARA LA HUMANIDAD"/>
    <n v="9000696707"/>
    <s v="METAMORFLORES INTERACTIVA: EXPOSICIÓN ITINERANTE DE ECO-FOTOGRAFÍA Y SABERES LOCALES PARA UN FUTURO SOSTENIBLE"/>
    <s v=" $        19.945.000"/>
    <s v=" $            15.956.000"/>
    <s v=" $               3.989.000"/>
    <x v="2"/>
    <x v="0"/>
    <m/>
    <x v="0"/>
  </r>
  <r>
    <n v="85"/>
    <s v="C1423-2025"/>
    <s v="0370-2025"/>
    <s v="FUNDACION SOCIAL PARA EL DESARROLLO DE COLOMBIA PLENA"/>
    <n v="9018145375"/>
    <s v="PRIMER FESTIVAL DE LA YUCA SOSTENIBLE"/>
    <s v=" $        23.225.000"/>
    <s v=" $            18.580.000"/>
    <s v=" $               4.645.000"/>
    <x v="2"/>
    <x v="2"/>
    <m/>
    <x v="0"/>
  </r>
  <r>
    <n v="86"/>
    <s v="C544-2025"/>
    <s v="0370-2025"/>
    <s v="FUNDACION SOCIAL Y CULTURAL EL PODER DE LAS PALABRAS FUCAS"/>
    <n v="9017331231"/>
    <s v="INFANCIA &amp; JUVENTUD VOCES ESCRITAS PARA LA PAZ."/>
    <s v=" $        25.041.000"/>
    <s v=" $            20.032.800"/>
    <s v=" $               5.008.200"/>
    <x v="2"/>
    <x v="2"/>
    <m/>
    <x v="0"/>
  </r>
  <r>
    <n v="87"/>
    <s v="C663-2025"/>
    <s v="0370-2025"/>
    <s v="FUNDACIÓN CENIT ARTE-NATURA"/>
    <n v="9016087551"/>
    <s v="DEVELACIONES: CANTAR A LOS 4 VIENTOS EL LEGADO CULTURAL DE LA COMISIÓN DE LA VERDAD"/>
    <s v=" $        26.097.000"/>
    <s v=" $            20.877.600"/>
    <s v=" $               5.219.400"/>
    <x v="2"/>
    <x v="2"/>
    <m/>
    <x v="0"/>
  </r>
  <r>
    <n v="88"/>
    <s v="C9575-2025"/>
    <s v="0370-2025"/>
    <s v="FUNDACIÓN CULTURAL KYNZA XIE"/>
    <n v="9017592913"/>
    <s v="II FESTIVAL DE TEJEDURIA ARTESANAL Y TRADICIONAL &quot;UN OFICIO QUE COBIJA EL TERRITORIO&quot;"/>
    <s v=" $        20.079.000"/>
    <s v=" $            16.063.200"/>
    <s v=" $               4.015.800"/>
    <x v="2"/>
    <x v="2"/>
    <m/>
    <x v="0"/>
  </r>
  <r>
    <n v="89"/>
    <s v="C2740-2025"/>
    <s v="0370-2025"/>
    <s v="ASOCIACION LAS ARAÑAS"/>
    <n v="9002354308"/>
    <s v="LA CESTERIA TEJIDO DE VIDA"/>
    <s v=" $        34.470.000"/>
    <s v=" $            27.576.000"/>
    <s v=" $               6.894.000"/>
    <x v="2"/>
    <x v="2"/>
    <m/>
    <x v="0"/>
  </r>
  <r>
    <n v="90"/>
    <s v="C8691-2025"/>
    <s v="0370-2025"/>
    <s v="FUNDACION CIRCO MANIZALES"/>
    <n v="9008595486"/>
    <s v="FESTIVAL INTERNACIONAL DE CIRCO DE MANIZALES - 13 CELEBRACIÓN DEL DÍA MUNDIAL DE CIRCO"/>
    <s v=" $        30.299.000"/>
    <s v=" $            24.239.200"/>
    <s v=" $               6.059.800"/>
    <x v="2"/>
    <x v="2"/>
    <m/>
    <x v="0"/>
  </r>
  <r>
    <n v="91"/>
    <s v="C5457-2025"/>
    <s v="0370-2025"/>
    <s v="CORPORACION TEATRO TITERES LA CARPA"/>
    <n v="8090042855"/>
    <s v="III. CIRCUITO DE TEATRO POR LA PAZ. &quot;CON LA OBRA DE TITERES EL AVISPAO ENGAÑAO&quot;"/>
    <s v=" $        22.738.000"/>
    <s v=" $            18.190.400"/>
    <s v=" $               4.547.600"/>
    <x v="2"/>
    <x v="2"/>
    <m/>
    <x v="0"/>
  </r>
  <r>
    <n v="92"/>
    <s v="C10081-2025"/>
    <s v="0370-2025"/>
    <s v="JUNTA DE ACCION COMUNAL DE LA VEREDA ALTO DE LA CRUZ"/>
    <n v="8001783072"/>
    <s v="SABOR A HERENCIA: FESTIVAL DE COCINA TRADICIONAL DEL ALTO DE LA CRUZ"/>
    <s v=" $        27.559.000"/>
    <s v=" $            22.047.200"/>
    <s v=" $               5.511.800"/>
    <x v="2"/>
    <x v="2"/>
    <m/>
    <x v="0"/>
  </r>
  <r>
    <n v="93"/>
    <s v="C10766-2025"/>
    <s v="0370-2025"/>
    <s v="JUNTA DE ACCION COMUNAL GUILLERMO CARO DE LAS VEREDAS QUITAZOL Y LA HONDA"/>
    <n v="8040058280"/>
    <s v="REVIVIENDO MI VEREDA CON SABOR A CULTURA"/>
    <s v=" $        26.361.000"/>
    <s v=" $            21.088.800"/>
    <s v=" $               5.272.200"/>
    <x v="2"/>
    <x v="2"/>
    <m/>
    <x v="0"/>
  </r>
  <r>
    <n v="94"/>
    <s v="C4492-2025"/>
    <s v="0370-2025"/>
    <s v="ASOCIACION DE MUJERES AGROAMBIENTAL MULTIACTIVA PANGA ESPERANZA Y PROGRESO"/>
    <n v="9017532550"/>
    <s v="MUJERES FORTALECIENDO SABERES ANCESTRALES"/>
    <s v=" $        20.851.000"/>
    <s v=" $            16.680.800"/>
    <s v=" $               4.170.200"/>
    <x v="2"/>
    <x v="2"/>
    <m/>
    <x v="0"/>
  </r>
  <r>
    <n v="95"/>
    <s v="C1436-2025"/>
    <s v="0370-2025"/>
    <s v="ASOCIACION DE PRODUCTORES INDIGENAS AGROPECUARIOS PARA EL DESARROLLO DEL MARTILLO PALMITOS"/>
    <n v="9012110851"/>
    <s v="FORTALECIMIENTO DE LA ECONOMÍA COMUNITARIA Y RESCATE DE LA ARTESANÍA TRADICIONAL ZENÚ EN EL MARTILLO"/>
    <s v=" $        25.786.000"/>
    <s v=" $            20.628.800"/>
    <s v=" $               5.157.200"/>
    <x v="2"/>
    <x v="2"/>
    <m/>
    <x v="0"/>
  </r>
  <r>
    <n v="96"/>
    <s v="C3592-2025"/>
    <s v="0370-2025"/>
    <s v="FUNDACION PROYECTO VICTORIA INTERNACIONAL"/>
    <n v="9017795794"/>
    <s v="EL CAFÉ POTENCIA MUNDIAL DE LA VIDA EN NARIÑO"/>
    <s v=" $        17.325.000"/>
    <s v=" $            13.860.000"/>
    <s v=" $               3.465.000"/>
    <x v="2"/>
    <x v="2"/>
    <m/>
    <x v="0"/>
  </r>
  <r>
    <n v="97"/>
    <s v="C7232-2025"/>
    <s v="0370-2025"/>
    <s v="CORPORACION MAGUSI"/>
    <n v="9000989332"/>
    <s v="&quot;CON OTRA MIRADA SEGUNDA TEMPORADA&quot;"/>
    <s v=" $        20.400.000"/>
    <s v=" $            16.320.000"/>
    <s v=" $               4.080.000"/>
    <x v="2"/>
    <x v="2"/>
    <m/>
    <x v="0"/>
  </r>
  <r>
    <n v="98"/>
    <s v="C2249-2025"/>
    <s v="0370-2025"/>
    <s v="JUNTA DE ACCION COMUNAL DE LA VEREDA MINCHOY"/>
    <n v="9011280411"/>
    <s v="DESDE LA RELIGIÓN, EL ARTE Y LA CULTURA CELEBRAMOS LAS FIESTAS PATRONALES EN HONOR A SAN JOSÉ"/>
    <s v=" $        16.241.000"/>
    <s v=" $            12.992.800"/>
    <s v=" $               3.248.200"/>
    <x v="2"/>
    <x v="2"/>
    <m/>
    <x v="0"/>
  </r>
  <r>
    <n v="99"/>
    <s v="C3946-2025"/>
    <s v="0370-2025"/>
    <s v="RESGUARDO INDIGENA ALTO ORITO"/>
    <n v="9005090144"/>
    <s v="ITÚA DÉ WÃR JURÃDU - CONSAGRACION DEL NIÑO EMBERA"/>
    <s v=" $        18.184.000"/>
    <s v=" $            14.547.200"/>
    <s v=" $               3.636.800"/>
    <x v="2"/>
    <x v="2"/>
    <m/>
    <x v="0"/>
  </r>
  <r>
    <n v="100"/>
    <s v="C4044-2025"/>
    <s v="0370-2025"/>
    <s v="ASOCIACION AGROPECUARIA DE AFRODESENDIENTES DESPLAZADOS POR LA VIOLENCIA EN SAN ONOFRE"/>
    <n v="9005382144"/>
    <s v="AGUA SALÁ: ESCUELA TALLER DE GASTRONOMÍA ANCESTRAL RINCÓNMARENSE"/>
    <s v=" $        25.243.000"/>
    <s v=" $            20.194.400"/>
    <s v=" $               5.048.600"/>
    <x v="2"/>
    <x v="1"/>
    <m/>
    <x v="0"/>
  </r>
  <r>
    <n v="101"/>
    <s v="C3570-2025"/>
    <s v="0370-2025"/>
    <s v="TEJIDO DEL PAPEL"/>
    <n v="9017622559"/>
    <s v="TEJIDO DEL PAPEL TERCERA EDICIÓN"/>
    <s v=" $        26.361.000"/>
    <s v=" $            21.088.800"/>
    <s v=" $               5.272.200"/>
    <x v="2"/>
    <x v="1"/>
    <m/>
    <x v="0"/>
  </r>
  <r>
    <n v="102"/>
    <s v="C3520-2025"/>
    <s v="0370-2025"/>
    <s v="FUNDACION PALENQUE DE EGOYA"/>
    <n v="9010565412"/>
    <s v="&quot;URAMBA LITERARIA: SABERES QUE ENLAZAN GENERACIONES&quot;"/>
    <s v=" $        24.681.000"/>
    <s v=" $            19.744.800"/>
    <s v=" $               4.936.200"/>
    <x v="2"/>
    <x v="1"/>
    <m/>
    <x v="0"/>
  </r>
  <r>
    <n v="103"/>
    <s v="C4600-2025"/>
    <s v="0370-2025"/>
    <s v="RESGUARDO INDIGENA MUSE UKWE"/>
    <n v="8170072912"/>
    <s v="FORTALECIMIENTO DE LA IDENTIDAD CULTURAL DEL PUEBLO NASA A TRAVÉS DE LAS FIESTAS TRADICIONALES DE SAN PEDRO COMO ESTRATEGIA PARA LA PERVIVENCIA Y PERMANENCIA CULTURAL."/>
    <s v=" $        17.070.000"/>
    <s v=" $            13.656.000"/>
    <s v=" $               3.414.000"/>
    <x v="2"/>
    <x v="1"/>
    <m/>
    <x v="0"/>
  </r>
  <r>
    <n v="104"/>
    <s v="C5115-2025"/>
    <s v="0370-2025"/>
    <s v="CORPORACIÓN MUSICAL ARMONÍAS REPELONERAS"/>
    <n v="9018303921"/>
    <s v="II ENCUENTRO DE BANDAS ALEJANDRO FIDEL CABARCAS PÉREZ"/>
    <s v=" $        21.377.000"/>
    <s v=" $            17.101.600"/>
    <s v=" $               4.275.400"/>
    <x v="2"/>
    <x v="1"/>
    <m/>
    <x v="0"/>
  </r>
  <r>
    <n v="105"/>
    <s v="C4959-2025"/>
    <s v="0370-2025"/>
    <s v="ASOCIACIÓN DE MUJERES VÍCTIMAS, ARTESANAS E INNOVADORAS DE HOY PARA EL MAÑANA"/>
    <n v="9006271639"/>
    <s v="TEJIENDO RAÍCES: FERIA CONMEMORATIVA DE LA CULTURA CAMPESINA EN EL PLACER"/>
    <s v=" $        17.394.000"/>
    <s v=" $            13.915.200"/>
    <s v=" $               3.478.800"/>
    <x v="2"/>
    <x v="1"/>
    <m/>
    <x v="0"/>
  </r>
  <r>
    <n v="106"/>
    <s v="C5327-2025"/>
    <s v="0370-2025"/>
    <s v="CORPORACIÓN ARTE, CULTURA Y EDUCACIÓN ACE CLASSDANCE"/>
    <n v="9016422665"/>
    <s v="FASE 2 DE 'ENTRE FOLCLORE Y BALLET: MONTELÍBANO DANZA'"/>
    <s v=" $        19.441.000"/>
    <s v=" $            15.552.800"/>
    <s v=" $               3.888.200"/>
    <x v="2"/>
    <x v="1"/>
    <m/>
    <x v="0"/>
  </r>
  <r>
    <n v="107"/>
    <s v="C5743-2025"/>
    <s v="0370-2025"/>
    <s v="FUNDACION ALFA &amp; OMEGA PARA EL DESARROLLO SOCIAL COMUNITARIO"/>
    <n v="8060105101"/>
    <s v="III ENCUENTRO DE TROMPETISTAS: UN SI BEMOL POR BOLIVAR"/>
    <s v=" $        19.451.000"/>
    <s v=" $            15.560.800"/>
    <s v=" $               3.890.200"/>
    <x v="2"/>
    <x v="1"/>
    <m/>
    <x v="0"/>
  </r>
  <r>
    <n v="108"/>
    <s v="C5744-2025"/>
    <s v="0370-2025"/>
    <s v="CORPORACIÓN MERECUMFEST"/>
    <n v="9018819065"/>
    <s v="MERECUMFEST: UN PATRIMONIO QUE SE DANZA."/>
    <s v=" $        19.945.000"/>
    <s v=" $            15.956.000"/>
    <s v=" $               3.989.000"/>
    <x v="2"/>
    <x v="1"/>
    <m/>
    <x v="0"/>
  </r>
  <r>
    <n v="109"/>
    <s v="C6163-2025"/>
    <s v="0370-2025"/>
    <s v="CORPORACIÓN ARTÍSTICO CULTURAL INTÉRPRETES"/>
    <n v="9015238245"/>
    <s v="SOLEDAD MUSIC FEST"/>
    <s v=" $        19.945.000"/>
    <s v=" $            15.956.000"/>
    <s v=" $               3.989.000"/>
    <x v="2"/>
    <x v="1"/>
    <m/>
    <x v="0"/>
  </r>
  <r>
    <n v="110"/>
    <s v="C9591-2025"/>
    <s v="0370-2025"/>
    <s v="CORPORACIÓN CULTURAL ARNULFO BRICEÑO"/>
    <n v="9007871129"/>
    <s v="VILLAVICENCIO ES CULTURA Y PAZ"/>
    <s v=" $        22.780.000"/>
    <s v=" $            18.224.000"/>
    <s v=" $               4.556.000"/>
    <x v="2"/>
    <x v="1"/>
    <m/>
    <x v="0"/>
  </r>
  <r>
    <n v="111"/>
    <s v="C9295-2025"/>
    <s v="0370-2025"/>
    <s v="FUNDACION PARA EL DESARROLLO INTEGRAL DE LA CONDICION HUMANA"/>
    <n v="9012857127"/>
    <s v="48 RAIZAL MAN OF WAR"/>
    <s v=" $        30.553.000"/>
    <s v=" $            24.442.400"/>
    <s v=" $               6.110.600"/>
    <x v="2"/>
    <x v="1"/>
    <m/>
    <x v="0"/>
  </r>
  <r>
    <n v="112"/>
    <s v="C8404-2025"/>
    <s v="0370-2025"/>
    <s v="CORPORACION SONIDOS ART"/>
    <n v="9018476178"/>
    <s v="CIRCUITO MUSICAL III TEMPORADA ASÍ SUENA BOYACÁ, AMPLUS FEST, LA BATALLA"/>
    <s v=" $        21.638.000"/>
    <s v=" $            17.310.400"/>
    <s v=" $               4.327.600"/>
    <x v="2"/>
    <x v="1"/>
    <m/>
    <x v="0"/>
  </r>
  <r>
    <n v="113"/>
    <s v="C11093-2025"/>
    <s v="0370-2025"/>
    <s v="CONSEJO COMUNITARIO GABANES I Y II DE LAS MONAS MATA VENADO"/>
    <n v="9018796602"/>
    <s v="LOS COLORES DE NUESTRA HISTORIA"/>
    <s v=" $        28.806.000"/>
    <s v=" $            23.044.800"/>
    <s v=" $               5.761.200"/>
    <x v="2"/>
    <x v="1"/>
    <m/>
    <x v="0"/>
  </r>
  <r>
    <n v="114"/>
    <s v="C11217-2025"/>
    <s v="0370-2025"/>
    <s v="CORPORACION AUDIOVISUAL LA GRAN PANTALLA"/>
    <n v="9016406408"/>
    <s v="SOLEDAD EN TRAZOS, TEXTURAS Y CAPTURAS."/>
    <s v=" $        22.360.000"/>
    <s v=" $            17.888.000"/>
    <s v=" $               4.472.000"/>
    <x v="2"/>
    <x v="1"/>
    <m/>
    <x v="0"/>
  </r>
  <r>
    <n v="115"/>
    <s v="C275-2025"/>
    <s v="0370-2025"/>
    <s v="ASOCIACION ARTESANAL CULTURA Y AMBIENTAL LA TUNDA"/>
    <n v="9017447560"/>
    <s v="ARTE SONORO PARA EL FORTALECIMIENTO DE LA IDENTIDAD Y MUSICALIDAD TRADICIONAL KAMENTSA."/>
    <s v=" $        18.586.000"/>
    <s v=" $            14.868.800"/>
    <s v=" $               3.717.200"/>
    <x v="3"/>
    <x v="0"/>
    <m/>
    <x v="0"/>
  </r>
  <r>
    <n v="116"/>
    <s v="C1429-2025"/>
    <s v="0370-2025"/>
    <s v="CORPORACIÓN ECOLOGICA AMBIENTAL Y RECREATIVA FAUNA VIVA"/>
    <n v="9001065453"/>
    <s v="SEGUNDA VERSIÓN DEL FORTALECIMIENTO EN HABILIDADES CULTURALES DE MUSICA FOLKLÓRICA, PARA LA POBLACIÓN CON DISCAPACIDAD VISUAL DE LA VEREDA DE PAJARAL, EN EL MUNICIPIO DE SAN SEBASTIÁN DE BUENAVISTA, MAGDALENA."/>
    <s v=" $        24.899.000"/>
    <s v=" $            19.919.200"/>
    <s v=" $               4.979.800"/>
    <x v="3"/>
    <x v="0"/>
    <m/>
    <x v="0"/>
  </r>
  <r>
    <n v="117"/>
    <s v="C5610-2025"/>
    <s v="0370-2025"/>
    <s v="FUNDACION LA MANCHA ARTES ESCENICAS"/>
    <n v="8170053753"/>
    <s v="CAMINO AL GOLGOTA"/>
    <s v=" $        17.217.000"/>
    <s v=" $            13.773.600"/>
    <s v=" $               3.443.400"/>
    <x v="3"/>
    <x v="0"/>
    <m/>
    <x v="0"/>
  </r>
  <r>
    <n v="118"/>
    <s v="C3984-2025"/>
    <s v="0370-2025"/>
    <s v="JUNTA DE ACCION COMUNAL DEL BARRIO PRIMERO DE MAYO DEL MUNICIPIO DE ROBERTO PAYAN"/>
    <n v="9011411271"/>
    <s v="ENCUENTRO DE ARTESANÍA Y GASTRONOMÍA TRADICIONAL EN EL TRIANGULO DEL TELEMBI"/>
    <s v=" $        18.820.000"/>
    <s v=" $            15.056.000"/>
    <s v=" $               3.764.000"/>
    <x v="3"/>
    <x v="0"/>
    <m/>
    <x v="0"/>
  </r>
  <r>
    <n v="119"/>
    <s v="C1763-2025"/>
    <s v="0370-2025"/>
    <s v="FUNDACION AVANZAR VICHADA"/>
    <n v="9007559578"/>
    <s v="XI FESTIVAL TRADICIONAL EL PAVON DEL BITA"/>
    <s v=" $        31.905.000"/>
    <s v=" $            25.524.000"/>
    <s v=" $               6.381.000"/>
    <x v="3"/>
    <x v="0"/>
    <m/>
    <x v="0"/>
  </r>
  <r>
    <n v="120"/>
    <s v="C1382-2025"/>
    <s v="0370-2025"/>
    <s v="FUNDACION SANTAIGUA ARTE Y RIO"/>
    <n v="9012403826"/>
    <s v="POEMAS PARA LA PAZ TOTAL, EN LOS PARQUES"/>
    <s v=" $        26.755.000"/>
    <s v=" $            21.404.000"/>
    <s v=" $               5.351.000"/>
    <x v="3"/>
    <x v="0"/>
    <m/>
    <x v="0"/>
  </r>
  <r>
    <n v="121"/>
    <s v="C6752-2025"/>
    <s v="0370-2025"/>
    <s v="ASOCIACIÓN DE MUJERES GUANENTINAS"/>
    <n v="9014174819"/>
    <s v="ARTE DIGITAL PARA EL FUTURO"/>
    <s v=" $        22.891.000"/>
    <s v=" $            18.312.800"/>
    <s v=" $               4.578.200"/>
    <x v="3"/>
    <x v="0"/>
    <m/>
    <x v="0"/>
  </r>
  <r>
    <n v="122"/>
    <s v="C6533-2025"/>
    <s v="0370-2025"/>
    <s v="ASOCIACION DE PRODUCTORES DEL CAMPO CONDE"/>
    <n v="9015963025"/>
    <s v="RESCATANDO  EL USO DE LA MEDICINA ANCESTRAL Y LA JARDINERÍA DOMESTICA EN LA CULTURA CAMPESINA"/>
    <s v=" $        30.878.000"/>
    <s v=" $            24.702.400"/>
    <s v=" $               6.175.600"/>
    <x v="3"/>
    <x v="0"/>
    <m/>
    <x v="0"/>
  </r>
  <r>
    <n v="123"/>
    <s v="C6834-2025"/>
    <s v="0370-2025"/>
    <s v="FUNDACION CUNA DE GAITEROS FCGM. "/>
    <n v="9018168092"/>
    <s v="IV ENCUENTRO CUNA DE GAITEROS"/>
    <s v=" $        17.742.000"/>
    <s v=" $            14.193.600"/>
    <s v=" $               3.548.400"/>
    <x v="3"/>
    <x v="0"/>
    <m/>
    <x v="0"/>
  </r>
  <r>
    <n v="124"/>
    <s v="C3937-2025"/>
    <s v="0370-2025"/>
    <s v="FUNDACIÓN CULTURAL Y AMBIENTAL EL TRANQUERO"/>
    <n v="9014920048"/>
    <s v="EVOCANDO TRADICIONES LLANERAS"/>
    <s v=" $        36.393.000"/>
    <s v=" $            29.114.400"/>
    <s v=" $               7.278.600"/>
    <x v="3"/>
    <x v="0"/>
    <m/>
    <x v="0"/>
  </r>
  <r>
    <n v="125"/>
    <s v="C8061-2025"/>
    <s v="0370-2025"/>
    <s v="ASOCIACION DE ARTESANAS (OS) INDIGENAS KANKUAMAS ASOARKA"/>
    <n v="9001163585"/>
    <s v="FORTALECIMIENTO DE LAS PRÁCTICAS CULTURALES, ANCESTRALES DEL PUEBLO INDÍGENA KANKUAMO, POR MEDIO DE LA TRASMISIÓN DE SABERES SOBRE LAS TÉCNICAS PROPIAS EN LA SIEMBRA DEL FIQUE Y PROCESO DE EXTRACCIÓN DE LA FIBRA (MAKANEO) QUE GARANTICEN LOS PROCESOS IDENTITARIOS DE LAS GENERACIONES PRESENTES."/>
    <s v=" $        29.442.000"/>
    <s v=" $            23.553.600"/>
    <s v=" $               5.888.400"/>
    <x v="3"/>
    <x v="0"/>
    <m/>
    <x v="0"/>
  </r>
  <r>
    <n v="126"/>
    <s v="C9173-2025"/>
    <s v="0370-2025"/>
    <s v="ASOCIACION DE SUPERVISION Y SERVICIOS LABORALES Y/O DE GAMARRA CESAR"/>
    <n v="9013447564"/>
    <s v="PUERTO VIEJO &quot;UN LIBRO ABIERTO&quot; ARTE Y CULTURA PARA LA PAZ"/>
    <s v=" $        29.442.000"/>
    <s v=" $            23.553.600"/>
    <s v=" $               5.888.400"/>
    <x v="3"/>
    <x v="0"/>
    <m/>
    <x v="0"/>
  </r>
  <r>
    <n v="127"/>
    <s v="C9176-2025"/>
    <s v="0370-2025"/>
    <s v="ASOCIACIÓN ASOMUDFAVIC"/>
    <n v="8230040423"/>
    <s v="SEMBRANDO GAITAS EN EL ALMA."/>
    <s v=" $        23.691.000"/>
    <s v=" $            18.952.800"/>
    <s v=" $               4.738.200"/>
    <x v="3"/>
    <x v="0"/>
    <m/>
    <x v="0"/>
  </r>
  <r>
    <n v="128"/>
    <s v="C9571-2025"/>
    <s v="0370-2025"/>
    <s v="CORPORACION PARA EL DESARROLLO COMUNITARIO AMBIENTAL Y SOCIOCULTURAL EN LAS REGIONES - CORPODECAS"/>
    <n v="9018716907"/>
    <s v="ECOS DE LA TIERRA: CONCURSO DE PINTURA SOBRE EL CAMBIO CLIMÁTICO EN EL VALLE DE TENZA"/>
    <s v=" $        24.427.000"/>
    <s v=" $            19.541.600"/>
    <s v=" $               4.885.400"/>
    <x v="3"/>
    <x v="0"/>
    <m/>
    <x v="0"/>
  </r>
  <r>
    <n v="129"/>
    <s v="C293-2025"/>
    <s v="0370-2025"/>
    <s v="RESGUARDO INDIGENA COMUNIDAD COREGUAJE LA ESPERANZA"/>
    <n v="9000997932"/>
    <s v="FESTIVAL DE LA YUCA SABORES Y TRADICIONES DEL PUEBLO COREBAJU."/>
    <s v=" $        21.844.000"/>
    <s v=" $            17.475.200"/>
    <s v=" $               4.368.800"/>
    <x v="3"/>
    <x v="0"/>
    <m/>
    <x v="0"/>
  </r>
  <r>
    <n v="130"/>
    <s v="C86-2025"/>
    <s v="0370-2025"/>
    <s v="FUNDACIÓN CULTURAL Y SOCIAL ENTÉRESE"/>
    <n v="9018452896"/>
    <s v="RESCATE DE LA NARRATIVA POPULAR EN LA MÚSICA TRADICIONAL VALLENTA"/>
    <s v=" $        28.408.000"/>
    <s v=" $            22.726.400"/>
    <s v=" $               5.681.600"/>
    <x v="3"/>
    <x v="0"/>
    <m/>
    <x v="0"/>
  </r>
  <r>
    <n v="131"/>
    <s v="C149-2025"/>
    <s v="0370-2025"/>
    <s v="JUNTA DE ACCION COMUNAL VEREDA PUERTO HERICHA"/>
    <n v="9001225468"/>
    <s v="RESCATE DE LA COCINA TRADICIONAL CAMPESINA E INDÍGENA DE NUESTRO TERRITORIO"/>
    <s v=" $        25.940.000"/>
    <s v=" $            20.752.000"/>
    <s v=" $               5.188.000"/>
    <x v="3"/>
    <x v="0"/>
    <m/>
    <x v="0"/>
  </r>
  <r>
    <n v="132"/>
    <s v="C3181-2025"/>
    <s v="0370-2025"/>
    <s v="CORPORACION COLOMBIA JOVEN"/>
    <n v="8170033414"/>
    <s v="&quot;16ª SEMANA ANCESTRAL Y CULTURAL DE LAS COMUNIDADES AFRODESCENDIENTES 'RAÍCES, PAZ Y BIODIVERSIDAD VIVA'&quot;"/>
    <s v=" $        17.070.000"/>
    <s v=" $            13.656.000"/>
    <s v=" $               3.414.000"/>
    <x v="3"/>
    <x v="2"/>
    <m/>
    <x v="0"/>
  </r>
  <r>
    <n v="133"/>
    <s v="C3975-2025"/>
    <s v="0370-2025"/>
    <s v="ASOCIACION EVA LUNA"/>
    <n v="9014554108"/>
    <s v="FOMENTANDO LA CULTURA DE PAZ A TRAVÈS DE LOS JUEGOS TRADICIONALES"/>
    <s v=" $        18.820.000"/>
    <s v=" $            15.056.000"/>
    <s v=" $               3.764.000"/>
    <x v="3"/>
    <x v="2"/>
    <m/>
    <x v="0"/>
  </r>
  <r>
    <n v="134"/>
    <s v="C7033-2025"/>
    <s v="0370-2025"/>
    <s v="ASOCIACION CORAL IBAGUE CAPITAL MUSICAL"/>
    <n v="9009706503"/>
    <s v="XI ENCUENTRO DE DUETOS TRADICIONALES IBAGUE CAPITAL MUSICAL"/>
    <s v=" $        27.166.000"/>
    <s v=" $            21.732.800"/>
    <s v=" $               5.433.200"/>
    <x v="3"/>
    <x v="2"/>
    <m/>
    <x v="0"/>
  </r>
  <r>
    <n v="135"/>
    <s v="C1694-2025"/>
    <s v="0370-2025"/>
    <s v="ASOCIACION DE AGRICULTORES EN PRO DEL DESARROLLO SOSTENIBLE"/>
    <n v="9017282777"/>
    <s v="VERDAD Y RECONCILIACIÓN: &quot;UN PROYECTO DE MEMORIA Y ESPERANZA&quot;"/>
    <s v=" $        29.148.000"/>
    <s v=" $            23.318.400"/>
    <s v=" $               5.829.600"/>
    <x v="3"/>
    <x v="2"/>
    <m/>
    <x v="0"/>
  </r>
  <r>
    <n v="136"/>
    <s v="C2297-2025"/>
    <s v="0370-2025"/>
    <s v="CORPORACIÓN ARMONÍA LLANERA"/>
    <n v="9016523720"/>
    <s v="MÚSICA Y ZAPATEO"/>
    <s v=" $        27.293.000"/>
    <s v=" $            21.834.400"/>
    <s v=" $               5.458.600"/>
    <x v="3"/>
    <x v="2"/>
    <m/>
    <x v="0"/>
  </r>
  <r>
    <n v="137"/>
    <s v="C6444-2025"/>
    <s v="0370-2025"/>
    <s v="CORPORACION TEATRO ESTUDIO"/>
    <n v="9013443024"/>
    <s v="DIÁLOGOS COMUNES, ENTRE TEATRO Y LA CONSTRUCCIÓN DE PAZ"/>
    <s v=" $        18.835.000"/>
    <s v=" $            15.068.000"/>
    <s v=" $               3.767.000"/>
    <x v="3"/>
    <x v="2"/>
    <m/>
    <x v="0"/>
  </r>
  <r>
    <n v="138"/>
    <s v="C2460-2025"/>
    <s v="0370-2025"/>
    <s v="ASOCIACION DE MUJERES DEL CORREGIMIENTO DE SAN MARTIN"/>
    <n v="8230016103"/>
    <s v="SIN LIMITES"/>
    <s v=" $        24.679.000"/>
    <s v=" $            19.743.200"/>
    <s v=" $               4.935.800"/>
    <x v="3"/>
    <x v="2"/>
    <m/>
    <x v="0"/>
  </r>
  <r>
    <n v="139"/>
    <s v="C2296-2025"/>
    <s v="0370-2025"/>
    <s v="JUNTA DE ACCION COMUNAL DE LA VEREDA EL SABALO"/>
    <n v="9013603481"/>
    <s v="ARTES POR LA PAZ EN EL SÁBALO, TEJIENDO NARRATIVAS PARA LA CONVIVENCIA, Y LA CONSTRUCCIÓN DE DIÁLOGOS SOCIALES II"/>
    <s v=" $        22.978.000"/>
    <s v=" $            18.382.400"/>
    <s v=" $               4.595.600"/>
    <x v="3"/>
    <x v="2"/>
    <m/>
    <x v="0"/>
  </r>
  <r>
    <n v="140"/>
    <s v="C2716-2025"/>
    <s v="0370-2025"/>
    <s v="FUNDACION ANIMAL CULTURAL"/>
    <n v="9015772081"/>
    <s v="LOS EJES DE MI CARRETA YO NO LOS QUIERO ENGRASAOS   3RA VERSIÓN &quot;EL ARTE Y LA CULTURA TEJIENDO HILOS DE PAZ&quot;"/>
    <s v=" $        21.110.000"/>
    <s v=" $            16.888.000"/>
    <s v=" $               4.222.000"/>
    <x v="3"/>
    <x v="2"/>
    <m/>
    <x v="0"/>
  </r>
  <r>
    <n v="141"/>
    <s v="C8963-2025"/>
    <s v="0370-2025"/>
    <s v="FUNDACIÓN TEATRO LIBRE DE BOGOTÁ"/>
    <n v="8600405589"/>
    <s v="FESTIVAL DE JAZZ DEL TEATRO LIBRE - JAZZ LIBRE"/>
    <s v=" $        21.580.000"/>
    <s v=" $            17.264.000"/>
    <s v=" $               4.316.000"/>
    <x v="3"/>
    <x v="2"/>
    <m/>
    <x v="0"/>
  </r>
  <r>
    <n v="142"/>
    <s v="C8152-2025"/>
    <s v="0370-2025"/>
    <s v="SOCIEDAD DE MEJORAS PÚBLICAS DE LA CEJA"/>
    <n v="8909809773"/>
    <s v="NOVENO FESTIVAL LAS ARTES EN ESCENA"/>
    <s v=" $        17.587.000"/>
    <s v=" $            14.069.600"/>
    <s v=" $               3.517.400"/>
    <x v="3"/>
    <x v="2"/>
    <m/>
    <x v="0"/>
  </r>
  <r>
    <n v="143"/>
    <s v="C4965-2025"/>
    <s v="0370-2025"/>
    <s v="FUNDACION ARTISTICA Y CULTURAL SABANAGRANDE"/>
    <n v="9018669071"/>
    <s v="RITMOS MUSICALES DEL CARIBE COLOMBIANO"/>
    <s v=" $        20.417.000"/>
    <s v=" $            16.333.600"/>
    <s v=" $               4.083.400"/>
    <x v="3"/>
    <x v="2"/>
    <m/>
    <x v="0"/>
  </r>
  <r>
    <n v="144"/>
    <s v="C9757-2025"/>
    <s v="0370-2025"/>
    <s v="ASOCIACION AFROCOLOMBIANA SENTIR BUGUEÑO"/>
    <n v="9014314516"/>
    <s v="AFRO FEST BUGA"/>
    <s v=" $        18.446.000"/>
    <s v=" $            14.756.800"/>
    <s v=" $               3.689.200"/>
    <x v="3"/>
    <x v="2"/>
    <m/>
    <x v="0"/>
  </r>
  <r>
    <n v="145"/>
    <s v="C9759-2025"/>
    <s v="0370-2025"/>
    <s v="ORGANIZACION AFRO-COLOMBIANA DEL CAQUETA CONSTRUYENDO TERRITORIO"/>
    <n v="8280027064"/>
    <s v="C7896"/>
    <s v=" $        28.791.000"/>
    <s v=" $            23.032.800"/>
    <s v=" $               5.758.200"/>
    <x v="3"/>
    <x v="2"/>
    <m/>
    <x v="0"/>
  </r>
  <r>
    <n v="146"/>
    <s v="C2170-2025"/>
    <s v="0370-2025"/>
    <s v="ASOCIACION DE AUTORIDADES TRADICIONALES DEL CONSEJO REGIONAL INDIGENA DEL ORTEGUAZA MEDIO CAQUETA - CRIOMC"/>
    <n v="9000305219"/>
    <s v="ENCUENTROS INTERCOMUNITARIOS PARA LA RECUPERACIÓN Y DIFUSIÓN DE NORMAS ANCESTRALES DE LAS ACTIVIDADES SOCIOCULTURALES KOREBAJU-CRIOMC."/>
    <s v=" $        29.732.000"/>
    <s v=" $            23.785.600"/>
    <s v=" $               5.946.400"/>
    <x v="3"/>
    <x v="2"/>
    <m/>
    <x v="0"/>
  </r>
  <r>
    <n v="147"/>
    <s v="C413-2025"/>
    <s v="0370-2025"/>
    <s v="ASOEMPRESARIOS CON EMPRENDIMIENTO CULTURAL Y PATRIMONIAL"/>
    <n v="9015719936"/>
    <s v="ALMA URBANA: RETRATANDO EL ARTE EN LA CIUDAD BONITA"/>
    <s v=" $        24.045.000"/>
    <s v=" $            19.236.000"/>
    <s v=" $               4.809.000"/>
    <x v="3"/>
    <x v="2"/>
    <m/>
    <x v="0"/>
  </r>
  <r>
    <n v="148"/>
    <s v="C148-2025"/>
    <s v="0370-2025"/>
    <s v="ASOCIACION ECOLOGICA AGROPECUARIA DE SOLANO NUESTRA MISION VERDE"/>
    <n v="9017580145"/>
    <s v="TEJO TURMEQUÉ, RESCATE DE LA HERENCIA ANCESTRAL"/>
    <s v=" $        25.334.000"/>
    <s v=" $            20.267.200"/>
    <s v=" $               5.066.800"/>
    <x v="3"/>
    <x v="2"/>
    <m/>
    <x v="0"/>
  </r>
  <r>
    <n v="149"/>
    <s v="C1439-2025"/>
    <s v="0370-2025"/>
    <s v="CABILDO MENOR INDIGENA PUEBLECITO MUNICIPIO DE SAN ANTONIO DE PALMITO "/>
    <n v="8230008406"/>
    <s v="FORMACIÓN INTEGRAL A NIÑOS Y NIÑAS INDÍGENAS DE PUEBLECITO, EN MÚSICA, DANZA TRADICIONAL INDÍGENA, ENRIQUECIMIENTO DEL LENGUAJE CULTURAL ZENÚ Y LA PROMOCIÓN DE LA PAZ. - FASE II"/>
    <s v=" $        21.637.000"/>
    <s v=" $            17.309.600"/>
    <s v=" $               4.327.400"/>
    <x v="3"/>
    <x v="1"/>
    <m/>
    <x v="0"/>
  </r>
  <r>
    <n v="150"/>
    <s v="C2915-2025"/>
    <s v="0370-2025"/>
    <s v="ASOCIACIÓN AFROCOLOMBIANA CREAR."/>
    <n v="9015524658"/>
    <s v="LA IDENTIDAD CULTURAL, UNA RUTA DE CONSTRUCCIÓN COMUNITARIA HACIA LA PAZ."/>
    <s v=" $        15.004.000"/>
    <s v=" $            12.003.200"/>
    <s v=" $               3.000.800"/>
    <x v="3"/>
    <x v="1"/>
    <m/>
    <x v="0"/>
  </r>
  <r>
    <n v="151"/>
    <s v="C1853-2025"/>
    <s v="0370-2025"/>
    <s v="FUNDACIÓN CONSTRUYENDO OPORTUNIDADES DEL PACÍFICO"/>
    <n v="9013705045"/>
    <s v="COCINA ANCENTRAL AFROCOLOMBIANA: SABERES DEL CAMPO SERVIDOS EN LA MESA"/>
    <s v=" $        26.221.000"/>
    <s v=" $            20.976.800"/>
    <s v=" $               5.244.200"/>
    <x v="3"/>
    <x v="1"/>
    <m/>
    <x v="0"/>
  </r>
  <r>
    <n v="152"/>
    <s v="C1493-2025"/>
    <s v="0370-2025"/>
    <s v="FUNDACION MUJERES PURPURA"/>
    <n v="9013379364"/>
    <s v="PODCAST SOMOS IDENTIDAD PURPURA - SERIE: &quot;VOCES DE TIERRA Y CORAJE&quot;"/>
    <s v=" $        26.275.000"/>
    <s v=" $            21.020.000"/>
    <s v=" $               5.255.000"/>
    <x v="3"/>
    <x v="1"/>
    <m/>
    <x v="0"/>
  </r>
  <r>
    <n v="153"/>
    <s v="C3597-2025"/>
    <s v="0370-2025"/>
    <s v="CENTRO DE INVESTIGACION Y DESARROLLO PARA LATINOAMERICA"/>
    <n v="9017340356"/>
    <s v="PINTAR ES RESISTIR: MINGA MURALISTA POR LA RECUPERACIÓN DEL TERRITORIO, LA IDENTIDAD Y MEMORIA HISTÓRICA DE PITALITO - HUILA"/>
    <s v=" $        22.289.000"/>
    <s v=" $            17.831.200"/>
    <s v=" $               4.457.800"/>
    <x v="3"/>
    <x v="1"/>
    <m/>
    <x v="0"/>
  </r>
  <r>
    <n v="154"/>
    <s v="C3150-2025"/>
    <s v="0370-2025"/>
    <s v="FUNDACION DE SERVICIOS INTEGRALES Y SOCIALES DE COLOMBIA"/>
    <n v="9005949505"/>
    <s v="TRADICIONES DEL LLANO"/>
    <s v=" $        38.694.000"/>
    <s v=" $            30.955.200"/>
    <s v=" $               7.738.800"/>
    <x v="3"/>
    <x v="1"/>
    <m/>
    <x v="0"/>
  </r>
  <r>
    <n v="155"/>
    <s v="C1580-2025"/>
    <s v="0370-2025"/>
    <s v="JUNTA DE ACCIÓN COMUNAL VEREDA EL AMPARO"/>
    <n v="9017550048"/>
    <s v="FESTIVAL DE CULTURAS CAMPESINAS"/>
    <s v=" $        26.129.000"/>
    <s v=" $            20.903.200"/>
    <s v=" $               5.225.800"/>
    <x v="3"/>
    <x v="1"/>
    <m/>
    <x v="0"/>
  </r>
  <r>
    <n v="156"/>
    <s v="C3703-2025"/>
    <s v="0370-2025"/>
    <s v="ASOCIACION UAMANSOY"/>
    <n v="9017204293"/>
    <s v="VIVENCIAS DE LAS PRACTICAS ANCESTRALES: PRIMER ENCUENTRO RURAL KAMENTSA “JEMTROCAM”"/>
    <s v=" $        19.015.000"/>
    <s v=" $            15.212.000"/>
    <s v=" $               3.803.000"/>
    <x v="3"/>
    <x v="1"/>
    <m/>
    <x v="0"/>
  </r>
  <r>
    <n v="157"/>
    <s v="C4676-2025"/>
    <s v="0370-2025"/>
    <s v="ASOCIACION CAUCA SOCIAL Y CULTURAL"/>
    <n v="9017593721"/>
    <s v="ENCUENTRO DE SABERES Y ARTE POR LA PAZ: TEJIENDO FUTURO EN LOS MUNICIPIOS PDET"/>
    <s v=" $        17.474.000"/>
    <s v=" $            13.979.200"/>
    <s v=" $               3.494.800"/>
    <x v="3"/>
    <x v="1"/>
    <m/>
    <x v="0"/>
  </r>
  <r>
    <n v="158"/>
    <s v="C6065-2025"/>
    <s v="0370-2025"/>
    <s v="ASOFERIAS DEL SUROCCIDENTE COLOMBIANO"/>
    <n v="9011343141"/>
    <s v="GRAN DESFILE DE COMPARSAS Y CARROZAS &quot; CARNAVAL DEL PUEBLO&quot; UNA EXPRESIÓN DE LO QUE SOMOS, VEMOS Y SENTIMOS"/>
    <s v=" $        18.020.000"/>
    <s v=" $            14.416.000"/>
    <s v=" $               3.604.000"/>
    <x v="3"/>
    <x v="1"/>
    <m/>
    <x v="0"/>
  </r>
  <r>
    <n v="159"/>
    <s v="C4687-2025"/>
    <s v="0370-2025"/>
    <s v="FUNDACIÓN CASA CAMPESINA EMIGDIO BENITEZ PLATA"/>
    <n v="8260018393"/>
    <s v="ESCUELA RURAL ITINERANTE SUENA Y BAILA BOYACÁ VOL.2"/>
    <s v=" $        26.724.000"/>
    <s v=" $            21.379.200"/>
    <s v=" $               5.344.800"/>
    <x v="3"/>
    <x v="1"/>
    <m/>
    <x v="0"/>
  </r>
  <r>
    <n v="160"/>
    <s v="C11107-2025"/>
    <s v="0370-2025"/>
    <s v="FUNDACION SOCIAL Y CULTURAL BERAKAH PENSAR, CREAR Y ACTUAR"/>
    <n v="9016503373"/>
    <s v="TEATRO COMUNITARIO ITINERANTE VESTIGIOS"/>
    <s v=" $        38.378.000"/>
    <s v=" $            30.702.400"/>
    <s v=" $               7.675.600"/>
    <x v="3"/>
    <x v="1"/>
    <m/>
    <x v="0"/>
  </r>
  <r>
    <n v="161"/>
    <s v="C6011-2025"/>
    <s v="0370-2025"/>
    <s v="FUNDACION ALIANZA CULTURAL, ARTISTICA Y DEPORTIVA, FUNDACION ALIANZA CULTURAL"/>
    <n v="9018812494"/>
    <s v="&quot;BOYACÁ SUENA: MUSICA QUE CONECTA&quot;"/>
    <s v=" $        27.912.000"/>
    <s v=" $            22.329.600"/>
    <s v=" $               5.582.400"/>
    <x v="3"/>
    <x v="1"/>
    <m/>
    <x v="0"/>
  </r>
  <r>
    <n v="162"/>
    <s v="C9223-2025"/>
    <s v="0370-2025"/>
    <s v="CORPORACION PURA TRADICION"/>
    <n v="9017622652"/>
    <s v="IV FESTIVAL FOLCLÓRICO Y SAMPEDRINO"/>
    <s v=" $        21.993.000"/>
    <s v=" $            17.594.400"/>
    <s v=" $               4.398.600"/>
    <x v="3"/>
    <x v="0"/>
    <m/>
    <x v="0"/>
  </r>
  <r>
    <n v="163"/>
    <s v="C8578-2025"/>
    <s v="0370-2025"/>
    <s v="ASOCIACION TEJIENDO COMUNIDADES"/>
    <n v="9018173372"/>
    <s v="DESDE LA RELIGIÓN, EL ARTE Y LA CULTURA CELEBRAMOS LAS FIESTAS PATRONALES EN HONOR A SAN ANTONIO DE PADUA"/>
    <s v=" $        16.455.000"/>
    <s v=" $            13.164.000"/>
    <s v=" $               3.291.000"/>
    <x v="3"/>
    <x v="1"/>
    <m/>
    <x v="0"/>
  </r>
  <r>
    <n v="164"/>
    <s v="C10625-2025"/>
    <s v="0370-2025"/>
    <s v="FUNDACON ECAT"/>
    <n v="9015767624"/>
    <s v="ESCUELA101"/>
    <s v=" $        22.291.000"/>
    <s v=" $            17.832.800"/>
    <s v=" $               4.458.200"/>
    <x v="3"/>
    <x v="1"/>
    <m/>
    <x v="0"/>
  </r>
  <r>
    <n v="165"/>
    <s v="C10336-2025"/>
    <s v="0370-2025"/>
    <s v="CORPORACION CULTURAL Y COMUNITARIA BARACOA"/>
    <n v="9017533369"/>
    <s v="ECOS DE MIS ANCESTROS: SEMILLEROS PARA MEMORIA AFRODESCENDIENTE"/>
    <s v=" $        19.017.000"/>
    <s v=" $            15.213.600"/>
    <s v=" $               3.803.400"/>
    <x v="3"/>
    <x v="1"/>
    <m/>
    <x v="0"/>
  </r>
  <r>
    <n v="166"/>
    <s v="C1036-2025"/>
    <s v="0370-2025"/>
    <s v="ASOCIACION MOVIMIENTO MAGDALENA JOVEN"/>
    <n v="9014021951"/>
    <s v="1° ENCUENTRO PLURICULTURAL DE COMUNIDADES AFRODESCENDIENTES PARA LA CONSECUCIÓN DE LA PAZ"/>
    <s v=" $        27.306.000"/>
    <s v=" $            21.844.800"/>
    <s v=" $               5.461.200"/>
    <x v="4"/>
    <x v="0"/>
    <m/>
    <x v="0"/>
  </r>
  <r>
    <n v="167"/>
    <s v="C3971-2025"/>
    <s v="0370-2025"/>
    <s v="CORPORACION ARTISTICA AMBIENTAL CULTURAL VIDA"/>
    <n v="9018754686"/>
    <s v="GASTROFESTIVAL SUR COLOMBIANO.  BOCADOS DE CULTURA E IDENTIDAD REGIONAL"/>
    <s v=" $        17.005.000"/>
    <s v=" $            13.604.000"/>
    <s v=" $               3.401.000"/>
    <x v="4"/>
    <x v="0"/>
    <m/>
    <x v="0"/>
  </r>
  <r>
    <n v="168"/>
    <s v="C1294-2025"/>
    <s v="0370-2025"/>
    <s v="FUNDACIÓN SOCIAL SANDRA DURÁN"/>
    <n v="9017550245"/>
    <s v="ENCUENTRO DE MELÓMANOS Y COLECCIONISTAS DEL ORIENTE DE CALI 2025"/>
    <s v=" $        20.202.000"/>
    <s v=" $            16.161.600"/>
    <s v=" $               4.040.400"/>
    <x v="4"/>
    <x v="0"/>
    <m/>
    <x v="0"/>
  </r>
  <r>
    <n v="169"/>
    <s v="C1642-2025"/>
    <s v="0370-2025"/>
    <s v="FUNDACIÓN SOCIOCULTURAL SOMOS LLANO"/>
    <n v="9014169847"/>
    <s v="EL JOROPO CRIOLLO: TRADICIÓN E IDENTIDAD LLANERA 3RA EDICIÓN"/>
    <s v=" $        27.251.000"/>
    <s v=" $            21.800.800"/>
    <s v=" $               5.450.200"/>
    <x v="4"/>
    <x v="0"/>
    <m/>
    <x v="0"/>
  </r>
  <r>
    <n v="170"/>
    <s v="C1847-2025"/>
    <s v="0370-2025"/>
    <s v="FUNDACIÓN CREAPP"/>
    <n v="8140039254"/>
    <s v="GRAN INTEGRACIÓN Y RECONOCIMIENTO DE LA MÚSICA CAMPESINA, VERSIÓN II."/>
    <s v=" $        18.395.000"/>
    <s v=" $            14.716.000"/>
    <s v=" $               3.679.000"/>
    <x v="4"/>
    <x v="0"/>
    <m/>
    <x v="0"/>
  </r>
  <r>
    <n v="171"/>
    <s v="C2370-2025"/>
    <s v="0370-2025"/>
    <s v="CORPORACION NACIONAL PARA LOS DERECHOS ÉTNICOS Y EL DESARROLLO SOCIAL - CONADDES"/>
    <n v="9016086277"/>
    <s v="TERCERA VERSIÓN DEL FESTIVAL DE MUSICA Y EXPRESIONES CULTURALES DEL PACIFICO SUR COLOMBIANO"/>
    <s v=" $        22.068.000"/>
    <s v=" $            17.654.400"/>
    <s v=" $               4.413.600"/>
    <x v="4"/>
    <x v="0"/>
    <m/>
    <x v="0"/>
  </r>
  <r>
    <n v="172"/>
    <s v="C6266-2025"/>
    <s v="0370-2025"/>
    <s v="FUNDACION BINYET"/>
    <n v="9016904071"/>
    <s v="JUASHCONBEBEMBIANG - HIJAS DE LA LUNA, REVITALIZACION DE LA ORALIDAD DE LA MUJER INDIGENA KAMENTSA A TRAVES DE LOS TEJIDOS."/>
    <s v=" $        13.644.000"/>
    <s v=" $            10.915.200"/>
    <s v=" $               2.728.800"/>
    <x v="4"/>
    <x v="0"/>
    <m/>
    <x v="0"/>
  </r>
  <r>
    <n v="173"/>
    <s v="C7260-2025"/>
    <s v="0370-2025"/>
    <s v="AGRUPACIÓN ESCENICA GUADAJIRA"/>
    <n v="8130003369"/>
    <s v="26° FESTIVAL JUVENIL DE TEATRO &quot;GUSTAVO ANDRADE RIVERA&quot;"/>
    <s v=" $        25.765.000"/>
    <s v=" $            20.612.000"/>
    <s v=" $               5.153.000"/>
    <x v="4"/>
    <x v="0"/>
    <m/>
    <x v="0"/>
  </r>
  <r>
    <n v="174"/>
    <s v="C5645-2025"/>
    <s v="0370-2025"/>
    <s v="JUNTA DE ACCION COMUNAL DEL BARRIO VEREDA TOTUMITO SARMIENTO Y BATALLITA DEL MUNICIPIO DE JUAN DE ACOSTA, DEPARTAMENTO DEL ATLÁNTICO&quot;"/>
    <n v="9016135451"/>
    <s v="&quot;MANOS QUE TRAMAN HISTORIAS&quot;"/>
    <s v=" $        22.860.000"/>
    <s v=" $            18.288.000"/>
    <s v=" $               4.572.000"/>
    <x v="4"/>
    <x v="0"/>
    <m/>
    <x v="0"/>
  </r>
  <r>
    <n v="175"/>
    <s v="C6222-2025"/>
    <s v="0370-2025"/>
    <s v="FUNDACION SOCIAL DE COMUNIDADES AFROCOLOMBIANAS BENKOS BIOHO DEL MUNICIPIO DE GALAPA"/>
    <n v="9006351965"/>
    <s v="VI FESTIVAL REGIONAL DE DANZAS AFROCOLOMBIANAS DEL MUNICIPIO DE GALAPA"/>
    <s v=" $        22.860.000"/>
    <s v=" $            18.288.000"/>
    <s v=" $               4.572.000"/>
    <x v="4"/>
    <x v="0"/>
    <m/>
    <x v="0"/>
  </r>
  <r>
    <n v="176"/>
    <s v="C9901-2025"/>
    <s v="0370-2025"/>
    <s v="COMPROMISO"/>
    <n v="8000340442"/>
    <s v="8° FESTIVAL LA GRECA. REVOLUCIÓN ARTÍSTICA CAFETERA"/>
    <s v=" $        27.748.000"/>
    <s v=" $            22.198.400"/>
    <s v=" $               5.549.600"/>
    <x v="4"/>
    <x v="0"/>
    <m/>
    <x v="0"/>
  </r>
  <r>
    <n v="177"/>
    <s v="C10593-2025"/>
    <s v="0370-2025"/>
    <s v="JUNTA DE ACCION COMUNAL DE LA VEREDA FLORESTA F."/>
    <n v="9012518641"/>
    <s v="FORTALECIMIENTO DE LA IDENTIDAD CULTURAL CAMPESINA: “HISTORIAS Y LEYENDAS EN LA VEREDA LA FLORESTA F”"/>
    <s v=" $        24.142.000"/>
    <s v=" $            19.313.600"/>
    <s v=" $               4.828.400"/>
    <x v="4"/>
    <x v="0"/>
    <m/>
    <x v="0"/>
  </r>
  <r>
    <n v="178"/>
    <s v="C3957-2025"/>
    <s v="0370-2025"/>
    <s v="RESGUARDO INDIGENA COMUNIDAD COREGUAJE DE GORGONIA"/>
    <n v="9001044882"/>
    <s v="LA CHAGRA: PUNTO DE ENCUENTRO E INTERCAMBIO DE CONOCIMIENTOS POR LAS MUJERES COREGUAJE."/>
    <s v=" $        20.738.000"/>
    <s v=" $            16.590.400"/>
    <s v=" $               4.147.600"/>
    <x v="4"/>
    <x v="0"/>
    <m/>
    <x v="0"/>
  </r>
  <r>
    <n v="179"/>
    <s v="C294-2025"/>
    <s v="0370-2025"/>
    <s v="RESGUARDO INDIGENA COREGUAJE DE EL PORVENIR KANANGUCHAL"/>
    <n v="8280024631"/>
    <s v="FIESTA KOREBAJU DE LA YUCA ANCESTRAL."/>
    <s v=" $        21.844.000"/>
    <s v=" $            17.475.200"/>
    <s v=" $               4.368.800"/>
    <x v="4"/>
    <x v="0"/>
    <m/>
    <x v="0"/>
  </r>
  <r>
    <n v="180"/>
    <s v="C10298-2025"/>
    <s v="0370-2025"/>
    <s v="JUNTA DE ACCION COMUNAL DE LA INSPECCIÓN DE SANTUARIO"/>
    <n v="9009506911"/>
    <s v="FESTIVAL DE LÁCTEOS Y TRADICIONES CAMPESINAS DE SANTUARIO, LA MONTAÑITA"/>
    <s v=" $        26.554.000"/>
    <s v=" $            21.243.200"/>
    <s v=" $               5.310.800"/>
    <x v="4"/>
    <x v="0"/>
    <m/>
    <x v="0"/>
  </r>
  <r>
    <n v="181"/>
    <s v="C432-2025"/>
    <s v="0370-2025"/>
    <s v="ASOCIACION CULTURAL ANDAGOYA VIVA"/>
    <n v="9018530981"/>
    <s v="RUTA TURISTICA VIVIENDO LA MAGIA DEL SAN JUAN &quot;TURISMO SOSTENIBLE, IDENTIDAD TERRITORIAL Y BIODIVERSIDAD&quot;"/>
    <s v=" $        28.240.000"/>
    <s v=" $            22.592.000"/>
    <s v=" $               5.648.000"/>
    <x v="4"/>
    <x v="2"/>
    <m/>
    <x v="0"/>
  </r>
  <r>
    <n v="182"/>
    <s v="C3264-2025"/>
    <s v="0370-2025"/>
    <s v="ASOCIACION INTERETNICA UNIDOS POR EL TERRITORIO"/>
    <n v="9017251363"/>
    <s v="RAÍCES Y CIMIENTOS"/>
    <s v=" $        18.257.000"/>
    <s v=" $            14.605.600"/>
    <s v=" $               3.651.400"/>
    <x v="4"/>
    <x v="2"/>
    <m/>
    <x v="0"/>
  </r>
  <r>
    <n v="183"/>
    <s v="C5800-2025"/>
    <s v="0370-2025"/>
    <s v="FUNDACION BIOSER"/>
    <n v="9010103529"/>
    <s v="SALVAGUARDANDO TRADICIONES, YAPURUTÚ"/>
    <s v=" $        31.820.000"/>
    <s v=" $            25.456.000"/>
    <s v=" $               6.364.000"/>
    <x v="4"/>
    <x v="2"/>
    <m/>
    <x v="0"/>
  </r>
  <r>
    <n v="184"/>
    <s v="C5670-2025"/>
    <s v="0370-2025"/>
    <s v="JUNTA DE ACION COMUNAL LA COROZA"/>
    <n v="9015894665"/>
    <s v="SABERES CON SABORES."/>
    <s v=" $        16.852.000"/>
    <s v=" $            13.481.600"/>
    <s v=" $               3.370.400"/>
    <x v="4"/>
    <x v="2"/>
    <m/>
    <x v="0"/>
  </r>
  <r>
    <n v="185"/>
    <s v="C6704-2025"/>
    <s v="0370-2025"/>
    <s v="FUNDACIÓN SOMOS HUELLAS"/>
    <n v="9002296180"/>
    <s v="LETRAS DE ESTE Y OTROS MUNDOS VI"/>
    <s v=" $        31.227.000"/>
    <s v=" $            24.981.600"/>
    <s v=" $               6.245.400"/>
    <x v="4"/>
    <x v="2"/>
    <m/>
    <x v="0"/>
  </r>
  <r>
    <n v="186"/>
    <s v="C4329-2025"/>
    <s v="0370-2025"/>
    <s v="ASOCIACION UMBRAL TEATRO"/>
    <n v="8002395951"/>
    <s v="UMBRAL TEATRO 34 AÑOS (DIALOGOS ENTRE EL ORIENTE Y EL CENTRO)"/>
    <s v=" $        25.772.000"/>
    <s v=" $            20.617.600"/>
    <s v=" $               5.154.400"/>
    <x v="4"/>
    <x v="2"/>
    <m/>
    <x v="0"/>
  </r>
  <r>
    <n v="187"/>
    <s v="C5574-2025"/>
    <s v="0370-2025"/>
    <s v="ASOCIACIÓN PEREIRANA DE DANZA ASPERDANZA"/>
    <n v="9003838581"/>
    <s v="CELEBREMOS EL MES DE LA DANZA: &quot;LA DANZA COMO INSTRUMENTO DE PAZ&quot;"/>
    <s v=" $        20.343.000"/>
    <s v=" $            16.274.400"/>
    <s v=" $               4.068.600"/>
    <x v="4"/>
    <x v="2"/>
    <m/>
    <x v="0"/>
  </r>
  <r>
    <n v="188"/>
    <s v="C3816-2025"/>
    <s v="0370-2025"/>
    <s v="JUNTA DE ACCION COMUNAL DE LA VEREDA AVENDAÑO"/>
    <n v="9013770282"/>
    <s v="EL RITMO DE MI VEREDA"/>
    <s v=" $        26.361.000"/>
    <s v=" $            21.088.800"/>
    <s v=" $               5.272.200"/>
    <x v="4"/>
    <x v="2"/>
    <m/>
    <x v="0"/>
  </r>
  <r>
    <n v="189"/>
    <s v="C4693-2025"/>
    <s v="0370-2025"/>
    <s v="FUNDACION TRANSFORMANDO CON PAZION"/>
    <n v="9011391961"/>
    <s v="UNIDOS POR EL FUTBOL, CONSTRUYENDO PAZ"/>
    <s v=" $        19.223.000"/>
    <s v=" $            15.378.400"/>
    <s v=" $               3.844.600"/>
    <x v="4"/>
    <x v="2"/>
    <m/>
    <x v="0"/>
  </r>
  <r>
    <n v="190"/>
    <s v="C5352-2025"/>
    <s v="0370-2025"/>
    <s v="FUNDACION INSPIRANDO SUEÑOS J&amp;M"/>
    <n v="9018758252"/>
    <s v="EL FRISTYLE COMO RITMO DE VIDA, VOZ Y CORAZÓN"/>
    <s v=" $        17.155.000"/>
    <s v=" $            13.724.000"/>
    <s v=" $               3.431.000"/>
    <x v="4"/>
    <x v="2"/>
    <m/>
    <x v="0"/>
  </r>
  <r>
    <n v="191"/>
    <s v="C6203-2025"/>
    <s v="0370-2025"/>
    <s v="FUNDACION DESPERTAR CARIBE"/>
    <n v="8020251661"/>
    <s v="&quot;SONIDOS DE LA TIERRA: RESCATE Y FORTALECIMIENTO DE LA MÚSICA TRADICIONAL COLOMBIANA Y SUS RAÍCES&quot;"/>
    <s v=" $        22.360.000"/>
    <s v=" $            17.888.000"/>
    <s v=" $               4.472.000"/>
    <x v="4"/>
    <x v="2"/>
    <m/>
    <x v="0"/>
  </r>
  <r>
    <n v="192"/>
    <s v="C10305-2025"/>
    <s v="0370-2025"/>
    <s v="JUNTA DE ACCION COMUNAL DEL FILO DEL CORREGIMIENTO EL FILO"/>
    <n v="9003001706"/>
    <s v="CULTURA VEREDAL DE FORMACION"/>
    <s v=" $        27.172.000"/>
    <s v=" $            21.737.600"/>
    <s v=" $               5.434.400"/>
    <x v="4"/>
    <x v="2"/>
    <m/>
    <x v="0"/>
  </r>
  <r>
    <n v="193"/>
    <s v="C427-2025"/>
    <s v="0370-2025"/>
    <s v="FUNDACION PARA EL DESARROLLO Y CRECIMIENTO SOSTENIBLE DEL SUR"/>
    <n v="9017485381"/>
    <s v="RAÍCES VIVAS: NIÑOS GUARDIANES DE NUESTRO PASADO"/>
    <s v=" $        17.691.000"/>
    <s v=" $            14.152.800"/>
    <s v=" $               3.538.200"/>
    <x v="4"/>
    <x v="2"/>
    <m/>
    <x v="0"/>
  </r>
  <r>
    <n v="194"/>
    <s v="C8286-2025"/>
    <s v="0370-2025"/>
    <s v="FUNDACION CULTURAL LA NAVE DE PAPEL"/>
    <n v="9007096768"/>
    <s v="16 FESTIVAL INTERNACIONAL DE POESÍA DE MANIZALES  2025"/>
    <s v=" $        27.808.000"/>
    <s v=" $            22.246.400"/>
    <s v=" $               5.561.600"/>
    <x v="4"/>
    <x v="2"/>
    <m/>
    <x v="0"/>
  </r>
  <r>
    <n v="195"/>
    <s v="C8002-2025"/>
    <s v="0370-2025"/>
    <s v="CORPORACION DE GESTORES CULTURALES Y MAESTROS ETNOEDUCADORES &quot;CORETNOCULTURAL&quot;"/>
    <n v="9000301674"/>
    <s v="DESCUBRE Y VIVE PALENQUE: RUTA CULTURAL Y LIBERTARIA BENKOS BIOHÓ."/>
    <s v=" $        17.742.000"/>
    <s v=" $            14.193.600"/>
    <s v=" $               3.548.400"/>
    <x v="4"/>
    <x v="2"/>
    <m/>
    <x v="0"/>
  </r>
  <r>
    <n v="196"/>
    <s v="C5801-2025"/>
    <s v="0370-2025"/>
    <s v="ASOCIACION PRO-SELVA VIVA"/>
    <n v="9001664490"/>
    <s v="PLANTAS QUE SALVAN VIDAS"/>
    <s v=" $        30.357.000"/>
    <s v=" $            24.285.600"/>
    <s v=" $               6.071.400"/>
    <x v="4"/>
    <x v="1"/>
    <m/>
    <x v="0"/>
  </r>
  <r>
    <n v="197"/>
    <s v="C2053-2025"/>
    <s v="0370-2025"/>
    <s v="COMUNIDAD AFRODESCENDIENTES DEL MUNICIPIO DE ROLDANILLO"/>
    <n v="9000994913"/>
    <s v="XV FESTIVAL DE MÚSICA Y DANZA AFROCOLOMBIANA &quot;UNIENDO ETNIAS&quot;"/>
    <s v=" $        18.446.000"/>
    <s v=" $            14.756.800"/>
    <s v=" $               3.689.200"/>
    <x v="4"/>
    <x v="1"/>
    <m/>
    <x v="0"/>
  </r>
  <r>
    <n v="198"/>
    <s v="C3623-2025"/>
    <s v="0370-2025"/>
    <s v="ASOCIACION DE JOVENES PROFESIONALES PARA LA INNOVACION Y DESARROLLO SOSTENIBLE DE LAS COMUNIDADES"/>
    <n v="9018424321"/>
    <s v="RECUPERACIÓN DE LA MEMORIA ANCESTRAL: NARRANDO HISTORIAS DE NUESTRA GENTE DE LA CIÉNAGA DE ZAPATOSA"/>
    <s v=" $        30.156.000"/>
    <s v=" $            24.124.800"/>
    <s v=" $               6.031.200"/>
    <x v="4"/>
    <x v="1"/>
    <m/>
    <x v="0"/>
  </r>
  <r>
    <n v="199"/>
    <s v="C10943-2025"/>
    <s v="0370-2025"/>
    <s v="ASOCIACION CULTURA AMAZONICA"/>
    <n v="9018765791"/>
    <s v="&quot;TEJIENDO RAÍCES: FORMACIÓN EN ARTESANÍAS PARA LA PRESERVACIÓN CULTURAL AMAZÓNICA&quot;"/>
    <s v=" $        29.732.000"/>
    <s v=" $            23.785.600"/>
    <s v=" $               5.946.400"/>
    <x v="4"/>
    <x v="1"/>
    <m/>
    <x v="0"/>
  </r>
  <r>
    <n v="200"/>
    <s v="C4483-2025"/>
    <s v="0370-2025"/>
    <s v="FUNDACIÓN CULTURAL Y DEPORTIVA RESISTENCIA POR LA VIDA"/>
    <n v="9017276539"/>
    <s v="FESTIVAL DE HIP HOP ANCESTRAL, PUTUMAYO RAP."/>
    <s v=" $        12.665.000"/>
    <s v=" $            10.132.000"/>
    <s v=" $               2.533.000"/>
    <x v="4"/>
    <x v="1"/>
    <m/>
    <x v="0"/>
  </r>
  <r>
    <n v="201"/>
    <s v="C4263-2025"/>
    <s v="0370-2025"/>
    <s v="JUNTA DE ACCION COMUNAL DEL BARRIO EL PROGRESO,CORREGIMIENTO DE BESOTE DEL MUNICIPIO DE LA GLORIA DEPARTAMENTO DEL CE"/>
    <n v="9017708806"/>
    <s v="SEMBRANDO CULTURA, COSECHANDO PAZ"/>
    <s v=" $        33.481.000"/>
    <s v=" $            26.784.800"/>
    <s v=" $               6.696.200"/>
    <x v="4"/>
    <x v="1"/>
    <m/>
    <x v="0"/>
  </r>
  <r>
    <n v="202"/>
    <s v="C4074-2025"/>
    <s v="0370-2025"/>
    <s v="CORPORACIÓN EL BALCÓN DE LOS ARTISTAS"/>
    <n v="9000711544"/>
    <s v="SUEÑOS PARA DANZAR Y EMOCIONAR EL MUNDO: UNA APUESTA DE PROTAGONISMO CULTURAL"/>
    <s v=" $        15.369.000"/>
    <s v=" $            12.295.200"/>
    <s v=" $               3.073.800"/>
    <x v="4"/>
    <x v="1"/>
    <m/>
    <x v="0"/>
  </r>
  <r>
    <n v="203"/>
    <s v="C4264-2025"/>
    <s v="0370-2025"/>
    <s v="FUNDACIÓN PARA EL DESARROLLO SOSTENIBLE Y SUSTENTABLE DE LA ZONA RURAL DE PAISES EN VIA DE DESARROLLO PRO-CULTOUR"/>
    <n v="9017433603"/>
    <s v="FESTIVAL CULTURAL DE LOS ESPANTOS ROBLEDEÑOS"/>
    <s v=" $        18.878.000"/>
    <s v=" $            15.102.400"/>
    <s v=" $               3.775.600"/>
    <x v="4"/>
    <x v="1"/>
    <m/>
    <x v="0"/>
  </r>
  <r>
    <n v="204"/>
    <s v="C8669-2025"/>
    <s v="0370-2025"/>
    <s v="FUNDACIÓN TEATRO DEL PRESAGIO"/>
    <n v="9002216921"/>
    <s v="VII ENCUENTRO NACIONAL DE ARTE QUEER, CALI DIVERSA E INCLUYENTE"/>
    <s v=" $        23.232.000"/>
    <s v=" $            18.585.600"/>
    <s v=" $               4.646.400"/>
    <x v="4"/>
    <x v="1"/>
    <m/>
    <x v="0"/>
  </r>
  <r>
    <n v="205"/>
    <s v="C6555-2025"/>
    <s v="0370-2025"/>
    <s v="JUNTA DE ACCION COMUNAL NUEVO HORIZONTE"/>
    <n v="8110300215"/>
    <s v="MANOS QUE CREAN"/>
    <s v=" $        19.261.000"/>
    <s v=" $            15.408.800"/>
    <s v=" $               3.852.200"/>
    <x v="4"/>
    <x v="1"/>
    <m/>
    <x v="0"/>
  </r>
  <r>
    <n v="206"/>
    <s v="C10293-2025"/>
    <s v="0370-2025"/>
    <s v="FUNDACION LABORATORIO AMARILLO"/>
    <n v="9016423362"/>
    <s v="POÉTICA EN MOVIMIENTO, PAZ Y TERRITORIO"/>
    <s v=" $        18.881.000"/>
    <s v=" $            15.104.800"/>
    <s v=" $               3.776.200"/>
    <x v="4"/>
    <x v="1"/>
    <m/>
    <x v="0"/>
  </r>
  <r>
    <n v="207"/>
    <s v="C10036-2025"/>
    <s v="0370-2025"/>
    <s v="ASOCIACION PALCO PROFESIONALES AL SERVICIO DE LA COMUNICACION"/>
    <n v="8110270712"/>
    <s v="MEMORIAS EN VOZ ALTA"/>
    <s v=" $        19.676.000"/>
    <s v=" $            15.740.800"/>
    <s v=" $               3.935.200"/>
    <x v="4"/>
    <x v="1"/>
    <m/>
    <x v="0"/>
  </r>
  <r>
    <n v="208"/>
    <s v="C8491-2025"/>
    <s v="0370-2025"/>
    <s v="CONSEJO COMUNITARIO AFRO DE LA CUENCA DEL RIO BROQUELES"/>
    <n v="9006620811"/>
    <s v="TAMBOR DE ACUERDOS: CONSTRUYENDO PAZ DESDE LA CULTURA AFRO"/>
    <s v=" $        18.587.000"/>
    <s v=" $            14.869.600"/>
    <s v=" $               3.717.400"/>
    <x v="4"/>
    <x v="1"/>
    <m/>
    <x v="0"/>
  </r>
  <r>
    <n v="209"/>
    <s v="C10831-2025"/>
    <s v="0370-2025"/>
    <s v="CONSEJO COMUNITARIO DE APARTADO - BUENA VISTA"/>
    <n v="8180011143"/>
    <s v="LA POLKA CHOCOANA: UNA HERENCIA MUSICAL PARA LAS NUEVAS GENERACIONES DE LA COMUNIDAD AFRO DE BUENAVISTA"/>
    <s v=" $        26.259.000"/>
    <s v=" $            21.007.200"/>
    <s v=" $               5.251.800"/>
    <x v="4"/>
    <x v="1"/>
    <m/>
    <x v="0"/>
  </r>
  <r>
    <n v="210"/>
    <s v="C304-2025"/>
    <s v="0370-2025"/>
    <s v="JUNTA DE ACCION COMUNAL DE LA VEREDA LOS LAURELES"/>
    <n v="9014798397"/>
    <s v="SABORES DE PAZ RESCATE GASTRONÓMICO CAMPESINO PARA LA CONVIVENCIA Y LA CULTURA."/>
    <s v=" $        21.287.000"/>
    <s v=" $            17.029.600"/>
    <s v=" $               4.257.400"/>
    <x v="5"/>
    <x v="0"/>
    <m/>
    <x v="0"/>
  </r>
  <r>
    <n v="211"/>
    <s v="C3696-2025"/>
    <s v="0370-2025"/>
    <s v="RESGUARDO INDIGENA HUITOTO-CABILDO COMUNIDAD INDIGENA HUITORA"/>
    <n v="9001102160"/>
    <s v="RECUPERACIÓN Y FORTALECIMIENTO DEL BAILE TRADICIONAL UITOTO EN LA COMUNIDAD HUITORÁ"/>
    <s v=" $        29.732.000"/>
    <s v=" $            23.785.600"/>
    <s v=" $               5.946.400"/>
    <x v="5"/>
    <x v="0"/>
    <m/>
    <x v="0"/>
  </r>
  <r>
    <n v="212"/>
    <s v="C4933-2025"/>
    <s v="0370-2025"/>
    <s v="FUNDACION INTEGRACION TOLEÑA"/>
    <n v="9018734512"/>
    <s v="RECOPILANDO EL PATRIMONIO CULTURAL INMATERIAL DE LA SUBREGIÓN SANQUIANGA"/>
    <s v=" $        19.250.000"/>
    <s v=" $            15.400.000"/>
    <s v=" $               3.850.000"/>
    <x v="5"/>
    <x v="0"/>
    <m/>
    <x v="0"/>
  </r>
  <r>
    <n v="213"/>
    <s v="C3211-2025"/>
    <s v="0370-2025"/>
    <s v="FUNDACION ALMA DE VIDA"/>
    <n v="9013459391"/>
    <s v="PRIMER ENCUENTRO MULTICULTURAL POR LA PAZ CON PERSONAS PRIVADAS DE LA LIBERTAD."/>
    <s v=" $        17.974.000"/>
    <s v=" $            14.379.200"/>
    <s v=" $               3.594.800"/>
    <x v="5"/>
    <x v="0"/>
    <m/>
    <x v="0"/>
  </r>
  <r>
    <n v="214"/>
    <s v="C2606-2025"/>
    <s v="0370-2025"/>
    <s v="CORPORACION PARA EL DESARROLLO PRODUCTIVO Y SOCIAL CONSTRUYENDO SUEÑOS"/>
    <n v="9010120254"/>
    <s v="PRIMERA FERIA EXPOSICION ARTESANAL Y GASTRONOMICA  ZAMBRANO MAS AMBIENTAL, CULTURAL Y SOCIAL,"/>
    <s v=" $        20.544.000"/>
    <s v=" $            16.435.200"/>
    <s v=" $               4.108.800"/>
    <x v="5"/>
    <x v="0"/>
    <m/>
    <x v="0"/>
  </r>
  <r>
    <n v="215"/>
    <s v="C3230-2025"/>
    <s v="0370-2025"/>
    <s v="CENTRO REGIONAL DE PRODUCTIVIDAD, COMPETITIVIDAD E INNOVACION DE LA AMAZONIA"/>
    <n v="9009149635"/>
    <s v="MUESTRA DE FE. PRIMER ENCUENTRO DE ARTE Y CULTURA EN MOCOA"/>
    <s v=" $        18.586.000"/>
    <s v=" $            14.868.800"/>
    <s v=" $               3.717.200"/>
    <x v="5"/>
    <x v="0"/>
    <m/>
    <x v="0"/>
  </r>
  <r>
    <n v="216"/>
    <s v="C6126-2025"/>
    <s v="0370-2025"/>
    <s v="FUNDACION PARA EL TRABAJO LA EDUCACION Y EL DESARROLLO EMPRESARIAL DEL CARIBE"/>
    <n v="9014920291"/>
    <s v="CARNAVAL CON PASION"/>
    <s v=" $        23.365.000"/>
    <s v=" $            18.692.000"/>
    <s v=" $               4.673.000"/>
    <x v="5"/>
    <x v="0"/>
    <m/>
    <x v="0"/>
  </r>
  <r>
    <n v="217"/>
    <s v="C10184-2025"/>
    <s v="0370-2025"/>
    <s v="CORPORACION CULTURAL, ARTISTICA Y SOCIAL ESTACION CULTURA"/>
    <n v="9010616261"/>
    <s v="7 CUENTO LERO LERO CANDELERO 2025 ´´EL CUENTO UN ESPACIO PARA LA NIÑEZ  EN  PAZ´´"/>
    <s v=" $        25.442.000"/>
    <s v=" $            20.353.600"/>
    <s v=" $               5.088.400"/>
    <x v="5"/>
    <x v="0"/>
    <m/>
    <x v="0"/>
  </r>
  <r>
    <n v="218"/>
    <s v="C10390-2025"/>
    <s v="0370-2025"/>
    <s v="FUNDACIÓN CONMOVER"/>
    <n v="9014647141"/>
    <s v="3RA VERSIÓN HILOROJO FASHION CINEMA COREOGRÁFICO LABORATORIO DE FORMACIÓN EN PRODUCCIÓN AUDIOVISUAL"/>
    <s v=" $        19.883.000"/>
    <s v=" $            15.906.400"/>
    <s v=" $               3.976.600"/>
    <x v="5"/>
    <x v="0"/>
    <m/>
    <x v="0"/>
  </r>
  <r>
    <n v="219"/>
    <s v="C5562-2025"/>
    <s v="0370-2025"/>
    <s v="JUNTA DE ACCION COMUNAL DE LA VEREDA EL ACHAPO"/>
    <n v="9017271821"/>
    <s v="FESTIVAL DE NARRATIVAS Y LEYENDAS TRADICIONALES CAMPESINAS DE LA AMAZONÍA - VEREDA EL ACHAPO."/>
    <s v=" $        24.142.000"/>
    <s v=" $            19.313.600"/>
    <s v=" $               4.828.400"/>
    <x v="5"/>
    <x v="0"/>
    <m/>
    <x v="0"/>
  </r>
  <r>
    <n v="220"/>
    <s v="C120-2025"/>
    <s v="0370-2025"/>
    <s v="JUNTA DE ACCION DE LA VEREDA LA COLONIA"/>
    <n v="9017321545"/>
    <s v="CONSTRUYENDO PAZ A TRAVÉS DEL DIÁLOGO"/>
    <s v=" $        25.940.000"/>
    <s v=" $            20.752.000"/>
    <s v=" $               5.188.000"/>
    <x v="5"/>
    <x v="0"/>
    <m/>
    <x v="0"/>
  </r>
  <r>
    <n v="221"/>
    <s v="C289-2025"/>
    <s v="0370-2025"/>
    <s v="RESGUARDO INDIGENA COREGUAJE DE JACOME"/>
    <n v="8280023932"/>
    <s v="FESTIVAL DE SABORES ORIGINARIOS COREGUAJE."/>
    <s v=" $        23.556.000"/>
    <s v=" $            18.844.800"/>
    <s v=" $               4.711.200"/>
    <x v="5"/>
    <x v="0"/>
    <m/>
    <x v="0"/>
  </r>
  <r>
    <n v="222"/>
    <s v="C162-2025"/>
    <s v="0370-2025"/>
    <s v="JUNTA DE ACCIÓN COMUNAL CORREGIMIENTO LA SIERRA"/>
    <n v="9016473611"/>
    <s v="LOS BAILES Y LOS CANTOS DE TAMBORAS, “HERENCIA ANCESTRAL”,  SE MUEVEN."/>
    <s v=" $        27.820.000"/>
    <s v=" $            22.256.000"/>
    <s v=" $               5.564.000"/>
    <x v="5"/>
    <x v="0"/>
    <m/>
    <x v="0"/>
  </r>
  <r>
    <n v="223"/>
    <s v="C1176-2025"/>
    <s v="0370-2025"/>
    <s v="FUNDACIÓN ARTÍSTICA CULTURAL SOMOS CARIBE"/>
    <n v="9014904288"/>
    <s v="VIII FESTIVAL DE ARTE Y CULTURA SOMOS CARIBE"/>
    <s v=" $        21.866.000"/>
    <s v=" $            17.492.800"/>
    <s v=" $               4.373.200"/>
    <x v="5"/>
    <x v="0"/>
    <m/>
    <x v="0"/>
  </r>
  <r>
    <n v="224"/>
    <s v="C923-2025"/>
    <s v="0370-2025"/>
    <s v="JUNTA DE ACCION COMUNAL DE LA VEREDA EL COMBEIMA"/>
    <n v="9013319571"/>
    <s v="PANTALLA PARA LA PAZ, CINE CAMPESINO Y COMUNITARIO COMO HERRAMIENTA DE TRANSFORMACIÓN SOCIAL EN EL COMBEIMA"/>
    <s v=" $        24.142.000"/>
    <s v=" $            19.313.600"/>
    <s v=" $               4.828.400"/>
    <x v="5"/>
    <x v="0"/>
    <m/>
    <x v="0"/>
  </r>
  <r>
    <n v="225"/>
    <s v="C991-2025"/>
    <s v="0370-2025"/>
    <s v="ASOCIACION FUTURO PARA LA INNOVACION Y DESARROLLO REGIONAL - ASOFIDER"/>
    <n v="9014265729"/>
    <s v="PRIMERA VERSIÓN DE TEJIENDO TRADICIONES: ARTESANÍAS DE SOMBRERO Y GUADUA EN LA UNIÓN, NARIÑO."/>
    <s v=" $        17.974.000"/>
    <s v=" $            14.379.200"/>
    <s v=" $               3.594.800"/>
    <x v="5"/>
    <x v="0"/>
    <m/>
    <x v="0"/>
  </r>
  <r>
    <n v="226"/>
    <s v="C3515-2025"/>
    <s v="0370-2025"/>
    <s v="RED ÉTNICA DE ESCRITORES DEL CHOCÓ"/>
    <n v="9015897179"/>
    <s v="FERIA DEL LIBRO DEL CHOCÓ - SEGUNDA VERSIÓN"/>
    <s v=" $        25.394.000"/>
    <s v=" $            20.315.200"/>
    <s v=" $               5.078.800"/>
    <x v="5"/>
    <x v="0"/>
    <m/>
    <x v="0"/>
  </r>
  <r>
    <n v="227"/>
    <s v="C4212-2025"/>
    <s v="0370-2025"/>
    <s v="JUNTA DE ACCION COMUNAL DE UVALES"/>
    <n v="8170057369"/>
    <s v="RUTA CULTURAL CAFETERA"/>
    <s v=" $        17.882.000"/>
    <s v=" $            14.305.600"/>
    <s v=" $               3.576.400"/>
    <x v="5"/>
    <x v="0"/>
    <m/>
    <x v="0"/>
  </r>
  <r>
    <n v="228"/>
    <s v="C2036-2025"/>
    <s v="0370-2025"/>
    <s v="CONSEJO COMUNITARIO MAYOR DE CERTEGUI &quot;COCOMACER&quot;"/>
    <n v="8180012854"/>
    <s v="&quot;RAÍCES DE CÉRTEGUI: MEMORIAS EN MOVIMIENTO Y COLOR&quot;"/>
    <s v=" $        33.807.000"/>
    <s v=" $            27.045.600"/>
    <s v=" $               6.761.400"/>
    <x v="5"/>
    <x v="0"/>
    <m/>
    <x v="0"/>
  </r>
  <r>
    <n v="229"/>
    <s v="C10357-2025"/>
    <s v="0370-2025"/>
    <s v="JUNTA DE ACCION COMUNAL DEL BARRIO CENTELLA DEL MUNICIPIO DE MAHATES DEPARTAMENTO DE BOLIVAR."/>
    <n v="9016768868"/>
    <s v="JAQUEMAHATES"/>
    <s v=" $        12.967.000"/>
    <s v=" $            10.373.600"/>
    <s v=" $               2.593.400"/>
    <x v="5"/>
    <x v="0"/>
    <m/>
    <x v="0"/>
  </r>
  <r>
    <n v="230"/>
    <s v="C4661-2025"/>
    <s v="0370-2025"/>
    <s v="FUNDACION PLATAFORMAS"/>
    <n v="9011778305"/>
    <s v="SINERGIARTE- CIRCUITO ARTÍSTICO PARA LA PAZ"/>
    <s v=" $        25.310.000"/>
    <s v=" $            20.248.000"/>
    <s v=" $               5.062.000"/>
    <x v="5"/>
    <x v="0"/>
    <m/>
    <x v="0"/>
  </r>
  <r>
    <n v="231"/>
    <s v="C10665-2025"/>
    <s v="0370-2025"/>
    <s v="FUNDACION CONSTRUYENDO SUEÑOS CATTLEYA SOLANO"/>
    <n v="9018694871"/>
    <s v="&quot;LAZOS DE JUEGO: FORTALECIENDO LA IDENTIDAD CULTURAL A TRAVÉS DE JUEGOS TRADICIONALES UITOTO&quot;"/>
    <s v=" $        20.196.000"/>
    <s v=" $            16.156.800"/>
    <s v=" $               4.039.200"/>
    <x v="5"/>
    <x v="0"/>
    <m/>
    <x v="0"/>
  </r>
  <r>
    <n v="232"/>
    <s v="C9810-2025"/>
    <s v="0370-2025"/>
    <s v="ASOCIACION IL NIDO DEL GUFO: BIBLIOTECA, LUDOTECA Y CENTRO CULTURAL"/>
    <n v="8300960945"/>
    <s v="GINCANA PARA TODOS: UNA APUESTA AL DESARROLLO INTEGRAL DE LA PRIMERA INFANCIA"/>
    <s v=" $        22.789.000"/>
    <s v=" $            18.231.200"/>
    <s v=" $               4.557.800"/>
    <x v="5"/>
    <x v="0"/>
    <m/>
    <x v="0"/>
  </r>
  <r>
    <n v="233"/>
    <s v="C5818-2025"/>
    <s v="0370-2025"/>
    <s v="ASOCIACION POR LOS DERECHOS DE LAS COMUNIDADES NEGRAS DE LA ZONA SUR-ORIENTAL"/>
    <n v="8060120307"/>
    <s v="LAS ARTES Y LOS SABERES POPULARES EN TERRITORIO DE PAZ"/>
    <s v=" $        19.891.000"/>
    <s v=" $            15.912.800"/>
    <s v=" $               3.978.200"/>
    <x v="5"/>
    <x v="0"/>
    <m/>
    <x v="0"/>
  </r>
  <r>
    <n v="234"/>
    <s v="C9957-2025"/>
    <s v="0370-2025"/>
    <s v="ASOCIACION DE JUNTAS DE ACCION COMUNAL Y VIVIENDA COMUNITARIA"/>
    <n v="8909849891"/>
    <s v="PRIMER ENCUENTRO COMUNAL CULTURAL SUBREGIONAL SUROESTE EN ANDES"/>
    <s v=" $        18.230.000"/>
    <s v=" $            14.584.000"/>
    <s v=" $               3.646.000"/>
    <x v="5"/>
    <x v="0"/>
    <m/>
    <x v="0"/>
  </r>
  <r>
    <n v="235"/>
    <s v="C10400-2025"/>
    <s v="0370-2025"/>
    <s v="CORPORACION SOCIOCULTURAL DE  AFRODECENDIENTE ATAOLE"/>
    <n v="8060165954"/>
    <s v="&quot;FESTIVAL DE SABORES PALENQUEROS: TERCERA  EDICIÓN&quot;"/>
    <s v=" $        18.162.000"/>
    <s v=" $            14.529.600"/>
    <s v=" $               3.632.400"/>
    <x v="5"/>
    <x v="0"/>
    <m/>
    <x v="0"/>
  </r>
  <r>
    <n v="236"/>
    <s v="C10640-2025"/>
    <s v="0370-2025"/>
    <s v="FUNDACION BIENESTAR Y DESARROLLO DEL SUR FUNBIDESUR"/>
    <n v="9016207622"/>
    <s v="RECONSTRUYENDO PAZ A TRAVÉS DE LA LECTURA"/>
    <s v=" $        33.853.000"/>
    <s v=" $            27.082.400"/>
    <s v=" $               6.770.600"/>
    <x v="5"/>
    <x v="2"/>
    <m/>
    <x v="0"/>
  </r>
  <r>
    <n v="237"/>
    <s v="C8584-2025"/>
    <s v="0370-2025"/>
    <s v="RESGUARDO INDIGENA LA SAL"/>
    <n v="9017536428"/>
    <s v="VOCES Y TRAZOS DE LA LENGUA GUAHIBO DE LOS JIW: RESCATANDO LA LENGUA VIVA"/>
    <s v=" $        25.832.000"/>
    <s v=" $            20.665.600"/>
    <s v=" $               5.166.400"/>
    <x v="5"/>
    <x v="2"/>
    <m/>
    <x v="0"/>
  </r>
  <r>
    <n v="238"/>
    <s v="C11122-2025"/>
    <s v="0370-2025"/>
    <s v="ASOCIACION DE PRODUCTORES FRUTICHAR"/>
    <n v="9015216431"/>
    <s v="HISTORIAS EN MOVIMIENTO: EL NAIDÍ UN LAGADO VIVO"/>
    <s v=" $        17.541.000"/>
    <s v=" $            14.032.800"/>
    <s v=" $               3.508.200"/>
    <x v="5"/>
    <x v="2"/>
    <m/>
    <x v="0"/>
  </r>
  <r>
    <n v="239"/>
    <s v="C8855-2025"/>
    <s v="0370-2025"/>
    <s v="FUNDACION ARTISTICA CULTURA AFRO"/>
    <n v="9010513026"/>
    <s v="PRIMER FESTIVAL NACIONAL E INTERNACIONAL DE DANZAS FOLCLÓRICAS  NUESTRA HERENCIA PAZCIFICA &quot;CAUCA Y VALLE EN UN MISMO RITMO&quot;"/>
    <s v=" $        16.478.000"/>
    <s v=" $            13.182.400"/>
    <s v=" $               3.295.600"/>
    <x v="5"/>
    <x v="2"/>
    <m/>
    <x v="0"/>
  </r>
  <r>
    <n v="240"/>
    <s v="C401-2025"/>
    <s v="0370-2025"/>
    <s v="RESGUARDO INDIGENA LA TEOFILA"/>
    <n v="9005211261"/>
    <s v="CONSOLIDACIÓN DE NORMAS Y PROCEDIMIENTOS DE JUSTICIA PROPIA PARA LA CONVIVENCIA ARMONICA DE LA COMUNIDAD INDÍGENA COREGUAJE DE LA TEOFILA"/>
    <s v=" $        29.082.000"/>
    <s v=" $            23.265.600"/>
    <s v=" $               5.816.400"/>
    <x v="5"/>
    <x v="2"/>
    <m/>
    <x v="0"/>
  </r>
  <r>
    <n v="241"/>
    <s v="C790-2025"/>
    <s v="0370-2025"/>
    <s v="FUNDACION DE APOYO A LA PRODUCCION, COMERCIALIZACION Y DERIVADOS DEL NISPERO DE POLONUEVO"/>
    <n v="9006479608"/>
    <s v="IX FESTIVAL DEL NISPERO Y SUS DERIVADOS, FORTALECIENDO NUESTRO LEGADO CULTURAL"/>
    <s v=" $        20.476.000"/>
    <s v=" $            16.380.800"/>
    <s v=" $               4.095.200"/>
    <x v="5"/>
    <x v="2"/>
    <m/>
    <x v="0"/>
  </r>
  <r>
    <n v="242"/>
    <s v="C187-2025"/>
    <s v="0370-2025"/>
    <s v="JUNTA DE ACCION COMUNAL DE LA VEREDA MATIGUAJO"/>
    <n v="8280003023"/>
    <s v="ENCUENTRO CAMPESINO POR LA PAZ"/>
    <s v=" $        20.196.000"/>
    <s v=" $            16.156.800"/>
    <s v=" $               4.039.200"/>
    <x v="5"/>
    <x v="2"/>
    <m/>
    <x v="0"/>
  </r>
  <r>
    <n v="243"/>
    <s v="C292-2025"/>
    <s v="0370-2025"/>
    <s v="RESGUARDO INDIGENA COMUNIDAD COREGUAJE DE HERICHA"/>
    <n v="8280027870"/>
    <s v="FESTIVAL DE LA YUCA KOREBAJU ORÍGENES AMAZÓNICOS."/>
    <s v=" $        24.142.000"/>
    <s v=" $            19.313.600"/>
    <s v=" $               4.828.400"/>
    <x v="5"/>
    <x v="2"/>
    <m/>
    <x v="0"/>
  </r>
  <r>
    <n v="244"/>
    <s v="C8332-2025"/>
    <s v="0370-2025"/>
    <s v="FUNDACION PARA LA DEFENSA, PROMOCION DE LOS DERECHOS HUMANOS Y EL DESARROLLO SOSTENIBLE"/>
    <n v="9016452621"/>
    <s v="CAMINANDO LA MEMORIA DE LAS MUJERES CAFETERAS. PROYECCIÓN DEL DOCUMENTAL  SOBRE LA CULTURA, LAS ARTES Y LOS SABERES COMUNITARIO EN LA CONSTRUCCIÓN DE PAZ TERRITORIAL EN LA SIERRA NEVADA DE SANTA MARTA."/>
    <s v=" $        18.538.000"/>
    <s v=" $            14.830.400"/>
    <s v=" $               3.707.600"/>
    <x v="5"/>
    <x v="2"/>
    <m/>
    <x v="0"/>
  </r>
  <r>
    <n v="245"/>
    <s v="C954-2025"/>
    <s v="0370-2025"/>
    <s v="FUNDACION NEGROS DEL CORPUS CHRISTI DE EL PASO CESAR"/>
    <n v="9017516927"/>
    <s v="XII ENCUENTRO TRADICIONAL DE NEGROS DEL CORPUS CHRISTI"/>
    <s v=" $        30.156.000"/>
    <s v=" $            24.124.800"/>
    <s v=" $               6.031.200"/>
    <x v="5"/>
    <x v="2"/>
    <m/>
    <x v="0"/>
  </r>
  <r>
    <n v="246"/>
    <s v="C2031-2025"/>
    <s v="0370-2025"/>
    <s v="ASOCIACION DE PRODUCTORES ORGANICOS INDIGENAS ARHUACOS AMBIENTAL CAMPESINOS DE KARWA"/>
    <n v="9014712850"/>
    <s v="KARWA, CUÉNTAME"/>
    <s v=" $        34.618.000"/>
    <s v=" $            27.694.400"/>
    <s v=" $               6.923.600"/>
    <x v="5"/>
    <x v="2"/>
    <m/>
    <x v="0"/>
  </r>
  <r>
    <n v="247"/>
    <s v="C1340-2025"/>
    <s v="0370-2025"/>
    <s v="ASOCIACION DE JUNTAS DE ACCION COMUNAL DEL MUNICIPIO DE LA UNION"/>
    <n v="8140058753"/>
    <s v="PRIMERA VERSION DE LA FERIA MULTICULTURAL CAMPESINA DEL MUNICIPIO DE LA UNION, DEPARTAMENTO DE NARIÑO"/>
    <s v=" $        18.820.000"/>
    <s v=" $            15.056.000"/>
    <s v=" $               3.764.000"/>
    <x v="5"/>
    <x v="2"/>
    <m/>
    <x v="0"/>
  </r>
  <r>
    <n v="248"/>
    <s v="C1858-2025"/>
    <s v="0370-2025"/>
    <s v="CONSEJO COMUNITARIO LOCAL DE LA COMUNIDAD DE LA ISLA DE LOS PALACIOS"/>
    <n v="9006723342"/>
    <s v="FORTALECIMIENTO DE LAS EXPRESIONES CULTURALES EN LAS FIESTAS PATRONALES DE SAN PEDRO EN LA COMUNIDAD ISLA DE LOS PALACIOS"/>
    <s v=" $        29.990.000"/>
    <s v=" $            23.992.000"/>
    <s v=" $               5.998.000"/>
    <x v="5"/>
    <x v="2"/>
    <m/>
    <x v="0"/>
  </r>
  <r>
    <n v="249"/>
    <s v="C4694-2025"/>
    <s v="0370-2025"/>
    <s v="CORPORACION PARA LA SALUD MENTAL AMARU COLOMBIA"/>
    <n v="9018118731"/>
    <s v="PAZARTE SANAMENTE"/>
    <s v=" $        26.739.000"/>
    <s v=" $            21.391.200"/>
    <s v=" $               5.347.800"/>
    <x v="5"/>
    <x v="2"/>
    <m/>
    <x v="0"/>
  </r>
  <r>
    <n v="250"/>
    <s v="C5496-2025"/>
    <s v="0370-2025"/>
    <s v="FUNDACION NACIONAL DEPORTIVA Y SOCIAL DE COLOMBIA JULIO CESAR CASTRO"/>
    <n v="9018587016"/>
    <s v="CONSTRUYAMOS PROCESOS DE PAZ DESDE EL JUEGO TRADICIONAL, Y LA MÚSICA."/>
    <s v=" $        17.474.000"/>
    <s v=" $            13.979.200"/>
    <s v=" $               3.494.800"/>
    <x v="5"/>
    <x v="2"/>
    <m/>
    <x v="0"/>
  </r>
  <r>
    <n v="251"/>
    <s v="C2308-2025"/>
    <s v="0370-2025"/>
    <s v="CONSEJO COMUNITARIO LOCAL DE TANGUI ACIA"/>
    <n v="8180009714"/>
    <s v="FIESTAS PATRONALES DE SAN ANTONIO DE PADUA: UNA OPORTUNIDAD PARA FORTALECER LA IDENTIDAD CULTURAL, LOS LAZOS DE HERMANDAD Y VISIBILIZAR EL PATRIMONIO CULTURAL DE LA COMUNIDAD DE TANGUÍ, MEDIO ATRATO."/>
    <s v=" $        25.614.000"/>
    <s v=" $            20.491.200"/>
    <s v=" $               5.122.800"/>
    <x v="5"/>
    <x v="2"/>
    <m/>
    <x v="0"/>
  </r>
  <r>
    <n v="252"/>
    <s v="C2755-2025"/>
    <s v="0370-2025"/>
    <s v="CORPORACIÓN RESERVA NATURAL BUENA VISTA"/>
    <n v="9015404656"/>
    <s v="BIODIVERSIDAD DE LA AMAZONÍA, UN RETO DE APROPIACIÓN CULTURAL, CONOCIMIENTO Y CONSERVACIÓN PARA LAS NUEVAS GENERACIONES"/>
    <s v=" $        27.804.000"/>
    <s v=" $            22.243.200"/>
    <s v=" $               5.560.800"/>
    <x v="5"/>
    <x v="2"/>
    <m/>
    <x v="0"/>
  </r>
  <r>
    <n v="253"/>
    <s v="C2936-2025"/>
    <s v="0370-2025"/>
    <s v="FUNDACIÓN FOLCLÓRICA Y CULTURAL SON DE PUEBLO"/>
    <n v="9018472261"/>
    <s v="ENCUENTRO  DE DANZAS FOLCLÓRICAS TRADICIONALES, SON DE PUEBLO"/>
    <s v=" $        34.618.000"/>
    <s v=" $            27.694.400"/>
    <s v=" $               6.923.600"/>
    <x v="5"/>
    <x v="2"/>
    <m/>
    <x v="0"/>
  </r>
  <r>
    <n v="254"/>
    <s v="C4144-2025"/>
    <s v="0370-2025"/>
    <s v="LA ASOCIACION DE TURISMO COMUNITARIO PUERTO LA CRUZ TOPOCORO"/>
    <n v="9017964386"/>
    <s v="FESTIVAL DE INTEGRACIÓN CULTURAL TOPOCORO"/>
    <s v=" $        24.045.000"/>
    <s v=" $            19.236.000"/>
    <s v=" $               4.809.000"/>
    <x v="5"/>
    <x v="2"/>
    <m/>
    <x v="0"/>
  </r>
  <r>
    <n v="255"/>
    <s v="C6987-2025"/>
    <s v="0370-2025"/>
    <s v="FUNDACION REMO CONSULTING GROUP"/>
    <n v="9013024197"/>
    <s v="DESMINARTE"/>
    <s v=" $        19.441.000"/>
    <s v=" $            15.552.800"/>
    <s v=" $               3.888.200"/>
    <x v="5"/>
    <x v="2"/>
    <m/>
    <x v="0"/>
  </r>
  <r>
    <n v="256"/>
    <s v="C8168-2025"/>
    <s v="0370-2025"/>
    <s v="FUNDACION SON Y ARTE"/>
    <n v="9015815420"/>
    <s v="DESARROLLO Y FORTALECIMIENTO DE UN PROGRAMA DE FORMACIÓN ARTÍSTICA Y CULTURAL EN EL AREA DE DANZAS FOLCLORICAS DIRIGIDAS A NIÑOS, NIÑAS, ADOLESCENTES Y JOVENES DE LA POBLACION VULNERABLE."/>
    <s v=" $        29.442.000"/>
    <s v=" $            23.553.600"/>
    <s v=" $               5.888.400"/>
    <x v="5"/>
    <x v="2"/>
    <m/>
    <x v="0"/>
  </r>
  <r>
    <n v="257"/>
    <s v="C6253-2025"/>
    <s v="0370-2025"/>
    <s v="CORPORACIÓN ANDARES IDA Y VUELTA"/>
    <n v="8300682942"/>
    <s v="¿A QUÉ SUENA EL ORIENTE DEL TOLIMA?"/>
    <s v=" $        23.808.000"/>
    <s v=" $            19.046.400"/>
    <s v=" $               4.761.600"/>
    <x v="5"/>
    <x v="2"/>
    <m/>
    <x v="0"/>
  </r>
  <r>
    <n v="258"/>
    <s v="C4840-2025"/>
    <s v="0370-2025"/>
    <s v="CORPORACIÓN SOCIAL CON ALMA DE PUEBLO"/>
    <n v="9014528121"/>
    <s v="RECUPERANDO SABERES Y SABORES: FORTALECIMIENTO Y PROMOCIÓN DE LA COMIDA TRADICIONAL LLANERA EN EL DÍA NACIONAL DE LA CULTURA, TRADICIÓN E IDENTIDAD LLANERA."/>
    <s v=" $        26.843.000"/>
    <s v=" $            21.474.400"/>
    <s v=" $               5.368.600"/>
    <x v="5"/>
    <x v="2"/>
    <m/>
    <x v="0"/>
  </r>
  <r>
    <n v="259"/>
    <s v="C6951-2025"/>
    <s v="0370-2025"/>
    <s v="JUNTA ACCION COMUNAL VEREDA  SAN MATIA ABAJO"/>
    <n v="9005696891"/>
    <s v="CULTURA CAMPESINA Y PESQUERA DE AYAPEL FESTIVAL CAMPO Y PESCA CON MIGO"/>
    <s v=" $        16.988.000"/>
    <s v=" $            13.590.400"/>
    <s v=" $               3.397.600"/>
    <x v="5"/>
    <x v="2"/>
    <m/>
    <x v="0"/>
  </r>
  <r>
    <n v="260"/>
    <s v="C8393-2025"/>
    <s v="0370-2025"/>
    <s v="ASOCIACION COMUNAL DE JUNTAS DEL MUNICIPIO DE AGUAZUL"/>
    <n v="8440003576"/>
    <s v="FESTIVAL CULTURAL Y REINADO COMUNAL"/>
    <s v=" $        23.908.000"/>
    <s v=" $            19.126.400"/>
    <s v=" $               4.781.600"/>
    <x v="5"/>
    <x v="2"/>
    <m/>
    <x v="0"/>
  </r>
  <r>
    <n v="261"/>
    <s v="C9234-2025"/>
    <s v="0370-2025"/>
    <s v="FUNDACION PARA EL DESARROLLO HUMANO COMUNITARIO FUNDEHUMAC"/>
    <n v="8190035962"/>
    <s v="DESDE EL MUSEO VIVO PUNTADAS DE AMOR: ARTE, MUJER Y COMUNIDAD"/>
    <s v=" $        25.510.000"/>
    <s v=" $            20.408.000"/>
    <s v=" $               5.102.000"/>
    <x v="5"/>
    <x v="2"/>
    <m/>
    <x v="0"/>
  </r>
  <r>
    <n v="262"/>
    <s v="C4468-2025"/>
    <s v="0370-2025"/>
    <s v="RESGUARDO INDÍGENA GUALCALA"/>
    <n v="9002403499"/>
    <s v="ARMONÍAS DE LA SELVA: JÓVENES AWA PRESERVANDO EL SONIDO DE LA MARIMBA DE CHONTA"/>
    <s v=" $        19.250.000"/>
    <s v=" $            15.400.000"/>
    <s v=" $               3.850.000"/>
    <x v="5"/>
    <x v="0"/>
    <m/>
    <x v="0"/>
  </r>
  <r>
    <n v="263"/>
    <s v="C759-2025"/>
    <s v="0370-2025"/>
    <s v="JUNTA DE ACCION COMUNAL VEREDA EL PALMAR"/>
    <n v="8440009909"/>
    <s v="EL PALMAR: RAICES DE BARRO BLANCO."/>
    <s v=" $        29.824.000"/>
    <s v=" $            23.859.200"/>
    <s v=" $               5.964.800"/>
    <x v="5"/>
    <x v="0"/>
    <m/>
    <x v="0"/>
  </r>
  <r>
    <n v="264"/>
    <s v="C7928-2025"/>
    <s v="0370-2025"/>
    <s v="ASOCIACION CHIGA SU MANDA"/>
    <n v="9017652093"/>
    <s v="LA MÚSICA MEDICINA Y LA CULTURA EN EL PUTUMAYO"/>
    <s v=" $        16.230.000"/>
    <s v=" $            12.984.000"/>
    <s v=" $               3.246.000"/>
    <x v="5"/>
    <x v="0"/>
    <m/>
    <x v="0"/>
  </r>
  <r>
    <n v="265"/>
    <s v="C3392-2025"/>
    <s v="0370-2025"/>
    <s v="ASOCIACION INTERCULTURAL AMBIENTAL Y SOCIAL IBIONËNGA"/>
    <n v="9016124498"/>
    <s v="PLANTAS MEDICINALES: SABIDURÍA INDÍGENA DEL PUEBLO KAMËNTSÁ PARA CURAR EL CUERPO Y EL ESPÍRITU, SEGUNDA VERSIÓN"/>
    <s v=" $        18.586.000"/>
    <s v=" $            14.868.800"/>
    <s v=" $               3.717.200"/>
    <x v="5"/>
    <x v="0"/>
    <m/>
    <x v="0"/>
  </r>
  <r>
    <n v="266"/>
    <s v="C3417-2025"/>
    <s v="0370-2025"/>
    <s v="ASOCIACIÓN DE AUTORIDADES TRADICIONALES INDIGENAS DEL MUNICPIO DE SOLANO - CAQUETÁ"/>
    <n v="9007944272"/>
    <s v="LA MUJER KOREBAJÚ Y LA DANZA SAGRADA DE LA  ABUNDANCIA"/>
    <s v=" $        20.734.000"/>
    <s v=" $            16.587.200"/>
    <s v=" $               4.146.800"/>
    <x v="5"/>
    <x v="0"/>
    <m/>
    <x v="0"/>
  </r>
  <r>
    <n v="267"/>
    <s v="C4086-2025"/>
    <s v="0370-2025"/>
    <s v="ASOCIACION OLD PROVIDENCE ECOLOGICAL FARMERS &quot;ECOFARMERS&quot;"/>
    <n v="9003727212"/>
    <s v="RUNDOWN FEST 2025"/>
    <s v=" $        30.615.000"/>
    <s v=" $            24.492.000"/>
    <s v=" $               6.123.000"/>
    <x v="5"/>
    <x v="0"/>
    <m/>
    <x v="0"/>
  </r>
  <r>
    <n v="268"/>
    <s v="C5429-2025"/>
    <s v="0370-2025"/>
    <s v="JUNTA DE  ACCIÓN COMUNAL DE LA URBANIZACIÓN BELLA VISTA"/>
    <n v="9002535818"/>
    <s v="ARTE DE LA EXPRESIÓN VERBAL Y ESCRITA TRADICIONAL"/>
    <s v=" $        39.480.000"/>
    <s v=" $            31.584.000"/>
    <s v=" $               7.896.000"/>
    <x v="5"/>
    <x v="0"/>
    <m/>
    <x v="0"/>
  </r>
  <r>
    <n v="269"/>
    <s v="C9144-2025"/>
    <s v="0370-2025"/>
    <s v="CORPORACIÓN ARTÍSTICA TIERRA FIRME."/>
    <n v="9003772887"/>
    <s v="ACARACUARA, ESCRITURAS SUBTERRANEAS"/>
    <s v=" $        26.554.000"/>
    <s v=" $            21.243.200"/>
    <s v=" $               5.310.800"/>
    <x v="5"/>
    <x v="2"/>
    <m/>
    <x v="0"/>
  </r>
  <r>
    <n v="270"/>
    <s v="C9826-2025"/>
    <s v="0370-2025"/>
    <s v="JUNTA DE ACCION COMUNAL DE LA VEREDA EL ROSARIO"/>
    <n v="9004110220"/>
    <s v="TEJIENDO HISTORIAS: FESTIVAL DE LEYENDAS DE LA VEREDA EL ROSARIO"/>
    <s v=" $        24.734.000"/>
    <s v=" $            19.787.200"/>
    <s v=" $               4.946.800"/>
    <x v="5"/>
    <x v="0"/>
    <m/>
    <x v="0"/>
  </r>
  <r>
    <n v="271"/>
    <s v="C1936-2025"/>
    <s v="0370-2025"/>
    <s v="ASOCIACIÓN DE MELÓMANOS UNIDOS DEL ORIENTE"/>
    <n v="9018573556"/>
    <s v="FESTIVAL SALSA ES LO QUE SOMOS 2025"/>
    <s v=" $        19.314.000"/>
    <s v=" $            15.451.200"/>
    <s v=" $               3.862.800"/>
    <x v="5"/>
    <x v="0"/>
    <m/>
    <x v="0"/>
  </r>
  <r>
    <n v="272"/>
    <s v="C2914-2025"/>
    <s v="0370-2025"/>
    <s v="CABILDO INDIGENA DE LA COMUNIDAD  COSTA DE ORO"/>
    <n v="8230030024"/>
    <s v="FESTIVAL TRENZANDO SABERES PARA INNOVAR EN ELLOS DEL CABILDO INDÍGENA COSTA DE ORO"/>
    <s v=" $        23.569.000"/>
    <s v=" $            18.855.200"/>
    <s v=" $               4.713.800"/>
    <x v="5"/>
    <x v="0"/>
    <m/>
    <x v="0"/>
  </r>
  <r>
    <n v="273"/>
    <s v="C2733-2025"/>
    <s v="0370-2025"/>
    <s v="CORPORACIÓN RURAL ESCUELA DE SABERES POPULARES PARA LA PAZ, TURISMO AGROFAMILIAR, EMPRENDIMIENTO CON SENTIDO SOCIAL"/>
    <n v="9016676057"/>
    <s v="LA PALABRA QUE SIEMBRA; I ENCUENTRO INTERGENERACIONAL ENTRE    SABEDORES Y SABEDORAS AFROCOLOMBIANAS Y CAMPESINAS  CULTIVADORAS  DE PLANTAS DE LA MEDICINA Y LA COCINA TRADICIONAL AFROLLANERA"/>
    <s v=" $        26.623.000"/>
    <s v=" $            21.298.400"/>
    <s v=" $               5.324.600"/>
    <x v="5"/>
    <x v="1"/>
    <m/>
    <x v="0"/>
  </r>
  <r>
    <n v="274"/>
    <s v="C3086-2025"/>
    <s v="0370-2025"/>
    <s v="FUNDACION AVANZA PUTUMAYO"/>
    <n v="9013926585"/>
    <s v="V ENCUENTRO MUNICIPAL DE DANZAS"/>
    <s v=" $        16.621.000"/>
    <s v=" $            13.296.800"/>
    <s v=" $               3.324.200"/>
    <x v="5"/>
    <x v="0"/>
    <m/>
    <x v="0"/>
  </r>
  <r>
    <n v="275"/>
    <s v="C3386-2025"/>
    <s v="0370-2025"/>
    <s v="JUNTA DE ACCION COMUNAL DEL BARRIO JUAN HERNANDO URREGO"/>
    <n v="9006289266"/>
    <s v="ARTE SANA"/>
    <s v=" $        22.082.000"/>
    <s v=" $            17.665.600"/>
    <s v=" $               4.416.400"/>
    <x v="5"/>
    <x v="0"/>
    <m/>
    <x v="0"/>
  </r>
  <r>
    <n v="276"/>
    <s v="C3834-2025"/>
    <s v="0370-2025"/>
    <s v="FUNDACIÓN RED COLOMBIANA DE DESARROLLO CULTURAL"/>
    <n v="9010039432"/>
    <s v="FESTIVAL DE CINE AFROCOLOMBIANO: “CINE PARA EL DIÁLOGO Y LA IDENTIDAD”"/>
    <s v=" $        26.259.000"/>
    <s v=" $            21.007.200"/>
    <s v=" $               5.251.800"/>
    <x v="5"/>
    <x v="0"/>
    <m/>
    <x v="0"/>
  </r>
  <r>
    <n v="277"/>
    <s v="C4903-2025"/>
    <s v="0370-2025"/>
    <s v="RESGUARDO INDIGENA NASA WE ´SX KIWE LA GAITANA"/>
    <n v="9009963067"/>
    <s v="SONIDOS ANCESTRALES- NASA ÜUS WEJXA, PARA EL FORTALECIMIENTO DE LA IDENTIDAD CULTURAL DE LA COMUNIDAD LA GAITANA"/>
    <s v=" $        18.822.000"/>
    <s v=" $            15.057.600"/>
    <s v=" $               3.764.400"/>
    <x v="5"/>
    <x v="0"/>
    <m/>
    <x v="0"/>
  </r>
  <r>
    <n v="278"/>
    <s v="C8103-2025"/>
    <s v="0370-2025"/>
    <s v="ASOCIACION PARA EL DESARROLLO AFROCOLOMBIANO BAJO AMARON"/>
    <n v="8460031651"/>
    <s v="CONMEMORACION DIA NACIONAL DE LA AFROCOLOMBIANIDAD: CULTURA, PAZ Y RECONCILIACIÓN"/>
    <s v=" $        16.241.000"/>
    <s v=" $            12.992.800"/>
    <s v=" $               3.248.200"/>
    <x v="5"/>
    <x v="0"/>
    <m/>
    <x v="0"/>
  </r>
  <r>
    <n v="279"/>
    <s v="C6622-2025"/>
    <s v="0370-2025"/>
    <s v="FUNDACION MUJERES POR EL DESARROLLO SOCIAL FUNSOCIAL"/>
    <n v="9008751197"/>
    <s v="CONSOLIDAR EL PROGRAMA DE FORMACIÓN ARTÍSTICA Y CULTURAL EN EL ÁREA DE DANZAS FOLCLORICAS, DIRIGIDO A NIÑOS, NIÑAS, ADOLESCENTES Y JOVENES DE LA POBLACIÓN VULNERABLE"/>
    <s v=" $        20.335.000"/>
    <s v=" $            16.268.000"/>
    <s v=" $               4.067.000"/>
    <x v="5"/>
    <x v="0"/>
    <m/>
    <x v="0"/>
  </r>
  <r>
    <n v="280"/>
    <s v="C4167-2025"/>
    <s v="0370-2025"/>
    <s v="CORPORACION UNIVERSITARIA DEL MACIZO COLOMBIANO UNIMACIZOC"/>
    <n v="9008972483"/>
    <s v="FESTIVAL LOS NIÑOS DANZAN: FOMENTO CULTURAL HUILENSE"/>
    <s v=" $        23.041.000"/>
    <s v=" $            18.432.800"/>
    <s v=" $               4.608.200"/>
    <x v="5"/>
    <x v="0"/>
    <m/>
    <x v="0"/>
  </r>
  <r>
    <n v="281"/>
    <s v="C101-2025"/>
    <s v="0370-2025"/>
    <s v="FUNDACION DE ARTES Y SABERES, JANER DE JESUS PANZZA"/>
    <n v="9016986139"/>
    <s v="TALLERES DE FORMACIÓN Y FORTALECIMIENTOS DE MÚSICA EN BANDA DE MARCHA"/>
    <s v=" $        18.587.000"/>
    <s v=" $            14.869.600"/>
    <s v=" $               3.717.400"/>
    <x v="5"/>
    <x v="0"/>
    <m/>
    <x v="0"/>
  </r>
  <r>
    <n v="282"/>
    <s v="C315-2025"/>
    <s v="0370-2025"/>
    <s v="CORPORACION TAMBORES POR LA PAZ"/>
    <n v="9009574954"/>
    <s v="TALLERES DE FORMACIÓN MUSICAL, TAMBORES POR LA PAZ"/>
    <s v=" $        20.417.000"/>
    <s v=" $            16.333.600"/>
    <s v=" $               4.083.400"/>
    <x v="5"/>
    <x v="2"/>
    <m/>
    <x v="0"/>
  </r>
  <r>
    <n v="283"/>
    <s v="C1021-2025"/>
    <s v="0370-2025"/>
    <s v="IMAGINERÍA"/>
    <n v="9014650226"/>
    <s v="CINE PARA CREAR"/>
    <s v=" $        19.692.000"/>
    <s v=" $            15.753.600"/>
    <s v=" $               3.938.400"/>
    <x v="5"/>
    <x v="2"/>
    <m/>
    <x v="0"/>
  </r>
  <r>
    <n v="284"/>
    <s v="C1473-2025"/>
    <s v="0370-2025"/>
    <s v="ASOCIACIÓN DE MUJERES Y HOMBRES ARTESANOS DEL MUNICIPIO DE AGUADAS"/>
    <n v="9018562245"/>
    <s v="TEJIDOS POR HERENCIA Y TRADICIÓN, SOMBRERO AGUADEÑO"/>
    <s v=" $        29.010.000"/>
    <s v=" $            23.208.000"/>
    <s v=" $               5.802.000"/>
    <x v="5"/>
    <x v="2"/>
    <m/>
    <x v="0"/>
  </r>
  <r>
    <n v="285"/>
    <s v="C5054-2025"/>
    <s v="0370-2025"/>
    <s v="FUNDACIÓN MANOS UNIDAS RURALES"/>
    <n v="9016120954"/>
    <s v="ESTILOS ANCESTRALES: LA BELLEZA DEL CABELLO AFRO Y TURBANTES"/>
    <s v=" $        17.974.000"/>
    <s v=" $            14.379.200"/>
    <s v=" $               3.594.800"/>
    <x v="5"/>
    <x v="2"/>
    <m/>
    <x v="0"/>
  </r>
  <r>
    <n v="286"/>
    <s v="C2493-2025"/>
    <s v="0370-2025"/>
    <s v="FUNDACIÓN DE PROFESIONALES PARA EL DESARROLLO INTEGRAL DE COLOMBIA (FUNPRODICOL)"/>
    <n v="9003894538"/>
    <s v="VOCES: UNA GIRA MUSICAL PARA LA INCLUSIÓN  Y EL FORTALECIMIENTO DE NUESTRA CULTURA"/>
    <s v=" $        17.341.000"/>
    <s v=" $            13.872.800"/>
    <s v=" $               3.468.200"/>
    <x v="5"/>
    <x v="2"/>
    <m/>
    <x v="0"/>
  </r>
  <r>
    <n v="287"/>
    <s v="C9280-2025"/>
    <s v="0370-2025"/>
    <s v="CORPORACIÓN EMERGENTE"/>
    <n v="9009944682"/>
    <s v="RELATOS VIVOS: NARRATIVAS DE CULTURA Y PAZ DE LA JUVENTUD ATLANTICENSE"/>
    <s v=" $        20.894.000"/>
    <s v=" $            16.715.200"/>
    <s v=" $               4.178.800"/>
    <x v="5"/>
    <x v="2"/>
    <m/>
    <x v="0"/>
  </r>
  <r>
    <n v="288"/>
    <s v="C4893-2025"/>
    <s v="0370-2025"/>
    <s v="CORPORACIÓN NAMUY PIR? NUESTRA TIERRA"/>
    <n v="9002304011"/>
    <s v="NAMUY MISAK TURI MANAKATIK K?NTREY ( LA RUANA MISAK)"/>
    <s v=" $        18.296.000"/>
    <s v=" $            14.636.800"/>
    <s v=" $               3.659.200"/>
    <x v="5"/>
    <x v="2"/>
    <m/>
    <x v="0"/>
  </r>
  <r>
    <n v="289"/>
    <s v="C2241-2025"/>
    <s v="0370-2025"/>
    <s v="FUNDACIÓN PENSAR BONITO"/>
    <n v="9010629728"/>
    <s v="TEJIENDO LA VIDA CON LA NATURALEZA. CAMPAMENTOS DE ARTES Y OFICIOS ANCESTRALES"/>
    <s v=" $        22.013.000"/>
    <s v=" $            17.610.400"/>
    <s v=" $               4.402.600"/>
    <x v="5"/>
    <x v="2"/>
    <m/>
    <x v="0"/>
  </r>
  <r>
    <n v="290"/>
    <s v="C1833-2025"/>
    <s v="0370-2025"/>
    <s v="CONSEJO COMUNITARIO LOCAL DE ALFONSO LOPEZ"/>
    <n v="9005458001"/>
    <s v="CONSERVACIÓN DE LA GASTRONOMÍA Y TRADICIONES CULTURALES EN LAS FIESTAS DE SAN ANTONIO DE PADUA EN ALFONSO LÓPEZ, BOJAYÁ"/>
    <s v=" $        26.642.000"/>
    <s v=" $            21.313.600"/>
    <s v=" $               5.328.400"/>
    <x v="5"/>
    <x v="2"/>
    <m/>
    <x v="0"/>
  </r>
  <r>
    <n v="291"/>
    <s v="C1905-2025"/>
    <s v="0370-2025"/>
    <s v="FUNDACIÓN PARA IMPULSAR EL DESARROLLO COMUNITARIO."/>
    <n v="8370002676"/>
    <s v="VIVAMOS LA MÚSICA CAMPESINA, PUPIALES CUNA DE EXPRESIÓN CULTURAL, VERSIÓN III."/>
    <s v=" $        17.741.000"/>
    <s v=" $            14.192.800"/>
    <s v=" $               3.548.200"/>
    <x v="5"/>
    <x v="2"/>
    <m/>
    <x v="0"/>
  </r>
  <r>
    <n v="292"/>
    <s v="C3678-2025"/>
    <s v="0370-2025"/>
    <s v="FUNDACION TIERRA GRATA"/>
    <n v="9002646078"/>
    <s v="DISEÑO, ELABORACION Y COMERCIALIZACION DE ARTESANIAS CON BASE EN EL TOTUMO"/>
    <s v=" $        21.913.000"/>
    <s v=" $            17.530.400"/>
    <s v=" $               4.382.600"/>
    <x v="5"/>
    <x v="2"/>
    <m/>
    <x v="0"/>
  </r>
  <r>
    <n v="293"/>
    <s v="C8980-2025"/>
    <s v="0370-2025"/>
    <s v="CABILDO INDIGENA CAMPO BELLO PASTOS"/>
    <n v="8460030264"/>
    <s v="INTI RAIMY - FIESTA DEL SOL DEL PUEBLO INDIGENA CAMPO BELLO LOS PASTOS"/>
    <s v=" $        18.184.000"/>
    <s v=" $            14.547.200"/>
    <s v=" $               3.636.800"/>
    <x v="5"/>
    <x v="2"/>
    <m/>
    <x v="0"/>
  </r>
  <r>
    <n v="294"/>
    <s v="C3849-2025"/>
    <s v="0370-2025"/>
    <s v="ASOCIACIÓN CULTURAL ACADEMICA Y SOCIAL ASO-ATARRAYA"/>
    <n v="9016187207"/>
    <s v="FESTIVAL DE JUEGOS TRADICIONALES DE LA CULTURA AFROCOLOMBIANA"/>
    <s v=" $        24.209.000"/>
    <s v=" $            19.367.200"/>
    <s v=" $               4.841.800"/>
    <x v="5"/>
    <x v="2"/>
    <m/>
    <x v="0"/>
  </r>
  <r>
    <n v="295"/>
    <s v="C3680-2025"/>
    <s v="0370-2025"/>
    <s v="ASOCIACIÓN DE SOBREVIVIENTES DE MINAS ANTIPERSONAL, MUNICIONES SIN EXPLOSIONAR Y TRAMPAS EXPLOSIVAS DEL DEPARTAMENTO "/>
    <n v="9017611889"/>
    <s v="HISTORIAS DE SUPERVIVENCIA: RETRATOS CULTURALES DE VÍCTIMAS DE MINAS ANTIPERSONALES"/>
    <s v=" $        17.312.000"/>
    <s v=" $            13.849.600"/>
    <s v=" $               3.462.400"/>
    <x v="5"/>
    <x v="2"/>
    <m/>
    <x v="0"/>
  </r>
  <r>
    <n v="296"/>
    <s v="C6841-2025"/>
    <s v="0370-2025"/>
    <s v="ASOCIACION DE AUTORIDADES TRADICIONALES AWA &quot;ORGANIZACION UNIDAD INDIGENA DEL PUEBLO AWA-UNIPA&quot;"/>
    <n v="8400002691"/>
    <s v="RESCATE Y USO DE PLANTAS MEDICINALES PARA LA PRODUCCIÓN DE ACEITES ESENCIALES PARA EL PUEBLO AWÁ UNIPA"/>
    <s v=" $        17.559.000"/>
    <s v=" $            14.047.200"/>
    <s v=" $               3.511.800"/>
    <x v="5"/>
    <x v="2"/>
    <m/>
    <x v="0"/>
  </r>
  <r>
    <n v="297"/>
    <s v="C5787-2025"/>
    <s v="0370-2025"/>
    <s v="ASOCIACION DE MUJERES ARTESANAS INDIGENAS DEL VICHADA"/>
    <n v="9015773151"/>
    <s v="COPLAS DE BOLSILLO"/>
    <s v=" $        28.756.000"/>
    <s v=" $            23.004.800"/>
    <s v=" $               5.751.200"/>
    <x v="5"/>
    <x v="2"/>
    <m/>
    <x v="0"/>
  </r>
  <r>
    <n v="298"/>
    <s v="C5544-2025"/>
    <s v="0370-2025"/>
    <s v="FUNDACION SOCIAL, AMBIENTAL Y PRODUCTIVA CORAZONES DE VIDA"/>
    <n v="9012449318"/>
    <s v="PLAN ESPECIAL DE SALVAGUARDIA DE LA TRADICIÓN POPULAR DE LA SEMANA SANTA DE TENERIFE, MAGDALENA."/>
    <s v=" $        24.619.000"/>
    <s v=" $            19.695.200"/>
    <s v=" $               4.923.800"/>
    <x v="5"/>
    <x v="2"/>
    <m/>
    <x v="0"/>
  </r>
  <r>
    <n v="299"/>
    <s v="C6281-2025"/>
    <s v="0370-2025"/>
    <s v="JUNTA DE ACCIÓN COMUNAL DEL BARRIO NUEVO MILENIO"/>
    <n v="9000067783"/>
    <s v="ARTE AL BARRIO"/>
    <s v=" $        17.787.000"/>
    <s v=" $            14.229.600"/>
    <s v=" $               3.557.400"/>
    <x v="5"/>
    <x v="2"/>
    <m/>
    <x v="0"/>
  </r>
  <r>
    <n v="300"/>
    <s v="C7896-2025"/>
    <s v="0370-2025"/>
    <s v="ASOCIACIÓN DE AUTORIDADES TRADICIONALES INDÍGENAS DE LA ZONA CENTRAL DE MITÚ - AATIZCEM"/>
    <n v="9017097143"/>
    <s v="ENCUENTRO DE DANZAS Y RITUALES CON LAS COMUNIDADES INDIGENAS ALEDAÑAS AL MUNICIPIO DE MITÚ"/>
    <s v=" $        27.437.000"/>
    <s v=" $            21.949.600"/>
    <s v=" $               5.487.400"/>
    <x v="5"/>
    <x v="2"/>
    <m/>
    <x v="0"/>
  </r>
  <r>
    <n v="301"/>
    <s v="C10542-2025"/>
    <s v="0370-2025"/>
    <s v="JUNTA DE ACCION COMUNAL DEL BARRIO SAN CARLOS DEL MUNICIPIO DE TUMACO"/>
    <n v="9016428618"/>
    <s v="CINE COMUNITARIO POR LA PAZ EN TUMACO, NARIÑO"/>
    <s v=" $        19.250.000"/>
    <s v=" $            15.400.000"/>
    <s v=" $               3.850.000"/>
    <x v="5"/>
    <x v="2"/>
    <m/>
    <x v="0"/>
  </r>
  <r>
    <n v="302"/>
    <s v="C6536-2025"/>
    <s v="0370-2025"/>
    <s v="FUNDACIÓN SOCIAL AFROCOLOMBIANA UNIDOS POR LA REGIÓN CARIBE"/>
    <n v="9009540166"/>
    <s v="TEJIENDO SABERES: CULTIVANDO DIÁLOGOS PARA LA PAZ EN LA INSTITUCIÓN EDUCATIVA SAN JOSÉ DE LURUACO"/>
    <s v=" $        16.019.000"/>
    <s v=" $            12.815.200"/>
    <s v=" $               3.203.800"/>
    <x v="6"/>
    <x v="0"/>
    <m/>
    <x v="0"/>
  </r>
  <r>
    <n v="303"/>
    <s v="C2797-2025"/>
    <s v="0370-2025"/>
    <s v="ASOCIACION DE CABILDOS MURUI MUINA (UITOTO) DEL ALTO RIO CAQUETA ASCAINCA"/>
    <n v="8280022887"/>
    <s v="FESTIVAL TRADICIONAL DEL RÍO CAQUETÁ, CABILDOS MURUI MUINA"/>
    <s v=" $        25.940.000"/>
    <s v=" $            20.752.000"/>
    <s v=" $               5.188.000"/>
    <x v="6"/>
    <x v="0"/>
    <m/>
    <x v="0"/>
  </r>
  <r>
    <n v="304"/>
    <s v="C5266-2025"/>
    <s v="0370-2025"/>
    <s v="COMUNIDAD INDIGENA CAÑABRAVITA, PUEBLO INDIGENA EMBERA CHAMI"/>
    <n v="8460026989"/>
    <s v="KÃRABY KIRU ITUA DÊ CABILDO INDIGENA CAÑA BRAVITA CARNAVAL ANCESTRAL"/>
    <s v=" $        16.621.000"/>
    <s v=" $            13.296.800"/>
    <s v=" $               3.324.200"/>
    <x v="6"/>
    <x v="0"/>
    <m/>
    <x v="0"/>
  </r>
  <r>
    <n v="305"/>
    <s v="C5384-2025"/>
    <s v="0370-2025"/>
    <s v="CORPORACIÓN W WARRIOR"/>
    <n v="9012476173"/>
    <s v="FRESH BEAT FESTIVAL"/>
    <s v=" $        17.146.000"/>
    <s v=" $            13.716.800"/>
    <s v=" $               3.429.200"/>
    <x v="6"/>
    <x v="0"/>
    <m/>
    <x v="0"/>
  </r>
  <r>
    <n v="306"/>
    <s v="C7345-2025"/>
    <s v="0370-2025"/>
    <s v="JUNTA DE ACCION COMUNAL DEL BARRIO BUENA VISTA"/>
    <n v="9017263894"/>
    <s v="COCINAS TRADICIONALES PARA LA TRANSMISIÓN Y CONSERVACIÓN DE SABERES GASTRONOMICOS ANCESTRALES"/>
    <s v=" $        17.742.000"/>
    <s v=" $            14.193.600"/>
    <s v=" $               3.548.400"/>
    <x v="6"/>
    <x v="0"/>
    <m/>
    <x v="0"/>
  </r>
  <r>
    <n v="307"/>
    <s v="C6403-2025"/>
    <s v="0370-2025"/>
    <s v="FUNDACION WARAPAZ"/>
    <n v="9018348683"/>
    <s v="ACACIAS AL MUSEO &quot;CONSTRUYENDO IDENTIDAD Y MEMORIA PARA LA PAZ&quot;"/>
    <s v=" $        22.197.000"/>
    <s v=" $            17.757.600"/>
    <s v=" $               4.439.400"/>
    <x v="6"/>
    <x v="0"/>
    <m/>
    <x v="0"/>
  </r>
  <r>
    <n v="308"/>
    <s v="C9116-2025"/>
    <s v="0370-2025"/>
    <s v="ASOCIACION DE MUJERES RURALES DEL CAFE"/>
    <n v="9015247384"/>
    <s v="FESTIVAL AMBIENTAL &quot;RÍOS DE PAZ: PROTEGIENDO EL AGUA PARA EL MAÑANA"/>
    <s v=" $        23.556.000"/>
    <s v=" $            18.844.800"/>
    <s v=" $               4.711.200"/>
    <x v="6"/>
    <x v="0"/>
    <m/>
    <x v="0"/>
  </r>
  <r>
    <n v="309"/>
    <s v="C1239-2025"/>
    <s v="0370-2025"/>
    <s v="CORPORACION ETNICA EDUCATIVA DE PENSAMIENTO CREATIVO"/>
    <n v="9015104049"/>
    <s v="COLORES DE NUESTRA HERENCIA: PROYECTO DE ARTES VISUALES AFROCOLOMBIANO EN EL MUNICIPIO DE BARRANCABERMEJA"/>
    <s v=" $        24.614.000"/>
    <s v=" $            19.691.200"/>
    <s v=" $               4.922.800"/>
    <x v="6"/>
    <x v="0"/>
    <m/>
    <x v="0"/>
  </r>
  <r>
    <n v="310"/>
    <s v="C3613-2025"/>
    <s v="0370-2025"/>
    <s v="CORPORACIÓN ARTÍSTICA Y CULTURAL VILLA URBANA"/>
    <n v="9011978095"/>
    <s v="FESTIVAL DEPARTAMENTAL DE DANZA URBANA VILLA HOPE VOL.VII"/>
    <s v=" $        24.903.000"/>
    <s v=" $            19.922.400"/>
    <s v=" $               4.980.600"/>
    <x v="6"/>
    <x v="0"/>
    <m/>
    <x v="0"/>
  </r>
  <r>
    <n v="311"/>
    <s v="C2491-2025"/>
    <s v="0370-2025"/>
    <s v="ASOCIACION BONAVERENSE EN RISARALDA PARA EL DESARROLLO DEL LITORAL PACIFICO"/>
    <n v="8160056263"/>
    <s v="SEGUNDO FESTIVAL CULTURAL Y GASTRONÓMICO &quot;GASTRO-AFRO-FEST&quot;: CONCURSO DE SABORES ANCESTRALES"/>
    <s v=" $        24.612.000"/>
    <s v=" $            19.689.600"/>
    <s v=" $               4.922.400"/>
    <x v="6"/>
    <x v="0"/>
    <m/>
    <x v="0"/>
  </r>
  <r>
    <n v="312"/>
    <s v="C8099-2025"/>
    <s v="0370-2025"/>
    <s v="FUNDACIÓN ORÁCULO DEL ARTE"/>
    <n v="9018182512"/>
    <s v="MEMORIA EN MOVIMIENTO: TEATRO PARA LA PAZ Y LA TRANSFORMACIÓN CULTURAL"/>
    <s v=" $        17.795.000"/>
    <s v=" $            14.236.000"/>
    <s v=" $               3.559.000"/>
    <x v="6"/>
    <x v="1"/>
    <m/>
    <x v="0"/>
  </r>
  <r>
    <n v="313"/>
    <s v="C6892-2025"/>
    <s v="0370-2025"/>
    <s v="CORPORACIÓN CULTURAL JAYEECHI"/>
    <n v="8001875425"/>
    <s v="ATTÜJAA (APRENDER)  (PROYECTO FORMACIÓN A FORMADORES EN  TEATRO COMUNITARIO, RIOHACHA - 2025)"/>
    <s v=" $        37.520.000"/>
    <s v=" $            30.016.000"/>
    <s v=" $               7.504.000"/>
    <x v="6"/>
    <x v="0"/>
    <m/>
    <x v="0"/>
  </r>
  <r>
    <n v="314"/>
    <s v="C8815-2025"/>
    <s v="0370-2025"/>
    <s v="CORPORACION TERRITORIO COMUN"/>
    <n v="9012470214"/>
    <s v="FESTIVAL DE  CARICATURA &quot;CARICATURISTAS POR LA VIDA Y LA PAZ&quot;"/>
    <s v=" $        28.151.000"/>
    <s v=" $            22.520.800"/>
    <s v=" $               5.630.200"/>
    <x v="6"/>
    <x v="1"/>
    <m/>
    <x v="0"/>
  </r>
  <r>
    <n v="315"/>
    <s v="C803-2025"/>
    <s v="0370-2025"/>
    <s v="JUNTA DE ACCION COMUNAL DE REACENTAMIENTO LAS DELICIAS"/>
    <n v="9016632364"/>
    <s v="TEATRO HUMANO POR LA PAZ"/>
    <s v=" $        16.505.000"/>
    <s v=" $            13.204.000"/>
    <s v=" $               3.301.000"/>
    <x v="6"/>
    <x v="2"/>
    <m/>
    <x v="0"/>
  </r>
  <r>
    <n v="316"/>
    <s v="C8803-2025"/>
    <s v="0370-2025"/>
    <s v="FUNDACIÓN DEPORTIVA NUEVA GENERACIÓN"/>
    <n v="9009528993"/>
    <s v="VERDEFEST: TALLERES ECO-DIVERTIDOS!!"/>
    <s v=" $        18.167.000"/>
    <s v=" $            14.533.600"/>
    <s v=" $               3.633.400"/>
    <x v="6"/>
    <x v="2"/>
    <m/>
    <x v="0"/>
  </r>
  <r>
    <n v="317"/>
    <s v="C1582-2025"/>
    <s v="0370-2025"/>
    <s v="FUNDACIÓN CULTURAL MELASSA"/>
    <n v="9018217632"/>
    <s v="VI ENCUENTRO NACIONAL DE MELÓMANOS Y COLECCIONISTAS &quot;UN SON PARA EL BARRIO OBRERO&quot; 2025"/>
    <s v=" $        18.878.000"/>
    <s v=" $            15.102.400"/>
    <s v=" $               3.775.600"/>
    <x v="6"/>
    <x v="2"/>
    <m/>
    <x v="0"/>
  </r>
  <r>
    <n v="318"/>
    <s v="C1688-2025"/>
    <s v="0370-2025"/>
    <s v="CORPORACIÓN PARA EL DESARROLLO ECONÓMICO SOCIAL CULTURAL AMBIENTAL Y ORGANIZATIVO"/>
    <n v="9009591181"/>
    <s v="3ER FESTIVAL ARTÍSTICO INTERCULTURAL POR LA VIDA Y LA CONVIVENCIA DE LAS MUJERES"/>
    <s v=" $        17.474.000"/>
    <s v=" $            13.979.200"/>
    <s v=" $               3.494.800"/>
    <x v="6"/>
    <x v="2"/>
    <m/>
    <x v="0"/>
  </r>
  <r>
    <n v="319"/>
    <s v="C2548-2025"/>
    <s v="0370-2025"/>
    <s v="ASOCIACIÓN DE AUTORIDADES TRADICIONALES WAYUU ¨E´INÚSHII SÚPULA ANAS¨"/>
    <n v="9017071351"/>
    <s v="LA MÚSICA Y LA DANZA: TRADICIÓN ANCESTRAL DE LA CULTURA WAYUU."/>
    <s v=" $        35.834.000"/>
    <s v=" $            28.667.200"/>
    <s v=" $               7.166.800"/>
    <x v="6"/>
    <x v="2"/>
    <m/>
    <x v="0"/>
  </r>
  <r>
    <n v="320"/>
    <s v="C7238-2025"/>
    <s v="0370-2025"/>
    <s v="FUNDACION CIENAGA DE ZAPAYAN"/>
    <n v="9013462594"/>
    <s v="IX FESTIVAL DE MÚSICA VALLENATA &quot;CIÉNAGA DE ZAPAYÁN&quot;"/>
    <s v=" $        25.459.000"/>
    <s v=" $            20.367.200"/>
    <s v=" $               5.091.800"/>
    <x v="6"/>
    <x v="2"/>
    <m/>
    <x v="0"/>
  </r>
  <r>
    <n v="321"/>
    <s v="C7874-2025"/>
    <s v="0370-2025"/>
    <s v="FUNDACIÓN CULTURAL CASA MORÓN"/>
    <n v="9018781922"/>
    <s v="EL PATIO DE LOS VIENTOS PERDIDOS: MUESTRA LITERARIA ITINERANTE"/>
    <s v=" $        18.171.000"/>
    <s v=" $            14.536.800"/>
    <s v=" $               3.634.200"/>
    <x v="6"/>
    <x v="2"/>
    <m/>
    <x v="0"/>
  </r>
  <r>
    <n v="322"/>
    <s v="C9578-2025"/>
    <s v="0370-2025"/>
    <s v="JUNTA DE ACCIÓN COMUNAL DEL BARRIO LA CRUZ"/>
    <n v="9015061697"/>
    <s v="TEJIENDO RAICES: RECUPERACIÓN DE LAS TECNICAS ANCESTRALES DE TEJIDO DEL SOMBRERO DE PAJA EN EL MUNICIPIO DE OSPINA."/>
    <s v=" $        20.570.000"/>
    <s v=" $            16.456.000"/>
    <s v=" $               4.114.000"/>
    <x v="6"/>
    <x v="2"/>
    <m/>
    <x v="0"/>
  </r>
  <r>
    <n v="323"/>
    <s v="C5439-2025"/>
    <s v="0370-2025"/>
    <s v="ASOCIACIÓN AMBIENTAL, PROTECTORA DE ANIMALES Y SOCIO CULTURAL HUELLITAS DE CORAZÓN"/>
    <n v="9018024232"/>
    <s v="I FESTIVAL CULTURAL Y AMBIENTAL HUELLITAS DE CORAZÓN"/>
    <s v=" $        17.005.000"/>
    <s v=" $            13.604.000"/>
    <s v=" $               3.401.000"/>
    <x v="6"/>
    <x v="2"/>
    <m/>
    <x v="0"/>
  </r>
  <r>
    <n v="324"/>
    <s v="C9004-2025"/>
    <s v="0370-2025"/>
    <s v="CORPORACION SEMBRANDO CONCIENCIA NATURAL ARTE Y CULTURA"/>
    <n v="9018814761"/>
    <s v="ECOFREESTYLE, VOZ Y VOS, JUNTOS POR LA MADRE TIERRA"/>
    <s v=" $        16.621.000"/>
    <s v=" $            13.296.800"/>
    <s v=" $               3.324.200"/>
    <x v="6"/>
    <x v="2"/>
    <m/>
    <x v="0"/>
  </r>
  <r>
    <n v="325"/>
    <s v="C612-2025"/>
    <s v="0370-2025"/>
    <s v="FUNDACIÓN CULTURAL CACIQUE CHIRIGUA"/>
    <n v="9002370461"/>
    <s v="¡ LA MÚSICA TRADICIONAL VALLENATA SE MUEVE EN LOS ENTORNOS ESCOLARES !"/>
    <s v=" $        28.733.000"/>
    <s v=" $            22.986.400"/>
    <s v=" $               5.746.600"/>
    <x v="7"/>
    <x v="0"/>
    <m/>
    <x v="0"/>
  </r>
  <r>
    <n v="326"/>
    <s v="C2220-2025"/>
    <s v="0370-2025"/>
    <s v="FUNDACIÓN UNIVERSITARIA LOS LIBERTADORES"/>
    <n v="8605079033"/>
    <s v="GUARDIANES DE LA TRADICIÓN CARTAGENERA"/>
    <s v=" $        17.603.000"/>
    <s v=" $            14.082.400"/>
    <s v=" $               3.520.600"/>
    <x v="7"/>
    <x v="0"/>
    <m/>
    <x v="0"/>
  </r>
  <r>
    <n v="327"/>
    <s v="C3487-2025"/>
    <s v="0370-2025"/>
    <s v="JUNTA DE ACCION COMUNAL VEREDA POTREROS"/>
    <n v="9002476961"/>
    <s v="FESTIVAL DE LA CHARAPA, SEGUNDA FASE - REAFIRMANDO NUESTRA MÚSICA, DANZA Y CULTURA EN LA VEREDA POTREROS"/>
    <s v=" $        22.407.000"/>
    <s v=" $            17.925.600"/>
    <s v=" $               4.481.400"/>
    <x v="7"/>
    <x v="0"/>
    <m/>
    <x v="0"/>
  </r>
  <r>
    <n v="328"/>
    <s v="C8456-2025"/>
    <s v="0370-2025"/>
    <s v="ONG ARTE DE SION"/>
    <n v="9006530521"/>
    <s v="FUNCIONES ESTELARES - GIRA TEATRAL DEPARTAMENTAL 2025"/>
    <s v=" $        24.522.000"/>
    <s v=" $            19.617.600"/>
    <s v=" $               4.904.400"/>
    <x v="7"/>
    <x v="0"/>
    <m/>
    <x v="0"/>
  </r>
  <r>
    <n v="329"/>
    <s v="C6773-2025"/>
    <s v="0370-2025"/>
    <s v="FUNDACION FESTIVAL INTERNACIONAL DE MUSICA VALLENATO/CUMBIA Y OTRAS ACTIVIDADES CULTURALES"/>
    <n v="9006916617"/>
    <s v="FESTAS PATRONALES DEL CORREGIMIENTO DE SABANAS DEL FIRME EN  HONOR A JESUS DE NAZARET."/>
    <s v=" $        17.742.000"/>
    <s v=" $            14.193.600"/>
    <s v=" $               3.548.400"/>
    <x v="7"/>
    <x v="0"/>
    <m/>
    <x v="0"/>
  </r>
  <r>
    <n v="330"/>
    <s v="C7300-2025"/>
    <s v="0370-2025"/>
    <s v="CORPORACION PARA EL DESARROLLO SOCIAL INDIGENA DE COLOMBIA - PANURE"/>
    <n v="9001184124"/>
    <s v="ENCUENTRO DE SABEDORES, DANZADORES Y PAYES E INTERGENERACIONAL DE LAS COMUNIDADES ALEDAÑAS AL CAÑO CUDUYARÍ Y EL CAÑO HABIYÚ, DEL MUNICIPIO DE MITÚ, PERMITIENDO LA TRASMISIÓN DEL CONOCIMIENTO A LAS FUTURAS GENERACIONES"/>
    <s v=" $        25.325.000"/>
    <s v=" $            20.260.000"/>
    <s v=" $               5.065.000"/>
    <x v="7"/>
    <x v="0"/>
    <m/>
    <x v="0"/>
  </r>
  <r>
    <n v="331"/>
    <s v="C8964-2025"/>
    <s v="0370-2025"/>
    <s v="ASOCIACIÓN TEJEDORES DE CAMINOS"/>
    <n v="9008147321"/>
    <s v="CARNAVAL TRENZANDO EL TERRITORIO. LA PAZ DURADERA ES POSIBLE CON LA COMUNIDAD."/>
    <s v=" $        27.112.000"/>
    <s v=" $            21.689.600"/>
    <s v=" $               5.422.400"/>
    <x v="7"/>
    <x v="0"/>
    <m/>
    <x v="0"/>
  </r>
  <r>
    <n v="332"/>
    <s v="C8445-2025"/>
    <s v="0370-2025"/>
    <s v="COOPERATIVA AGROPESQUERA AMBIENTAL DEL CARIBE DE ZAMBRANO BOLIVAR"/>
    <n v="9014725471"/>
    <s v="PESCA ARTESANAL RIBEREÑA, UN LEGADO VIVO"/>
    <s v=" $        19.811.000"/>
    <s v=" $            15.848.800"/>
    <s v=" $               3.962.200"/>
    <x v="7"/>
    <x v="0"/>
    <m/>
    <x v="0"/>
  </r>
  <r>
    <n v="333"/>
    <s v="C9945-2025"/>
    <s v="0370-2025"/>
    <s v="FUNDACION EMPRENDER BIENESTAR"/>
    <n v="9004284045"/>
    <s v="PINCELADAS FEMENINAS: ARTE PARA LA RESILIENCIA"/>
    <s v=" $        17.751.000"/>
    <s v=" $            14.200.800"/>
    <s v=" $               3.550.200"/>
    <x v="7"/>
    <x v="0"/>
    <m/>
    <x v="0"/>
  </r>
  <r>
    <n v="334"/>
    <s v="C11216-2025"/>
    <s v="0370-2025"/>
    <s v="ASOCIACION CAMPESINA DE SAN VICENTE DEL CAGUAN"/>
    <n v="9010832469"/>
    <s v="DEPORTE, CULTURA Y VIDA COMUNITARIA"/>
    <s v=" $        21.844.000"/>
    <s v=" $            17.475.200"/>
    <s v=" $               4.368.800"/>
    <x v="7"/>
    <x v="0"/>
    <m/>
    <x v="0"/>
  </r>
  <r>
    <n v="335"/>
    <s v="C98-2025"/>
    <s v="0370-2025"/>
    <s v="JUNTA DE ACCION COMUNAL VEREDA LA CABAÑITA"/>
    <n v="9011768031"/>
    <s v="JUEGOS Y DEPORTES CAMPESINOS TRADICIONALES"/>
    <s v=" $        25.334.000"/>
    <s v=" $            20.267.200"/>
    <s v=" $               5.066.800"/>
    <x v="7"/>
    <x v="0"/>
    <m/>
    <x v="0"/>
  </r>
  <r>
    <n v="336"/>
    <s v="C280-2025"/>
    <s v="0370-2025"/>
    <s v="JUNTA DE ACCION COMUNAL VEREDA LAS LOMAS MUNICIPIO DE GUATICA RISARALDA"/>
    <n v="9015093443"/>
    <s v="ARTE ECO"/>
    <s v=" $        28.316.000"/>
    <s v=" $            22.652.800"/>
    <s v=" $               5.663.200"/>
    <x v="7"/>
    <x v="0"/>
    <m/>
    <x v="0"/>
  </r>
  <r>
    <n v="337"/>
    <s v="C6674-2025"/>
    <s v="0370-2025"/>
    <s v="FUNDACION OTRO SUR"/>
    <n v="9009795989"/>
    <s v="VI MUESTRA ITINERANTE DE CINE AFRICANO MUICA"/>
    <s v=" $        21.275.000"/>
    <s v=" $            17.020.000"/>
    <s v=" $               4.255.000"/>
    <x v="7"/>
    <x v="1"/>
    <m/>
    <x v="0"/>
  </r>
  <r>
    <n v="338"/>
    <s v="C9502-2025"/>
    <s v="0370-2025"/>
    <s v="Entidad Proponente"/>
    <n v="9014251262"/>
    <s v="II FESTIARTE VIVA LA TIERRA"/>
    <s v=" $        17.587.000"/>
    <s v=" $            14.069.600"/>
    <s v=" $               3.517.400"/>
    <x v="7"/>
    <x v="0"/>
    <m/>
    <x v="0"/>
  </r>
  <r>
    <n v="339"/>
    <s v="C1844-2025"/>
    <s v="0370-2025"/>
    <s v="RESGUARDO INDIGENA DE LA COMUNIDAD INDIGENA TUCANO DE LA YUQUERA"/>
    <n v="9011203498"/>
    <s v="LABORATORIO CREATIVO; ARTE Y TECNOLOGIA PARA LA INCLUSIÓN CULTURAL DE NIÑOS Y JÓVENES DEL RESGUARDO LA YUQUERA"/>
    <s v=" $        28.098.000"/>
    <s v=" $            22.478.400"/>
    <s v=" $               5.619.600"/>
    <x v="7"/>
    <x v="0"/>
    <m/>
    <x v="0"/>
  </r>
  <r>
    <n v="340"/>
    <s v="C3683-2025"/>
    <s v="0370-2025"/>
    <s v="CONSEJO COMUNITARIO MAYOR EL CANTON DEL SAN PABLO"/>
    <n v="8180016366"/>
    <s v="CONCURSO REGIONAL DE CANTIDOS, GUALIES Y ALABADOS"/>
    <s v=" $        27.560.000"/>
    <s v=" $            22.048.000"/>
    <s v=" $               5.512.000"/>
    <x v="7"/>
    <x v="0"/>
    <m/>
    <x v="0"/>
  </r>
  <r>
    <n v="341"/>
    <s v="C3817-2025"/>
    <s v="0370-2025"/>
    <s v="RESGUARDO INDIGENA EL AGUILA DEL PUEBLO MISAK"/>
    <n v="9015247843"/>
    <s v="FORTALECIMIENTO CULTURAL Y ESPIRITUAL EN LA COMUNIDAD EL ÁGUILA, A TRAVÉS DE ARMONIZACIONES Y ENCUENTROS COMUNITARIOS MUSICALES QUE PERMITA AFIANZAR EL TEJIDO SOCIAL E IDENTIDAD CULTURAL MISAK"/>
    <s v=" $        20.862.000"/>
    <s v=" $            16.689.600"/>
    <s v=" $               4.172.400"/>
    <x v="7"/>
    <x v="0"/>
    <m/>
    <x v="1"/>
  </r>
  <r>
    <n v="342"/>
    <s v="C5104-2025"/>
    <s v="0370-2025"/>
    <s v="ASOCIACION CULTURAL CAMPESINA DE SABANA NUEVA CORDOBA"/>
    <n v="9016991164"/>
    <s v="XXIII FESTIVAL NACIONAL DE LA DÉCIMA"/>
    <s v=" $        16.065.000"/>
    <s v=" $            12.852.000"/>
    <s v=" $               3.213.000"/>
    <x v="7"/>
    <x v="2"/>
    <m/>
    <x v="0"/>
  </r>
  <r>
    <n v="343"/>
    <s v="C8738-2025"/>
    <s v="0370-2025"/>
    <s v="CENTRO DE INVESTIGACIONES PALEONTOLÓGICAS"/>
    <n v="9002952576"/>
    <s v="MUESTRA ITINERANTE &quot;REPTILES MARINOS DE LOS ANDES&quot;"/>
    <s v=" $        26.724.000"/>
    <s v=" $            21.379.200"/>
    <s v=" $               5.344.800"/>
    <x v="7"/>
    <x v="2"/>
    <m/>
    <x v="0"/>
  </r>
  <r>
    <n v="344"/>
    <s v="C24-2025"/>
    <s v="0370-2025"/>
    <s v="FUNDACIÓN PATA DE AGUA"/>
    <n v="9006422511"/>
    <s v="IV ENCUENTRO DE LA CULTURA ANFIBIA SUCREÑA"/>
    <s v=" $        24.679.000"/>
    <s v=" $            19.743.200"/>
    <s v=" $               4.935.800"/>
    <x v="7"/>
    <x v="2"/>
    <m/>
    <x v="0"/>
  </r>
  <r>
    <n v="345"/>
    <s v="C10211-2025"/>
    <s v="0370-2025"/>
    <s v="COMITE DE CACAOTEROS DE LOS MUNICIPIOS DE EL PAUJIL Y EL DONCELLO - CAQUETA"/>
    <n v="9001479000"/>
    <s v="FESTIVAL DEL CACAO: UN ENCUENTRO CULTURAL DE FAMILIAS COMCAP"/>
    <s v=" $        25.940.000"/>
    <s v=" $            20.752.000"/>
    <s v=" $               5.188.000"/>
    <x v="7"/>
    <x v="2"/>
    <m/>
    <x v="0"/>
  </r>
  <r>
    <n v="346"/>
    <s v="C5163-2025"/>
    <s v="0370-2025"/>
    <s v="FUNDACION COLOMBIA SOMOS MUSICA"/>
    <n v="9009866338"/>
    <s v="FORMACIÓN MUSICAL DE NIÑOS JÓVENES Y ADULTOS PARA EL APROBECHAMIENTO DEL TIEMPO LIBRE"/>
    <s v=" $        26.724.000"/>
    <s v=" $            21.379.200"/>
    <s v=" $               5.344.800"/>
    <x v="7"/>
    <x v="2"/>
    <m/>
    <x v="0"/>
  </r>
  <r>
    <n v="347"/>
    <s v="C2511-2025"/>
    <s v="0370-2025"/>
    <s v="CIRCO DE LA RUA CORPORACIÓN CULTURAL"/>
    <n v="9008095973"/>
    <s v="FESTIVAL HEYOKA CIRCUS FREAK"/>
    <s v=" $        17.180.000"/>
    <s v=" $            13.744.000"/>
    <s v=" $               3.436.000"/>
    <x v="7"/>
    <x v="2"/>
    <m/>
    <x v="0"/>
  </r>
  <r>
    <n v="348"/>
    <s v="C5229-2025"/>
    <s v="0370-2025"/>
    <s v="FUNDACIÓN YAKUY, EDUCACIÓN, CULTURA Y DESARROLLO HUMANO"/>
    <n v="9009269920"/>
    <s v="VII FESTIVAL DE CUENTO Y LITERATURA INFANTIL &quot;ÉRASE UNA VEZ&quot;"/>
    <s v=" $        16.888.000"/>
    <s v=" $            13.510.400"/>
    <s v=" $               3.377.600"/>
    <x v="7"/>
    <x v="2"/>
    <m/>
    <x v="0"/>
  </r>
  <r>
    <n v="349"/>
    <s v="C1281-2025"/>
    <s v="0370-2025"/>
    <s v="JUNTA DE ACCION COMUNAL VEREDA SANTA CECILIA"/>
    <n v="9016529830"/>
    <s v="PLANTAS Y AVES: TESORO DE QUINCHÍA"/>
    <s v=" $        24.781.000"/>
    <s v=" $            19.824.800"/>
    <s v=" $               4.956.200"/>
    <x v="7"/>
    <x v="2"/>
    <m/>
    <x v="0"/>
  </r>
  <r>
    <n v="350"/>
    <s v="C2787-2025"/>
    <s v="0370-2025"/>
    <s v="RESGUARDO INDIGENA EPERARA SIAPIDARA DEL RIO NAYA"/>
    <n v="8350005587"/>
    <s v="FOMENTAR LAS EXPRESIONES ARTISTICAS ANCESTRALES"/>
    <s v=" $        18.020.000"/>
    <s v=" $            14.416.000"/>
    <s v=" $               3.604.000"/>
    <x v="7"/>
    <x v="2"/>
    <m/>
    <x v="0"/>
  </r>
  <r>
    <n v="351"/>
    <s v="C8196-2025"/>
    <s v="0370-2025"/>
    <s v="FUNDACIÓN CONVERGENTES"/>
    <n v="9018723423"/>
    <s v="VOCES DE LA GRAN CONVENCIÓN"/>
    <s v=" $        26.089.000"/>
    <s v=" $            20.871.200"/>
    <s v=" $               5.217.800"/>
    <x v="7"/>
    <x v="2"/>
    <m/>
    <x v="0"/>
  </r>
  <r>
    <n v="352"/>
    <s v="C8606-2025"/>
    <s v="0370-2025"/>
    <s v="FUNDACIÓN ECOFEMINISTA PROTECTORA Y DEFENSORA DE LA AMAZONÍA Y LAS ZONAS DE PAZ"/>
    <n v="9018244244"/>
    <s v="MUSEO DE LA MEMORIA ANCESTRAL Y CULTURAL"/>
    <s v=" $        25.334.000"/>
    <s v=" $            20.267.200"/>
    <s v=" $               5.066.800"/>
    <x v="7"/>
    <x v="2"/>
    <m/>
    <x v="0"/>
  </r>
  <r>
    <n v="353"/>
    <s v="C4877-2025"/>
    <s v="0370-2025"/>
    <s v="ASOCIACION DE AUTORIDADES INDIGENAS DEL GUAVIARE - CRIGUA II"/>
    <n v="9004199141"/>
    <s v="ETNOEDUCACIÓN CULTURAL EN RITMOS Y SONIDOS DE LA SELVA; EL CAMINO PARA LA RECUPERACIÓN DE SABERES ANCESTRALES DEL RESGUARDO COROCORO"/>
    <s v=" $        30.901.000"/>
    <s v=" $            24.720.800"/>
    <s v=" $               6.180.200"/>
    <x v="7"/>
    <x v="2"/>
    <m/>
    <x v="0"/>
  </r>
  <r>
    <n v="354"/>
    <s v="C5369-2025"/>
    <s v="0370-2025"/>
    <s v="CORPORACION MISION PAZCIFICA"/>
    <n v="9016196844"/>
    <s v="HERENCIA DE MI BARRIO"/>
    <s v=" $        18.312.000"/>
    <s v=" $            14.649.600"/>
    <s v=" $               3.662.400"/>
    <x v="7"/>
    <x v="2"/>
    <m/>
    <x v="0"/>
  </r>
  <r>
    <n v="355"/>
    <s v="C5168-2025"/>
    <s v="0370-2025"/>
    <s v="FUNDACION FORJANDO CAMINOS CON ARTE Y CULTURA DEL PUTUMAYO"/>
    <n v="9018570118"/>
    <s v="TEJIENDO CULTURA EN CROCHET, CON ARTE Y CREATIVIDAD PARA NUESTRA SOSTENIBILIDAD"/>
    <s v=" $        17.394.000"/>
    <s v=" $            13.915.200"/>
    <s v=" $               3.478.800"/>
    <x v="7"/>
    <x v="2"/>
    <m/>
    <x v="0"/>
  </r>
  <r>
    <n v="356"/>
    <s v="C10735-2025"/>
    <s v="0370-2025"/>
    <s v="FUNDACION PARA EL DESARROLLO CULTURAL DE CORDOBA"/>
    <n v="9015242108"/>
    <s v="DO WAMBURA"/>
    <s v=" $        19.011.000"/>
    <s v=" $            15.208.800"/>
    <s v=" $               3.802.200"/>
    <x v="7"/>
    <x v="2"/>
    <m/>
    <x v="0"/>
  </r>
  <r>
    <n v="357"/>
    <s v="C9804-2025"/>
    <s v="0370-2025"/>
    <s v="ASOCIACION GUARDIA CAMPESINA"/>
    <n v="9018624482"/>
    <s v="PLANTAS Y SABERES: FERIA DE MEDICINA TRADICIONAL"/>
    <s v=" $        18.167.000"/>
    <s v=" $            14.533.600"/>
    <s v=" $               3.633.400"/>
    <x v="7"/>
    <x v="2"/>
    <m/>
    <x v="0"/>
  </r>
  <r>
    <n v="358"/>
    <s v="C10681-2025"/>
    <s v="0370-2025"/>
    <s v="CORPORACION PARA LA COMUNICACION AMBIENTAL Y LA CONSERVACION Y USO SOSTENIBLE DE LA BIODIVERSIDAD Y LOS RECURSOS NATU"/>
    <n v="8280002057"/>
    <s v="GUARDIANES DE LA TIERRA"/>
    <s v=" $        25.940.000"/>
    <s v=" $            20.752.000"/>
    <s v=" $               5.188.000"/>
    <x v="7"/>
    <x v="2"/>
    <m/>
    <x v="0"/>
  </r>
  <r>
    <n v="359"/>
    <s v="C11-2025"/>
    <s v="0370-2025"/>
    <s v="CORPORACION ECOSS"/>
    <n v="8230050729"/>
    <s v="IV FESTIVAL “LOS TITERES NAVEGAN POR EL PAIS DE LAS AGUAS"/>
    <s v=" $        23.569.000"/>
    <s v=" $            18.855.200"/>
    <s v=" $               4.713.800"/>
    <x v="8"/>
    <x v="3"/>
    <m/>
    <x v="0"/>
  </r>
  <r>
    <n v="360"/>
    <s v="C4550-2025"/>
    <s v="0370-2025"/>
    <s v="CORPORACIÓN PARA EL DESARROLLO DEPORTIVO, CULTURAL Y TURÍSTICO ALMA LLANERA DE COLOMBIA"/>
    <n v="9010040354"/>
    <s v="I FESTIVAL LLANERO BAILANDO CON &quot;ALMA LLANERA&quot;"/>
    <s v=" $        21.489.000"/>
    <s v=" $            17.191.200"/>
    <s v=" $               4.297.800"/>
    <x v="8"/>
    <x v="3"/>
    <m/>
    <x v="0"/>
  </r>
  <r>
    <n v="361"/>
    <s v="C1447-2025"/>
    <s v="0370-2025"/>
    <s v="FUNDACION FORJANDORA DE PAZ Y ESPERANZA"/>
    <n v="9017530593"/>
    <s v="FESTIVAL DE COMIDA TRADICIONAL SEMANASANTERA"/>
    <s v=" $        23.025.000"/>
    <s v=" $            18.420.000"/>
    <s v=" $               4.605.000"/>
    <x v="8"/>
    <x v="3"/>
    <m/>
    <x v="0"/>
  </r>
  <r>
    <n v="362"/>
    <s v="C1819-2025"/>
    <s v="0370-2025"/>
    <s v="COMUNIDAD INDÍGENA LA ISLA"/>
    <n v="8230037085"/>
    <s v="FESTIVAL CULTURAL DEL CABILDO MENOR INDÍGENA ZENÚ DE LA ISLA"/>
    <s v=" $        23.569.000"/>
    <s v=" $            18.855.200"/>
    <s v=" $               4.713.800"/>
    <x v="8"/>
    <x v="3"/>
    <m/>
    <x v="0"/>
  </r>
  <r>
    <n v="363"/>
    <s v="C4062-2025"/>
    <s v="0370-2025"/>
    <s v="FUNDACION JESUS MANANTIAL DE VIDA"/>
    <n v="9011972104"/>
    <s v="UN BAILE POR LA PAZ"/>
    <s v=" $        20.894.000"/>
    <s v=" $            16.715.200"/>
    <s v=" $               4.178.800"/>
    <x v="8"/>
    <x v="3"/>
    <m/>
    <x v="0"/>
  </r>
  <r>
    <n v="364"/>
    <s v="C3966-2025"/>
    <s v="0370-2025"/>
    <s v="FUNDACION CONSTRUYENDO FUTURO E INNOVACIÓN"/>
    <n v="9013012347"/>
    <s v="RUTAS DEL VINO ARTESANAL: TRADICIÓN Y SABOR DE SAN SEBASTIÁN DE BUENAVISTA"/>
    <s v=" $        26.755.000"/>
    <s v=" $            21.404.000"/>
    <s v=" $               5.351.000"/>
    <x v="8"/>
    <x v="3"/>
    <m/>
    <x v="0"/>
  </r>
  <r>
    <n v="365"/>
    <s v="C5755-2025"/>
    <s v="0370-2025"/>
    <s v="ASOCIACIÓN DE AUTORIDADES TRADICIONALES DEL ALTO VAUPÉS"/>
    <n v="9002951159"/>
    <s v="LA INTERPRETACIÓN DE INSTRUMENTOS TRADICIONALES Y SUS COREOGRAFÍAS COMO EMPODERAMIENTO HACIA LO PROPIO Y LEGADO CULTURAL PARA LOS NIÑOS, NIÑAS, ADOLESCENTES Y JÓVENES DE LAS COMUNIDADES DE VISTA HERMOSA, PUERTO VALENCIA Y EL PALMAR DEL MUNICIPIO DE CARURÚ"/>
    <s v=" $        25.495.000"/>
    <s v=" $            20.396.000"/>
    <s v=" $               5.099.000"/>
    <x v="8"/>
    <x v="3"/>
    <m/>
    <x v="0"/>
  </r>
  <r>
    <n v="366"/>
    <s v="C8467-2025"/>
    <s v="0370-2025"/>
    <s v="FUNDACIÓN IMPACTO COMUNAL"/>
    <n v="9018232243"/>
    <s v="SABORES DE NUESTRAS RAÍCES: RESCATANDO LA COCINA TRADICIONAL"/>
    <s v=" $        20.196.000"/>
    <s v=" $            16.156.800"/>
    <s v=" $               4.039.200"/>
    <x v="8"/>
    <x v="4"/>
    <m/>
    <x v="0"/>
  </r>
  <r>
    <n v="367"/>
    <s v="C382-2025"/>
    <s v="0370-2025"/>
    <s v="JUNTA DE ACCIÓN COMUNAL DE LA VEREDA LA TROCHA C"/>
    <n v="9005756674"/>
    <s v="FESTIVAL DE LÁCTEOS “ENCUENTRO DE SABORES Y CULTURAS” EN LA VEREDA LA TROCHA C  DEL MUNICIPIO DE EL DONCELLO – CAQUETÁ"/>
    <s v=" $        20.738.000"/>
    <s v=" $            16.590.400"/>
    <s v=" $               4.147.600"/>
    <x v="8"/>
    <x v="3"/>
    <m/>
    <x v="0"/>
  </r>
  <r>
    <n v="368"/>
    <s v="C222-2025"/>
    <s v="0370-2025"/>
    <s v="JUNTA DE ACCION COMUNAL DEL BARRIO EL OBRERO"/>
    <n v="9011311729"/>
    <s v="SEGUNDA VERSIÓN DEL CONCURSO VIRTUAL INFANTIL &quot;YO CANTO POR LA UNIÓN&quot; - UNA ALTERNATIVA PARA RECHAZAR A TRAVÉS DE LA MÚSICA LA EXPLOTACIÓN LABORAL DE NIÑOS, NIÑAS Y ADOLESCENTES"/>
    <s v=" $        19.685.000"/>
    <s v=" $            15.748.000"/>
    <s v=" $               3.937.000"/>
    <x v="8"/>
    <x v="3"/>
    <m/>
    <x v="0"/>
  </r>
  <r>
    <n v="369"/>
    <s v="C2195-2025"/>
    <s v="0370-2025"/>
    <s v="FUNDACION PARA EL DESARROLLO CULTURAL Y LA COHESION SOCIAL"/>
    <n v="9016769218"/>
    <s v="TRASMISIÓN Y FORTALECIMIENTO DE LOS CONOCIMIENTOS TRADICIONALES DE MACRAMÉ POR MUJERES CAMPESINAS REPRESENTANTES DEL PATRIMONIO VIVO DEL MUNICIPIO DE DUITAMA"/>
    <s v=" $        21.958.000"/>
    <s v=" $            17.566.400"/>
    <s v=" $               4.391.600"/>
    <x v="8"/>
    <x v="3"/>
    <m/>
    <x v="0"/>
  </r>
  <r>
    <n v="370"/>
    <s v="C9813-2025"/>
    <s v="0370-2025"/>
    <s v="CORPORACION RURAL"/>
    <n v="9014616947"/>
    <s v="SEGUNDO FESTIVAL CAMPESINO DE EDUCACIÓN POPULAR Y AMBIENTAL ANIMAL DE MONTE"/>
    <s v=" $        19.989.000"/>
    <s v=" $            15.991.200"/>
    <s v=" $               3.997.800"/>
    <x v="8"/>
    <x v="5"/>
    <m/>
    <x v="0"/>
  </r>
  <r>
    <n v="371"/>
    <s v="C893-2025"/>
    <s v="0370-2025"/>
    <s v="FUNDACION RENACER UN DESPERTAR MEJOR"/>
    <n v="9001955976"/>
    <s v="TALLERES DE FORMACIÓN EN PROCESOS DE MUSICA VALLENATA TRADICIONAL PARA  NIÑOS/AS Y PREADOLESCENTES VULNERABLES DEL CORREGIMIENTO DE LA LOMA DE CALENTURAS  MUNICIPIO DEL PASO CESAR"/>
    <s v=" $        30.156.000"/>
    <s v=" $            24.124.800"/>
    <s v=" $               6.031.200"/>
    <x v="8"/>
    <x v="5"/>
    <m/>
    <x v="0"/>
  </r>
  <r>
    <n v="372"/>
    <s v="C4225-2025"/>
    <s v="0370-2025"/>
    <s v="COMITE DE CAUCHEROS DEL MUNICIPIO DEL DONCELLO"/>
    <n v="8280020391"/>
    <s v="VIII  FESTIVAL DE LA LABOR CAUCHERA DONCELLENSE- INSPECCIÓN MAGUARÉ"/>
    <s v=" $        24.142.000"/>
    <s v=" $            19.313.600"/>
    <s v=" $               4.828.400"/>
    <x v="8"/>
    <x v="5"/>
    <m/>
    <x v="0"/>
  </r>
  <r>
    <n v="373"/>
    <s v="C3961-2025"/>
    <s v="0370-2025"/>
    <s v="CONSEJO COMUNITARIO DE COMUNIDADES NEGRAS CATANGUEROS"/>
    <n v="8400005854"/>
    <s v="FORMANDO PARA LA PAZ: MÚSICA Y CANTOS TRADICIONALES"/>
    <s v=" $        19.250.000"/>
    <s v=" $            15.400.000"/>
    <s v=" $               3.850.000"/>
    <x v="8"/>
    <x v="5"/>
    <m/>
    <x v="0"/>
  </r>
  <r>
    <n v="374"/>
    <s v="C10401-2025"/>
    <s v="0370-2025"/>
    <s v="FUNDACION CONOCIENDO EL PAZCIFICO COLOMBIANO"/>
    <n v="9013964594"/>
    <s v="FESTIVAL GASTRONOMICO SABOREANDO EL PAZCIFICO"/>
    <s v=" $        16.555.000"/>
    <s v=" $            13.244.000"/>
    <s v=" $               3.311.000"/>
    <x v="8"/>
    <x v="5"/>
    <m/>
    <x v="0"/>
  </r>
  <r>
    <n v="375"/>
    <s v="C3109-2025"/>
    <s v="0370-2025"/>
    <s v="FUNDACION ROSA YANIRE MARTINEZ ESQUIVEL"/>
    <n v="9013404586"/>
    <s v="TERCER FESTIVAL DE CANTO ROSA MARTÍNEZ ESQUIVEL"/>
    <s v=" $        30.156.000"/>
    <s v=" $            24.124.800"/>
    <s v=" $               6.031.200"/>
    <x v="8"/>
    <x v="5"/>
    <m/>
    <x v="0"/>
  </r>
  <r>
    <n v="376"/>
    <s v="C4501-2025"/>
    <s v="0370-2025"/>
    <s v="JUNTA DE ACCION COMUNAL DE LA VEREDA BUENOS AIRES"/>
    <n v="9012044079"/>
    <s v="LÚDICA Y JUEGOS TRADICIONALES: UNA ESTRATEGIA PARA UNA CULTURA DE PAZ EN LA VEREDA BUENOS AIRES (OVEJAS)."/>
    <s v=" $        23.025.000"/>
    <s v=" $            18.420.000"/>
    <s v=" $               4.605.000"/>
    <x v="8"/>
    <x v="5"/>
    <m/>
    <x v="0"/>
  </r>
  <r>
    <n v="377"/>
    <s v="C4848-2025"/>
    <s v="0370-2025"/>
    <s v="ASOCIACION DE AUTORIDADES TRADICIONALES INDIGENAS DEL QUERARI-ASATIQ"/>
    <n v="9007540928"/>
    <s v="REVITALIZACION DE LOS SABERES ANCESTRALES CON UN DABUCURI QUE DOCUMENTE EL RESCATE DE TRADICIONES ANCESTRALES  Y CONSERVE NUESTRO LEGADO CULTURAL Y  ESPIRITUALEN EL GRAN RESGUARDO."/>
    <s v=" $        25.304.000"/>
    <s v=" $            20.243.200"/>
    <s v=" $               5.060.800"/>
    <x v="8"/>
    <x v="5"/>
    <m/>
    <x v="0"/>
  </r>
  <r>
    <n v="378"/>
    <s v="C8506-2025"/>
    <s v="0370-2025"/>
    <s v="ASOCIACION DE CABILDOS INDIGENAS ZENU DE PALMITO SUCRE ACZEPAL PINCHORROY"/>
    <n v="9016676279"/>
    <s v="TEJIENDO SABERES: SALVAGUARDIA DE LA PARTERÍA ANCESTRAL COMO PATRIMONIO VIVO EN EL GOLFO DE MORROSQUILLO, DEL DEPARTAMENTO DE SUCRE"/>
    <s v=" $        24.679.000"/>
    <s v=" $            19.743.200"/>
    <s v=" $               4.935.800"/>
    <x v="8"/>
    <x v="5"/>
    <m/>
    <x v="0"/>
  </r>
  <r>
    <n v="379"/>
    <s v="C7420-2025"/>
    <s v="0370-2025"/>
    <s v="FUNDACIÓN ESCUELA DE DANZAS NUBALÉ DE COROZAL"/>
    <n v="9015050671"/>
    <s v="IV FESTIVAL NACIONAL DE DANZAS FOLCLÓRICAS COLOMBIANAS FLOR MARÍA GONZALEZ &quot;COLOMBIA UN PAÍS QUE SE MUEVE&quot;"/>
    <s v=" $        23.025.000"/>
    <s v=" $            18.420.000"/>
    <s v=" $               4.605.000"/>
    <x v="8"/>
    <x v="5"/>
    <m/>
    <x v="0"/>
  </r>
  <r>
    <n v="380"/>
    <s v="C10060-2025"/>
    <s v="0370-2025"/>
    <s v="JUNTA DE ACCION COMUNAL DE LA VEREDA BARIRI"/>
    <n v="8000160399"/>
    <s v="BARIRI BAILA: RESCATANDO NUESTRAS DANZAS ANCESTRALES&quot;"/>
    <s v=" $        25.772.000"/>
    <s v=" $            20.617.600"/>
    <s v=" $               5.154.400"/>
    <x v="8"/>
    <x v="6"/>
    <m/>
    <x v="0"/>
  </r>
  <r>
    <n v="381"/>
    <s v="C9222-2025"/>
    <s v="0370-2025"/>
    <s v="CORPORACIÓN EJERCICIOS DESCONOCIDOS"/>
    <n v="9018756224"/>
    <s v="LABORATORIO EXPERIMENTAL, VIDEOCARTAS SOBRE LA PAZ"/>
    <s v=" $        30.522.000"/>
    <s v=" $            24.417.600"/>
    <s v=" $               6.104.400"/>
    <x v="8"/>
    <x v="6"/>
    <m/>
    <x v="0"/>
  </r>
  <r>
    <n v="382"/>
    <s v="C1712-2025"/>
    <s v="0370-2025"/>
    <s v="FUNDACION COMANDO DE LOS SUEÑOS"/>
    <n v="9000665049"/>
    <s v="6° VERSIÓN DEL DÍA NACIONAL DE LOS SUEÑOS -TEJIENDO SUEÑOS DE PAZ &quot;"/>
    <s v=" $        19.314.000"/>
    <s v=" $            15.451.200"/>
    <s v=" $               3.862.800"/>
    <x v="8"/>
    <x v="6"/>
    <m/>
    <x v="0"/>
  </r>
  <r>
    <n v="383"/>
    <s v="C2679-2025"/>
    <s v="0370-2025"/>
    <s v="FUNDACION AFROCOLOMBIANA LOS COLORES Y SABORES ETNICOS"/>
    <n v="9010456380"/>
    <s v="RECUPERACIÓN DE LA MEMORIA HISTORICA Y LA IDENTIDAD CULTURAL CON MUJERES NEGRAS, AFROCOLOMBIANAS, RAIZALES Y PALENQUERAS EN SANTA MARTA - MAGDALENA. III VERSION."/>
    <s v=" $        24.899.000"/>
    <s v=" $            19.919.200"/>
    <s v=" $               4.979.800"/>
    <x v="8"/>
    <x v="6"/>
    <m/>
    <x v="0"/>
  </r>
  <r>
    <n v="384"/>
    <s v="C2976-2025"/>
    <s v="0370-2025"/>
    <s v="CORPORACION PARA LA INNOVACION EDUCATIVA  Y LA COMERCIALIZACION RESPONSABLE"/>
    <n v="9018120271"/>
    <s v="BELLO HILANDO RECUERDOS"/>
    <s v=" $        18.415.000"/>
    <s v=" $            14.732.000"/>
    <s v=" $               3.683.000"/>
    <x v="8"/>
    <x v="6"/>
    <m/>
    <x v="0"/>
  </r>
  <r>
    <n v="385"/>
    <s v="C6994-2025"/>
    <s v="0370-2025"/>
    <s v="CORPORACIÓN CULTURAL DANZAR DE ANTIOQUIA"/>
    <n v="9006174229"/>
    <s v="10º FESTIVAL CELEBRA DANZAR MEDELLIN 2025"/>
    <s v=" $        18.835.000"/>
    <s v=" $            15.068.000"/>
    <s v=" $               3.767.000"/>
    <x v="8"/>
    <x v="6"/>
    <m/>
    <x v="0"/>
  </r>
  <r>
    <n v="386"/>
    <s v="C8495-2025"/>
    <s v="0370-2025"/>
    <s v="FUNDACIÓN EDUCATIVA AUTONOMA DE COLOMBIA - FUNEDAUCOL"/>
    <n v="9002188047"/>
    <s v="FESTIVAL DE COMPOSITORES Y CANTANTES DEL SAN JORGE"/>
    <s v=" $        23.025.000"/>
    <s v=" $            18.420.000"/>
    <s v=" $               4.605.000"/>
    <x v="8"/>
    <x v="6"/>
    <m/>
    <x v="0"/>
  </r>
  <r>
    <n v="387"/>
    <s v="C6227-2025"/>
    <s v="0370-2025"/>
    <s v="ASOCIACION GAPOMARO"/>
    <n v="9009989223"/>
    <s v="2DA JUNTANZA HUITTACA: MUJERES CONSTRUYENDO TERRITORIO A TRAVES DE LOS SABERES ANCESTRALES"/>
    <s v=" $        23.522.000"/>
    <s v=" $            18.817.600"/>
    <s v=" $               4.704.400"/>
    <x v="8"/>
    <x v="6"/>
    <m/>
    <x v="0"/>
  </r>
  <r>
    <n v="388"/>
    <s v="C8976-2025"/>
    <s v="0370-2025"/>
    <s v="FUNDACION SUEÑOS DE UN MUNDO MEJOR"/>
    <n v="9017722243"/>
    <s v="“PINCELADAS DE INCLUSIÓN” RESCATANDO LAS EXPRESIONES ARTÍSTICAS DE LAS PERSONAS CON DISCAPACIDAD EN EL MUNCIPIO DE PUERTO RICO CAQUETA"/>
    <s v=" $        21.179.000"/>
    <s v=" $            16.943.200"/>
    <s v=" $               4.235.800"/>
    <x v="8"/>
    <x v="6"/>
    <m/>
    <x v="0"/>
  </r>
  <r>
    <n v="389"/>
    <s v="C8433-2025"/>
    <s v="0370-2025"/>
    <s v="ASOCIACION DE AFRODESCENDIENTES DEL CORREGIMIENTO LA FORTUNA       "/>
    <n v="9010753685"/>
    <s v="DANZA Y ORGULLO AFRO"/>
    <s v=" $        27.559.000"/>
    <s v=" $            22.047.200"/>
    <s v=" $               5.511.800"/>
    <x v="8"/>
    <x v="6"/>
    <m/>
    <x v="0"/>
  </r>
  <r>
    <n v="390"/>
    <s v="C11117-2025"/>
    <s v="0370-2025"/>
    <s v="ASOCIACION AGROPECUARIA SAN JOSE DE MULATOS MEJORANDO LA CALIDAD DE VIDA"/>
    <n v="9008885813"/>
    <s v="FESTIVAL DEL PLATANO DE CAMPESINOS Y AGRICULTORES DE  SAN JOSÉ DE LOS MULATOS"/>
    <s v=" $        17.998.000"/>
    <s v=" $            14.398.400"/>
    <s v=" $               3.599.600"/>
    <x v="8"/>
    <x v="6"/>
    <m/>
    <x v="0"/>
  </r>
  <r>
    <n v="391"/>
    <s v="C1441-2025"/>
    <s v="0370-2025"/>
    <s v="CORPORACION THE LIGHT HOUSE"/>
    <n v="8270009409"/>
    <s v="SEAFLOWER ECOCULTURAL 2024"/>
    <n v="27833000"/>
    <n v="22266400"/>
    <n v="5566600"/>
    <x v="9"/>
    <x v="7"/>
    <m/>
    <x v="0"/>
  </r>
  <r>
    <n v="392"/>
    <s v="C5083-2025"/>
    <s v="0370-2025"/>
    <s v="FUNDACION AMIGOS DEL PROGRESO DE LA ETNIA ZENU"/>
    <s v="9003700857"/>
    <s v="CONVITE CON SABOR Y SABERES ANCESTRALES DEL PUEBLO ZENÚ."/>
    <n v="12444000"/>
    <n v="9955200"/>
    <n v="2488800"/>
    <x v="9"/>
    <x v="7"/>
    <m/>
    <x v="0"/>
  </r>
  <r>
    <n v="393"/>
    <s v="C5395-2025"/>
    <s v="0370-2025"/>
    <s v="CORPORACIÓN PARA EL DESARROLLO Y LA SOSTENIBILIDAD &quot;SIN FRONTERAS&quot;"/>
    <s v="8290040203"/>
    <s v="SI LA PAZ QUEREMOS LOGRAR, INSTRUMENTOS DEBEMOS TOCAR.  2DA VERSIÓN"/>
    <n v="25190000"/>
    <n v="20152000"/>
    <n v="5038000"/>
    <x v="9"/>
    <x v="7"/>
    <m/>
    <x v="0"/>
  </r>
  <r>
    <n v="394"/>
    <s v="C11000-2025"/>
    <s v="0370-2025"/>
    <s v="FUNDACION PARA EL DESARROLLO AGROPECUARIO Y AGRICULTURA SOSTENIBLE"/>
    <s v="9017515603"/>
    <s v="TALLERES FORMATIVOS EN LA FABRICACION DE INSUMOS ORGÁNICOS PARA LA AGRICULTURA. UTILIZANDO CONOCIMIENTOS TRADICIONALES ANCESTRALES PARA LA PROTECCIÓN DEL ECOSISTEMA"/>
    <n v="27877000"/>
    <n v="22301600"/>
    <n v="5575400"/>
    <x v="9"/>
    <x v="7"/>
    <m/>
    <x v="0"/>
  </r>
  <r>
    <n v="395"/>
    <s v="C10976-2025"/>
    <s v="0370-2025"/>
    <s v="FUNDACION PARA EL DESARROLLO DE LA ASISTENCIA SOCIAL, REHABILITACIÓN Y CULTURA"/>
    <s v="9007922284"/>
    <s v="MEMORIAS SONORAS DE MOMPOX: DIGITALIZACIÓN Y PRESERVACIÓN DE CANTOS RELIGIOSOS"/>
    <n v="20559000"/>
    <n v="16447200"/>
    <n v="4111800"/>
    <x v="9"/>
    <x v="7"/>
    <m/>
    <x v="0"/>
  </r>
  <r>
    <n v="396"/>
    <s v="C176-2025"/>
    <s v="0370-2025"/>
    <s v="CORPORACION PALOS Y CUERDAS"/>
    <s v="9006866158"/>
    <s v="COTORRR-RESPONSALES. SU NOTICIA... ANIMAL!"/>
    <n v="24378000"/>
    <n v="19502400"/>
    <n v="4875600"/>
    <x v="9"/>
    <x v="3"/>
    <m/>
    <x v="0"/>
  </r>
  <r>
    <n v="397"/>
    <s v="C3925-2025"/>
    <s v="0370-2025"/>
    <s v="ASOCIACION DE AGROTURISMO PARA EL DESARROLLO SOCIAL"/>
    <s v="9010574465"/>
    <s v="LA SEMANA DE LA AFROCOLOMBIANIDAD: NUESTRA HISTORIA Y NUESTRA CULTURA"/>
    <n v="18395000"/>
    <n v="14716000"/>
    <n v="3679000"/>
    <x v="9"/>
    <x v="3"/>
    <m/>
    <x v="0"/>
  </r>
  <r>
    <n v="398"/>
    <s v="C1918-2025"/>
    <s v="0370-2025"/>
    <s v="FUNDACION SOCIAL Y EMPRESARIAL PARA EL DESARROLLO"/>
    <s v="9006706799"/>
    <s v="II VERSIÓN FELIZ DÍA MAMÁ"/>
    <n v="18167000"/>
    <n v="14533600"/>
    <n v="3633400"/>
    <x v="9"/>
    <x v="4"/>
    <m/>
    <x v="0"/>
  </r>
  <r>
    <n v="399"/>
    <s v="C10668-2025"/>
    <s v="0370-2025"/>
    <s v="FUNDACIÓN CON LAS MANOS EN LA TIERRA"/>
    <s v="9007102577"/>
    <s v="CICLO DE TALLERES ARTÍSTICOS - TEJIDOS MANIFIESTOS DEL AGUA"/>
    <n v="27186000"/>
    <n v="21748800"/>
    <n v="5437200"/>
    <x v="9"/>
    <x v="3"/>
    <m/>
    <x v="0"/>
  </r>
  <r>
    <n v="400"/>
    <s v="C4457-2025"/>
    <s v="0370-2025"/>
    <s v="ASOCIACION PARA EL EMPRENDIMIENTO CULTURAL Y SOSTENIBLE DEL CARIBE, ASOSTECAR"/>
    <s v="9018159215"/>
    <s v="PORTAL DE TURISMO CULTURAL: UNA APUESTA AL DESARROLLO SOSTENIBLE"/>
    <n v="20335000"/>
    <n v="16268000"/>
    <n v="4067000"/>
    <x v="9"/>
    <x v="3"/>
    <m/>
    <x v="0"/>
  </r>
  <r>
    <n v="401"/>
    <s v="C5295-2025"/>
    <s v="0370-2025"/>
    <s v="CORPORACION ENSAMBLAR"/>
    <s v="9015017163"/>
    <s v="FESTIVAL DE LA NORTESANTANDEREANIDAD 2025"/>
    <n v="26089000"/>
    <n v="20871200"/>
    <n v="5217800"/>
    <x v="9"/>
    <x v="3"/>
    <m/>
    <x v="0"/>
  </r>
  <r>
    <n v="402"/>
    <s v="C3999-2025"/>
    <s v="0370-2025"/>
    <s v="FUNDACION PARA LA CONSERVACIÒN DE LAS COSTUMBRES ANCESTRALES DEL PACIFICO"/>
    <s v="9013563911"/>
    <s v="FORTALECIENDO LAS RAÍCES CULTURALES AL SON DE LA MÚSICA, LA DANZA Y LOS CANTOS TRADICIONALES"/>
    <n v="20125000"/>
    <n v="16100000"/>
    <n v="4025000"/>
    <x v="9"/>
    <x v="5"/>
    <m/>
    <x v="0"/>
  </r>
  <r>
    <n v="403"/>
    <s v="C988-2025"/>
    <s v="0370-2025"/>
    <s v="CORPORACIÒN AGROSANGIL QUE FERIA TAN ARRECHO MANO"/>
    <s v="9016140652"/>
    <s v="AGROSANGIL2025 - QUE FERIA TAN ARRECHA MANO"/>
    <n v="25190000"/>
    <n v="20152000"/>
    <n v="5038000"/>
    <x v="9"/>
    <x v="5"/>
    <m/>
    <x v="0"/>
  </r>
  <r>
    <n v="404"/>
    <s v="C4266-2025"/>
    <s v="0370-2025"/>
    <s v="ASOCIACION CANASTO DE LA ABUNDANCIA MONIYA KIRIGAI"/>
    <s v="9012317576"/>
    <s v="FESTIVAL TRADICIONAL DE ARMONIZACIÓN DE MUJERES MONIYA KIRIGAI."/>
    <n v="22407000"/>
    <n v="17925600"/>
    <n v="4481400"/>
    <x v="9"/>
    <x v="5"/>
    <m/>
    <x v="0"/>
  </r>
  <r>
    <n v="405"/>
    <s v="C3988-2025"/>
    <s v="0370-2025"/>
    <s v="JUNTA DE ACCION COMUNAL DE LA URBANIZACIÒN CASTILLO"/>
    <s v="9016185748"/>
    <s v="PROMOVIENDO LA TRADICIÓN ORAL ENTRE LAS NUEVAS GENERACIONES"/>
    <n v="18395000"/>
    <n v="14716000"/>
    <n v="3679000"/>
    <x v="9"/>
    <x v="5"/>
    <m/>
    <x v="0"/>
  </r>
  <r>
    <n v="406"/>
    <s v="C2566-2025"/>
    <s v="0370-2025"/>
    <s v="ASOCIACION CULTURAL Y ECOLOGICA TESALIA MAGICA TERRITORIO DE ORQUIDEAS"/>
    <s v="9015919125"/>
    <s v="SENDEROS COLORIDOS POR LA PAZ, ACCIONES QUE PROMUEVEN LA HISTORIA DEL PATRIMONIO Y EL TURISMO DE TESALIA HUILA"/>
    <n v="24657000"/>
    <n v="19725600"/>
    <n v="4931400"/>
    <x v="9"/>
    <x v="5"/>
    <m/>
    <x v="0"/>
  </r>
  <r>
    <n v="407"/>
    <s v="C9585-2025"/>
    <s v="0370-2025"/>
    <s v="FUNDACIÓN COLOMBIA FUTURO COMPARTIDO"/>
    <s v="9003107249"/>
    <s v="EL GALERÍA FESTIVAL 2025 - VOLUMEN 2"/>
    <n v="24045000"/>
    <n v="19236000"/>
    <n v="4809000"/>
    <x v="9"/>
    <x v="6"/>
    <m/>
    <x v="0"/>
  </r>
  <r>
    <n v="408"/>
    <s v="C4472-2025"/>
    <s v="0370-2025"/>
    <s v="CORPORACIÓN RED OIKOS"/>
    <s v="9006734741"/>
    <s v="THE BIG BOOTY FEST"/>
    <n v="27388000"/>
    <n v="21910400"/>
    <n v="5477600"/>
    <x v="9"/>
    <x v="6"/>
    <m/>
    <x v="0"/>
  </r>
  <r>
    <n v="409"/>
    <s v="C8392-2025"/>
    <s v="0370-2025"/>
    <s v="ASOCIACION DE MUSICOS Y COMPOSITORES DE BUENAVISTA"/>
    <s v="9018576765"/>
    <s v="MÚSICA PARA LA PAZ"/>
    <n v="23569000"/>
    <n v="18855200"/>
    <n v="4713800"/>
    <x v="9"/>
    <x v="6"/>
    <m/>
    <x v="0"/>
  </r>
  <r>
    <n v="410"/>
    <s v="C5786-2025"/>
    <s v="0370-2025"/>
    <s v="COMUNIDAD INDÍGENA OKÓ MERA UNI"/>
    <s v="9018820407"/>
    <s v="VIVIENDO NUESTRA RAÍZ: FORMACIÓN EN SABERES ARTESANALES Y COSMOVISIÓN SICUANY PARA NIÑOS Y JÓVENES"/>
    <n v="27293000"/>
    <n v="21834400"/>
    <n v="5458600"/>
    <x v="9"/>
    <x v="6"/>
    <m/>
    <x v="0"/>
  </r>
  <r>
    <n v="411"/>
    <s v="C6408-2025"/>
    <s v="0454-2025"/>
    <s v="CORPORACION ARTISTICA Y CULTURAL FOLKLORE DANCE"/>
    <s v="9017204104"/>
    <s v="SEMILLEROS  EN MUSICA Y DANZAS:  ARTE Y CULTURA  POR LA PAZ"/>
    <n v="17787000"/>
    <n v="14229600"/>
    <n v="3557400"/>
    <x v="9"/>
    <x v="6"/>
    <m/>
    <x v="0"/>
  </r>
  <r>
    <n v="412"/>
    <s v="C8358-2025"/>
    <s v="0370-2025"/>
    <s v="ASOCIACION DE CABILDOS INDIGENAS DEL TRAPECIO AMAZONICO"/>
    <s v="8380000824"/>
    <s v="FORTALECIMIENTO DE LA MEDICINA PROPIA DEL PUEBLO TIKUNA, COCAMA Y YAGUA DEL TRAPECIO AMAZÓNICO"/>
    <n v="32848000"/>
    <n v="26278400"/>
    <n v="6569600"/>
    <x v="10"/>
    <x v="4"/>
    <m/>
    <x v="0"/>
  </r>
  <r>
    <n v="413"/>
    <s v="C3860-2025"/>
    <s v="0370-2025"/>
    <s v="ASOCIACION DE MUJERES INDIGENAS DEL PALMAR"/>
    <s v="9014399362"/>
    <s v="SABERES Y SABORES.  FASE 2. DABUCURY DE PESCADO"/>
    <n v="24850000"/>
    <n v="19880000"/>
    <n v="4970000"/>
    <x v="10"/>
    <x v="3"/>
    <m/>
    <x v="0"/>
  </r>
  <r>
    <n v="414"/>
    <s v="C6606-2025"/>
    <s v="0370-2025"/>
    <s v="FUNDACIÓN CULTURAL Y SOCIAL DEL PACIFICO COLOMBIANO"/>
    <s v="9011153941"/>
    <s v="VOCES Y TRADICIONES EN HONOR A LA VIRGEN DE FATIMA, FOMENTANDO EL RESCATE DE LAS EXPRESIONES ORALES EN LA COMUNIDAD DE TUADO"/>
    <n v="25102000"/>
    <n v="20081600"/>
    <n v="5020400"/>
    <x v="10"/>
    <x v="3"/>
    <m/>
    <x v="0"/>
  </r>
  <r>
    <n v="415"/>
    <s v="C2204-2025"/>
    <s v="0370-2025"/>
    <s v="FUNDACIÓN AFRODESCENDIENTE KU MA JENDE"/>
    <s v="9014854011"/>
    <s v="JORNADAS DE MEMORIA POR LA PAZ Y LA RECONCILIACIÓN: DESDE EL DIÁLOGO ES POSIBLE TRANSFORMAR NUESTRO TERRITORIO ANCESTRAL"/>
    <n v="14129000"/>
    <n v="11303200"/>
    <n v="2825800"/>
    <x v="10"/>
    <x v="4"/>
    <m/>
    <x v="0"/>
  </r>
  <r>
    <n v="416"/>
    <s v="C3702-2025"/>
    <s v="0370-2025"/>
    <s v="FUNDACIÓN CONCURSO BANDAS CIVICA JOSÉ ALBERTO PINTO MARTÍNEZ"/>
    <s v="9016360847"/>
    <s v="APOYO PARA LA REALIZACIÓN DEL XXXIX CONCURSO DE BANDAS DE MARCHA JOSÉ ALBERTO PINTO MARTÍNEZ"/>
    <n v="34771000"/>
    <n v="27816800"/>
    <n v="6954200"/>
    <x v="10"/>
    <x v="3"/>
    <m/>
    <x v="0"/>
  </r>
  <r>
    <n v="417"/>
    <s v="C4428-2025"/>
    <s v="0370-2025"/>
    <s v="CONSEJO COMUNITARIO DE COMUNIDADES NEGRAS DE LA JAGUA DE IBIRICO"/>
    <s v="9006737911"/>
    <s v="ENCUENTRO DE SABEDORES, HACEDORES Y CUSTODIOS DE SEMILLAS NATIVAS Y CRIOLLAS DE LA VILLA DE GUADUAS"/>
    <n v="34590000"/>
    <n v="27672000"/>
    <n v="6918000"/>
    <x v="10"/>
    <x v="3"/>
    <m/>
    <x v="0"/>
  </r>
  <r>
    <n v="418"/>
    <s v="C9758-2025"/>
    <s v="0370-2025"/>
    <s v="ASOCIACION DE AMBIENTALISTAS, PRODUCTORES AGROPECUARIOS Y PROMOTORES DE CULTURA Y ARTE DEL DEPARTAMENTO DE ARAUCA"/>
    <s v="9018815743"/>
    <s v="&quot;TEJIENDO SANACIÓN Y SOSTENIBILIDAD EN LA CASA COMÚN&quot;"/>
    <n v="29457000"/>
    <n v="23565600"/>
    <n v="5891400"/>
    <x v="10"/>
    <x v="6"/>
    <m/>
    <x v="0"/>
  </r>
  <r>
    <n v="419"/>
    <s v="C146-2025"/>
    <s v="0370-2025"/>
    <s v="ASOCIACION DE AUTORIDADES TRADICIONALES INDIGENAS DE TARAPACA - AMAZONAS ASOAINTAM"/>
    <s v="8380004565"/>
    <s v="BAILE TRADICIONAL PARA LA PREVENCIÓN, PROTECCIÓN Y CURACIÓN DEL TERRITORIO DE TARAPACÁ AMAZONAS"/>
    <n v="33654000"/>
    <n v="26923200"/>
    <n v="6730800"/>
    <x v="10"/>
    <x v="6"/>
    <m/>
    <x v="0"/>
  </r>
  <r>
    <n v="420"/>
    <s v="C4342-2025"/>
    <s v="0370-2025"/>
    <s v="ASOCIACIÓN DE MUJERES CAMPESINAS PRODUCTORAS DE PUERTO ANCHICA"/>
    <s v="9016125170"/>
    <s v="RITMOS DE PAZ"/>
    <n v="16925000"/>
    <n v="13540000"/>
    <n v="3385000"/>
    <x v="10"/>
    <x v="6"/>
    <m/>
    <x v="0"/>
  </r>
  <r>
    <n v="421"/>
    <s v="C1957-2025"/>
    <s v="0370-2025"/>
    <s v="CORPORACIÓN CULTURAL EL CARTEL"/>
    <s v="8040070704"/>
    <s v="VALE CULTURA - ESTRATEGIAS PARA LA SOSTENIBILIDAD ECONÓMICA DE LOS ESPACIOS CULTURALES DE BUCARAMANGA"/>
    <n v="25772000"/>
    <n v="20617600"/>
    <n v="5154400"/>
    <x v="10"/>
    <x v="6"/>
    <m/>
    <x v="0"/>
  </r>
  <r>
    <n v="422"/>
    <s v="C10678-2025"/>
    <s v="0370-2025"/>
    <s v="JUNTA DE ACCION COMUNAL DE LA VEREDA SAN RAFAEL"/>
    <s v="8090116477"/>
    <s v="I CONCURSO MUNICIPAL DE MUSICA CAMPESINA, CENTRO POBLADO SAN RAFAEL, SANTA ISABEL TOLIMA"/>
    <n v="22738000"/>
    <n v="18190400"/>
    <n v="4547600"/>
    <x v="10"/>
    <x v="6"/>
    <m/>
    <x v="0"/>
  </r>
  <r>
    <n v="423"/>
    <s v="C8500-2025"/>
    <s v="0370-2025"/>
    <s v="FUNDACION ESCUELA DE BAILE COMBINACION RUMBERA"/>
    <s v="9003235865"/>
    <s v="HISTORIAS DE VERDAD: EL CAMINO A LA RECONCILIACIÓN CONTINÚA"/>
    <n v="19237000"/>
    <n v="15389600"/>
    <n v="3847400"/>
    <x v="10"/>
    <x v="5"/>
    <m/>
    <x v="0"/>
  </r>
  <r>
    <n v="424"/>
    <s v="C2362-2025"/>
    <s v="0370-2025"/>
    <s v="FUNDACION DE MUJERES LIDERES DEL SAN JORGE"/>
    <s v="9001969934"/>
    <s v="SONIDOS Y TRADICIONES: SEMBRANDO CULTURA EN TREMENTINO"/>
    <n v="17751000"/>
    <n v="14200800"/>
    <n v="3550200"/>
    <x v="10"/>
    <x v="5"/>
    <m/>
    <x v="0"/>
  </r>
  <r>
    <n v="425"/>
    <s v="C3461-2025"/>
    <s v="0370-2025"/>
    <s v="ISLAND SWING ARTISTIC ACADEMY CORPORATION"/>
    <s v="9010834085"/>
    <s v="FAIR &amp; DANCE"/>
    <n v="35801000"/>
    <n v="28640800"/>
    <n v="7160200"/>
    <x v="10"/>
    <x v="5"/>
    <m/>
    <x v="0"/>
  </r>
  <r>
    <n v="426"/>
    <s v="C4088-2025"/>
    <s v="0370-2025"/>
    <s v="FUNDACION PARA LA COMUNICACION INTERNACIONAL"/>
    <s v="9002209589"/>
    <s v="CICLO DE TALLERES: MANOS CREATIVAS VOL. 2"/>
    <n v="23365000"/>
    <n v="18692000"/>
    <n v="4673000"/>
    <x v="10"/>
    <x v="5"/>
    <m/>
    <x v="0"/>
  </r>
  <r>
    <n v="427"/>
    <s v="C5251-2025"/>
    <s v="0454-2025"/>
    <s v="CORPORACION ARTE Y CULTURA DE PUERTO CAICEDO"/>
    <n v="9009026725"/>
    <s v="NIÑOS, JOVENES Y ADOLESCENTES  DEL SECTOR RURAL DE PUERTO CAICEDO DANZAS  EN ESCENARIOS DE PAZ"/>
    <n v="17005000"/>
    <n v="13604000"/>
    <n v="3401000"/>
    <x v="10"/>
    <x v="5"/>
    <m/>
    <x v="0"/>
  </r>
  <r>
    <n v="428"/>
    <s v="C3407-2025"/>
    <s v="0454-2025"/>
    <s v="OLD PROVIDENCE AND SANTA CATALINA FISHING AND FARMING COOPER"/>
    <s v="8270007172"/>
    <s v="ARTISANAL FISHERMAN DAY 2: LOBSTER SEASON"/>
    <n v="28516000"/>
    <n v="22812800"/>
    <n v="5703200"/>
    <x v="10"/>
    <x v="7"/>
    <m/>
    <x v="0"/>
  </r>
  <r>
    <n v="429"/>
    <s v="C4477-2025"/>
    <s v="0454-2025"/>
    <s v="CONSEJO COMUNITARIO LAS HELICONIAS"/>
    <n v="9015921511"/>
    <s v="RECUPERACION  DE SABERES ANCESTRALES DIRIJIDO NIÑOS Y NIÑAS DEL SECTOR RURAL DE LA COMUNIDAD AFRO DEL MUNICIPIO DE SANVICENTE DEL CAGUAN"/>
    <n v="26554000"/>
    <n v="21243200"/>
    <n v="5310800"/>
    <x v="10"/>
    <x v="7"/>
    <m/>
    <x v="0"/>
  </r>
  <r>
    <n v="430"/>
    <s v="C2812-2025"/>
    <s v="0454-2025"/>
    <s v="ASOCIACION AMMAR AMIGOS DE LA MUSICA Y EL ARTE"/>
    <n v="9004931205"/>
    <s v="XVI ENCUENTRO DE COROS IBAGUE CAPITAL MUSICAL"/>
    <n v="24353000"/>
    <n v="19482400"/>
    <n v="4870600"/>
    <x v="10"/>
    <x v="7"/>
    <m/>
    <x v="0"/>
  </r>
  <r>
    <n v="431"/>
    <s v="C4531-2025"/>
    <s v="0454-2025"/>
    <s v="PIKNINI FOUNDATION"/>
    <s v="9007615254"/>
    <s v="GET TOGETHER: TERTULIAS ITINERANTES"/>
    <n v="35801000"/>
    <n v="28640800"/>
    <n v="7160200"/>
    <x v="10"/>
    <x v="7"/>
    <m/>
    <x v="0"/>
  </r>
  <r>
    <n v="432"/>
    <s v="C8785-2025"/>
    <s v="0454-2025"/>
    <s v="CORPORACION CENTRO DE ESTUDIOS ESTANISLAO ZULETA."/>
    <s v="9011938635"/>
    <s v="NARRATIVAS MEDIÁTICAS DE LA GUERRA EN COLOMBIA"/>
    <n v="7685000"/>
    <n v="6148000"/>
    <n v="1537000"/>
    <x v="10"/>
    <x v="7"/>
    <m/>
    <x v="0"/>
  </r>
  <r>
    <n v="433"/>
    <s v="C6132-2025"/>
    <s v="0454-2025"/>
    <s v="CORPORACIÓN MANDALA QUIMBAYA"/>
    <s v="9006666611"/>
    <s v="DESGRANANDO LA PALABRA: RITUALES CAMPESINOS Y ECONOMÍA POPULAR"/>
    <n v="29430000"/>
    <n v="23544000"/>
    <n v="5886000"/>
    <x v="10"/>
    <x v="7"/>
    <m/>
    <x v="0"/>
  </r>
  <r>
    <n v="434"/>
    <s v="C8544-2025"/>
    <s v="0370-2025"/>
    <s v="JUNTA DE ACCION COMUNAL BARRIO CAMELLO SEGUNDA ETAPA"/>
    <s v="8110320790"/>
    <s v="CULTURAS DE PAZ"/>
    <n v="16986000"/>
    <n v="13588800"/>
    <n v="3397200"/>
    <x v="11"/>
    <x v="6"/>
    <m/>
    <x v="0"/>
  </r>
  <r>
    <n v="435"/>
    <s v="C1911-2025"/>
    <s v="0370-2025"/>
    <s v="CONSEJO COMUNITARIO DE AMBURIBIDÓ"/>
    <s v="9018342960"/>
    <s v="IER ENCUENTRO CULTURAL POR LA SANACIÓN Y LA COHESIÓN CULTURAL Y SOCIAL EN EL CONSEJO COMUNITARIO DE AMBURIBIDÓ , MUNICIPIO DE BOJAYÁ."/>
    <n v="28858000"/>
    <n v="23086400"/>
    <n v="5771600"/>
    <x v="11"/>
    <x v="6"/>
    <m/>
    <x v="0"/>
  </r>
  <r>
    <n v="436"/>
    <s v="C3332-2025"/>
    <s v="0370-2025"/>
    <s v="FUNDACION MORADA SUR"/>
    <s v="9005010646"/>
    <s v="GUARDIANES DEL AWAPIT: FORTALECIENDO LAS RAÍCES DE LA CULTURA AWÁ COMO CAMINO HACIA LA PAZ"/>
    <n v="18554000"/>
    <n v="14843200"/>
    <n v="3710800"/>
    <x v="11"/>
    <x v="6"/>
    <m/>
    <x v="0"/>
  </r>
  <r>
    <n v="437"/>
    <s v="C865-2025"/>
    <s v="0370-2025"/>
    <s v="ASOCIACION DE NEGRITUDES UNIDAS DE MACAJAN NEGRIHUMA"/>
    <s v="8230043277"/>
    <s v="ALEGRIA AFRO, DANZA Y VIDA"/>
    <n v="23569000"/>
    <n v="18855200"/>
    <n v="4713800"/>
    <x v="11"/>
    <x v="6"/>
    <m/>
    <x v="0"/>
  </r>
  <r>
    <n v="438"/>
    <s v="C5901-2025"/>
    <s v="0370-2025"/>
    <s v="CORPORACIÓN FORJADORES DE PAÍS"/>
    <s v="9003495012"/>
    <s v="GUION DE COSMOVISIONES, UN LABORATORIO DE CREACIÓN DE RELATOS FÍLMICOS A TRAVÉS DE LA REFLEXIÓN DE NUESTRA MIRADA IDENTITARIA."/>
    <n v="19946000"/>
    <n v="15956800"/>
    <n v="3989200"/>
    <x v="11"/>
    <x v="6"/>
    <m/>
    <x v="0"/>
  </r>
  <r>
    <n v="439"/>
    <s v="C4671-2025"/>
    <s v="0370-2025"/>
    <s v="FUNDACIÓN SOCIAL SAN JUAN BAUTISTA"/>
    <s v="9001488426"/>
    <s v="CUARTO ENCUENTRO DE SABERES, MUESTRA DE TAMBORA Y BAILES CANTAOS EN SIMAÑA, CORREGIMIENTO DEL MUNICIPIO DE LA GLORIA"/>
    <n v="30408000"/>
    <n v="24326400"/>
    <n v="6081600"/>
    <x v="11"/>
    <x v="6"/>
    <m/>
    <x v="0"/>
  </r>
  <r>
    <n v="440"/>
    <s v="C5120-2025"/>
    <s v="0370-2025"/>
    <s v="ASOCIACION UNION VOLUNTAD Y FUERZA DE ZAMBRANO"/>
    <s v="9015006343"/>
    <s v="FORTALECIMIENTO DE LA IDENTIDAD CULTURAL DE ZAMBRANO A TRAVÉS DE LAS ARTES Y EL FOLCLOR"/>
    <n v="19334000"/>
    <n v="15467200"/>
    <n v="3866800"/>
    <x v="11"/>
    <x v="6"/>
    <m/>
    <x v="0"/>
  </r>
  <r>
    <n v="441"/>
    <s v="C7693-2025"/>
    <s v="0370-2025"/>
    <s v="FUNDACION SOCIAL AFROCOLOMBIANA MANOS KUBILANTE"/>
    <s v="9015396951"/>
    <s v="SABORES CON HISTORIA: COCINA Y MEMORIA AFROCOLOMBIANA"/>
    <n v="21866000"/>
    <n v="17492800"/>
    <n v="4373200"/>
    <x v="11"/>
    <x v="6"/>
    <m/>
    <x v="0"/>
  </r>
  <r>
    <n v="442"/>
    <s v="C10754-2025"/>
    <s v="0370-2025"/>
    <s v="ASOCIACION CUIDADORES FAMILIARES DE SANTANDER 24/7"/>
    <s v="9018268712"/>
    <s v="ARTE SIN LÍMITES - ESCUELA DE FORMACIÓN ARTÌSTICA PARA NIÑOS,NIÑAS Y JÓVENES EN CONDICIÓN DE DISCAPACIDAD."/>
    <n v="26957000"/>
    <n v="21565600"/>
    <n v="5391400"/>
    <x v="11"/>
    <x v="6"/>
    <m/>
    <x v="0"/>
  </r>
  <r>
    <n v="443"/>
    <s v="C2892-2025"/>
    <s v="0454-2025"/>
    <s v="CORPORACION ARTISTICA Y CULTURAL ZURDO DE ORO"/>
    <s v="9014119890"/>
    <s v="CONSTRUYENDO  PAZ A TRAVES  DE LA BANDOLA LLANERA"/>
    <n v="21906000"/>
    <n v="17524800"/>
    <n v="4381200"/>
    <x v="11"/>
    <x v="7"/>
    <m/>
    <x v="0"/>
  </r>
  <r>
    <n v="444"/>
    <s v="C5393-2025"/>
    <s v="0454-2025"/>
    <s v="ASOCIACION DE INDIGENAS COREGUAJE TUONA"/>
    <s v="9014498833"/>
    <s v="ENCUENTROS DE DIALOGO PARA  FORMACIÓN  EN  MEDICINA ANCESTRAL COREGUAJE TUONA"/>
    <n v="24734000"/>
    <n v="19787200"/>
    <n v="4946800"/>
    <x v="11"/>
    <x v="7"/>
    <m/>
    <x v="0"/>
  </r>
  <r>
    <n v="445"/>
    <s v="C7159-2025"/>
    <s v="0454-2025"/>
    <s v="FUNDACION PARA EL DESARROLLO INTEGRAL DE LA MUJER Y LA NIÑEZ"/>
    <s v="8001843321"/>
    <s v="CHALÁN RENACE: NIÑOS DE PAZ Y GUARDIANES DEL AGUA"/>
    <n v="23920000"/>
    <n v="19136000"/>
    <n v="4784000"/>
    <x v="11"/>
    <x v="7"/>
    <m/>
    <x v="0"/>
  </r>
  <r>
    <n v="446"/>
    <s v="C10938-2025"/>
    <s v="0454-2025"/>
    <s v="FUNDACIÒN DE ARTESANOS DE LA SERRANIA DE LOS YARIGUÌES"/>
    <s v="8290035453"/>
    <s v="MUJERES RURALES TRANSFORMADORAS DE SU TERRITORIO"/>
    <n v="23363000"/>
    <n v="18690400"/>
    <n v="4672600"/>
    <x v="11"/>
    <x v="7"/>
    <m/>
    <x v="0"/>
  </r>
  <r>
    <n v="447"/>
    <s v="C9167-2025"/>
    <s v="0454-2025"/>
    <s v="CORPORACION PARA LA GESTION DE LA CULTURA Y LAS ARTES DE NORTE DE SANTANDER GESTIONARTE"/>
    <s v="9006288569"/>
    <s v="TOCAR CON LOS OJOS, MIRAR CON LOS PIES -FASE III - PROCESO DE FORMACION EN DANZA PARA POBLACION INFANTIL RURAL Y URBANA."/>
    <n v="27302000"/>
    <n v="21841600"/>
    <n v="5460400"/>
    <x v="11"/>
    <x v="7"/>
    <m/>
    <x v="0"/>
  </r>
  <r>
    <n v="448"/>
    <s v="C5503-2025"/>
    <s v="0454-2025"/>
    <s v="FUNDACION ARTE VIVA"/>
    <s v="9016240924"/>
    <s v="ARTE VIVA"/>
    <n v="19945000"/>
    <n v="15956000"/>
    <n v="3989000"/>
    <x v="11"/>
    <x v="7"/>
    <m/>
    <x v="0"/>
  </r>
  <r>
    <n v="449"/>
    <s v="C290-2025"/>
    <s v="0454-2025"/>
    <s v="RESGUARDO INDIGENA DE MATICURU"/>
    <s v="9000482291"/>
    <s v="FIESTA COREGUAJE SABERES Y SABORES DE LA YUCA."/>
    <n v="24142000"/>
    <n v="19313600"/>
    <n v="4828400"/>
    <x v="11"/>
    <x v="7"/>
    <m/>
    <x v="0"/>
  </r>
  <r>
    <n v="450"/>
    <s v="C1890-2025"/>
    <s v="0454-2025"/>
    <s v="FUNDACION FUCOLPRO´G"/>
    <s v="9002415823"/>
    <s v="EL ARTE, LA CULTURA Y LA EDUCACIÓN COMO ESTRATEGIA DE TRANSFORMACIÓN TERRITORIAL."/>
    <n v="24006000"/>
    <n v="19204800"/>
    <n v="4801200"/>
    <x v="11"/>
    <x v="7"/>
    <m/>
    <x v="0"/>
  </r>
  <r>
    <n v="451"/>
    <s v="C3457-2025"/>
    <s v="0454-2025"/>
    <s v="CORPORACIÓN PARA EL DESARROLLO Y LA PAZ DEL OCCIDENTE DE BOYACÁ – BOYAPAZ"/>
    <s v="9009951191"/>
    <s v="35 AÑOS DE PAZ: VOCES DE RECONCILIACIÓN PARA LA RECONSTRUCCIÓN DEL TEJIDO SOCIAL"/>
    <n v="23152000"/>
    <n v="18521600"/>
    <n v="4630400"/>
    <x v="11"/>
    <x v="7"/>
    <m/>
    <x v="0"/>
  </r>
  <r>
    <n v="452"/>
    <s v="C3499-2025"/>
    <s v="0454-2025"/>
    <s v="CORPORACION DE GESTION INTEGRAL Y SOCIAL INTERNATIONAL"/>
    <s v="9001243779"/>
    <s v="VACACIONES CULTURALES EN FAMILIA"/>
    <n v="20335000"/>
    <n v="16268000"/>
    <n v="4067000"/>
    <x v="11"/>
    <x v="5"/>
    <m/>
    <x v="0"/>
  </r>
  <r>
    <n v="453"/>
    <s v="C6090-2025"/>
    <s v="0454-2025"/>
    <s v="FUNDACION PARA LA PROMOCION, DIFUSION Y DESARROLLO DEL ARTE Y LA CULTURA GUIARTE"/>
    <s v="9009522631"/>
    <s v="EL YIPAO: ARTE SOBRE RUEDAS"/>
    <n v="23318000"/>
    <n v="18654400"/>
    <n v="4663600"/>
    <x v="11"/>
    <x v="5"/>
    <m/>
    <x v="0"/>
  </r>
  <r>
    <n v="454"/>
    <s v="C3497-2025"/>
    <s v="0454-2025"/>
    <s v="FUNDACION EL CIELO EN LA TIERRA"/>
    <s v="8300764849"/>
    <s v="CAPACITACIÓN AUDIOVISUAL Y AMBIENTAL ¿CUÁL ES TU VIDEO?"/>
    <n v="21798000"/>
    <n v="17438400"/>
    <n v="4359600"/>
    <x v="11"/>
    <x v="5"/>
    <m/>
    <x v="0"/>
  </r>
  <r>
    <n v="455"/>
    <s v="C9508-2025"/>
    <s v="0454-2025"/>
    <s v="JUNTA DE ACCION COMUNAL VEREDA NUEVA ESPERANZA PALMIRA"/>
    <s v="9015017077"/>
    <s v="TIERRALTA, PASADO Y JUEGO POR LA VEREDA NUEVA ESPERANZA PALMIRA"/>
    <n v="17341000"/>
    <n v="13872800"/>
    <n v="3468200"/>
    <x v="11"/>
    <x v="5"/>
    <m/>
    <x v="0"/>
  </r>
  <r>
    <n v="456"/>
    <s v="C7199-2025"/>
    <s v="0454-2025"/>
    <s v="FUNDACION WORSHIPPERS KIDS"/>
    <s v="9013185496"/>
    <s v="MANOS QUE HABLAN DE PAZ, ME HABLAN DE INCLUSIÓN."/>
    <n v="33097000"/>
    <n v="26477600"/>
    <n v="6619400"/>
    <x v="11"/>
    <x v="5"/>
    <m/>
    <x v="0"/>
  </r>
  <r>
    <n v="457"/>
    <s v="C291-2025"/>
    <s v="0454-2025"/>
    <s v="RESGUARDO INDIGENA DE AGUA NEGRA"/>
    <s v="8280019881"/>
    <s v="FESTIVAL ANCESTRAL COREGUAJE DE LA PIÑA."/>
    <n v="24142000"/>
    <n v="19313600"/>
    <n v="4828400"/>
    <x v="11"/>
    <x v="5"/>
    <m/>
    <x v="0"/>
  </r>
  <r>
    <n v="458"/>
    <s v="C7332-2025"/>
    <s v="0454-2025"/>
    <s v="ASOCIACION MUSICARTE"/>
    <s v="9014138308"/>
    <s v="VOCES VIAJERAS: UNA ESTRATEGIA PARA LA VISIBILIZACION DE LA EXPRESION VOCAL EN EL DEPARTAMENTO DE CUNDINAMARCA – XXV VERSION"/>
    <n v="21035000"/>
    <n v="16828000"/>
    <n v="4207000"/>
    <x v="11"/>
    <x v="5"/>
    <m/>
    <x v="0"/>
  </r>
  <r>
    <n v="459"/>
    <s v="C817-2025"/>
    <s v="0454-2025"/>
    <s v="FUNDACIÓN TALENTO CAFETERO"/>
    <s v="9008680025"/>
    <s v="DÉCIMA VERSIÓN FESTIVAL NACIONAL DE MÚSICA ANDINA COLOMBIANA EL TURPIAL CAFETERO"/>
    <n v="26285000"/>
    <n v="21028000"/>
    <n v="5257000"/>
    <x v="11"/>
    <x v="5"/>
    <m/>
    <x v="0"/>
  </r>
  <r>
    <n v="460"/>
    <s v="C6021-2025"/>
    <s v="0454-2025"/>
    <s v="CORPORACION DEPARTAMENTAL DE ORQUESTAS SINFONICAS JUVENILES E INFANTILES BATUTA HUILA"/>
    <s v="8002429511"/>
    <s v="EL PODER TRANSFORMADOR DE LA MUSICA"/>
    <n v="21993000"/>
    <n v="17594400"/>
    <n v="4398600"/>
    <x v="11"/>
    <x v="3"/>
    <m/>
    <x v="0"/>
  </r>
  <r>
    <n v="461"/>
    <s v="C3010-2025"/>
    <s v="0454-2025"/>
    <s v="CORPORACION ARTISTICA Y CULTURAL PALENQUE"/>
    <s v="9018768114"/>
    <s v="PASOS DE VIDA: BAILANDO SUEÑOS EN TERRITORIOS DE ESPERANZA"/>
    <n v="15865000"/>
    <n v="12692000"/>
    <n v="3173000"/>
    <x v="11"/>
    <x v="3"/>
    <m/>
    <x v="0"/>
  </r>
  <r>
    <n v="462"/>
    <s v="C4572-2025"/>
    <s v="0454-2025"/>
    <s v="FUNDACIÓN CENTRO DE DESARROLLO SOCIAL - CEDESOCIAL"/>
    <s v="8020079621"/>
    <s v="RADIOTEATRO EN EL AULA 2025"/>
    <n v="22360000"/>
    <n v="17888000"/>
    <n v="4472000"/>
    <x v="11"/>
    <x v="4"/>
    <m/>
    <x v="2"/>
  </r>
  <r>
    <n v="463"/>
    <s v="C3002-2025"/>
    <s v="0454-2025"/>
    <s v="ASOCIACIÓN COLECTIVO REGIONAL PARA LA PROMOCIÓN HUMANA Y SOCIAL CORPHUS"/>
    <s v="9001896772"/>
    <s v="LABORATORIO ESCOLAR DE MEMORIAS, ARTES Y SABERES -LEMAS-"/>
    <n v="24779000"/>
    <n v="19823200"/>
    <n v="4955800"/>
    <x v="11"/>
    <x v="3"/>
    <m/>
    <x v="0"/>
  </r>
  <r>
    <n v="464"/>
    <s v="C3271-2025"/>
    <s v="0454-2025"/>
    <s v="FUNDACION PARA EL DESARROLLO CULTURAL Y DEPORTIVO DE LOS LLANOS"/>
    <s v="9009683233"/>
    <s v="FORMANDO SEMILLEROS CULTURALES PARA LA PAZ"/>
    <n v="22682000"/>
    <n v="18145600"/>
    <n v="4536400"/>
    <x v="11"/>
    <x v="3"/>
    <m/>
    <x v="0"/>
  </r>
  <r>
    <n v="465"/>
    <s v="C10667-2025"/>
    <s v="0454-2025"/>
    <s v="CORPORACIÓN TEATRO CAMERÍN"/>
    <s v="8010005694"/>
    <s v="TEATRO DE ACCIÓN SOCIAL: CARDUMEN, MOVIMIENTO DE MUJERES POR LA VIDA"/>
    <n v="29430000"/>
    <n v="23544000"/>
    <n v="5886000"/>
    <x v="11"/>
    <x v="3"/>
    <m/>
    <x v="0"/>
  </r>
  <r>
    <n v="466"/>
    <s v="C5638-2025"/>
    <s v="0454-2025"/>
    <s v="FUNDACIÓN ÁGORA"/>
    <s v="9006635032"/>
    <s v="CUERPOS TEATRALES PARA LA INCLUSIÓN"/>
    <n v="18820000"/>
    <n v="15056000"/>
    <n v="3764000"/>
    <x v="11"/>
    <x v="3"/>
    <m/>
    <x v="0"/>
  </r>
  <r>
    <n v="467"/>
    <s v="C8297-2025"/>
    <s v="0454-2025"/>
    <s v="FUNDACION EMPATIA CHOCO"/>
    <s v="9018405311"/>
    <s v="RELEVO GENERACIONAL UN LEGADO DE SABIDURÍA ANCESTRAL MEDICINAS, GUALÍES Y ALABAOS"/>
    <n v="28240000"/>
    <n v="22592000"/>
    <n v="5648000"/>
    <x v="11"/>
    <x v="3"/>
    <m/>
    <x v="0"/>
  </r>
  <r>
    <n v="468"/>
    <s v="C1814-2025"/>
    <s v="0370-2025"/>
    <s v="FUNDACION ARTEFACTO SOCIAL"/>
    <s v="9015719818"/>
    <s v="5TO FESTIVAL ITINERANTE DE LA VIDA Y LOS COLORES"/>
    <n v="23930000"/>
    <n v="19144000"/>
    <n v="4786000"/>
    <x v="12"/>
    <x v="3"/>
    <m/>
    <x v="0"/>
  </r>
  <r>
    <n v="469"/>
    <s v="C11204-2025"/>
    <s v="0370-2025"/>
    <s v="FUNDACIÓN CULTURA QUE INSPIRA"/>
    <s v="9018688705"/>
    <s v="HILOS CONSTRUCTORES DE PAZ YARIGUIES"/>
    <n v="26935000"/>
    <n v="21548000"/>
    <n v="5387000"/>
    <x v="12"/>
    <x v="3"/>
    <m/>
    <x v="0"/>
  </r>
  <r>
    <n v="470"/>
    <s v="C2253-2025"/>
    <s v="0370-2025"/>
    <s v="CORPORACION ARTE, CULTURA, TECNOLOGIA Y SOCIAL"/>
    <s v="9001205397"/>
    <s v="FORMACION DE PINTURA ARTISTICA Y DANZA TRADICIONAL EN MI CAMPO"/>
    <n v="27559000"/>
    <n v="22047200"/>
    <n v="5511800"/>
    <x v="12"/>
    <x v="3"/>
    <m/>
    <x v="0"/>
  </r>
  <r>
    <n v="471"/>
    <s v="C10280-2025"/>
    <s v="0370-2025"/>
    <s v="ASOCIACION UNIDOS POR EL CAMPO"/>
    <s v="9005603112"/>
    <s v="SONES DE PAZ"/>
    <n v="18849000"/>
    <n v="15079200"/>
    <n v="3769800"/>
    <x v="12"/>
    <x v="3"/>
    <m/>
    <x v="0"/>
  </r>
  <r>
    <n v="472"/>
    <s v="C153-2025"/>
    <s v="0370-2025"/>
    <s v="CORPORACIÓN CORPOHORIZONTES YARUMAL"/>
    <s v="9009610387"/>
    <s v="IV FESTIVAL REGIONAL DE TEATRO &quot;CIUDAD RETABLO, EN ESCENA&quot;"/>
    <n v="17180000"/>
    <n v="13744000"/>
    <n v="3436000"/>
    <x v="12"/>
    <x v="3"/>
    <m/>
    <x v="0"/>
  </r>
  <r>
    <n v="473"/>
    <s v="C3744-2025"/>
    <s v="0370-2025"/>
    <s v="JUNTA DE ACCION COMUNAL DEL CORREGIMIENTO DE SANTANDER"/>
    <s v="9000460898"/>
    <s v="PRIMERA FERIA GASTRONOMICA Y CULTURAL EN MARCO DEL DIA DEL CAMPESINO COLOMBIANO"/>
    <n v="19685000"/>
    <n v="15748000"/>
    <n v="3937000"/>
    <x v="12"/>
    <x v="3"/>
    <m/>
    <x v="0"/>
  </r>
  <r>
    <n v="474"/>
    <s v="C10435-2025"/>
    <s v="0370-2025"/>
    <s v="JUNTA DE ACCION COMUNAL DE LA VEREDA ALTO DE LA CAÑADA"/>
    <s v="8911038792"/>
    <s v="II SAN PEDRITO Y I FERIA AGROEMPRESARIAL Y DEL CAFE"/>
    <n v="20234000"/>
    <n v="16187200"/>
    <n v="4046800"/>
    <x v="12"/>
    <x v="4"/>
    <m/>
    <x v="0"/>
  </r>
  <r>
    <n v="475"/>
    <s v="C1223-2025"/>
    <s v="0454-2025"/>
    <s v="FUNDACION SOCIAL Y CULTURAL EL COLOR DE LOS SUEÑOS"/>
    <s v="9005975054"/>
    <s v="PROCESOS DE RECONCILIACION, RECONOCIMIENTO Y VALORACION DE LA VIDA, LA PAZ Y LA CONVIVENCIA EN NUESTRO TERRUÑO A TRAVES DE LAS ARTES PLASTICAS"/>
    <n v="24734000"/>
    <n v="19787200"/>
    <n v="4946800"/>
    <x v="12"/>
    <x v="3"/>
    <m/>
    <x v="0"/>
  </r>
  <r>
    <n v="476"/>
    <s v="C3297-2025"/>
    <s v="0454-2025"/>
    <s v="ISLAND ROOTS &amp; HERITAGE FOUNDATION"/>
    <s v="9007707510"/>
    <s v="LET'S GO FISH &amp; EAT 4: FESTIVAL DE &quot;TROLLING&quot;"/>
    <n v="33529000"/>
    <n v="26823200"/>
    <n v="6705800"/>
    <x v="12"/>
    <x v="3"/>
    <m/>
    <x v="0"/>
  </r>
  <r>
    <n v="477"/>
    <s v="C6337-2025"/>
    <s v="0454-2025"/>
    <s v="CORPORACIÓN CENTRO DE PRODUCCIÓN Y PROMOCIÓN ARTÍSTICA RED ARTE"/>
    <s v="9002764120"/>
    <s v="PRODUCCION DE RECETARIO AUDIOVISUAL BEBIDAS ANCESTRALES Y TRADICIONALES DE CARATGENA Y EL CARIBE"/>
    <n v="20335000"/>
    <n v="16268000"/>
    <n v="4067000"/>
    <x v="12"/>
    <x v="3"/>
    <m/>
    <x v="0"/>
  </r>
  <r>
    <n v="478"/>
    <s v="C5127-2025"/>
    <s v="0454-2025"/>
    <s v="CABILDO INDIGENA KOREBAJU CHAIBAJU URBANO DE FLORENCIA"/>
    <s v="9011129042"/>
    <s v="FFORMACIÓN EN ARTESANÍAS KOREBAJU COMUNIDAD CHAIBAJU"/>
    <n v="26554000"/>
    <n v="21243200"/>
    <n v="5310800"/>
    <x v="12"/>
    <x v="3"/>
    <m/>
    <x v="0"/>
  </r>
  <r>
    <n v="479"/>
    <s v="C1069-2025"/>
    <s v="0454-2025"/>
    <s v="CABILDO MENOR INDIGENA CHUPUNDUN DEL MUNICIPIO DE SAN ANTONIO DE PALMITO"/>
    <s v="9000116760"/>
    <s v="MANOS CREATIVAS POR LA PAZ, MUJERES INDÍGENAS DE CHUPUNDUN TEJIENDO ARTESANÍAS Y RECONCILIACIÓN - SEGUNDA FASE"/>
    <n v="23954000"/>
    <n v="19163200"/>
    <n v="4790800"/>
    <x v="12"/>
    <x v="3"/>
    <m/>
    <x v="0"/>
  </r>
  <r>
    <n v="480"/>
    <s v="C180-2025"/>
    <s v="0454-2025"/>
    <s v="CORPORACION ASHLAN E&amp;D"/>
    <s v="9004506337"/>
    <s v="LA MUSICA COMO HERRAMIENTA FORMADORA PARA PERSONAS  EN CONDICION DE DISCAPACIDAD"/>
    <n v="23654000"/>
    <n v="18923200"/>
    <n v="4730800"/>
    <x v="12"/>
    <x v="3"/>
    <m/>
    <x v="0"/>
  </r>
  <r>
    <n v="481"/>
    <s v="C5764-2025"/>
    <s v="0454-2025"/>
    <s v="CORPORACION CASA DE LA CULTURA MANUELA BELTRAN DE SOLEDAD ATLANTICO"/>
    <s v="9017542293"/>
    <s v="EL ARTE:  UN HORIZONTE PARA LA PAZ Y LA CONVIVENCIA PACIFICA."/>
    <n v="19945000"/>
    <n v="15956000"/>
    <n v="3989000"/>
    <x v="12"/>
    <x v="3"/>
    <m/>
    <x v="0"/>
  </r>
  <r>
    <n v="482"/>
    <s v="C7161-2025"/>
    <s v="0454-2025"/>
    <s v="CORPORACION EL CUARTO MOSQUETERO"/>
    <s v="9013642497"/>
    <s v="MOSQUETERO FEST - FESTIVAL DE COMUNICACIÓN ALTERNATIVA Y POPULAR"/>
    <n v="24664000"/>
    <n v="19731200"/>
    <n v="4932800"/>
    <x v="12"/>
    <x v="3"/>
    <m/>
    <x v="0"/>
  </r>
  <r>
    <n v="483"/>
    <s v="C2360-2025"/>
    <s v="0454-2025"/>
    <s v="ASOCIACION DE AFRODESENDIENTES DE SAN JOSE DEL FRAGUA- CAQUETA. AAFROSAC"/>
    <s v="9016540607"/>
    <s v="RESCATE Y PROMOCIÓN DEL PATRIMONIO CULTURAL INMATERIAL DEL PUEBLO NEGRO EN NIÑOS, NIÑAS, ADOLESCENTES Y JÓVENES AFROCAQUETEÑOS DEL MUNICIPIO DE SAN DEL FRAGUA"/>
    <n v="21287000"/>
    <n v="17029600"/>
    <n v="4257400"/>
    <x v="12"/>
    <x v="4"/>
    <m/>
    <x v="0"/>
  </r>
  <r>
    <n v="484"/>
    <s v="C4006-2025"/>
    <s v="0454-2025"/>
    <s v="FUNDACIÓN SAN VICENTE DE PAÚL LA PLATA HUILA"/>
    <s v="9011925532"/>
    <s v="III FESTIVAL ARTÍSTICO DEL ADULTO MAYOR “VILLA DEL CAMBIS”"/>
    <n v="22514000"/>
    <n v="18011200"/>
    <n v="4502800"/>
    <x v="12"/>
    <x v="5"/>
    <m/>
    <x v="0"/>
  </r>
  <r>
    <n v="485"/>
    <s v="C8346-2025"/>
    <s v="0454-2025"/>
    <s v="FUNDACIÓN PAENTRO ESPACIO"/>
    <s v="9016314388"/>
    <s v="LA LUDOTECA COMO REFUGIO POPULAR"/>
    <n v="33017000"/>
    <n v="26413600"/>
    <n v="6603400"/>
    <x v="12"/>
    <x v="5"/>
    <m/>
    <x v="0"/>
  </r>
  <r>
    <n v="486"/>
    <s v="C2860-2025"/>
    <s v="0454-2025"/>
    <s v="CABILDO INDIGENA DE LA COMUNIDAD INDIGENA DE CUIVA - CAÑO VIEJO"/>
    <s v="9013320042"/>
    <s v="FUEGO Y TRADICIÓN: COCINA INDÍGENA CUIVA"/>
    <n v="24173000"/>
    <n v="19338400"/>
    <n v="4834600"/>
    <x v="12"/>
    <x v="5"/>
    <m/>
    <x v="0"/>
  </r>
  <r>
    <n v="487"/>
    <s v="C2902-2025"/>
    <s v="0454-2025"/>
    <s v="CORPORACIÓN CULTURAL EL REJO"/>
    <s v="9009352297"/>
    <s v="FORMACION CULTURAL GUAVIARE, NATURALEZA Y FOLCLOR LLANERO."/>
    <n v="24522000"/>
    <n v="19617600"/>
    <n v="4904400"/>
    <x v="12"/>
    <x v="5"/>
    <m/>
    <x v="0"/>
  </r>
  <r>
    <n v="488"/>
    <s v="C5033-2025"/>
    <s v="0454-2025"/>
    <s v="CORPORACIÓN CASA DEL TEATRO DE MEDELLÍN"/>
    <s v="8000448820"/>
    <s v="CONECTANDO SABERES, TALLERES TEATRALES PARA NIÑOS, JÓVENES, ADULTOS Y ADULTOS MAYORES"/>
    <n v="18415000"/>
    <n v="14732000"/>
    <n v="3683000"/>
    <x v="12"/>
    <x v="5"/>
    <m/>
    <x v="0"/>
  </r>
  <r>
    <n v="489"/>
    <s v="C3566-2025"/>
    <s v="0454-2025"/>
    <s v="FUNDACION DE ARTES LA CASA DEL ABUELO"/>
    <s v="9018546596"/>
    <s v="TESOROS DEL PASADO, PRESERVACIÓN Y DIFUSIÓN DEL PATRIMONIO ARQUEOLÓGICO A TRAVÉS DE LA MUSEOLOGÍA Y MUSEOGRAFÍA DEL MUNICIPIO DE TALAIGUA NUEVO Y SUS CORREGIMIENTOS"/>
    <n v="19451000"/>
    <n v="15560800"/>
    <n v="3890200"/>
    <x v="12"/>
    <x v="5"/>
    <m/>
    <x v="0"/>
  </r>
  <r>
    <n v="490"/>
    <s v="C3958-2025"/>
    <s v="0454-2025"/>
    <s v="TUTUPÁ"/>
    <s v="9010421092"/>
    <s v="TUTUPÁ, INSTINTO RÍTMICO"/>
    <n v="29430000"/>
    <n v="23544000"/>
    <n v="5886000"/>
    <x v="12"/>
    <x v="5"/>
    <m/>
    <x v="0"/>
  </r>
  <r>
    <n v="491"/>
    <s v="C633-2025"/>
    <s v="0454-2025"/>
    <s v="FUNDACION PITOS TAMBORES Y MAS"/>
    <s v="9001613332"/>
    <s v="ESCUELA DE BANDA FUNPITOS"/>
    <n v="19011000"/>
    <n v="15208800"/>
    <n v="3802200"/>
    <x v="12"/>
    <x v="5"/>
    <m/>
    <x v="0"/>
  </r>
  <r>
    <n v="492"/>
    <s v="C383-2025"/>
    <s v="0454-2025"/>
    <s v="RESGUARDO INDIGENA SAN LUIS COMUNIDAD LAS PALMERAS"/>
    <s v="9003043653"/>
    <s v="FESTIVAL DE SABORES ANCESTRALES KOREBAJU."/>
    <n v="26554000"/>
    <n v="21243200"/>
    <n v="5310800"/>
    <x v="12"/>
    <x v="5"/>
    <m/>
    <x v="0"/>
  </r>
  <r>
    <n v="493"/>
    <s v="C5729-2025"/>
    <s v="0454-2025"/>
    <s v="FUNDACIÓN LA CABUYA"/>
    <s v="9013722025"/>
    <s v="TERCERA FIESTA POR EL AGUA"/>
    <n v="28784000"/>
    <n v="23027200"/>
    <n v="5756800"/>
    <x v="12"/>
    <x v="5"/>
    <m/>
    <x v="0"/>
  </r>
  <r>
    <n v="494"/>
    <s v="C7100-2025"/>
    <s v="0454-2025"/>
    <s v="ASOCIACION PARA LA PROMOCION DE LAS CULTURAS, ARTES Y SABERES"/>
    <s v="9017622795"/>
    <s v="PRIMER FESTIVAL DE TUNAS IBAGUE CAPITAL CREATIVA DE LA MUSICA"/>
    <n v="22213000"/>
    <n v="17770400"/>
    <n v="4442600"/>
    <x v="12"/>
    <x v="5"/>
    <m/>
    <x v="0"/>
  </r>
  <r>
    <n v="495"/>
    <s v="C1173-2025"/>
    <s v="0454-2025"/>
    <s v="FUNDACION CULTURAL VOCES DE LA TRADICION"/>
    <s v="9014648155"/>
    <s v="SOLEDAD VIVE LA CULTURA - FASE V"/>
    <n v="21377000"/>
    <n v="17101600"/>
    <n v="4275400"/>
    <x v="12"/>
    <x v="5"/>
    <m/>
    <x v="0"/>
  </r>
  <r>
    <n v="496"/>
    <s v="C672-2025"/>
    <s v="0454-2025"/>
    <s v="ASOCIACION HOTELERA DE SAN CARLOS"/>
    <s v="9011132286"/>
    <s v="FESTIVAL DE MÚSICAS TRADICIONALES Y CAMPESINAS PARA EL RESCATE DE LAS MEMORIAS MUSICALES DEL ORIENTE ANTIOQUEÑO."/>
    <n v="17587000"/>
    <n v="14069600"/>
    <n v="3517400"/>
    <x v="12"/>
    <x v="5"/>
    <m/>
    <x v="0"/>
  </r>
  <r>
    <n v="497"/>
    <s v="C1189-2025"/>
    <s v="0454-2025"/>
    <s v="CORPORACION INTEGRAL DE LA SABANA CORPISABANA"/>
    <s v="9001427524"/>
    <s v="VAMOS A LEER Y ESCRIBIR CUENTOS 2025"/>
    <n v="28761000"/>
    <n v="23008800"/>
    <n v="5752200"/>
    <x v="12"/>
    <x v="5"/>
    <m/>
    <x v="0"/>
  </r>
  <r>
    <n v="498"/>
    <s v="C1285-2025"/>
    <s v="0454-2025"/>
    <s v="CORPORACION FOLCLORICACULTURAL Y AMBIENTAL CICUDANCE"/>
    <s v="9014318003"/>
    <s v="FORMADORES FORMANDO"/>
    <n v="19017000"/>
    <n v="15213600"/>
    <n v="3803400"/>
    <x v="12"/>
    <x v="5"/>
    <m/>
    <x v="0"/>
  </r>
  <r>
    <n v="499"/>
    <s v="C2307-2025"/>
    <s v="0454-2025"/>
    <s v="ASOCIACIÓN CULTURIZARTE COLOMBIA"/>
    <s v="9013050704"/>
    <s v="VI ENCUENTRO DE BANDAS DE ROCK AFICIONADAS IBAGUÉ CAPITAL MUSICAL"/>
    <n v="24353000"/>
    <n v="19482400"/>
    <n v="4870600"/>
    <x v="12"/>
    <x v="5"/>
    <m/>
    <x v="0"/>
  </r>
  <r>
    <n v="500"/>
    <s v="C9931-2025"/>
    <s v="0454-2025"/>
    <s v="ASOCIACIÓN PARA LA INTEGRACIÓN DE JUVENTUDES COMUNITARIAS TRANSMITIR"/>
    <s v="8200049189"/>
    <s v="FESTIVAL DE POESÍA COSTUMBRISTA  “RUBAS Y NABOS” SEGUNDA VERSIÓN"/>
    <n v="23057000"/>
    <n v="18445600"/>
    <n v="4611400"/>
    <x v="12"/>
    <x v="5"/>
    <m/>
    <x v="0"/>
  </r>
  <r>
    <n v="501"/>
    <s v="C6297-2025"/>
    <s v="0454-2025"/>
    <s v="CORPORACIÓN TRIBU POLIEDROS"/>
    <s v="9005946351"/>
    <s v="XVI ENCUENTRO DE NARRACIÓN ORAL UN CUENTERO CON-BOCA"/>
    <n v="24045000"/>
    <n v="19236000"/>
    <n v="4809000"/>
    <x v="12"/>
    <x v="6"/>
    <m/>
    <x v="0"/>
  </r>
  <r>
    <n v="502"/>
    <s v="C4448-2025"/>
    <s v="0454-2025"/>
    <s v="FUNDACIÓN PARA LA CREACIÓN Y LA PROMOCIÓN DE LAS ARTES Y EL DESARROLLO CULTURAL ARCA LATINA."/>
    <s v="9016215717"/>
    <s v="“MI CANTO, UN MENSAJE DE PAZ 2025”"/>
    <n v="22682000"/>
    <n v="18145600"/>
    <n v="4536400"/>
    <x v="12"/>
    <x v="6"/>
    <m/>
    <x v="0"/>
  </r>
  <r>
    <n v="503"/>
    <s v="C7407-2025"/>
    <s v="0454-2025"/>
    <s v="PENSARME LA FUNDACION"/>
    <s v="9004671172"/>
    <s v="LA PAZ ES DE COLORES"/>
    <n v="18446000"/>
    <n v="14756800"/>
    <n v="3689200"/>
    <x v="12"/>
    <x v="6"/>
    <m/>
    <x v="0"/>
  </r>
  <r>
    <n v="504"/>
    <s v="C8695-2025"/>
    <s v="0454-2025"/>
    <s v="FUNDACION RIOS DE ESPERANZA EDUCACION Y CULTURA"/>
    <s v="9018564148"/>
    <s v="PASOS DE HISTORIA, FORTALECIENDO LA CULTURA DE LOS NIÑOS DE SINCELEJO"/>
    <n v="22625000"/>
    <n v="18100000"/>
    <n v="4525000"/>
    <x v="12"/>
    <x v="6"/>
    <m/>
    <x v="0"/>
  </r>
  <r>
    <n v="505"/>
    <s v="C9838-2025"/>
    <s v="0454-2025"/>
    <s v="ASOCIACION AFRODESCENDIENTE PARA LA PROMOCION DE LA PRODUCCION AGROPECUARIA E INDUSTRIAL"/>
    <s v="9018560098"/>
    <s v="“UN CANTO POR LA PAZ”"/>
    <n v="23880000"/>
    <n v="19104000"/>
    <n v="4776000"/>
    <x v="12"/>
    <x v="6"/>
    <m/>
    <x v="0"/>
  </r>
  <r>
    <n v="506"/>
    <s v="C9033-2025"/>
    <s v="0454-2025"/>
    <s v="CORPORACION PROGRESISTA DEL FOMENTO DEL EMPRENDIMIENTO Y DESARROLLO EMPRESARIAL - CORPOFODEM"/>
    <s v="9017133010"/>
    <s v="RESCATE CULTURAL DE SABERES Y TRADICION ORAL, DENTRO DE LA IDENTIDAD CULTURAL DEL PUEBLO ZENU"/>
    <n v="17341000"/>
    <n v="13872800"/>
    <n v="3468200"/>
    <x v="12"/>
    <x v="6"/>
    <m/>
    <x v="0"/>
  </r>
  <r>
    <n v="507"/>
    <s v="C1306-2025"/>
    <s v="0454-2025"/>
    <s v="ASOCIACION DE CABILDO INDIGENA MAYOR DE TARAPACA RESGUARDO COTHUE PUTUMAYO"/>
    <s v="8380003639"/>
    <s v="ENCUENTROS DE FORMACIÓN EN MEDICINA TRADICIONAL DEL PUEBLO TIKUNA"/>
    <n v="39570000"/>
    <n v="31656000"/>
    <n v="7914000"/>
    <x v="12"/>
    <x v="6"/>
    <m/>
    <x v="0"/>
  </r>
  <r>
    <n v="508"/>
    <s v="C647-2025"/>
    <s v="0454-2025"/>
    <s v="FUNDACION VIDA INTEGRAL ZENU"/>
    <s v="8120069901"/>
    <s v="ESCUELA FOLCLÓRICA FUNVIZENÚ 2025"/>
    <n v="17341000"/>
    <n v="13872800"/>
    <n v="3468200"/>
    <x v="12"/>
    <x v="6"/>
    <m/>
    <x v="0"/>
  </r>
  <r>
    <n v="509"/>
    <s v="C3796-2025"/>
    <s v="0454-2025"/>
    <s v="ASOCIACION CASA DE LA CULTURA DE PALMAR DE VARELA"/>
    <s v="8020093567"/>
    <s v="TALLERES DE FORMACIÓN ARTISTICA PARA NIÑOS, NIÑAS Y JÓVENES INCLUYENDO LA POBLACIÓN CON DISCAPACIDAD, Y TENIENDO COMO INSPIRACION LA BIODIVERSIDAD DEL MUNICIPIO DE PALMAR DE VARELA"/>
    <n v="16938000"/>
    <n v="13550400"/>
    <n v="3387600"/>
    <x v="12"/>
    <x v="6"/>
    <m/>
    <x v="0"/>
  </r>
  <r>
    <n v="510"/>
    <s v="C6532-2025"/>
    <s v="0454-2025"/>
    <s v="CORPORACION BALLET FOLCLÓRICO DE NORTE DE SANTANDER"/>
    <s v="9009188760"/>
    <s v="CUERPO Y MOVIMIENTO PARA EL DESARROLLO DEL PENSAMIENTO CREATIVO Y LA IDENTIDAD NORTE SANTANDEREANA EN LA POBLACION RURAL- FASE III"/>
    <n v="28543000"/>
    <n v="22834400"/>
    <n v="5708600"/>
    <x v="12"/>
    <x v="6"/>
    <m/>
    <x v="0"/>
  </r>
  <r>
    <n v="511"/>
    <s v="C6640-2025"/>
    <s v="0454-2025"/>
    <s v="FUNDACION CULTURAL CAZARELATOS"/>
    <s v="9017529641"/>
    <s v="SEGUNDO CONCURSO INTERCOLEGIADO DE CUENTO: &quot;CALDAS: PAZ CON LA NATURALEZA&quot;."/>
    <n v="25310000"/>
    <n v="20248000"/>
    <n v="5062000"/>
    <x v="12"/>
    <x v="6"/>
    <m/>
    <x v="0"/>
  </r>
  <r>
    <n v="512"/>
    <s v="C6332-2025"/>
    <s v="0454-2025"/>
    <s v="CORPORACIÓN ARPEGIO DE ORO"/>
    <s v="9012586679"/>
    <s v="IX FESTIVAL INTERNACIONAL ARPEGIO DE ORO 2025"/>
    <n v="23915000"/>
    <n v="19132000"/>
    <n v="4783000"/>
    <x v="12"/>
    <x v="6"/>
    <m/>
    <x v="0"/>
  </r>
  <r>
    <n v="513"/>
    <s v="C8225-2025"/>
    <s v="0454-2025"/>
    <s v="ASOCIACION DE JOVENES INDIGENAS DE LA COMUNIDAD DE CARANACOA"/>
    <s v="9011752529"/>
    <s v="TIERRA Y CULTURA"/>
    <n v="32565000"/>
    <n v="26052000"/>
    <n v="6513000"/>
    <x v="12"/>
    <x v="6"/>
    <m/>
    <x v="0"/>
  </r>
  <r>
    <n v="514"/>
    <s v="C2561-2025"/>
    <s v="0454-2025"/>
    <s v="CORPORACIÓN CASA AQÚSTICA"/>
    <s v="9014084115"/>
    <s v="ESCUELA DE FORMACIÓN DE LA SALSA CALEÑA BUCARAMANGA 2025"/>
    <n v="25190000"/>
    <n v="20152000"/>
    <n v="5038000"/>
    <x v="12"/>
    <x v="6"/>
    <m/>
    <x v="0"/>
  </r>
  <r>
    <n v="515"/>
    <s v="C4192-2025"/>
    <s v="0454-2025"/>
    <s v="JUNTA DE ACCIÓN COMUNAL DEL CORREGIMIENTO DE BAUDOCITO"/>
    <s v="9016902867"/>
    <s v="FOMENTO DE ESPACIOS DE REVITALIZACIÓN CULTURAL Y PROMOCIÓN DE LA PAZ EN LA COMUNIDAD DE BAUDOCITO A TRAVÉS DE LA PRESERVACIÓN Y CELEBRACIÓN DE LAS TRADICIONES CULTURALES EN EL MARCO DE LAS FIESTAS DE NUESTRA SEÑORA DE LAS MERCEDES"/>
    <n v="26642000"/>
    <n v="21313600"/>
    <n v="5328400"/>
    <x v="12"/>
    <x v="6"/>
    <m/>
    <x v="0"/>
  </r>
  <r>
    <n v="516"/>
    <s v="C569-2025"/>
    <s v="0454-2025"/>
    <s v="CORPORACIÓN CULTURAL,DEPORTIVA Y SOCIAL DE LA ORINOQUIA-CORCULDES"/>
    <s v="9010993435"/>
    <s v="Y EL JOROPO Y LA MÚSICA SIGUEN DANDO LO MÁS HONDO DEL COMPÁS II FASE"/>
    <n v="24028000"/>
    <n v="19222400"/>
    <n v="4805600"/>
    <x v="12"/>
    <x v="6"/>
    <m/>
    <x v="0"/>
  </r>
  <r>
    <n v="517"/>
    <s v="C6422-2025"/>
    <s v="0454-2025"/>
    <s v="FUNDACION AFROCOLOMBIANA CASA TUMAC"/>
    <s v="9009658991"/>
    <s v="ESCUELA COMUNITARIA MEDELLÍN ES PACÍFICO"/>
    <n v="19261000"/>
    <n v="15408800"/>
    <n v="3852200"/>
    <x v="12"/>
    <x v="7"/>
    <m/>
    <x v="0"/>
  </r>
  <r>
    <n v="518"/>
    <s v="C3498-2025"/>
    <s v="0454-2025"/>
    <s v="CORPORACION TEATRO POPULAR DE MEDELLIN"/>
    <s v="8909854180"/>
    <s v="VIAJE TEATRAL DESDE EL AULA HACIA LA CONSTRUCCIÓN DE FUTURO"/>
    <n v="17815000"/>
    <n v="14252000"/>
    <n v="3563000"/>
    <x v="12"/>
    <x v="7"/>
    <m/>
    <x v="0"/>
  </r>
  <r>
    <n v="519"/>
    <s v="C1184-2025"/>
    <s v="0454-2025"/>
    <s v="ASOCIACION CULTURAL EL TELON ARTISTICO"/>
    <s v="9017044597"/>
    <s v="ARTEANDANTE: UN VIAJE DE EMOCIONES A TRAVÉS DEL ARTE, RECICLANDO ANDO POR LAS TIERRAS DEL CATATUMBO"/>
    <n v="25493000"/>
    <n v="20394400"/>
    <n v="5098600"/>
    <x v="12"/>
    <x v="7"/>
    <m/>
    <x v="0"/>
  </r>
  <r>
    <n v="520"/>
    <s v="C2181-2025"/>
    <s v="0454-2025"/>
    <s v="GANEMOS MAS"/>
    <s v="9013590381"/>
    <s v="TEJIENDO LIBERTADES"/>
    <n v="20829000"/>
    <n v="16663200"/>
    <n v="4165800"/>
    <x v="12"/>
    <x v="7"/>
    <m/>
    <x v="0"/>
  </r>
  <r>
    <n v="521"/>
    <s v="C3360-2025"/>
    <s v="0454-2025"/>
    <s v="FUNDACIÓN RESERVA NATURAL LA PALMITA, CENTRO DE INVESTIGACIÓN"/>
    <s v="9006519406"/>
    <s v="RESIDENCIA ARTÍSTICA SOBRE LA TALLA DE MADERA"/>
    <n v="29135000"/>
    <n v="23308000"/>
    <n v="5827000"/>
    <x v="12"/>
    <x v="7"/>
    <m/>
    <x v="0"/>
  </r>
  <r>
    <n v="522"/>
    <s v="C5209-2025"/>
    <s v="0454-2025"/>
    <s v="CORPORACION CASA TALLER"/>
    <s v="9005892151"/>
    <s v="LA BIBLIOSILLETA BIBLIOTECA ITINERANTE"/>
    <n v="26519000"/>
    <n v="21215200"/>
    <n v="5303800"/>
    <x v="12"/>
    <x v="7"/>
    <m/>
    <x v="0"/>
  </r>
  <r>
    <n v="523"/>
    <s v="C8229-2025"/>
    <s v="0454-2025"/>
    <s v="FUNDACION MULTIACTIVA TRANSFORMARTE"/>
    <s v="9016755274"/>
    <s v="RAICES DIGITALES"/>
    <n v="21377000"/>
    <n v="17101600"/>
    <n v="4275400"/>
    <x v="12"/>
    <x v="7"/>
    <m/>
    <x v="0"/>
  </r>
  <r>
    <n v="524"/>
    <s v="C802-2025"/>
    <s v="0454-2025"/>
    <s v="CORPORACION SOCIAL Y CULTURAL MAGANGUE MAS DIVERSA"/>
    <s v="9015141003"/>
    <s v="UN CARNAVAL PARA TODOS, MAGANGUÉ EN DIVERSIDAD Y ORGULLO"/>
    <n v="19451000"/>
    <n v="15560800"/>
    <n v="3890200"/>
    <x v="12"/>
    <x v="7"/>
    <m/>
    <x v="0"/>
  </r>
  <r>
    <n v="525"/>
    <s v="C4513-2025"/>
    <s v="0454-2025"/>
    <s v="ASOCIACIÓN DE MUJERES BUSCANDO FUTURO"/>
    <s v="9016837844"/>
    <s v="PAZ CON MUJERES: ENCUENTROS RURALES DE ARTE Y CULTURA, PARA EL CUIDADO Y PREVENCIÓN SOBRE LA VIOLENCIA DE GÉNERO."/>
    <n v="17680000"/>
    <n v="14144000"/>
    <n v="3536000"/>
    <x v="12"/>
    <x v="7"/>
    <m/>
    <x v="0"/>
  </r>
  <r>
    <n v="526"/>
    <s v="C1629-2025"/>
    <s v="0454-2025"/>
    <s v="IGLESIA MINISTERIO APOSTOLICO UNIDAD REDENTORA"/>
    <s v="9011929574"/>
    <s v="PRIMER RECITAL INTEGRADO, POEMA Y CANTO BÍBLICO EN CELEBRACIÓN DEL DÍA DE LA BIBLIA"/>
    <n v="24899000"/>
    <n v="19919200"/>
    <n v="4979800"/>
    <x v="12"/>
    <x v="7"/>
    <m/>
    <x v="0"/>
  </r>
  <r>
    <n v="527"/>
    <s v="C1874-2025"/>
    <s v="0454-2025"/>
    <s v="FUNDACIÓN TRILCE"/>
    <s v="9007282236"/>
    <s v="TRILCE EN LA LUIS ÁNGEL"/>
    <n v="19883000"/>
    <n v="15906400"/>
    <n v="3976600"/>
    <x v="12"/>
    <x v="7"/>
    <m/>
    <x v="2"/>
  </r>
  <r>
    <n v="528"/>
    <s v="C3560-2025"/>
    <s v="0454-2025"/>
    <s v="FUNDACION BIOPSICOSOCIAL JESUCRISTO REBAÑO DE PAZ"/>
    <s v="9002001818"/>
    <s v="CLUB DE PINTURA PARA AFICIONADOS"/>
    <n v="21239000"/>
    <n v="16991200"/>
    <n v="4247800"/>
    <x v="12"/>
    <x v="7"/>
    <m/>
    <x v="0"/>
  </r>
  <r>
    <n v="529"/>
    <s v="C8594-2025"/>
    <s v="0454-2025"/>
    <s v="FUNDACIÓN MANANTIAL DE VIDA"/>
    <s v="8080034362"/>
    <s v="MÚSICA PARA LA CONVIVENCIA Y LA PAZ"/>
    <n v="23013000"/>
    <n v="18410400"/>
    <n v="4602600"/>
    <x v="12"/>
    <x v="7"/>
    <m/>
    <x v="0"/>
  </r>
  <r>
    <n v="530"/>
    <s v="C10153-2025"/>
    <s v="0454-2025"/>
    <s v="FUNDACION ARIA &amp; MEMORIA"/>
    <s v="9008502061"/>
    <s v="FESTIVAL LIRICALI 2025"/>
    <n v="20654000"/>
    <n v="16523200"/>
    <n v="4130800"/>
    <x v="12"/>
    <x v="7"/>
    <m/>
    <x v="2"/>
  </r>
  <r>
    <n v="531"/>
    <s v="C7686-2025"/>
    <s v="0454-2025"/>
    <s v="FUNDACION PROYECTO F22"/>
    <s v="9010009059"/>
    <s v="TRES PIEDRAS “LA RUTA DEL ALIMENTO”"/>
    <n v="18347000"/>
    <n v="14677600"/>
    <n v="3669400"/>
    <x v="12"/>
    <x v="7"/>
    <m/>
    <x v="0"/>
  </r>
  <r>
    <n v="532"/>
    <s v="C8524-2025"/>
    <s v="0454-2025"/>
    <s v="FUNDACIÓN CULTURAL SABANA"/>
    <s v="8440046364"/>
    <s v="XXI JOROPERAINTERNACIONAL&quot;CIMARRONEANDOJOROPO"/>
    <n v="32663000"/>
    <n v="26130400"/>
    <n v="6532600"/>
    <x v="12"/>
    <x v="7"/>
    <m/>
    <x v="0"/>
  </r>
  <r>
    <n v="533"/>
    <s v="C4916-2025"/>
    <s v="0370-2025"/>
    <s v="CORPORACION PARA LA GESTION Y EL FOMENTO DEL TURISMO Y LA CULTURA"/>
    <s v="9013213824"/>
    <s v="ENCUENTRO DE ALFAREROS Y CULTURA GUANE: PRESERVANDO LA TRADICIÓN Y EL PATRIMONIO DE PALOMITAS EN FLORIDABLANCA, ÁREA METROPOLITANA DE BUCARAMANGA, SANTANDER."/>
    <n v="25190000"/>
    <n v="20152000"/>
    <n v="5038000"/>
    <x v="13"/>
    <x v="3"/>
    <m/>
    <x v="0"/>
  </r>
  <r>
    <n v="534"/>
    <s v="C8831-2025"/>
    <s v="0370-2025"/>
    <s v="ASOCIACION DE PEQUEÑOS PRODUCTORES AGROPECUARIOS ACUICOLAS FORESTALES Y AMBIENTALES DE VENERO"/>
    <s v="9014047777"/>
    <s v="PRIMER FESTIVAL DEL MANGO &quot;CON AROMA Y SABOR DEL CAMPO&quot;"/>
    <n v="25510000"/>
    <n v="20408000"/>
    <n v="5102000"/>
    <x v="13"/>
    <x v="3"/>
    <m/>
    <x v="0"/>
  </r>
  <r>
    <n v="535"/>
    <s v="C7582-2025"/>
    <s v="0370-2025"/>
    <s v="FUNDACION EL PASO EN DESARROLLO PARA EL FOMENTO DESARROLLO DE PROYECTOS Y BIENESTAR SOCIAL DE LA COMUNIDAD CANDELA VIVA"/>
    <s v="9018152185"/>
    <s v="II MEDICINA ANCESTRAL Y SABERES"/>
    <n v="29442000"/>
    <n v="23553600"/>
    <n v="5888400"/>
    <x v="13"/>
    <x v="4"/>
    <m/>
    <x v="0"/>
  </r>
  <r>
    <n v="536"/>
    <s v="C369-2025"/>
    <s v="0370-2025"/>
    <s v="RESGUARDO INDIGENA EL TRIUNFO"/>
    <s v="9000812434"/>
    <s v="FESTIVAL TRADICIONAL  DE LA PIÑA AMAZONICA"/>
    <n v="23556000"/>
    <n v="18844800"/>
    <n v="4711200"/>
    <x v="13"/>
    <x v="3"/>
    <m/>
    <x v="0"/>
  </r>
  <r>
    <n v="537"/>
    <s v="C238-2025"/>
    <s v="0370-2025"/>
    <s v="JUNTA DE ACCION COMUNAL DE LA VEREDA DE AGUAS CLARAS"/>
    <s v="9018428291"/>
    <s v="RECUPERACIÓN DEL CONOCIMIENTO ANCESTRAL CAMPESINO EN GASTRONOMÍA"/>
    <n v="22407000"/>
    <n v="17925600"/>
    <n v="4481400"/>
    <x v="13"/>
    <x v="3"/>
    <m/>
    <x v="0"/>
  </r>
  <r>
    <n v="538"/>
    <s v="C10949-2025"/>
    <s v="0370-2025"/>
    <s v="COMPAÑIA D ´RAZA"/>
    <s v="9018232060"/>
    <s v="I ENCUENTRO DE FORMADORAS Y FORMADORES DE DANZA LLANERA"/>
    <n v="28163000"/>
    <n v="22530400"/>
    <n v="5632600"/>
    <x v="13"/>
    <x v="3"/>
    <m/>
    <x v="0"/>
  </r>
  <r>
    <n v="539"/>
    <s v="C9431-2025"/>
    <s v="0370-2025"/>
    <s v="AGRUPACION FOLCLORICA SENTIR DE MI TIERRA"/>
    <s v="9010169478"/>
    <s v="“DO,RE,MI…CONCIERTO!”"/>
    <n v="22738000"/>
    <n v="18190400"/>
    <n v="4547600"/>
    <x v="13"/>
    <x v="3"/>
    <m/>
    <x v="0"/>
  </r>
  <r>
    <n v="540"/>
    <s v="C9665-2025"/>
    <s v="0370-2025"/>
    <s v="FUNDACIÓN COLOMBIA SOLIDARIA"/>
    <s v="9011339945"/>
    <s v="“SABERES VIVOS: RESCATE DE LA PESCA Y GASTRONOMÍA PACÍFICA PARA LA JUVENTUD DE BUENAVENTURA”"/>
    <n v="12648000"/>
    <n v="10118400"/>
    <n v="2529600"/>
    <x v="13"/>
    <x v="3"/>
    <m/>
    <x v="0"/>
  </r>
  <r>
    <n v="541"/>
    <s v="C10847-2025"/>
    <s v="0370-2025"/>
    <s v="JUNTA DE ACCION COMUNAL VEREDA PARCELAS DE SANTA CRUZ POPAYAN"/>
    <s v="9015033761"/>
    <s v="&quot;RAÍCES ANCESTRALES: PATRIMONIO EN MOVIMIENTO&quot;"/>
    <n v="17751000"/>
    <n v="14200800"/>
    <n v="3550200"/>
    <x v="13"/>
    <x v="3"/>
    <m/>
    <x v="0"/>
  </r>
  <r>
    <n v="542"/>
    <s v="C1352-2025"/>
    <s v="0370-2025"/>
    <s v="ASOCIACION MUNICIPAL DE USUARIOS CAMPESINOS DE SANTA ANA"/>
    <s v="9015639165"/>
    <s v="CULTURAS CAMPESINAS, UN ENCUENTRO DE SABOR Y TRADICIÓN"/>
    <n v="24899000"/>
    <n v="19919200"/>
    <n v="4979800"/>
    <x v="13"/>
    <x v="3"/>
    <m/>
    <x v="0"/>
  </r>
  <r>
    <n v="543"/>
    <s v="C4119-2025"/>
    <s v="0454-2025"/>
    <s v="CORPORACION PARA EL DESARROLLO DE LOS DERECHOS SOCIALES CULTURALES AMBIENTALES Y PRODUCTIVOS DE LA ORINOQUIA - CORPODESCPRO"/>
    <s v="9015869820"/>
    <s v="IV FESTIVAL INTERNACIONAL EL TAMEÑO DE ORO"/>
    <n v="26897000"/>
    <n v="21517600"/>
    <n v="5379400"/>
    <x v="13"/>
    <x v="3"/>
    <m/>
    <x v="0"/>
  </r>
  <r>
    <n v="544"/>
    <s v="C3543-2025"/>
    <s v="0454-2025"/>
    <s v="CABILDO INDIGENA DE LA COMUNIDAD YASHAY WASY DEL PUEBLO YANACONA"/>
    <s v="9001034587"/>
    <s v="FORTALECIMIENTO DE LAS MANIFESTACIONES CULTURALES ANCESTRAL COMO ESTRATEGIA DE PERVIVENCIA DE LA COMUNIDAD YANACONA YACHAY WASY"/>
    <n v="18400000"/>
    <n v="14720000"/>
    <n v="3680000"/>
    <x v="13"/>
    <x v="3"/>
    <m/>
    <x v="0"/>
  </r>
  <r>
    <n v="545"/>
    <s v="C577-2025"/>
    <s v="0454-2025"/>
    <s v="FUNDACION MUSICAL CORRALEROS DE MAJAGUAL"/>
    <s v="9005415211"/>
    <s v="IMPULSO AL TALENTO SABANERO"/>
    <n v="25243000"/>
    <n v="20194400"/>
    <n v="5048600"/>
    <x v="13"/>
    <x v="3"/>
    <m/>
    <x v="0"/>
  </r>
  <r>
    <n v="546"/>
    <s v="C479-2025"/>
    <s v="0454-2025"/>
    <s v="FUNDACION OVEJA ELECTRICA"/>
    <s v="9013727651"/>
    <s v="IV LABORATORIO IBEROAMERICANO DE PROYECTOS DE CINE FANTÁSTICO"/>
    <n v="21798000"/>
    <n v="17438400"/>
    <n v="4359600"/>
    <x v="13"/>
    <x v="3"/>
    <m/>
    <x v="0"/>
  </r>
  <r>
    <n v="547"/>
    <s v="C1182-2025"/>
    <s v="0454-2025"/>
    <s v="CABILDO MENOR RURAL INDIGENA DE CARRANZO"/>
    <s v="9005480434"/>
    <s v="EN LA HORNILLA DEL PUEBLO ZENÚ"/>
    <n v="18587000"/>
    <n v="14869600"/>
    <n v="3717400"/>
    <x v="13"/>
    <x v="3"/>
    <m/>
    <x v="0"/>
  </r>
  <r>
    <n v="548"/>
    <s v="C1561-2025"/>
    <s v="0454-2025"/>
    <s v="ASOCIACION CULTURAL ECOLOGICA Y ARTESANAL LUNAS"/>
    <s v="9018720830"/>
    <s v="MUJER RURAL “MANOS DE TRADICION, FUENTE DE CULTURA Y ARTE”"/>
    <n v="16364000"/>
    <n v="13091200"/>
    <n v="3272800"/>
    <x v="13"/>
    <x v="3"/>
    <m/>
    <x v="0"/>
  </r>
  <r>
    <n v="549"/>
    <s v="C2316-2025"/>
    <s v="0454-2025"/>
    <s v="FUNDACION CREALO"/>
    <s v="9009123977"/>
    <s v="LABORATORIO CINEMATOGRÁFICO EN SILOÉ -  CREACINE: APRENDIENDO EN PREPRODUCCIÓN, PRODUCCIÓN Y POSTPRODUCCIÓN"/>
    <n v="20202000"/>
    <n v="16161600"/>
    <n v="4040400"/>
    <x v="13"/>
    <x v="4"/>
    <m/>
    <x v="0"/>
  </r>
  <r>
    <n v="550"/>
    <s v="C2164-2025"/>
    <s v="0454-2025"/>
    <s v="CORPORACION CENTRO DE PRODUCCION DE CONTENIDO DIGITAL Y CREATIVO"/>
    <s v="9014093143"/>
    <s v="MUJERES NARRAN SU TERRITORIO"/>
    <n v="19891000"/>
    <n v="15912800"/>
    <n v="3978200"/>
    <x v="13"/>
    <x v="3"/>
    <m/>
    <x v="0"/>
  </r>
  <r>
    <n v="551"/>
    <s v="C11149-2025"/>
    <s v="0454-2025"/>
    <s v="FUNDACION SOCIAL NATIVA"/>
    <s v="9006819049"/>
    <s v="LA MEDICINA ANCESTRAL KOREBAJU"/>
    <n v="24734000"/>
    <n v="19787200"/>
    <n v="4946800"/>
    <x v="13"/>
    <x v="3"/>
    <m/>
    <x v="0"/>
  </r>
  <r>
    <n v="552"/>
    <s v="C3306-2025"/>
    <s v="0454-2025"/>
    <s v="CONSEJO COMUNITARIO LOCAL DE LA PEÑA -RIO BEBARA"/>
    <s v="9012663227"/>
    <s v="CELEBRACIÓN  DE LAS EXPRESIÓN CULTURAL  A TRAVÉS DE LA GASTRONOMÍA EN LA COMUNIDAD DE LA PEÑA EN EL MARCO DE LAS FIESTAS  PATRONALES DE LA VIRGEN DEL CARMEN"/>
    <n v="25358000"/>
    <n v="20286400"/>
    <n v="5071600"/>
    <x v="13"/>
    <x v="3"/>
    <m/>
    <x v="0"/>
  </r>
  <r>
    <n v="553"/>
    <s v="C6396-2025"/>
    <s v="0454-2025"/>
    <s v="ASOCIACION NACIONAL DE MUJERES INDIGENAS JAWAYOWA"/>
    <s v="9010572895"/>
    <s v="TEJIENDO SABERES ANCESTRALES PARA EL FUTURO DE LAS COMUNIDADES QUE INTEGRAN EL RESGUARDO ALTO UNUMA DE PUERTO GAITÁN - META"/>
    <n v="28658000"/>
    <n v="22926400"/>
    <n v="5731600"/>
    <x v="13"/>
    <x v="5"/>
    <m/>
    <x v="0"/>
  </r>
  <r>
    <n v="554"/>
    <s v="C5154-2025"/>
    <s v="0454-2025"/>
    <s v="FUNDACION SOCIAL MISION VIDA"/>
    <s v="9002444109"/>
    <s v="&quot;TEJIENDO MEMORIA: LABORATORIO DE  IDENTIDAD Y CREACIÓN&quot;"/>
    <n v="26973000"/>
    <n v="21578400"/>
    <n v="5394600"/>
    <x v="13"/>
    <x v="5"/>
    <m/>
    <x v="0"/>
  </r>
  <r>
    <n v="555"/>
    <s v="C8066-2025"/>
    <s v="0454-2025"/>
    <s v="CORPORACIÓN PARA EL DESARROLLO Y TEJIDO SOCIAL"/>
    <s v="9017718721"/>
    <s v="LLANURA VIVA: ARTESANOS EN LA MODA"/>
    <n v="26897000"/>
    <n v="21517600"/>
    <n v="5379400"/>
    <x v="13"/>
    <x v="5"/>
    <m/>
    <x v="0"/>
  </r>
  <r>
    <n v="556"/>
    <s v="C5972-2025"/>
    <s v="0454-2025"/>
    <s v="FUNDACION CASA MOREU"/>
    <s v="9010083927"/>
    <s v="SEMILLERO DE ESPERANZA, TALLERES DE FORMACIÓN ARTÍSTICA PARA LA SALVAGUARDA DE LOS SABERES ANCESTRALES- FASE V"/>
    <n v="21377000"/>
    <n v="17101600"/>
    <n v="4275400"/>
    <x v="13"/>
    <x v="5"/>
    <m/>
    <x v="0"/>
  </r>
  <r>
    <n v="557"/>
    <s v="C1147-2025"/>
    <s v="0454-2025"/>
    <s v="CABILDO MENOR INDIGENA EL MARTILLO"/>
    <s v="9000098262"/>
    <s v="COCINA DE ESPERANZA, TRANSFORMANDO VIDAS EN EL MARTILLO"/>
    <n v="24058000"/>
    <n v="19246400"/>
    <n v="4811600"/>
    <x v="13"/>
    <x v="5"/>
    <m/>
    <x v="0"/>
  </r>
  <r>
    <n v="558"/>
    <s v="C1293-2025"/>
    <s v="0454-2025"/>
    <s v="CABILDO MENOR INDIGENA PALMAR BRILLANTE"/>
    <s v="9015063994"/>
    <s v="ARTESANÍAS POR LA PAZ, UN RENACER DE LA CULTURA ZENÚ EN EL PALMAR"/>
    <n v="21283000"/>
    <n v="17026400"/>
    <n v="4256600"/>
    <x v="13"/>
    <x v="5"/>
    <m/>
    <x v="0"/>
  </r>
  <r>
    <n v="559"/>
    <s v="C1160-2025"/>
    <s v="0454-2025"/>
    <s v="CABILDO MENOR INDIGENA PUEBLO NUEVO"/>
    <s v="9014632570"/>
    <s v="UNIÓN Y PAZ ZENÚ EN PUEBLO NUEVO, ARTESANÍAS, JUEGOS Y MÚSICA POR LA RECONSTRUCCIÓN SOCIAL"/>
    <n v="22867000"/>
    <n v="18293600"/>
    <n v="4573400"/>
    <x v="13"/>
    <x v="5"/>
    <m/>
    <x v="0"/>
  </r>
  <r>
    <n v="560"/>
    <s v="C6629-2025"/>
    <s v="0454-2025"/>
    <s v="CORPORACION CULTURAL CIUDAD LATENTE"/>
    <s v="8160061543"/>
    <s v="PLAN C: RELATOS DE PODER"/>
    <n v="26519000"/>
    <n v="21215200"/>
    <n v="5303800"/>
    <x v="13"/>
    <x v="5"/>
    <m/>
    <x v="0"/>
  </r>
  <r>
    <n v="561"/>
    <s v="C5462-2025"/>
    <s v="0454-2025"/>
    <s v="FUNDACIÓN GRUPO LIEBRE LUNAR"/>
    <s v="9003848079"/>
    <s v="II CONCURSO DEPARTAMENTAL DE HUERTAS BIOPOÉTICAS DE BOYACÁ 2025"/>
    <n v="25563000"/>
    <n v="20450400"/>
    <n v="5112600"/>
    <x v="13"/>
    <x v="5"/>
    <m/>
    <x v="0"/>
  </r>
  <r>
    <n v="562"/>
    <s v="C1196-2025"/>
    <s v="0454-2025"/>
    <s v="CORPORACIÓN ARTÍSTICA Y CULTURAL RAICES DE MI TIERRA DE BARANOA"/>
    <s v="9016123285"/>
    <s v="TALLERES DE FORMACION ARTÍSTICA - RAÍCES DE MI TIERRA"/>
    <n v="20417000"/>
    <n v="16333600"/>
    <n v="4083400"/>
    <x v="13"/>
    <x v="5"/>
    <m/>
    <x v="0"/>
  </r>
  <r>
    <n v="563"/>
    <s v="C3144-2025"/>
    <s v="0454-2025"/>
    <s v="FUNDACION CANTERA DEPORTIVA LA 12"/>
    <s v="9017399581"/>
    <s v="MARIMBA EN MOVIMIENTO: FORMACION   DE DANZAS EL YARUMO"/>
    <n v="17005000"/>
    <n v="13604000"/>
    <n v="3401000"/>
    <x v="13"/>
    <x v="5"/>
    <m/>
    <x v="0"/>
  </r>
  <r>
    <n v="564"/>
    <s v="C6081-2025"/>
    <s v="0454-2025"/>
    <s v="CORPORACION CULTURAL RECREATIVA EDUCATIVA Y ARTISTICA"/>
    <s v="9002728092"/>
    <s v="CIRCUITO MUSICAL IV TEMPORADA ASÍ SUENA ANTIOQUIA: RITMOS DE FIESTA Y TRADICIÓN"/>
    <n v="17998000"/>
    <n v="14398400"/>
    <n v="3599600"/>
    <x v="13"/>
    <x v="5"/>
    <m/>
    <x v="0"/>
  </r>
  <r>
    <n v="565"/>
    <s v="C2748-2025"/>
    <s v="0454-2025"/>
    <s v="FUNDACION MUSICAL SEMILLAS DE TRADICION"/>
    <s v="9009694852"/>
    <s v="SEMILLEROS DE PAZ"/>
    <n v="34180000"/>
    <n v="27344000"/>
    <n v="6836000"/>
    <x v="13"/>
    <x v="5"/>
    <m/>
    <x v="0"/>
  </r>
  <r>
    <n v="566"/>
    <s v="C2940-2025"/>
    <s v="0454-2025"/>
    <s v="ASOCIACION DE AUTORIDADES INDIGENAS MAKAGUAJES"/>
    <s v="9017580120"/>
    <s v="FORMACIÓN EN ARTESANÍAS MAKAGUAJE"/>
    <n v="24734000"/>
    <n v="19787200"/>
    <n v="4946800"/>
    <x v="13"/>
    <x v="5"/>
    <m/>
    <x v="0"/>
  </r>
  <r>
    <n v="567"/>
    <s v="C2333-2025"/>
    <s v="0454-2025"/>
    <s v="FUNDACION DE PROFESIONALES PARA EL DESARROLLO Y BIENESTAR DE LA COMUNIDAD"/>
    <s v="9010006079"/>
    <s v="EL ARTE: FORTALEZA EXPRESIVA DE LA PRIMERA INFANCIA &quot;TE HICE UN LIBRO&quot;"/>
    <n v="32236000"/>
    <n v="25788800"/>
    <n v="6447200"/>
    <x v="13"/>
    <x v="5"/>
    <m/>
    <x v="0"/>
  </r>
  <r>
    <n v="568"/>
    <s v="C2385-2025"/>
    <s v="0454-2025"/>
    <s v="FUNDACION CULTURAL ANCESTRAL SON DE NEGRO"/>
    <s v="9018044335"/>
    <s v="A SON DE NEGROS, ESCUELA DE FORMACIÓN DE DANZAS TRADICIONALES"/>
    <n v="18162000"/>
    <n v="14529600"/>
    <n v="3632400"/>
    <x v="13"/>
    <x v="5"/>
    <m/>
    <x v="0"/>
  </r>
  <r>
    <n v="569"/>
    <s v="C8557-2025"/>
    <s v="0454-2025"/>
    <s v="ASOCIACION DE DANZANTES DE SUCRE ADANSAR"/>
    <s v="8230017371"/>
    <s v="XXXI MUESTRA NACIONAL E INTERNACIONAL DE DANZAS DE SINCELEJO. RECONOCIMIENTO A LA LABOR DE COREOGRAFOS DEL FOLCLOR"/>
    <n v="23025000"/>
    <n v="18420000"/>
    <n v="4605000"/>
    <x v="13"/>
    <x v="5"/>
    <m/>
    <x v="0"/>
  </r>
  <r>
    <n v="570"/>
    <s v="C10868-2025"/>
    <s v="0454-2025"/>
    <s v="FUNDACION CAMINOS E IDENTIDADES"/>
    <s v="9009674283"/>
    <s v="LABORATORIO CREATIVO FUNCEI: 500 AÑOS DE DANZA SAMARIA"/>
    <n v="24485000"/>
    <n v="19588000"/>
    <n v="4897000"/>
    <x v="13"/>
    <x v="5"/>
    <m/>
    <x v="0"/>
  </r>
  <r>
    <n v="571"/>
    <s v="C9997-2025"/>
    <s v="0454-2025"/>
    <s v="ASOCIACION VERSION LIBRE TEATRO"/>
    <s v="8010006417"/>
    <s v="13 FESTIVAL INTERNACIONAL DE TEATRO CALLE ARRIBA CALLE ABAJO"/>
    <n v="29430000"/>
    <n v="23544000"/>
    <n v="5886000"/>
    <x v="13"/>
    <x v="5"/>
    <m/>
    <x v="0"/>
  </r>
  <r>
    <n v="572"/>
    <s v="C125-2025"/>
    <s v="0454-2025"/>
    <s v="FUDACION JUAN LUIS"/>
    <s v="9009851278"/>
    <s v="LECTURA Y MUSICA PARA LA INCLUSION SOCIAL"/>
    <n v="22407000"/>
    <n v="17925600"/>
    <n v="4481400"/>
    <x v="13"/>
    <x v="5"/>
    <m/>
    <x v="0"/>
  </r>
  <r>
    <n v="573"/>
    <s v="C11254-2025"/>
    <s v="0454-2025"/>
    <s v="ASOCIACION COMUNITARIA TERRITORIOS DE PAZ"/>
    <s v="9013696288"/>
    <s v="IV ENCUENTRO DE SABERES CULTURALES: ARTES Y OFICIOS"/>
    <n v="24781000"/>
    <n v="19824800"/>
    <n v="4956200"/>
    <x v="13"/>
    <x v="6"/>
    <m/>
    <x v="0"/>
  </r>
  <r>
    <n v="574"/>
    <s v="C6939-2025"/>
    <s v="0454-2025"/>
    <s v="CORPORACIÓN TECNOCENTRO CULTURAL SOMOS PACÍFICO"/>
    <s v="9006284487"/>
    <s v="TOMA CULTURAL SOMOS PACÍFICO"/>
    <n v="18878000"/>
    <n v="15102400"/>
    <n v="3775600"/>
    <x v="13"/>
    <x v="6"/>
    <m/>
    <x v="0"/>
  </r>
  <r>
    <n v="575"/>
    <s v="C3747-2025"/>
    <s v="0454-2025"/>
    <s v="CORPORACION LOS HIJOS DEL CUJI"/>
    <s v="9005139738"/>
    <s v="A JUGAR BAILANDO FASE OCHO"/>
    <n v="29633000"/>
    <n v="23706400"/>
    <n v="5926600"/>
    <x v="13"/>
    <x v="6"/>
    <m/>
    <x v="0"/>
  </r>
  <r>
    <n v="576"/>
    <s v="C8763-2025"/>
    <s v="0454-2025"/>
    <s v="#NARRARELFUTURO"/>
    <s v="9011504939"/>
    <s v="#NARRARELFUTURO: FESTIVAL DE CINE &amp; NUEVOS MEDIOS"/>
    <n v="22291000"/>
    <n v="17832800"/>
    <n v="4458200"/>
    <x v="13"/>
    <x v="6"/>
    <m/>
    <x v="0"/>
  </r>
  <r>
    <n v="577"/>
    <s v="C4383-2025"/>
    <s v="0454-2025"/>
    <s v="ASOCIACION KATCHIN JUKUAIPA WAYUU"/>
    <s v="9018315954"/>
    <s v="LA MUSICA, LA DANZA Y LA GASTRONOMIA COMO FORTALECIMIENTO DE LA CULTURA WAYUU"/>
    <n v="38378000"/>
    <n v="30702400"/>
    <n v="7675600"/>
    <x v="13"/>
    <x v="6"/>
    <m/>
    <x v="0"/>
  </r>
  <r>
    <n v="578"/>
    <s v="C4043-2025"/>
    <s v="0454-2025"/>
    <s v="CORPORACION SAN MARTÍN, JOROPO Y TRADICIÓN"/>
    <s v="9014174897"/>
    <s v="FORMACION CULTURAL “HERENCIA Y TRADICIONES DE MI PUEBLO”"/>
    <n v="31486000"/>
    <n v="25188800"/>
    <n v="6297200"/>
    <x v="13"/>
    <x v="6"/>
    <m/>
    <x v="0"/>
  </r>
  <r>
    <n v="579"/>
    <s v="C4724-2025"/>
    <s v="0454-2025"/>
    <s v="JUNTA DE ACCION COMUNAL VEREDA JOBITO"/>
    <s v="9013050102"/>
    <s v="MANOS DE TIERRA Y MAGIA"/>
    <n v="18587000"/>
    <n v="14869600"/>
    <n v="3717400"/>
    <x v="13"/>
    <x v="6"/>
    <m/>
    <x v="1"/>
  </r>
  <r>
    <n v="580"/>
    <s v="C8896-2025"/>
    <s v="0454-2025"/>
    <s v="ASOCIACIÓN MANOS A LA OBRA POR COLOMBIA"/>
    <s v="9004023194"/>
    <s v="FESTIVAL DE ARTE URBANO MANIZALES BIOCULTURAL"/>
    <n v="27748000"/>
    <n v="22198400"/>
    <n v="5549600"/>
    <x v="13"/>
    <x v="6"/>
    <m/>
    <x v="0"/>
  </r>
  <r>
    <n v="581"/>
    <s v="C9312-2025"/>
    <s v="0454-2025"/>
    <s v="FUNDACION VOCAL ARTE"/>
    <s v="9006138524"/>
    <s v="SEGUNDA VERSIÓN DEL CONCURSO MUSICAL “ESTRELLAS EN LASCALLES” - UNA ESTRATEGIA PARA VISIBILIZAR Y FOMENTAR EL APOYO A MÚSICOS CALLEJEROS DE LA CIUDAD DE PASTO."/>
    <n v="18820000"/>
    <n v="15056000"/>
    <n v="3764000"/>
    <x v="13"/>
    <x v="6"/>
    <m/>
    <x v="0"/>
  </r>
  <r>
    <n v="582"/>
    <s v="C8984-2025"/>
    <s v="0454-2025"/>
    <s v="JUNTA DE ACCION COMUNAL VEREDA EL JUVE"/>
    <s v="8440010331"/>
    <s v="EL JUVE RENACE: RAICES AUDIOVISUALES."/>
    <n v="32663000"/>
    <n v="26130400"/>
    <n v="6532600"/>
    <x v="13"/>
    <x v="6"/>
    <m/>
    <x v="0"/>
  </r>
  <r>
    <n v="583"/>
    <s v="C10691-2025"/>
    <s v="0454-2025"/>
    <s v="CORPORACION PLURIETNICA MULTICULTURAL  VISION CREATIVA"/>
    <s v="9015665847"/>
    <s v="SONIDOS  Y MELODIAS DE PAZ:  BANDAS MUSICOMARCIALES  CIRCULAN EN EL TERRITORIO"/>
    <n v="15707000"/>
    <n v="12565600"/>
    <n v="3141400"/>
    <x v="13"/>
    <x v="6"/>
    <m/>
    <x v="0"/>
  </r>
  <r>
    <n v="584"/>
    <s v="C3296-2025"/>
    <s v="0454-2025"/>
    <s v="FUNDACIÓN CULTURAL ÁRBOL DE SUEÑOS"/>
    <s v="9018637782"/>
    <s v="SEMILLERO AUDIOVISUAL ALTERNATIVO II"/>
    <n v="18446000"/>
    <n v="14756800"/>
    <n v="3689200"/>
    <x v="13"/>
    <x v="6"/>
    <m/>
    <x v="0"/>
  </r>
  <r>
    <n v="585"/>
    <s v="C1044-2025"/>
    <s v="0454-2025"/>
    <s v="CORPORACION UN MAÑANA MEJOR"/>
    <s v="9001261986"/>
    <s v="LETRAS Y TONINAS 2025, UN ENCUENTRO PARA LA CULTURA, EL ARTE Y LA VIDA"/>
    <n v="22391000"/>
    <n v="17912800"/>
    <n v="4478200"/>
    <x v="13"/>
    <x v="6"/>
    <m/>
    <x v="0"/>
  </r>
  <r>
    <n v="586"/>
    <s v="C3590-2025"/>
    <s v="0454-2025"/>
    <s v="FUNDACION ISANA"/>
    <s v="9008017285"/>
    <s v="INNOVACIÓN Y MEMORIA.  PROGRAMACIÓN CULTURAL EN LA CASA MUSEO LA VORÁGINE."/>
    <n v="21517000"/>
    <n v="17213600"/>
    <n v="4303400"/>
    <x v="13"/>
    <x v="6"/>
    <m/>
    <x v="0"/>
  </r>
  <r>
    <n v="587"/>
    <s v="C5724-2025"/>
    <s v="0454-2025"/>
    <s v="CORPORACIÓN AGENCIA CULTURAL 7-80"/>
    <s v="9015038984"/>
    <s v="CASA TRICOLOR: ESCUELITA COMUNITARIA DE ARTE Y CULTURA. ESPACIO DE INTEGRACIÓN SOCIOCULTURAL PARA LA NIÑEZ MIGRANTE, REFUGIADA, RETORNADA, DESPLAZADA Y DE ACOGIDA."/>
    <n v="24392000"/>
    <n v="19513600"/>
    <n v="4878400"/>
    <x v="13"/>
    <x v="6"/>
    <m/>
    <x v="0"/>
  </r>
  <r>
    <n v="588"/>
    <s v="C7090-2025"/>
    <s v="0454-2025"/>
    <s v="FUNDACION HIJOS DE LA SIERRA FLOR"/>
    <s v="8922008935"/>
    <s v="ESCUCHARTE 2025. ESCENARIOS FORMATIVOS COREOMUSICALES PARA POTENCIAR EL PENSAMIENTO CRITICO-CREATIVO DE LAS NUEVAS GENERACIONES"/>
    <n v="23128000"/>
    <n v="18502400"/>
    <n v="4625600"/>
    <x v="13"/>
    <x v="6"/>
    <m/>
    <x v="0"/>
  </r>
  <r>
    <n v="589"/>
    <s v="C6103-2025"/>
    <s v="0454-2025"/>
    <s v="CORPORACIÓN HIJOS DE XUE"/>
    <s v="9016109246"/>
    <s v="VOCES DE MI PUEBLO"/>
    <n v="24991000"/>
    <n v="19992800"/>
    <n v="4998200"/>
    <x v="13"/>
    <x v="6"/>
    <m/>
    <x v="0"/>
  </r>
  <r>
    <n v="590"/>
    <s v="C3174-2025"/>
    <s v="0454-2025"/>
    <s v="CORPORACION AMBIENTAL Y CULTURAL MERECURE"/>
    <s v="9013098439"/>
    <s v="PROYECTO DE FORMACIÓN CULTURAL MUSICA, MENSAJE DE PAZ FASE II"/>
    <n v="30767000"/>
    <n v="24613600"/>
    <n v="6153400"/>
    <x v="13"/>
    <x v="6"/>
    <m/>
    <x v="0"/>
  </r>
  <r>
    <n v="591"/>
    <s v="C6440-2025"/>
    <s v="0454-2025"/>
    <s v="CORPORACIÓN LÁPICES CREATIVOS"/>
    <s v="9003073585"/>
    <s v="¿QUIEN  DIJO  VIEJOS?  TEATRO Y  RELATOS PARA  VOLVER A CREER"/>
    <n v="16941000"/>
    <n v="13552800"/>
    <n v="3388200"/>
    <x v="13"/>
    <x v="6"/>
    <m/>
    <x v="0"/>
  </r>
  <r>
    <n v="592"/>
    <s v="C7057-2025"/>
    <s v="0454-2025"/>
    <s v="CABILDO INDIGENA INGA PAKAI DE PUERTO LIMON"/>
    <s v="9006929472"/>
    <s v="''EL CHUMBE: HILOS ANCESTRALES DE LAS MUJERES INGA PARA REVITALIZACIÓN DE LA IDENTIDAD CULTURAL''"/>
    <n v="17787000"/>
    <n v="14229600"/>
    <n v="3557400"/>
    <x v="13"/>
    <x v="6"/>
    <m/>
    <x v="0"/>
  </r>
  <r>
    <n v="593"/>
    <s v="C8414-2025"/>
    <s v="0454-2025"/>
    <s v="CORPORACIÓN AWAX TEJEMOS REDES"/>
    <s v="9016349146"/>
    <s v="MEMORIA Y MUJER RURAL &quot;NARRATIVAS Y MEMORIAS VIVAS A TRAVÉS DEL ARTE&quot;"/>
    <n v="23270000"/>
    <n v="18616000"/>
    <n v="4654000"/>
    <x v="13"/>
    <x v="7"/>
    <m/>
    <x v="0"/>
  </r>
  <r>
    <n v="594"/>
    <s v="C2763-2025"/>
    <s v="0454-2025"/>
    <s v="ASOCIACION DE PRODUCTORES DIGITALES HENNAY MEDIA"/>
    <s v="9014829404"/>
    <s v="TALLERES DE REALIZACIÓN AUDIOVISUAL DESDE EL CAMPO Y LA SELVA"/>
    <n v="26445000"/>
    <n v="21156000"/>
    <n v="5289000"/>
    <x v="13"/>
    <x v="7"/>
    <m/>
    <x v="0"/>
  </r>
  <r>
    <n v="595"/>
    <s v="C3835-2025"/>
    <s v="0454-2025"/>
    <s v="CORPORACIÓN ALIBOMBO TEATRO"/>
    <s v="9001557237"/>
    <s v="ESCENARIOS PARA LA LIBERTAD: TEATRO APLICADO PARA LA MEDIACIÓN CARCELARIA"/>
    <n v="26631000"/>
    <n v="21304800"/>
    <n v="5326200"/>
    <x v="13"/>
    <x v="7"/>
    <m/>
    <x v="0"/>
  </r>
  <r>
    <n v="596"/>
    <s v="C1956-2025"/>
    <s v="0454-2025"/>
    <s v="CORPORACION CIRCULO DE CALIDAD"/>
    <s v="9003534303"/>
    <s v="ACACIAS VIVE EL JOROPO"/>
    <n v="32214000"/>
    <n v="25771200"/>
    <n v="6442800"/>
    <x v="13"/>
    <x v="7"/>
    <m/>
    <x v="2"/>
  </r>
  <r>
    <n v="597"/>
    <s v="C5000-2025"/>
    <s v="0454-2025"/>
    <s v="FUNDACION ARTISTICA, CULTURAL Y SOCIOAMBIENTAL ARTMONIA"/>
    <s v="9010400593"/>
    <s v="FORMARTE, ENTRE OLEOS Y MADERAS"/>
    <n v="26097000"/>
    <n v="20877600"/>
    <n v="5219400"/>
    <x v="13"/>
    <x v="7"/>
    <m/>
    <x v="0"/>
  </r>
  <r>
    <n v="598"/>
    <s v="C5072-2025"/>
    <s v="0454-2025"/>
    <s v="FUNDACION ARTISTICA, CULTURAL Y TECNOLOGICA"/>
    <s v="9014134842"/>
    <s v="MANOS DE BARRO"/>
    <n v="26418000"/>
    <n v="21134400"/>
    <n v="5283600"/>
    <x v="13"/>
    <x v="7"/>
    <m/>
    <x v="0"/>
  </r>
  <r>
    <n v="599"/>
    <s v="C4268-2025"/>
    <s v="0454-2025"/>
    <s v="ASOCIACION CULTURAL ARTISTICA Y SOCIAL CRISTO REY"/>
    <s v="9003136853"/>
    <s v="JUGUEMOS AL TEATRO CICLO V"/>
    <n v="25314000"/>
    <n v="20251200"/>
    <n v="5062800"/>
    <x v="13"/>
    <x v="7"/>
    <m/>
    <x v="0"/>
  </r>
  <r>
    <n v="600"/>
    <s v="C3718-2025"/>
    <s v="0454-2025"/>
    <s v="CORPORACION CULTURAL LA CASITA DE CAMILO TORRES"/>
    <s v="9016141399"/>
    <s v="EL PEQUEÑO CIRCO ESCUELA DE FORMACION CILO VIII"/>
    <n v="25391000"/>
    <n v="20312800"/>
    <n v="5078200"/>
    <x v="13"/>
    <x v="7"/>
    <m/>
    <x v="0"/>
  </r>
  <r>
    <n v="601"/>
    <s v="C3736-2025"/>
    <s v="0454-2025"/>
    <s v="FUNDACIÓN TINKUYAY"/>
    <s v="9004936861"/>
    <s v="DANZANDO CON TINKUYAY SEGUNDA EDICION"/>
    <n v="26425000"/>
    <n v="21140000"/>
    <n v="5285000"/>
    <x v="13"/>
    <x v="7"/>
    <m/>
    <x v="0"/>
  </r>
  <r>
    <n v="602"/>
    <s v="C1135-2025"/>
    <s v="0454-2025"/>
    <s v="ASOCIACIÓN COMUNAL DE JUNTAS DEL MUNICIPIO DE SANTIAGO"/>
    <s v="9011996840"/>
    <s v="MERCADO VERDE, TRADICIÓN Y CULTURA EN EL MARCO DE LA CELEBRACIÓN DEL DÍA DE LA ACCIÓN COMUNAL - 1RA VERSIÖN"/>
    <n v="15865000"/>
    <n v="12692000"/>
    <n v="3173000"/>
    <x v="13"/>
    <x v="7"/>
    <m/>
    <x v="0"/>
  </r>
  <r>
    <n v="603"/>
    <s v="C1395-2025"/>
    <s v="0454-2025"/>
    <s v="FUNDACION NOTAS DE PAZ"/>
    <s v="9002087196"/>
    <s v="ORQUESTA SINFÓNICA INFANTIL Y JUVENIL NOTAS DE PAZ"/>
    <n v="18840000"/>
    <n v="15072000"/>
    <n v="3768000"/>
    <x v="13"/>
    <x v="7"/>
    <m/>
    <x v="0"/>
  </r>
  <r>
    <n v="604"/>
    <s v="C2373-2025"/>
    <s v="0454-2025"/>
    <s v="FUNDACION COLOMBIAN DREAM"/>
    <s v="9004847238"/>
    <s v="GIROS ARTE AL HABITARTE UN ESPACIO PARA SOÑAR"/>
    <n v="19366000"/>
    <n v="15492800"/>
    <n v="3873200"/>
    <x v="13"/>
    <x v="7"/>
    <m/>
    <x v="0"/>
  </r>
  <r>
    <n v="605"/>
    <s v="C8531-2025"/>
    <s v="0454-2025"/>
    <s v="FUNDACION SENTIDO SONORO"/>
    <s v="9017560802"/>
    <s v="AL RITMO DE MI FOLCLOR: CORO MANOS BLANCAS (LSC)"/>
    <n v="18076000"/>
    <n v="14460800"/>
    <n v="3615200"/>
    <x v="13"/>
    <x v="7"/>
    <m/>
    <x v="0"/>
  </r>
  <r>
    <n v="606"/>
    <s v="C7964-2025"/>
    <s v="0454-2025"/>
    <s v="FUNDACION CHAQUEN"/>
    <s v="9013649770"/>
    <s v="SANANDO VIDAS, UN CAMINO HACIA LA PAZ"/>
    <n v="22738000"/>
    <n v="18190400"/>
    <n v="4547600"/>
    <x v="13"/>
    <x v="7"/>
    <m/>
    <x v="0"/>
  </r>
  <r>
    <n v="607"/>
    <s v="C3588-2025"/>
    <s v="0454-2025"/>
    <s v="CORPORACION J &amp; M INGENIERIA"/>
    <s v="9016555801"/>
    <s v="PUTUMAYO BAILA  CIRCULACION DE MUESTRAS AUCTONONAS Y REPERSENTATIVAS   EN LA REALIZACION DEL DECIMO TERCER ENCUENTRO SURCOLOMBIANO DEL BAILE DEL YARISEÑO."/>
    <n v="24142000"/>
    <n v="19313600"/>
    <n v="4828400"/>
    <x v="13"/>
    <x v="7"/>
    <m/>
    <x v="0"/>
  </r>
  <r>
    <n v="608"/>
    <s v="C6375-2025"/>
    <s v="0454-2025"/>
    <s v="CORPORACION INDIGENA DEL RESGUARDO KAMENTSA BIYA DEL VALLE DE SIBUNDOY"/>
    <s v="9018266938"/>
    <s v="KAMËNTŠAPP: TECNOLOGÍA Y SABERES CULTURALES DEL PUEBLO KAMËNTŠÁ PARA REVITALIZAR SU LENGUA MATERNA."/>
    <n v="16241000"/>
    <n v="12992800"/>
    <n v="3248200"/>
    <x v="13"/>
    <x v="7"/>
    <m/>
    <x v="0"/>
  </r>
  <r>
    <n v="609"/>
    <s v="C6966-2025"/>
    <s v="0454-2025"/>
    <s v="ASOCIACION PRODUCCIONES LA CABAÑA"/>
    <s v="9017406335"/>
    <s v="EL BILLETE DEL PUEBLO, EXPERIENCIA DIGITAL SOBRE LA MEMORIA SOCIAL DE TÁMARA"/>
    <n v="31227000"/>
    <n v="24981600"/>
    <n v="6245400"/>
    <x v="13"/>
    <x v="7"/>
    <m/>
    <x v="0"/>
  </r>
  <r>
    <n v="610"/>
    <s v="C8440-2025"/>
    <s v="0454-2025"/>
    <s v="CORPORACIÓN TEJIDO SOMOS"/>
    <s v="9016400351"/>
    <s v="TUTU IZUN."/>
    <n v="28676000"/>
    <n v="22940800"/>
    <n v="5735200"/>
    <x v="13"/>
    <x v="7"/>
    <m/>
    <x v="0"/>
  </r>
  <r>
    <n v="611"/>
    <s v="C11202-2025"/>
    <s v="0454-2025"/>
    <s v="ASOCIACION ONG MENTE ACTIVA"/>
    <s v="8070071269"/>
    <s v="CIRCO TRADICIONAL A LA ESCUELA: RESCATANDO EL ARTE CIRCENSE EN CÚCUTA Y SU ÁREA METROPOLITANA"/>
    <n v="24903000"/>
    <n v="19922400"/>
    <n v="4980600"/>
    <x v="13"/>
    <x v="7"/>
    <m/>
    <x v="0"/>
  </r>
  <r>
    <n v="612"/>
    <s v="C8031-2025"/>
    <s v="0370-2025"/>
    <s v="FUNDACION SERGIO DAVID URREGO REYES"/>
    <s v="9009570011"/>
    <s v="CUERPOS QUE IMPORTAN: ESPACIOS ARTÍSTICOS PARA EL CUIDADO DE LA SALUD MENTAL EN POBLACIÓN SEXUALMENTE DIVERSA"/>
    <n v="21798000"/>
    <n v="17438400"/>
    <n v="4359600"/>
    <x v="14"/>
    <x v="3"/>
    <m/>
    <x v="0"/>
  </r>
  <r>
    <n v="613"/>
    <s v="C9103-2025"/>
    <s v="0370-2025"/>
    <s v="ASOCIACION AFRODESCENDIENTE DE SOLITA BARACK OBAMA"/>
    <s v="9003662858"/>
    <s v="&quot;RAÍCES AFRO EN LA MESA: ENCUENTRO GASTRONÓMICO COLOMBIANO&quot;"/>
    <n v="25334000"/>
    <n v="20267200"/>
    <n v="5066800"/>
    <x v="14"/>
    <x v="3"/>
    <m/>
    <x v="0"/>
  </r>
  <r>
    <n v="614"/>
    <s v="C4834-2025"/>
    <s v="0370-2025"/>
    <s v="ASOCIACION FOLCLORICA REMEMBRANZA"/>
    <s v="9016399772"/>
    <s v="ENCUENTRO DE SABEDORES PARA LA RESILIENCIA CULTURAL Y EL RELEVO GENERACIONAL (ZONA URBANA Y ZONA RURAL)."/>
    <n v="18820000"/>
    <n v="15056000"/>
    <n v="3764000"/>
    <x v="14"/>
    <x v="3"/>
    <m/>
    <x v="0"/>
  </r>
  <r>
    <n v="615"/>
    <s v="C964-2025"/>
    <s v="0370-2025"/>
    <s v="FUNDACIÓN DE PROMOCIÓN CULTURAL, EMPRESARIAL Y TURÍSTICA REGIONAL “PROCETUR”"/>
    <s v="9018356001"/>
    <s v="FESTIVAL CANTOS DEL RÍO"/>
    <n v="24899000"/>
    <n v="19919200"/>
    <n v="4979800"/>
    <x v="14"/>
    <x v="3"/>
    <m/>
    <x v="0"/>
  </r>
  <r>
    <n v="616"/>
    <s v="C4898-2025"/>
    <s v="0370-2025"/>
    <s v="FUNDACIÓN AMIGOS VELEÑOS"/>
    <s v="9002061173"/>
    <s v="MINGAS VEREDALES: CONVIVENCIA PARA UNIR EL CAMPO Y LA CIUDAD POR LA PAZ&quot;."/>
    <n v="25772000"/>
    <n v="20617600"/>
    <n v="5154400"/>
    <x v="14"/>
    <x v="3"/>
    <m/>
    <x v="0"/>
  </r>
  <r>
    <n v="617"/>
    <s v="C5706-2025"/>
    <s v="0370-2025"/>
    <s v="CORPORACIÓN CULTURAL LUNA ROJA"/>
    <s v="9005027125"/>
    <s v="X ENCUENTRO NACIONAL DE DANZA FOLCLÓRICA Y COMPARSAS LUNA ROJA"/>
    <n v="30730000"/>
    <n v="24584000"/>
    <n v="6146000"/>
    <x v="14"/>
    <x v="3"/>
    <m/>
    <x v="0"/>
  </r>
  <r>
    <n v="618"/>
    <s v="C2072-2025"/>
    <s v="0454-2025"/>
    <s v="ASOCIACIÓN DE ARTÍSTAS Y CULTORES DE ARBOLETES"/>
    <s v="9014238783"/>
    <s v="ARTES SIN FRONTERAS"/>
    <n v="18415000"/>
    <n v="14732000"/>
    <n v="3683000"/>
    <x v="14"/>
    <x v="3"/>
    <m/>
    <x v="0"/>
  </r>
  <r>
    <n v="619"/>
    <s v="C3450-2025"/>
    <s v="0454-2025"/>
    <s v="FUNDACION RED DE MUJERES AFROAMAZONICAS, UBUNTU"/>
    <s v="9013037322"/>
    <s v="SABOR Y SABERES, &quot;EMPRENDIMIENTO DE BEBIDAS ANCESTRALES DEL PACÍFICO Y LA AMAZONÍA&quot;"/>
    <n v="26554000"/>
    <n v="21243200"/>
    <n v="5310800"/>
    <x v="14"/>
    <x v="3"/>
    <m/>
    <x v="0"/>
  </r>
  <r>
    <n v="620"/>
    <s v="C6012-2025"/>
    <s v="0454-2025"/>
    <s v="FUNDACIÓN URAKU PARA LA PROTECCION Y CONSERVACION DE LOS RECURSOS NATURALES"/>
    <s v="9010407196"/>
    <s v="FESTIVAL SETEJEPAZ: SEMBRANDO HISTORIAS, COSECHANDO PAZ."/>
    <n v="29068000"/>
    <n v="23254400"/>
    <n v="5813600"/>
    <x v="14"/>
    <x v="3"/>
    <m/>
    <x v="0"/>
  </r>
  <r>
    <n v="621"/>
    <s v="C9440-2025"/>
    <s v="0454-2025"/>
    <s v="FUNDACIÓN POÉTICA DE VILLA DE LEYVA"/>
    <s v="9017256973"/>
    <s v="11ª. FIESTA DE LA POESÍA"/>
    <n v="25563000"/>
    <n v="20450400"/>
    <n v="5112600"/>
    <x v="14"/>
    <x v="3"/>
    <m/>
    <x v="0"/>
  </r>
  <r>
    <n v="622"/>
    <s v="C10500-2025"/>
    <s v="0454-2025"/>
    <s v="CORPORACION AFROMUJER VIDA Y RAICES"/>
    <s v="9013894628"/>
    <s v="RAÍCES VIVAS  AL  RESCATE DE SABERES TRADICIONALES"/>
    <n v="26554000"/>
    <n v="21243200"/>
    <n v="5310800"/>
    <x v="14"/>
    <x v="3"/>
    <m/>
    <x v="0"/>
  </r>
  <r>
    <n v="623"/>
    <s v="C5543-2025"/>
    <s v="0454-2025"/>
    <s v="CORPORACION CULTURAL CABO DE SOGA"/>
    <s v="9018583608"/>
    <s v="&quot;RITMOS DE PAZ: JOROPO Y TRADICIÓN EN MOVIMIENTO&quot;"/>
    <n v="25589000"/>
    <n v="20471200"/>
    <n v="5117800"/>
    <x v="14"/>
    <x v="3"/>
    <m/>
    <x v="0"/>
  </r>
  <r>
    <n v="624"/>
    <s v="C4716-2025"/>
    <s v="0454-2025"/>
    <s v="CORPORACIÓN RESCATANDO LA CULTURA Y TRADICIÓN DEL PUEBLO ZENÚ - CORZENÚ"/>
    <s v="9012830446"/>
    <s v="XVI FESTIVAL DEL MAÍZ EN EL CORREGIMIENTO DE LA GALLERA, SINCELEJO 2025"/>
    <n v="26390000"/>
    <n v="21112000"/>
    <n v="5278000"/>
    <x v="14"/>
    <x v="4"/>
    <m/>
    <x v="0"/>
  </r>
  <r>
    <n v="625"/>
    <s v="C3336-2025"/>
    <s v="0454-2025"/>
    <s v="FUNDACION PROSPERAR DE COLOMBIA"/>
    <s v="9002053437"/>
    <s v="ROSAS RENACE: ARTE Y CULTURA PARA LA PAZ"/>
    <n v="19997000"/>
    <n v="15997600"/>
    <n v="3999400"/>
    <x v="14"/>
    <x v="3"/>
    <m/>
    <x v="0"/>
  </r>
  <r>
    <n v="626"/>
    <s v="C2121-2025"/>
    <s v="0454-2025"/>
    <s v="FUNDACION PARA LA DIFUSION Y ORGANIZACION DE LA MUSICA FOLCLORICA COLOMBIANA"/>
    <s v="9003903294"/>
    <s v="TALLERES DE FORMACIÓN  MUSICAL LA RUTA DEL SONIDO"/>
    <n v="21866000"/>
    <n v="17492800"/>
    <n v="4373200"/>
    <x v="14"/>
    <x v="5"/>
    <m/>
    <x v="0"/>
  </r>
  <r>
    <n v="627"/>
    <s v="C50-2025"/>
    <s v="0454-2025"/>
    <s v="CORPORACION CULTURAL LATIN DANCE"/>
    <s v="9004635793"/>
    <s v="XI MUESTRA Y CAMPEONATO NACIONAL DE DANZA URBANA URBAN DANCE CHAMPIONSHIP SINCELEJO"/>
    <n v="24121000"/>
    <n v="19296800"/>
    <n v="4824200"/>
    <x v="14"/>
    <x v="5"/>
    <m/>
    <x v="0"/>
  </r>
  <r>
    <n v="628"/>
    <s v="C3822-2025"/>
    <s v="0454-2025"/>
    <s v="CORPORACION ABRAKADABRA CULTURA Y RECREACION"/>
    <s v="9016074561"/>
    <s v="TU Y YO! A CUIDAR EL PATRIMONIO CULTURAL"/>
    <n v="22096000"/>
    <n v="17676800"/>
    <n v="4419200"/>
    <x v="14"/>
    <x v="5"/>
    <m/>
    <x v="0"/>
  </r>
  <r>
    <n v="629"/>
    <s v="C1066-2025"/>
    <s v="0454-2025"/>
    <s v="ASOCIACION DE PROFESIONALES CON GESTION DE CALIDAD"/>
    <s v="9009380216"/>
    <s v="SOY MÚSICA, SOY DANZA, SOY LA COLOMBIA EMPRENDEDORA"/>
    <n v="18587000"/>
    <n v="14869600"/>
    <n v="3717400"/>
    <x v="14"/>
    <x v="5"/>
    <m/>
    <x v="0"/>
  </r>
  <r>
    <n v="630"/>
    <s v="C2576-2025"/>
    <s v="0454-2025"/>
    <s v="CORPORACION CULTURAL EDUCATIVA DEPORTIVA Y SOCIAL"/>
    <s v="9014009301"/>
    <s v="FESTIVAL INTERNACIONAL DE “POESÍA VALLENATA”, “HOMENAJE A ROSENDO ROMERO Y MATEO TORRES”"/>
    <n v="33097000"/>
    <n v="26477600"/>
    <n v="6619400"/>
    <x v="14"/>
    <x v="5"/>
    <m/>
    <x v="0"/>
  </r>
  <r>
    <n v="631"/>
    <s v="C2063-2025"/>
    <s v="0454-2025"/>
    <s v="FUNDACION ONG ESPACIO PERIFERICO"/>
    <s v="9002011504"/>
    <s v="I SALÓN DE ARTES PLÁSTICAS Y VISUALES ORINOCO AMAZONÍA"/>
    <n v="22780000"/>
    <n v="18224000"/>
    <n v="4556000"/>
    <x v="14"/>
    <x v="5"/>
    <m/>
    <x v="0"/>
  </r>
  <r>
    <n v="632"/>
    <s v="C6307-2025"/>
    <s v="0454-2025"/>
    <s v="CORPORACION VIDA DE COLOR-ES"/>
    <s v="9006480157"/>
    <s v="CINE CALLEJERO: NARRATIVAS AUDIOVISUALES RUTA DEL TREN, LA MESA"/>
    <n v="21035000"/>
    <n v="16828000"/>
    <n v="4207000"/>
    <x v="14"/>
    <x v="5"/>
    <m/>
    <x v="0"/>
  </r>
  <r>
    <n v="633"/>
    <s v="C4884-2025"/>
    <s v="0454-2025"/>
    <s v="COMUNIDAD INDIGENA NASA PKIND KIWE - GUAYABALES"/>
    <s v="9001993344"/>
    <s v="TRANSMISIÓN DE SABERES ANCESTRALES DE LA COMUNIDAD INDIGENA NASA PKIND KIWE - GUAYABALES"/>
    <n v="16621000"/>
    <n v="13296800"/>
    <n v="3324200"/>
    <x v="14"/>
    <x v="5"/>
    <m/>
    <x v="0"/>
  </r>
  <r>
    <n v="634"/>
    <s v="C6589-2025"/>
    <s v="0454-2025"/>
    <s v="FUNDACION SOCIAL Y CULTURAL EXPRESION"/>
    <s v="9018790699"/>
    <s v="ARTE PARA TODOS"/>
    <n v="20417000"/>
    <n v="16333600"/>
    <n v="4083400"/>
    <x v="14"/>
    <x v="5"/>
    <m/>
    <x v="0"/>
  </r>
  <r>
    <n v="635"/>
    <s v="C3784-2025"/>
    <s v="0454-2025"/>
    <s v="FUNDACION BLANCA AURORA PEÑUELA"/>
    <s v="9006096260"/>
    <s v="UN CUENTO PARA TERMINAR, &quot;ADIÓS A LAS BALAS&quot;"/>
    <n v="20071000"/>
    <n v="16056800"/>
    <n v="4014200"/>
    <x v="14"/>
    <x v="5"/>
    <m/>
    <x v="0"/>
  </r>
  <r>
    <n v="636"/>
    <s v="C1164-2025"/>
    <s v="0454-2025"/>
    <s v="CABILDO MENOR INDIGENA DE CENTRO AZUL"/>
    <s v="8230044379"/>
    <s v="DULCES ZENÚ, UN CAMINO DE RECONCILIACIÓN Y EMPODERAMIENTO PARA LAS MUJERES DE CENTRO AZUL"/>
    <n v="22867000"/>
    <n v="18293600"/>
    <n v="4573400"/>
    <x v="14"/>
    <x v="5"/>
    <m/>
    <x v="0"/>
  </r>
  <r>
    <n v="637"/>
    <s v="C9519-2025"/>
    <s v="0454-2025"/>
    <s v="ASOCIACION DE MUJERES RENACER DE MONTELIBANO"/>
    <s v="9018578650"/>
    <s v="&quot;CAÑA FLECHA VIVA: EMPODERANDO A LAS MUJERES DE PUEBLO FLECHA&quot;"/>
    <n v="18992000"/>
    <n v="15193600"/>
    <n v="3798400"/>
    <x v="14"/>
    <x v="5"/>
    <m/>
    <x v="0"/>
  </r>
  <r>
    <n v="638"/>
    <s v="C6175-2025"/>
    <s v="0454-2025"/>
    <s v="CORPORACION ARTEMUSICAL.ORG"/>
    <s v="9010068667"/>
    <s v="FORMANDO FUTUROS CREADORES DE PAZ"/>
    <n v="30767000"/>
    <n v="24613600"/>
    <n v="6153400"/>
    <x v="14"/>
    <x v="5"/>
    <m/>
    <x v="2"/>
  </r>
  <r>
    <n v="639"/>
    <s v="C10201-2025"/>
    <s v="0454-2025"/>
    <s v="ASOCIACION DE PADRES DE FAMILIA DE LA INSTITUCION EDUCATIVA FRANCISCO JOSE DE CALDAS, MUNICIPIO DE ARAUCA, DEPARTAMENTO DE ARAUCA"/>
    <s v="9010078615"/>
    <s v="INCLUYENTES"/>
    <n v="26897000"/>
    <n v="21517600"/>
    <n v="5379400"/>
    <x v="14"/>
    <x v="5"/>
    <m/>
    <x v="0"/>
  </r>
  <r>
    <n v="640"/>
    <s v="C3030-2025"/>
    <s v="0454-2025"/>
    <s v="CORPORACIÓN CULTURAL FUENTES Y MORICHALES"/>
    <s v="9016604080"/>
    <s v="FORMACION CULTURAL MARBACHARE"/>
    <n v="27971000"/>
    <n v="22376800"/>
    <n v="5594200"/>
    <x v="14"/>
    <x v="6"/>
    <m/>
    <x v="0"/>
  </r>
  <r>
    <n v="641"/>
    <s v="C3233-2025"/>
    <s v="0454-2025"/>
    <s v="CORPORACIÓN PARA EL DESARROLLO INTEGRAL DEL HOMBRE CORDES"/>
    <s v="8040037411"/>
    <s v="LABORATORIO PERMANENTE DE INVESTIGACIÓN TEATRAL 2025"/>
    <n v="30035000"/>
    <n v="24028000"/>
    <n v="6007000"/>
    <x v="14"/>
    <x v="6"/>
    <m/>
    <x v="0"/>
  </r>
  <r>
    <n v="642"/>
    <s v="C10253-2025"/>
    <s v="0454-2025"/>
    <s v="ASOCIACIÓN SOCIO CULTURAL CASA DE PIEDRA"/>
    <s v="9003240117"/>
    <s v="CINCO SENTIDOS: LABORATORIO DE LENGUAJES ARTÍSTICOS EN LA PRIMERA INFANCIA"/>
    <n v="27302000"/>
    <n v="21841600"/>
    <n v="5460400"/>
    <x v="14"/>
    <x v="6"/>
    <m/>
    <x v="0"/>
  </r>
  <r>
    <n v="643"/>
    <s v="C8587-2025"/>
    <s v="0454-2025"/>
    <s v="RESGUARDO INDIGENA SOCORPA"/>
    <s v="8240021727"/>
    <s v="SALVAGUARDANDO LA SEMILLA SAGRADA - MISH"/>
    <n v="32349000"/>
    <n v="25879200"/>
    <n v="6469800"/>
    <x v="14"/>
    <x v="6"/>
    <m/>
    <x v="0"/>
  </r>
  <r>
    <n v="644"/>
    <s v="C5144-2025"/>
    <s v="0454-2025"/>
    <s v="CORPORACION ZUE DE ORO"/>
    <s v="9018236056"/>
    <s v="XVI FESTIVAL NACIONAL DE MUSICA COLOMBIANA ZUE DE ORO"/>
    <n v="27315000"/>
    <n v="21852000"/>
    <n v="5463000"/>
    <x v="14"/>
    <x v="6"/>
    <m/>
    <x v="0"/>
  </r>
  <r>
    <n v="645"/>
    <s v="C8970-2025"/>
    <s v="0454-2025"/>
    <s v="CORPORACION CULTURAL EL YOPO (CORYOPO)"/>
    <s v="9018598019"/>
    <s v="PROYECTO DE FORMACIÒN CULTURAL SEMBRANDO CULTURA"/>
    <n v="26623000"/>
    <n v="21298400"/>
    <n v="5324600"/>
    <x v="14"/>
    <x v="6"/>
    <m/>
    <x v="0"/>
  </r>
  <r>
    <n v="646"/>
    <s v="C6118-2025"/>
    <s v="0454-2025"/>
    <s v="FUNDACION DE DESARROLLO SOCIAL Y PAZ DEL CAUCA"/>
    <s v="9015479191"/>
    <s v="RUTAS DE INTEGRACION ARTISTICA PARA LA PAZ"/>
    <n v="17070000"/>
    <n v="13656000"/>
    <n v="3414000"/>
    <x v="14"/>
    <x v="6"/>
    <m/>
    <x v="0"/>
  </r>
  <r>
    <n v="647"/>
    <s v="C2825-2025"/>
    <s v="0454-2025"/>
    <s v="ASOCIACION ECOMUJERES DEL CAUCA"/>
    <s v="9018244996"/>
    <s v="LAS ARTES PLÁSTICAS Y EL RECICLAJE COMO EXPRESIÓN CULTURAL Y AMBIENTAL EN SILVIA"/>
    <n v="17070000"/>
    <n v="13656000"/>
    <n v="3414000"/>
    <x v="14"/>
    <x v="6"/>
    <m/>
    <x v="0"/>
  </r>
  <r>
    <n v="648"/>
    <s v="C4639-2025"/>
    <s v="0454-2025"/>
    <s v="CORPORACION PARA EL DESARROLLO SOCIAL CULTURAL Y DEPORTIVA"/>
    <s v="9002599327"/>
    <s v="II ENCUENTRO DEPARTAMENTAL BUSCANDO TALENTOS EN PERSONAS CON DISCAPACIDAD"/>
    <n v="24028000"/>
    <n v="19222400"/>
    <n v="4805600"/>
    <x v="14"/>
    <x v="6"/>
    <m/>
    <x v="2"/>
  </r>
  <r>
    <n v="649"/>
    <s v="C4343-2025"/>
    <s v="0454-2025"/>
    <s v="CORPORACIÓN FAMILIA ROCKADURA"/>
    <s v="9014337527"/>
    <s v="LA FAMILIA ITINERANTE V, &quot;SENDEROS ARTÍSTICOS POR MANIZALES&quot;"/>
    <n v="29010000"/>
    <n v="23208000"/>
    <n v="5802000"/>
    <x v="14"/>
    <x v="6"/>
    <m/>
    <x v="0"/>
  </r>
  <r>
    <n v="650"/>
    <s v="C8337-2025"/>
    <s v="0454-2025"/>
    <s v="CORPORACIÓN PARA EL DESARROLLO SOSTENIBLE Y LA INVESTIGACIÓN"/>
    <s v="8305050325"/>
    <s v="RESCATANDO RAÍCES, MANIFESTACIONES RELACIONADAS AL PATRIMONIO BIOCULTURAL CON PROYECCIÓN AL TURISMO CULTURAL Y COMUNITARIO FASE II."/>
    <n v="22456000"/>
    <n v="17964800"/>
    <n v="4491200"/>
    <x v="14"/>
    <x v="6"/>
    <m/>
    <x v="0"/>
  </r>
  <r>
    <n v="651"/>
    <s v="C9038-2025"/>
    <s v="0454-2025"/>
    <s v="FUNDACIÓN SOMOS FAGUA"/>
    <s v="9017617698"/>
    <s v="CAMINOS DE CUIDADO COMUNITARIO"/>
    <n v="25933000"/>
    <n v="20746400"/>
    <n v="5186600"/>
    <x v="14"/>
    <x v="6"/>
    <m/>
    <x v="0"/>
  </r>
  <r>
    <n v="652"/>
    <s v="C9904-2025"/>
    <s v="0454-2025"/>
    <s v="ASOCIACION DE MUJERES RURALES GUACANA MUJERES RURALES FORJADORAS DE BIENESTAR Y DESARROLLO"/>
    <s v="9018361202"/>
    <s v="1° FERIA GASTRONÓMICA Y CULTURAL DEL CHUPAO"/>
    <n v="21035000"/>
    <n v="16828000"/>
    <n v="4207000"/>
    <x v="14"/>
    <x v="6"/>
    <m/>
    <x v="0"/>
  </r>
  <r>
    <n v="653"/>
    <s v="C1463-2025"/>
    <s v="0454-2025"/>
    <s v="COORPORACION SOCIAL PARA EL DESARROLLO DE LA JUVENTUD Y LA COMUNIDAD COLOMBIA PLANETA JOVEN"/>
    <s v="9005831147"/>
    <s v="BIBLIOTECA VIAJERA, EL SINÚ ENTRE LETRAS FASE II"/>
    <n v="18167000"/>
    <n v="14533600"/>
    <n v="3633400"/>
    <x v="14"/>
    <x v="6"/>
    <m/>
    <x v="0"/>
  </r>
  <r>
    <n v="654"/>
    <s v="C6765-2025"/>
    <s v="0454-2025"/>
    <s v="CORPORACIÓN CHETANGO INTERNACIONAL"/>
    <s v="9004033443"/>
    <s v="ANTIOQUIA Y LOS SANTANDERES UNIDOS POR EL TANGO"/>
    <n v="16198000"/>
    <n v="12958400"/>
    <n v="3239600"/>
    <x v="14"/>
    <x v="6"/>
    <m/>
    <x v="0"/>
  </r>
  <r>
    <n v="655"/>
    <s v="C4018-2025"/>
    <s v="0454-2025"/>
    <s v="FUNDACION POR EL DESARROLLO AFRODESCENDIENTE DE SAN CAYETANO"/>
    <s v="9009639706"/>
    <s v="FESTIVAL NACIONAL DEL ÑAME, SUDOR Y ORGULLO DEL CAMPESINO"/>
    <n v="19017000"/>
    <n v="15213600"/>
    <n v="3803400"/>
    <x v="14"/>
    <x v="7"/>
    <m/>
    <x v="0"/>
  </r>
  <r>
    <n v="656"/>
    <s v="C2116-2025"/>
    <s v="0454-2025"/>
    <s v="SALA DE TEATRO EL ESCONDITE"/>
    <n v="9014171932"/>
    <s v="XII FESTIVAL DE LITERATURA &quot;NOS QUEDA LA PALABRA&quot;"/>
    <n v="27360000"/>
    <n v="21888000"/>
    <n v="5472000"/>
    <x v="14"/>
    <x v="7"/>
    <m/>
    <x v="0"/>
  </r>
  <r>
    <n v="657"/>
    <s v="C2056-2025"/>
    <s v="0454-2025"/>
    <s v="FUNDACION PARA EL MEDIO AMBIENTE Y EL DESARROLLO HUMANO SOSTENIBLE DEL TROP"/>
    <s v="8260030358"/>
    <s v="HISTORIAS DE LOS NOMBRES DE LOS LUGARES DEL TERRITORIO DADOS POR SUS HABITANTES"/>
    <n v="27315000"/>
    <n v="21852000"/>
    <n v="5463000"/>
    <x v="14"/>
    <x v="7"/>
    <m/>
    <x v="0"/>
  </r>
  <r>
    <n v="658"/>
    <s v="C1946-2025"/>
    <s v="0454-2025"/>
    <s v="CORPORACION AG CONSTRUYENDO"/>
    <s v="9015735649"/>
    <s v="PROESO DE FORMACION SE BAILA JOROPO"/>
    <n v="35210000"/>
    <n v="28168000"/>
    <n v="7042000"/>
    <x v="14"/>
    <x v="7"/>
    <m/>
    <x v="0"/>
  </r>
  <r>
    <n v="659"/>
    <s v="C3149-2025"/>
    <s v="0454-2025"/>
    <s v="RESGUARDO INDÍGENA SAN JOSÉ DE MACARIEROS"/>
    <s v="9016172580"/>
    <s v="RECUPERANDO NUESTRAS TRADICIONES ARTESANALES: RESGUARDO MACARIEROS PUEBLO MAKAGUAN."/>
    <n v="28163000"/>
    <n v="22530400"/>
    <n v="5632600"/>
    <x v="14"/>
    <x v="7"/>
    <m/>
    <x v="0"/>
  </r>
  <r>
    <n v="660"/>
    <s v="C2354-2025"/>
    <s v="0454-2025"/>
    <s v="FUNDACIÓN TEATRO COLISEO PERALTA"/>
    <s v="9014918633"/>
    <s v="XIV FESTIVAL INTERNACIONAL DE TÍTERES: SANTANDER TERRITORIO DE MIS SUEÑOS"/>
    <n v="25190000"/>
    <n v="20152000"/>
    <n v="5038000"/>
    <x v="14"/>
    <x v="7"/>
    <m/>
    <x v="0"/>
  </r>
  <r>
    <n v="661"/>
    <s v="C9389-2025"/>
    <s v="0454-2025"/>
    <s v="ASOCIACIÓN DE MUJERES CAMPESINAS REVIVIENDO NUESTRO CAMPO"/>
    <s v="9017783819"/>
    <s v="ANACUMA: ESCUELA DE SABERES PARA LA VIDA CAMPESINA DE LAS MUJERES DEL CAÑÓN"/>
    <n v="26957000"/>
    <n v="21565600"/>
    <n v="5391400"/>
    <x v="14"/>
    <x v="7"/>
    <m/>
    <x v="0"/>
  </r>
  <r>
    <n v="662"/>
    <s v="C7760-2025"/>
    <s v="0454-2025"/>
    <s v="ASOCIACIÓN RESIEMBRA"/>
    <s v="9016638301"/>
    <s v="RESIEMBRA: FORTALECIENDO EL TURISMO CULTURAL Y NATURAL COMUNITARIO EN FOSCA CUNDINAMARCA"/>
    <n v="20050000"/>
    <n v="16040000"/>
    <n v="4010000"/>
    <x v="14"/>
    <x v="7"/>
    <m/>
    <x v="0"/>
  </r>
  <r>
    <n v="663"/>
    <s v="C6228-2025"/>
    <s v="0454-2025"/>
    <s v="CORPORACION COLECTIVO DE ABOGADOS DEL KARIBE"/>
    <s v="9009860378"/>
    <s v="“TRENZANDO CULTURA: TRANSIMAGINANDO EL KARIBE&quot;"/>
    <n v="18587000"/>
    <n v="14869600"/>
    <n v="3717400"/>
    <x v="14"/>
    <x v="7"/>
    <m/>
    <x v="0"/>
  </r>
  <r>
    <n v="664"/>
    <s v="C6074-2025"/>
    <s v="0454-2025"/>
    <s v="FUNDACIÓN EL ARCA DE JIREH"/>
    <s v="9012907965"/>
    <s v="ARTE PARA LA VIDA: PROGRAMA DE SENSIBILIZACIÓN ARTISTICA PARA EL FOMENTO DE LA CULTURA DE LA COMUNICACIÓN Y LA RECONCILIACIÓN EN NIÑAS, NIÑOS, ADOLESCENTES Y FAMILIAS DE LA COMUNA 16 DE CALI."/>
    <n v="19147000"/>
    <n v="15317600"/>
    <n v="3829400"/>
    <x v="14"/>
    <x v="7"/>
    <m/>
    <x v="0"/>
  </r>
  <r>
    <n v="665"/>
    <s v="C7601-2025"/>
    <s v="0454-2025"/>
    <s v="CORPORACIÓN PARA EL DESARROLLO Y FOMENTO DE LA CULTURA, LA PAZ Y LA DEMOCRACIA PIEDRAMANÍ"/>
    <s v="9010844603"/>
    <s v="10A CÁTEDRA DE HISTORIA REGIONAL DE MANIZALES Y CALDAS"/>
    <n v="29010000"/>
    <n v="23208000"/>
    <n v="5802000"/>
    <x v="14"/>
    <x v="7"/>
    <m/>
    <x v="0"/>
  </r>
  <r>
    <n v="666"/>
    <s v="C3751-2025"/>
    <s v="0454-2025"/>
    <s v="ASOCIACION DE CAMPESINOS FORESTALES"/>
    <s v="9013288977"/>
    <s v="ESCUELA DE SABERES CAMPESINOS RAÍCES DE CARACOLÍ"/>
    <n v="18162000"/>
    <n v="14529600"/>
    <n v="3632400"/>
    <x v="14"/>
    <x v="7"/>
    <m/>
    <x v="0"/>
  </r>
  <r>
    <n v="667"/>
    <s v="C8494-2025"/>
    <s v="0454-2025"/>
    <s v="CORPORACION TIEMPOS LITERARIOS"/>
    <s v="9015841643"/>
    <s v="LA ESTACION - CASA CULTURAL &quot;CAPITULO 1. EL FIN DE LA LATENCIA&quot;"/>
    <n v="29126000"/>
    <n v="23300800"/>
    <n v="5825200"/>
    <x v="14"/>
    <x v="7"/>
    <m/>
    <x v="0"/>
  </r>
  <r>
    <n v="668"/>
    <s v="C4433-2025"/>
    <s v="0454-2025"/>
    <s v="ASOCIACIÓN LA MÚCURA"/>
    <n v="9006105296"/>
    <s v="CULTIVANDO LA INTENCIÓN: PRODUCCIÓN Y PROMOCIÓN PARA EL FORTALECIMIENTO DE METODOLOGÍAS ASOCIATIVAS Y PRODUCTIVAS DE MUJERES ARTISTAS INDEPENDIENTES DEL VALLE DEL CAUCA."/>
    <n v="18878000"/>
    <n v="15102400"/>
    <n v="3775600"/>
    <x v="14"/>
    <x v="7"/>
    <m/>
    <x v="0"/>
  </r>
  <r>
    <n v="669"/>
    <s v="C373-2025"/>
    <s v="0370-2025"/>
    <s v="RESGUARDO INDIGENA COREGUAJE DE SAN LUIS"/>
    <s v="8280028277"/>
    <s v="FESTIVAL DE LA YUCA AMAZÓNICA PROPIA DEL RESGUARDO INDÍGENA COREGUAJE SAN LUIS"/>
    <n v="31053000"/>
    <n v="24842400"/>
    <n v="6210600"/>
    <x v="15"/>
    <x v="3"/>
    <m/>
    <x v="0"/>
  </r>
  <r>
    <n v="670"/>
    <s v="C10258-2025"/>
    <s v="0370-2025"/>
    <s v="FUNDACIÓN EL MUNDO A LÁPIZ Y PAPEL"/>
    <s v="9016421760"/>
    <s v="II SALÓN DE ARTE DE CANDELARIA. UNA MIRADA AL SUR"/>
    <n v="19753000"/>
    <n v="15802400"/>
    <n v="3950600"/>
    <x v="15"/>
    <x v="3"/>
    <m/>
    <x v="0"/>
  </r>
  <r>
    <n v="671"/>
    <s v="C1406-2025"/>
    <s v="0370-2025"/>
    <s v="FUNDACIÓN VIBRARTE"/>
    <s v="9003844789"/>
    <s v="PINTUMÚSICA 2025"/>
    <n v="21140000"/>
    <n v="16912000"/>
    <n v="4228000"/>
    <x v="15"/>
    <x v="3"/>
    <m/>
    <x v="0"/>
  </r>
  <r>
    <n v="672"/>
    <s v="C9627-2025"/>
    <s v="0370-2025"/>
    <s v="ASOCIACIÓN COMUNITARIA DE DESARROLLO ECOTURISTICO LA BARRA"/>
    <s v="9011877030"/>
    <s v="TURISMO RESPONSABLE, INFANCIA SEGURA"/>
    <n v="13134000"/>
    <n v="10507200"/>
    <n v="2626800"/>
    <x v="15"/>
    <x v="3"/>
    <m/>
    <x v="0"/>
  </r>
  <r>
    <n v="673"/>
    <s v="C8043-2025"/>
    <s v="0370-2025"/>
    <s v="JUNTA DE ACCION COMUNAL DE LA MESETA"/>
    <s v="9003100764"/>
    <s v="SONIDOS Y COLORES DE LA MESETA, ENCUENTRO CULTURAL EN MÚSICA, DANZA Y ARTES PLÁSTICAS"/>
    <n v="18714000"/>
    <n v="14971200"/>
    <n v="3742800"/>
    <x v="15"/>
    <x v="3"/>
    <m/>
    <x v="0"/>
  </r>
  <r>
    <n v="674"/>
    <s v="C3196-2025"/>
    <s v="0370-2025"/>
    <s v="RESGUARDO INDÍGENA AWÁ ÑAMBÍ PIEDRA VERDE"/>
    <s v="9010270131"/>
    <s v="TEJIENDO ANCESTRALIDAD: ARTE VIVO DEL PUEBLO INKAL AWÁ"/>
    <n v="20125000"/>
    <n v="16100000"/>
    <n v="4025000"/>
    <x v="15"/>
    <x v="3"/>
    <m/>
    <x v="0"/>
  </r>
  <r>
    <n v="675"/>
    <s v="C6811-2025"/>
    <s v="0370-2025"/>
    <s v="ASOCIACION DE MUJERES IPIALEÑAS TRANSFORMADORAS DE VIDA"/>
    <s v="9018375731"/>
    <s v="INTI RAYMI: RESCATANDO_x0009_Y CELEBRANDO NUESTRA CULTURA ANCESTRAL"/>
    <n v="19250000"/>
    <n v="15400000"/>
    <n v="3850000"/>
    <x v="15"/>
    <x v="3"/>
    <m/>
    <x v="0"/>
  </r>
  <r>
    <n v="676"/>
    <s v="C9300-2025"/>
    <s v="0370-2025"/>
    <s v="FUNDACIÓN CAPITOROROI"/>
    <s v="9017803808"/>
    <s v="GUAGUAS CRECIENDO CON AMOR"/>
    <n v="19685000"/>
    <n v="15748000"/>
    <n v="3937000"/>
    <x v="15"/>
    <x v="3"/>
    <m/>
    <x v="0"/>
  </r>
  <r>
    <n v="677"/>
    <s v="C11096-2025"/>
    <s v="0370-2025"/>
    <s v="FUNDACION CULTURAL,RECREACION,ARTE Y JUVENTUD HACIA EL MEJOR FUTURO"/>
    <s v="9017486395"/>
    <s v="EXPRESIONES PARA LA RECONCILIACIÓN"/>
    <n v="25358000"/>
    <n v="20286400"/>
    <n v="5071600"/>
    <x v="15"/>
    <x v="3"/>
    <m/>
    <x v="0"/>
  </r>
  <r>
    <n v="678"/>
    <s v="C2789-2025"/>
    <s v="0454-2025"/>
    <s v="ASOCIACIÓN WATUTUNJE"/>
    <s v="9017570853"/>
    <s v="RESONANCIAS WAYUU"/>
    <n v="37520000"/>
    <n v="30016000"/>
    <n v="7504000"/>
    <x v="15"/>
    <x v="3"/>
    <m/>
    <x v="0"/>
  </r>
  <r>
    <n v="679"/>
    <s v="C2107-2025"/>
    <s v="0454-2025"/>
    <s v="FUNDACION INTERNACIONAL GRUPO DE ASESORIA JURIDICA A VICTIMAS DEL CONFLICTO ARMADO EN COLOMBIA Y ASISTENCIA CARCELARIA"/>
    <s v="9017632782"/>
    <s v="FORTALECIMIENTO ARTISTICO POR MEDIO DE LA EJECUCIÓN DE TALLERES DE DANZAS FOLCLORICAS DIRIGIDOS A LOS GRUPOS DE DANZA DEL MUNICIPIO DE MOCOA"/>
    <n v="17005000"/>
    <n v="13604000"/>
    <n v="3401000"/>
    <x v="15"/>
    <x v="3"/>
    <m/>
    <x v="0"/>
  </r>
  <r>
    <n v="680"/>
    <s v="C6254-2025"/>
    <s v="0454-2025"/>
    <s v="CORPORACION BUEN VIVIR COLOMBIA"/>
    <s v="9012573331"/>
    <s v="LEGADO DE YAYA: PROGRAMA INTEGRAL DE MÚSICA Y PRODUCCIÓN DISCOGRÁFICA PARA NNA Y JÓVENES EN MARÍA LA BAJA"/>
    <n v="20335000"/>
    <n v="16268000"/>
    <n v="4067000"/>
    <x v="15"/>
    <x v="3"/>
    <m/>
    <x v="0"/>
  </r>
  <r>
    <n v="681"/>
    <s v="C8814-2025"/>
    <s v="0454-2025"/>
    <s v="CORPORACIÓN LLANO EVENTOS SOLUCIONES"/>
    <s v="9013571809"/>
    <s v="MELODÍAS DE SUMAPAZ"/>
    <n v="22168000"/>
    <n v="17734400"/>
    <n v="4433600"/>
    <x v="15"/>
    <x v="3"/>
    <m/>
    <x v="0"/>
  </r>
  <r>
    <n v="682"/>
    <s v="C1018-2025"/>
    <s v="0454-2025"/>
    <s v="CORPORACIÓN SONIDOS DE ESPERANZA"/>
    <s v="9018713547"/>
    <s v="DO RE MI FA SOL &quot;ESCALANDO EL ARIARI CON NOTAS Y RITMOS DE PAZ&quot;."/>
    <n v="22780000"/>
    <n v="18224000"/>
    <n v="4556000"/>
    <x v="15"/>
    <x v="3"/>
    <m/>
    <x v="0"/>
  </r>
  <r>
    <n v="683"/>
    <s v="C3469-2025"/>
    <s v="0454-2025"/>
    <s v="CORPORACION GARABATOS SHOW"/>
    <s v="9011197317"/>
    <s v="FÁCIL CIRCO PARA L@S QUE NO HACEN CIRCO"/>
    <n v="19017000"/>
    <n v="15213600"/>
    <n v="3803400"/>
    <x v="15"/>
    <x v="3"/>
    <m/>
    <x v="0"/>
  </r>
  <r>
    <n v="684"/>
    <s v="C4111-2025"/>
    <s v="0454-2025"/>
    <s v="FUNDACIÓN ASDECARAS"/>
    <s v="9018637632"/>
    <s v="TEATRO POR LA PAZ"/>
    <n v="30116000"/>
    <n v="24092800"/>
    <n v="6023200"/>
    <x v="15"/>
    <x v="3"/>
    <m/>
    <x v="0"/>
  </r>
  <r>
    <n v="685"/>
    <s v="C4153-2025"/>
    <s v="0454-2025"/>
    <s v="CORPORACION CULTURAL CURARE"/>
    <s v="9018583353"/>
    <s v="&quot;CUERDAS DE VIDA: MÚSICA LLANERA POR LA PAZ Y EL FUTURO&quot;"/>
    <n v="24601000"/>
    <n v="19680800"/>
    <n v="4920200"/>
    <x v="15"/>
    <x v="3"/>
    <m/>
    <x v="0"/>
  </r>
  <r>
    <n v="686"/>
    <s v="C10143-2025"/>
    <s v="0454-2025"/>
    <s v="FUNDACION DINASTIA CANOC"/>
    <s v="9015141565"/>
    <s v="LA PAPAYERA"/>
    <n v="19945000"/>
    <n v="15956000"/>
    <n v="3989000"/>
    <x v="15"/>
    <x v="3"/>
    <m/>
    <x v="0"/>
  </r>
  <r>
    <n v="687"/>
    <s v="C2172-2025"/>
    <s v="0454-2025"/>
    <s v="CABILDO INDIGENA YUNDAMA DE LA ETNIA PIJAO"/>
    <s v="9010533365"/>
    <s v="FORMACIÓN EN PRÁCTICAS Y SABERES ANCESTRALES  PIJAO DE ELABORACIÓN DE MALOKAS TRADICIONALES."/>
    <n v="27176000"/>
    <n v="21740800"/>
    <n v="5435200"/>
    <x v="15"/>
    <x v="3"/>
    <m/>
    <x v="0"/>
  </r>
  <r>
    <n v="688"/>
    <s v="C5040-2025"/>
    <s v="0454-2025"/>
    <s v="ASOCIACION COMUNIDAD ORGANIZADA EMISORA COMUNITARIA PUERTO CARREÑO STEREO 104.3 FM"/>
    <s v="9015092413"/>
    <s v="IDENTIDAD VICHADENSE"/>
    <n v="27994000"/>
    <n v="22395200"/>
    <n v="5598800"/>
    <x v="15"/>
    <x v="5"/>
    <m/>
    <x v="0"/>
  </r>
  <r>
    <n v="689"/>
    <s v="C9146-2025"/>
    <s v="0454-2025"/>
    <s v="CONSEJO COMUNITARIO DE PILIZA"/>
    <s v="9009749133"/>
    <s v="2° APOYO A LA INTEGRACIÓN DE DEPORTES, JUEGOS, RONDAS Y COCINA, GUARDIANES DE LA TRADICIÓN PRESERVANDO NUESTRAS RAÍCES CULTURALES"/>
    <n v="25614000"/>
    <n v="20491200"/>
    <n v="5122800"/>
    <x v="15"/>
    <x v="5"/>
    <m/>
    <x v="0"/>
  </r>
  <r>
    <n v="690"/>
    <s v="C6793-2025"/>
    <s v="0454-2025"/>
    <s v="JUNTA DE ACCION COMUNAL DE LA VEREDA NUEVA ESPERANZA LOS MORALES"/>
    <s v="9015091257"/>
    <s v="&quot;LA AVENTURERA, UN TRIBUTO AL MAESTRO PABLO FLÓREZ CAMARGO&quot;"/>
    <n v="17694000"/>
    <n v="14155200"/>
    <n v="3538800"/>
    <x v="15"/>
    <x v="5"/>
    <m/>
    <x v="0"/>
  </r>
  <r>
    <n v="691"/>
    <s v="C7753-2025"/>
    <s v="0454-2025"/>
    <s v="CORPORACION PERIFERIA COMUNICACION ALTERNATIVA LA CUAL TAMBIEN SE IDENTIFICA COMO PERIFERIA"/>
    <s v="8305041533"/>
    <s v="TEJIENDO Y NARRANDO VIDA: HILO Y VOCES DE LA DEFENSA DEL TERRITORIO EN EL ORIENTE ANTIOQUEÑO"/>
    <n v="18415000"/>
    <n v="14732000"/>
    <n v="3683000"/>
    <x v="15"/>
    <x v="5"/>
    <m/>
    <x v="0"/>
  </r>
  <r>
    <n v="692"/>
    <s v="C9089-2025"/>
    <s v="0454-2025"/>
    <s v="FUNDACION INDIGENA PARA EL TRABAJO Y EL DESARROLLO SOCIAL DE COLOMBIA"/>
    <s v="9006828242"/>
    <s v="GUARDIA ZENÚ: PAZ ,DEFENSA Y PROTECCIÓN CULTURAL DEL TERRITORIO"/>
    <n v="25813000"/>
    <n v="20650400"/>
    <n v="5162600"/>
    <x v="15"/>
    <x v="5"/>
    <m/>
    <x v="0"/>
  </r>
  <r>
    <n v="693"/>
    <s v="C9463-2025"/>
    <s v="0454-2025"/>
    <s v="FUNDACION PACIFICO RESILIENTE"/>
    <s v="9017925702"/>
    <s v="VOCES DE PAZ: ENCUENTRO CULTURAL POR LA CONVIVENCIA"/>
    <n v="18020000"/>
    <n v="14416000"/>
    <n v="3604000"/>
    <x v="15"/>
    <x v="5"/>
    <m/>
    <x v="0"/>
  </r>
  <r>
    <n v="694"/>
    <s v="C83-2025"/>
    <s v="0454-2025"/>
    <s v="FUNDACIÓN VALLEWOOD"/>
    <s v="9013481311"/>
    <s v="DEL BOOK AL FILM: CONECTA TU OBRA LITERARIA CON LA INDUSTRIA AUDIOVISUAL"/>
    <n v="34618000"/>
    <n v="27694400"/>
    <n v="6923600"/>
    <x v="15"/>
    <x v="5"/>
    <m/>
    <x v="0"/>
  </r>
  <r>
    <n v="695"/>
    <s v="C3037-2025"/>
    <s v="0454-2025"/>
    <s v="CORPORACION ARTISEN"/>
    <n v="9000133321"/>
    <s v="TERCER FESTIVAL DE LAS FRUTAS Y LA RUANA DE NUEVO COLÓN"/>
    <n v="27097000"/>
    <n v="21677600"/>
    <n v="5419400"/>
    <x v="15"/>
    <x v="5"/>
    <m/>
    <x v="0"/>
  </r>
  <r>
    <n v="696"/>
    <s v="C1153-2025"/>
    <s v="0454-2025"/>
    <s v="CABILDO INDIGENA DE LA COMUNIDAD GUALON"/>
    <s v="9011888019"/>
    <s v="GUALON TEJE PAZ, ARTESANÍAS EN CAÑA FLECHA POR LA RESILIENCIA"/>
    <n v="24754000"/>
    <n v="19803200"/>
    <n v="4950800"/>
    <x v="15"/>
    <x v="5"/>
    <m/>
    <x v="0"/>
  </r>
  <r>
    <n v="697"/>
    <s v="C768-2025"/>
    <s v="0454-2025"/>
    <s v="JUNTA DE ACCION COMUNAL DEL BARRIO VALLE ESTHER"/>
    <s v="9016345752"/>
    <s v="EXPRESARTE: TALLERES DE CREATIVIDAD Y AUTOCUIDADO PARA ADULTOS MAYORES EN EL BARRIO VALLE ESTHER"/>
    <n v="27302000"/>
    <n v="21841600"/>
    <n v="5460400"/>
    <x v="15"/>
    <x v="5"/>
    <m/>
    <x v="0"/>
  </r>
  <r>
    <n v="698"/>
    <s v="C5176-2025"/>
    <s v="0454-2025"/>
    <s v="FUNDACION CULTURAL ASI ES EL LLANO"/>
    <s v="9009680017"/>
    <s v="ESCUELA DE CAPACIDAD CULTURA LLANERA - APRENDO PARA ENSEÑAR"/>
    <n v="27526000"/>
    <n v="22020800"/>
    <n v="5505200"/>
    <x v="15"/>
    <x v="5"/>
    <m/>
    <x v="0"/>
  </r>
  <r>
    <n v="699"/>
    <s v="C5535-2025"/>
    <s v="0454-2025"/>
    <s v="FUNDACIÓN GESTANDO CINE"/>
    <s v="9012975258"/>
    <s v="MUVIC FEST - FESTIVAL DE VÍDEOS MUSICALES DE COLOMBIA III VERSIÓN"/>
    <n v="19646000"/>
    <n v="15716800"/>
    <n v="3929200"/>
    <x v="15"/>
    <x v="5"/>
    <m/>
    <x v="0"/>
  </r>
  <r>
    <n v="700"/>
    <s v="C5731-2025"/>
    <s v="0454-2025"/>
    <s v="ASOCIACIÓN KINOTOV CINE Y NUEVOS MEDIOS"/>
    <s v="9007327114"/>
    <s v="EL PUENTE DE LOS SUSPIROS"/>
    <n v="21521000"/>
    <n v="17216800"/>
    <n v="4304200"/>
    <x v="15"/>
    <x v="5"/>
    <m/>
    <x v="0"/>
  </r>
  <r>
    <n v="701"/>
    <s v="C4257-2025"/>
    <s v="0454-2025"/>
    <s v="RESGUARDO INDIGENA NASA KIWNASCXHAB ALTO LORENZO"/>
    <s v="8460012089"/>
    <s v="ESCUELA DE FORMACIÓN ARTISTICA Y CULTURAL DEL RESGUARDO NASA KIWNASCXHAB ALTO LORENZO"/>
    <n v="15865000"/>
    <n v="12692000"/>
    <n v="3173000"/>
    <x v="15"/>
    <x v="5"/>
    <m/>
    <x v="0"/>
  </r>
  <r>
    <n v="702"/>
    <s v="C6008-2025"/>
    <s v="0454-2025"/>
    <s v="IGLESIA PENTECOSTES ESTRELLA DE BELÉN PUNTA DE LANZA"/>
    <s v="9013719304"/>
    <s v="VII FESTIVAL - EL LLANO CANTA POR LA PAZ"/>
    <n v="31103000"/>
    <n v="24882400"/>
    <n v="6220600"/>
    <x v="15"/>
    <x v="5"/>
    <m/>
    <x v="0"/>
  </r>
  <r>
    <n v="703"/>
    <s v="C3929-2025"/>
    <s v="0454-2025"/>
    <s v="RESGUARDO INDIGENA SIMORNA"/>
    <s v="8460035770"/>
    <s v="ESCUELA DE FORMACION ARTISTICA Y CULTURAL DEL RESGUARDO INDIGENA SIMORNA"/>
    <n v="16621000"/>
    <n v="13296800"/>
    <n v="3324200"/>
    <x v="15"/>
    <x v="5"/>
    <m/>
    <x v="0"/>
  </r>
  <r>
    <n v="704"/>
    <s v="C2769-2025"/>
    <s v="0454-2025"/>
    <s v="ASOCIACIÓN KAIROS COLOMBIA"/>
    <s v="9015121233"/>
    <s v="III ENCUENTRO DE MÚSICA FOLK IBAGUÉ CAPITAL MUSICAL"/>
    <n v="23808000"/>
    <n v="19046400"/>
    <n v="4761600"/>
    <x v="15"/>
    <x v="5"/>
    <m/>
    <x v="0"/>
  </r>
  <r>
    <n v="705"/>
    <s v="C3734-2025"/>
    <s v="0454-2025"/>
    <s v="FUNDACION EDGAR DOMINGUEZ"/>
    <s v="9005983948"/>
    <s v="ESENCIA SINCEANA: TRADICIÓN EN CADA RINCÓN"/>
    <n v="23296000"/>
    <n v="18636800"/>
    <n v="4659200"/>
    <x v="15"/>
    <x v="5"/>
    <m/>
    <x v="0"/>
  </r>
  <r>
    <n v="706"/>
    <s v="C3940-2025"/>
    <s v="0454-2025"/>
    <s v="FUNDACION ESPERANZA ARAUCANA"/>
    <s v="9018793163"/>
    <s v="FORTALECIMIENTO DE LAS CAPACIDADES CULTURALES EN EL JOROPO, COMO PILAR HACIA UNA PAZ DURADERA, MEDIANTE LA RESISTENCIA Y RESILIENCIA EN JÓVENES Y ADOLESCENTE FRENTE AL RECLUTAMIENTO FORZADO"/>
    <n v="26976000"/>
    <n v="21580800"/>
    <n v="5395200"/>
    <x v="15"/>
    <x v="5"/>
    <m/>
    <x v="0"/>
  </r>
  <r>
    <n v="707"/>
    <s v="C7694-2025"/>
    <s v="0454-2025"/>
    <s v="FUNDACIÓN SOCIAL Y CULTURAL DEJANDO HUELLAS"/>
    <s v="9009669337"/>
    <s v="ESCUELA INTERCULTURAL DE FORMACIÓN EN COMUNICACIÓN ESCRITA PARA NIÑOS, NIÑAS Y ADOLESCENTES DEL CHOCÓ"/>
    <n v="29512000"/>
    <n v="23609600"/>
    <n v="5902400"/>
    <x v="15"/>
    <x v="6"/>
    <m/>
    <x v="0"/>
  </r>
  <r>
    <n v="708"/>
    <s v="C6482-2025"/>
    <s v="0454-2025"/>
    <s v="POETAS AL VIENTO CORPORACION CULTURAL"/>
    <s v="9012329387"/>
    <s v="9º ENCUENTRO INTERNACIONAL POETAS AL VIENTO 2025"/>
    <n v="19692000"/>
    <n v="15753600"/>
    <n v="3938400"/>
    <x v="15"/>
    <x v="6"/>
    <m/>
    <x v="0"/>
  </r>
  <r>
    <n v="709"/>
    <s v="C10404-2025"/>
    <s v="0454-2025"/>
    <s v="CORPORACIÓN 900 METROS DE CULTURA"/>
    <n v="9011125136"/>
    <s v="GUARDIANES DEL PAN DE ARROZ, REPORTERITOS DE LA TRADICIÓN GASTRONÓMICA DE RESTREPO, META"/>
    <n v="31744000"/>
    <n v="25395200"/>
    <n v="6348800"/>
    <x v="15"/>
    <x v="6"/>
    <m/>
    <x v="0"/>
  </r>
  <r>
    <n v="710"/>
    <s v="C11189-2025"/>
    <s v="0454-2025"/>
    <s v="FUNDACION CONSTRUYENDO EXITO Y FUTURO EXIFUTURO C.M.L"/>
    <s v="9014502148"/>
    <s v="RESCATE Y SALVAGUARDA DE LA GASTRONOMÍA ÉTNICA Y TRADICIONAL HUILENSE EN LA VEREDA AGUAS CLARAS DEL MUNICIPIO TIMANÁ DEPARTAMENTO DEL HUILA"/>
    <n v="22514000"/>
    <n v="18011200"/>
    <n v="4502800"/>
    <x v="15"/>
    <x v="6"/>
    <m/>
    <x v="0"/>
  </r>
  <r>
    <n v="711"/>
    <s v="C2689-2025"/>
    <s v="0454-2025"/>
    <s v="CORPORACION LLANO Y JOROPO HILDO ARIEL AGUIRRE DAZA"/>
    <s v="9007263077"/>
    <s v="SEGUNDO CONCURSO MUJER &amp; ARPA 2025"/>
    <n v="21311000"/>
    <n v="17048800"/>
    <n v="4262200"/>
    <x v="15"/>
    <x v="6"/>
    <m/>
    <x v="0"/>
  </r>
  <r>
    <n v="712"/>
    <s v="C4820-2025"/>
    <s v="0454-2025"/>
    <s v="FUNDACION CANTOS DE LA TIERRA"/>
    <s v="9016257055"/>
    <s v="PLANTAS MEDICINALES Y NATIVAS: UN VIAJE A TRAVÉS DE LAS ARTES MUSICALES Y LA SABIDURÍA ANCESTRAL"/>
    <n v="15422000"/>
    <n v="12337600"/>
    <n v="3084400"/>
    <x v="15"/>
    <x v="6"/>
    <m/>
    <x v="0"/>
  </r>
  <r>
    <n v="713"/>
    <s v="C566-2025"/>
    <s v="0454-2025"/>
    <s v="FUNDACION FUNDAVIVE"/>
    <s v="9009954354"/>
    <s v="2DO MERCADO INTERCULTURAL DE ARTES Y SABERES MULTIETNICO SOSTENIBLE EN INIRIDA"/>
    <n v="30515000"/>
    <n v="24412000"/>
    <n v="6103000"/>
    <x v="15"/>
    <x v="6"/>
    <m/>
    <x v="0"/>
  </r>
  <r>
    <n v="714"/>
    <s v="C4629-2025"/>
    <s v="0454-2025"/>
    <s v="CORPORACION BARUK"/>
    <s v="9018781449"/>
    <s v="&quot;SONIDOS DEL FUTURO: TRANSFORMANDO VIDAS A TRAVÉS DE LA CREACIÓN LITERARIA Y COMPOSITIVA&quot;."/>
    <n v="35210000"/>
    <n v="28168000"/>
    <n v="7042000"/>
    <x v="15"/>
    <x v="6"/>
    <m/>
    <x v="0"/>
  </r>
  <r>
    <n v="715"/>
    <s v="C7317-2025"/>
    <s v="0454-2025"/>
    <s v="CORPORACION GRUPO DE ASESORIAS E INVESIGACIONES AMBIENTALES"/>
    <s v="8110132377"/>
    <s v="“RECETAS PARA OTRAS MEMORIAS”"/>
    <n v="17142000"/>
    <n v="13713600"/>
    <n v="3428400"/>
    <x v="15"/>
    <x v="6"/>
    <m/>
    <x v="0"/>
  </r>
  <r>
    <n v="716"/>
    <s v="C2723-2025"/>
    <s v="0454-2025"/>
    <s v="CONSEJO COMUNITARIO LOCAL DE LAS DELICIAS ALTO BAUDO"/>
    <s v="9018247478"/>
    <s v="DESARROLLO DE ACTIVIDADES CULTURALES, RELIGIOSAS Y DEPORTIVAS COMO ESTRATEGIA DE INTEGRACIÓN COMUNITARIA Y MEJORAMIENTO DE LA CONVIVENCIA EN EL  MARCO DE LAS FESTIVIDADES DE LA VIRGEN DE LAS MERCEDES."/>
    <n v="26911000"/>
    <n v="21528800"/>
    <n v="5382200"/>
    <x v="15"/>
    <x v="6"/>
    <m/>
    <x v="0"/>
  </r>
  <r>
    <n v="717"/>
    <s v="C3234-2025"/>
    <s v="0454-2025"/>
    <s v="FUNDACION CHOCO EN LIBERTAD Y DESARROLLO"/>
    <s v="9010887527"/>
    <s v="PRIMER (I) ENCUENTRO DE RECONOCIMIENTO DE EXPRESIONES CULTURALES EN LA COMUNIDAD DE LLANO DE BEBARA"/>
    <n v="25996000"/>
    <n v="20796800"/>
    <n v="5199200"/>
    <x v="15"/>
    <x v="6"/>
    <m/>
    <x v="0"/>
  </r>
  <r>
    <n v="718"/>
    <s v="C3595-2025"/>
    <s v="0454-2025"/>
    <s v="SUACHA CONEXIÓN"/>
    <s v="9011735871"/>
    <s v="LUMINISCENCIAS: PROCESO DE FORMACIÓN AUDIOVISUAL PARA MUJERES JÓVENES DE XUACHA"/>
    <n v="20554000"/>
    <n v="16443200"/>
    <n v="4110800"/>
    <x v="15"/>
    <x v="6"/>
    <m/>
    <x v="0"/>
  </r>
  <r>
    <n v="719"/>
    <s v="C9707-2025"/>
    <s v="0454-2025"/>
    <s v="FUNDACIÒN CULTURAL MEMORIA VIVA"/>
    <n v="9014178123"/>
    <s v="4TO FESTIVAL DE MITOS Y LEYENDAS EN VIVO EDICIÓN EL DORADO"/>
    <n v="26631000"/>
    <n v="21304800"/>
    <n v="5326200"/>
    <x v="15"/>
    <x v="6"/>
    <m/>
    <x v="0"/>
  </r>
  <r>
    <n v="720"/>
    <s v="C9355-2025"/>
    <s v="0454-2025"/>
    <s v="CORPORACIÓN CULTURAL Y ARTÍSTICA  ÁUREA"/>
    <s v="9012970146"/>
    <s v="CORRESPONDENCIAS INTER-ESPECIE EN EL PAISAJE CULTURAL CAFETERO"/>
    <n v="24781000"/>
    <n v="19824800"/>
    <n v="4956200"/>
    <x v="15"/>
    <x v="6"/>
    <m/>
    <x v="0"/>
  </r>
  <r>
    <n v="721"/>
    <s v="C11141-2025"/>
    <s v="0454-2025"/>
    <s v="CORPORACION TIERRA DE LETRAS Y EXPRESIONES"/>
    <s v="9018815159"/>
    <s v="TEJIENDO REDES: VOCES DEL PASADO Y PRESENTE"/>
    <n v="24899000"/>
    <n v="19919200"/>
    <n v="4979800"/>
    <x v="15"/>
    <x v="6"/>
    <m/>
    <x v="0"/>
  </r>
  <r>
    <n v="722"/>
    <s v="C6585-2025"/>
    <s v="0454-2025"/>
    <s v="CORPORACION ARTISTICA Y CULTURAL CAÑO DE LUISA"/>
    <s v="9014656422"/>
    <s v="5TA VERSIÓN FESTIVAL ENCUENTRO DEL RETORNO"/>
    <n v="19891000"/>
    <n v="15912800"/>
    <n v="3978200"/>
    <x v="15"/>
    <x v="6"/>
    <m/>
    <x v="0"/>
  </r>
  <r>
    <n v="723"/>
    <s v="C623-2025"/>
    <s v="0454-2025"/>
    <s v="CORPORACION MUSICAL RITMOS DE LA SABANA"/>
    <s v="9002816879"/>
    <s v="NUESTRA HERENCIA MUSICAL"/>
    <n v="16633000"/>
    <n v="13306400"/>
    <n v="3326600"/>
    <x v="15"/>
    <x v="6"/>
    <m/>
    <x v="0"/>
  </r>
  <r>
    <n v="724"/>
    <s v="C8101-2025"/>
    <s v="0454-2025"/>
    <s v="FUNDACION LUZ AMELIA HENAO DE OLIER"/>
    <s v="8010039067"/>
    <s v="LA ESCUELA DE ARTES ESCENICAS LUZ A SALENTO"/>
    <n v="28151000"/>
    <n v="22520800"/>
    <n v="5630200"/>
    <x v="15"/>
    <x v="6"/>
    <m/>
    <x v="0"/>
  </r>
  <r>
    <n v="725"/>
    <s v="C4314-2025"/>
    <s v="0454-2025"/>
    <s v="CORPORACION FOLCLORICA EL CANEY"/>
    <s v="9016965020"/>
    <s v="PROCESO DE FORMACION EN MUSICA LLANERA (INSTRUMENTOS Y CANTO FASE II)"/>
    <n v="24145000"/>
    <n v="19316000"/>
    <n v="4829000"/>
    <x v="15"/>
    <x v="6"/>
    <m/>
    <x v="0"/>
  </r>
  <r>
    <n v="726"/>
    <s v="C3363-2025"/>
    <s v="0454-2025"/>
    <s v="FUNDACIÓN RATÓN DE BIBLIOTECA"/>
    <s v="8909853231"/>
    <s v="MEDELLÍN LITERARIA: CONECTANDO AUTORES Y LECTORES"/>
    <s v="4159-2025"/>
    <n v="12613600"/>
    <n v="3153400"/>
    <x v="15"/>
    <x v="7"/>
    <m/>
    <x v="0"/>
  </r>
  <r>
    <n v="727"/>
    <s v="C5119-2025"/>
    <s v="0454-2025"/>
    <s v="CORPORACION FESTIVAL Y REINADO LA GARRPATA DE ORO"/>
    <s v="9005314536"/>
    <s v="FESTIVAL LA GARRAPATA DE ORO"/>
    <n v="22082000"/>
    <n v="17665600"/>
    <n v="4416400"/>
    <x v="15"/>
    <x v="7"/>
    <m/>
    <x v="0"/>
  </r>
  <r>
    <n v="728"/>
    <s v="C2400-2025"/>
    <s v="0454-2025"/>
    <s v="ASOCIACION DE PRODUCTORES DIGITALES VISUAL EFFECTS"/>
    <s v="9014925318"/>
    <s v="COSMOVISIONES TUCANAS - YEPA MAJSA"/>
    <n v="26445000"/>
    <n v="21156000"/>
    <n v="5289000"/>
    <x v="15"/>
    <x v="7"/>
    <m/>
    <x v="0"/>
  </r>
  <r>
    <n v="729"/>
    <s v="C3255-2025"/>
    <s v="0454-2025"/>
    <s v="FUNDACION MUSORUNA ARBOL DE VIDA"/>
    <s v="9000304251"/>
    <s v="MUESTRAS ARTISTICAS Y CULTURALES COMUNIDADES AFRO PUERTO LIMON"/>
    <n v="15865000"/>
    <n v="12692000"/>
    <n v="3173000"/>
    <x v="15"/>
    <x v="7"/>
    <m/>
    <x v="0"/>
  </r>
  <r>
    <n v="730"/>
    <s v="C1461-2025"/>
    <s v="0454-2025"/>
    <s v="FUNDACIÓN ARTE NACIÓN CULTURA "/>
    <s v="9018145762"/>
    <s v="ACADEMIA HIPHOPPA ANK"/>
    <n v="15497000"/>
    <n v="12397600"/>
    <n v="3099400"/>
    <x v="15"/>
    <x v="7"/>
    <m/>
    <x v="0"/>
  </r>
  <r>
    <n v="731"/>
    <s v="C9612-2025"/>
    <s v="0454-2025"/>
    <s v="ASOCIACIÓN JÓVENES PROGRESO Y FUTURO"/>
    <s v="9017287294"/>
    <s v="MEMORIAS TEJÍAS"/>
    <n v="19451000"/>
    <n v="15560800"/>
    <n v="3890200"/>
    <x v="15"/>
    <x v="7"/>
    <m/>
    <x v="0"/>
  </r>
  <r>
    <n v="732"/>
    <s v="C10804-2025"/>
    <s v="0454-2025"/>
    <s v="FUNDACIÓN NUESTRA HERENCIA"/>
    <s v="9003011510"/>
    <s v="FORTALECIMIENTO DE LA ESCUELA DE FORMACIÓN ARTISTICA NUESTRA HERENCIA"/>
    <n v="23868000"/>
    <n v="19094400"/>
    <n v="4773600"/>
    <x v="15"/>
    <x v="7"/>
    <m/>
    <x v="0"/>
  </r>
  <r>
    <n v="733"/>
    <s v="C7151-2025"/>
    <s v="0454-2025"/>
    <s v="FUNDACION PARA LA INCLUSION DE POBLACIONES DIVERSAS E INTERGENERACIONALES"/>
    <s v="9016353879"/>
    <s v="LA CLAVE ES LA PAZ"/>
    <n v="19137000"/>
    <n v="15309600"/>
    <n v="3827400"/>
    <x v="15"/>
    <x v="7"/>
    <m/>
    <x v="0"/>
  </r>
  <r>
    <n v="734"/>
    <s v="C2767-2025"/>
    <s v="0454-2025"/>
    <s v="ASOCIACION BROPRODUCTIONS"/>
    <s v="9015819770"/>
    <s v="EXPERIENCIA TRANSMEDIA EN LA SERRANÍA LA LINDOSA UN VIAJE A TRAVÉS DEL TIEMPO Y LA MEMORIA"/>
    <n v="29810000"/>
    <n v="23848000"/>
    <n v="5962000"/>
    <x v="15"/>
    <x v="7"/>
    <m/>
    <x v="0"/>
  </r>
  <r>
    <n v="735"/>
    <s v="C1764-2025"/>
    <s v="0454-2025"/>
    <s v="FUNDACION APASIONATE DE COLOMBIA"/>
    <s v="9004128451"/>
    <s v="ENCUENTRO DE VIVA VOZ CON ESCRITORES COLOMBIANOS 2025"/>
    <n v="23316000"/>
    <n v="18652800"/>
    <n v="4663200"/>
    <x v="15"/>
    <x v="7"/>
    <m/>
    <x v="0"/>
  </r>
  <r>
    <n v="736"/>
    <s v="C3226-2025"/>
    <s v="0454-2025"/>
    <s v="CORPORACION CONCUERPOS DANZA CONTEMPORANEA INTEGRADA EN COLOMBIA"/>
    <s v="9003013097"/>
    <s v="DANZA PARA LA DIVERSIDAD 2025"/>
    <n v="20353000"/>
    <n v="16282400"/>
    <n v="4070600"/>
    <x v="15"/>
    <x v="7"/>
    <m/>
    <x v="0"/>
  </r>
  <r>
    <n v="737"/>
    <s v="C8636-2025"/>
    <s v="0454-2025"/>
    <s v="FUNDACIÓN DIALEKTA"/>
    <s v="9004437431"/>
    <s v="CUTUCU: CUENTA TU CUENTO"/>
    <n v="23522000"/>
    <n v="18817600"/>
    <n v="4704400"/>
    <x v="15"/>
    <x v="7"/>
    <m/>
    <x v="0"/>
  </r>
  <r>
    <n v="738"/>
    <s v="C5041-2025"/>
    <s v="0454-2025"/>
    <s v="CORPORACION RED DE ARTISTAS JÓVENES URBANOS TIVA JAM"/>
    <s v="9003754472"/>
    <s v="CIRCUITOS DE ACELERACIÓN ARTÍSTICA TIVA JAM 3RA VERSION"/>
    <n v="22291000"/>
    <n v="17832800"/>
    <n v="4458200"/>
    <x v="15"/>
    <x v="7"/>
    <m/>
    <x v="0"/>
  </r>
  <r>
    <n v="739"/>
    <s v="C10264-2025"/>
    <s v="0454-2025"/>
    <s v="BIBLIOTECA COMUNITARIA RAIZ DE BARRO"/>
    <s v="9013230850"/>
    <s v="TEJIENDO VIDA COMUNITARIA PARA EL BUEN VIVIR"/>
    <n v="22291000"/>
    <n v="17832800"/>
    <n v="4458200"/>
    <x v="15"/>
    <x v="7"/>
    <m/>
    <x v="0"/>
  </r>
  <r>
    <n v="740"/>
    <s v="C6263-2025"/>
    <s v="0454-2025"/>
    <s v="CORPORACION FOLCLORICA HEREDEROS DEL JOROPO"/>
    <s v="9002047886"/>
    <s v="FORMACION EN MUSICA Y DANZA LLANERA EN ZONA RURAL DE SAN JOSE DEL GUAVIARE"/>
    <n v="25155000"/>
    <n v="20124000"/>
    <n v="5031000"/>
    <x v="15"/>
    <x v="7"/>
    <m/>
    <x v="0"/>
  </r>
  <r>
    <n v="741"/>
    <s v="C9182-2025"/>
    <s v="0454-2025"/>
    <s v="ZONA DE ARTE ALTERNATIVO"/>
    <s v="9013786641"/>
    <s v="X ENCUENTRO INTERNACIONAL DE LECTORES Y ESCRITORES - FUERZA DE LA PALABRA - &quot;RUTAS ITINERANTES: LA LITERATURA COMO DESTINO&quot;"/>
    <n v="20554000"/>
    <n v="16443200"/>
    <n v="4110800"/>
    <x v="15"/>
    <x v="7"/>
    <m/>
    <x v="0"/>
  </r>
  <r>
    <n v="742"/>
    <s v="C9771-2025"/>
    <s v="0454-2025"/>
    <s v="CORPORACION CUIDA NATURA"/>
    <s v="9018172826"/>
    <s v="FESTIVAL CUIDA NATURA (CUIDEMOS EL AGUA)"/>
    <n v="20353000"/>
    <n v="16282400"/>
    <n v="4070600"/>
    <x v="15"/>
    <x v="7"/>
    <m/>
    <x v="0"/>
  </r>
  <r>
    <n v="743"/>
    <s v="C10223-2025"/>
    <s v="0454-2025"/>
    <s v="FUNDACION CULTURAL ULTRALOIDE"/>
    <s v="9018184160"/>
    <s v="¡AQUÍ SUENA BARRANQUILLA! ENCUENTRO DE NEGOCIOS DE LA MÚSICA ALTERNATIVA DEL CARIBE"/>
    <n v="22360000"/>
    <n v="17888000"/>
    <n v="4472000"/>
    <x v="15"/>
    <x v="7"/>
    <m/>
    <x v="0"/>
  </r>
  <r>
    <n v="744"/>
    <s v="C10563-2025"/>
    <s v="0454-2025"/>
    <s v="JUNTA DE ACCIÓN COMUNAL BARRIO VILLA CONSUELO DEL MUNICIPIO DE MONIQUIRA"/>
    <s v="9016323882"/>
    <s v="&quot;FIESTA CON RITMOS Y SABORES MONIQUIREÑOS: UN VIAJE CON SON EN EL SAZÓN DEL BARRIO VILLA CONSUELO&quot;"/>
    <n v="24427000"/>
    <n v="19541600"/>
    <n v="4885400"/>
    <x v="15"/>
    <x v="7"/>
    <m/>
    <x v="0"/>
  </r>
  <r>
    <n v="745"/>
    <s v="C5790-2025"/>
    <s v="0370-2025"/>
    <s v="FUNDACION FESTIVAL PEDAZO DE ACORDEON"/>
    <s v="8000945321"/>
    <s v="XXXVI FESTIVAL PEDAZO DE ACORDEON &quot;APA, OA, SABROSO&quot;"/>
    <n v="29442000"/>
    <n v="23553600"/>
    <n v="5888400"/>
    <x v="16"/>
    <x v="3"/>
    <m/>
    <x v="0"/>
  </r>
  <r>
    <n v="746"/>
    <s v="C2372-2025"/>
    <s v="0370-2025"/>
    <s v="JUNTA DE ACCION COMUNAL LA VEREDA SANTA RITA LAS MERCEDES MUNICIPIO DE AGUSTIN CODAZZI"/>
    <s v="8240025300"/>
    <s v="PROYECTO  COMUNAL: &quot;LA VIDA ES UN CUENTO EN FAMILIA&quot;"/>
    <n v="31546000"/>
    <n v="25236800"/>
    <n v="6309200"/>
    <x v="16"/>
    <x v="3"/>
    <m/>
    <x v="0"/>
  </r>
  <r>
    <n v="747"/>
    <s v="C5260-2025"/>
    <s v="0370-2025"/>
    <s v="JUNTA DE ACCION COMUNAL BARRIO VIRGILIO VARGAS"/>
    <s v="9016028688"/>
    <s v="SABORES ANCENTRALES RESCATANDO LA COCINA Y BEBIDAS TRADICIONALES DE VIRGILIO VARGAS"/>
    <n v="18587000"/>
    <n v="14869600"/>
    <n v="3717400"/>
    <x v="16"/>
    <x v="3"/>
    <m/>
    <x v="0"/>
  </r>
  <r>
    <n v="748"/>
    <s v="C5973-2025"/>
    <s v="0370-2025"/>
    <s v="GALAXIA DELTA 9"/>
    <s v="9010598546"/>
    <s v="ASÍ SONAMOS 2.0"/>
    <n v="21698000"/>
    <n v="17358400"/>
    <n v="4339600"/>
    <x v="16"/>
    <x v="3"/>
    <m/>
    <x v="0"/>
  </r>
  <r>
    <n v="749"/>
    <s v="C9569-2025"/>
    <s v="0370-2025"/>
    <s v="JUNTA DE ACCION COMUNAL B SUBN ORMAL LA PRIMAVERA LOCALIDAD 7"/>
    <s v="8300618165"/>
    <s v="FESTIVAL HIP HOP RAGGA FEST X – JUNTANZA POR LA PAZ"/>
    <n v="19883000"/>
    <n v="15906400"/>
    <n v="3976600"/>
    <x v="17"/>
    <x v="4"/>
    <m/>
    <x v="2"/>
  </r>
  <r>
    <n v="750"/>
    <s v="C2779-2025"/>
    <s v="0370-2025"/>
    <s v="CORPORACIÓN RED MULTIDISCIPLINAR DE INNOVACIÓN, TECNOLOGÍA Y CULTURA"/>
    <s v="9008782712"/>
    <s v="MERCADO DE MÚSICA INDEPENDIENTE -MIN- 6TA VERSIÓN"/>
    <n v="14880000"/>
    <n v="11904000"/>
    <n v="2976000"/>
    <x v="16"/>
    <x v="3"/>
    <m/>
    <x v="0"/>
  </r>
  <r>
    <n v="751"/>
    <s v="C288-2025"/>
    <s v="0370-2025"/>
    <s v="RESGUARDO INDIGENA GETUCHA"/>
    <s v="9003757137"/>
    <s v="FIESTA PATRIMONIAL DE LA PIÑA KOREBAJU."/>
    <n v="24142000"/>
    <n v="19313600"/>
    <n v="4828400"/>
    <x v="16"/>
    <x v="3"/>
    <m/>
    <x v="0"/>
  </r>
  <r>
    <n v="752"/>
    <s v="C3653-2025"/>
    <s v="0370-2025"/>
    <s v="FUNDACION ARTISTICA VILLA MUSICAL DEL CAUCA"/>
    <s v="9011988011"/>
    <s v="IX CONCURSO DE BANDAS FIESTERAS VICTOR LUIS FERNANDEZ."/>
    <n v="18714000"/>
    <n v="14971200"/>
    <n v="3742800"/>
    <x v="16"/>
    <x v="3"/>
    <m/>
    <x v="0"/>
  </r>
  <r>
    <n v="753"/>
    <s v="C6518-2025"/>
    <s v="0370-2025"/>
    <s v="FUNDACION CON VIDA"/>
    <s v="8110084524"/>
    <s v="EL CENTRO VIVE Y RESUENA CON EL SEMANARIO"/>
    <n v="19682000"/>
    <n v="15745600"/>
    <n v="3936400"/>
    <x v="16"/>
    <x v="4"/>
    <m/>
    <x v="1"/>
  </r>
  <r>
    <n v="754"/>
    <s v="C4586-2025"/>
    <s v="0370-2025"/>
    <s v="ASOCIACIÓN ARTISTICA E INTERCULTURAL SANCOCHO"/>
    <s v="9006732750"/>
    <s v="XII FESTIVAL MULTIARTÍSTICO E INTERCULTURAL SANCOCHO FEST 2025"/>
    <n v="21572000"/>
    <n v="17257600"/>
    <n v="4314400"/>
    <x v="17"/>
    <x v="4"/>
    <m/>
    <x v="0"/>
  </r>
  <r>
    <n v="755"/>
    <s v="C10758-2025"/>
    <s v="0370-2025"/>
    <s v="FUNDACIÓN SABERES Y HACERES DEL SUR"/>
    <s v="9016418511"/>
    <s v="PRIMER FESTIVAL DE SABERES Y HACERES DEL ADULTO MAYOR: UN LEGADO DE PAZ"/>
    <n v="17974000"/>
    <n v="14379200"/>
    <n v="3594800"/>
    <x v="16"/>
    <x v="3"/>
    <m/>
    <x v="0"/>
  </r>
  <r>
    <n v="756"/>
    <s v="C7557-2025"/>
    <s v="0370-2025"/>
    <s v="CORPORACION OBSERVATORIO CULTURAL DEL MAGDALENA MEDIO"/>
    <s v="9007964898"/>
    <s v="ESCUELA DE FORMACIÓN: JOVENES CUIDADORES Y PROMOTORES DEL LLANITO"/>
    <n v="24045000"/>
    <n v="19236000"/>
    <n v="4809000"/>
    <x v="17"/>
    <x v="4"/>
    <m/>
    <x v="0"/>
  </r>
  <r>
    <n v="757"/>
    <s v="C10249-2025"/>
    <s v="0370-2025"/>
    <s v="FUNDACION CULTURA RAICES DE JONGOVITO"/>
    <s v="8140046444"/>
    <s v="X FESTIVAL INTERNACIONAL DE TROMBÓN DE PASTO"/>
    <n v="20570000"/>
    <n v="16456000"/>
    <n v="4114000"/>
    <x v="16"/>
    <x v="3"/>
    <m/>
    <x v="0"/>
  </r>
  <r>
    <n v="758"/>
    <s v="C5190-2025"/>
    <s v="0454-2025"/>
    <s v="FUNDACION PARA EL DESARROLLO CON RESPONSABILIDAD AMBIENTAL Y RECONCILIACION DE LOS TERRITORIOS, MEDIANTE LA INCLUSION Y LA PAZ SOCIAL"/>
    <s v="9017214021"/>
    <s v="FESTIVAL DE HISTORIAS Y LEYENDAS CAMPESINAS DE LA AMAZONIA INSPECCIÓN DEL DORADO"/>
    <n v="25940000"/>
    <n v="20752000"/>
    <n v="5188000"/>
    <x v="16"/>
    <x v="3"/>
    <m/>
    <x v="0"/>
  </r>
  <r>
    <n v="759"/>
    <s v="C6956-2025"/>
    <s v="0454-2025"/>
    <s v="FUNDACION DE INCLUSION SOCIAL PARA EL FOMENTO DE LA EDUCACION"/>
    <s v="9007340829"/>
    <s v="SABERES EN MOVIMIENTO, FORTALECIENDO DE LA IDENTIDAD CULTURAL Y EL BIENESTAR DE LOS ADULTOS MAYORES EN ALTOS DE LA SABANA FASE II"/>
    <n v="23173000"/>
    <n v="18538400"/>
    <n v="4634600"/>
    <x v="16"/>
    <x v="3"/>
    <m/>
    <x v="0"/>
  </r>
  <r>
    <n v="760"/>
    <s v="C2537-2025"/>
    <s v="0454-2025"/>
    <s v="ASOCACION DE MUJERES DEL CONFLICTO ARMADO DE VIOLENCIA BASADA EN GENERO DE LORICA"/>
    <s v="9011910379"/>
    <s v="RECETAS DE VIDA, MEMORIA, CULTURA Y RECONCILIACIÓN DESDE LA GASTRONOMÍA COLOMBIANA"/>
    <n v="18974000"/>
    <n v="15179200"/>
    <n v="3794800"/>
    <x v="16"/>
    <x v="3"/>
    <m/>
    <x v="0"/>
  </r>
  <r>
    <n v="761"/>
    <s v="C7125-2025"/>
    <s v="0454-2025"/>
    <s v="CORPORACION SEÑAL SUR"/>
    <s v="9007535472"/>
    <s v="SEMILLERO AUDIOVISUAL LA MONTAÑA"/>
    <n v="27559000"/>
    <n v="22047200"/>
    <n v="5511800"/>
    <x v="16"/>
    <x v="3"/>
    <m/>
    <x v="0"/>
  </r>
  <r>
    <n v="762"/>
    <s v="C9798-2025"/>
    <s v="0454-2025"/>
    <s v="ASOCIACIÓN MEMORIA"/>
    <s v="9016209596"/>
    <s v="HILANDO NUEVAS VIDAS PARA LA RECONSTRUCCIÓN DEL TEJIDO SOCIAL Y DEL PROCESO COMUNITARIO."/>
    <n v="15662000"/>
    <n v="12529600"/>
    <n v="3132400"/>
    <x v="16"/>
    <x v="3"/>
    <m/>
    <x v="0"/>
  </r>
  <r>
    <n v="763"/>
    <s v="C3137-2025"/>
    <s v="0454-2025"/>
    <s v="CORPORACIÓN ESCUELA RODANTE"/>
    <s v="9010303169"/>
    <s v="LOS CANTOS DE SAN JUAN - &quot;ENCUENTRO DE MEMORIAS AMBIENTALES, ARTÍSTICAS, CULTURALES Y PATRIMONIALES  DE LA CUENCA DEL RÍO SAN.JUAN&quot;."/>
    <n v="25933000"/>
    <n v="20746400"/>
    <n v="5186600"/>
    <x v="16"/>
    <x v="3"/>
    <m/>
    <x v="0"/>
  </r>
  <r>
    <n v="764"/>
    <s v="C7063-2025"/>
    <s v="0454-2025"/>
    <s v="FUNDACIÓN SIEMBRA CALI"/>
    <s v="9003876908"/>
    <s v="&quot;DÉJATE ECHAR EL CUENTO&quot; FESTIVAL DEL CUENTO Y ACTO CULTURAL."/>
    <n v="17559000"/>
    <n v="14047200"/>
    <n v="3511800"/>
    <x v="16"/>
    <x v="3"/>
    <m/>
    <x v="0"/>
  </r>
  <r>
    <n v="765"/>
    <s v="C7177-2025"/>
    <s v="0454-2025"/>
    <s v="JUNTA DE ACCIÓN COMUNAL DE LA VEREDA NEFTALI"/>
    <s v="8000216975"/>
    <s v="ENCUENTRO DE DANZAS FOLCLÓRICAS DE LA VEREDA NEFTALI"/>
    <n v="28168000"/>
    <n v="22534400"/>
    <n v="5633600"/>
    <x v="16"/>
    <x v="3"/>
    <m/>
    <x v="0"/>
  </r>
  <r>
    <n v="766"/>
    <s v="C7303-2025"/>
    <s v="0454-2025"/>
    <s v="FUNDACION PAZIFICADORES"/>
    <s v="9013460179"/>
    <s v="CREACIÓN DE DOCUMENTAL “VOCES NEGRAS DEL META: MEMORIA, CULTURA Y RESISTENCIA”."/>
    <n v="24028000"/>
    <n v="19222400"/>
    <n v="4805600"/>
    <x v="16"/>
    <x v="3"/>
    <m/>
    <x v="0"/>
  </r>
  <r>
    <n v="767"/>
    <s v="C4987-2025"/>
    <s v="0454-2025"/>
    <s v="FUNDACIÓN ARTÍSTICA Y CULTURAL CAMAGUAN"/>
    <s v="9013618589"/>
    <s v="MI LLANO ES UN MUSICAL: MITOS Y LEYENDAS DEL LLANO"/>
    <n v="23291000"/>
    <n v="18632800"/>
    <n v="4658200"/>
    <x v="16"/>
    <x v="3"/>
    <m/>
    <x v="0"/>
  </r>
  <r>
    <n v="768"/>
    <s v="C8316-2025"/>
    <s v="0454-2025"/>
    <s v="FUNDACIÓN ARTISTICA EL GATO AZUL"/>
    <s v="9011703982"/>
    <s v="TALLER DE DANZA ANDINA"/>
    <n v="21572000"/>
    <n v="17257600"/>
    <n v="4314400"/>
    <x v="16"/>
    <x v="3"/>
    <m/>
    <x v="0"/>
  </r>
  <r>
    <n v="769"/>
    <s v="C3175-2025"/>
    <s v="0454-2025"/>
    <s v="FUNDACION SOCIAL PARA EL DESARROLLO COMUNITARIO SOY PAZ"/>
    <s v="9008429334"/>
    <s v="FESTIVAL DEL SAN PEDRITO: ARTE Y CULTURA EN LA VEREDA MONTAÑITA DEL MUNICIPIO DE TIMANÁ (HUILA)"/>
    <n v="23573000"/>
    <n v="18858400"/>
    <n v="4714600"/>
    <x v="16"/>
    <x v="3"/>
    <m/>
    <x v="0"/>
  </r>
  <r>
    <n v="770"/>
    <s v="C2756-2025"/>
    <s v="0454-2025"/>
    <s v="CORPORACION CRECIENDO POR EL DESARROLLO SOCIAL"/>
    <s v="9015135818"/>
    <s v="FESTAS PATRONALES DEL CORREGIMIENTO DE PUERTO COCA EN  HONOR A LA VIRGEN DEL CARMEN"/>
    <n v="18587000"/>
    <n v="14869600"/>
    <n v="3717400"/>
    <x v="16"/>
    <x v="3"/>
    <m/>
    <x v="0"/>
  </r>
  <r>
    <n v="771"/>
    <s v="C7336-2025"/>
    <s v="0454-2025"/>
    <s v="CORPORACION AL SERVICIO DEL BENEFICIO AMBIENTAL"/>
    <s v="8110203224"/>
    <s v="ESCUELA COMUNITARIA EXPLOARTE"/>
    <n v="15068000"/>
    <n v="12054400"/>
    <n v="3013600"/>
    <x v="16"/>
    <x v="3"/>
    <m/>
    <x v="0"/>
  </r>
  <r>
    <n v="773"/>
    <s v="C2579-2025"/>
    <s v="0454-2025"/>
    <s v="FUNDACION VERDE CARIBE"/>
    <s v="9005267333"/>
    <s v="ENTRE MANGLARES  Y RITMOS DE LA CULTURA AFRO DE TOLÚ"/>
    <n v="25688000"/>
    <n v="20550400"/>
    <n v="5137600"/>
    <x v="16"/>
    <x v="5"/>
    <m/>
    <x v="0"/>
  </r>
  <r>
    <n v="774"/>
    <s v="C3912-2025"/>
    <s v="0454-2025"/>
    <s v="FUNDACION MUNDO DE ARCANGELES"/>
    <s v="9008695084"/>
    <s v="VEN VAMOS A DANZAR POR LA PAZ Y LA CONVIVENCIA 3"/>
    <n v="17341000"/>
    <n v="13872800"/>
    <n v="3468200"/>
    <x v="16"/>
    <x v="5"/>
    <m/>
    <x v="0"/>
  </r>
  <r>
    <n v="775"/>
    <s v="C8462-2025"/>
    <s v="0454-2025"/>
    <s v="FUNDACION ARTE Y CULTURA INGENIO TRIUNFANTE"/>
    <s v="9015052945"/>
    <s v="GUITARRAS. TALLERES DE FORMACIÓN EN MÚSICA DE CUERDA"/>
    <n v="24899000"/>
    <n v="19919200"/>
    <n v="4979800"/>
    <x v="16"/>
    <x v="5"/>
    <m/>
    <x v="0"/>
  </r>
  <r>
    <n v="776"/>
    <s v="C5608-2025"/>
    <s v="0454-2025"/>
    <s v="CORPORACIÓN ARTÍSTICA CULTURAL CASA DANZA MEDELLÍN"/>
    <s v="9017113383"/>
    <s v="VII FESTIVAL ZAPATIADOS LATINOAMERICANOS"/>
    <n v="17587000"/>
    <n v="14069600"/>
    <n v="3517400"/>
    <x v="16"/>
    <x v="5"/>
    <m/>
    <x v="0"/>
  </r>
  <r>
    <n v="777"/>
    <s v="C3745-2025"/>
    <s v="0454-2025"/>
    <s v="FUNDACION AFROGUAMA"/>
    <s v="9018673946"/>
    <s v="CELEBRACIÓN DEL DÍA DE LA MUJER AFROLATINA"/>
    <n v="32004000"/>
    <n v="25603200"/>
    <n v="6400800"/>
    <x v="16"/>
    <x v="5"/>
    <m/>
    <x v="0"/>
  </r>
  <r>
    <n v="778"/>
    <s v="C9872-2025"/>
    <s v="0454-2025"/>
    <s v="CORPORACION PARA LA GESTION PROGRESO Y DESARROLLO DE SUCRE"/>
    <s v="9007222278"/>
    <s v="EL TALLER DE LOS ABUELOS: DONDE LA SABIDURIA SE CONVIERTE EN ARTE"/>
    <n v="25243000"/>
    <n v="20194400"/>
    <n v="5048600"/>
    <x v="16"/>
    <x v="5"/>
    <m/>
    <x v="0"/>
  </r>
  <r>
    <n v="779"/>
    <s v="C1286-2025"/>
    <s v="0454-2025"/>
    <s v="FUNDACION UN MAR DE INNOVACION"/>
    <s v="9018007815"/>
    <s v="EMPODERAMIENTO FEMENINO: UN ESPACIO PARA LA FORMACIÓN DESDE LA IGUALDAD DE GÉNERO."/>
    <n v="16780000"/>
    <n v="13424000"/>
    <n v="3356000"/>
    <x v="16"/>
    <x v="5"/>
    <m/>
    <x v="0"/>
  </r>
  <r>
    <n v="780"/>
    <s v="C8420-2025"/>
    <s v="0454-2025"/>
    <s v="FUNDACIÓN LA CASITA DE LOS SUEÑOS S.V.C."/>
    <s v="9005966169"/>
    <s v="FIESTA DE LA LECTURA - X VERSIÓN &quot;LEO LA VIDA EN EL CAGUÁN&quot;"/>
    <n v="21287000"/>
    <n v="17029600"/>
    <n v="4257400"/>
    <x v="16"/>
    <x v="5"/>
    <m/>
    <x v="0"/>
  </r>
  <r>
    <n v="781"/>
    <s v="C1300-2025"/>
    <s v="0454-2025"/>
    <s v="FUNDACION PARA EL DESARROLLO SOCIAL DEL CARIBE"/>
    <s v="9005198070"/>
    <s v="SEMBRANDO TRADICIONES; JUEGOS TRADICIONALES, MITOS Y LEYENDAS INDÍGENAS DIRIGIDO A NIÑOS Y NIÑAS EN LA GRANJA."/>
    <n v="22336000"/>
    <n v="17868800"/>
    <n v="4467200"/>
    <x v="16"/>
    <x v="5"/>
    <m/>
    <x v="0"/>
  </r>
  <r>
    <n v="782"/>
    <s v="C10206-2025"/>
    <s v="0454-2025"/>
    <s v="FUNDACION PRO-ACCIONAR SOCIAL"/>
    <s v="9002091643"/>
    <s v="ESCUELA DE FORMACIÓN SENTIMIENTO MUSICAL"/>
    <n v="22220000"/>
    <n v="17776000"/>
    <n v="4444000"/>
    <x v="16"/>
    <x v="5"/>
    <m/>
    <x v="0"/>
  </r>
  <r>
    <n v="783"/>
    <s v="C81-2025"/>
    <s v="0454-2025"/>
    <s v="ASOCIACION JOVENES EMPRENDEDORES DEL GUAINIA"/>
    <s v="9002698740"/>
    <s v="GUAINIA CELEBRA LA DANZA MULTICULTURAL, CREATIVA E INCLUYENTE 2025"/>
    <n v="33527000"/>
    <n v="26821600"/>
    <n v="6705400"/>
    <x v="16"/>
    <x v="5"/>
    <m/>
    <x v="0"/>
  </r>
  <r>
    <n v="784"/>
    <s v="C2530-2025"/>
    <s v="0454-2025"/>
    <s v="FUNDACION ALTO DEL ROSARIO"/>
    <s v="8230030966"/>
    <s v="GUARDIANES DEL PATRIMONIO, LA PAZ Y EL MEDIO AMBIENTE, UNA NUEVA ESPERANZA PARA COLOSÓ"/>
    <n v="23854000"/>
    <n v="19083200"/>
    <n v="4770800"/>
    <x v="16"/>
    <x v="5"/>
    <m/>
    <x v="0"/>
  </r>
  <r>
    <n v="785"/>
    <s v="C9450-2025"/>
    <s v="0454-2025"/>
    <s v="CORPORACION CULTURAL EL FARO"/>
    <s v="9018599482"/>
    <s v="FESTIVAL NACIONAL DE TEATRO ACTÚE PUES"/>
    <n v="24349000"/>
    <n v="19479200"/>
    <n v="4869800"/>
    <x v="16"/>
    <x v="5"/>
    <m/>
    <x v="0"/>
  </r>
  <r>
    <n v="786"/>
    <s v="C9529-2025"/>
    <s v="0454-2025"/>
    <s v="FUNDACIÓN PARA EL DESARROLLO MULTIDIMENSIONAL E INTERDISCIPLINARIO DE LOS PUEBLOS"/>
    <s v="9012271990"/>
    <s v="RAICES EN MOVIMIENTO: DANZAS TRADICIONALES INDIGENAS PARA LA TRANSMISIÓN Y FORTALECIMIENTO DE LOS SABERES ANCESTRALES DE LA ETNIA CUBEO"/>
    <n v="24850000"/>
    <n v="19880000"/>
    <n v="4970000"/>
    <x v="16"/>
    <x v="5"/>
    <m/>
    <x v="0"/>
  </r>
  <r>
    <n v="787"/>
    <s v="C384-2025"/>
    <s v="0454-2025"/>
    <s v="RESGUARDO INDIGENA PEÑAS ROJAS"/>
    <s v="8280024314"/>
    <s v="FESTIVAL DE LA CULTURA ALIMENTARIA DEL PUEBLO INDIGENA COREGUAJE."/>
    <n v="24142000"/>
    <n v="19313600"/>
    <n v="4828400"/>
    <x v="16"/>
    <x v="5"/>
    <m/>
    <x v="0"/>
  </r>
  <r>
    <n v="788"/>
    <s v="C7221-2025"/>
    <s v="0454-2025"/>
    <s v="FUNDACION MIXTA LIBERTAD"/>
    <s v="9013101569"/>
    <s v="CENTENARIO DE CUENTOS: MAGIA INFANTIL EN 100 HISTORIAS ORIGINALES"/>
    <n v="28761000"/>
    <n v="23008800"/>
    <n v="5752200"/>
    <x v="16"/>
    <x v="5"/>
    <m/>
    <x v="0"/>
  </r>
  <r>
    <n v="789"/>
    <s v="C7294-2025"/>
    <s v="0454-2025"/>
    <s v="CORPORACION KYMERA"/>
    <s v="9012484268"/>
    <s v="PODCAST HIPERMEDIAL EL PLUMERO"/>
    <n v="27522000"/>
    <n v="22017600"/>
    <n v="5504400"/>
    <x v="16"/>
    <x v="5"/>
    <m/>
    <x v="0"/>
  </r>
  <r>
    <n v="790"/>
    <s v="C7064-2025"/>
    <s v="0454-2025"/>
    <s v="CONSEJO COMUNITARIO ANCESTRAL DE LA COMUNIDAD NEGRA DEL ABRA &quot;EL ABRA&quot;"/>
    <s v="9013294211"/>
    <s v="CULTURA Y SABIDURÍA: RESCATANDO LA MEDICINA TRADICIONAL"/>
    <n v="39245000"/>
    <n v="31396000"/>
    <n v="7849000"/>
    <x v="16"/>
    <x v="5"/>
    <m/>
    <x v="0"/>
  </r>
  <r>
    <n v="791"/>
    <s v="C10378-2025"/>
    <s v="0454-2025"/>
    <s v="CORPORACION ALMA EN MOVIMIENTO"/>
    <s v="9015075386"/>
    <s v="MOVIMIENTO CREATIVO"/>
    <n v="24028000"/>
    <n v="19222400"/>
    <n v="4805600"/>
    <x v="16"/>
    <x v="5"/>
    <m/>
    <x v="0"/>
  </r>
  <r>
    <n v="792"/>
    <s v="C6962-2025"/>
    <s v="0454-2025"/>
    <s v="FUNDACION BRINDANDO SONRISAS"/>
    <s v="9018793203"/>
    <s v="SERIE ANIMADA: &quot;NARRATIVAS DE LO QUE PASO EN MI TERRITORIO&quot;"/>
    <n v="28450000"/>
    <n v="22760000"/>
    <n v="5690000"/>
    <x v="16"/>
    <x v="5"/>
    <m/>
    <x v="0"/>
  </r>
  <r>
    <n v="793"/>
    <s v="C2477-2025"/>
    <s v="0454-2025"/>
    <s v="FUNDACION PROMOVER"/>
    <s v="9001480739"/>
    <s v="ESTA ES MI TIERRA"/>
    <n v="18587000"/>
    <n v="14869600"/>
    <n v="3717400"/>
    <x v="16"/>
    <x v="5"/>
    <m/>
    <x v="0"/>
  </r>
  <r>
    <n v="794"/>
    <s v="C3267-2025"/>
    <s v="0454-2025"/>
    <s v="CORPORACIÓN ARTISTICA, CULTURAL, DEPORTIVA, SOCIAL Y AMBIENTAL ESTAMPA LLANERA CORESLLA."/>
    <s v="9016320530"/>
    <s v="FORMACIÓN MUSICAL “UN CANTO PARA LA PAZ Y LA RECONCILIACIÓN FASE 2”"/>
    <n v="25796000"/>
    <n v="20636800"/>
    <n v="5159200"/>
    <x v="16"/>
    <x v="5"/>
    <m/>
    <x v="0"/>
  </r>
  <r>
    <n v="795"/>
    <s v="C6188-2025"/>
    <s v="0454-2025"/>
    <s v="FUNDACION L EXPLOSE"/>
    <s v="8300214131"/>
    <s v="RESIDENCIAS ARTÍSTICAS AIRE Y MOVIMIENTO"/>
    <n v="22291000"/>
    <n v="17832800"/>
    <n v="4458200"/>
    <x v="16"/>
    <x v="5"/>
    <m/>
    <x v="0"/>
  </r>
  <r>
    <n v="796"/>
    <s v="C9128-2025"/>
    <s v="0454-2025"/>
    <s v="FUNDACION RANCHO GRANDE ZENÚ RAGRANZE"/>
    <s v="9003121367"/>
    <s v="IV FERIA ARTESANAL AGRO-ECOLOGICA Y CULTURAL DE LA ETNIA ZENÚ."/>
    <n v="26973000"/>
    <n v="21578400"/>
    <n v="5394600"/>
    <x v="16"/>
    <x v="5"/>
    <m/>
    <x v="0"/>
  </r>
  <r>
    <n v="797"/>
    <s v="C8958-2025"/>
    <s v="0454-2025"/>
    <s v="FUNDACIÓN VELAS Y FAROLES QUIMBAYA"/>
    <s v="9004298794"/>
    <s v="CENTRO DE MEMORIA DEL FESTIVAL DE VELAS Y FAROLES"/>
    <n v="28151000"/>
    <n v="22520800"/>
    <n v="5630200"/>
    <x v="16"/>
    <x v="5"/>
    <m/>
    <x v="0"/>
  </r>
  <r>
    <n v="798"/>
    <s v="C2810-2025"/>
    <s v="0454-2025"/>
    <s v="FUNDACION PARA EL DESARRROLLO SOCIAL Y CULTURAL- FUNFA"/>
    <s v="9002337722"/>
    <s v="TALENTO ESCONDIDO"/>
    <n v="24121000"/>
    <n v="19296800"/>
    <n v="4824200"/>
    <x v="16"/>
    <x v="5"/>
    <m/>
    <x v="0"/>
  </r>
  <r>
    <n v="799"/>
    <s v="C2126-2025"/>
    <s v="0454-2025"/>
    <s v="CORPORACION IMPACTARTE CON DESARROLLO"/>
    <s v="9010571983"/>
    <s v="CARNAVAL DE VERANO NECOCLÍ 2025"/>
    <n v="17587000"/>
    <n v="14069600"/>
    <n v="3517400"/>
    <x v="16"/>
    <x v="5"/>
    <m/>
    <x v="0"/>
  </r>
  <r>
    <n v="800"/>
    <s v="C5788-2025"/>
    <s v="0454-2025"/>
    <s v="FUNDACION NELSON MARIN"/>
    <s v="9012798643"/>
    <s v="CONSTRUYENDO TEJIDO SOCIAL A TRAVES DE LA GESTION CULTURAL"/>
    <n v="33853000"/>
    <n v="27082400"/>
    <n v="6770600"/>
    <x v="16"/>
    <x v="6"/>
    <m/>
    <x v="0"/>
  </r>
  <r>
    <n v="801"/>
    <s v="C564-2025"/>
    <s v="0454-2025"/>
    <s v="FUNDACIÓN AMOR POR CÓRDOBA"/>
    <s v="9002729954"/>
    <s v="PORTAFOLIO MUSICAL"/>
    <n v="17751000"/>
    <n v="14200800"/>
    <n v="3550200"/>
    <x v="16"/>
    <x v="6"/>
    <m/>
    <x v="0"/>
  </r>
  <r>
    <n v="802"/>
    <s v="C624-2025"/>
    <s v="0454-2025"/>
    <s v="FUNDACION COLOMBO ALEMANA VOLVER A SONREIR"/>
    <s v="8040115764"/>
    <s v="CREA INFANCIA DE MUSICA Y PAZ BARRANCABERMEJA"/>
    <n v="23980000"/>
    <n v="19184000"/>
    <n v="4796000"/>
    <x v="16"/>
    <x v="6"/>
    <m/>
    <x v="0"/>
  </r>
  <r>
    <n v="803"/>
    <s v="C970-2025"/>
    <s v="0454-2025"/>
    <s v="FUNDACION PARA EL DESARROLLO ARTISTICO CULTURAL ARTESANAL EDUCATIVO SOCIAL DE DERECHOS HUMANOS E INDIGENA DE COLOMBIA"/>
    <s v="9004157115"/>
    <s v="TITIRITANDO SUEÑOS: &quot;ANIMANDO IMAGINACIONES, TRANSFORMANDO REALIDADES&quot;"/>
    <n v="19011000"/>
    <n v="15208800"/>
    <n v="3802200"/>
    <x v="16"/>
    <x v="6"/>
    <m/>
    <x v="0"/>
  </r>
  <r>
    <n v="804"/>
    <s v="C6738-2025"/>
    <s v="0454-2025"/>
    <s v="COLECTIVO EL CRUCE"/>
    <s v="9010959744"/>
    <s v="GRAN FOGÓN AUDIOVISUAL. SOBERANÍA DIGITAL Y ECOSISTEMAS AUDIOVISUALES COMUNITARIOS EN EXPANSIÓN. TECNOPOÉTICAS DE LA PARTICIPACIÓN COLECTIVA."/>
    <n v="21798000"/>
    <n v="17438400"/>
    <n v="4359600"/>
    <x v="16"/>
    <x v="6"/>
    <m/>
    <x v="0"/>
  </r>
  <r>
    <n v="805"/>
    <s v="C1046-2025"/>
    <s v="0454-2025"/>
    <s v="FUNDACION JISCHANA HUITACA"/>
    <s v="9003213157"/>
    <s v="X ENCUENTRO DE PATRIMONIO CULTURAL DE SOGAMOSO: “UNIENDO COMUNIDADES, FORTALECIENDO IDENTIDADES”"/>
    <n v="25205000"/>
    <n v="20164000"/>
    <n v="5041000"/>
    <x v="16"/>
    <x v="6"/>
    <m/>
    <x v="0"/>
  </r>
  <r>
    <n v="806"/>
    <s v="C9500-2025"/>
    <s v="0454-2025"/>
    <s v="CORPORACION ARTISTICA Y CULTURAL CONSONARTE"/>
    <s v="9017524821"/>
    <s v="FESTIVAL CORALES DE PAZ AGUACHICA-CESAR"/>
    <n v="28737000"/>
    <n v="22989600"/>
    <n v="5747400"/>
    <x v="16"/>
    <x v="6"/>
    <m/>
    <x v="0"/>
  </r>
  <r>
    <n v="807"/>
    <s v="C1967-2025"/>
    <s v="0454-2025"/>
    <s v="FUNDACION SOCIAL DAVIDA"/>
    <s v="9015674130"/>
    <s v="JORNADAS DE INCLUSIÓN Y TERAPIAS ILUMINANDO SONRISAS"/>
    <n v="27315000"/>
    <n v="21852000"/>
    <n v="5463000"/>
    <x v="16"/>
    <x v="6"/>
    <m/>
    <x v="0"/>
  </r>
  <r>
    <n v="808"/>
    <s v="C5428-2025"/>
    <s v="0454-2025"/>
    <s v="ASOCIACIÓN CULTURAL ZANSUE &quot;JUVENTUD, DINAMISMO Y ENERGIA&quot;"/>
    <s v="9011207659"/>
    <s v="CONVENCIÓN JUVENIL DE CIRCO Y LAS ARTES"/>
    <n v="23041000"/>
    <n v="18432800"/>
    <n v="4608200"/>
    <x v="16"/>
    <x v="6"/>
    <m/>
    <x v="0"/>
  </r>
  <r>
    <n v="809"/>
    <s v="C10907-2025"/>
    <s v="0454-2025"/>
    <s v="CORPORACIÓN DE PROFESORES DE LA UNIVERSIDAD SURCOLOMBIANA - CORPUS"/>
    <s v="8130001197"/>
    <s v="ACADEMIA DE ARTE RURAL ALGECIREÑA, DESPENSA AGRÍCOLA Y CULTURAL PARA LA PAZ."/>
    <n v="24502000"/>
    <n v="19601600"/>
    <n v="4900400"/>
    <x v="16"/>
    <x v="6"/>
    <m/>
    <x v="0"/>
  </r>
  <r>
    <n v="810"/>
    <s v="C4833-2025"/>
    <s v="0454-2025"/>
    <s v="COMUNIDAD INDIGENA PLAYA RICA"/>
    <s v="9017193437"/>
    <s v="COMPARTIENDO EN FAMILIA INKAL AWA, LOS SABERES ANCESTRALES DE LA CHAGRA Y LA ALIMENTACION PROPIA"/>
    <n v="16621000"/>
    <n v="13296800"/>
    <n v="3324200"/>
    <x v="16"/>
    <x v="6"/>
    <m/>
    <x v="0"/>
  </r>
  <r>
    <n v="811"/>
    <s v="C3888-2025"/>
    <s v="0454-2025"/>
    <s v="ASOCIACIÓN MUSICÁLMATE - ESCUELA MUSICAL DE COLON"/>
    <s v="9007738734"/>
    <s v="CREANDO SEMILLAS DE PAZ"/>
    <n v="17394000"/>
    <n v="13915200"/>
    <n v="3478800"/>
    <x v="16"/>
    <x v="6"/>
    <m/>
    <x v="0"/>
  </r>
  <r>
    <n v="812"/>
    <s v="C1175-2025"/>
    <s v="0454-2025"/>
    <s v="ASOCIACION CULTURAL CIRCO FRONTERA DE PAZ"/>
    <s v="9009864618"/>
    <s v="VIII FESTIVAL DE PAYASOS &quot;PAYASEANDO POR NORTE DE SANTANDER, JUNTOS CONTRA EL BULLYING CONECTANDO SONRISAS POR EL CATATUMBO&quot;"/>
    <n v="26692000"/>
    <n v="21353600"/>
    <n v="5338400"/>
    <x v="16"/>
    <x v="6"/>
    <m/>
    <x v="0"/>
  </r>
  <r>
    <n v="813"/>
    <s v="C1101-2025"/>
    <s v="0454-2025"/>
    <s v="COMUNIDAD INDIGENA JUSY MONILLA AMENA KM 9"/>
    <s v="8380000397"/>
    <s v="BAILE TRADICIONAL UITOTO"/>
    <n v="34470000"/>
    <n v="27576000"/>
    <n v="6894000"/>
    <x v="16"/>
    <x v="6"/>
    <m/>
    <x v="0"/>
  </r>
  <r>
    <n v="814"/>
    <s v="C1316-2025"/>
    <s v="0454-2025"/>
    <s v="FUNDACION PARA LA FORMACION ARTISTICA GIOIA"/>
    <s v="9017600102"/>
    <s v="5TO CONCURSO LATINOAMERICANO PIANISTAS JOVENES 2025."/>
    <n v="17559000"/>
    <n v="14047200"/>
    <n v="3511800"/>
    <x v="16"/>
    <x v="6"/>
    <m/>
    <x v="0"/>
  </r>
  <r>
    <n v="815"/>
    <s v="C8743-2025"/>
    <s v="0454-2025"/>
    <s v="ASOCIACION CIVICA ANTENA PARABOLICA AGUADAS"/>
    <s v="8100052781"/>
    <s v="EL VUELO DE &quot;LOS GRILLOS&quot;, SEMBLANZA ARTÍSTICA DE LOS HERMANOS HERNÁNDEZ."/>
    <n v="23819000"/>
    <n v="19055200"/>
    <n v="4763800"/>
    <x v="16"/>
    <x v="6"/>
    <m/>
    <x v="0"/>
  </r>
  <r>
    <n v="816"/>
    <s v="C5552-2025"/>
    <s v="0454-2025"/>
    <s v="JUNTA DE ACCION COMUNAL DE LA VEREDA VILLAROSA"/>
    <s v="8440007809"/>
    <s v="VILLAROSA- COSECHA CULTURAL."/>
    <n v="27780000"/>
    <n v="22224000"/>
    <n v="5556000"/>
    <x v="16"/>
    <x v="6"/>
    <m/>
    <x v="0"/>
  </r>
  <r>
    <n v="817"/>
    <s v="C10225-2025"/>
    <s v="0454-2025"/>
    <s v="CORPORACION ARTISTICA Y CULTURAL IDENTIDAD QUINDIANA IQ"/>
    <s v="9016196812"/>
    <s v="&quot;TEJIENDO PAZ EN MOVIMIENTO&quot;"/>
    <n v="25677000"/>
    <n v="20541600"/>
    <n v="5135400"/>
    <x v="16"/>
    <x v="6"/>
    <m/>
    <x v="0"/>
  </r>
  <r>
    <n v="818"/>
    <s v="C9285-2025"/>
    <s v="0454-2025"/>
    <s v="ASOCIACIÓN DEPARTAMENTAL DE SORDOS DEL GUAVIARE"/>
    <s v="9009783838"/>
    <s v="MANOS VIAJERAS"/>
    <n v="24522000"/>
    <n v="19617600"/>
    <n v="4904400"/>
    <x v="16"/>
    <x v="6"/>
    <m/>
    <x v="0"/>
  </r>
  <r>
    <n v="819"/>
    <s v="C5230-2025"/>
    <s v="0454-2025"/>
    <s v="SOCIEDAD DE MEJORAS PÚBLICAS DE BUCARAMANGA"/>
    <s v="8902031531"/>
    <s v="LA MEMORIA BUCARAMANGA A TRAVÉS DE LOS EMPRENDIMIENTOS Y PATRIMONIOS QUE PERDURAN"/>
    <n v="26957000"/>
    <n v="21565600"/>
    <n v="5391400"/>
    <x v="16"/>
    <x v="6"/>
    <m/>
    <x v="0"/>
  </r>
  <r>
    <n v="820"/>
    <s v="C4827-2025"/>
    <s v="0454-2025"/>
    <s v="FUNDACIÓN RADIAL PUNTO 5"/>
    <s v="9009481138"/>
    <s v="ARTESANAS DE LOS ANDES: TEJIENDO HISTORIAS."/>
    <n v="17325000"/>
    <n v="13860000"/>
    <n v="3465000"/>
    <x v="16"/>
    <x v="6"/>
    <m/>
    <x v="0"/>
  </r>
  <r>
    <n v="821"/>
    <s v="C7359-2025"/>
    <s v="0454-2025"/>
    <s v="FUNDACION PROYECTO CHANEJO"/>
    <s v="9012787809"/>
    <s v="GAMIFICACION DE LOS ESPACIOS ALTERNATIVOS PARA LA PRÁCTICA ARTÍSTICA"/>
    <n v="19883000"/>
    <n v="15906400"/>
    <n v="3976600"/>
    <x v="16"/>
    <x v="6"/>
    <m/>
    <x v="0"/>
  </r>
  <r>
    <n v="822"/>
    <s v="C7366-2025"/>
    <s v="0454-2025"/>
    <s v="CORPORACION DE GESTORES CULTURALES DEL TUNDAMA"/>
    <s v="9006158041"/>
    <s v="SEXTO CURSO- PROCESO DE FORMACIÓN: LOS GESTORES CULTURALES COMO AGENTES PRINCIPALES EN EL FORTALECIMIENTO CULTURAL DEL PATRIMONIO, SABERES Y OFICIOS TRADICIONALES DE BOYACÁ, “BOYACÁ RECONOCE SU PATRIMONIO”."/>
    <n v="23316000"/>
    <n v="18652800"/>
    <n v="4663200"/>
    <x v="16"/>
    <x v="6"/>
    <m/>
    <x v="0"/>
  </r>
  <r>
    <n v="823"/>
    <s v="C9633-2025"/>
    <s v="0454-2025"/>
    <s v="FUNDACION VISUAL CHOCK"/>
    <s v="9018079085"/>
    <s v="CONSTRUYENDO TRADICIÓN"/>
    <n v="24590000"/>
    <n v="19672000"/>
    <n v="4918000"/>
    <x v="16"/>
    <x v="6"/>
    <m/>
    <x v="0"/>
  </r>
  <r>
    <n v="824"/>
    <s v="C8387-2025"/>
    <s v="0454-2025"/>
    <s v="FUNDACION KURAMI CULTURA AL CAMINAR"/>
    <s v="9018272692"/>
    <s v="PASARELA DE MODA HERENCIA NATIVA"/>
    <n v="18071000"/>
    <n v="14456800"/>
    <n v="3614200"/>
    <x v="16"/>
    <x v="6"/>
    <m/>
    <x v="0"/>
  </r>
  <r>
    <n v="825"/>
    <s v="C10660-2025"/>
    <s v="0454-2025"/>
    <s v="ASOCIACION ARTISTICA Y CREATIVA EVOLUTION CREW DANCE"/>
    <s v="9015232181"/>
    <s v="“HERENCIA VIVA: RITMOS QUE NOS UNEN”"/>
    <n v="26285000"/>
    <n v="21028000"/>
    <n v="5257000"/>
    <x v="16"/>
    <x v="6"/>
    <m/>
    <x v="0"/>
  </r>
  <r>
    <n v="826"/>
    <s v="C8775-2025"/>
    <s v="0454-2025"/>
    <s v="CORPORACIÓN CULTURAL CANCHIMALOS"/>
    <s v="8002494607"/>
    <s v="CANCHIMALOS: 50 AÑOS DE MEMORIA ESCÉNICA"/>
    <n v="17998000"/>
    <n v="14398400"/>
    <n v="3599600"/>
    <x v="16"/>
    <x v="6"/>
    <m/>
    <x v="0"/>
  </r>
  <r>
    <n v="827"/>
    <s v="C11091-2025"/>
    <s v="0454-2025"/>
    <s v="CORPORACION CORCULDER"/>
    <s v="9001590134"/>
    <s v="MUSICA EN MARCHA POR LA PAZ Y CONVIVENCIA"/>
    <n v="26623000"/>
    <n v="21298400"/>
    <n v="5324600"/>
    <x v="16"/>
    <x v="6"/>
    <m/>
    <x v="0"/>
  </r>
  <r>
    <n v="828"/>
    <s v="C9540-2025"/>
    <s v="0454-2025"/>
    <s v="FUNDACION MUYSQUYN &quot;JOVENES, AMBIENTE Y TERRITORIO&quot;"/>
    <s v="9012099262"/>
    <s v="TRADICIONES QUE SANAN: UN DIALOGO ECOSISTEMICO"/>
    <n v="23868000"/>
    <n v="19094400"/>
    <n v="4773600"/>
    <x v="16"/>
    <x v="7"/>
    <m/>
    <x v="0"/>
  </r>
  <r>
    <n v="829"/>
    <s v="C910-2025"/>
    <s v="0454-2025"/>
    <s v="FUNDACIÓN ÚVENDOR"/>
    <s v="9003310891"/>
    <s v="ESCUELA DE SONES DE MARÍMBULA DEL SINÚ"/>
    <n v="19011000"/>
    <n v="15208800"/>
    <n v="3802200"/>
    <x v="16"/>
    <x v="7"/>
    <m/>
    <x v="0"/>
  </r>
  <r>
    <n v="830"/>
    <s v="C8852-2025"/>
    <s v="0454-2025"/>
    <s v="CORPORACIÓN KOMPANIO COLECTIVO CULTURAL"/>
    <s v="9016412718"/>
    <s v="FESTIVAL INFANTIL DE ARTES ESCÉNICAS"/>
    <n v="18835000"/>
    <n v="15068000"/>
    <n v="3767000"/>
    <x v="16"/>
    <x v="7"/>
    <m/>
    <x v="0"/>
  </r>
  <r>
    <n v="831"/>
    <s v="C8231-2025"/>
    <s v="0454-2025"/>
    <s v="FUNDACION VIVOMITU"/>
    <s v="9018816655"/>
    <s v="PINTANDO EL PAISAJE CULTURAL VAUPENSE"/>
    <n v="20940000"/>
    <n v="16752000"/>
    <n v="4188000"/>
    <x v="16"/>
    <x v="7"/>
    <m/>
    <x v="0"/>
  </r>
  <r>
    <n v="832"/>
    <s v="C10004-2025"/>
    <s v="0454-2025"/>
    <s v="CORPORACION CULTURAL MORICHES"/>
    <s v="9015082924"/>
    <s v="FORMACION EN BAILE DE JOROPO TRADICIONAL PARA LA RECONCILIACION Y LA CULTURA DE PAZ"/>
    <n v="25309000"/>
    <n v="20247200"/>
    <n v="5061800"/>
    <x v="16"/>
    <x v="7"/>
    <m/>
    <x v="0"/>
  </r>
  <r>
    <n v="833"/>
    <s v="C1635-2025"/>
    <s v="0454-2025"/>
    <s v="FUNDACIÓN URDIENDO CANTO"/>
    <s v="9017226274"/>
    <s v="TERRITORIOS DE CONVIVENCIA Y PAZ"/>
    <n v="18395000"/>
    <n v="14716000"/>
    <n v="3679000"/>
    <x v="16"/>
    <x v="7"/>
    <m/>
    <x v="0"/>
  </r>
  <r>
    <n v="834"/>
    <s v="C4125-2025"/>
    <s v="0454-2025"/>
    <s v="FUNDACIÓN CORO POLIFÓNICO ICANTÉERI"/>
    <s v="9000189735"/>
    <s v="VOCES DESDE LA SELVA LE CANTAN A LA PAZ"/>
    <n v="29721000"/>
    <n v="23776800"/>
    <n v="5944200"/>
    <x v="16"/>
    <x v="7"/>
    <m/>
    <x v="0"/>
  </r>
  <r>
    <n v="835"/>
    <s v="C1677-2025"/>
    <s v="0454-2025"/>
    <s v="CORPORACIÓN NUEVA ERA ARTE Y CULTURA"/>
    <s v="9007551296"/>
    <s v="LABORATORIO CREATIVO DE PATRIMONIO CULTURAL: INNOVACIÓN Y REVITALIZACIÓN DEL LEGADO CULTURAL DEL MUNICIPIO DE AMAGÁ."/>
    <n v="17587000"/>
    <n v="14069600"/>
    <n v="3517400"/>
    <x v="16"/>
    <x v="7"/>
    <m/>
    <x v="0"/>
  </r>
  <r>
    <n v="836"/>
    <s v="C1637-2025"/>
    <s v="0454-2025"/>
    <s v="CORPORACIÓN DE ARTISTAS DIGITALES GUAVIARE"/>
    <s v="9018558690"/>
    <s v="COCREACIÓN DE EXPERIENCIAS DE TURISMO CULTURAL COMUNITARIO EN SAN JOSÉ DEL GUAVIARE"/>
    <n v="32648000"/>
    <n v="26118400"/>
    <n v="6529600"/>
    <x v="16"/>
    <x v="7"/>
    <m/>
    <x v="0"/>
  </r>
  <r>
    <n v="837"/>
    <s v="C5126-2025"/>
    <s v="0454-2025"/>
    <s v="JUNTA DE ACCION COMUNAL DE LA VEREDA AGUA BONITA 2"/>
    <s v="9013999227"/>
    <s v="FESTIVAL DE GRAFITTI Y MURALISMO AGUA BONITA SE PINTA DE COLORES CON MANOS DE PAZ Y RECONCILIACION"/>
    <n v="22978000"/>
    <n v="18382400"/>
    <n v="4595600"/>
    <x v="16"/>
    <x v="7"/>
    <m/>
    <x v="0"/>
  </r>
  <r>
    <n v="838"/>
    <s v="C470-2025"/>
    <s v="0454-2025"/>
    <s v="CORPORACIÓN CULTURAL TEJIENDO COMUNIDADES"/>
    <s v="9018485142"/>
    <s v="CÍRCULOS DE LA PALABRA: NIÑOS, NIÑAS Y MADRES DESCUBRIENDO LA TRADICIÓN GASTRONÓMICA Y CULTURAL DE PIENDAMÓ TUNIA"/>
    <n v="18714000"/>
    <n v="14971200"/>
    <n v="3742800"/>
    <x v="16"/>
    <x v="7"/>
    <m/>
    <x v="0"/>
  </r>
  <r>
    <n v="839"/>
    <s v="C7672-2025"/>
    <s v="0454-2025"/>
    <s v="CORPORACIÓN ARTÍSTICA Y CULTURAL COMPARTIENDO ARTE EN NORTE DE SANTANDER"/>
    <s v="9015270001"/>
    <s v="TRANSFORMA TU VIDA A TRAVÉS DE LA DANZA 2.0"/>
    <n v="27302000"/>
    <n v="21841600"/>
    <n v="5460400"/>
    <x v="16"/>
    <x v="7"/>
    <m/>
    <x v="0"/>
  </r>
  <r>
    <n v="840"/>
    <s v="C7596-2025"/>
    <s v="0454-2025"/>
    <s v="FUNDACIÓN RED DE AFROEMPRENDEDORES BALINDA"/>
    <s v="9016441761"/>
    <s v="HERENCIA EN EL PLATO"/>
    <n v="20115000"/>
    <n v="16092000"/>
    <n v="4023000"/>
    <x v="16"/>
    <x v="7"/>
    <m/>
    <x v="0"/>
  </r>
  <r>
    <n v="841"/>
    <s v="C6441-2025"/>
    <s v="0454-2025"/>
    <s v="FUNDACIÓN NIÑOS Y JÓVENES TALENTOSOS"/>
    <s v="9006565531"/>
    <s v="ESCUELA DE FORMACIÓN ARTÍSTICA NIÑOS Y JÓVENES TALENTOSOS DE CARTAGENA"/>
    <n v="19451000"/>
    <n v="15560800"/>
    <n v="3890200"/>
    <x v="16"/>
    <x v="7"/>
    <m/>
    <x v="0"/>
  </r>
  <r>
    <n v="842"/>
    <s v="C518-2025"/>
    <s v="0454-2025"/>
    <s v="CORPORACION PARA EL DESARROLLO, LA RECONCILIACION Y LA REPARACION"/>
    <s v="9002512473"/>
    <s v="MEMORIAS DE MI PUEBLO: UNA PROPUESTA PEDAGÓGICA PARA LA APROPIACIÓN CULTURAL DEL PATRIMONIO AUDIOVISUAL DEL MUNICIPIO DE SAN CARLOS."/>
    <n v="17587000"/>
    <n v="14069600"/>
    <n v="3517400"/>
    <x v="16"/>
    <x v="7"/>
    <m/>
    <x v="0"/>
  </r>
  <r>
    <n v="843"/>
    <s v="C6161-2025"/>
    <s v="0454-2025"/>
    <s v="JUNTA DE ACCION COMUNAL VEREDA COLORADO DEL MUNICIPIO DE MONIQUIRA"/>
    <s v="9001583618"/>
    <s v=": &quot;RAÍCES DE COLORADO: RESCATANDO Y PRESERVANDO NUESTRO PATRIMONIO CULTURAL INMATERIAL&quot;"/>
    <n v="25676000"/>
    <n v="20540800"/>
    <n v="5135200"/>
    <x v="16"/>
    <x v="7"/>
    <m/>
    <x v="0"/>
  </r>
  <r>
    <n v="844"/>
    <s v="C7483-2025"/>
    <s v="0454-2025"/>
    <s v="CORPORACION JUNTA PATRONAL DE CUADRILLAS DE SAN MARTIN DE LOS LLANOS"/>
    <s v="8220041442"/>
    <s v="&quot;LAS CUADRILLAS DE SAN MARTÍN, 290 AÑOS DE CULTURA VIVA Y ANCESTRAL&quot;"/>
    <n v="30055000"/>
    <n v="24044000"/>
    <n v="6011000"/>
    <x v="16"/>
    <x v="7"/>
    <m/>
    <x v="0"/>
  </r>
  <r>
    <n v="845"/>
    <s v="C6648-2025"/>
    <s v="0454-2025"/>
    <s v="ASOCIACIÓN FRATERNIDAD INTERNACIONAL DE JOVENES DE COLOMBIA IYF"/>
    <s v="9000507020"/>
    <s v="TOUR CONEXÍÓN DE CORAZONES; UN MUSICAL POR LA PAZ"/>
    <n v="19883000"/>
    <n v="15906400"/>
    <n v="3976600"/>
    <x v="16"/>
    <x v="7"/>
    <m/>
    <x v="0"/>
  </r>
  <r>
    <n v="846"/>
    <s v="C2024-2025"/>
    <s v="0454-2025"/>
    <s v="CORPORACIÓN ANDINA DE COLOMBIA"/>
    <s v="9006565778"/>
    <s v="YIPEROS EN EL PAISAJE CULTURAL CAFETERO"/>
    <n v="25234000"/>
    <n v="20187200"/>
    <n v="5046800"/>
    <x v="16"/>
    <x v="7"/>
    <m/>
    <x v="0"/>
  </r>
  <r>
    <n v="847"/>
    <s v="C9650-2025"/>
    <s v="0454-2025"/>
    <s v="CORPORACIÓN CULTURAL Y ARTÍSTICA RAÍCES VIVAS"/>
    <s v="9014208661"/>
    <s v="LABORATORIO TEJIENDO Y RESONANDO &quot;PAZARTE&quot;"/>
    <n v="18842000"/>
    <n v="15073600"/>
    <n v="3768400"/>
    <x v="16"/>
    <x v="7"/>
    <m/>
    <x v="0"/>
  </r>
  <r>
    <n v="848"/>
    <s v="C8595-2025"/>
    <s v="0454-2025"/>
    <s v="CORPORACIÓN ARTÍSTICA GUSTAVO GÓMEZ ARDILA"/>
    <s v="8040061858"/>
    <s v="18° FESTIVAL CORAL INTERNACIONAL GUSTAVO GÓMEZ ARDILA"/>
    <n v="26957000"/>
    <n v="21565600"/>
    <n v="5391400"/>
    <x v="16"/>
    <x v="7"/>
    <m/>
    <x v="0"/>
  </r>
  <r>
    <n v="849"/>
    <s v="C7456-2025"/>
    <s v="0454-2025"/>
    <s v="ASOCIACION RAICES PALENQUERAS"/>
    <s v="9010862985"/>
    <s v="SEMBRANDO FUTURO"/>
    <n v="20517000"/>
    <n v="16413600"/>
    <n v="4103400"/>
    <x v="16"/>
    <x v="7"/>
    <m/>
    <x v="0"/>
  </r>
  <r>
    <n v="850"/>
    <s v="C7319-2025"/>
    <s v="0454-2025"/>
    <s v="CORPORACION SENSIBUS CENTRO DE ARTE EXPERIMENTAL"/>
    <s v="9014533924"/>
    <s v="FERIA FOTOGRÁFICA: TURBACO CON ENFOQUE CULTURAL, MATERIAL E INMATERIAL DE TURBACO BOLÍVAR"/>
    <n v="21239000"/>
    <n v="16991200"/>
    <n v="4247800"/>
    <x v="16"/>
    <x v="7"/>
    <m/>
    <x v="0"/>
  </r>
  <r>
    <n v="851"/>
    <s v="C7037-2025"/>
    <s v="0454-2025"/>
    <s v="CORPORACION RAFAEL POMBO"/>
    <s v="8908076984"/>
    <s v="XIII FESTIVAL PEQUEÑO KUMANDAY 2025"/>
    <n v="29875000"/>
    <n v="23900000"/>
    <n v="5975000"/>
    <x v="16"/>
    <x v="7"/>
    <m/>
    <x v="0"/>
  </r>
  <r>
    <n v="852"/>
    <s v="C4931-2025"/>
    <s v="0454-2025"/>
    <s v="ASOCIACION DE PROSUMIDORES AGROECOLÓGICOS - AGROSOLIDARIA SECCIONAL SOCOTA"/>
    <s v="9000900482"/>
    <s v="ORGANIZACION, COORDINACION Y REALIZACION DEL IV ENCUENTRO &quot;TRIGO, PAN Y TRADICION MOLINERA&quot; MUNICIPIO DE SOCOTA BOYACA - COLOMBIA"/>
    <n v="28516000"/>
    <n v="22812800"/>
    <n v="5703200"/>
    <x v="16"/>
    <x v="7"/>
    <m/>
    <x v="0"/>
  </r>
  <r>
    <n v="853"/>
    <s v="C457-2025"/>
    <s v="0454-2025"/>
    <s v="JUNTA DE ACCION COMUNAL VEREDA SANTA BARBARA DEL MUNICIPIO DE TOLEDO"/>
    <s v="9006378843"/>
    <s v="XXIII FESTIVAL DE MURGAS CAMPESINAS VEREDA SANTA BARBARA"/>
    <n v="24903000"/>
    <n v="19922400"/>
    <n v="4980600"/>
    <x v="16"/>
    <x v="7"/>
    <m/>
    <x v="0"/>
  </r>
  <r>
    <n v="854"/>
    <s v="C11146-2025"/>
    <s v="0454-2025"/>
    <s v="FUNDACION GOTITAS DE AMOR"/>
    <s v="9005429409"/>
    <s v="BANDA SHOW MUSICAL DE POLONUEVO ¨RITMOS DE PAZ Y TRADICION¨"/>
    <n v="19945000"/>
    <n v="15956000"/>
    <n v="3989000"/>
    <x v="16"/>
    <x v="7"/>
    <m/>
    <x v="0"/>
  </r>
  <r>
    <n v="855"/>
    <s v="C10084-2025"/>
    <s v="0454-2025"/>
    <s v="CORPORACIÓN PARA LA RESULTARÍA ESTRATEGICA MANTIS"/>
    <s v="9002551348"/>
    <s v="LETRAS VIVAS 2024: SAN CARLOS DE GUAROA UN TERRITORIO DE LECTURA, CULTURA E IMAGINACIÓN PARA LA PAZ"/>
    <n v="20318000"/>
    <n v="16254400"/>
    <n v="4063600"/>
    <x v="16"/>
    <x v="7"/>
    <m/>
    <x v="0"/>
  </r>
  <r>
    <n v="856"/>
    <s v="C3596-2025"/>
    <s v="0370-2025"/>
    <s v="JUNTA DE ACCION COMUNAL DEL BARRIO EL COLISEO"/>
    <s v="9001261875"/>
    <s v="FESTIVAL RESCATANDO TALENTOS ESCONDIDOS EN NUESTRA AMAZONIA"/>
    <n v="22407000"/>
    <n v="17925600"/>
    <n v="4481400"/>
    <x v="16"/>
    <x v="3"/>
    <m/>
    <x v="0"/>
  </r>
  <r>
    <n v="857"/>
    <s v="C9332-2025"/>
    <s v="0370-2025"/>
    <s v="CORPORACIÓN CULTURAL SOCIAL Y ARTÍSTICA EL TALLER"/>
    <s v="9013337700"/>
    <s v="ESTÚCUENTO 2025, LA RUTA DE LA PALABRA"/>
    <n v="24991000"/>
    <n v="19992800"/>
    <n v="4998200"/>
    <x v="16"/>
    <x v="3"/>
    <m/>
    <x v="0"/>
  </r>
  <r>
    <n v="858"/>
    <s v="C7620-2025"/>
    <s v="0370-2025"/>
    <s v="FUNDACION HENRIETTA'S - HENRIETTA'S GROUP"/>
    <s v="8270007781"/>
    <s v="XVIII FESTIVAL SANANDRESANO DE CINE Y TELEVISION ENCARRETE ISLEÑO"/>
    <n v="32055000"/>
    <n v="25644000"/>
    <n v="6411000"/>
    <x v="16"/>
    <x v="3"/>
    <m/>
    <x v="0"/>
  </r>
  <r>
    <n v="859"/>
    <s v="C45-2025"/>
    <s v="0454-2025"/>
    <s v="FUNDACION COLECTIVO JUVENIL AFROEMPRENDEDORES"/>
    <s v="9015589086"/>
    <s v="ESCUELA TALLER DE EMPRENDIMIENTO JUVENIL AFROCULTURAL &quot;EMPRENDIMIENTOS CULTURALES COMO ALTERNATIVA DE VIDA Y PAZ&quot;"/>
    <n v="23654000"/>
    <n v="18923200"/>
    <n v="4730800"/>
    <x v="16"/>
    <x v="3"/>
    <m/>
    <x v="0"/>
  </r>
  <r>
    <n v="860"/>
    <s v="C314-2025"/>
    <s v="0454-2025"/>
    <s v="FUNDACIÓN RAULITO LEY &quot;SUEÑOS URBANOS&quot;"/>
    <s v="9007451698"/>
    <s v="LA VOZ QUE LA CALLE NO PUDO CALLAR"/>
    <n v="17180000"/>
    <n v="13744000"/>
    <n v="3436000"/>
    <x v="16"/>
    <x v="3"/>
    <m/>
    <x v="0"/>
  </r>
  <r>
    <n v="772"/>
    <s v="C5047-2025"/>
    <s v="0454-2025"/>
    <s v="ASOCIACION DE PRODUCTORES INDIGENAS ZENU DE PALMITO"/>
    <s v="9012294077"/>
    <s v="DEL FOGÓN ZENÚ, SABORES DE NUESTRA CULTURA QUE PERDURAN FASE DOS"/>
    <n v="21413000"/>
    <n v="17130400"/>
    <n v="4282600"/>
    <x v="16"/>
    <x v="3"/>
    <m/>
    <x v="0"/>
  </r>
  <r>
    <n v="861"/>
    <s v="C792-2025"/>
    <s v="0454-2025"/>
    <s v="FUNDACIÓN CENTRO DE FORMACIÓN ARTÍSTICO Y CULTURAL CEFARTYC"/>
    <s v="9011968796"/>
    <s v="VOY PA¨ ENCIMA"/>
    <n v="23025000"/>
    <n v="18420000"/>
    <n v="4605000"/>
    <x v="16"/>
    <x v="3"/>
    <m/>
    <x v="0"/>
  </r>
  <r>
    <n v="862"/>
    <s v="C6015-2025"/>
    <s v="0454-2025"/>
    <s v="FUNDACION MIRNADO AL CIELO"/>
    <s v="9018252568"/>
    <s v="TALLERES DE FORMACION ARTISTICA CREATIVOS"/>
    <n v="20417000"/>
    <n v="16333600"/>
    <n v="4083400"/>
    <x v="16"/>
    <x v="4"/>
    <m/>
    <x v="0"/>
  </r>
  <r>
    <n v="863"/>
    <s v="C1070-2025"/>
    <s v="0454-2025"/>
    <s v="CABILDO MENOR INDIGENA DE SAN MIGUEL"/>
    <s v="8230026661"/>
    <s v="MUJERES INDÍGENAS DE SAN MIGUEL, SANADORAS DE CUERPO Y ALMA FASE II"/>
    <n v="22014000"/>
    <n v="17611200"/>
    <n v="4402800"/>
    <x v="16"/>
    <x v="3"/>
    <m/>
    <x v="0"/>
  </r>
  <r>
    <n v="864"/>
    <s v="C4567-2025"/>
    <s v="0454-2025"/>
    <s v="JUNTA DE ACCION COMUNAL DE LA URBANIZACION DIVINO NIÑO"/>
    <s v="9016225997"/>
    <s v="ESCUELA DE FORMACIÓN ARTÍSTICA Y CULTURAL DE DANZA Y MÚSICA TRADICIONAL DE LOS BAILES CANTAOS DIRIGIDO A NIÑOS, NIÑAS, ADOLESCENTES Y JÓVENES, DE LA ZONA URBANA Y RURAL DEL MUNICIPIO DE GAMARRA CESAR."/>
    <n v="30878000"/>
    <n v="24702400"/>
    <n v="6175600"/>
    <x v="16"/>
    <x v="3"/>
    <m/>
    <x v="0"/>
  </r>
  <r>
    <n v="865"/>
    <s v="C8988-2025"/>
    <s v="0454-2025"/>
    <s v="ASOCIACION DE AUTORIDADES TRADICIONALES WAYUU PEKIJIRRAWA DE LA ZONA DE PESUAPA"/>
    <s v="8250006801"/>
    <s v="SUTTIA EINA WAKUAIPA: TEJIENDO DESDE LA MEMORIA DE LO VIVIDO"/>
    <n v="35005000"/>
    <n v="28004000"/>
    <n v="7001000"/>
    <x v="16"/>
    <x v="3"/>
    <m/>
    <x v="0"/>
  </r>
  <r>
    <n v="866"/>
    <s v="C1953-2025"/>
    <s v="0454-2025"/>
    <s v="FUNDACIÓN CONFLUENCIA POPULAR CREATIVA"/>
    <s v="9012768940"/>
    <s v="REDESCUBRIENDO EL PATRIMONIO CULTURAL DE JENESANO PARA UN AULA ESCOLAR CON ARRAIGO"/>
    <n v="23868000"/>
    <n v="19094400"/>
    <n v="4773600"/>
    <x v="16"/>
    <x v="3"/>
    <m/>
    <x v="0"/>
  </r>
  <r>
    <n v="867"/>
    <s v="C3027-2025"/>
    <s v="0454-2025"/>
    <s v="FUNDACIÓN MI CABALLITO DE PALO"/>
    <s v="9014131887"/>
    <s v="SONRISAS A TRAVES DEL ARTE II: LA AVENTURA CONTINUA"/>
    <n v="25243000"/>
    <n v="20194400"/>
    <n v="5048600"/>
    <x v="16"/>
    <x v="3"/>
    <m/>
    <x v="0"/>
  </r>
  <r>
    <n v="868"/>
    <s v="C3845-2025"/>
    <s v="0454-2025"/>
    <s v="CORPORACIÓN ESCUELA TALLER DE SOLEDAD"/>
    <s v="9017637783"/>
    <s v="ARTES POPULARES PARA TODOS"/>
    <n v="20894000"/>
    <n v="16715200"/>
    <n v="4178800"/>
    <x v="16"/>
    <x v="3"/>
    <m/>
    <x v="0"/>
  </r>
  <r>
    <n v="869"/>
    <s v="C3959-2025"/>
    <s v="0454-2025"/>
    <s v="FUNDACION PLASTICO PRECIOSO URAMBA"/>
    <s v="9015870892"/>
    <s v="ENTRE EL MAR Y LA SELVA: ENCUENTRO DE SABERES PACÍFICOS"/>
    <n v="22509000"/>
    <n v="18007200"/>
    <n v="4501800"/>
    <x v="16"/>
    <x v="3"/>
    <m/>
    <x v="0"/>
  </r>
  <r>
    <n v="870"/>
    <s v="C8924-2025"/>
    <s v="0454-2025"/>
    <s v="RESGUARDO INDIGENA AWA DE PALMAR IMBI"/>
    <s v="9000110034"/>
    <s v="SAZONANDO MEMORIA, COCINANDO PAZ"/>
    <n v="17974000"/>
    <n v="14379200"/>
    <n v="3594800"/>
    <x v="16"/>
    <x v="3"/>
    <m/>
    <x v="0"/>
  </r>
  <r>
    <n v="871"/>
    <s v="C7012-2025"/>
    <s v="0454-2025"/>
    <s v="ASOCIACION DE AUTORIDADES TRADICIONALES INDIGENAS WAYUU &quot;LA UNION&quot;"/>
    <s v="9002035900"/>
    <s v="TRANSMISION DE LOS CONOCIMIENTOS Y SABERES DE LAS ARTES AGRICOLAS ANCESTRALES Y DE MEDICINA TRADICIONAL DEL PUEBLO WAYUU EN LA COMUNIDAD DE ULECIA"/>
    <n v="36672000"/>
    <n v="29337600"/>
    <n v="7334400"/>
    <x v="16"/>
    <x v="3"/>
    <m/>
    <x v="0"/>
  </r>
  <r>
    <n v="872"/>
    <s v="C7463-2025"/>
    <s v="0454-2025"/>
    <s v="FUNDACION HUELLAS DIVERSAS"/>
    <s v="9009315365"/>
    <s v="CUERPOS DIVERSOS “HISTORIAS Y LIENZOS PARA LA PAZ”"/>
    <n v="31213000"/>
    <n v="24970400"/>
    <n v="6242600"/>
    <x v="16"/>
    <x v="4"/>
    <m/>
    <x v="0"/>
  </r>
  <r>
    <n v="873"/>
    <s v="C8223-2025"/>
    <s v="0454-2025"/>
    <s v="FUNDACION MANOS EN ACCION"/>
    <s v="9002631570"/>
    <s v="SUCRE Y SUS LEGADOS CAMPESINOS"/>
    <n v="24679000"/>
    <n v="19743200"/>
    <n v="4935800"/>
    <x v="16"/>
    <x v="3"/>
    <m/>
    <x v="0"/>
  </r>
  <r>
    <n v="874"/>
    <s v="C10044-2025"/>
    <s v="0454-2025"/>
    <s v="CORPORACION CULTURAL Y DEPORTIVA CAPORAL GUAVIARE"/>
    <s v="9017272647"/>
    <s v="CULTURA LLANERA, UNA IDENTIDAD PARA PRESERVAR VR. II"/>
    <n v="24522000"/>
    <n v="19617600"/>
    <n v="4904400"/>
    <x v="16"/>
    <x v="3"/>
    <m/>
    <x v="0"/>
  </r>
  <r>
    <n v="875"/>
    <s v="C6197-2025"/>
    <s v="0454-2025"/>
    <s v="FUNDACION CULTURAL COSTUMBRES Y TRADICIONES DE PATILLAL"/>
    <s v="9017308536"/>
    <s v="XI ENCUENTRO CULTURAL DE CANCIONES Y TRADICIONES   &quot;CANCIONES POR LA PAZ&quot;"/>
    <n v="30878000"/>
    <n v="24702400"/>
    <n v="6175600"/>
    <x v="16"/>
    <x v="5"/>
    <m/>
    <x v="0"/>
  </r>
  <r>
    <n v="876"/>
    <s v="C2357-2025"/>
    <s v="0454-2025"/>
    <s v="ASOCIACION CORO POLIFONICO DE GIRARDOT"/>
    <s v="8906801091"/>
    <s v="XXXIII ENCUENTRO DE COROS DEL MUNICIPIO DE GIRARDOT"/>
    <n v="20554000"/>
    <n v="16443200"/>
    <n v="4110800"/>
    <x v="16"/>
    <x v="5"/>
    <m/>
    <x v="0"/>
  </r>
  <r>
    <n v="877"/>
    <s v="C756-2025"/>
    <s v="0454-2025"/>
    <s v="COMUNIDAD INDIGENA PIMENTAL"/>
    <s v="9017422331"/>
    <s v="EMPRENDEARTE:  UNA APUESTA A LA RECUPERACIÓN Y PROYECCIÓN DEL ARTE"/>
    <n v="19441000"/>
    <n v="15552800"/>
    <n v="3888200"/>
    <x v="16"/>
    <x v="5"/>
    <m/>
    <x v="0"/>
  </r>
  <r>
    <n v="878"/>
    <s v="C714-2025"/>
    <s v="0454-2025"/>
    <s v="ASOCIACION INDIGENA ZENU DE EXTENSIONISTAS SUCRE Y CORDOBA S.C"/>
    <s v="9017927382"/>
    <s v="RUTA ANCESTRAL  HUERTA DE VIDA"/>
    <n v="25813000"/>
    <n v="20650400"/>
    <n v="5162600"/>
    <x v="16"/>
    <x v="5"/>
    <m/>
    <x v="0"/>
  </r>
  <r>
    <n v="879"/>
    <s v="C1042-2025"/>
    <s v="0454-2025"/>
    <s v="JUNTA DE ACCION COMUNAL VEREDA BELEN"/>
    <s v="9006124233"/>
    <s v="ALIANZAS DEL ARTE"/>
    <n v="26692000"/>
    <n v="21353600"/>
    <n v="5338400"/>
    <x v="16"/>
    <x v="5"/>
    <m/>
    <x v="0"/>
  </r>
  <r>
    <n v="880"/>
    <s v="C1383-2025"/>
    <s v="0454-2025"/>
    <s v="ASOCIACION DE PERSONAS EN SITUACION DE DISCAPACIDAD DE PUERTO ASIS"/>
    <s v="8460015083"/>
    <s v="PROCESO ARTÍSTICO Y CULTURAL DE INCLUSIÓN A PERSONAS CON DISCAPACIDAD"/>
    <n v="17609000"/>
    <n v="14087200"/>
    <n v="3521800"/>
    <x v="16"/>
    <x v="5"/>
    <m/>
    <x v="0"/>
  </r>
  <r>
    <n v="881"/>
    <s v="C1590-2025"/>
    <s v="0454-2025"/>
    <s v="FUNDACION CUMPLIENDO SUEÑOS DEJAMOS HUELLAS"/>
    <s v="9012755894"/>
    <s v="MEMORIAS Y SABERES DE LA CULTURA AFRO"/>
    <n v="28634000"/>
    <n v="22907200"/>
    <n v="5726800"/>
    <x v="16"/>
    <x v="5"/>
    <m/>
    <x v="0"/>
  </r>
  <r>
    <n v="882"/>
    <s v="C3968-2025"/>
    <s v="0454-2025"/>
    <s v="FUNDACION SOCIAL GIRASOL"/>
    <s v="9012989982"/>
    <s v="&quot;MANITAS CREATIVAS EN LO RURAL, FASE V&quot;"/>
    <n v="17559000"/>
    <n v="14047200"/>
    <n v="3511800"/>
    <x v="16"/>
    <x v="5"/>
    <m/>
    <x v="0"/>
  </r>
  <r>
    <n v="883"/>
    <s v="C8779-2025"/>
    <s v="0454-2025"/>
    <s v="FUNDACIÓN ALGO EN COMÚN"/>
    <s v="9006413633"/>
    <s v="VII RESIDENCIA IBEROAMERICANA DE GUION"/>
    <n v="18446000"/>
    <n v="14756800"/>
    <n v="3689200"/>
    <x v="16"/>
    <x v="5"/>
    <m/>
    <x v="0"/>
  </r>
  <r>
    <n v="884"/>
    <s v="C2695-2025"/>
    <s v="0454-2025"/>
    <s v="FUNDACIÓN TEXTIL CULTURA Y AGROPECUARIA PARA EL DESARROLLO DE REPELON"/>
    <s v="9011125071"/>
    <s v="III FESTIVAL DEL MAÍZ Y ENCUENTRO DE CULTURAS"/>
    <n v="19945000"/>
    <n v="15956000"/>
    <n v="3989000"/>
    <x v="16"/>
    <x v="5"/>
    <m/>
    <x v="0"/>
  </r>
  <r>
    <n v="885"/>
    <s v="C3788-2025"/>
    <s v="0454-2025"/>
    <s v="JUNTA DE ACCION COMUNAL DE LA VEREDA ALTO VILLANUEVA"/>
    <s v="8460016081"/>
    <s v="TRASMISIÓN Y FORTALECIMIENTO DE LOS SABERES ARTESANALES EN LA VEREDA ALTO VILLANUEVA"/>
    <n v="17005000"/>
    <n v="13604000"/>
    <n v="3401000"/>
    <x v="16"/>
    <x v="5"/>
    <m/>
    <x v="0"/>
  </r>
  <r>
    <n v="886"/>
    <s v="C2726-2025"/>
    <s v="0454-2025"/>
    <s v="ASOCIACIÓN CREARTE COLOMBIA"/>
    <s v="9013635924"/>
    <s v="II ENCUENTRO DE MÚSICA TRADICIONAL IBAGUÉ CAPITAL MUSICAL"/>
    <n v="23808000"/>
    <n v="19046400"/>
    <n v="4761600"/>
    <x v="16"/>
    <x v="5"/>
    <m/>
    <x v="0"/>
  </r>
  <r>
    <n v="887"/>
    <s v="C2867-2025"/>
    <s v="0454-2025"/>
    <s v="FUNDACION CULTURAL SION"/>
    <s v="9018795905"/>
    <s v="VIVIENDO MI CULTURA CARIBE: TALLER CREATIVO EN FORMACIÓN MUSICAL 2025."/>
    <n v="17742000"/>
    <n v="14193600"/>
    <n v="3548400"/>
    <x v="16"/>
    <x v="5"/>
    <m/>
    <x v="0"/>
  </r>
  <r>
    <n v="888"/>
    <s v="C3669-2025"/>
    <s v="0454-2025"/>
    <s v="CORPORACION GEGO"/>
    <s v="9018321521"/>
    <s v="DANZA PARA LA VISIBILIDAD RURAL, UN CAMINO HACIA LA PAZ"/>
    <n v="34448000"/>
    <n v="27558400"/>
    <n v="6889600"/>
    <x v="16"/>
    <x v="5"/>
    <m/>
    <x v="0"/>
  </r>
  <r>
    <n v="889"/>
    <s v="C4239-2025"/>
    <s v="0454-2025"/>
    <s v="FUNDACION DIASPORA AFRO"/>
    <s v="9018280827"/>
    <s v="FERIA GASTRONOMICA PACIFICARIBE"/>
    <n v="29784000"/>
    <n v="23827200"/>
    <n v="5956800"/>
    <x v="16"/>
    <x v="5"/>
    <m/>
    <x v="0"/>
  </r>
  <r>
    <n v="890"/>
    <s v="C8477-2025"/>
    <s v="0454-2025"/>
    <s v="CORPORACION ALERTA ROJA"/>
    <s v="9011019622"/>
    <s v="GOSPEL FEST DEL SINÚ 20-25: ARMONÍAS PARA LA PAZ"/>
    <n v="17751000"/>
    <n v="14200800"/>
    <n v="3550200"/>
    <x v="16"/>
    <x v="5"/>
    <m/>
    <x v="0"/>
  </r>
  <r>
    <n v="891"/>
    <s v="C10034-2025"/>
    <s v="0454-2025"/>
    <s v="FUNDACIÓN MONTUCUY"/>
    <s v="9004341962"/>
    <s v="VOCES DEL AGUA: SABERES Y CONOCIMIENTOS TRADICIONALES EN LAS ZONAS INUNDABLES"/>
    <n v="24121000"/>
    <n v="19296800"/>
    <n v="4824200"/>
    <x v="16"/>
    <x v="5"/>
    <m/>
    <x v="0"/>
  </r>
  <r>
    <n v="892"/>
    <s v="C8702-2025"/>
    <s v="0454-2025"/>
    <s v="CORPORACIÓN PARA LA PAZ Y EL MEDIO AMBIENTE"/>
    <s v="9015353980"/>
    <s v="SEMILLEROS DE PAZ Y FORMACION ARTISTICA EN VILLA DEL ROSARIO: UNIDOS POR EL RITMO"/>
    <n v="24903000"/>
    <n v="19922400"/>
    <n v="4980600"/>
    <x v="16"/>
    <x v="5"/>
    <m/>
    <x v="0"/>
  </r>
  <r>
    <n v="893"/>
    <s v="C437-2025"/>
    <s v="0454-2025"/>
    <s v="JUNTA DE ACCION COMUNAL DE LA VEREDA DE DULCEYES MCP JENESANO"/>
    <s v="9001582089"/>
    <s v="GESTIÓN DE LA INFORMACIÓN COMO PREAMBULO DEL BICENTENARIO DE JENESANO"/>
    <n v="25563000"/>
    <n v="20450400"/>
    <n v="5112600"/>
    <x v="16"/>
    <x v="5"/>
    <m/>
    <x v="0"/>
  </r>
  <r>
    <n v="894"/>
    <s v="C769-2025"/>
    <s v="0454-2025"/>
    <s v="CORPORACION CULTURAL TEATRO MANOTAS"/>
    <s v="9009411784"/>
    <s v="NOVENO FESTIVAL INTERNACIONAL DE CIRCO MANOTAS"/>
    <n v="27138000"/>
    <n v="21710400"/>
    <n v="5427600"/>
    <x v="16"/>
    <x v="6"/>
    <m/>
    <x v="0"/>
  </r>
  <r>
    <n v="895"/>
    <s v="C2594-2025"/>
    <s v="0454-2025"/>
    <s v="CORPORACION TALLER DE TEATRO JAULABIERTA"/>
    <s v="9001386197"/>
    <s v="XXI FESTIVAL DE TEATRO SANTANDER EN ESCENA"/>
    <n v="25190000"/>
    <n v="20152000"/>
    <n v="5038000"/>
    <x v="16"/>
    <x v="6"/>
    <m/>
    <x v="0"/>
  </r>
  <r>
    <n v="896"/>
    <s v="C8993-2025"/>
    <s v="0454-2025"/>
    <s v="FUNDACIÓN HICOTEA FILMS"/>
    <s v="9017211824"/>
    <s v="V FESTIVAL IMAGINA LA PAZ. POR LA MEMORIA, LA NATURALEZA Y CULTURA DE PAZ."/>
    <n v="26595000"/>
    <n v="21276000"/>
    <n v="5319000"/>
    <x v="16"/>
    <x v="6"/>
    <m/>
    <x v="0"/>
  </r>
  <r>
    <n v="897"/>
    <s v="C3562-2025"/>
    <s v="0454-2025"/>
    <s v="ASOCIACIÓN DE ARTES ESCÉNICAS KÁBALA TEATRO"/>
    <s v="8002130039"/>
    <s v="SEGUNDO LABORATORIO CREATIVO DE CRÍTICA DE ARTE"/>
    <n v="20353000"/>
    <n v="16282400"/>
    <n v="4070600"/>
    <x v="16"/>
    <x v="6"/>
    <m/>
    <x v="0"/>
  </r>
  <r>
    <n v="898"/>
    <s v="C6796-2025"/>
    <s v="0454-2025"/>
    <s v="JUNTA DE ACCION COMUNAL DEL BARRIO EL POBLADO"/>
    <s v="9007433821"/>
    <s v="ESCUELA ARTISTICA Y CULTURAL DEL BARRIO POBLADO"/>
    <n v="17046000"/>
    <n v="13636800"/>
    <n v="3409200"/>
    <x v="16"/>
    <x v="6"/>
    <m/>
    <x v="0"/>
  </r>
  <r>
    <n v="899"/>
    <s v="C6402-2025"/>
    <s v="0454-2025"/>
    <s v="CORPORACIÓN PARA LA PROMOCIÓN DE LA CULTURA Y LA INVESTIGACIÓN &quot;CORCULTURA&quot;"/>
    <s v="9005509624"/>
    <s v="TERCERA VERSIÓN - FESTIVAL IBAGUÉ ENCANTO CULTURAL: CELEBRACIÓN DE LAS ARTES."/>
    <n v="23270000"/>
    <n v="18616000"/>
    <n v="4654000"/>
    <x v="16"/>
    <x v="6"/>
    <m/>
    <x v="0"/>
  </r>
  <r>
    <n v="900"/>
    <s v="C5637-2025"/>
    <s v="0454-2025"/>
    <s v="FUNDACION PARA EL TEJIDO CULTURAL Y SOCIAL"/>
    <s v="9014205864"/>
    <s v="INNOVAFRO: DONDE SE TRANSFORMA LA CULTURA"/>
    <n v="17378000"/>
    <n v="13902400"/>
    <n v="3475600"/>
    <x v="16"/>
    <x v="6"/>
    <m/>
    <x v="0"/>
  </r>
  <r>
    <n v="901"/>
    <s v="C9313-2025"/>
    <s v="0454-2025"/>
    <s v="FEDERACION BALUARTE CAPITULO RISARALDA"/>
    <s v="9017954059"/>
    <s v="FESTIVAL DE LA CULTURA CAMPESINA"/>
    <n v="27112000"/>
    <n v="21689600"/>
    <n v="5422400"/>
    <x v="16"/>
    <x v="6"/>
    <m/>
    <x v="0"/>
  </r>
  <r>
    <n v="902"/>
    <s v="C3388-2025"/>
    <s v="0454-2025"/>
    <s v="FUNDACION HELPSOCIAL"/>
    <s v="9009360113"/>
    <s v="TEATRO DE MUJERES &quot; LAS VOCES CULTURALES DE LA PAZ&quot;"/>
    <n v="18089000"/>
    <n v="14471200"/>
    <n v="3617800"/>
    <x v="16"/>
    <x v="6"/>
    <m/>
    <x v="0"/>
  </r>
  <r>
    <n v="903"/>
    <s v="C8897-2025"/>
    <s v="0454-2025"/>
    <s v="FUNDACION PARA LA RECONSTRUCION SOCIAL, ARTISTICA Y CULTURAL"/>
    <s v="9018182702"/>
    <s v="ESCUELA DE FORMACION ARTISTICA Y CULTURAL FUR SOAC"/>
    <n v="17787000"/>
    <n v="14229600"/>
    <n v="3557400"/>
    <x v="16"/>
    <x v="6"/>
    <m/>
    <x v="0"/>
  </r>
  <r>
    <n v="904"/>
    <s v="C9152-2025"/>
    <s v="0454-2025"/>
    <s v="ASOCIACION EDUCATIVA Y CULTURAL PAIDEIA"/>
    <s v="9012556303"/>
    <s v="ARTE Y RURALIDAD POR LA PAZ"/>
    <n v="14958000"/>
    <n v="11966400"/>
    <n v="2991600"/>
    <x v="16"/>
    <x v="6"/>
    <m/>
    <x v="0"/>
  </r>
  <r>
    <n v="905"/>
    <s v="C5869-2025"/>
    <s v="0454-2025"/>
    <s v="FUNDACIÓN EL COMETA"/>
    <s v="9017595774"/>
    <s v="LAS VOCES DEL BOSQUE"/>
    <n v="22510000"/>
    <n v="18008000"/>
    <n v="4502000"/>
    <x v="16"/>
    <x v="6"/>
    <m/>
    <x v="0"/>
  </r>
  <r>
    <n v="906"/>
    <s v="C5577-2025"/>
    <s v="0454-2025"/>
    <s v="LIGA VALLECAUCANA DE LEVANTAMIENTO DE PESAS"/>
    <s v="8000079520"/>
    <s v="VALLE DE CAMPEONES: UN EJERCICIO DE MEMORIA SOBRE EL LEVANTAMIENTO DE PESAS EN EL VALLE DEL CAUCA."/>
    <n v="20858000"/>
    <n v="16686400"/>
    <n v="4171600"/>
    <x v="16"/>
    <x v="6"/>
    <m/>
    <x v="0"/>
  </r>
  <r>
    <n v="907"/>
    <s v="C4705-2025"/>
    <s v="0454-2025"/>
    <s v="FEDERACION COMUNAL DE JUNTAS DEL DEPARTAMENTO DEL TOLIMA"/>
    <s v="9000345500"/>
    <s v="VOCES COMUNITARIAS: LA ACCIÓN COMUNAL EN SINTONIA CON LAS ARTES, CULTURAS Y SABERES DEL TOLIMA"/>
    <n v="25459000"/>
    <n v="20367200"/>
    <n v="5091800"/>
    <x v="16"/>
    <x v="6"/>
    <m/>
    <x v="0"/>
  </r>
  <r>
    <n v="908"/>
    <s v="C6587-2025"/>
    <s v="0454-2025"/>
    <s v="CORPORACION ARTISTICA Y CULTURAL CINELATURA PERIPATETICOS SOBRE EMPEDRADOS"/>
    <s v="9018244774"/>
    <s v="¿A QUÉ SUENA SANTA FÉ?"/>
    <n v="17235000"/>
    <n v="13788000"/>
    <n v="3447000"/>
    <x v="16"/>
    <x v="6"/>
    <m/>
    <x v="0"/>
  </r>
  <r>
    <n v="909"/>
    <s v="C7315-2025"/>
    <s v="0454-2025"/>
    <s v="CORPORACION TALLER AMBULANTE DE PRACTICA E INVESTIGACION ORINOCOAMAZONENSE PARA LAS CULTURAS Y LAS ARTES"/>
    <s v="9002945583"/>
    <s v="JIÃ - CONSTRUCCIÓN DE NARRATIVAS DE PAZ PARA EL RÍO VAUPÉS"/>
    <n v="29639000"/>
    <n v="23711200"/>
    <n v="5927800"/>
    <x v="16"/>
    <x v="6"/>
    <m/>
    <x v="0"/>
  </r>
  <r>
    <n v="910"/>
    <s v="C5326-2025"/>
    <s v="0454-2025"/>
    <s v="ASOCIACION CULTURAL UN MUNDO MEJOR"/>
    <s v="8130129725"/>
    <s v="VI FESTIVAL NACIONAL E INTERNACIONAL DE MONOLOGOS MUJERES POR LA VIDA"/>
    <n v="24112000"/>
    <n v="19289600"/>
    <n v="4822400"/>
    <x v="16"/>
    <x v="6"/>
    <m/>
    <x v="0"/>
  </r>
  <r>
    <n v="911"/>
    <s v="C10869-2025"/>
    <s v="0454-2025"/>
    <s v="ASOCIACION JIPANA SABANITAS"/>
    <s v="9010267578"/>
    <s v="INTERCAMBIANDO SEMILLAS PARA LA VIDA"/>
    <n v="32004000"/>
    <n v="25603200"/>
    <n v="6400800"/>
    <x v="16"/>
    <x v="6"/>
    <m/>
    <x v="0"/>
  </r>
  <r>
    <n v="912"/>
    <s v="C7384-2025"/>
    <s v="0454-2025"/>
    <s v="CORPORACION ATENEO PORFIRIO BARBA JACOB"/>
    <s v="8110109474"/>
    <s v="24 FESTIVAL COLOMBIANO DE TEATRO, CIUDAD DE MEDELLIN. PARADIGMAS ACTUALES DE LA ESCENA COLOMBIANA."/>
    <n v="17009000"/>
    <n v="13607200"/>
    <n v="3401800"/>
    <x v="16"/>
    <x v="6"/>
    <m/>
    <x v="0"/>
  </r>
  <r>
    <n v="913"/>
    <s v="C6191-2025"/>
    <s v="0454-2025"/>
    <s v="CORPORACIÓN LUZ DE LUNA EDITORES"/>
    <s v="9012174907"/>
    <s v="CAPITULO V: LIBRO ALBUM INFANTIL"/>
    <n v="20746000"/>
    <n v="16596800"/>
    <n v="4149200"/>
    <x v="16"/>
    <x v="7"/>
    <m/>
    <x v="0"/>
  </r>
  <r>
    <n v="914"/>
    <s v="C10686-2025"/>
    <s v="0454-2025"/>
    <s v="ASOCIACIÓN DE AFECTADOS POR LA CONSTRUCCIÓN DEL PROYECTO HIDROELÉCTRICO EL QUIMBO"/>
    <s v="9003083581"/>
    <s v="ESCUELA DE SABERES CAMPESINOS PARA EL ORDENAMIENTO TERRITORIAL A PARTIR DEL AGUA"/>
    <n v="26898000"/>
    <n v="21518400"/>
    <n v="5379600"/>
    <x v="16"/>
    <x v="7"/>
    <m/>
    <x v="0"/>
  </r>
  <r>
    <n v="915"/>
    <s v="C10040-2025"/>
    <s v="0454-2025"/>
    <s v="CORPORACION ARTISTICA Y CULTURAL ZAPATIANDO JOROPO"/>
    <s v="9018619615"/>
    <s v="&quot;DANZANDO PARA LA ESPERANZA&quot; CULTURA Y RESILENCIA EN TERRITORIOS PDET Y ZOMAC."/>
    <n v="25309000"/>
    <n v="20247200"/>
    <n v="5061800"/>
    <x v="16"/>
    <x v="7"/>
    <m/>
    <x v="0"/>
  </r>
  <r>
    <n v="916"/>
    <s v="C10187-2025"/>
    <s v="0454-2025"/>
    <s v="JUNTA DE ACCION COMUNAL DEL CORREGIMIENTO LOS CERRITOS"/>
    <s v="9017479370"/>
    <s v="LABORATORIOS DE CO-CREACIÓN 'CAMPESINOS DE AGUA'"/>
    <n v="19451000"/>
    <n v="15560800"/>
    <n v="3890200"/>
    <x v="16"/>
    <x v="7"/>
    <m/>
    <x v="0"/>
  </r>
  <r>
    <n v="917"/>
    <s v="C10295-2025"/>
    <s v="0454-2025"/>
    <s v="JUNTA DE ACCION COMUNAL VEREDA EL CARMEN DEL MUNICIPIO DE UBALA"/>
    <s v="9010868961"/>
    <s v="&quot;PASOS DE PAZ&quot; PARA RECONSTRUCCION SOCIAL"/>
    <n v="21035000"/>
    <n v="16828000"/>
    <n v="4207000"/>
    <x v="16"/>
    <x v="7"/>
    <m/>
    <x v="0"/>
  </r>
  <r>
    <n v="918"/>
    <s v="C6824-2025"/>
    <s v="0454-2025"/>
    <s v="CORPORACION CULTURAL SOUL AND ARTS"/>
    <s v="9018245441"/>
    <s v="“TALLER DE INICIACIÓN MUSICAL NIÑOS TALENTO,”"/>
    <n v="8704000"/>
    <n v="6963200"/>
    <n v="1740800"/>
    <x v="16"/>
    <x v="7"/>
    <m/>
    <x v="0"/>
  </r>
  <r>
    <n v="919"/>
    <s v="C5374-2025"/>
    <s v="0454-2025"/>
    <s v="FUNDACION CULTURAL PARA LA COMUNICACION COMUNITARIA COMUNARTE"/>
    <s v="8002551796"/>
    <s v="LABORATORIO EL VIVERO"/>
    <n v="24734000"/>
    <n v="19787200"/>
    <n v="4946800"/>
    <x v="16"/>
    <x v="7"/>
    <m/>
    <x v="3"/>
  </r>
  <r>
    <n v="920"/>
    <s v="C6774-2025"/>
    <s v="0454-2025"/>
    <s v="CORPORACIÓN LITERARIA ANTONIO GUTIERREZ BERRIO"/>
    <s v="9002190481"/>
    <s v="MI BARRIO UNA CONSTRUCCIÓN HISTÓRICA QUE POTENCIA LA TERRITORIALIDAD Y TRANSFORMA LA VIDA"/>
    <n v="24759000"/>
    <n v="19807200"/>
    <n v="4951800"/>
    <x v="16"/>
    <x v="7"/>
    <m/>
    <x v="0"/>
  </r>
  <r>
    <n v="921"/>
    <s v="C3979-2025"/>
    <s v="0454-2025"/>
    <s v="FUNDACIÓN CULTURAL BALLET FOLCLÓRICO TIERRA COLOMBIANA"/>
    <s v="8000541460"/>
    <s v="SEMILLITAS BTC 2025"/>
    <n v="20353000"/>
    <n v="16282400"/>
    <n v="4070600"/>
    <x v="16"/>
    <x v="7"/>
    <m/>
    <x v="0"/>
  </r>
  <r>
    <n v="922"/>
    <s v="C3098-2025"/>
    <s v="0454-2025"/>
    <s v="CONSEJO COMUNITARIO DE COMUNIDADES NEGRAS ELADIO ARIZA"/>
    <s v="9009808122"/>
    <s v="ESCUELA AFROCAMPESINA DE SOBERANÍA Y AUTONOMÍA ALIMENTARIAS: NUESTRA SEMILLA, NUESTRA MEMORIA."/>
    <n v="18162000"/>
    <n v="14529600"/>
    <n v="3632400"/>
    <x v="16"/>
    <x v="7"/>
    <m/>
    <x v="1"/>
  </r>
  <r>
    <n v="923"/>
    <s v="C4815-2025"/>
    <s v="0454-2025"/>
    <s v="FONDO MIXTO PARA LA PROMOCION DE LA CULTURA Y LAS ARTES DEL DEPARTAMENTO DEL GUAVIARE"/>
    <s v="8320006355"/>
    <s v="XIII CONVOCATORIA DE BECAS DEPARTAMENTALES PARA LA INVESTIGACIÓN-CREACIÓN “GUAVIARE TERRITORIO DE PAZ 2025&quot;"/>
    <n v="27489000"/>
    <n v="21991200"/>
    <n v="5497800"/>
    <x v="16"/>
    <x v="7"/>
    <m/>
    <x v="0"/>
  </r>
  <r>
    <n v="924"/>
    <s v="C5905-2025"/>
    <s v="0454-2025"/>
    <s v="FUNDACIÓN COLOMBINA"/>
    <s v="9001205745"/>
    <s v="FESTIVAL MESTIZAJE EL ENCUENTRO DE LA DIVERSIDAD CULTURAL DEL NORTE DEL CAUCA"/>
    <n v="17439000"/>
    <n v="13951200"/>
    <n v="3487800"/>
    <x v="16"/>
    <x v="7"/>
    <m/>
    <x v="0"/>
  </r>
  <r>
    <n v="925"/>
    <s v="C10267-2025"/>
    <s v="0454-2025"/>
    <s v="CORPORACION MUSICAL PALOSANTO"/>
    <s v="8010008398"/>
    <s v="MUSICA PARA LA VIDA, CONSTRUCCIÓN DE PAZ Y CONVIVENCIA"/>
    <n v="28787000"/>
    <n v="23029600"/>
    <n v="5757400"/>
    <x v="16"/>
    <x v="7"/>
    <m/>
    <x v="1"/>
  </r>
  <r>
    <n v="926"/>
    <s v="C9541-2025"/>
    <s v="0454-2025"/>
    <s v="CORPORACIÓN ESPÍRITU DE BOYACÁ"/>
    <s v="9009592703"/>
    <s v="V CAMPEONATO DE BANDAS DE MARCHA SIENTE NUESTRO ESPÍRITU DE BOYACÁ"/>
    <n v="24991000"/>
    <n v="19992800"/>
    <n v="4998200"/>
    <x v="16"/>
    <x v="7"/>
    <m/>
    <x v="0"/>
  </r>
  <r>
    <n v="927"/>
    <s v="C9939-2025"/>
    <s v="0454-2025"/>
    <s v="FUNDACION CORAZON EN PARCHES"/>
    <s v="9002404386"/>
    <s v="SANA, SANA, COLITA DE RANA"/>
    <n v="25190000"/>
    <n v="20152000"/>
    <n v="5038000"/>
    <x v="16"/>
    <x v="7"/>
    <m/>
    <x v="0"/>
  </r>
  <r>
    <n v="928"/>
    <s v="C8711-2025"/>
    <s v="0454-2025"/>
    <s v="FUNDACIÓN CULTURA, AMBIENTE Y PATRIMONIO"/>
    <s v="9018818898"/>
    <s v="FORMACIÓN ARTÍSTICA EN DANZAS FOLCLÓRICAS A NIÑOS, NIÑAS Y JOVENES DE POBLACIÓN VULNERABLE DEL BARRIO DIVINO NIÑO DEL MUNICIPIO DE VALLEDUPAR."/>
    <n v="33097000"/>
    <n v="26477600"/>
    <n v="6619400"/>
    <x v="16"/>
    <x v="7"/>
    <m/>
    <x v="0"/>
  </r>
  <r>
    <n v="929"/>
    <s v="C10350-2025"/>
    <s v="0454-2025"/>
    <s v="FUNDACION VUELA LIBRE COLOMBIA"/>
    <s v="9013100213"/>
    <s v="CINE AL CAMPO"/>
    <n v="27193000"/>
    <n v="21754400"/>
    <n v="5438600"/>
    <x v="16"/>
    <x v="7"/>
    <m/>
    <x v="0"/>
  </r>
  <r>
    <n v="930"/>
    <s v="C2186-2025"/>
    <s v="0370-2025"/>
    <s v="RESGUARDO PUERTO NARIÑO CABILDO INDIGENA PUERTO ESPERANZA"/>
    <s v="8380001370"/>
    <s v="FESTIVAL TIKUNA DE LA SELVA VIVA TRADICIÓN Y ESPIRITUALIDAD DEL AMAZONAS"/>
    <n v="35296000"/>
    <n v="28236800"/>
    <n v="7059200"/>
    <x v="18"/>
    <x v="3"/>
    <m/>
    <x v="0"/>
  </r>
  <r>
    <n v="931"/>
    <s v="C1915-2025"/>
    <s v="0454-2025"/>
    <s v="CORPORACIÓN FOLCLÓRICA MI BOYACÁ - TU TAMBÓ"/>
    <s v="9018751019"/>
    <s v="ME EX-PRESO"/>
    <n v="20859000"/>
    <n v="16687200"/>
    <n v="4171800"/>
    <x v="18"/>
    <x v="3"/>
    <m/>
    <x v="0"/>
  </r>
  <r>
    <n v="932"/>
    <s v="C3294-2025"/>
    <s v="0454-2025"/>
    <s v="ASOCIACION DE ARTESANOS Y MEDICOS TRADICIONALES INGAS DE SANTIAGO."/>
    <s v="9001015404"/>
    <s v="NUKANCHIPA SAMAI-TEJIENDO LOS SABERES ANCESTRALES."/>
    <n v="17787000"/>
    <n v="14229600"/>
    <n v="3557400"/>
    <x v="18"/>
    <x v="3"/>
    <m/>
    <x v="0"/>
  </r>
  <r>
    <n v="933"/>
    <s v="C8783-2025"/>
    <s v="0454-2025"/>
    <s v="FUNDACIÓN SOCIAL CREANDO FUTURO &amp; DESARROLLO"/>
    <s v="9013960601"/>
    <s v="PRESERVACIÓN Y PROMOCIÓN DE LA TRADICIÓN DE LA FILIGRANA MOMPOSINA COMO PATRIMONIO CULTURAL INMATERIAL"/>
    <n v="18284000"/>
    <n v="14627200"/>
    <n v="3656800"/>
    <x v="18"/>
    <x v="3"/>
    <m/>
    <x v="0"/>
  </r>
  <r>
    <n v="934"/>
    <s v="C3507-2025"/>
    <s v="0454-2025"/>
    <s v="JUNTA DE ACCION COMUNAL BARRIO 20 DE JULIO CORREGIMIENTO DE VILLAGORGONA, MUNICIPIO DE CANDELARIA DEPARTAMENTO DEL VALLE DEL CAUCA"/>
    <s v="9000141939"/>
    <s v="INTEGRACIÓN DE LA FERIA COMUNAL RURAL DEL 20 DE JULIO COMO PATRIMONIO INMATERIAL DENTRO DE LA ECONOMÍA CULTURAL Y CREATIVA DEL MUNICIPIO DE CANDELARIA - VALLE DEL CAUCA"/>
    <n v="20032000"/>
    <n v="16025600"/>
    <n v="4006400"/>
    <x v="18"/>
    <x v="3"/>
    <m/>
    <x v="0"/>
  </r>
  <r>
    <n v="935"/>
    <s v="C5709-2025"/>
    <s v="0454-2025"/>
    <s v="CORPORACION CULTURAL SUR DE BOLIVAR CORPOSUR"/>
    <s v="9007302343"/>
    <s v="EN-TORNO CREATIVO: MOLDEANDO TRADICIÓN"/>
    <n v="18769000"/>
    <n v="15015200"/>
    <n v="3753800"/>
    <x v="18"/>
    <x v="3"/>
    <m/>
    <x v="0"/>
  </r>
  <r>
    <n v="936"/>
    <s v="C6423-2025"/>
    <s v="0454-2025"/>
    <s v="CORPORACION ESCENARIO CARIBE CORPOCAR"/>
    <s v="9007817381"/>
    <s v="VII FESTIVAL DE ALFARERÍA BOLIVARENSE – FESTIALFARERÍA"/>
    <n v="18162000"/>
    <n v="14529600"/>
    <n v="3632400"/>
    <x v="18"/>
    <x v="3"/>
    <m/>
    <x v="0"/>
  </r>
  <r>
    <n v="937"/>
    <s v="C10140-2025"/>
    <s v="0454-2025"/>
    <s v="CORPORACION CULTURAL ALARTE"/>
    <s v="9003673488"/>
    <s v="II BIENAL DE FORMACIÓN EN ARTES ESCÉNICAS &quot;DE LA COMUNA A LA CIUDAD 2025&quot;"/>
    <n v="24112000"/>
    <n v="19289600"/>
    <n v="4822400"/>
    <x v="18"/>
    <x v="3"/>
    <m/>
    <x v="0"/>
  </r>
  <r>
    <n v="938"/>
    <s v="C9868-2025"/>
    <s v="0454-2025"/>
    <s v="COMUNIDAD INDIGENA LOVERAN"/>
    <s v="9017573478"/>
    <s v="TEJIENDO COLORES Y CULTURA: FORMACIÓN EN TINTURADO NATURAL DE LA FIBRA DE CAÑA FLECHA"/>
    <n v="17110000"/>
    <n v="13688000"/>
    <n v="3422000"/>
    <x v="18"/>
    <x v="4"/>
    <m/>
    <x v="0"/>
  </r>
  <r>
    <n v="939"/>
    <s v="C6638-2025"/>
    <s v="0454-2025"/>
    <s v="ASOCIACION ESCUELA NOMADA DE MEDIOS DE COMUNICACION ALTERNATIVA Y COMUNITARIA ENCAC"/>
    <s v="9011384764"/>
    <s v="LABORATORIO DE CINE COMUNITARIO - FUERA DE CAMPO 2025"/>
    <n v="27559000"/>
    <n v="22047200"/>
    <n v="5511800"/>
    <x v="18"/>
    <x v="3"/>
    <m/>
    <x v="0"/>
  </r>
  <r>
    <n v="940"/>
    <s v="C2505-2025"/>
    <s v="0454-2025"/>
    <s v="FUNDACIÓN ESCUELA DE MUSICOS SOL MAYOR DE CHOCHÓ"/>
    <s v="9002174870"/>
    <s v="ENTRE PORROS Y FANDANGOS"/>
    <n v="25813000"/>
    <n v="20650400"/>
    <n v="5162600"/>
    <x v="18"/>
    <x v="3"/>
    <m/>
    <x v="0"/>
  </r>
  <r>
    <n v="941"/>
    <s v="C1795-2025"/>
    <s v="0454-2025"/>
    <s v="FUNDACION CAPIBARA"/>
    <s v="9016907162"/>
    <s v="CONMEMORACION CULTURAL DEL DIA INTERNACIONAL DE LOS PUEBLOS INDIGENAS 2025"/>
    <n v="26973000"/>
    <n v="21578400"/>
    <n v="5394600"/>
    <x v="18"/>
    <x v="3"/>
    <m/>
    <x v="0"/>
  </r>
  <r>
    <n v="942"/>
    <s v="C7976-2025"/>
    <s v="0454-2025"/>
    <s v="ASOCIACION UNIDAD TECNICA AGROPECUARIA DE COLOMBIA"/>
    <s v="9000572497"/>
    <s v="APRENDO EL RITMO DE LA MUSICA Y EL ARTE"/>
    <n v="17751000"/>
    <n v="14200800"/>
    <n v="3550200"/>
    <x v="18"/>
    <x v="3"/>
    <m/>
    <x v="0"/>
  </r>
  <r>
    <n v="943"/>
    <s v="C748-2025"/>
    <s v="0454-2025"/>
    <s v="FUNDACION PARA LA PROMOCION Y EL DESARROLLO SOCIOCULTURAL EL ARTE Y EL DEPORTE "/>
    <s v="9007817557"/>
    <s v="PROGRAMA DE CREACIÓN DE CONTENIDOS PARA REDES SOCIALES DIRIGIDO A GESTORES CULTURALES, BIBLIOTECAS  Y CASAS DE CULTURA DE NORTE DE SANTANDER."/>
    <n v="28534000"/>
    <n v="22827200"/>
    <n v="5706800"/>
    <x v="18"/>
    <x v="3"/>
    <m/>
    <x v="0"/>
  </r>
  <r>
    <n v="944"/>
    <s v="C3833-2025"/>
    <s v="0454-2025"/>
    <s v="FUNDACION LEOPOLDO LASCARRO BATISTA"/>
    <s v="8060096559"/>
    <s v="XVIIII FESTIVAL DEL FOLCLOR DE EL CARMEN DE BOLIVAR"/>
    <n v="18587000"/>
    <n v="14869600"/>
    <n v="3717400"/>
    <x v="18"/>
    <x v="3"/>
    <m/>
    <x v="0"/>
  </r>
  <r>
    <n v="945"/>
    <s v="C1798-2025"/>
    <s v="0454-2025"/>
    <s v="CABILDO MENOR INDIGENA DE SAN JACINTO"/>
    <s v="9007427210"/>
    <s v="REVITALIZACIÓN DE LA CULTURA CULINARIA INDÍGENA ZENÚ"/>
    <n v="24679000"/>
    <n v="19743200"/>
    <n v="4935800"/>
    <x v="18"/>
    <x v="3"/>
    <m/>
    <x v="0"/>
  </r>
  <r>
    <n v="946"/>
    <s v="C1240-2025"/>
    <s v="0454-2025"/>
    <s v="CORPORACIÓN BAILA LATINO"/>
    <s v="9018340086"/>
    <s v="THE SUN FEST 3 VERSION"/>
    <n v="16366000"/>
    <n v="13092800"/>
    <n v="3273200"/>
    <x v="18"/>
    <x v="3"/>
    <m/>
    <x v="0"/>
  </r>
  <r>
    <n v="947"/>
    <s v="C6258-2025"/>
    <s v="0454-2025"/>
    <s v="FUNDACION ARTISTICA Y CULTURAL SANTA CECILIA"/>
    <s v="9017476131"/>
    <s v="HACEMOS MÚSICA, TRANSFORMAMOS VIDAS, CONSTRUIMOS PAZ"/>
    <n v="21020000"/>
    <n v="16816000"/>
    <n v="4204000"/>
    <x v="18"/>
    <x v="3"/>
    <m/>
    <x v="0"/>
  </r>
  <r>
    <n v="948"/>
    <s v="C2147-2025"/>
    <s v="0454-2025"/>
    <s v="FUNDACION CULTURAL CUMBIAMBA EL BOMBAZO DE LA CHINITA"/>
    <s v="9015179059"/>
    <s v="CULTURA PAZ Y RESILIENCIA"/>
    <n v="20417000"/>
    <n v="16333600"/>
    <n v="4083400"/>
    <x v="18"/>
    <x v="5"/>
    <m/>
    <x v="0"/>
  </r>
  <r>
    <n v="949"/>
    <s v="C1968-2025"/>
    <s v="0454-2025"/>
    <s v="ASOCIACION FOLKLORICA Y CULTURAL DE BARANOA ATLANTICO"/>
    <s v="9015117016"/>
    <s v="PROYECTO DE FORMACION MUSICAL ARTE Y CULTURA EN EL BARRIO VII FASE- 2025"/>
    <n v="20417000"/>
    <n v="16333600"/>
    <n v="4083400"/>
    <x v="18"/>
    <x v="5"/>
    <m/>
    <x v="0"/>
  </r>
  <r>
    <n v="950"/>
    <s v="C2671-2025"/>
    <s v="0454-2025"/>
    <s v="CORPORACIÓN KIMBA"/>
    <s v="9010529211"/>
    <s v="IV ENCUENTRO DE MÚSICA URBANA IBAGUÉ CAPITAL MUSICAL"/>
    <n v="24353000"/>
    <n v="19482400"/>
    <n v="4870600"/>
    <x v="18"/>
    <x v="5"/>
    <m/>
    <x v="0"/>
  </r>
  <r>
    <n v="951"/>
    <s v="C2781-2025"/>
    <s v="0454-2025"/>
    <s v="CORPORACIÓN CASA DE LA MUJER DE SUBA"/>
    <s v="8300483241"/>
    <s v="FOGONIANDO Y REMENDANDO ENTRETEJEMOS NUEVAS PRACTICAS CULTURALES"/>
    <n v="17833000"/>
    <n v="14266400"/>
    <n v="3566600"/>
    <x v="18"/>
    <x v="5"/>
    <m/>
    <x v="0"/>
  </r>
  <r>
    <n v="952"/>
    <s v="C8030-2025"/>
    <s v="0454-2025"/>
    <s v="ASOCIACION TECNICA AGROPECUARIA Y AMBIENTAL DE COLOMBIA"/>
    <s v="9014397501"/>
    <s v="DANZA POR LA VIDA Y TOCA POR LA PAZ"/>
    <n v="17341000"/>
    <n v="13872800"/>
    <n v="3468200"/>
    <x v="18"/>
    <x v="5"/>
    <m/>
    <x v="0"/>
  </r>
  <r>
    <n v="953"/>
    <s v="C8759-2025"/>
    <s v="0454-2025"/>
    <s v="CORPORACIÓN PATRIMONIO CULTURA Y MEDIOAMBIENTE"/>
    <s v="9014204690"/>
    <s v="ARMONÍAS PARA LA PAZ: ESCUELA DE FORMACIÓN MUSICAL"/>
    <n v="25243000"/>
    <n v="20194400"/>
    <n v="5048600"/>
    <x v="18"/>
    <x v="5"/>
    <m/>
    <x v="0"/>
  </r>
  <r>
    <n v="954"/>
    <s v="C8555-2025"/>
    <s v="0454-2025"/>
    <s v="ASOCIACIÓN CULTURAL APPARTE DESARROLLO CULTURAL COMUNITARIO Y EDUCACIÓN POPULAR"/>
    <s v="9001815950"/>
    <s v="X ENCUENTRO DE ARTE Y GÉNERO. EL ARTE EN CONTRA DE LA VIOLENCIA BASADA EN GÉNERO"/>
    <n v="26724000"/>
    <n v="21379200"/>
    <n v="5344800"/>
    <x v="18"/>
    <x v="5"/>
    <m/>
    <x v="0"/>
  </r>
  <r>
    <n v="955"/>
    <s v="C7755-2025"/>
    <s v="0454-2025"/>
    <s v="FUNDACION INVISIBLES ARTE Y TODOS"/>
    <s v="9017230477"/>
    <s v="II INVISIBLES LABORATORIO DE CREACIÓN"/>
    <n v="26957000"/>
    <n v="21565600"/>
    <n v="5391400"/>
    <x v="18"/>
    <x v="5"/>
    <m/>
    <x v="0"/>
  </r>
  <r>
    <n v="956"/>
    <s v="C8437-2025"/>
    <s v="0454-2025"/>
    <s v="FUNDACIÓN KABY"/>
    <s v="9013688281"/>
    <s v="II GALERIA DE ARTE VIVO RURAL. ÑI: AGUA QUE NOS CONECTA"/>
    <n v="25746000"/>
    <n v="20596800"/>
    <n v="5149200"/>
    <x v="18"/>
    <x v="5"/>
    <m/>
    <x v="0"/>
  </r>
  <r>
    <n v="957"/>
    <s v="C10035-2025"/>
    <s v="0454-2025"/>
    <s v="FUNDACION JUVENTUD SOCIAL PARA LA PAZ"/>
    <s v="9014898683"/>
    <s v="FESTIVAL CERETE GOSPEL"/>
    <n v="18167000"/>
    <n v="14533600"/>
    <n v="3633400"/>
    <x v="18"/>
    <x v="5"/>
    <m/>
    <x v="0"/>
  </r>
  <r>
    <n v="958"/>
    <s v="C10920-2025"/>
    <s v="0454-2025"/>
    <s v="JUNTA DE ACCION COMUNAL DE LA VEREDA ANGOSTURAS"/>
    <s v="9008718481"/>
    <s v="ANGOSTURAS EN MOVIMIENTO! UNIDOS POR LA CULTURA CONSTRUYENDO PAZ!"/>
    <n v="17066000"/>
    <n v="13652800"/>
    <n v="3413200"/>
    <x v="18"/>
    <x v="5"/>
    <m/>
    <x v="0"/>
  </r>
  <r>
    <n v="959"/>
    <s v="C1794-2025"/>
    <s v="0454-2025"/>
    <s v="FUNDACION MISION ALTERNATIVA SOCIAL"/>
    <n v="9012500129"/>
    <s v="CONMEMORACION CULTURAL DEL DIA INTERNACIONAL DE LA MUJER INDIGENA 2025"/>
    <n v="27563000"/>
    <n v="22050400"/>
    <n v="5512600"/>
    <x v="18"/>
    <x v="5"/>
    <m/>
    <x v="0"/>
  </r>
  <r>
    <n v="960"/>
    <s v="C1793-2025"/>
    <s v="0454-2025"/>
    <s v="FUNDACION CONSTRUCCION SOCIAL"/>
    <s v="8230016522"/>
    <s v="ESTRATEGIAS LUDICAS CULTURALES PARA LA PRESERVACION, PROMOCION Y MEMORIA DE JUEGOS TADICIONALES TRADICIONALES DE PATIO O CALLEJEROS."/>
    <n v="26390000"/>
    <n v="21112000"/>
    <n v="5278000"/>
    <x v="18"/>
    <x v="5"/>
    <m/>
    <x v="0"/>
  </r>
  <r>
    <n v="961"/>
    <s v="C4215-2025"/>
    <s v="0454-2025"/>
    <s v="CORPORACION CULTURAL LA GESTORIA"/>
    <s v="9000311679"/>
    <s v="ANFITRIONES DEL PATRIMONIO."/>
    <n v="22789000"/>
    <n v="18231200"/>
    <n v="4557800"/>
    <x v="18"/>
    <x v="5"/>
    <m/>
    <x v="0"/>
  </r>
  <r>
    <n v="962"/>
    <s v="C6937-2025"/>
    <s v="0454-2025"/>
    <s v="CORPORACIÓN FRONTERA FILMS"/>
    <s v="9010593276"/>
    <s v="VIII FESTIVAL INTERNACIONAL DE CINE DE NORTE DE SANTANDER"/>
    <n v="26692000"/>
    <n v="21353600"/>
    <n v="5338400"/>
    <x v="18"/>
    <x v="5"/>
    <m/>
    <x v="0"/>
  </r>
  <r>
    <n v="963"/>
    <s v="C531-2025"/>
    <s v="0454-2025"/>
    <s v="FUNDACION CULTURAL Y SOCIAL ZAFNAT PANEA"/>
    <s v="9016305881"/>
    <s v="NUESTRA MÚSICA, NUESTRO LEGADO Y PATRIMONIO. TALLERES DE FORMACION MUSICAL TRADICIONAL- CARTAGENA ZAFNAT PANEA. FASE III - 2025."/>
    <n v="19017000"/>
    <n v="15213600"/>
    <n v="3803400"/>
    <x v="18"/>
    <x v="5"/>
    <m/>
    <x v="0"/>
  </r>
  <r>
    <n v="964"/>
    <s v="C10556-2025"/>
    <s v="0454-2025"/>
    <s v="CORPORACION JOVEN URE"/>
    <s v="9013414430"/>
    <s v="ABRAMOS EL TELÓN: RAÍCES PALENQUERAS, HISTORIA, MEMORIA Y TRANSFORMACIÓN."/>
    <n v="19875000"/>
    <n v="15900000"/>
    <n v="3975000"/>
    <x v="18"/>
    <x v="5"/>
    <m/>
    <x v="0"/>
  </r>
  <r>
    <n v="965"/>
    <s v="C7965-2025"/>
    <s v="0454-2025"/>
    <s v="FUNDACIÓN CONSERVAR COLOMBIA"/>
    <s v="9010938492"/>
    <s v="PAIPA TIERRA IMPACTO"/>
    <n v="23312000"/>
    <n v="18649600"/>
    <n v="4662400"/>
    <x v="18"/>
    <x v="6"/>
    <m/>
    <x v="0"/>
  </r>
  <r>
    <n v="966"/>
    <s v="C5894-2025"/>
    <s v="0454-2025"/>
    <s v="FUNDACIÓN CULTURAL JINETE AZUL"/>
    <s v="9002327205"/>
    <s v="SEXTO SALÓN CASANARE PINTA"/>
    <n v="31622000"/>
    <n v="25297600"/>
    <n v="6324400"/>
    <x v="18"/>
    <x v="6"/>
    <m/>
    <x v="0"/>
  </r>
  <r>
    <n v="967"/>
    <s v="C6148-2025"/>
    <s v="0454-2025"/>
    <s v="FUNDACION PARA EL BIENESTAR SOCIAL BISOS"/>
    <s v="8050292461"/>
    <s v="CULTURA AL BARRIO 2.0"/>
    <n v="17889000"/>
    <n v="14311200"/>
    <n v="3577800"/>
    <x v="18"/>
    <x v="6"/>
    <m/>
    <x v="0"/>
  </r>
  <r>
    <n v="968"/>
    <s v="C7022-2025"/>
    <s v="0454-2025"/>
    <s v="ASOCIACION ESCUELA AUDIOVISUAL INFANTIL"/>
    <s v="9002128863"/>
    <s v="LABORATORIO PARA LA CONSTRUCCIÓN UN ARCHIVO REGIONAL DE LA MEMORIAS AUDIOVISUALES Y SONORAS"/>
    <n v="20738000"/>
    <n v="16590400"/>
    <n v="4147600"/>
    <x v="18"/>
    <x v="6"/>
    <m/>
    <x v="0"/>
  </r>
  <r>
    <n v="969"/>
    <s v="C5789-2025"/>
    <s v="0454-2025"/>
    <s v="FUNDACION MAS CORAZON MENOS INDIFERENCIA"/>
    <s v="9010517534"/>
    <s v="PRESERVACION DE LA CULINARIA NATIVA “CON SABOR A SAN JORGE”"/>
    <n v="17751000"/>
    <n v="14200800"/>
    <n v="3550200"/>
    <x v="18"/>
    <x v="6"/>
    <m/>
    <x v="0"/>
  </r>
  <r>
    <n v="970"/>
    <s v="C6280-2025"/>
    <s v="0454-2025"/>
    <s v="CORPORACION ARTISTICA Y CULTURAL ALMA LLANERA"/>
    <s v="9018685123"/>
    <s v="AL RITMO DEL LLANO: DANZA Y RESILIENCIA"/>
    <n v="28756000"/>
    <n v="23004800"/>
    <n v="5751200"/>
    <x v="18"/>
    <x v="6"/>
    <m/>
    <x v="0"/>
  </r>
  <r>
    <n v="971"/>
    <s v="C9590-2025"/>
    <s v="0454-2025"/>
    <s v="ASOCIACIÓN DE ITUANGUINOS PARA EL DESARROLLO AGRARIO Y SOCIAL"/>
    <s v="9015215535"/>
    <s v="CENZONTLE. COMUNICACIÓN PARA LA CONSTRUCCIÓN DE PAZ, LA BIODIVERSIDAD Y LA TRANSFORMACIÓN SOCIAL."/>
    <n v="14775000"/>
    <n v="11820000"/>
    <n v="2955000"/>
    <x v="18"/>
    <x v="6"/>
    <m/>
    <x v="0"/>
  </r>
  <r>
    <n v="972"/>
    <s v="C6600-2025"/>
    <s v="0454-2025"/>
    <s v="CORPORACION DESPERTAR LLANERO"/>
    <s v="9014703940"/>
    <s v="DANZA EN LA ARMONÍA ANCESTRAL."/>
    <n v="24664000"/>
    <n v="19731200"/>
    <n v="4932800"/>
    <x v="18"/>
    <x v="6"/>
    <m/>
    <x v="0"/>
  </r>
  <r>
    <n v="973"/>
    <s v="C2850-2025"/>
    <s v="0454-2025"/>
    <s v="FUNDACION PARA EL DESARROLLO Y LA DIFUSION DE LAS ARTES Y LA CULTURA OM PRODUCCIONES ONG"/>
    <s v="8300989916"/>
    <s v="III ENCUENTRO PARA LA FORMACIÓN ARTÍSTICA Y MUESTRA DE BULLERENGUE Y RITMOS PALENQUEROS DEL CARIBE COLOMBIANO"/>
    <n v="19883000"/>
    <n v="15906400"/>
    <n v="3976600"/>
    <x v="18"/>
    <x v="6"/>
    <m/>
    <x v="0"/>
  </r>
  <r>
    <n v="974"/>
    <s v="C5999-2025"/>
    <s v="0454-2025"/>
    <s v="FUNDACION GLOBO RECREO JALK"/>
    <s v="9008243631"/>
    <s v="PROCESO DE FORMACION ARTISTICA GLOBO RECREO JALK CREANDO UN NUEVO FUTURO"/>
    <n v="27522000"/>
    <n v="22017600"/>
    <n v="5504400"/>
    <x v="18"/>
    <x v="6"/>
    <m/>
    <x v="0"/>
  </r>
  <r>
    <n v="975"/>
    <s v="C3741-2025"/>
    <s v="0454-2025"/>
    <s v="CORPORACIÓN ARTÍSTICA Y CULTURAL YALUMBA"/>
    <s v="9018023908"/>
    <s v="LA COMPARSA: CHOCÓ, DANZA Y TRADICIÓN COMO ESTRATEGIA DE APROPIACIÓN COMUNITARIA PARA EL RESCATE DE LA CULTURA CORPORAL Y EL PATRIMONIO DANCÍSTICO DEL CHOCÓ."/>
    <n v="26911000"/>
    <n v="21528800"/>
    <n v="5382200"/>
    <x v="18"/>
    <x v="6"/>
    <m/>
    <x v="0"/>
  </r>
  <r>
    <n v="976"/>
    <s v="C5604-2025"/>
    <s v="0454-2025"/>
    <s v="ASOCIACIÓN AGROPECUARIA ECOTURÍSTICA Y AGROINDUSTRIAL DE ARBOLEDA"/>
    <s v="9015664476"/>
    <s v="APOYO A LA REALIZACIÓN DE LA IV SEMANA CULTURAL &quot;LA CULTURA Y EL ARTE COMO CONSTRUCTORES DE PAZ TERRITORIAL&quot;"/>
    <n v="26515000"/>
    <n v="21212000"/>
    <n v="5303000"/>
    <x v="18"/>
    <x v="6"/>
    <m/>
    <x v="0"/>
  </r>
  <r>
    <n v="977"/>
    <s v="C4775-2025"/>
    <s v="0454-2025"/>
    <s v="CORPORACIÓN CREATIVA DE SERVICIOS INTEGRALES  &quot;CREAR&quot;"/>
    <s v="9004171788"/>
    <s v="LA PAZ, VISIBLE EN LA CULTURA Y EL TURISMO"/>
    <n v="25796000"/>
    <n v="20636800"/>
    <n v="5159200"/>
    <x v="18"/>
    <x v="6"/>
    <m/>
    <x v="0"/>
  </r>
  <r>
    <n v="978"/>
    <s v="C9856-2025"/>
    <s v="0454-2025"/>
    <s v="CORPORACION DE ARTES EXPRESIVAS, CREATIVAS Y ANCESTRALES KALLPA WARMI ÑAMI"/>
    <s v="9017892714"/>
    <s v="FESTIVAL INTEGRADOR TEJIENDO LAS ARTES PARA LA GOBERNANZA DE LA VIDA DESDE LA CORPORALIDAD Y CORPOREIDAD EN EL RE-CONOCIMIENTO DE SER MUJER"/>
    <n v="16209000"/>
    <n v="12967200"/>
    <n v="3241800"/>
    <x v="18"/>
    <x v="6"/>
    <m/>
    <x v="0"/>
  </r>
  <r>
    <n v="979"/>
    <s v="C2536-2025"/>
    <s v="0454-2025"/>
    <s v="FUNDACIÓN SAN JOSÉ DE COLÓN, CENTRO DE HISTORIA DE LOS MUNICIPIOS DE PIJAO, BUENAVISTA Y GÉNOVA QUINDÍO"/>
    <s v="9009872956"/>
    <s v="ABRAPALABRA: BAJO EL EMBRUJO DE LA LECTURA, LA ESCRITURA Y LA ORALIDAD"/>
    <n v="26081000"/>
    <n v="20864800"/>
    <n v="5216200"/>
    <x v="18"/>
    <x v="6"/>
    <m/>
    <x v="0"/>
  </r>
  <r>
    <n v="980"/>
    <s v="C1250-2025"/>
    <s v="0454-2025"/>
    <s v="CORPORACION PROMOTORA DE LA CULTURA Y LAS COMUNICACIONES CPC&amp;C"/>
    <s v="9009820411"/>
    <s v="RETORNANDO A LAS RAÍCES: REVITALIZACIÓN CULTURAL EN EL RESGUARDO INDÍGENA LA FUGA EN SAN JOSE DEL GUAVIARE"/>
    <n v="33377000"/>
    <n v="26701600"/>
    <n v="6675400"/>
    <x v="18"/>
    <x v="6"/>
    <m/>
    <x v="0"/>
  </r>
  <r>
    <n v="981"/>
    <s v="C9960-2025"/>
    <s v="0454-2025"/>
    <s v="FUNDACIÓN IMPULSANDO EL ARTE"/>
    <s v="9016007516"/>
    <s v="ENTRE GAITAS Y DANZAS II: TRADICIÓN EN MOVIMIENTO"/>
    <n v="15984000"/>
    <n v="12787200"/>
    <n v="3196800"/>
    <x v="18"/>
    <x v="6"/>
    <m/>
    <x v="0"/>
  </r>
  <r>
    <n v="982"/>
    <s v="C1095-2025"/>
    <s v="0454-2025"/>
    <s v="ASOCIACIÓN AMBIENTAL Y SOCIAL DE MUJERES RURALES &quot;LAS AMIGAS DEL PÁRAMO DE SONSÓN&quot;"/>
    <s v="9014573811"/>
    <s v="JARDINES DE VIDA: CULTIVANDO SABIDURIA ANCESTRAL PARA SANAR EL PARAMO Y SU COMUNIDAD"/>
    <n v="18415000"/>
    <n v="14732000"/>
    <n v="3683000"/>
    <x v="18"/>
    <x v="7"/>
    <m/>
    <x v="4"/>
  </r>
  <r>
    <n v="983"/>
    <s v="C5603-2025"/>
    <s v="0454-2025"/>
    <s v="CORPORACION CENTRO PARA EL DESARROLLO, LA EDUCACION Y LA INVESTIGACION"/>
    <s v="9003279771"/>
    <s v="VOCES POLICROMÁTICAS: ARTE Y EQUIDAD"/>
    <n v="19017000"/>
    <n v="15213600"/>
    <n v="3803400"/>
    <x v="18"/>
    <x v="7"/>
    <m/>
    <x v="0"/>
  </r>
  <r>
    <n v="984"/>
    <s v="C9251-2025"/>
    <s v="0454-2025"/>
    <s v="CORPORACIÓN CÍVICA Y CULTURAL BARCELONA"/>
    <s v="9012168589"/>
    <s v="CORREGIMIENTOS MUSICALES CORDILLERANOS"/>
    <n v="26285000"/>
    <n v="21028000"/>
    <n v="5257000"/>
    <x v="18"/>
    <x v="7"/>
    <m/>
    <x v="0"/>
  </r>
  <r>
    <n v="985"/>
    <s v="C8832-2025"/>
    <s v="0454-2025"/>
    <s v="FUNDACIÓN BANDOLA"/>
    <s v="9001115328"/>
    <s v="FESTIVAL DE JAZZ &quot;SEVIJAZZ 2025&quot;"/>
    <n v="21110000"/>
    <n v="16888000"/>
    <n v="4222000"/>
    <x v="18"/>
    <x v="7"/>
    <m/>
    <x v="0"/>
  </r>
  <r>
    <n v="986"/>
    <s v="C5841-2025"/>
    <s v="0454-2025"/>
    <s v="FUNDACION ESCUELA FOLCLORICA MEXICANA"/>
    <s v="9010620534"/>
    <s v="MUSICA COLOMBIANA INFANTIL JUVENIL CON FORMATO MARIACHI"/>
    <n v="23522000"/>
    <n v="18817600"/>
    <n v="4704400"/>
    <x v="18"/>
    <x v="7"/>
    <m/>
    <x v="0"/>
  </r>
  <r>
    <n v="987"/>
    <s v="C3521-2025"/>
    <s v="0454-2025"/>
    <s v="CORPORACION RED APOYAR    "/>
    <s v="9004390791"/>
    <s v="RESTAURANDO VOCES"/>
    <n v="28211000"/>
    <n v="22568800"/>
    <n v="5642200"/>
    <x v="18"/>
    <x v="7"/>
    <m/>
    <x v="0"/>
  </r>
  <r>
    <n v="988"/>
    <s v="C8786-2025"/>
    <s v="0454-2025"/>
    <s v="CORPORACIÓN MONTAÑERA FILMS"/>
    <s v="9013637651"/>
    <s v="COMADREANDO CINE"/>
    <n v="26519000"/>
    <n v="21215200"/>
    <n v="5303800"/>
    <x v="18"/>
    <x v="7"/>
    <m/>
    <x v="0"/>
  </r>
  <r>
    <n v="989"/>
    <s v="C9981-2025"/>
    <s v="0454-2025"/>
    <s v="CORPORACIÓN CULTURAL DE COLOMBIA"/>
    <s v="9003322758"/>
    <s v="APOYO FORMATIVO DE ARTISTAS DE CASANARE PARA PARTICIPAR EN LA CIRCULACIÓN DE LA  AGENDA CULTURAL 2025 EN ZAITÉ, SALA CULTURAL - YOPAL"/>
    <n v="31227000"/>
    <n v="24981600"/>
    <n v="6245400"/>
    <x v="18"/>
    <x v="7"/>
    <m/>
    <x v="0"/>
  </r>
  <r>
    <n v="990"/>
    <s v="C6344-2025"/>
    <s v="0454-2025"/>
    <s v="CORPORACIÓN MUYSUA"/>
    <s v="9006846560"/>
    <s v="SOGAMOSO BLUES &amp; JAZZ FESTIVAL VI VERSIÓN"/>
    <n v="25563000"/>
    <n v="20450400"/>
    <n v="5112600"/>
    <x v="18"/>
    <x v="7"/>
    <m/>
    <x v="0"/>
  </r>
  <r>
    <n v="991"/>
    <s v="C5254-2025"/>
    <s v="0454-2025"/>
    <s v="FUNDACION EDUCATIVA PUERTA DEL SOL"/>
    <s v="9002307521"/>
    <s v="&quot;RAÍCES EN MOVIMIENTO: ESCUELA DE DANZAS FOLCLÓRICAS PARA LA PAZ Y LA RECONCILIACIÓN”"/>
    <n v="19756000"/>
    <n v="15804800"/>
    <n v="3951200"/>
    <x v="18"/>
    <x v="7"/>
    <m/>
    <x v="0"/>
  </r>
  <r>
    <n v="992"/>
    <s v="C5314-2025"/>
    <s v="0454-2025"/>
    <s v="CORPORACION  PARA DESARROLLO INTEGRAL DE LA  POBLACION VULNERABLEVISION VIDA"/>
    <s v="9015055126"/>
    <s v="ESCUELA DE FORMACION AMOR,  ARTE Y PAZ"/>
    <n v="22407000"/>
    <n v="17925600"/>
    <n v="4481400"/>
    <x v="18"/>
    <x v="7"/>
    <m/>
    <x v="0"/>
  </r>
  <r>
    <n v="993"/>
    <s v="C5129-2025"/>
    <s v="0454-2025"/>
    <s v="JUNTA DE ACCION COMUNAL DE LA REJOYA"/>
    <s v="9000242891"/>
    <s v="CULTURA Y PAZ EN LA REJOYA"/>
    <n v="15841000"/>
    <n v="12672800"/>
    <n v="3168200"/>
    <x v="18"/>
    <x v="7"/>
    <m/>
    <x v="0"/>
  </r>
  <r>
    <n v="994"/>
    <s v="C5568-2025"/>
    <s v="0454-2025"/>
    <s v="FUNDACION MUSICA DE CHICORAL"/>
    <s v="9000922148"/>
    <s v="ESCUELA DE MÚSICA DE CHICORAL - PROGRAMA DE FORMACIÓN CULTURAL, SOCIAL Y AMBIENTAL."/>
    <n v="21572000"/>
    <n v="17257600"/>
    <n v="4314400"/>
    <x v="18"/>
    <x v="7"/>
    <m/>
    <x v="0"/>
  </r>
  <r>
    <n v="995"/>
    <s v="C5970-2025"/>
    <s v="0454-2025"/>
    <s v="FUNDACION HUMBACHU"/>
    <s v="9017071747"/>
    <s v="LABORATORIOS DE CREACIÓN MENDEVI MEINGA. RAÍCES CREATIVAS INDÍGENAS DEL VALLE DEL GUAMUEZ."/>
    <n v="17394000"/>
    <n v="13915200"/>
    <n v="3478800"/>
    <x v="18"/>
    <x v="7"/>
    <m/>
    <x v="0"/>
  </r>
  <r>
    <n v="996"/>
    <s v="C6465-2025"/>
    <s v="0454-2025"/>
    <s v="FUNDACION LUNACREA ARTE"/>
    <s v="9000140693"/>
    <s v="&quot;CONVIVENCIARTE&quot; INCLUSIÓN CON SENTIDO HUMANO DIFERENCIAL, VERSION 2025"/>
    <n v="17880000"/>
    <n v="14304000"/>
    <n v="3576000"/>
    <x v="18"/>
    <x v="7"/>
    <m/>
    <x v="0"/>
  </r>
  <r>
    <n v="997"/>
    <s v="C8627-2025"/>
    <s v="0454-2025"/>
    <s v="CORPORACION TALLER PRODESAL PROMOCION POPULAR Y DE ALTERNATIVAS AL DESARROLLO"/>
    <s v="8000871068"/>
    <s v="ESCUELA LABORATORIO DE PRODUCCION AUDIOVISUAL “VISION JOVEN”"/>
    <n v="20759000"/>
    <n v="16607200"/>
    <n v="4151800"/>
    <x v="18"/>
    <x v="7"/>
    <m/>
    <x v="0"/>
  </r>
  <r>
    <n v="998"/>
    <s v="C10334-2025"/>
    <s v="0454-2025"/>
    <s v="CORPORACION PARA LA INVESTIGACION Y EL DESARROLLO REGIONAL"/>
    <s v="8060108011"/>
    <s v="ESTUDIO DE MEDICIÓN DE IMPACTO ECONOMICO Y SOCIAL DE CUATRO FESTIVALES EN EL DEPARTAMENTO DE BOLÍVAR."/>
    <n v="18162000"/>
    <n v="14529600"/>
    <n v="3632400"/>
    <x v="18"/>
    <x v="7"/>
    <m/>
    <x v="0"/>
  </r>
  <r>
    <n v="999"/>
    <s v="C10915-2025"/>
    <s v="0454-2025"/>
    <s v="JUNTA DE ACCION COMUNAL BARRIO CHAPINERO DEL MUNICIPIO DE MONIQUIRA, DEPARTAMENTO DE BOYACÁ"/>
    <s v="9001585725"/>
    <s v="&quot;AGUINALDOS CON POSTRES: DONDE LA TRADICIÓN DE LA ABUELA SE ENCUENTRA CON LA INNOVACIÓN DEL BARRIO CHAPINERO EN MONIQUIRÁ&quot;"/>
    <n v="23316000"/>
    <n v="18652800"/>
    <n v="4663200"/>
    <x v="18"/>
    <x v="7"/>
    <m/>
    <x v="1"/>
  </r>
  <r>
    <n v="1000"/>
    <s v="C2601-2025"/>
    <s v="0370-2025"/>
    <s v="ASOCIACION DE CREADORES Y GESTORES CULTURALES OROPENDOLA DE BELEN DE LOS ANDAQUIES CAQUETA"/>
    <s v="9015083266"/>
    <s v="CANTARES ANDAKI"/>
    <n v="22978000"/>
    <n v="18382400"/>
    <n v="4595600"/>
    <x v="19"/>
    <x v="3"/>
    <m/>
    <x v="0"/>
  </r>
  <r>
    <n v="1001"/>
    <s v="C2396-2025"/>
    <s v="0370-2025"/>
    <s v="CORPORACION CULTURAMA COLOMBIA"/>
    <s v="8460027797"/>
    <s v="&quot;ENAMÓRATE DE MOCOA: DESTINO BIODIVERSO Y CULTURAL DEL SUR DE LA AMAZONÍA COLOMBIANA”"/>
    <n v="17394000"/>
    <n v="13915200"/>
    <n v="3478800"/>
    <x v="19"/>
    <x v="3"/>
    <m/>
    <x v="0"/>
  </r>
  <r>
    <n v="1002"/>
    <s v="C10664-2025"/>
    <s v="0370-2025"/>
    <s v="ORGANIZACION CIMARRON JUSTO CHAVES DIRECTIVA URE"/>
    <s v="9011098004"/>
    <s v="CANTO Y PASO: RELEVO GENERACIONAL EN LA DANZA Y ORALIDAD DE URÉ"/>
    <n v="19363000"/>
    <n v="15490400"/>
    <n v="3872600"/>
    <x v="19"/>
    <x v="4"/>
    <m/>
    <x v="0"/>
  </r>
  <r>
    <n v="1003"/>
    <s v="C611-2025"/>
    <s v="0454-2025"/>
    <s v="CABILDO INDIGENA DE LA COMUNIDAD DE CARACOL"/>
    <s v="9009967781"/>
    <s v="RESCATANDO RITMOS CARACOLEROS"/>
    <n v="24121000"/>
    <n v="19296800"/>
    <n v="4824200"/>
    <x v="19"/>
    <x v="3"/>
    <m/>
    <x v="0"/>
  </r>
  <r>
    <n v="1004"/>
    <s v="C660-2025"/>
    <s v="0454-2025"/>
    <s v="CABILDO INDIGENA DE LA COMUNIDAD INDIGENA LA GRAN VIA"/>
    <s v="9013200501"/>
    <s v="PASOS Y MANOS, ECO DE LOS ANCESTROS"/>
    <n v="24121000"/>
    <n v="19296800"/>
    <n v="4824200"/>
    <x v="19"/>
    <x v="3"/>
    <m/>
    <x v="0"/>
  </r>
  <r>
    <n v="1005"/>
    <s v="C3167-2025"/>
    <s v="0454-2025"/>
    <s v="CORPORACION EMPRESARIAL MATIZ"/>
    <s v="9005739472"/>
    <s v="PUTUMAYO BAILA: CIRCULARIZACIÓN DE DANZAS Y TRADICIONES"/>
    <n v="23041000"/>
    <n v="18432800"/>
    <n v="4608200"/>
    <x v="19"/>
    <x v="3"/>
    <m/>
    <x v="0"/>
  </r>
  <r>
    <n v="1006"/>
    <s v="C870-2025"/>
    <s v="0454-2025"/>
    <s v="FUNDACION PITO CABEZA DE CERA"/>
    <s v="9015366499"/>
    <s v="5° FESTIVAL DEL PITO CABEZA DE CERA Y PAREJAS BAILADORAS"/>
    <n v="18167000"/>
    <n v="14533600"/>
    <n v="3633400"/>
    <x v="19"/>
    <x v="3"/>
    <m/>
    <x v="0"/>
  </r>
  <r>
    <n v="1007"/>
    <s v="C458-2025"/>
    <s v="0454-2025"/>
    <s v="FUNDACION MISION TOTAL POR EL PROJIMO"/>
    <s v="9014825308"/>
    <s v="CULTURIZ: PROGRAMACIÓN CULTURAL INCLUSIVA Y ADAPTADA PARA LA PAZ"/>
    <n v="19891000"/>
    <n v="15912800"/>
    <n v="3978200"/>
    <x v="19"/>
    <x v="3"/>
    <m/>
    <x v="0"/>
  </r>
  <r>
    <n v="1008"/>
    <s v="C1200-2025"/>
    <s v="0454-2025"/>
    <s v="JUNTA DE ACCION COMUNAL EL BINDE"/>
    <s v="9017710631"/>
    <s v="LEYENDO EL PRESENTE, JUGANDO AL PASADO"/>
    <n v="13873000"/>
    <n v="11098400"/>
    <n v="2774600"/>
    <x v="19"/>
    <x v="3"/>
    <m/>
    <x v="0"/>
  </r>
  <r>
    <n v="1009"/>
    <s v="C5341-2025"/>
    <s v="0454-2025"/>
    <s v="CORPORACION PARA EL DESARROLLO DE TUNIA CORPOTUNIA"/>
    <s v="8915026250"/>
    <s v="DESFILE DE SILLETERITOS TUNÍA 2025, UN LABORATORIO DE INNOVACIÓN ARTESANAL QUE REVITALIZA LA CULTURA DEL TERRITORIO"/>
    <n v="17474000"/>
    <n v="13979200"/>
    <n v="3494800"/>
    <x v="19"/>
    <x v="3"/>
    <m/>
    <x v="0"/>
  </r>
  <r>
    <n v="1010"/>
    <s v="C11038-2025"/>
    <s v="0454-2025"/>
    <s v="ASOCIACION DE MUJERES BUSCADORAS DE CAQUETÁ"/>
    <s v="9018015315"/>
    <s v="BUSCADORAS DE PAZ EN GIRA"/>
    <n v="22978000"/>
    <n v="18382400"/>
    <n v="4595600"/>
    <x v="19"/>
    <x v="3"/>
    <m/>
    <x v="0"/>
  </r>
  <r>
    <n v="1011"/>
    <s v="C2338-2025"/>
    <s v="0454-2025"/>
    <s v="CABILDO MENOR DE CASITAS ARGENTINA"/>
    <s v="9016058105"/>
    <s v="LEO Y RE-CREO: UNA AVENTURA DE LECTURA, ESCRITURA, ORALIDAD, PINTURA Y LÚDICA."/>
    <n v="18167000"/>
    <n v="14533600"/>
    <n v="3633400"/>
    <x v="19"/>
    <x v="3"/>
    <m/>
    <x v="0"/>
  </r>
  <r>
    <n v="1012"/>
    <s v="C8827-2025"/>
    <s v="0454-2025"/>
    <s v="CORPORACION A LA ORILLA DEL RIO"/>
    <s v="9007459339"/>
    <s v="RETRATOS DE LA VEGA &amp; LA MONTAÑA"/>
    <n v="21844000"/>
    <n v="17475200"/>
    <n v="4368800"/>
    <x v="19"/>
    <x v="3"/>
    <m/>
    <x v="0"/>
  </r>
  <r>
    <n v="1013"/>
    <s v="C6825-2025"/>
    <s v="0454-2025"/>
    <s v="FUNDACIÓN SOCIAL MAR ADENTRO"/>
    <s v="9014367601"/>
    <s v="RESCATANDO MEMORIAS"/>
    <n v="26907000"/>
    <n v="21525600"/>
    <n v="5381400"/>
    <x v="19"/>
    <x v="3"/>
    <m/>
    <x v="0"/>
  </r>
  <r>
    <n v="1014"/>
    <s v="C7685-2025"/>
    <s v="0454-2025"/>
    <s v="FUNDACIÓN MÚSICA RETÓRICA"/>
    <s v="9004774280"/>
    <s v="SUENA LA METRO"/>
    <n v="17180000"/>
    <n v="13744000"/>
    <n v="3436000"/>
    <x v="19"/>
    <x v="3"/>
    <m/>
    <x v="0"/>
  </r>
  <r>
    <n v="1015"/>
    <s v="C8568-2025"/>
    <s v="0454-2025"/>
    <s v="RESGUARDO INDIGENA TAMAQUITO II"/>
    <s v="9002694621"/>
    <s v="ENCUENTRO ETNOCULTURAL WAYÚU DEL SUR DE LA GUAJIRA"/>
    <n v="39245000"/>
    <n v="31396000"/>
    <n v="7849000"/>
    <x v="19"/>
    <x v="3"/>
    <m/>
    <x v="0"/>
  </r>
  <r>
    <n v="1016"/>
    <s v="C2271-2025"/>
    <s v="0454-2025"/>
    <s v="FUNDACIÓN PROYECTO NÓMADE TEATRO"/>
    <s v="9005683695"/>
    <s v="ESTACIÒN NOMADE: VII ESCUELA TEATRAL MUNICIPAL ITINERANTE DE NARIÑO."/>
    <n v="19250000"/>
    <n v="15400000"/>
    <n v="3850000"/>
    <x v="19"/>
    <x v="3"/>
    <m/>
    <x v="0"/>
  </r>
  <r>
    <n v="1017"/>
    <s v="C1797-2025"/>
    <s v="0454-2025"/>
    <s v="FUNDACION SOCIAL MARTIN PESCADOR"/>
    <s v="9018774757"/>
    <s v="FORMACION EN LA DANZA TRADICIONAL DEL PORRO"/>
    <n v="26973000"/>
    <n v="21578400"/>
    <n v="5394600"/>
    <x v="19"/>
    <x v="3"/>
    <m/>
    <x v="0"/>
  </r>
  <r>
    <n v="1018"/>
    <s v="C1970-2025"/>
    <s v="0454-2025"/>
    <s v="SEA, LAND &amp; CULTURE OLD PROVIDENCE INITIATIVE"/>
    <s v="9008821347"/>
    <s v="VII FESTIVAL DE NAVEGACIÓN TRADICIONAL DEL CARIBE INSULAR"/>
    <n v="29907000"/>
    <n v="23925600"/>
    <n v="5981400"/>
    <x v="19"/>
    <x v="3"/>
    <m/>
    <x v="0"/>
  </r>
  <r>
    <n v="1019"/>
    <s v="C1299-2025"/>
    <s v="0454-2025"/>
    <s v="ASOCIACION COMUNITARIA ADMINISTRADORA DEL ACUEDUCTO DEL CORREGIMIENTO SAN JOSE DE PAVAS MUNICIPIO DE LA CUMBRE VALLE DEL CAUCA"/>
    <s v="9000538735"/>
    <s v="&quot;AGUA VIVA: UN VIAJE EDUCATIVO Y AUDIOVISUAL HACIA LA CONSERVACIÓN DEL RECURSO HÍDRICO EN NUESTRO TERRITORIO&quot;"/>
    <n v="18446000"/>
    <n v="14756800"/>
    <n v="3689200"/>
    <x v="19"/>
    <x v="3"/>
    <m/>
    <x v="0"/>
  </r>
  <r>
    <n v="1020"/>
    <s v="C6352-2025"/>
    <s v="0454-2025"/>
    <s v="ASOCIACION IDEAS Y DESARROLLO REGIONAL NORTE - SUR"/>
    <s v="9014546890"/>
    <s v="VIENTOS DE ESPERANZA"/>
    <n v="15503000"/>
    <n v="12402400"/>
    <n v="3100600"/>
    <x v="19"/>
    <x v="5"/>
    <m/>
    <x v="0"/>
  </r>
  <r>
    <n v="1021"/>
    <s v="C3136-2025"/>
    <s v="0454-2025"/>
    <s v="CORPORACION PARA LAS ARTES Y LOS SABERES SANARTE"/>
    <s v="9018383279"/>
    <s v="SANARTE - ARTE COMO EXPERIENCIA SANADORA"/>
    <n v="17742000"/>
    <n v="14193600"/>
    <n v="3548400"/>
    <x v="19"/>
    <x v="5"/>
    <m/>
    <x v="0"/>
  </r>
  <r>
    <n v="1022"/>
    <s v="C2654-2025"/>
    <s v="0454-2025"/>
    <s v="JUNTA DE ACCION COMUNAL DEL CORREGIMIENTO DE PALMARITO"/>
    <s v="9016584529"/>
    <s v="MUSENGUE MOJANERO &quot;GERERANDO ESPACIOS DE CONVIVENCIA Y PAZ&quot;"/>
    <n v="25243000"/>
    <n v="20194400"/>
    <n v="5048600"/>
    <x v="19"/>
    <x v="5"/>
    <m/>
    <x v="0"/>
  </r>
  <r>
    <n v="1023"/>
    <s v="C7146-2025"/>
    <s v="0454-2025"/>
    <s v="ASOCIACIÓN DE MUJERES CASA DEL SEMBRADOR"/>
    <s v="9008780311"/>
    <s v="MUJERES EN MOVIMIENTO"/>
    <n v="29457000"/>
    <n v="23565600"/>
    <n v="5891400"/>
    <x v="19"/>
    <x v="5"/>
    <m/>
    <x v="0"/>
  </r>
  <r>
    <n v="1024"/>
    <s v="C4748-2025"/>
    <s v="0454-2025"/>
    <s v="FUNDACIÓN LA CHÁCHARA"/>
    <s v="9006985294"/>
    <s v="TALLER DE ESCRITURA CREATIVA PUNTO &amp; SEGUIDO"/>
    <n v="22311000"/>
    <n v="17848800"/>
    <n v="4462200"/>
    <x v="19"/>
    <x v="5"/>
    <m/>
    <x v="0"/>
  </r>
  <r>
    <n v="1025"/>
    <s v="C4855-2025"/>
    <s v="0454-2025"/>
    <s v="ASOCIACION CAMPESINA DE PADRES DE FAMILIA Y JOVENES DEL PUTUMAYO: ASLEPAY"/>
    <s v="9017696901"/>
    <s v="VILLAGARZON: “TIERRA DE INCLUSION E INSPIRACION”"/>
    <n v="15865000"/>
    <n v="12692000"/>
    <n v="3173000"/>
    <x v="19"/>
    <x v="5"/>
    <m/>
    <x v="0"/>
  </r>
  <r>
    <n v="1026"/>
    <s v="C9333-2025"/>
    <s v="0454-2025"/>
    <s v="CABILDO INDIGENA DEL RESGUARDO SIONA VEGAS DE SANTANA"/>
    <s v="8460013261"/>
    <s v="TRANSMISION DE LOS SABERES ANCESTRALES SIONA PARA LA REVITALIZACION DE LA CULTURA PROPIA Y LA CONSOLIDACION DE LA PAZ"/>
    <n v="16621000"/>
    <n v="13296800"/>
    <n v="3324200"/>
    <x v="19"/>
    <x v="5"/>
    <m/>
    <x v="0"/>
  </r>
  <r>
    <n v="1027"/>
    <s v="C2409-2025"/>
    <s v="0454-2025"/>
    <s v="FUNDACION DESARROLLO Y PAZ DE LA COSTA"/>
    <s v="9016792531"/>
    <s v="EL VIAJE MAGICO HACIA LA LECTURA, LA ESCRITURA Y LA ORALIDAD"/>
    <n v="19945000"/>
    <n v="15956000"/>
    <n v="3989000"/>
    <x v="19"/>
    <x v="5"/>
    <m/>
    <x v="0"/>
  </r>
  <r>
    <n v="1028"/>
    <s v="C1648-2025"/>
    <s v="0454-2025"/>
    <s v="CABILDO INDIGENA AWA SEVILLA DE LA ETNIA AWA"/>
    <s v="8460011335"/>
    <s v="LA CHAGRA TRADICIONAL, UN ESPACIO PARA VIVIR LA CULTURA PROPIA EN FAMILIA INKAL AWA."/>
    <n v="16597000"/>
    <n v="13277600"/>
    <n v="3319400"/>
    <x v="19"/>
    <x v="5"/>
    <m/>
    <x v="0"/>
  </r>
  <r>
    <n v="1029"/>
    <s v="C795-2025"/>
    <s v="0454-2025"/>
    <s v="PARCIALIDAD INDIGENA COMUNIDAD VILUT DEL PUEBLO ZENU"/>
    <s v="9004336217"/>
    <s v="SALVAGUARDA DE LOS SABERES Y CONOCIMIENTOS  DE LA COCINA  TRADICIONAL DE LA PARCIALIDAD INDÍGENA COMUNIDAD VILUT DEL PUEBLO ZENU DEL MUNICIPIO DE OVEJAS SUCRE"/>
    <n v="25813000"/>
    <n v="20650400"/>
    <n v="5162600"/>
    <x v="19"/>
    <x v="5"/>
    <m/>
    <x v="0"/>
  </r>
  <r>
    <n v="1030"/>
    <s v="C9531-2025"/>
    <s v="0454-2025"/>
    <s v="FUNDACION ARTISTICA Y CULTURAL PARA EL DESARROLLO SOCIAL DEL PUTUMAYO"/>
    <n v="9018758671"/>
    <s v="ESCUELA DE FORMACION ARTISTICA Y CULTURAL CASA ARTE"/>
    <n v="18184000"/>
    <n v="14547200"/>
    <n v="3636800"/>
    <x v="19"/>
    <x v="5"/>
    <m/>
    <x v="0"/>
  </r>
  <r>
    <n v="1031"/>
    <s v="C9720-2025"/>
    <s v="0454-2025"/>
    <s v="CORPORACION MARIANA"/>
    <s v="9002816206"/>
    <s v="CIRCO CULTIVANDO SEMILLAS DE PAZ"/>
    <n v="29190000"/>
    <n v="23352000"/>
    <n v="5838000"/>
    <x v="19"/>
    <x v="5"/>
    <m/>
    <x v="0"/>
  </r>
  <r>
    <n v="1032"/>
    <s v="C2168-2025"/>
    <s v="0454-2025"/>
    <s v="ASOCIACION ARTE &amp; JOYA PARA LA EDUCACION, EL DESARROLLO ECONOMICO, LA INNOVACION CULTURAL, ANCESTRAL Y SOCIAL"/>
    <s v="9007028755"/>
    <s v="ALMAS CREATIVAS. (FORTALECIENDO HABILIDADES DE DESDE EL SABER ANCESTRAL)"/>
    <n v="26259000"/>
    <n v="21007200"/>
    <n v="5251800"/>
    <x v="19"/>
    <x v="5"/>
    <m/>
    <x v="0"/>
  </r>
  <r>
    <n v="1033"/>
    <s v="C3803-2025"/>
    <s v="0454-2025"/>
    <s v="CORPORACIÓN ESCUELA MUSARTE"/>
    <s v="9014131579"/>
    <s v="ESCUELA DE ARTES MUSARTE"/>
    <n v="23876000"/>
    <n v="19100800"/>
    <n v="4775200"/>
    <x v="19"/>
    <x v="5"/>
    <m/>
    <x v="0"/>
  </r>
  <r>
    <n v="1034"/>
    <s v="C3509-2025"/>
    <s v="0454-2025"/>
    <s v="FUNDACION PARA LA INNOVACION SOCIAL HACIA EL DESARROLLO"/>
    <s v="9006845064"/>
    <s v="DEL CUENTO A LA ESCENA: CULTIVANDO LA PAZ DESDE EL AULA DE CLASE"/>
    <n v="20315000"/>
    <n v="16252000"/>
    <n v="4063000"/>
    <x v="19"/>
    <x v="5"/>
    <m/>
    <x v="0"/>
  </r>
  <r>
    <n v="1035"/>
    <s v="C4093-2025"/>
    <s v="0454-2025"/>
    <s v="JUNTA DE ACCIÓN COMUNAL DEL BARRIO SAN MARTÍN DEL MUNICIPIO DE AGUACHICA"/>
    <s v="9016335661"/>
    <s v="MUSEO VIVO DE LA PAZ: HACIA LA RECONCILIACIÓN EN AGUACHICA"/>
    <n v="23852000"/>
    <n v="19081600"/>
    <n v="4770400"/>
    <x v="19"/>
    <x v="5"/>
    <m/>
    <x v="0"/>
  </r>
  <r>
    <n v="1036"/>
    <s v="C5165-2025"/>
    <s v="0454-2025"/>
    <s v="FUNDACIÓN YO SOY PASERO"/>
    <s v="9012461153"/>
    <s v="VI ENCUENTRO NACIONAL DE TAMBORA"/>
    <n v="30156000"/>
    <n v="24124800"/>
    <n v="6031200"/>
    <x v="19"/>
    <x v="5"/>
    <m/>
    <x v="0"/>
  </r>
  <r>
    <n v="1037"/>
    <s v="C6784-2025"/>
    <s v="0454-2025"/>
    <s v="ASOCIACIÓN TRANSFORMANDO VIDA POR BURITICA"/>
    <s v="9015339450"/>
    <s v="TRANSFORMARTE"/>
    <n v="17998000"/>
    <n v="14398400"/>
    <n v="3599600"/>
    <x v="19"/>
    <x v="5"/>
    <m/>
    <x v="0"/>
  </r>
  <r>
    <n v="1038"/>
    <s v="C7385-2025"/>
    <s v="0454-2025"/>
    <s v="LA CASA DE LOS ABUELOS MUSEO FOLCLORICO DE SONSON"/>
    <s v="9001202251"/>
    <s v="TRAS UN LEGADO DE SABERES, TRADICIONES Y ARTE - ETAPA 2. HACIA LA IMPLEMENTACIÓN DE  UNA ESCUELA DE ARTES Y SABERES ANCESTRALES EN EL MUNICIPIO DE SONSÓN-ANTIOQUIA."/>
    <n v="20127000"/>
    <n v="16101600"/>
    <n v="4025400"/>
    <x v="19"/>
    <x v="5"/>
    <m/>
    <x v="0"/>
  </r>
  <r>
    <n v="1039"/>
    <s v="C7568-2025"/>
    <s v="0454-2025"/>
    <s v="FONDO MIXTO DE PROMOCION DE LA CULTURA Y LAS ARTES DEL VALLE DEL CAUCA, REPUBLICA DE COLOMBIA"/>
    <s v="8002144265"/>
    <s v="REFLEXIONANDO CON MATACHO, SEMBRAMOS NUESTRO NUEVO PAÍS"/>
    <n v="19756000"/>
    <n v="15804800"/>
    <n v="3951200"/>
    <x v="19"/>
    <x v="5"/>
    <m/>
    <x v="0"/>
  </r>
  <r>
    <n v="1040"/>
    <s v="C9765-2025"/>
    <s v="0454-2025"/>
    <s v="FUNDACION CONSTRUYENDO IMAGEN"/>
    <s v="9009873811"/>
    <s v="SOMOS CAMARITAS"/>
    <n v="25167000"/>
    <n v="20133600"/>
    <n v="5033400"/>
    <x v="19"/>
    <x v="5"/>
    <m/>
    <x v="0"/>
  </r>
  <r>
    <n v="1041"/>
    <s v="C8429-2025"/>
    <s v="0454-2025"/>
    <s v="CORPORACION ARTISTICA Y CULTURAL MAKÁLIGUA"/>
    <s v="9018039356"/>
    <s v="PRIMER FESTIVAL NACIONAL DE DANZAS DE PAREJA, MI PAIS"/>
    <n v="19891000"/>
    <n v="15912800"/>
    <n v="3978200"/>
    <x v="19"/>
    <x v="6"/>
    <m/>
    <x v="0"/>
  </r>
  <r>
    <n v="1042"/>
    <s v="C1817-2025"/>
    <s v="0454-2025"/>
    <s v="FUNDACION MENTES INCLUSIVAS"/>
    <s v="9018720214"/>
    <s v="DESCUBRIENDO HISTORIAS “EL ARTE DE ESCRIBIR Y LEER”"/>
    <n v="25813000"/>
    <n v="20650400"/>
    <n v="5162600"/>
    <x v="19"/>
    <x v="6"/>
    <m/>
    <x v="0"/>
  </r>
  <r>
    <n v="1043"/>
    <s v="C4391-2025"/>
    <s v="0454-2025"/>
    <s v="ONG CORPORACION CULTURAL Y AMBIENTAL ARCHILA"/>
    <s v="9008975551"/>
    <s v="SIMBIOSIS - SEGUNDO ENCUENTRO DE ARTES PLÁSTICAS, VISUALES, URBANAS, POPULARES, DE GESTIÓN Y EMPRENDIMIENTO DEL META."/>
    <n v="22780000"/>
    <n v="18224000"/>
    <n v="4556000"/>
    <x v="19"/>
    <x v="6"/>
    <m/>
    <x v="0"/>
  </r>
  <r>
    <n v="1044"/>
    <s v="C3390-2025"/>
    <s v="0454-2025"/>
    <s v="FUNDACION CASA DE VAN GOGH"/>
    <s v="9014159810"/>
    <s v="EXPRESIÓN AUTISTA, ARTE Y NEURODIVERSIDAD"/>
    <n v="25334000"/>
    <n v="20267200"/>
    <n v="5066800"/>
    <x v="19"/>
    <x v="6"/>
    <m/>
    <x v="0"/>
  </r>
  <r>
    <n v="1045"/>
    <s v="C7133-2025"/>
    <s v="0454-2025"/>
    <s v="ASOCIACIÓN CULTURAL TROPA TEATRO"/>
    <s v="9006256092"/>
    <s v="XIII TEMPORADA ALTA “GIRA AMAZONAS”"/>
    <n v="36976000"/>
    <n v="29580800"/>
    <n v="7395200"/>
    <x v="19"/>
    <x v="6"/>
    <m/>
    <x v="0"/>
  </r>
  <r>
    <n v="1046"/>
    <s v="C2843-2025"/>
    <s v="0454-2025"/>
    <s v="JUNTA DE ACCION COMUNAL DE LOS RESGUARDOS DEL MUNICIPIO DE FUSAGASUGA"/>
    <s v="8080030037"/>
    <s v="IMAGINARTE RURAL"/>
    <n v="23075000"/>
    <n v="18460000"/>
    <n v="4615000"/>
    <x v="19"/>
    <x v="6"/>
    <m/>
    <x v="0"/>
  </r>
  <r>
    <n v="1047"/>
    <s v="C8730-2025"/>
    <s v="0454-2025"/>
    <s v="ASOCIACION FOLCLORICA ALIANZA CULTURAL LLANERA"/>
    <s v="9001100243"/>
    <s v="FESTIVAL DE LA CULTURA LLANERA &quot;EL HIJO DEL CABRESTERO&quot;"/>
    <n v="28168000"/>
    <n v="22534400"/>
    <n v="5633600"/>
    <x v="19"/>
    <x v="6"/>
    <m/>
    <x v="0"/>
  </r>
  <r>
    <n v="1048"/>
    <s v="C9304-2025"/>
    <s v="0454-2025"/>
    <s v="FUNDACION DE ARTE Y CULTURA"/>
    <s v="8301195259"/>
    <s v="&quot;HACIENDO HISTORIA:PATRIMONIO VIVO JUVENTUD ACTIVA&quot;"/>
    <n v="21521000"/>
    <n v="17216800"/>
    <n v="4304200"/>
    <x v="19"/>
    <x v="6"/>
    <m/>
    <x v="0"/>
  </r>
  <r>
    <n v="1049"/>
    <s v="C9292-2025"/>
    <s v="0454-2025"/>
    <s v="FUNDACION CULTURAL TEATRO EXPERIMENTAL DE BOYACÁ F C T E B"/>
    <s v="8200040311"/>
    <s v="XXV PARADA DE TEATRO CALLEJERO"/>
    <n v="24991000"/>
    <n v="19992800"/>
    <n v="4998200"/>
    <x v="19"/>
    <x v="6"/>
    <m/>
    <x v="0"/>
  </r>
  <r>
    <n v="1050"/>
    <s v="C6552-2025"/>
    <s v="0454-2025"/>
    <s v="ASOCIACIÒN ANTENA PARABOLICA DE SALAZAR DE LAS PALMAS"/>
    <s v="9003181364"/>
    <s v="TRANSMITIENDO NUESTRA IDENTIDAD CULTURAL"/>
    <n v="25493000"/>
    <n v="20394400"/>
    <n v="5098600"/>
    <x v="19"/>
    <x v="6"/>
    <m/>
    <x v="0"/>
  </r>
  <r>
    <n v="1051"/>
    <s v="C6979-2025"/>
    <s v="0454-2025"/>
    <s v="ASOCIACION ATHENEA"/>
    <s v="8130071554"/>
    <s v="20 FESTIVAL INTERNACIONAL DE ZANQUEROS &quot;ARTES, SABERES Y ALEGRIA EN LAS ALTURAS&quot;"/>
    <n v="21993000"/>
    <n v="17594400"/>
    <n v="4398600"/>
    <x v="19"/>
    <x v="6"/>
    <m/>
    <x v="0"/>
  </r>
  <r>
    <n v="1052"/>
    <s v="C7825-2025"/>
    <s v="0454-2025"/>
    <s v="JUNTA DE ACCION COMUNAL DEL CORREGIMIENTO MOLINA DE LA GLORIA"/>
    <s v="9016130429"/>
    <s v="RAÍCES CREATIVAS: FORMACIÓN EN ARTES Y SABERES TRADICIONALES PARA EL FORTALECIMIENTO CULTURAL EN MOLINA"/>
    <n v="28697000"/>
    <n v="22957600"/>
    <n v="5739400"/>
    <x v="19"/>
    <x v="6"/>
    <m/>
    <x v="0"/>
  </r>
  <r>
    <n v="1053"/>
    <s v="C7364-2025"/>
    <s v="0454-2025"/>
    <s v="FUNDACION ESCOAMBIENTAL"/>
    <s v="9007044593"/>
    <s v="NAKSI - ARTES Y SABERES POPULARES PARA EL CUIDADO DE LA VIDA"/>
    <n v="29010000"/>
    <n v="23208000"/>
    <n v="5802000"/>
    <x v="19"/>
    <x v="6"/>
    <m/>
    <x v="0"/>
  </r>
  <r>
    <n v="1054"/>
    <s v="C8327-2025"/>
    <s v="0454-2025"/>
    <s v="CORPORACION ARTISTICA Y CULTURAL DANZAR DEL ATLANTICO"/>
    <s v="9010053812"/>
    <s v="FESTIVAL NACIONAL E INTERNACIONAL DE DANZA POR PAREJA"/>
    <n v="15462000"/>
    <n v="12369600"/>
    <n v="3092400"/>
    <x v="19"/>
    <x v="6"/>
    <m/>
    <x v="0"/>
  </r>
  <r>
    <n v="1055"/>
    <s v="C9134-2025"/>
    <s v="0454-2025"/>
    <s v="FUNDACION CLUB DE FORMACION ARTISTICA ALEARTE"/>
    <s v="9008138809"/>
    <s v="CONCERTANDO SABERES"/>
    <n v="20417000"/>
    <n v="16333600"/>
    <n v="4083400"/>
    <x v="19"/>
    <x v="6"/>
    <m/>
    <x v="0"/>
  </r>
  <r>
    <n v="1056"/>
    <s v="C3126-2025"/>
    <s v="0454-2025"/>
    <s v="FUNDACIÓN MARSELLA JUEGA Y EDUCA"/>
    <s v="9012163341"/>
    <s v="PROYECTO CAFETERITOS"/>
    <n v="24781000"/>
    <n v="19824800"/>
    <n v="4956200"/>
    <x v="19"/>
    <x v="6"/>
    <m/>
    <x v="0"/>
  </r>
  <r>
    <n v="1057"/>
    <s v="C552-2025"/>
    <s v="0454-2025"/>
    <s v="FUNDACION ARTISTICA Y CULTURAL COLOMBIA VIBRA"/>
    <s v="9003454403"/>
    <s v="GIRA REGIONAL FASE II   “LA DANZA INCLUSIVA COMO LENGUAJE UNIVERSAL”"/>
    <n v="21110000"/>
    <n v="16888000"/>
    <n v="4222000"/>
    <x v="19"/>
    <x v="6"/>
    <m/>
    <x v="0"/>
  </r>
  <r>
    <n v="1058"/>
    <s v="C4112-2025"/>
    <s v="0454-2025"/>
    <s v="ASOCIACION MYGUAVIARE"/>
    <s v="9012982939"/>
    <s v="INVENTARIO DE ELEMENTOS DEL PATRIMONIO CULTURAL INMATERIAL DE LA CULTURA CAMPESINA EN EL MUNICIPIO DE EL RETORNO Y SAN JOSÉ DEL GUAVIARE."/>
    <n v="33377000"/>
    <n v="26701600"/>
    <n v="6675400"/>
    <x v="19"/>
    <x v="6"/>
    <m/>
    <x v="0"/>
  </r>
  <r>
    <n v="1059"/>
    <s v="C5118-2025"/>
    <s v="0454-2025"/>
    <s v="FUNDACION ARTISTICA, CULTURAL Y ECOLOGICA"/>
    <s v="9016340998"/>
    <s v="GUARDIANES DE LA TIERRA"/>
    <n v="27008000"/>
    <n v="21606400"/>
    <n v="5401600"/>
    <x v="19"/>
    <x v="6"/>
    <m/>
    <x v="0"/>
  </r>
  <r>
    <n v="1060"/>
    <s v="C6157-2025"/>
    <s v="0454-2025"/>
    <s v="CORPORACIÓN PLATOHEDRO"/>
    <s v="9001295176"/>
    <s v="HIDROPOÉTICAS AMBIENTALES: ARTE Y CIENCIA PARA EL CUIDADO COMÚN"/>
    <n v="17587000"/>
    <n v="14069600"/>
    <n v="3517400"/>
    <x v="19"/>
    <x v="6"/>
    <m/>
    <x v="0"/>
  </r>
  <r>
    <n v="1061"/>
    <s v="C9108-2025"/>
    <s v="0454-2025"/>
    <s v="FUNDACION PIES EN LA ESCENA MANOS A LA OBRA"/>
    <s v="9010640042"/>
    <s v="QUE SE ABRA EL TELÓN. TEATRO EN SANTANDER DE QUILICHAO. MÁS TEATRO MÁS PROTAGONISTAS DE LA PAZ. 2025"/>
    <n v="17070000"/>
    <n v="13656000"/>
    <n v="3414000"/>
    <x v="19"/>
    <x v="6"/>
    <m/>
    <x v="0"/>
  </r>
  <r>
    <n v="1062"/>
    <s v="C10164-2025"/>
    <s v="0454-2025"/>
    <s v="HOGAR JUVENIL CAMPESINO DE SAN CARLOS"/>
    <s v="8000271631"/>
    <s v="FESTIVAL ESCOLAR DE UNIVERSOS MINIATURA"/>
    <n v="18835000"/>
    <n v="15068000"/>
    <n v="3767000"/>
    <x v="19"/>
    <x v="6"/>
    <m/>
    <x v="0"/>
  </r>
  <r>
    <n v="1063"/>
    <s v="C4885-2025"/>
    <s v="0454-2025"/>
    <s v="CORPORACION CENTRO DE INVESTIGACIÓN E INTERPRETACIÓN DE MÚSICA NUEVA"/>
    <s v="9016376865"/>
    <s v="CIRCULACIÓN CONCIERTO MEMORIAS DE UNA HISTORIA VIVIENTE: RELATOS DE PERDÓN"/>
    <n v="27112000"/>
    <n v="21689600"/>
    <n v="5422400"/>
    <x v="19"/>
    <x v="7"/>
    <m/>
    <x v="0"/>
  </r>
  <r>
    <n v="1064"/>
    <s v="C8690-2025"/>
    <s v="0454-2025"/>
    <s v="FUNDACION ITINERANTE"/>
    <s v="9016535832"/>
    <s v="EN LOS CAMINOS DE PALENQUE: EXPERIENCIAS DE MIGRACIÓN Y MOVILIDAD DE MUJERES Y FAMILIAS RAIZALES PALENQUERAS EN LA CIUDAD DE BOGOTÁ"/>
    <n v="20725000"/>
    <n v="16580000"/>
    <n v="4145000"/>
    <x v="19"/>
    <x v="7"/>
    <m/>
    <x v="0"/>
  </r>
  <r>
    <n v="1065"/>
    <s v="C2431-2025"/>
    <s v="0454-2025"/>
    <s v="FUNDACION FESTIVAL NACIONAL DE LA TRADICION SOLEDEÑA"/>
    <s v="9017494046"/>
    <s v="V FESTIVAL NACIONAL DE LA TRADICIÓN SOLEDEÑA"/>
    <n v="22360000"/>
    <n v="17888000"/>
    <n v="4472000"/>
    <x v="19"/>
    <x v="7"/>
    <m/>
    <x v="0"/>
  </r>
  <r>
    <n v="1066"/>
    <s v="C6918-2025"/>
    <s v="0454-2025"/>
    <s v="CORPORACIÓN CREANDES"/>
    <s v="8090118165"/>
    <s v="HISTORIAS QUE ALUMBRAN"/>
    <n v="24903000"/>
    <n v="19922400"/>
    <n v="4980600"/>
    <x v="19"/>
    <x v="7"/>
    <m/>
    <x v="0"/>
  </r>
  <r>
    <n v="1067"/>
    <s v="C9775-2025"/>
    <s v="0454-2025"/>
    <s v="FUNDACION KLEMCY SALZA"/>
    <s v="9010117637"/>
    <s v="DANZ -ARTES POR LA PAZ"/>
    <n v="20417000"/>
    <n v="16333600"/>
    <n v="4083400"/>
    <x v="19"/>
    <x v="7"/>
    <m/>
    <x v="0"/>
  </r>
  <r>
    <n v="1068"/>
    <s v="C4466-2025"/>
    <s v="0454-2025"/>
    <s v="CORPORACION DIOCESANA PRO COMUNIDAD CRISTIANA"/>
    <s v="8919012821"/>
    <s v="LAS FAMILIAS &quot;BAMBINI&quot; Y LA CORPORACION DIOCESANA CANTANDO POR LA PAZ"/>
    <n v="18020000"/>
    <n v="14416000"/>
    <n v="3604000"/>
    <x v="19"/>
    <x v="7"/>
    <m/>
    <x v="0"/>
  </r>
  <r>
    <n v="1069"/>
    <s v="C3581-2025"/>
    <s v="0454-2025"/>
    <s v="LA DIOSA DULIMA"/>
    <s v="9002761656"/>
    <s v="PROPUESTA PARA LA CREACIÓN DE UN ESCUELA GASTRONÓMICO ENFOCADO EN DIFUNDIR Y FORTALECER LAS TRADICIONES GASTRONÓMICAS DE LOS INDÍGENAS PIJAO PRESENTES EN EL MUNICIPIO DE SOACHA CUNDINAMARCA"/>
    <n v="21521000"/>
    <n v="17216800"/>
    <n v="4304200"/>
    <x v="19"/>
    <x v="7"/>
    <m/>
    <x v="0"/>
  </r>
  <r>
    <n v="1070"/>
    <s v="C4394-2025"/>
    <s v="0454-2025"/>
    <s v="ASOCIACION GUABIARI"/>
    <s v="9014333026"/>
    <s v="COSMOVISIONES INDÍGENAS AMAZÓNICAS EN MOVIMIENTO DANZA, MEMORIAS Y RELATOS."/>
    <n v="34861000"/>
    <n v="27888800"/>
    <n v="6972200"/>
    <x v="19"/>
    <x v="7"/>
    <m/>
    <x v="0"/>
  </r>
  <r>
    <n v="1071"/>
    <s v="C9796-2025"/>
    <s v="0454-2025"/>
    <s v="CORPORACION EMPRENDEDORES PARA EL DESARROLLO SOCIAL EN COLOMBIA"/>
    <s v="9015562501"/>
    <s v="&quot;SENDEROS CULTURALES: LA TRAVESÍA ARTÍSTICA EN COROMORO CORAZÓN DE SANTANDER&quot;"/>
    <n v="27559000"/>
    <n v="22047200"/>
    <n v="5511800"/>
    <x v="19"/>
    <x v="7"/>
    <m/>
    <x v="0"/>
  </r>
  <r>
    <n v="1072"/>
    <s v="C7004-2025"/>
    <s v="0454-2025"/>
    <s v="JUNTA DE ACCION COMUNAL VEREDA CARMELO BAJO"/>
    <s v="9001171861"/>
    <s v="RECREANDO MITOS Y LEYENDAS EN LAS VEREDAS DE LA ABUELA DE CALDAS"/>
    <n v="24530000"/>
    <n v="19624000"/>
    <n v="4906000"/>
    <x v="19"/>
    <x v="7"/>
    <m/>
    <x v="0"/>
  </r>
  <r>
    <n v="1073"/>
    <s v="C4450-2025"/>
    <s v="0454-2025"/>
    <s v="ASOCIACION INDIGENA YEPA BAJUARI MAHSA"/>
    <s v="9014580829"/>
    <s v="FORTALECIMIENTO DE ESPACIOS DE TRANSMISIÓN DE COSMOVISIONES Y PRÁCTICAS CULTURALES TUCANAS"/>
    <n v="28440000"/>
    <n v="22752000"/>
    <n v="5688000"/>
    <x v="19"/>
    <x v="7"/>
    <m/>
    <x v="0"/>
  </r>
  <r>
    <n v="1074"/>
    <s v="C7576-2025"/>
    <s v="0454-2025"/>
    <s v="CORPORACIÓN ARTÍSTICA PHERSULOGIA"/>
    <s v="9008245858"/>
    <s v="&quot;MÁS TEATRO, MÁS PAZ&quot;"/>
    <n v="30878000"/>
    <n v="24702400"/>
    <n v="6175600"/>
    <x v="19"/>
    <x v="7"/>
    <m/>
    <x v="0"/>
  </r>
  <r>
    <n v="1075"/>
    <s v="C7725-2025"/>
    <s v="0454-2025"/>
    <s v="FEDERACIÓN NACIONAL DE SORDOS DE COLOMBIA"/>
    <s v="8605282240"/>
    <s v="REVITALIZANDO LA LENGUA DE SEÑAS COLOMBIANA, LSC EN SU DIVERSIDAD LINGÜÍSTICA Y COMUNITARIA PARA SUS USUARIOS COMO PATRIMONIO DEL PAÍS."/>
    <n v="21798000"/>
    <n v="17438400"/>
    <n v="4359600"/>
    <x v="19"/>
    <x v="7"/>
    <m/>
    <x v="1"/>
  </r>
  <r>
    <n v="1076"/>
    <s v="C9885-2025"/>
    <s v="0454-2025"/>
    <s v="FUNDACIÓN CULTURAL ENTRELÍNEAS"/>
    <s v="9008232010"/>
    <s v="PENSAR DESDE COLOMBIA. VOLVER A LA HISTORIA, PENSAR EL PRESENTE, PROYECTAR EL FUTURO."/>
    <n v="27315000"/>
    <n v="21852000"/>
    <n v="5463000"/>
    <x v="19"/>
    <x v="7"/>
    <m/>
    <x v="0"/>
  </r>
  <r>
    <n v="1077"/>
    <s v="C6875-2025"/>
    <s v="0454-2025"/>
    <s v="FUNDACIÓN PARA EL FOMENTO, PROMOCIÓN Y DIFUSIÓN DE LA CULTURA CONEXIÓN CULTURAL"/>
    <s v="9003009006"/>
    <s v="AGENDATE LA AGENDA CULTURAL DE SANTA MARTA"/>
    <n v="29332000"/>
    <n v="23465600"/>
    <n v="5866400"/>
    <x v="19"/>
    <x v="7"/>
    <m/>
    <x v="0"/>
  </r>
  <r>
    <n v="1078"/>
    <s v="C6712-2025"/>
    <s v="0454-2025"/>
    <s v="CORPORACIÓN ARTENOVA"/>
    <s v="9018816727"/>
    <s v="ESCUELA CARNAVAL"/>
    <n v="19945000"/>
    <n v="15956000"/>
    <n v="3989000"/>
    <x v="19"/>
    <x v="7"/>
    <m/>
    <x v="0"/>
  </r>
  <r>
    <n v="1079"/>
    <s v="C7974-2025"/>
    <s v="0454-2025"/>
    <s v="ASOCIACION COMUNITARIA PARA LA COMUNICACION Y LA CULTURA"/>
    <s v="8110464794"/>
    <s v="PROYECTARTE"/>
    <n v="18415000"/>
    <n v="14732000"/>
    <n v="3683000"/>
    <x v="19"/>
    <x v="7"/>
    <m/>
    <x v="0"/>
  </r>
  <r>
    <n v="1080"/>
    <s v="C10528-2025"/>
    <s v="0454-2025"/>
    <s v="CORPORACIÓN CULTURAL TEATRO FARZANTES"/>
    <s v="9011952183"/>
    <s v="TEATRO Y TERRITORIO PARA LA ESPERANZA"/>
    <n v="19322000"/>
    <n v="15457600"/>
    <n v="3864400"/>
    <x v="19"/>
    <x v="7"/>
    <m/>
    <x v="0"/>
  </r>
  <r>
    <n v="1081"/>
    <s v="C7856-2025"/>
    <s v="0454-2025"/>
    <s v="FEDERACION DE ACCION COMUNAL DEL DEPARTAMENTO DE CALDAS"/>
    <s v="8100054701"/>
    <s v="RECONSTRUCCIÓN DEL TEJIDO SOCIAL COMO EJE DE DESARROLLO PARA GENERAR MOVILIDAD SOCIAL PARA LA EQUIDAD E INCLUSIÓN MEDIANTE EL FORTALECIMIENTO DE LAS PRÁCTICAS CULTURALES MEDIADAS POR LA TECNOLOGÍA CON LAS JUNTAS DE ACCIÓN COMUNAL DEL DEPARTAMENTO DE CALDAS..."/>
    <n v="25806000"/>
    <n v="20644800"/>
    <n v="5161200"/>
    <x v="19"/>
    <x v="7"/>
    <m/>
    <x v="3"/>
  </r>
  <r>
    <n v="1082"/>
    <s v="C9282-2025"/>
    <s v="0454-2025"/>
    <s v="CORPORACIÓN GATO BLANCO"/>
    <s v="9017996243"/>
    <s v="OROCUE CON IA"/>
    <n v="22224000"/>
    <n v="17779200"/>
    <n v="4444800"/>
    <x v="19"/>
    <x v="7"/>
    <m/>
    <x v="0"/>
  </r>
  <r>
    <n v="1083"/>
    <s v="C9828-2025"/>
    <s v="0454-2025"/>
    <s v="FUNDACIÓN MASTERPEACE BARRANQUILLA"/>
    <s v="9014129641"/>
    <s v="CLUBES CULTURALES DE LA LOMA: NARRATIVAS AUDIOVISUALES DE UN TEJIDO SOCIAL"/>
    <n v="22860000"/>
    <n v="18288000"/>
    <n v="4572000"/>
    <x v="19"/>
    <x v="7"/>
    <m/>
    <x v="0"/>
  </r>
  <r>
    <n v="1084"/>
    <s v="C3730-2025"/>
    <s v="0370-2025"/>
    <s v="ASOCIACION INDIGENAS KOREVAJU DESPLAZADOS ASINKODE"/>
    <n v="8280028062"/>
    <s v="FESTIVAL DE SABERES Y PRÁCTICAS ALIMENTARIAS INDÍGENAS KOREBAJU"/>
    <n v="21844000"/>
    <n v="17475200"/>
    <n v="4368800"/>
    <x v="20"/>
    <x v="3"/>
    <m/>
    <x v="0"/>
  </r>
  <r>
    <n v="1085"/>
    <s v="C2207-2025"/>
    <s v="0370-2025"/>
    <s v="ASOCIACION COLECTIVO DE COMUNICACIONES MISION SAN PABLO"/>
    <s v="9007141348"/>
    <s v="PAZ CON LAS AVES."/>
    <n v="20076000"/>
    <n v="16060800"/>
    <n v="4015200"/>
    <x v="20"/>
    <x v="3"/>
    <m/>
    <x v="0"/>
  </r>
  <r>
    <n v="1086"/>
    <s v="C2531-2025"/>
    <s v="0370-2025"/>
    <s v="FUNDACION SUEÑOS DEL FUTURO"/>
    <s v="9003335384"/>
    <s v="SEXTO ENCUENTRO JUEGOS TRADICIONALES ENTRE JUEGOS"/>
    <n v="17527000"/>
    <n v="14021600"/>
    <n v="3505400"/>
    <x v="20"/>
    <x v="3"/>
    <m/>
    <x v="0"/>
  </r>
  <r>
    <n v="1087"/>
    <s v="C3837-2025"/>
    <s v="0370-2025"/>
    <s v="FUNDACION EL MARARAY"/>
    <s v="9006118921"/>
    <s v="9° FESTIVAL REGIONAL DEL MARARAY ALIRIO PINZON SOTOMONTE"/>
    <n v="23868000"/>
    <n v="19094400"/>
    <n v="4773600"/>
    <x v="20"/>
    <x v="3"/>
    <m/>
    <x v="0"/>
  </r>
  <r>
    <n v="1088"/>
    <s v="C9504-2025"/>
    <s v="0454-2025"/>
    <s v="CORPORACION EDUCATIVA AMIGOS INSTITUTO JEAN PIAGET"/>
    <s v="8000875092"/>
    <s v="LA RUTA DE LAS MADREVIEJAS"/>
    <n v="25334000"/>
    <n v="20267200"/>
    <n v="5066800"/>
    <x v="20"/>
    <x v="4"/>
    <m/>
    <x v="4"/>
  </r>
  <r>
    <n v="1089"/>
    <s v="C755-2025"/>
    <s v="0454-2025"/>
    <s v="FUNDACION ARTISTICA CULTURAL DESARROLLO Y VIDA"/>
    <s v="9018234160"/>
    <s v="LOS SENDEROS DEL FOLCLOR"/>
    <n v="17076000"/>
    <n v="13660800"/>
    <n v="3415200"/>
    <x v="20"/>
    <x v="3"/>
    <m/>
    <x v="0"/>
  </r>
  <r>
    <n v="1090"/>
    <s v="C9688-2025"/>
    <s v="0454-2025"/>
    <s v="CORPORACIÓN MOVIMIENTO VISIBLES"/>
    <s v="9014909160"/>
    <s v="CUENTA SER DIFERENTE III: POR MIS DERECHOS"/>
    <n v="24654000"/>
    <n v="19723200"/>
    <n v="4930800"/>
    <x v="20"/>
    <x v="3"/>
    <m/>
    <x v="0"/>
  </r>
  <r>
    <n v="1091"/>
    <s v="C7589-2025"/>
    <s v="0454-2025"/>
    <s v="JUNTA DE ACCION COMUNAL DEL BARRIO SANTANDER"/>
    <s v="9013708018"/>
    <s v="CAMINOS CREATIVOS: JUVENTUD Y CULTURA"/>
    <n v="26897000"/>
    <n v="21517600"/>
    <n v="5379400"/>
    <x v="20"/>
    <x v="3"/>
    <m/>
    <x v="0"/>
  </r>
  <r>
    <n v="1092"/>
    <s v="C2947-2025"/>
    <s v="0454-2025"/>
    <s v="FUNDACION DE DESARROLLO SOCIAL INTERGLOBAL"/>
    <s v="9005031604"/>
    <s v="&quot;TEATRO DE TÍTERES: UNA HERRAMIENTA PARA LA CONVIVENCIA PACÍFICA Y EL DESARROLLO INTEGRAL&quot;"/>
    <n v="18585000"/>
    <n v="14868000"/>
    <n v="3717000"/>
    <x v="20"/>
    <x v="3"/>
    <m/>
    <x v="0"/>
  </r>
  <r>
    <n v="1093"/>
    <s v="C474-2025"/>
    <s v="0454-2025"/>
    <s v="FUNDACIÓN CULTURAL TAMBORES DE ARENAS BLANCAS"/>
    <s v="9018663128"/>
    <s v="LAS DANZAS Y LA MÚSICA FOLCLÓRICA EN LOS ENTORNOS EDUCATIVOS ASTREANOS."/>
    <n v="26537000"/>
    <n v="21229600"/>
    <n v="5307400"/>
    <x v="20"/>
    <x v="3"/>
    <m/>
    <x v="0"/>
  </r>
  <r>
    <n v="1094"/>
    <s v="C7240-2025"/>
    <s v="0454-2025"/>
    <s v="FUNDACION ARTBOL COLOMBIA"/>
    <s v="9012630268"/>
    <s v="SEGUNDA MUESTRA DE CINE Y CULTURA &quot;TERTULIANDO BAJO LA PANTALLA&quot;"/>
    <n v="19685000"/>
    <n v="15748000"/>
    <n v="3937000"/>
    <x v="20"/>
    <x v="3"/>
    <m/>
    <x v="0"/>
  </r>
  <r>
    <n v="1095"/>
    <s v="C969-2025"/>
    <s v="0454-2025"/>
    <s v="JUNTA DE ACCION COMUNAL DEL SABANAL"/>
    <s v="8120028136"/>
    <s v="LEER Y APRENDER NOS HACE GRANDE"/>
    <n v="18167000"/>
    <n v="14533600"/>
    <n v="3633400"/>
    <x v="20"/>
    <x v="3"/>
    <m/>
    <x v="0"/>
  </r>
  <r>
    <n v="1096"/>
    <s v="C2517-2025"/>
    <s v="0454-2025"/>
    <s v="FUNDACION PARA EL DESARROLLO SOCIAL NUEVO MUNDO"/>
    <s v="9016343684"/>
    <s v="TEATRO DE SOMBRAS PARA LA RECONCILIACIÓN Y EL TEJIDO SOCIAL: &quot;SOMBRAS DE RECONCILIACIÓN: APUESTAS DE PAZ EN CIUDAD BOLÍVAR&quot;"/>
    <n v="20353000"/>
    <n v="16282400"/>
    <n v="4070600"/>
    <x v="20"/>
    <x v="5"/>
    <m/>
    <x v="0"/>
  </r>
  <r>
    <n v="1097"/>
    <s v="C1771-2025"/>
    <s v="0454-2025"/>
    <s v="FUNDACION AWANA CULTURAL"/>
    <s v="9016386662"/>
    <s v="PAISAJE CAMPESINO - V ENCUENTRO DE MÚSICAS Y DANZAS TRADICIONALES DE NARIÑO"/>
    <n v="19250000"/>
    <n v="15400000"/>
    <n v="3850000"/>
    <x v="20"/>
    <x v="5"/>
    <m/>
    <x v="0"/>
  </r>
  <r>
    <n v="1098"/>
    <s v="C8952-2025"/>
    <s v="0454-2025"/>
    <s v="FUNDACIÓN CINETECA PÚBLICA"/>
    <s v="9004137891"/>
    <s v="“II SALÓN AUDIOVISUAL, EL LEGADO CINEMATOGRAFICO DE SANTANDER ”"/>
    <n v="24614000"/>
    <n v="19691200"/>
    <n v="4922800"/>
    <x v="20"/>
    <x v="5"/>
    <m/>
    <x v="0"/>
  </r>
  <r>
    <n v="1099"/>
    <s v="C1892-2025"/>
    <s v="0454-2025"/>
    <s v="ASOCIACION AGRARIA HIJOS DE ABRIL"/>
    <s v="9017347890"/>
    <s v="MUSICA EN CLAVE DE PAZ PARA LA JUVENTUD"/>
    <n v="19997000"/>
    <n v="15997600"/>
    <n v="3999400"/>
    <x v="20"/>
    <x v="5"/>
    <m/>
    <x v="0"/>
  </r>
  <r>
    <n v="1100"/>
    <s v="C8653-2025"/>
    <s v="0454-2025"/>
    <s v="FUNDACION REDES CIENCIA Y CULTURA"/>
    <s v="8260025609"/>
    <s v="DUITAMA CUENTA SUS TRADICIONES"/>
    <n v="23316000"/>
    <n v="18652800"/>
    <n v="4663200"/>
    <x v="20"/>
    <x v="5"/>
    <m/>
    <x v="0"/>
  </r>
  <r>
    <n v="1101"/>
    <s v="C2153-2025"/>
    <s v="0454-2025"/>
    <s v="FUNDACION ACCION SOCIAL DEL MAGDALENA"/>
    <s v="9006466250"/>
    <s v="XVI FESTIVAL REGIONAL VALLENATO &quot;PATRIMONIO CULTURAL INMATERIAL DEL MUNICIPIO DE ZAPAYÁN&quot;"/>
    <n v="27333000"/>
    <n v="21866400"/>
    <n v="5466600"/>
    <x v="20"/>
    <x v="5"/>
    <m/>
    <x v="0"/>
  </r>
  <r>
    <n v="1102"/>
    <s v="C10807-2025"/>
    <s v="0454-2025"/>
    <s v="CORPORACION FOLCLORICA ESTIRPE"/>
    <s v="9008082000"/>
    <s v="JOROPO Y TRADICIONES DEL LLANO FASE 2"/>
    <n v="25155000"/>
    <n v="20124000"/>
    <n v="5031000"/>
    <x v="20"/>
    <x v="5"/>
    <m/>
    <x v="0"/>
  </r>
  <r>
    <n v="1103"/>
    <s v="C9909-2025"/>
    <s v="0454-2025"/>
    <s v="CABILDO MENOR DE ESCOBAR ABAJO"/>
    <s v="8230011388"/>
    <s v="LA OLLA ANCESTRAL ZENÚ, SABORES QUE APETECEN TRADICIÓN DEL SAZÓN"/>
    <n v="24121000"/>
    <n v="19296800"/>
    <n v="4824200"/>
    <x v="20"/>
    <x v="5"/>
    <m/>
    <x v="0"/>
  </r>
  <r>
    <n v="1104"/>
    <s v="C698-2025"/>
    <s v="0454-2025"/>
    <s v="FUNDACION COMUNITARIA SAN JUAN BOSCO"/>
    <s v="8240021576"/>
    <s v="FESTIVAL DE COMIDAS ANCESTRALES EN BOSCONIA"/>
    <n v="33097000"/>
    <n v="26477600"/>
    <n v="6619400"/>
    <x v="20"/>
    <x v="5"/>
    <m/>
    <x v="0"/>
  </r>
  <r>
    <n v="1105"/>
    <s v="C1930-2025"/>
    <s v="0454-2025"/>
    <s v="ASOCIACION CULTURAL Y COLECTIVO DE ALFAREROS Y CERAMISTAS DEL DEPARTAMENTO DEL META"/>
    <s v="9018446712"/>
    <s v="CONTACTO ANCESTRAL - CAMINOS DEL PASADO EN TIEMPOS DE PAZ"/>
    <n v="26623000"/>
    <n v="21298400"/>
    <n v="5324600"/>
    <x v="20"/>
    <x v="5"/>
    <m/>
    <x v="0"/>
  </r>
  <r>
    <n v="1106"/>
    <s v="C5795-2025"/>
    <s v="0454-2025"/>
    <s v="FUNDACION HELPING YOUTH"/>
    <s v="9004031526"/>
    <s v="PREMIOS ENAI"/>
    <n v="27833000"/>
    <n v="22266400"/>
    <n v="5566600"/>
    <x v="20"/>
    <x v="5"/>
    <m/>
    <x v="0"/>
  </r>
  <r>
    <n v="1107"/>
    <s v="C7093-2025"/>
    <s v="0454-2025"/>
    <s v="ASOCIACIÓN DE MÚSICOS E INTÉRPRETES DEL GUAINÍA"/>
    <s v="9017275571"/>
    <s v="SEGUNDO FESTIVAL MUSICAL “AL SON DE LA KATARA”"/>
    <n v="32004000"/>
    <n v="25603200"/>
    <n v="6400800"/>
    <x v="20"/>
    <x v="5"/>
    <m/>
    <x v="0"/>
  </r>
  <r>
    <n v="1108"/>
    <s v="C1949-2025"/>
    <s v="0454-2025"/>
    <s v="CORPORACIÓN CULTURAL A CÁNTAROS"/>
    <n v="9004234107"/>
    <s v="NOVENO FESTIVAL INTERNACIONAL DE DANZA &quot;DOS CAMINOS, UN ENCUENTRO&quot;"/>
    <n v="28375000"/>
    <n v="22700000"/>
    <n v="5675000"/>
    <x v="20"/>
    <x v="5"/>
    <m/>
    <x v="0"/>
  </r>
  <r>
    <n v="1109"/>
    <s v="C9370-2025"/>
    <s v="0454-2025"/>
    <s v="FUNDACION PARA EL DESARROLLO, EQUIDAD Y LA SOSTENIBILIDAD - FUNDES-"/>
    <s v="8000363270"/>
    <s v="ESCUELA DEL BARRO VIVO: ESTRATEGIA FORMATIVA PARA LA SALVAGUARDIA Y CIRCULACIÓN DE LA ALFARERÍA ANCESTRAL DEL CORREGIMIENTO DE ALBANIA, MUNICIPIO DE SAN JUAN DE BETULIA."/>
    <n v="25243000"/>
    <n v="20194400"/>
    <n v="5048600"/>
    <x v="20"/>
    <x v="6"/>
    <m/>
    <x v="0"/>
  </r>
  <r>
    <n v="1110"/>
    <s v="C5858-2025"/>
    <s v="0454-2025"/>
    <s v="FUNDACION CULTURA UNISONO"/>
    <s v="9004111861"/>
    <s v="ENTRELETRAS"/>
    <n v="30615000"/>
    <n v="24492000"/>
    <n v="6123000"/>
    <x v="20"/>
    <x v="6"/>
    <m/>
    <x v="0"/>
  </r>
  <r>
    <n v="1111"/>
    <s v="C3358-2025"/>
    <s v="0454-2025"/>
    <s v="FUNDACION CULTURAL ABBY"/>
    <s v="9018654977"/>
    <s v="CIUDAD Y HUELLA CULTURAL"/>
    <n v="18395000"/>
    <n v="14716000"/>
    <n v="3679000"/>
    <x v="20"/>
    <x v="6"/>
    <m/>
    <x v="0"/>
  </r>
  <r>
    <n v="1112"/>
    <s v="C10824-2025"/>
    <s v="0454-2025"/>
    <s v="JUNTA DE ACCION COMUNAL DE LA VEREDA EL PREDREGAL"/>
    <s v="9018259834"/>
    <s v="SABERES QUE FLORECEN: LA TRADICIÓN DE PEDREGAL"/>
    <n v="18296000"/>
    <n v="14636800"/>
    <n v="3659200"/>
    <x v="20"/>
    <x v="6"/>
    <m/>
    <x v="0"/>
  </r>
  <r>
    <n v="1113"/>
    <s v="C3070-2025"/>
    <s v="0454-2025"/>
    <s v="FUNDACION SUPER BANDA 20 DE ENERO"/>
    <s v="9016511911"/>
    <s v="MUSICA DE MI TIERRA"/>
    <n v="19891000"/>
    <n v="15912800"/>
    <n v="3978200"/>
    <x v="20"/>
    <x v="6"/>
    <m/>
    <x v="0"/>
  </r>
  <r>
    <n v="1114"/>
    <s v="C6426-2025"/>
    <s v="0454-2025"/>
    <s v="CORPORACIÓN PARA EL DESARROLLO INTEGRAL Y SOSTENIBLE DE VIOTA"/>
    <s v="9017588918"/>
    <s v="LAS ARTES EN TERRITORIO DE PAZ-PRIMERA VERSIÓN"/>
    <n v="21521000"/>
    <n v="17216800"/>
    <n v="4304200"/>
    <x v="20"/>
    <x v="6"/>
    <m/>
    <x v="0"/>
  </r>
  <r>
    <n v="1115"/>
    <s v="C6409-2025"/>
    <s v="0454-2025"/>
    <s v="FUNDACIÓN PLANTAR + VIDA"/>
    <s v="9018300221"/>
    <s v="FESTIVAL CULTURAL Y AMBIENTAL DE LA CREATIVIDAD - ECOARTE  YOPAL"/>
    <n v="22593000"/>
    <n v="18074400"/>
    <n v="4518600"/>
    <x v="20"/>
    <x v="6"/>
    <m/>
    <x v="0"/>
  </r>
  <r>
    <n v="1116"/>
    <s v="C8839-2025"/>
    <s v="0454-2025"/>
    <s v="CORPORACION GUARDIANES DE LA VIDA"/>
    <s v="9012900778"/>
    <s v="5° FESTIVAL DE NARRACIÓN ORAL 'RELATOS RURALES'"/>
    <n v="20248000"/>
    <n v="16198400"/>
    <n v="4049600"/>
    <x v="20"/>
    <x v="6"/>
    <m/>
    <x v="0"/>
  </r>
  <r>
    <n v="1117"/>
    <s v="C8926-2025"/>
    <s v="0454-2025"/>
    <s v="JUNTA DE ACCIÓN COMUNAL VEREDA CASAPAMBA"/>
    <s v="9002841294"/>
    <s v="ARTE EN LA VEREDA"/>
    <n v="18395000"/>
    <n v="14716000"/>
    <n v="3679000"/>
    <x v="20"/>
    <x v="6"/>
    <m/>
    <x v="0"/>
  </r>
  <r>
    <n v="1118"/>
    <s v="C4373-2025"/>
    <s v="0454-2025"/>
    <s v="CORPORACIÓN EL FARO"/>
    <n v="9003528150"/>
    <s v="FESTIVAL SIMPLEMENTE TANGO V"/>
    <n v="18982000"/>
    <n v="15185600"/>
    <n v="3796400"/>
    <x v="20"/>
    <x v="6"/>
    <m/>
    <x v="0"/>
  </r>
  <r>
    <n v="1119"/>
    <s v="C7669-2025"/>
    <s v="0454-2025"/>
    <s v="CORPORACIÓN RÍO ABAJO CULTURA Y COMUNICACIONES"/>
    <s v="9009733011"/>
    <s v="XI FESTIVAL DE CINE DEL BAJO CAUCA"/>
    <n v="16558000"/>
    <n v="13246400"/>
    <n v="3311600"/>
    <x v="20"/>
    <x v="6"/>
    <m/>
    <x v="0"/>
  </r>
  <r>
    <n v="1120"/>
    <s v="C11147-2025"/>
    <s v="0454-2025"/>
    <s v="CORPORACIÓN CULTURAL Y AMBIENTAL TERCER PLANETA"/>
    <s v="9007931116"/>
    <s v="LABORATORIO ARTISTICO CULTURAL MUNDOS TÍTERESANTES 2025"/>
    <n v="24954000"/>
    <n v="19963200"/>
    <n v="4990800"/>
    <x v="20"/>
    <x v="6"/>
    <m/>
    <x v="0"/>
  </r>
  <r>
    <n v="1121"/>
    <s v="C6946-2025"/>
    <s v="0454-2025"/>
    <s v="FUNDACIÓN ALUNA"/>
    <s v="8060149729"/>
    <s v="XXV FESTIVAL DE TEATRO INCLUSIVO: PEQUEÑAS VOCES, GRANDES HISTORIAS."/>
    <n v="17854000"/>
    <n v="14283200"/>
    <n v="3570800"/>
    <x v="20"/>
    <x v="6"/>
    <m/>
    <x v="0"/>
  </r>
  <r>
    <n v="1122"/>
    <s v="C8725-2025"/>
    <s v="0454-2025"/>
    <s v="CORPORACIÓN ESCUELA CAMPESINA DE ARTES Y OFICIOS EL COLIBRÍ"/>
    <s v="9009833007"/>
    <s v="LA CATAPALABRERA"/>
    <n v="25354000"/>
    <n v="20283200"/>
    <n v="5070800"/>
    <x v="20"/>
    <x v="7"/>
    <m/>
    <x v="0"/>
  </r>
  <r>
    <n v="1123"/>
    <s v="C661-2025"/>
    <s v="0454-2025"/>
    <s v="BANDA DE MARCHA GUARDIA FANTASMA"/>
    <s v="8300872373"/>
    <s v="PERQFEST POR EL DESARROLLO DE LAS HABILIDADES INTERPRETATIVAS MODERNAS DE LINEAS DE PERCUSIÓN DE LAS BANDAS DE MARCHA EN COLOMBIA"/>
    <n v="21128000"/>
    <n v="16902400"/>
    <n v="4225600"/>
    <x v="20"/>
    <x v="7"/>
    <m/>
    <x v="0"/>
  </r>
  <r>
    <n v="1124"/>
    <s v="C4420-2025"/>
    <s v="0454-2025"/>
    <s v="CORPORACIÓN ARTÍSTICA Y CULTURAL TEATRO EL TRUEQUE"/>
    <s v="9002714468"/>
    <s v="EL TEATRO VA A LA ESCUELA"/>
    <n v="17587000"/>
    <n v="14069600"/>
    <n v="3517400"/>
    <x v="20"/>
    <x v="7"/>
    <m/>
    <x v="1"/>
  </r>
  <r>
    <n v="1125"/>
    <s v="C4135-2025"/>
    <s v="0454-2025"/>
    <s v="FUNDACIÓN FUNDAMOR CELMIRA ROSAS DE VASQUEZ"/>
    <s v="8305039724"/>
    <s v="EL ARTE EXPRESION DE UNA CULTURA INCLUYENTE"/>
    <n v="28151000"/>
    <n v="22520800"/>
    <n v="5630200"/>
    <x v="20"/>
    <x v="7"/>
    <m/>
    <x v="0"/>
  </r>
  <r>
    <n v="1126"/>
    <s v="C4727-2025"/>
    <s v="0454-2025"/>
    <s v="ASOCIACIÓN CRISTIANA DE JÓVENES DE QUINDÍO"/>
    <s v="9008214247"/>
    <s v="ESCUELA DE ARTES PARA LA PAZ"/>
    <n v="26900000"/>
    <n v="21520000"/>
    <n v="5380000"/>
    <x v="20"/>
    <x v="7"/>
    <m/>
    <x v="0"/>
  </r>
  <r>
    <n v="1127"/>
    <s v="C9357-2025"/>
    <s v="0454-2025"/>
    <s v="JUNTA DE ACCION COMUNAL DEL BARRIO LA FLORIDA"/>
    <s v="9018806793"/>
    <s v="FESTIVAL INFANTIL INTERNACIONAL LA PALOMETA DE ORO"/>
    <n v="38694000"/>
    <n v="30955200"/>
    <n v="7738800"/>
    <x v="20"/>
    <x v="7"/>
    <m/>
    <x v="0"/>
  </r>
  <r>
    <n v="1128"/>
    <s v="C848-2025"/>
    <s v="0454-2025"/>
    <s v="JUNTA DE ACCION COMUNAL PUEBLO NUEVO MARGEN IZQUIERDA"/>
    <s v="9017008932"/>
    <s v="TALLERES DE CREACIÓN INTEGRAL DANZA, LITERATURA Y ESCRITURA"/>
    <n v="18587000"/>
    <n v="14869600"/>
    <n v="3717400"/>
    <x v="20"/>
    <x v="7"/>
    <m/>
    <x v="0"/>
  </r>
  <r>
    <n v="1129"/>
    <s v="C8386-2025"/>
    <s v="0454-2025"/>
    <s v="FUNDACION CERAMICA ITALIA"/>
    <s v="8070086375"/>
    <s v="MIÉRCOLES DE CULTURA XIII VERSION"/>
    <n v="27919000"/>
    <n v="22335200"/>
    <n v="5583800"/>
    <x v="20"/>
    <x v="7"/>
    <m/>
    <x v="0"/>
  </r>
  <r>
    <n v="1130"/>
    <s v="C7010-2025"/>
    <s v="0454-2025"/>
    <s v="ASOCIACIÓN DE PRODUCTORES INDÍGENAS DE GUAYABAL"/>
    <s v="9011246863"/>
    <s v="IMPLEMENTACIÓN DE ACCIONES PARA LA RECUPERACIÓN Y CONSERVACIÓN DE VARIEDADES NATIVAS DE MAÍZ CON IMPORTANCIA SOCIOCULTURAL PARA LA COMUNIDAD INDÍGENA DE GUAYABAL, ALTO BAUDÓ"/>
    <n v="32418000"/>
    <n v="25934400"/>
    <n v="6483600"/>
    <x v="20"/>
    <x v="7"/>
    <m/>
    <x v="0"/>
  </r>
  <r>
    <n v="1131"/>
    <s v="C4813-2025"/>
    <s v="0454-2025"/>
    <s v="COOPERATIVA MULTIACTIVA MENTES DIFERENTES"/>
    <s v="9006798361"/>
    <s v="EXPEDICIÓN BOGOTÁNICA EMPRENDIMIENTO CULTURAL. PROGRAMA DE FORMACIÓN SEGUNDA FASE: DE LA SEMILLA HACIA LA FRUTA NATIVA"/>
    <n v="19883000"/>
    <n v="15906400"/>
    <n v="3976600"/>
    <x v="20"/>
    <x v="7"/>
    <m/>
    <x v="0"/>
  </r>
  <r>
    <n v="1132"/>
    <s v="C330-2025"/>
    <s v="0454-2025"/>
    <s v="FUNDACIÓN V.ARTIST"/>
    <s v="9017584947"/>
    <s v="CANTO PARA CONSTRUIR PAZ Y TEJIDO SOCIAL EN SAN JUAN DE ARAMA"/>
    <n v="23961000"/>
    <n v="19168800"/>
    <n v="4792200"/>
    <x v="20"/>
    <x v="7"/>
    <m/>
    <x v="0"/>
  </r>
  <r>
    <n v="1133"/>
    <s v="C2325-2025"/>
    <s v="0454-2025"/>
    <s v="CORPORACION FORJADORA DE ALEGRIAS"/>
    <s v="9017937269"/>
    <s v="III FESTIVAL DE DANZAS TRADICIONALES, HOMENAJE A LA RUEDA DE FANDANGO"/>
    <n v="25813000"/>
    <n v="20650400"/>
    <n v="5162600"/>
    <x v="20"/>
    <x v="7"/>
    <m/>
    <x v="0"/>
  </r>
  <r>
    <n v="1134"/>
    <s v="C1547-2025"/>
    <s v="0370-2025"/>
    <s v="CORPORACION CULTURAL CIMARU"/>
    <s v="9017008140"/>
    <s v="FESTIVAL ETNOCULTURAL UNA RUTA ANCESTRAL, SONRISAS DE PAZ"/>
    <n v="39589000"/>
    <n v="31671200"/>
    <n v="7917800"/>
    <x v="21"/>
    <x v="3"/>
    <m/>
    <x v="0"/>
  </r>
  <r>
    <n v="1135"/>
    <s v="C3240-2025"/>
    <s v="0370-2025"/>
    <s v="ASOCIACION CULTURAL DEPORTIVA Y TURISTICA ACDETUR"/>
    <s v="9017561778"/>
    <s v="&quot;SONIDOS DE PAZ: MELODÍAS QUE UNEN CORAZONES EN LA VEREDA”"/>
    <n v="24614000"/>
    <n v="19691200"/>
    <n v="4922800"/>
    <x v="21"/>
    <x v="3"/>
    <m/>
    <x v="0"/>
  </r>
  <r>
    <n v="1136"/>
    <s v="C350-2025"/>
    <s v="0370-2025"/>
    <s v="CORPORACION INTEGRAL AL SERVICIO DE LA REGION CARIBE CORPOINSERC"/>
    <s v="9005568433"/>
    <s v="FORJANDO SUEÑOS"/>
    <n v="25813000"/>
    <n v="20650400"/>
    <n v="5162600"/>
    <x v="21"/>
    <x v="3"/>
    <m/>
    <x v="0"/>
  </r>
  <r>
    <n v="1137"/>
    <s v="C7163-2025"/>
    <s v="0370-2025"/>
    <s v="JUNTA DE ACCION COMUNAL VEREDA VISTA HERMOSA"/>
    <s v="9011209877"/>
    <s v="LAS ARTES COMO ESTRATEGIA PARA POTENCIAR EL TURISMO RURAL Y CULTURAL"/>
    <n v="27971000"/>
    <n v="22376800"/>
    <n v="5594200"/>
    <x v="21"/>
    <x v="3"/>
    <m/>
    <x v="0"/>
  </r>
  <r>
    <n v="1138"/>
    <s v="C7806-2025"/>
    <s v="0370-2025"/>
    <s v="FUNDACION SOCIAL POR LA CULTURA Y LA PAZ"/>
    <s v="9002000501"/>
    <s v="FESTIVAL DE SALSA EL MILAGROSO 2025"/>
    <n v="19756000"/>
    <n v="15804800"/>
    <n v="3951200"/>
    <x v="21"/>
    <x v="3"/>
    <m/>
    <x v="0"/>
  </r>
  <r>
    <n v="1139"/>
    <s v="C9732-2025"/>
    <s v="0370-2025"/>
    <s v="FUNDACION ECOLOGICA AMBIENTAL PACHA MAMA"/>
    <s v="9001130412"/>
    <s v="DANZA PARA LA VIDA Y LA ESPERANZA"/>
    <n v="20654000"/>
    <n v="16523200"/>
    <n v="4130800"/>
    <x v="21"/>
    <x v="3"/>
    <m/>
    <x v="0"/>
  </r>
  <r>
    <n v="1140"/>
    <s v="C10463-2025"/>
    <s v="0370-2025"/>
    <s v="ASOCIACION DE CAMPESINOS DE PALMARITO ODAVI &quot;ASOCAMPO&quot;"/>
    <s v="9004146484"/>
    <s v="NOTAS DE ESPERANZA PARA LA NIÑEZ"/>
    <n v="16069000"/>
    <n v="12855200"/>
    <n v="3213800"/>
    <x v="21"/>
    <x v="3"/>
    <m/>
    <x v="0"/>
  </r>
  <r>
    <n v="1141"/>
    <s v="C5808-2025"/>
    <s v="0454-2025"/>
    <s v="ASOCIACIÓN ECOSISTEMAS DE COLOMBIA"/>
    <s v="9005424185"/>
    <s v="LOS MARAQUEROS AÚN VIVEN"/>
    <n v="31084000"/>
    <n v="24867200"/>
    <n v="6216800"/>
    <x v="21"/>
    <x v="3"/>
    <m/>
    <x v="0"/>
  </r>
  <r>
    <n v="1142"/>
    <s v="C11104-2025"/>
    <s v="0454-2025"/>
    <s v="COMUNIDAD INDIGENA PEREIRA"/>
    <s v="9018228311"/>
    <s v="REVIVIENDO LA LENGUA DE LOS ZENÚES"/>
    <n v="17341000"/>
    <n v="13872800"/>
    <n v="3468200"/>
    <x v="21"/>
    <x v="3"/>
    <m/>
    <x v="0"/>
  </r>
  <r>
    <n v="1143"/>
    <s v="C5923-2025"/>
    <s v="0454-2025"/>
    <s v="JUNTA DE ACCION COMUNAL DEL CORREGIMIENTO DE PUERTO ECHEVERRY DEL MUNICIPIO DE ALTO BAUDO - CHOCO"/>
    <s v="9002554485"/>
    <s v="AGENDA CULTURAL COMO OPORTUNIDAD PARA PROMOVER LA INTEGRACIÓN, LA INCLUSIÓN Y MEJORAMIENTO DE LA CONVIVENCIA PACÍFICA EN LA COMUNIDAD INTERÉTNICA DE PUERTO ECHEVERRY, ALTO BAUDÓ"/>
    <n v="25614000"/>
    <n v="20491200"/>
    <n v="5122800"/>
    <x v="21"/>
    <x v="3"/>
    <m/>
    <x v="0"/>
  </r>
  <r>
    <n v="1144"/>
    <s v="C6109-2025"/>
    <s v="0454-2025"/>
    <s v="FUNDACION CULTURAL MUJERES MEDIADORAS DE LOS MONTES DE MARIA - FUMUME"/>
    <s v="9018339702"/>
    <s v="VEREDEANDO LA LECTURA, LA BIBLIOTECA EN MI VEREDA"/>
    <n v="26973000"/>
    <n v="21578400"/>
    <n v="5394600"/>
    <x v="21"/>
    <x v="3"/>
    <m/>
    <x v="0"/>
  </r>
  <r>
    <n v="1145"/>
    <s v="C8499-2025"/>
    <s v="0454-2025"/>
    <s v="FUNDACIÓN CORAZONES ABIERTOS CO - 634"/>
    <s v="9004141222"/>
    <s v="IMPACTO REGIONAL DE PRODUCCION GOSPEL EN LOS MUNICIPIOS DE SAN FERNANDO Y TALAIGUA NUEVO BOLIVAR"/>
    <n v="18587000"/>
    <n v="14869600"/>
    <n v="3717400"/>
    <x v="21"/>
    <x v="3"/>
    <m/>
    <x v="0"/>
  </r>
  <r>
    <n v="1146"/>
    <s v="C5106-2025"/>
    <s v="0454-2025"/>
    <s v="JUNTA DE ACCIÓN COMUNAL DE LA VEREDA VILLA LUZ"/>
    <s v="9011630079"/>
    <s v="ARTEAR EN LA RURALIDAD"/>
    <n v="23569000"/>
    <n v="18855200"/>
    <n v="4713800"/>
    <x v="21"/>
    <x v="3"/>
    <m/>
    <x v="0"/>
  </r>
  <r>
    <n v="1147"/>
    <s v="C10996-2025"/>
    <s v="0454-2025"/>
    <s v="JUNTA DE ACCION COMUNAL DEL BARRIO LA CASCADA MUNICIPIO DE TAURAMENA"/>
    <s v="9000598922"/>
    <s v="LA CASCADA: UN BARRIO MIL HISTORIAS."/>
    <n v="23291000"/>
    <n v="18632800"/>
    <n v="4658200"/>
    <x v="21"/>
    <x v="3"/>
    <m/>
    <x v="0"/>
  </r>
  <r>
    <n v="1148"/>
    <s v="C9839-2025"/>
    <s v="0454-2025"/>
    <s v="FUNDACION ARTISTICA Y CULTURAL DESCUBRIENDO TALENTOS"/>
    <s v="9009457545"/>
    <s v="PROYECTO DE FORMACION ARTISTICA ENTRE MUSICA  Y COLORES CREAMOS PAZ Y CONVIVENCIA"/>
    <n v="20417000"/>
    <n v="16333600"/>
    <n v="4083400"/>
    <x v="21"/>
    <x v="3"/>
    <m/>
    <x v="0"/>
  </r>
  <r>
    <n v="1149"/>
    <s v="C8490-2025"/>
    <s v="0454-2025"/>
    <s v="FUNDACION GESTORES DE EXITOS"/>
    <s v="9005884714"/>
    <s v="SONIDOS DE SABIDURIA: UN VIAJE MUSICAL EN LA TERCERA EDAD"/>
    <n v="23569000"/>
    <n v="18855200"/>
    <n v="4713800"/>
    <x v="21"/>
    <x v="3"/>
    <m/>
    <x v="0"/>
  </r>
  <r>
    <n v="1150"/>
    <s v="C10410-2025"/>
    <s v="0454-2025"/>
    <s v="ASOCIACION GENERAL DE UNIVERSITARIOS Y PROFESIONALES DE COLOMBIA ASOUPC"/>
    <s v="9008278784"/>
    <s v="CIRCUITO MUSICAL III TEMPORADA ASÍ SUENA CESAR"/>
    <n v="28737000"/>
    <n v="22989600"/>
    <n v="5747400"/>
    <x v="21"/>
    <x v="3"/>
    <m/>
    <x v="0"/>
  </r>
  <r>
    <n v="1151"/>
    <s v="C1542-2025"/>
    <s v="0454-2025"/>
    <s v="ASOCIACION DE ESCRITORES BOYACENSES AESBO"/>
    <s v="9007515205"/>
    <s v="BOYACA  EN  VERSOS. POESIA POR LA PAZ. ENCUENTROS POÉTICOS"/>
    <n v="23316000"/>
    <n v="18652800"/>
    <n v="4663200"/>
    <x v="21"/>
    <x v="5"/>
    <m/>
    <x v="0"/>
  </r>
  <r>
    <n v="1152"/>
    <s v="C10120-2025"/>
    <s v="0454-2025"/>
    <s v="JUNTA DE ACCION COMUNAL DE LA VEREDA CASTAÑEDA"/>
    <s v="9017287825"/>
    <s v="ARTESANAS DE TOTUMOS EN CASTAÑEDA"/>
    <n v="24679000"/>
    <n v="19743200"/>
    <n v="4935800"/>
    <x v="21"/>
    <x v="5"/>
    <m/>
    <x v="0"/>
  </r>
  <r>
    <n v="1153"/>
    <s v="C5806-2025"/>
    <s v="0454-2025"/>
    <s v="ASOCIACION ETNOSELVA"/>
    <s v="9001655122"/>
    <s v="LOS SABERES DEL CARRIZO"/>
    <n v="31084000"/>
    <n v="24867200"/>
    <n v="6216800"/>
    <x v="21"/>
    <x v="5"/>
    <m/>
    <x v="0"/>
  </r>
  <r>
    <n v="1154"/>
    <s v="C7292-2025"/>
    <s v="0454-2025"/>
    <s v="FUNDACION ANGELITOS FELICES"/>
    <s v="9006655429"/>
    <s v="UNIVERSO DIVERSO, UN ESPACIO DE CANTO, BAILE Y ARTE CON INCLUSION"/>
    <n v="22852000"/>
    <n v="18281600"/>
    <n v="4570400"/>
    <x v="21"/>
    <x v="5"/>
    <m/>
    <x v="0"/>
  </r>
  <r>
    <n v="1155"/>
    <s v="C97-2025"/>
    <s v="0454-2025"/>
    <s v="ASOCIACIÒN DE MUJERES SOLIDARIAS GESTORAS DE PAZ Y DESARROLLO SOTENIBLE.  ASUMUJERES GESTORAS DE PAZ"/>
    <s v="9017689388"/>
    <s v="FUXICO Y AMISTAD: CREANDO ARTE CON LAS MANOS DE LA SABIDURÍA&quot;"/>
    <n v="25190000"/>
    <n v="20152000"/>
    <n v="5038000"/>
    <x v="21"/>
    <x v="5"/>
    <m/>
    <x v="0"/>
  </r>
  <r>
    <n v="1156"/>
    <s v="C10208-2025"/>
    <s v="0454-2025"/>
    <s v="CORPORACIÓN SINFÓNICA DE SANTANDER"/>
    <s v="9014541431"/>
    <s v="CIRCUITO ORQUESTAL DE CUERDAS FROTADAS: COLOMBIA VIVA"/>
    <n v="25772000"/>
    <n v="20617600"/>
    <n v="5154400"/>
    <x v="21"/>
    <x v="5"/>
    <m/>
    <x v="0"/>
  </r>
  <r>
    <n v="1157"/>
    <s v="C5488-2025"/>
    <s v="0454-2025"/>
    <s v="FUNDACION CULTURAL Y SOCIAL SEMBRANDO FUTURO"/>
    <s v="9018044604"/>
    <s v="UN 23 DE MARZO,  MOLINERO ENTRE VIENTOS Y NOTAS."/>
    <n v="19825000"/>
    <n v="15860000"/>
    <n v="3965000"/>
    <x v="21"/>
    <x v="5"/>
    <m/>
    <x v="0"/>
  </r>
  <r>
    <n v="1158"/>
    <s v="C4380-2025"/>
    <s v="0454-2025"/>
    <s v="CORPORACION CULTURAL LOS ABORIGENES DE MI TIERRA"/>
    <s v="9016189647"/>
    <s v="TITIRITEANDO ANDO POR MI VEREDA FASE V"/>
    <n v="28940000"/>
    <n v="23152000"/>
    <n v="5788000"/>
    <x v="21"/>
    <x v="5"/>
    <m/>
    <x v="0"/>
  </r>
  <r>
    <n v="1159"/>
    <s v="C898-2025"/>
    <s v="0454-2025"/>
    <s v="FUNDACION CAMINOS DE FE Y ESPERANZA DE RINCONHONDO CESAR"/>
    <s v="9012144397"/>
    <s v="FOLCLOR PARA LA PAZ TOTAL"/>
    <n v="33097000"/>
    <n v="26477600"/>
    <n v="6619400"/>
    <x v="21"/>
    <x v="5"/>
    <m/>
    <x v="0"/>
  </r>
  <r>
    <n v="1160"/>
    <s v="C11159-2025"/>
    <s v="0454-2025"/>
    <s v="LA CORPORACION PEDAGOGICA, AMBIENTAL Y TECNOLOGICA CANCIONES DE COLORES"/>
    <s v="9000792271"/>
    <s v="&quot;RAÍCES DE BIENESTAR: PROYECTO DE HUERTOS DE MEDICINA TRADICIONAL EN EL BARRIO NELSON MANDELA&quot;"/>
    <n v="17106000"/>
    <n v="13684800"/>
    <n v="3421200"/>
    <x v="21"/>
    <x v="5"/>
    <m/>
    <x v="0"/>
  </r>
  <r>
    <n v="1161"/>
    <s v="C7021-2025"/>
    <s v="0454-2025"/>
    <s v="FUNDACION CULTURAL Y SOCIAL DE OSPINA"/>
    <s v="9002123941"/>
    <s v="FESTIVAL DE LA HISTORIA Y LA CULTURA, OSPINA 350 AÑOS DE FUNDACION"/>
    <n v="19250000"/>
    <n v="15400000"/>
    <n v="3850000"/>
    <x v="21"/>
    <x v="5"/>
    <m/>
    <x v="0"/>
  </r>
  <r>
    <n v="1162"/>
    <s v="C8161-2025"/>
    <s v="0454-2025"/>
    <s v="JUNTA DE ACCIÓN COMUNAL DE LAS PLAYAS EN LA SECCIÓN TAPIALQUER BAJO MUNICIPIO DE TANGUA."/>
    <s v="9001666694"/>
    <s v="LA RONDA DE NUESTRAS RAÍCES"/>
    <n v="16962000"/>
    <n v="13569600"/>
    <n v="3392400"/>
    <x v="21"/>
    <x v="5"/>
    <m/>
    <x v="0"/>
  </r>
  <r>
    <n v="1163"/>
    <s v="C5365-2025"/>
    <s v="0454-2025"/>
    <s v="VITALAGUA CORPORACIÓN SOCIOAMBIENTAL"/>
    <s v="9018421941"/>
    <s v="PROMOCIÓN Y FOMENTO DE ACTIVIDADES CULTURALES RELACIONADAS CON EL PATRIMONIO INMATERIAL REFERIDO A LA TRADICIÓN Y LA EXPRESIÓN ORAL."/>
    <n v="17998000"/>
    <n v="14398400"/>
    <n v="3599600"/>
    <x v="21"/>
    <x v="5"/>
    <m/>
    <x v="0"/>
  </r>
  <r>
    <n v="1164"/>
    <s v="C7150-2025"/>
    <s v="0454-2025"/>
    <s v="FUNDACION TAMIA IUIAI"/>
    <s v="9002168301"/>
    <s v="SAMAI, PENSAMIENTO E IDENTIDAD CULTURAL."/>
    <n v="16698000"/>
    <n v="13358400"/>
    <n v="3339600"/>
    <x v="21"/>
    <x v="5"/>
    <m/>
    <x v="0"/>
  </r>
  <r>
    <n v="1165"/>
    <s v="C5823-2025"/>
    <s v="0454-2025"/>
    <s v="FUNDACION ECOSUCRE"/>
    <s v="9017412580"/>
    <s v="LOS SABERES DE LA TAMBORA"/>
    <n v="25813000"/>
    <n v="20650400"/>
    <n v="5162600"/>
    <x v="21"/>
    <x v="5"/>
    <m/>
    <x v="0"/>
  </r>
  <r>
    <n v="1166"/>
    <s v="C4114-2025"/>
    <s v="0454-2025"/>
    <s v="FUNDACION DEJANDO HUELLAS EN EL TEJIDO SOCIAL"/>
    <s v="9002624929"/>
    <s v="CULTURA ANCESTRAL, UN ELEMENTO PARA LA CONSTRUCCIÓN DE TERRITORIOS SOSTENIBLES EN LAS COMUNIDADES RURALES DEL MUNICIPIO DE COTORRA - CÓRDOBA"/>
    <n v="17341000"/>
    <n v="13872800"/>
    <n v="3468200"/>
    <x v="21"/>
    <x v="5"/>
    <m/>
    <x v="0"/>
  </r>
  <r>
    <n v="1167"/>
    <s v="C6322-2025"/>
    <s v="0454-2025"/>
    <s v="FUNDACIÓN CONSTRUIR FUTURO C &amp; F"/>
    <s v="9010580220"/>
    <s v="EN URÉ NO HABITAN FRAILEJONES"/>
    <n v="18167000"/>
    <n v="14533600"/>
    <n v="3633400"/>
    <x v="21"/>
    <x v="5"/>
    <m/>
    <x v="0"/>
  </r>
  <r>
    <n v="1168"/>
    <s v="C4927-2025"/>
    <s v="0454-2025"/>
    <s v="FUNDACIÓN MANOS PA'LA MONTAÑA"/>
    <s v="9011324957"/>
    <s v="LABORATORIO PATRIMONIAL COMUNITARIO: VIVAMOS EL PATRIMONIO CULTURAL"/>
    <n v="22488000"/>
    <n v="17990400"/>
    <n v="4497600"/>
    <x v="21"/>
    <x v="5"/>
    <m/>
    <x v="0"/>
  </r>
  <r>
    <n v="1169"/>
    <s v="C7530-2025"/>
    <s v="0454-2025"/>
    <s v="FUNDACION CULTURAL TEJIENDO TRADICIONES"/>
    <s v="9018354377"/>
    <s v="SEMILLAS DE GAITAS Y TAMBORES DE CHALAN"/>
    <n v="21683000"/>
    <n v="17346400"/>
    <n v="4336600"/>
    <x v="21"/>
    <x v="6"/>
    <m/>
    <x v="0"/>
  </r>
  <r>
    <n v="1170"/>
    <s v="C2777-2025"/>
    <s v="0454-2025"/>
    <s v="FUNDACION KOKORO"/>
    <s v="9017089819"/>
    <s v="ARTETERAPIA PARA EL FORTALECIMIENTO DE LA SALUD MENTAL EN CUIDADORES DE PERSONAS CON DISCAPACIDAD"/>
    <n v="16455000"/>
    <n v="13164000"/>
    <n v="3291000"/>
    <x v="21"/>
    <x v="6"/>
    <m/>
    <x v="0"/>
  </r>
  <r>
    <n v="1171"/>
    <s v="C6292-2025"/>
    <s v="0454-2025"/>
    <s v="CORPORACIÓN FERIA DEL LIBRO DEL GUAVIARE"/>
    <s v="9018054046"/>
    <s v="FERIA DEL LIBRO DEL GUAVIARE FLIGUA 2025: PAZEMOS LA PÁGINA"/>
    <n v="27656000"/>
    <n v="22124800"/>
    <n v="5531200"/>
    <x v="21"/>
    <x v="6"/>
    <m/>
    <x v="0"/>
  </r>
  <r>
    <n v="1172"/>
    <s v="C5145-2025"/>
    <s v="0454-2025"/>
    <s v="JUNTA DE ACCION COMUNAL DE LA URBANIZACION LA ROSITA"/>
    <s v="9012908046"/>
    <s v="&quot;MURALES DE LA MEMORIA SOCORRANA&quot;"/>
    <n v="26957000"/>
    <n v="21565600"/>
    <n v="5391400"/>
    <x v="21"/>
    <x v="6"/>
    <m/>
    <x v="0"/>
  </r>
  <r>
    <n v="1173"/>
    <s v="C2519-2025"/>
    <s v="0454-2025"/>
    <s v="FUNDACION CULTURAL DE COMUNIDADES NEGRAS KILELE"/>
    <s v="9008176445"/>
    <s v="I FESTIVAL CULTURAL DE CINE FORO DE RAICES Y LIBERTAD PARA LAS NUEVAS GENERACIONES AFRO EN BARLOVENTO"/>
    <n v="19945000"/>
    <n v="15956000"/>
    <n v="3989000"/>
    <x v="21"/>
    <x v="6"/>
    <m/>
    <x v="0"/>
  </r>
  <r>
    <n v="1174"/>
    <s v="C6878-2025"/>
    <s v="0454-2025"/>
    <s v="CORPORACIÓN TÉCNICA PROFESIONAL CAMINOS DEL SUROCCIDENTE COLOMBIANO"/>
    <s v="9014245001"/>
    <s v="REVALORIZACIÓN INTERGENERACIONAL DE SABERES CAMPESINOS TRADICIONALES EN ORGANIZACIONES DE BASE DEL MACIZO, CENTRO Y SUR DEL DEPARTAMENTO DEL CAUCA"/>
    <n v="17070000"/>
    <n v="13656000"/>
    <n v="3414000"/>
    <x v="21"/>
    <x v="6"/>
    <m/>
    <x v="0"/>
  </r>
  <r>
    <n v="1175"/>
    <s v="C8877-2025"/>
    <s v="0454-2025"/>
    <s v="FUNDACION MACARIOS TEATRO"/>
    <s v="9010098692"/>
    <s v="1ER FESTIVAL DE LECTURA DRAMÁTICA"/>
    <n v="20446000"/>
    <n v="16356800"/>
    <n v="4089200"/>
    <x v="21"/>
    <x v="6"/>
    <m/>
    <x v="0"/>
  </r>
  <r>
    <n v="1176"/>
    <s v="C1792-2025"/>
    <s v="0454-2025"/>
    <s v="FUNDACION AUTONOMA DE SOLIDARIDAD SOCIAL"/>
    <s v="8305036508"/>
    <s v="REVITALIZACIÓN DE LA HERENCIA CULTURAL ANCESTRAL ZENÚ ÉNFASIS EN LA REVALORIZACIÓN DE LA MEDICINA TRADICIONAL"/>
    <n v="25243000"/>
    <n v="20194400"/>
    <n v="5048600"/>
    <x v="21"/>
    <x v="6"/>
    <m/>
    <x v="0"/>
  </r>
  <r>
    <n v="1177"/>
    <s v="C2453-2025"/>
    <s v="0454-2025"/>
    <s v="ASOCIACION AMBIENTAL CAMPESINA PARA EL DESARROLLO SOCIAL AGROPECUARIO ARTESANAL CULTURAL Y TURISTICO SENDERO VERDE ESMERALDA DEL MUNICIPIO DE CHIVOR-BOYACA-COLOMBIA"/>
    <s v="9001738073"/>
    <s v="GUAQUEROS Y CAFICULTORES: LA TRADICIÓN DE OFICIOS, UN LEGADO QUE UNE LA COMUNIDAD CHIVORENSE"/>
    <n v="26618000"/>
    <n v="21294400"/>
    <n v="5323600"/>
    <x v="21"/>
    <x v="6"/>
    <m/>
    <x v="0"/>
  </r>
  <r>
    <n v="1178"/>
    <s v="C9138-2025"/>
    <s v="0454-2025"/>
    <s v="LIT ASOCIACION DE LITERATURA "/>
    <s v="9004765560"/>
    <s v="PENTAGONO DE RECITALES"/>
    <n v="27912000"/>
    <n v="22329600"/>
    <n v="5582400"/>
    <x v="21"/>
    <x v="6"/>
    <m/>
    <x v="0"/>
  </r>
  <r>
    <n v="1179"/>
    <s v="C7460-2025"/>
    <s v="0454-2025"/>
    <s v="FUNDACIÓN TIMBALÉ"/>
    <s v="9016123318"/>
    <s v="¡BAILEMOS JUNTOS!"/>
    <n v="17998000"/>
    <n v="14398400"/>
    <n v="3599600"/>
    <x v="21"/>
    <x v="6"/>
    <m/>
    <x v="0"/>
  </r>
  <r>
    <n v="1180"/>
    <s v="C7248-2025"/>
    <s v="0454-2025"/>
    <s v="CORPORACION CUERPO Y ALMA"/>
    <s v="9014350772"/>
    <s v="FESTIVAL INTERNACIONAL CUERPO, MOVIMIENTO Y PATRIMONIO VOL 3."/>
    <n v="25190000"/>
    <n v="20152000"/>
    <n v="5038000"/>
    <x v="21"/>
    <x v="6"/>
    <m/>
    <x v="0"/>
  </r>
  <r>
    <n v="1181"/>
    <s v="C8338-2025"/>
    <s v="0454-2025"/>
    <s v="FUNDACION LOS DAMANES"/>
    <s v="9014830358"/>
    <s v="EL ACHIOTE, TERRITORIO LECTOR"/>
    <n v="24679000"/>
    <n v="19743200"/>
    <n v="4935800"/>
    <x v="21"/>
    <x v="6"/>
    <m/>
    <x v="0"/>
  </r>
  <r>
    <n v="1182"/>
    <s v="C4401-2025"/>
    <s v="0454-2025"/>
    <s v="FUNDACION NUESTRA HERENCIA"/>
    <s v="9005734890"/>
    <s v="GIRA NACIONAL DE CONCIERTOS 2025 &quot;EL DUETO VOCAL Y EL TRÍO TÍPICO ANDINO COLOMBIANO&quot;"/>
    <n v="23868000"/>
    <n v="19094400"/>
    <n v="4773600"/>
    <x v="21"/>
    <x v="6"/>
    <m/>
    <x v="0"/>
  </r>
  <r>
    <n v="1183"/>
    <s v="C1608-2025"/>
    <s v="0454-2025"/>
    <s v="FUNDACION INNOVACION CULTURAL Y DESARROLLO SOCIAL"/>
    <s v="9015824513"/>
    <s v="DANZAS Y TAMBORES DEL CARIBE SON"/>
    <n v="19017000"/>
    <n v="15213600"/>
    <n v="3803400"/>
    <x v="21"/>
    <x v="6"/>
    <m/>
    <x v="0"/>
  </r>
  <r>
    <n v="1184"/>
    <s v="C4269-2025"/>
    <s v="0454-2025"/>
    <s v="CORPORACION PARA EL FOMENTO DE LA CULTURA Y LAS ARTES EL SINSONTE"/>
    <s v="9008991183"/>
    <s v="XIII ENCUENTRO LATINOAMERICANO DE LA CULTURA EL SINSONTE"/>
    <n v="25563000"/>
    <n v="20450400"/>
    <n v="5112600"/>
    <x v="21"/>
    <x v="6"/>
    <m/>
    <x v="0"/>
  </r>
  <r>
    <n v="1185"/>
    <s v="C9583-2025"/>
    <s v="0454-2025"/>
    <s v="CORPORACION CREANDO SENTIDO SOCIAL"/>
    <s v="9017795225"/>
    <s v="ECOARTE: CREANDO PAZ A TRAVÉS DE LA NATURALEZA Y EL ARTE"/>
    <n v="25677000"/>
    <n v="20541600"/>
    <n v="5135400"/>
    <x v="21"/>
    <x v="7"/>
    <m/>
    <x v="0"/>
  </r>
  <r>
    <n v="1186"/>
    <s v="C5783-2025"/>
    <s v="0454-2025"/>
    <s v="FUNDACIÓN ARTÍSTICA CULTURAL DEPORTIVA EDUCATIVA Y RECREATIVA"/>
    <s v="9011080423"/>
    <s v="CUARTA TEMPORADA ENSAMBLE DE TALENTOS VILLAVICENSES"/>
    <n v="26623000"/>
    <n v="21298400"/>
    <n v="5324600"/>
    <x v="21"/>
    <x v="7"/>
    <m/>
    <x v="0"/>
  </r>
  <r>
    <n v="1187"/>
    <s v="C10131-2025"/>
    <s v="0454-2025"/>
    <s v="ORGANIZACION KE TALENTO"/>
    <s v="8220074379"/>
    <s v="15 VERSION TOMA A LA PAVIMENTADA (EN LA CALLE SE JUEGA, SE BAILA Y SE CANTA&quot;"/>
    <n v="29121000"/>
    <n v="23296800"/>
    <n v="5824200"/>
    <x v="21"/>
    <x v="7"/>
    <m/>
    <x v="0"/>
  </r>
  <r>
    <n v="1188"/>
    <s v="C10023-2025"/>
    <s v="0454-2025"/>
    <s v="FUNDACION DINASTIA DREAMS"/>
    <s v="9014236067"/>
    <s v="IX COLOMBIA MUSIC FEST &quot;UN INTERCAMBIO CULTURAL&quot;"/>
    <n v="23316000"/>
    <n v="18652800"/>
    <n v="4663200"/>
    <x v="21"/>
    <x v="7"/>
    <m/>
    <x v="0"/>
  </r>
  <r>
    <n v="1189"/>
    <s v="C4755-2025"/>
    <s v="0454-2025"/>
    <s v="ALLIANCE FRANCAISE"/>
    <s v="8914000070"/>
    <s v="INTEGRANDO SABERES Y CULTURAS"/>
    <n v="27157000"/>
    <n v="21725600"/>
    <n v="5431400"/>
    <x v="21"/>
    <x v="7"/>
    <m/>
    <x v="0"/>
  </r>
  <r>
    <n v="1190"/>
    <s v="C10414-2025"/>
    <s v="0454-2025"/>
    <s v="FUNDACIÓN COLOMBIA UNIDA POR LA DIGNIDAD"/>
    <s v="9009995431"/>
    <s v="CUENTA LA PAZ"/>
    <n v="21377000"/>
    <n v="17101600"/>
    <n v="4275400"/>
    <x v="21"/>
    <x v="7"/>
    <m/>
    <x v="0"/>
  </r>
  <r>
    <n v="1191"/>
    <s v="C8018-2025"/>
    <s v="0454-2025"/>
    <s v="CORPORACION AGENCIA NACIONAL ETNICA ANET"/>
    <s v="9002238221"/>
    <s v="ANCESTRALIDAD: PICK UP, GASTRONOMIA Y MUJER."/>
    <n v="19451000"/>
    <n v="15560800"/>
    <n v="3890200"/>
    <x v="21"/>
    <x v="7"/>
    <m/>
    <x v="0"/>
  </r>
  <r>
    <n v="1192"/>
    <s v="C8328-2025"/>
    <s v="0454-2025"/>
    <s v="FUNDACION PATRIMONIO COLOMBIA"/>
    <s v="9018154364"/>
    <s v="PATRIMONIO COLOMBIA – GEOVISOR SECTOR ARTESANAL – FASE I"/>
    <n v="18835000"/>
    <n v="15068000"/>
    <n v="3767000"/>
    <x v="21"/>
    <x v="7"/>
    <m/>
    <x v="0"/>
  </r>
  <r>
    <n v="1193"/>
    <s v="C757-2025"/>
    <s v="0454-2025"/>
    <s v="CASA DE LA CULTURA DE LA TEBAIDA"/>
    <s v="8900022567"/>
    <s v="TRADICIÓN Y DANZA: SEMILLAS DE PAZ EN NUESTRO CAMPO"/>
    <n v="26916000"/>
    <n v="21532800"/>
    <n v="5383200"/>
    <x v="21"/>
    <x v="7"/>
    <m/>
    <x v="0"/>
  </r>
  <r>
    <n v="1194"/>
    <s v="C5962-2025"/>
    <s v="0454-2025"/>
    <s v="MÁRGUZ, FUNDACIÓN PARA LAS ARTES"/>
    <s v="9002486491"/>
    <s v="FORTALECIMIENTO ESCUELA DE MÚSICA SANTA FÉ"/>
    <n v="21277000"/>
    <n v="17021600"/>
    <n v="4255400"/>
    <x v="21"/>
    <x v="7"/>
    <m/>
    <x v="0"/>
  </r>
  <r>
    <n v="1195"/>
    <s v="C5847-2025"/>
    <s v="0454-2025"/>
    <s v="FUNDACION ALIANZA FE Y CULTURA"/>
    <s v="9018624181"/>
    <s v="LOS ÚLTIMOS YERVATEROS"/>
    <n v="21377000"/>
    <n v="17101600"/>
    <n v="4275400"/>
    <x v="21"/>
    <x v="7"/>
    <m/>
    <x v="0"/>
  </r>
  <r>
    <n v="1196"/>
    <s v="C5839-2025"/>
    <s v="0454-2025"/>
    <s v="CORPORACION ALIANZA PARA LA FE Y LA CULTURA"/>
    <s v="9018614868"/>
    <s v="LOS SABORES DE MANATÍ"/>
    <n v="21377000"/>
    <n v="17101600"/>
    <n v="4275400"/>
    <x v="21"/>
    <x v="7"/>
    <m/>
    <x v="0"/>
  </r>
  <r>
    <n v="1197"/>
    <s v="C5433-2025"/>
    <s v="0454-2025"/>
    <s v="ASOCIACION DE CABILDOS Y/O AUTORIDADES INDIGENAS DEL NUDO DE LOS PASTOS - SHAQUIÑAN"/>
    <s v="9000328918"/>
    <s v="PALABRA VIVA"/>
    <n v="20125000"/>
    <n v="16100000"/>
    <n v="4025000"/>
    <x v="21"/>
    <x v="7"/>
    <m/>
    <x v="0"/>
  </r>
  <r>
    <n v="1198"/>
    <s v="C5361-2025"/>
    <s v="0454-2025"/>
    <s v="ASOCIACION SERVICIOS COMUNITARIOS PARA EL MUNICIPIO DE EL PLAYON"/>
    <s v="9000460391"/>
    <s v="MEMORIAS DE MI PUEBLO"/>
    <n v="24614000"/>
    <n v="19691200"/>
    <n v="4922800"/>
    <x v="21"/>
    <x v="7"/>
    <m/>
    <x v="0"/>
  </r>
  <r>
    <n v="1199"/>
    <s v="C3063-2025"/>
    <s v="0454-2025"/>
    <s v="CORPORACION MESTIZO"/>
    <s v="9013470768"/>
    <s v="ESCUELA ROCHELA"/>
    <n v="17751000"/>
    <n v="14200800"/>
    <n v="3550200"/>
    <x v="21"/>
    <x v="7"/>
    <m/>
    <x v="0"/>
  </r>
  <r>
    <n v="1200"/>
    <s v="C132-2025"/>
    <s v="0454-2025"/>
    <s v="JUNTA DE ACCION COMUNAL VEREDA LAS DELICIAS"/>
    <s v="9008124421"/>
    <s v="UN RIO DE MURALES"/>
    <n v="25909000"/>
    <n v="20727200"/>
    <n v="5181800"/>
    <x v="21"/>
    <x v="7"/>
    <m/>
    <x v="0"/>
  </r>
  <r>
    <n v="1201"/>
    <s v="C10786-2025"/>
    <s v="0454-2025"/>
    <s v="FUNDACIÓN CERRO SECO"/>
    <s v="9012645263"/>
    <s v="COCINA TRADICIONAL PLATEÑA"/>
    <n v="25510000"/>
    <n v="20408000"/>
    <n v="5102000"/>
    <x v="21"/>
    <x v="7"/>
    <m/>
    <x v="0"/>
  </r>
  <r>
    <n v="1202"/>
    <s v="C10448-2025"/>
    <s v="0454-2025"/>
    <s v="FUNDACIÓN CULTURAL Y AUDIOVISUAL ZAFIRO"/>
    <s v="9008208696"/>
    <s v="#INFRAME!"/>
    <n v="20894000"/>
    <n v="16715200"/>
    <n v="4178800"/>
    <x v="21"/>
    <x v="7"/>
    <m/>
    <x v="0"/>
  </r>
  <r>
    <n v="1203"/>
    <s v="C10358-2025"/>
    <s v="0454-2025"/>
    <s v="FUNDACIÓN PLATAFORMA CANÍBAL"/>
    <s v="9013567265"/>
    <s v="SALON DE ARTES VISUALES DEL CARIBE"/>
    <n v="20894000"/>
    <n v="16715200"/>
    <n v="4178800"/>
    <x v="21"/>
    <x v="7"/>
    <m/>
    <x v="0"/>
  </r>
  <r>
    <n v="1204"/>
    <s v="C9629-2025"/>
    <s v="0370-2025"/>
    <s v="FUNDACION M.A CREATIVOS"/>
    <s v="9018457217"/>
    <s v="FESTIVAL CINEPUEBLO"/>
    <n v="21866000"/>
    <n v="17492800"/>
    <n v="4373200"/>
    <x v="22"/>
    <x v="3"/>
    <m/>
    <x v="0"/>
  </r>
  <r>
    <n v="1205"/>
    <s v="C2814-2025"/>
    <s v="0454-2025"/>
    <s v="CORPORACION AGENTES DE CAMBIO"/>
    <s v="8110273281"/>
    <s v="2DO. CONCURSO DE CUENTO CARCELARIO - DESDE ADENTRO"/>
    <n v="13085000"/>
    <n v="10468000"/>
    <n v="2617000"/>
    <x v="22"/>
    <x v="3"/>
    <m/>
    <x v="0"/>
  </r>
  <r>
    <n v="1206"/>
    <s v="C2502-2025"/>
    <s v="0454-2025"/>
    <s v="FUNDACION MENTES AL EXTREMO"/>
    <s v="9017498088"/>
    <s v="PAMPLONA ROCK FESTIVAL 1.9  EDICIÓN JOVEN"/>
    <n v="29174000"/>
    <n v="23339200"/>
    <n v="5834800"/>
    <x v="22"/>
    <x v="3"/>
    <m/>
    <x v="0"/>
  </r>
  <r>
    <n v="1207"/>
    <s v="C2775-2025"/>
    <s v="0454-2025"/>
    <s v="FUNDACIÓN SINERGIA PACIFICO"/>
    <s v="9014054752"/>
    <s v="TERRITORIOS DE VIDA: FORMACIÓN PARA EL BUEN VIVIR EN BUENAVENTURA"/>
    <n v="16506000"/>
    <n v="13204800"/>
    <n v="3301200"/>
    <x v="22"/>
    <x v="3"/>
    <m/>
    <x v="0"/>
  </r>
  <r>
    <n v="1208"/>
    <s v="C3539-2025"/>
    <s v="0454-2025"/>
    <s v="JUNTA DE ACCION COMUNAL DEL BARRIO SANTA TERESITA"/>
    <s v="9012065868"/>
    <s v="XIVFESTIVAL ETNO CULTURAL SAPOARA DE ORO"/>
    <n v="40494000"/>
    <n v="32395200"/>
    <n v="8098800"/>
    <x v="22"/>
    <x v="3"/>
    <m/>
    <x v="0"/>
  </r>
  <r>
    <n v="1209"/>
    <s v="C8929-2025"/>
    <s v="0454-2025"/>
    <s v="ASOCIACIÓN LACSA - LABORATORIO CREATIVO DE SANTANDER"/>
    <s v="9014066929"/>
    <s v="VOCES FEROCES - FERIA DE EDITORIALES INDEPENDIENTES"/>
    <n v="24045000"/>
    <n v="19236000"/>
    <n v="4809000"/>
    <x v="22"/>
    <x v="3"/>
    <m/>
    <x v="0"/>
  </r>
  <r>
    <n v="1210"/>
    <s v="C5262-2025"/>
    <s v="0454-2025"/>
    <s v="FUNDACIÓN DIMENSIÓN FRACTAL, CENTRO PARA EL DESARROLLO DE LA EDUCACIÓN, DISEÑO, ARTE Y CULTURA"/>
    <s v="9016415966"/>
    <s v="SUNUA, VIVENCIAS CAMPESINAS FOSCA"/>
    <n v="20079000"/>
    <n v="16063200"/>
    <n v="4015800"/>
    <x v="22"/>
    <x v="3"/>
    <m/>
    <x v="0"/>
  </r>
  <r>
    <n v="1211"/>
    <s v="C7233-2025"/>
    <s v="0454-2025"/>
    <s v="FUNDACION CULTURAL PASION POR EL LLANO"/>
    <s v="9015237720"/>
    <s v="FERIA NACIONAL DE LA LLANERIDAD"/>
    <n v="21489000"/>
    <n v="17191200"/>
    <n v="4297800"/>
    <x v="22"/>
    <x v="3"/>
    <m/>
    <x v="0"/>
  </r>
  <r>
    <n v="1212"/>
    <s v="C9043-2025"/>
    <s v="0454-2025"/>
    <s v="FUNDACIÓN VIAJANDO IDEAS DE PROGRESO"/>
    <s v="9018366013"/>
    <s v="VIAJANDO EN NOTAS VALLENATAS  FORMACIÓN EN INSTRUMENTOS BASICOS: CAJA, GUACHARACA Y ACORDEÓN."/>
    <n v="17742000"/>
    <n v="14193600"/>
    <n v="3548400"/>
    <x v="22"/>
    <x v="3"/>
    <m/>
    <x v="0"/>
  </r>
  <r>
    <n v="1213"/>
    <s v="C9362-2025"/>
    <s v="0454-2025"/>
    <s v="FUNDACIÓN CINEGUAJE"/>
    <s v="9016979099"/>
    <s v="MOCOA GRITA ACCIÓN: LENGUAJES DE CINE EN PUTUMAYO"/>
    <n v="17389000"/>
    <n v="13911200"/>
    <n v="3477800"/>
    <x v="22"/>
    <x v="3"/>
    <m/>
    <x v="0"/>
  </r>
  <r>
    <n v="1214"/>
    <s v="C10795-2025"/>
    <s v="0454-2025"/>
    <s v="CABILDO INDIGENA BOCON BETULIA DEL MUNICIPIO DE MOMIL"/>
    <s v="9009708445"/>
    <s v="LA MEMORIA DE MIS ANCESTROS"/>
    <n v="18587000"/>
    <n v="14869600"/>
    <n v="3717400"/>
    <x v="22"/>
    <x v="3"/>
    <m/>
    <x v="0"/>
  </r>
  <r>
    <n v="1215"/>
    <s v="C10111-2025"/>
    <s v="0454-2025"/>
    <s v="CORPORACIÓN CIUDAD PROMESA"/>
    <s v="9017114801"/>
    <s v="PRIMER ENCUENTRO DE BANDAS &quot;CONVENCIÓN 79&quot;"/>
    <n v="26692000"/>
    <n v="21353600"/>
    <n v="5338400"/>
    <x v="22"/>
    <x v="3"/>
    <m/>
    <x v="0"/>
  </r>
  <r>
    <n v="1216"/>
    <s v="C9842-2025"/>
    <s v="0454-2025"/>
    <s v="FUNDACION MUNDO FELIZ GOLF EN UNO"/>
    <s v="9014650960"/>
    <s v="PRIMERA FERIA RURAL DE LAS ARTES"/>
    <n v="17762000"/>
    <n v="14209600"/>
    <n v="3552400"/>
    <x v="22"/>
    <x v="3"/>
    <m/>
    <x v="0"/>
  </r>
  <r>
    <n v="1217"/>
    <s v="C10750-2025"/>
    <s v="0454-2025"/>
    <s v="FUNDACION DE RECICLADORES AMBIENTALES DE PALOMINO"/>
    <s v="9015455782"/>
    <s v="FESTIVAL DEL MANGLE SAGRADO TERCERA VERSIÓN"/>
    <n v="37520000"/>
    <n v="30016000"/>
    <n v="7504000"/>
    <x v="22"/>
    <x v="5"/>
    <m/>
    <x v="0"/>
  </r>
  <r>
    <n v="1218"/>
    <s v="C10455-2025"/>
    <s v="0454-2025"/>
    <s v="FUNDACION CUMPLIENDO SUEÑOS H &amp; S"/>
    <s v="9011521055"/>
    <s v="SABERES DE VIDA,  TRANSMISIÓN CULTURAL Y BIENESTAR INTEGRAL PARA ADULTOS MAYORES"/>
    <n v="26554000"/>
    <n v="21243200"/>
    <n v="5310800"/>
    <x v="22"/>
    <x v="5"/>
    <m/>
    <x v="0"/>
  </r>
  <r>
    <n v="1219"/>
    <s v="C1467-2025"/>
    <s v="0454-2025"/>
    <s v="CORPORACION BELLO TANGO. CULTURA Y ENTRETENIMIENTO"/>
    <s v="9008726083"/>
    <s v="XXIII FESTIVAL INTERNACIONAL DE TANGO CIUDAD DE BELLO"/>
    <n v="16802000"/>
    <n v="13441600"/>
    <n v="3360400"/>
    <x v="22"/>
    <x v="5"/>
    <m/>
    <x v="0"/>
  </r>
  <r>
    <n v="1220"/>
    <s v="C5625-2025"/>
    <s v="0454-2025"/>
    <s v="FUNDACION TRANSFORMANDO VIDAS CON AMOR PARA UN MUNDO MEJOR."/>
    <s v="9017494308"/>
    <s v="PINTANDO, CREANDO Y DANZANDO MI FUTURO VOY FORJANDO"/>
    <n v="17167000"/>
    <n v="13733600"/>
    <n v="3433400"/>
    <x v="22"/>
    <x v="5"/>
    <m/>
    <x v="0"/>
  </r>
  <r>
    <n v="1221"/>
    <s v="C7585-2025"/>
    <s v="0454-2025"/>
    <s v="CONSEJO COMUNITARIO DE COMUNIDADES NEGRAS CORREGIMIENTO DE MINDALA"/>
    <s v="9012498179"/>
    <s v="CUERPO, ESCENA Y TERRITORIO: RECUPERACIÓN AGRÍCOLA EN LA EXPRESIÓN ARTÍSTICA"/>
    <n v="16865000"/>
    <n v="13492000"/>
    <n v="3373000"/>
    <x v="22"/>
    <x v="5"/>
    <m/>
    <x v="0"/>
  </r>
  <r>
    <n v="1222"/>
    <s v="C5217-2025"/>
    <s v="0454-2025"/>
    <s v="FUNDACION LA FAMILIA DEL SAGRADO CORAZON DE JESUS"/>
    <s v="9017058405"/>
    <s v="ENCUENTRO DE MUSICA PAPAYERAS PARA LA CULTURA Y LA CONVIVENCIA"/>
    <n v="21689000"/>
    <n v="17351200"/>
    <n v="4337800"/>
    <x v="22"/>
    <x v="5"/>
    <m/>
    <x v="0"/>
  </r>
  <r>
    <n v="1223"/>
    <s v="C8081-2025"/>
    <s v="0454-2025"/>
    <s v="CORPORACIÓN CASA TALLER ARTESAS"/>
    <s v="9000789851"/>
    <s v="V FESTIVAL MAI (V FESTIVAL MEDELLÍN ARTE E INCLUSIÓN)"/>
    <n v="19261000"/>
    <n v="15408800"/>
    <n v="3852200"/>
    <x v="22"/>
    <x v="5"/>
    <m/>
    <x v="0"/>
  </r>
  <r>
    <n v="1224"/>
    <s v="C9078-2025"/>
    <s v="0454-2025"/>
    <s v="CORPORACION SOCIAL Y CULTURAL MUJERES AFRO TEJEDORAS DE PAZ Y RECUPERACION ANCESTRAL"/>
    <s v="9018521138"/>
    <s v="LABORATORIO DE CREACIÓN: VOCES DE MUJERES: UNIDAS POR LA VIDA, LA PAZ Y LA BIODIVERSIDAD"/>
    <n v="22038000"/>
    <n v="17630400"/>
    <n v="4407600"/>
    <x v="22"/>
    <x v="5"/>
    <m/>
    <x v="0"/>
  </r>
  <r>
    <n v="1225"/>
    <s v="C7930-2025"/>
    <s v="0454-2025"/>
    <s v="FUNDACION PARA LA EDUCACION Y CONSERVACION DEL PLANETA"/>
    <s v="9014042001"/>
    <s v="V ENCUENTRO DE GAITAS DEL ORIENTE COLOMBIANO"/>
    <n v="25190000"/>
    <n v="20152000"/>
    <n v="5038000"/>
    <x v="22"/>
    <x v="5"/>
    <m/>
    <x v="0"/>
  </r>
  <r>
    <n v="1226"/>
    <s v="C10722-2025"/>
    <s v="0454-2025"/>
    <s v="CORPORACIÓN ENTREVIÑETAS"/>
    <s v="9006284029"/>
    <s v="FESTIVAL ENTREVIÑETAS #12, TERRITORIOS DE TINTA: DIÁLOGOS DE CULTURA VIVA VIÑETA A VIÑETA"/>
    <n v="22291000"/>
    <n v="17832800"/>
    <n v="4458200"/>
    <x v="22"/>
    <x v="5"/>
    <m/>
    <x v="0"/>
  </r>
  <r>
    <n v="1227"/>
    <s v="C11181-2025"/>
    <s v="0454-2025"/>
    <s v="ASOCIACION DE ORGANIZACIONES SOCIALES DEL NORTE DE IPIALES"/>
    <s v="9000179232"/>
    <s v="VOCES ANDINAS: MEMORIAS VIVAS Y SONORAS DESDE LA RURALIDAD DE IPIALES"/>
    <n v="20125000"/>
    <n v="16100000"/>
    <n v="4025000"/>
    <x v="22"/>
    <x v="5"/>
    <m/>
    <x v="0"/>
  </r>
  <r>
    <n v="1228"/>
    <s v="C585-2025"/>
    <s v="0454-2025"/>
    <s v="FUNDACIÓN PARA EL APOYO, EL FOMENTO Y PROTECCIÓN DE LA CULTURA EL ARTE, EL DEPORTE Y EL TURISMO."/>
    <s v="9008331212"/>
    <s v="SERIE WEB HISTORIAS DEL PATRIMONIO INMATERIAL DE NORTE DE SANTANDER, TEMPORADA 4: PROVINCIA DE PAMPLONA."/>
    <n v="25477000"/>
    <n v="20381600"/>
    <n v="5095400"/>
    <x v="22"/>
    <x v="5"/>
    <m/>
    <x v="0"/>
  </r>
  <r>
    <n v="1229"/>
    <s v="C2538-2025"/>
    <s v="0454-2025"/>
    <s v="FUNDACION PARA EL DESARROLLO AUDIOVISUAL Y CULTURAL EL CRIOLLO PRODUCCIONES"/>
    <s v="9002854405"/>
    <s v="RADIOLA FILMS - VIDEO PODCAST."/>
    <n v="18155000"/>
    <n v="14524000"/>
    <n v="3631000"/>
    <x v="22"/>
    <x v="5"/>
    <m/>
    <x v="0"/>
  </r>
  <r>
    <n v="1230"/>
    <s v="C2558-2025"/>
    <s v="0454-2025"/>
    <s v="FUNDACION LIBERATE"/>
    <s v="9012619040"/>
    <s v="“LA MÚSICA TRADICIONAL Y LATINOAMERICANA EN EL CAMPO COMO MEDIO DE INTEGRACIÓN SOCIAL” FASE 5."/>
    <n v="18820000"/>
    <n v="15056000"/>
    <n v="3764000"/>
    <x v="22"/>
    <x v="6"/>
    <m/>
    <x v="0"/>
  </r>
  <r>
    <n v="1231"/>
    <s v="C1127-2025"/>
    <s v="0454-2025"/>
    <s v="FUNDACION NIHNA"/>
    <s v="9012420331"/>
    <s v="LA MUSICA TRADICIONAL DE GAITAS, UNA APUESTA PARA LA PAZ Y LA CONVIVENCIA"/>
    <n v="17341000"/>
    <n v="13872800"/>
    <n v="3468200"/>
    <x v="22"/>
    <x v="6"/>
    <m/>
    <x v="0"/>
  </r>
  <r>
    <n v="1232"/>
    <s v="C3000-2025"/>
    <s v="0454-2025"/>
    <s v="FUNDACION ECOLOGICA DE LA SABANA"/>
    <s v="8230011442"/>
    <s v="“CAMINOS DE LA MÚSICA Y EL CANTO, UN VIAJE A TRAVÉS DE LAS DANZAS Y TRADICIONES DE NUESTRA TIERRA.”"/>
    <n v="28102000"/>
    <n v="22481600"/>
    <n v="5620400"/>
    <x v="22"/>
    <x v="6"/>
    <m/>
    <x v="0"/>
  </r>
  <r>
    <n v="1233"/>
    <s v="C3006-2025"/>
    <s v="0454-2025"/>
    <s v="FUNDACION PARA LA FORMACION Y AYUDA DE LAS MADRES CABEZA DE FAMILIA"/>
    <s v="9007564002"/>
    <s v="SABORES ANCESTRALES “ DEL MAÍZ AL PLATO”"/>
    <n v="17341000"/>
    <n v="13872800"/>
    <n v="3468200"/>
    <x v="22"/>
    <x v="6"/>
    <m/>
    <x v="0"/>
  </r>
  <r>
    <n v="1234"/>
    <s v="C3689-2025"/>
    <s v="0454-2025"/>
    <s v="LA FUNDACIÓN MARÍA C."/>
    <s v="9014916676"/>
    <s v="&quot;HISTORIAS EN COLORES&quot;"/>
    <n v="18877000"/>
    <n v="15101600"/>
    <n v="3775400"/>
    <x v="22"/>
    <x v="6"/>
    <m/>
    <x v="0"/>
  </r>
  <r>
    <n v="1235"/>
    <s v="C7554-2025"/>
    <s v="0454-2025"/>
    <s v="FUNDACION CULTURA Y HERENCIA"/>
    <s v="9017580976"/>
    <s v="SONIDOS DE ESPERANZA: CUERPOS RESILIENTES"/>
    <n v="18587000"/>
    <n v="14869600"/>
    <n v="3717400"/>
    <x v="22"/>
    <x v="6"/>
    <m/>
    <x v="0"/>
  </r>
  <r>
    <n v="1236"/>
    <s v="C8639-2025"/>
    <s v="0454-2025"/>
    <s v="JUNTA DE ACCION COMUNAL VEREDA SAN ANTONIO"/>
    <s v="9014011047"/>
    <s v="MEMORIA HISTÓRICA Y RURALIDAD: SEGUNDA FERIA DE SABERES Y ENCANTOS"/>
    <n v="18820000"/>
    <n v="15056000"/>
    <n v="3764000"/>
    <x v="22"/>
    <x v="6"/>
    <m/>
    <x v="0"/>
  </r>
  <r>
    <n v="1237"/>
    <s v="C7495-2025"/>
    <s v="0454-2025"/>
    <s v="CORPORACION PARA EL DESARROLLO INTEGRAL DE TORO VALLE DEL CAUCA"/>
    <s v="9007801689"/>
    <s v="EXPLORADORES DEL TIEMPO: SEMILLERO DE JÓVENES HISTORIADORES DE TORO"/>
    <n v="21140000"/>
    <n v="16912000"/>
    <n v="4228000"/>
    <x v="22"/>
    <x v="6"/>
    <m/>
    <x v="0"/>
  </r>
  <r>
    <n v="1238"/>
    <s v="C9137-2025"/>
    <s v="0454-2025"/>
    <s v="CORPORACION ARTISTICA Y CULTURAL RAICES LLANERAS"/>
    <s v="9018615153"/>
    <s v="SEMILLAS DE JOROPO, COSECHAS DE PAZ"/>
    <n v="27994000"/>
    <n v="22395200"/>
    <n v="5598800"/>
    <x v="22"/>
    <x v="6"/>
    <m/>
    <x v="0"/>
  </r>
  <r>
    <n v="1239"/>
    <s v="C76-2025"/>
    <s v="0454-2025"/>
    <s v="FUNDACION FESTIVAL NAVIDEÑO DE ACORDEONEROS Y COMPOSITORES DE SAN MARCOS SUCRE"/>
    <s v="9007928821"/>
    <s v="XXVI FESTIVAL DE ACORDEONEROS, COMPOSITORES Y EXPRESIONES AUTOCTONAS DEL SAN JORGE Y LA MOJANA"/>
    <n v="26390000"/>
    <n v="21112000"/>
    <n v="5278000"/>
    <x v="22"/>
    <x v="6"/>
    <m/>
    <x v="0"/>
  </r>
  <r>
    <n v="1240"/>
    <s v="C6466-2025"/>
    <s v="0454-2025"/>
    <s v="FUNDACIÓN DAME ESOS 5"/>
    <s v="9009702826"/>
    <s v="PROGRAMA EXPRESARTE: PLATAFORMA PARA LA CONSTRUCCIÓN DE LA PAZ TERRITORIAL DESDE EL ARTE, LA CULTURA Y LA COMUNICACIÓN"/>
    <n v="19891000"/>
    <n v="15912800"/>
    <n v="3978200"/>
    <x v="22"/>
    <x v="6"/>
    <m/>
    <x v="0"/>
  </r>
  <r>
    <n v="1241"/>
    <s v="C2610-2025"/>
    <s v="0454-2025"/>
    <s v="LA CASA DE LA CULTURA DEL MUNICIPIO DE QUINCHIA"/>
    <s v="8160024675"/>
    <s v="DIRECTORIO VIVO CULTURAL DE QUINCHÍA"/>
    <n v="27711000"/>
    <n v="22168800"/>
    <n v="5542200"/>
    <x v="22"/>
    <x v="6"/>
    <m/>
    <x v="0"/>
  </r>
  <r>
    <n v="1242"/>
    <s v="C2943-2025"/>
    <s v="0454-2025"/>
    <s v="FUNDACION CAPACITACION Y CONVIVENCIA CIUDADANA"/>
    <s v="9009617313"/>
    <s v="LOS NIÑOS DE LA CUMBIAMBA: DANZAS Y TAMBORES PARA LA PAZ"/>
    <n v="17341000"/>
    <n v="13872800"/>
    <n v="3468200"/>
    <x v="22"/>
    <x v="6"/>
    <m/>
    <x v="0"/>
  </r>
  <r>
    <n v="1243"/>
    <s v="C4205-2025"/>
    <s v="0454-2025"/>
    <s v="ASOCIACIÓN DE MUJERES WOUNAAN DE PICHIMÁ QUEBRADA"/>
    <s v="9017585637"/>
    <s v="NUESTRA CULTURA ANCESTRAL VIVA, POR LA LUCHA DE LA MUJER INDÍGENA EN CONTRA DE LAS VIOLENCIAS"/>
    <n v="28916000"/>
    <n v="23132800"/>
    <n v="5783200"/>
    <x v="22"/>
    <x v="7"/>
    <m/>
    <x v="0"/>
  </r>
  <r>
    <n v="1244"/>
    <s v="C10195-2025"/>
    <s v="0454-2025"/>
    <s v="FUNDACION FOLKLORICA SUYAY"/>
    <s v="9002149498"/>
    <s v="XXVIII ESCUELA TALLER DE DANZAS ANDINAS COLOMBIANAS"/>
    <n v="19756000"/>
    <n v="15804800"/>
    <n v="3951200"/>
    <x v="22"/>
    <x v="7"/>
    <m/>
    <x v="0"/>
  </r>
  <r>
    <n v="1245"/>
    <s v="C10844-2025"/>
    <s v="0454-2025"/>
    <s v="CORPORACIÓN VAUPÉS DESARROLLO Y CULTURA V.D.C"/>
    <s v="9010443414"/>
    <s v="DANZANDO ENTRE RITMOS Y TRADICIONES"/>
    <n v="24850000"/>
    <n v="19880000"/>
    <n v="4970000"/>
    <x v="22"/>
    <x v="7"/>
    <m/>
    <x v="0"/>
  </r>
  <r>
    <n v="1246"/>
    <s v="C1351-2025"/>
    <s v="0454-2025"/>
    <s v="CORPORACION SAN LUIS"/>
    <s v="8909847141"/>
    <s v="“CREARTE: ESCUELA DE EDUCACIÓN Y FORMACIÓN ARTÍSTICA COMO EJE DEL DESARROLLO HUMANO EN NIÑOS, NIÑAS Y JÓVENES EN SITUACIÓN DE DESPLAZAMIENTO”."/>
    <n v="12275000"/>
    <n v="9820000"/>
    <n v="2455000"/>
    <x v="22"/>
    <x v="7"/>
    <m/>
    <x v="0"/>
  </r>
  <r>
    <n v="1247"/>
    <s v="C1773-2025"/>
    <s v="0454-2025"/>
    <s v="FUNDACION CULTURAL RAICES ANCESTRALES"/>
    <s v="9014670368"/>
    <s v="AL SON Y TON DE LOS NEGROS"/>
    <n v="19017000"/>
    <n v="15213600"/>
    <n v="3803400"/>
    <x v="22"/>
    <x v="7"/>
    <m/>
    <x v="0"/>
  </r>
  <r>
    <n v="1248"/>
    <s v="C1962-2025"/>
    <s v="0454-2025"/>
    <s v="CORPORACIÓN ESCUELA DE DANZA CALARCÁ"/>
    <s v="9005483596"/>
    <s v="FORTALECIMIENTO PROGRAMAS DE FORMACIÓN ARTISTICA: &quot;RECREARTE&quot;"/>
    <n v="30738000"/>
    <n v="24590400"/>
    <n v="6147600"/>
    <x v="22"/>
    <x v="7"/>
    <m/>
    <x v="0"/>
  </r>
  <r>
    <n v="1249"/>
    <s v="C8674-2025"/>
    <s v="0454-2025"/>
    <s v="CORPORACION BANDA ESCUELA PARA LA FORMACION MUSICAL DE SANTUARIO RISARALDA"/>
    <s v="8160065901"/>
    <s v="SONIDOS DE CONVIVENCIA: FORMACIÓN MUSICAL PARA LA INCLUSIÓN Y LA PAZ"/>
    <n v="26027000"/>
    <n v="20821600"/>
    <n v="5205400"/>
    <x v="22"/>
    <x v="7"/>
    <m/>
    <x v="0"/>
  </r>
  <r>
    <n v="1250"/>
    <s v="C3585-2025"/>
    <s v="0454-2025"/>
    <s v="CORPORACIÓN ALEGORÍA"/>
    <s v="9009921861"/>
    <s v="11 SALÓN DE ILUSTRACIÓN LETRAS ILUSTRADAS"/>
    <n v="19692000"/>
    <n v="15753600"/>
    <n v="3938400"/>
    <x v="22"/>
    <x v="7"/>
    <m/>
    <x v="0"/>
  </r>
  <r>
    <n v="1251"/>
    <s v="C6716-2025"/>
    <s v="0454-2025"/>
    <s v="FUNDACIÓN AMOR Y BONDAD DE VIDA"/>
    <s v="8020181766"/>
    <s v="ESCUELA DE FORMACIÓN CULTURAL &quot;ECOS DE VIDA&quot;"/>
    <n v="20894000"/>
    <n v="16715200"/>
    <n v="4178800"/>
    <x v="22"/>
    <x v="7"/>
    <m/>
    <x v="0"/>
  </r>
  <r>
    <n v="1252"/>
    <s v="C5640-2025"/>
    <s v="0454-2025"/>
    <s v="JUNTA DE ACCION COMUNAL VEREDA EL CHARCO"/>
    <s v="9015696064"/>
    <s v="FESTIVAL DEL BOLLO LIMPIO Y DEL MAIZ BLANCO DE LOS CAMPESINOS COMUNALES,  DEFENSORES DE LA VIDA Y LA PAZ"/>
    <n v="15550000"/>
    <n v="12440000"/>
    <n v="3110000"/>
    <x v="22"/>
    <x v="7"/>
    <m/>
    <x v="0"/>
  </r>
  <r>
    <n v="1253"/>
    <s v="C8048-2025"/>
    <s v="0454-2025"/>
    <s v="CORPORACION LICANIA"/>
    <s v="9011106721"/>
    <s v="ESCUELA DE FORMACIÓN: REVIVIENDO NUESTRA TRADICION MUSICAL"/>
    <n v="18715000"/>
    <n v="14972000"/>
    <n v="3743000"/>
    <x v="22"/>
    <x v="7"/>
    <m/>
    <x v="0"/>
  </r>
  <r>
    <n v="1254"/>
    <s v="C9435-2025"/>
    <s v="0454-2025"/>
    <s v="CORPORACIÓN DESARROLLO Y PAZ DEL MAGDALENA MEDIO"/>
    <s v="8290025427"/>
    <s v="30 AÑOS DE APUESTA POR LA PAZ: UN RECORRIDO DE MEMORIA HISTÓRICA DE LOS PROCESOS CULTURALES Y ARTÍSTICOS IMPLEMENTADOS DESDE EL CORAZÓN DE LAS COMUNIDADES DEL MAGDALENA MEDIO"/>
    <n v="24045000"/>
    <n v="19236000"/>
    <n v="4809000"/>
    <x v="22"/>
    <x v="7"/>
    <m/>
    <x v="0"/>
  </r>
  <r>
    <n v="1255"/>
    <s v="C10142-2025"/>
    <s v="0454-2025"/>
    <s v="FUNDACION REINA ELIZABETH ONG"/>
    <s v="9018497254"/>
    <s v="ROSTROS DEL ARTE: SIN LÍMITE"/>
    <n v="26129000"/>
    <n v="20903200"/>
    <n v="5225800"/>
    <x v="22"/>
    <x v="7"/>
    <m/>
    <x v="0"/>
  </r>
  <r>
    <n v="1256"/>
    <s v="C5244-2025"/>
    <s v="0370-2025"/>
    <s v="CORPORACION URBANARTE ESCUELA DE FORMACION ARTISTICA PARA LA VIDA"/>
    <n v="9005444191"/>
    <s v="LEGADO ANCESTRAL (PROTEGIENDO LO QUE FUIMOS, LO QUE SOMOS Y LO QUE SEREMOS)"/>
    <n v="25353000"/>
    <n v="20282400"/>
    <n v="5070600"/>
    <x v="23"/>
    <x v="3"/>
    <m/>
    <x v="0"/>
  </r>
  <r>
    <n v="1257"/>
    <s v="C10270-2025"/>
    <s v="0370-2025"/>
    <s v="ASOCIACIÓN AFROAMAZONICA DEL CAQUETÁ - ASOAFAC"/>
    <n v="9000423260"/>
    <s v="FORTALECIMIENTO A LA MEMORIA, LA IDENTIDAD CULTURAL Y LA ANCESTRALIDAD DE NIÑOS, NIÑAS, ADOLESCENTES Y JÓVENES AFRODESCENDIENTES DE FLORENCIA, CAQUETÁ A TRAVÉS DE LA CONSTRUCCIÓN DE INSTRUMENTOS MUSICALES ANCESTRALES."/>
    <n v="24903000"/>
    <n v="19922400"/>
    <n v="4980600"/>
    <x v="23"/>
    <x v="3"/>
    <m/>
    <x v="0"/>
  </r>
  <r>
    <n v="1258"/>
    <s v="C1049-2025"/>
    <s v="0454-2025"/>
    <s v="FUNDACIÓN RENACER IDENTIDAD AFRO"/>
    <n v="9014681504"/>
    <s v="ESCUELA COMUNITARIA RENACER AFRO"/>
    <n v="18820000"/>
    <n v="15056000"/>
    <n v="3764000"/>
    <x v="23"/>
    <x v="3"/>
    <m/>
    <x v="0"/>
  </r>
  <r>
    <n v="1259"/>
    <s v="C10547-2025"/>
    <s v="0454-2025"/>
    <s v="FUNDACIÓN CORAZÓN ANDINO"/>
    <n v="9005969955"/>
    <s v="“SAMACATEX” ESPACIO DE FORMACIÓN TEXTIL PARA MUJERES DESTINADO EN LA RECUPERACIÓN DE LA TRADICIÓN TEXTIL SAMAQUENSE Y LA PROMOCIÓN DEL EMPODERAMIENTO FEMENINO."/>
    <n v="25563000"/>
    <n v="20450400"/>
    <n v="5112600"/>
    <x v="23"/>
    <x v="3"/>
    <m/>
    <x v="0"/>
  </r>
  <r>
    <n v="1260"/>
    <s v="C2786-2025"/>
    <s v="0454-2025"/>
    <s v="D' LA PEÑA FUNDACION"/>
    <n v="9009303672"/>
    <s v="LOS COLORES DE MI TIERRA"/>
    <n v="24781000"/>
    <n v="19824800"/>
    <n v="4956200"/>
    <x v="23"/>
    <x v="3"/>
    <m/>
    <x v="0"/>
  </r>
  <r>
    <n v="1261"/>
    <s v="C10914-2025"/>
    <s v="0454-2025"/>
    <s v="ASOCIACION MUNICIPAL DE PERSONAS CON DISCAPACIDAD DE BECERRIL"/>
    <n v="9016594032"/>
    <s v="PRIMER FESTIVAL DE SEÑAS: UN LENGUAJE PARA LA VIDA"/>
    <n v="30878000"/>
    <n v="24702400"/>
    <n v="6175600"/>
    <x v="23"/>
    <x v="3"/>
    <m/>
    <x v="0"/>
  </r>
  <r>
    <n v="1262"/>
    <s v="C6698-2025"/>
    <s v="0454-2025"/>
    <s v="CORPORACION SOCIAL Y CULTURAL ROBLEDO VENGA PARCHEMOS"/>
    <n v="9010160782"/>
    <s v="QUINTA TEMPORADA DE ARTE POPULAR &quot;NARRATIVAS JUVENILES&quot;"/>
    <n v="14363000"/>
    <n v="11490400"/>
    <n v="2872600"/>
    <x v="23"/>
    <x v="3"/>
    <m/>
    <x v="0"/>
  </r>
  <r>
    <n v="1263"/>
    <s v="C5570-2025"/>
    <s v="0454-2025"/>
    <s v="FUNDACION BERAJA HASHEM"/>
    <n v="9009660089"/>
    <s v="VI  FESTIVAL DE MUSICA DE VIENTOS DE LA DEPRESION MOMPOSINA, VERSION MARLON FARID DE LA PEÑA BOLIVAR"/>
    <n v="19017000"/>
    <n v="15213600"/>
    <n v="3803400"/>
    <x v="23"/>
    <x v="7"/>
    <m/>
    <x v="0"/>
  </r>
  <r>
    <n v="1264"/>
    <s v="C8836-2025"/>
    <s v="0454-2025"/>
    <s v="FUNDACIÓN CULTURAL LOS HIJOS DE LA SIERRA"/>
    <n v="8305044846"/>
    <s v="XXVI FESTIVAL NACIONAL DE LA GUACHERNA SAMARIA Y MAGDALENENSE"/>
    <n v="25510000"/>
    <n v="20408000"/>
    <n v="5102000"/>
    <x v="23"/>
    <x v="7"/>
    <m/>
    <x v="0"/>
  </r>
  <r>
    <n v="1265"/>
    <s v="C4102-2025"/>
    <s v="0454-2025"/>
    <s v="FUNDACIÓN LA PERLA DEL NORTE"/>
    <n v="9010166086"/>
    <s v="NOVENO FESTIVAL VALLENATO LA PERLA DEL NORTE"/>
    <n v="24903000"/>
    <n v="19922400"/>
    <n v="4980600"/>
    <x v="23"/>
    <x v="7"/>
    <m/>
    <x v="0"/>
  </r>
  <r>
    <n v="1266"/>
    <s v="C10217-2025"/>
    <s v="0454-2025"/>
    <s v="FUNDACIÓN NACIONAL CUÉNTAME TU VERDAD CUENTA"/>
    <n v="9013326249"/>
    <s v="VII ENCUENTRO POR LA VERDAD, DIÁLOGO RESTAURATIVO ENTRE MUJERES VÍCTIMAS Y VICTIMARIOS, ESCUCHAR Y SER ESCUCHADO -MÁSCARAS DE LA VERDAD-"/>
    <n v="23908000"/>
    <n v="19126400"/>
    <n v="4781600"/>
    <x v="23"/>
    <x v="7"/>
    <m/>
    <x v="0"/>
  </r>
  <r>
    <n v="1267"/>
    <s v="C5826-2025"/>
    <s v="0454-2025"/>
    <s v="FUNDACION SUCRE CREA"/>
    <n v="9018742581"/>
    <s v="TRADICIÓN PURA, EL ALEGRE"/>
    <n v="25813000"/>
    <n v="20650400"/>
    <n v="5162600"/>
    <x v="23"/>
    <x v="7"/>
    <m/>
    <x v="0"/>
  </r>
  <r>
    <n v="1268"/>
    <s v="C7046-2025"/>
    <s v="0454-2025"/>
    <s v="CÍRCULO COLOMBIANO DE MÚSICA CONTEMPORÁNEA"/>
    <n v="9003743899"/>
    <s v="XV JORNADAS DE MÚSICA CONTEMPORÁNEA CCMC"/>
    <n v="21311000"/>
    <n v="17048800"/>
    <n v="4262200"/>
    <x v="23"/>
    <x v="6"/>
    <m/>
    <x v="0"/>
  </r>
  <r>
    <n v="1269"/>
    <s v="C3872-2025"/>
    <s v="0454-2025"/>
    <s v="CORPORACIÓN RELAT - ARTE"/>
    <n v="9017244198"/>
    <s v="ORALITURA CALDENSE."/>
    <n v="29651000"/>
    <n v="23720800"/>
    <n v="5930200"/>
    <x v="23"/>
    <x v="6"/>
    <m/>
    <x v="0"/>
  </r>
  <r>
    <n v="1270"/>
    <s v="C1150-2025"/>
    <s v="0454-2025"/>
    <s v="COMUNIDAD INDIGENA SANTA CRUZ"/>
    <n v="9017455268"/>
    <s v="RENACER DE LA SABIDURÍA ZENÚ, MUJERES SANADORAS Y LA REVITALIZACIÓN DE LA MEDICINA ANCESTRAL EN SANTA CRUZ"/>
    <n v="22951000"/>
    <n v="18360800"/>
    <n v="4590200"/>
    <x v="23"/>
    <x v="6"/>
    <m/>
    <x v="1"/>
  </r>
  <r>
    <n v="1271"/>
    <s v="C9929-2025"/>
    <s v="0454-2025"/>
    <s v="FUNDACION PARA EL DESARROLLO INTEGRAL DE LATINOAMERICA Y DEL CARIBE"/>
    <n v="9006628483"/>
    <s v="OLEAJE: ENTRE LETRAS, CANTOS Y FIGURAS"/>
    <n v="20417000"/>
    <n v="16333600"/>
    <n v="4083400"/>
    <x v="23"/>
    <x v="6"/>
    <m/>
    <x v="0"/>
  </r>
  <r>
    <n v="1272"/>
    <s v="C2128-2025"/>
    <s v="0454-2025"/>
    <s v="CORPORACIÓN CULTURAL DE BELLAS ARTES"/>
    <n v="9011810305"/>
    <s v="PINTULANDIA"/>
    <n v="26938000"/>
    <n v="21550400"/>
    <n v="5387600"/>
    <x v="23"/>
    <x v="6"/>
    <m/>
    <x v="0"/>
  </r>
  <r>
    <n v="1273"/>
    <s v="C6391-2025"/>
    <s v="0454-2025"/>
    <s v="FUNDACION MARCA PUTUMAYO"/>
    <n v="9008889515"/>
    <s v="TEJIENDO ARTE, CULTURA Y SABIDURÍA MEDIANTE MANUALIDADES Y ARTES TRADICIONALES CON LOS JÓVENES, ADULTOS Y ADULTOS MAYORES DEL MUNICIPIO DE MOCOA PUTUMAYO"/>
    <n v="10270000"/>
    <n v="8216000"/>
    <n v="2054000"/>
    <x v="23"/>
    <x v="6"/>
    <m/>
    <x v="0"/>
  </r>
  <r>
    <n v="1274"/>
    <s v="C6364-2025"/>
    <s v="0454-2025"/>
    <s v="GRUPO CULTURAL AGUA AMIGOS DE GUACARI  CASA DE LA CULTURA"/>
    <n v="8913037380"/>
    <s v="FORMACION ARTISTICA PARA NIÑOS, NIÑAS, JOVENES Y ADULTOS &quot;FORMARTE&quot;"/>
    <n v="18446000"/>
    <n v="14756800"/>
    <n v="3689200"/>
    <x v="23"/>
    <x v="6"/>
    <m/>
    <x v="0"/>
  </r>
  <r>
    <n v="1275"/>
    <s v="C10011-2025"/>
    <s v="0454-2025"/>
    <s v="FUNDACION MI PRIMER HOGAR"/>
    <n v="9012691080"/>
    <s v="SUCRELAB: LABORATORIO DE CREACIÓN DIGITAL"/>
    <n v="29985000"/>
    <n v="23988000"/>
    <n v="5997000"/>
    <x v="23"/>
    <x v="5"/>
    <m/>
    <x v="0"/>
  </r>
  <r>
    <n v="1276"/>
    <s v="C3003-2025"/>
    <s v="0454-2025"/>
    <s v="CORPORACION NUEVO MILENIO"/>
    <n v="8140000146"/>
    <s v="REFLEJOS DE VIDA: FOTOGRAFÍA Y NARRATIVA DE SUPERVIVENCIA."/>
    <n v="17005000"/>
    <n v="13604000"/>
    <n v="3401000"/>
    <x v="23"/>
    <x v="5"/>
    <m/>
    <x v="0"/>
  </r>
  <r>
    <n v="1277"/>
    <s v="C4301-2025"/>
    <s v="0454-2025"/>
    <s v="CORPORACION DE EMPLEADOS CON EQUIDAD SOCIAL"/>
    <n v="9015617786"/>
    <s v="“LECTURA EN MOVIMIENTO: BIBLIOTECA MÓVIL ARTÍSTICA, MÚSICA, TÍTERES, NARRACIÓN Y CIRCO EN EL MUNICIPIO DE BOLÍVAR”"/>
    <n v="28168000"/>
    <n v="22534400"/>
    <n v="5633600"/>
    <x v="23"/>
    <x v="5"/>
    <m/>
    <x v="0"/>
  </r>
  <r>
    <n v="1278"/>
    <s v="C3620-2025"/>
    <s v="0454-2025"/>
    <s v="FUNDACIÓN CINE SOCIAL"/>
    <n v="9003651626"/>
    <s v="EL CINE SUMA PAZ"/>
    <n v="21311000"/>
    <n v="17048800"/>
    <n v="4262200"/>
    <x v="23"/>
    <x v="5"/>
    <m/>
    <x v="0"/>
  </r>
  <r>
    <n v="1279"/>
    <s v="C1674-2025"/>
    <s v="0454-2025"/>
    <s v="COOPERATIVA PARA EL DESARROLLO DEL EMPRENDIMIENTO CULTURAL Y SOCIAL &quot;ECOEMPRENDER&quot;"/>
    <n v="9003736494"/>
    <s v="X MUESTRA ARTÍSTICA ECOARTE 2025"/>
    <n v="24045000"/>
    <n v="19236000"/>
    <n v="4809000"/>
    <x v="23"/>
    <x v="5"/>
    <m/>
    <x v="0"/>
  </r>
  <r>
    <n v="1280"/>
    <s v="C9315-2025"/>
    <s v="0454-2025"/>
    <s v="CORPORACION PARA LA INTEGRACION COMUNITARIA LA EDUCACION LA SALUD Y EL FOMENTO SOCIAL O CORPORACION CIMIENTOS"/>
    <n v="8240037698"/>
    <s v="ENCUENTRO DE SABERES AFRO A TRAVÉS DE LA TAMBORA Y SUS BAILES CANTAOS"/>
    <n v="29442000"/>
    <n v="23553600"/>
    <n v="5888400"/>
    <x v="23"/>
    <x v="5"/>
    <m/>
    <x v="0"/>
  </r>
  <r>
    <n v="1281"/>
    <s v="C6251-2025"/>
    <s v="0454-2025"/>
    <s v="FUNDACION ALELI MULTIDISCIPLINARIEDAD PARA EL DESARROLLO INTEGRAL DE LA SOCIEDAD"/>
    <n v="9012742104"/>
    <s v="TEJIDOS, ENTRE TAPICES Y SABERES. SEGUNDA FASE."/>
    <n v="20125000"/>
    <n v="16100000"/>
    <n v="4025000"/>
    <x v="23"/>
    <x v="5"/>
    <m/>
    <x v="0"/>
  </r>
  <r>
    <n v="1282"/>
    <s v="C7498-2025"/>
    <s v="0454-2025"/>
    <s v="CORPORACIÓN CULTIVARTE"/>
    <n v="8220043456"/>
    <s v="GENERACIÓN DE GRUPOS ARTÍSTICOS MUSICALES"/>
    <n v="24301000"/>
    <n v="19440800"/>
    <n v="4860200"/>
    <x v="23"/>
    <x v="5"/>
    <m/>
    <x v="0"/>
  </r>
  <r>
    <n v="1283"/>
    <s v="C4695-2025"/>
    <s v="0454-2025"/>
    <s v="JUNTA DE ACCION COMUNAL DEL BARRIO EL PARAISO"/>
    <n v="9017037329"/>
    <s v="&quot;SABOR Y TRADICIÓN&quot;"/>
    <n v="14201000"/>
    <n v="11360800"/>
    <n v="2840200"/>
    <x v="23"/>
    <x v="7"/>
    <m/>
    <x v="0"/>
  </r>
  <r>
    <n v="1284"/>
    <s v="C9750-2025"/>
    <s v="0454-2025"/>
    <s v="CORPORACIÓN ANTIOQUIA AUDIOVISUAL"/>
    <n v="9009644566"/>
    <s v="10 FESTIVAL DE CINE DE JARDIN"/>
    <n v="19261000"/>
    <n v="15408800"/>
    <n v="3852200"/>
    <x v="23"/>
    <x v="7"/>
    <m/>
    <x v="0"/>
  </r>
  <r>
    <n v="1285"/>
    <s v="C9518-2025"/>
    <s v="0454-2025"/>
    <s v="CORPORACIÓN PROYECCIÓN MONTEMARIANA"/>
    <n v="9010104193"/>
    <s v="VIBRANDO EN EL TERRITORIO VIII"/>
    <n v="19373000"/>
    <n v="15498400"/>
    <n v="3874600"/>
    <x v="23"/>
    <x v="7"/>
    <m/>
    <x v="0"/>
  </r>
  <r>
    <n v="1286"/>
    <s v="C7748-2025"/>
    <s v="0454-2025"/>
    <s v="INSTITUTO DE DESARROLLO Y CAPITAL SOCIAL - IDES"/>
    <n v="9001563790"/>
    <s v="VOCES DE VILLAHERMOSA: RESCATANDO NUESTRA IDENTIDAD"/>
    <n v="26591000"/>
    <n v="21272800"/>
    <n v="5318200"/>
    <x v="23"/>
    <x v="7"/>
    <m/>
    <x v="0"/>
  </r>
  <r>
    <n v="1287"/>
    <s v="C9418-2025"/>
    <s v="0454-2025"/>
    <s v="FUNDACION CINE CLUB DOCTA IGNORANTIA"/>
    <n v="8280024909"/>
    <s v="FESTIVAL MAMBE 12"/>
    <n v="20738000"/>
    <n v="16590400"/>
    <n v="4147600"/>
    <x v="23"/>
    <x v="7"/>
    <m/>
    <x v="0"/>
  </r>
  <r>
    <n v="1288"/>
    <s v="C7355-2025"/>
    <s v="0454-2025"/>
    <s v="CORPORACIÓN PARA EL DESARROLLO DE LA SOCIEDAD CIVIL - CORPORACIÓN CIVILES"/>
    <n v="8110410283"/>
    <s v="LA SIEMBRA FESTIVAL 2025"/>
    <n v="18647000"/>
    <n v="14917600"/>
    <n v="3729400"/>
    <x v="23"/>
    <x v="7"/>
    <m/>
    <x v="0"/>
  </r>
  <r>
    <n v="1289"/>
    <s v="C5201-2025"/>
    <s v="0454-2025"/>
    <s v="JUNTA DE ACCION COMUNAL DEL BARRIO MORRO SECO, MUNICIPIO DE PIJAO, DEPARTAMENTO DEL QUINDIO"/>
    <n v="9014259085"/>
    <s v="AVES, FAROLES Y MURALES: ARTE AL SERVICIO DE LA BIOCULTURA COMUNAL"/>
    <n v="27370000"/>
    <n v="21896000"/>
    <n v="5474000"/>
    <x v="23"/>
    <x v="7"/>
    <m/>
    <x v="0"/>
  </r>
  <r>
    <n v="1290"/>
    <s v="C9726-2025"/>
    <s v="0454-2025"/>
    <s v="JUNTA DE ACCION COMUNAL BARRIO LAS PALMAS DEL MUNICIPIO DE VALLEDUPAR"/>
    <n v="9000235345"/>
    <s v="FORMACIÓN ARTÍSTICA EN MUSICAFOLCLÓRICA A NIÑOS, NIÑAS Y JOVENES DE POBLACIÓN VULNERABLE DELBARRIO LAS PALMASDE VALLEDUPAR"/>
    <n v="33097000"/>
    <n v="26477600"/>
    <n v="6619400"/>
    <x v="23"/>
    <x v="7"/>
    <m/>
    <x v="0"/>
  </r>
  <r>
    <n v="1291"/>
    <s v="C8939-2025"/>
    <s v="0454-2025"/>
    <s v="CORPORACION SACRO ARTEM"/>
    <n v="9017326689"/>
    <s v="EL SENTIDO DE LA VIDA A TRAVÉS DEL ARTE II"/>
    <n v="28151000"/>
    <n v="22520800"/>
    <n v="5630200"/>
    <x v="23"/>
    <x v="6"/>
    <m/>
    <x v="0"/>
  </r>
  <r>
    <n v="1292"/>
    <s v="C9652-2025"/>
    <s v="0454-2025"/>
    <s v="TRIKNIA KABHELIOZ DANZA CONTEMPORANEA               "/>
    <n v="8603526862"/>
    <s v="MOVIMIENTA CIVITAS"/>
    <n v="23292000"/>
    <n v="18633600"/>
    <n v="4658400"/>
    <x v="23"/>
    <x v="6"/>
    <m/>
    <x v="0"/>
  </r>
  <r>
    <n v="1293"/>
    <s v="C796-2025"/>
    <s v="0454-2025"/>
    <s v="FUNDACION ARTE SABANERO"/>
    <n v="9010609775"/>
    <s v="MUSICA Y DANZA DE MI PUEBLO"/>
    <n v="23025000"/>
    <n v="18420000"/>
    <n v="4605000"/>
    <x v="23"/>
    <x v="6"/>
    <m/>
    <x v="0"/>
  </r>
  <r>
    <n v="1294"/>
    <s v="C7474-2025"/>
    <s v="0454-2025"/>
    <s v="FUNDACIÓN SANCTUARY COLOMBIA"/>
    <n v="9010302501"/>
    <s v="ALABAOS: SALVAGUARDANDO EL LEGADO"/>
    <n v="29600000"/>
    <n v="23680000"/>
    <n v="5920000"/>
    <x v="23"/>
    <x v="6"/>
    <m/>
    <x v="0"/>
  </r>
  <r>
    <n v="1295"/>
    <s v="C5689-2025"/>
    <s v="0454-2025"/>
    <s v="FUNDACIÓN HABACUC"/>
    <n v="9014671137"/>
    <s v="YO TRANSFORMO CON ARTE: LABORATORIOS DE ARTE PARA LA PAZ"/>
    <n v="22095000"/>
    <n v="17676000"/>
    <n v="4419000"/>
    <x v="23"/>
    <x v="6"/>
    <m/>
    <x v="0"/>
  </r>
  <r>
    <n v="1296"/>
    <s v="C4104-2025"/>
    <s v="0454-2025"/>
    <s v="FUNDACIÓN DANZARTE"/>
    <n v="9006446459"/>
    <s v="DANZARTE 30 AÑOS: MEMORIA Y PATRIMONIO DEL BALLET EN RISARALDA."/>
    <n v="26519000"/>
    <n v="21215200"/>
    <n v="5303800"/>
    <x v="23"/>
    <x v="6"/>
    <m/>
    <x v="0"/>
  </r>
  <r>
    <n v="1297"/>
    <s v="C1292-2025"/>
    <s v="0454-2025"/>
    <s v="FUNDACION MUSEO ZENU DE ARTE CONTEMPORANEO"/>
    <n v="9000079129"/>
    <s v="PROGRAMA DE EXPOSICIONES 2025 / 20 AÑOS DEL MUSEO ZENÚ DE ARTE CONTEMPORÁNEO - MUZAC"/>
    <n v="18167000"/>
    <n v="14533600"/>
    <n v="3633400"/>
    <x v="23"/>
    <x v="6"/>
    <m/>
    <x v="0"/>
  </r>
  <r>
    <n v="1298"/>
    <s v="C11134-2025"/>
    <s v="0454-2025"/>
    <s v="FUNDACIÓN TOTOROY"/>
    <n v="9012108811"/>
    <s v="COCINA MONTUNA"/>
    <n v="35834000"/>
    <n v="28667200"/>
    <n v="7166800"/>
    <x v="23"/>
    <x v="6"/>
    <m/>
    <x v="0"/>
  </r>
  <r>
    <n v="1299"/>
    <s v="C10119-2025"/>
    <s v="0454-2025"/>
    <s v="ASOCIACIÓN PARA LAS INVESTIGACIONES CULTURALES DEL CHOCO"/>
    <n v="8180015336"/>
    <s v="XII  SEMINARIO DE EDUCACIÓN ARTÍSTICA:  CULTURA DE PAZ EN LA FORMACIÓN ARTÍSTICA"/>
    <n v="25614000"/>
    <n v="20491200"/>
    <n v="5122800"/>
    <x v="23"/>
    <x v="6"/>
    <m/>
    <x v="0"/>
  </r>
  <r>
    <n v="1300"/>
    <s v="C9170-2025"/>
    <s v="0454-2025"/>
    <s v="CORPORACIÓN ESCUELA POPULAR DE ARTES URBANAS CASABEAT"/>
    <s v="9008410651"/>
    <s v="CALIBEAT HIP HOP FESTIVAL IV, ARTE Y CULTURA DE PAZ"/>
    <n v="20202000"/>
    <n v="16161600"/>
    <n v="4040400"/>
    <x v="23"/>
    <x v="3"/>
    <m/>
    <x v="0"/>
  </r>
  <r>
    <n v="1301"/>
    <s v="C5646-2025"/>
    <s v="0454-2025"/>
    <s v="JUNTA DE ACCION COMUNAL DE LA VEREDA CAROLINA"/>
    <s v="9015848980"/>
    <s v="LA PAZ ES MI TRADICION"/>
    <n v="16907000"/>
    <n v="13525600"/>
    <n v="3381400"/>
    <x v="23"/>
    <x v="3"/>
    <m/>
    <x v="0"/>
  </r>
  <r>
    <n v="1302"/>
    <s v="C10850-2025"/>
    <s v="0454-2025"/>
    <s v="JUNTA DE ACCION COMUNAL DEL CORREGIMIENTO EL CERRITO"/>
    <s v="9010231045"/>
    <s v="LOS JOVENES DEL EL CERRITO SUENAN LOS PITOS Y TAMBORES RESCANTANDO LA DANZA DE LA PAZ"/>
    <n v="24899000"/>
    <n v="19919200"/>
    <n v="4979800"/>
    <x v="23"/>
    <x v="3"/>
    <m/>
    <x v="0"/>
  </r>
  <r>
    <n v="1303"/>
    <s v="C7156-2025"/>
    <s v="0454-2025"/>
    <s v="JUNTA DE ACCION COMUNAL VEREDA EL MADERO "/>
    <s v="9017778507"/>
    <s v="EL MADERO, LA BOTICA DE URAMITA"/>
    <n v="17587000"/>
    <n v="14069600"/>
    <n v="3517400"/>
    <x v="23"/>
    <x v="3"/>
    <m/>
    <x v="0"/>
  </r>
  <r>
    <n v="1304"/>
    <s v="C6313-2025"/>
    <s v="0454-2025"/>
    <s v="FUNDACIÓN POÉTICA EN MOVIMIENTO"/>
    <s v="9009513017"/>
    <s v="ARTE EN PARCHE: II ENCUENTRO COLABORATIVO"/>
    <n v="17390000"/>
    <n v="13912000"/>
    <n v="3478000"/>
    <x v="23"/>
    <x v="4"/>
    <m/>
    <x v="0"/>
  </r>
  <r>
    <n v="1305"/>
    <s v="C9237-2025"/>
    <s v="0454-2025"/>
    <s v="FUNDACION ILLARY"/>
    <s v="9018824639"/>
    <s v="“MEMORIA Y PATRIMONIO”: PRIMER ENCUENTRO DE PEDAGOGÍAS EMERGENTES PARA LA PRESERVACIÓN DEL CARNAVAL DE NEGROS Y BLANCOS."/>
    <n v="17559000"/>
    <n v="14047200"/>
    <n v="3511800"/>
    <x v="23"/>
    <x v="3"/>
    <m/>
    <x v="0"/>
  </r>
  <r>
    <n v="1306"/>
    <s v="C8181-2025"/>
    <s v="0454-2025"/>
    <s v="CORPORACIÓN HÉKATE"/>
    <s v="9017340173"/>
    <s v="LAS DOÑAS: ESCUELA DE ARTE Y GÉNERO PARA MUJERES MAYORES"/>
    <n v="24781000"/>
    <n v="19824800"/>
    <n v="4956200"/>
    <x v="23"/>
    <x v="3"/>
    <m/>
    <x v="0"/>
  </r>
  <r>
    <n v="1307"/>
    <s v="C5220-2025"/>
    <s v="0454-2025"/>
    <s v="ASOCIACION FOLCLORICA LOS ALEGRES DEL TELEMBI"/>
    <s v="9002827380"/>
    <s v="LA MUSICA Y LA CULTURA DE PAZ, FORTALECEN EL TEJIDO SOCIAL FASE II"/>
    <n v="18395000"/>
    <n v="14716000"/>
    <n v="3679000"/>
    <x v="23"/>
    <x v="4"/>
    <m/>
    <x v="0"/>
  </r>
  <r>
    <n v="1308"/>
    <s v="C572-2025"/>
    <s v="0454-2025"/>
    <s v="FUNDACION CULTURAL TURISTICA AMBIENTAL Y DEPORTIVA NUEVO DESPERTAR INTI"/>
    <s v="9010947467"/>
    <s v="ESCUELA DE INCLUSIÓN ARTÍSTICA UN ESPACIO PARA TODOS"/>
    <n v="25940000"/>
    <n v="20752000"/>
    <n v="5188000"/>
    <x v="23"/>
    <x v="3"/>
    <m/>
    <x v="0"/>
  </r>
  <r>
    <n v="1309"/>
    <s v="C4019-2025"/>
    <s v="0454-2025"/>
    <s v="FUNDACION TALISMAN"/>
    <s v="9017529363"/>
    <s v="&quot;ARTE Y EXPRESIÓN EN EL CAMPO – FASE 3: CULTURAS Y SABERES PARA LA PAZ Y LA CONVIVENCIA&quot;"/>
    <n v="18395000"/>
    <n v="14716000"/>
    <n v="3679000"/>
    <x v="23"/>
    <x v="4"/>
    <m/>
    <x v="0"/>
  </r>
  <r>
    <n v="1310"/>
    <s v="C10932-2025"/>
    <s v="0454-2025"/>
    <s v="JUNTA DE ACCION COMUNAL DE LA VEREDA SANTANDER"/>
    <s v="9002503968"/>
    <s v="RESCATANDO NUESTROS JUEGOS JUVENILES"/>
    <n v="21287000"/>
    <n v="17029600"/>
    <n v="4257400"/>
    <x v="23"/>
    <x v="3"/>
    <m/>
    <x v="0"/>
  </r>
  <r>
    <n v="1311"/>
    <s v="C3312-2025"/>
    <s v="0454-2025"/>
    <s v="ASOCIACIÓN CULTURAL LLANERA DE MESETAS, META"/>
    <s v="9016229112"/>
    <s v="III ENCUENTRO NACIONAL DE MÚSICA Y DANZA, ASÍ SUENA COLOMBIA DIVERSA"/>
    <n v="23381000"/>
    <n v="18704800"/>
    <n v="4676200"/>
    <x v="23"/>
    <x v="3"/>
    <m/>
    <x v="0"/>
  </r>
  <r>
    <n v="1312"/>
    <s v="C11168-2025"/>
    <s v="0454-2025"/>
    <s v="COMUNIDAD INDIGENA SANTANDER DE LA CRUZ"/>
    <s v="9017767061"/>
    <s v="ESCUELA DE FORMACIÓN MUSICAL ZENÚ: AL RITMO DE CLARINETES Y TROMPETAS"/>
    <n v="17440000"/>
    <n v="13952000"/>
    <n v="3488000"/>
    <x v="23"/>
    <x v="3"/>
    <m/>
    <x v="0"/>
  </r>
  <r>
    <n v="1313"/>
    <s v="C5197-2025"/>
    <s v="0454-2025"/>
    <s v="FUNDACION CALIDAD HUMANA FUNCAHU"/>
    <s v="9001219538"/>
    <s v="GARDENIAS QUE TEJEN PAZ"/>
    <n v="22136000"/>
    <n v="17708800"/>
    <n v="4427200"/>
    <x v="23"/>
    <x v="3"/>
    <m/>
    <x v="0"/>
  </r>
  <r>
    <n v="1314"/>
    <s v="C344-2025"/>
    <s v="0454-2025"/>
    <s v="FUNDACIÓN PAÑOL DEL DESARROLLO"/>
    <s v="9011965000"/>
    <s v="SABERES Y SABORES DEL TERRITORIO: CULINARIA POPULAR TÍPICA DE NUESTROS MAYORES."/>
    <n v="15696000"/>
    <n v="12556800"/>
    <n v="3139200"/>
    <x v="23"/>
    <x v="3"/>
    <m/>
    <x v="0"/>
  </r>
  <r>
    <n v="1315"/>
    <s v="C7759-2025"/>
    <s v="0454-2025"/>
    <s v="CABILDO INDÍGENA DEL RESGUARDO DE GUAMBIA"/>
    <s v="8170001629"/>
    <s v="MINGA DE LITERATURA INFANTIL MISAK"/>
    <n v="17070000"/>
    <n v="13656000"/>
    <n v="3414000"/>
    <x v="23"/>
    <x v="4"/>
    <m/>
    <x v="1"/>
  </r>
  <r>
    <n v="1316"/>
    <s v="C3686-2025"/>
    <s v="0454-2025"/>
    <s v="ASOCIACION CULTURAL LA CAJITA MAGICA"/>
    <s v="9014982270"/>
    <s v="QUINTO FESTIVAL DE MUÑECOS EN LA CAJITA MAGICA"/>
    <n v="24828000"/>
    <n v="19862400"/>
    <n v="4965600"/>
    <x v="23"/>
    <x v="3"/>
    <m/>
    <x v="0"/>
  </r>
  <r>
    <n v="1317"/>
    <s v="C8652-2025"/>
    <s v="0454-2025"/>
    <s v="FUNDACION LOS MONTES DE MARIA"/>
    <s v="9011928551"/>
    <s v="TRADICIONES - ANGARILLA Y ARRITRANCA"/>
    <n v="20335000"/>
    <n v="16268000"/>
    <n v="4067000"/>
    <x v="23"/>
    <x v="5"/>
    <m/>
    <x v="0"/>
  </r>
  <r>
    <n v="1318"/>
    <s v="C8471-2025"/>
    <s v="0454-2025"/>
    <s v="FUNDACIÓN HUILENSE PARA EL DESARROLLO SOCIAL, LA CULTURA Y EL ARTE - FUNDHARTE"/>
    <s v="9012939791"/>
    <s v="DINAMIZARTE - REENCUENTRO CON LA CULTURA Y EL ARTE"/>
    <n v="23630000"/>
    <n v="18904000"/>
    <n v="4726000"/>
    <x v="23"/>
    <x v="5"/>
    <m/>
    <x v="0"/>
  </r>
  <r>
    <n v="1319"/>
    <s v="C5515-2025"/>
    <s v="0454-2025"/>
    <s v="FUNDACION CONTRADANZA JUAN RUA"/>
    <s v="9003936640"/>
    <s v="CULTURA EN MOVIMIENTO, TALLERES ITINERANTES DE DANZA Y TEATRO"/>
    <n v="19261000"/>
    <n v="15408800"/>
    <n v="3852200"/>
    <x v="23"/>
    <x v="5"/>
    <m/>
    <x v="0"/>
  </r>
  <r>
    <n v="1320"/>
    <s v="C4618-2025"/>
    <s v="0454-2025"/>
    <s v="CORPORACIÓN CULTURAL LA CHUCUA RÉCORDS"/>
    <s v="9017619544"/>
    <s v="PODCAST PAL BARRIO"/>
    <n v="19234000"/>
    <n v="15387200"/>
    <n v="3846800"/>
    <x v="23"/>
    <x v="5"/>
    <m/>
    <x v="0"/>
  </r>
  <r>
    <n v="1321"/>
    <s v="C5321-2025"/>
    <s v="0454-2025"/>
    <s v="CORPORACIÓN EDUCATIVA DE EL CARMEN DE VIBORAL &quot;COREDUCAR&quot;"/>
    <s v="8001708077"/>
    <s v="ROMERÍA DE COCINA TRADICIONAL, ARTÍSTICA Y CULTURAL."/>
    <n v="17180000"/>
    <n v="13744000"/>
    <n v="3436000"/>
    <x v="23"/>
    <x v="5"/>
    <m/>
    <x v="0"/>
  </r>
  <r>
    <n v="1322"/>
    <s v="C10696-2025"/>
    <s v="0454-2025"/>
    <s v="CABILDO MENOR DE SAN ANTONIO"/>
    <s v="9012231312"/>
    <s v="EXPRESIONES ZENÚ: MÚSICA, DANZA Y JUEGOS TRADICIONALES"/>
    <n v="26460000"/>
    <n v="21168000"/>
    <n v="5292000"/>
    <x v="23"/>
    <x v="5"/>
    <m/>
    <x v="0"/>
  </r>
  <r>
    <n v="1323"/>
    <s v="C7872-2025"/>
    <s v="0454-2025"/>
    <s v="CORPORACION ARTISTICA Y CULTURAL TARKA"/>
    <s v="9012717964"/>
    <s v="EL VUELO DEL CANARIO AZUL"/>
    <n v="21374000"/>
    <n v="17099200"/>
    <n v="4274800"/>
    <x v="23"/>
    <x v="5"/>
    <m/>
    <x v="0"/>
  </r>
  <r>
    <n v="1324"/>
    <s v="C1796-2025"/>
    <s v="0454-2025"/>
    <s v="FUNDACION SOCIAL CREARTE"/>
    <s v="9016867626"/>
    <s v="PROYECTO DE FORMACION PARA EL FOMENTO DEL JUEGO TRADICIONAL EL CUCUNUBÁ"/>
    <n v="25243000"/>
    <n v="20194400"/>
    <n v="5048600"/>
    <x v="23"/>
    <x v="5"/>
    <m/>
    <x v="0"/>
  </r>
  <r>
    <n v="1325"/>
    <s v="C5704-2025"/>
    <s v="0454-2025"/>
    <s v="FUNDACION INTEGRAL DIOS ES AMOR"/>
    <s v="9018515666"/>
    <s v="ESCUELA DE FORMACIÓN FOLCLÓRICA MEMORIAS DE LA SABANA"/>
    <n v="24233000"/>
    <n v="19386400"/>
    <n v="4846600"/>
    <x v="23"/>
    <x v="5"/>
    <m/>
    <x v="0"/>
  </r>
  <r>
    <n v="1326"/>
    <s v="C3970-2025"/>
    <s v="0454-2025"/>
    <s v="SUBVERSIVO TEATRO"/>
    <s v="9011530306"/>
    <s v="CUANDO LA VIDA NOS SONRÍA"/>
    <n v="20067000"/>
    <n v="16053600"/>
    <n v="4013400"/>
    <x v="23"/>
    <x v="5"/>
    <m/>
    <x v="0"/>
  </r>
  <r>
    <n v="1327"/>
    <s v="C10335-2025"/>
    <s v="0454-2025"/>
    <s v="FUNDACIÓN GESTIÓN NODAL"/>
    <s v="9012233523"/>
    <s v="6TO FESTIVAL INTERNACIONAL DE CINE AMBIENTAL DE CALI -  FINCALI #COSECHANDOHISTORIAS"/>
    <n v="21110000"/>
    <n v="16888000"/>
    <n v="4222000"/>
    <x v="23"/>
    <x v="5"/>
    <m/>
    <x v="0"/>
  </r>
  <r>
    <n v="1328"/>
    <s v="C2342-2025"/>
    <s v="0454-2025"/>
    <s v="FUNDACION LEA EN CONTEXTO"/>
    <s v="9013640777"/>
    <s v="LABORATORIOS DE EXPERIMENTACION ARTISTICA PARA NIÑOS Y NIÑAS EN CONTEXTOS RURALES"/>
    <n v="18296000"/>
    <n v="14636800"/>
    <n v="3659200"/>
    <x v="23"/>
    <x v="5"/>
    <m/>
    <x v="0"/>
  </r>
  <r>
    <n v="1329"/>
    <s v="C2551-2025"/>
    <s v="0454-2025"/>
    <s v="ASOCIACIÓN ORGANIZACIÓN CÍVICA DEL GUAINÍA"/>
    <s v="8430000768"/>
    <s v="FILOSOFÍA INDÍGENA"/>
    <n v="34303000"/>
    <n v="27442400"/>
    <n v="6860600"/>
    <x v="23"/>
    <x v="5"/>
    <m/>
    <x v="0"/>
  </r>
  <r>
    <n v="1330"/>
    <s v="C1336-2025"/>
    <s v="0454-2025"/>
    <s v="FUNDACION SOCIAL PARA EL DESARROLLO CULTURAL TECNOLOGICO Y ECOLOGICO DE COLOMBIA"/>
    <s v="9002625871"/>
    <s v="MANOS ABIERTAS FASE V"/>
    <n v="17751000"/>
    <n v="14200800"/>
    <n v="3550200"/>
    <x v="23"/>
    <x v="5"/>
    <m/>
    <x v="0"/>
  </r>
  <r>
    <n v="1331"/>
    <s v="C8972-2025"/>
    <s v="0454-2025"/>
    <s v="CORPORACIÓN ARTÍSTICA, CULTURAL, SOCIAL Y DEPORTIVA NUEVO ARIARI"/>
    <s v="9017373440"/>
    <s v="“JOROPIANDO Y GARANTIZANDO LA TRANSFORMACIÓN SOCIAL Y CULTURAL DE PUERTO CONCORDIA”"/>
    <n v="25287000"/>
    <n v="20229600"/>
    <n v="5057400"/>
    <x v="23"/>
    <x v="5"/>
    <m/>
    <x v="0"/>
  </r>
  <r>
    <n v="1332"/>
    <s v="C353-2025"/>
    <s v="0454-2025"/>
    <s v="ASOCIACIÓN DE ARTESANOS Y ARTISTAS DE LA CEJA"/>
    <s v="9000906600"/>
    <s v="TEJEDORAS DE PAZ: FORTALECIENDO LOS SABERES ANCESTRALES."/>
    <n v="20567000"/>
    <n v="16453600"/>
    <n v="4113400"/>
    <x v="23"/>
    <x v="5"/>
    <m/>
    <x v="0"/>
  </r>
  <r>
    <n v="1333"/>
    <s v="C5832-2025"/>
    <s v="0454-2025"/>
    <s v="FUNDACION TEJIENDO CAMINOS POR LA PAZ"/>
    <s v="9014938213"/>
    <s v="ATARRAYA Y TRADICIONES"/>
    <n v="21377000"/>
    <n v="17101600"/>
    <n v="4275400"/>
    <x v="23"/>
    <x v="5"/>
    <m/>
    <x v="0"/>
  </r>
  <r>
    <n v="1334"/>
    <s v="C8623-2025"/>
    <s v="0454-2025"/>
    <s v="CORPORACIÓN NUEVO FUTURO DEL MUNICIPIO DE MAPIRIPÁN"/>
    <s v="9003993152"/>
    <s v="TERCERA VERSIÓN- RECONSTRUCCIÓN DEL TEJIDO SOCIAL EN HABITANTES DE MAPIRIPAN META &quot;VICTIMAS DEL CONFLICTO ARMADO&quot;, A TRAVES DE LA FORMACION EN DANZA TRADICIONAL JOROPO"/>
    <n v="25962000"/>
    <n v="20769600"/>
    <n v="5192400"/>
    <x v="23"/>
    <x v="6"/>
    <m/>
    <x v="0"/>
  </r>
  <r>
    <n v="1335"/>
    <s v="C6777-2025"/>
    <s v="0454-2025"/>
    <s v="FUNDACION CALIBELULA"/>
    <s v="9013600731"/>
    <s v="9O FESTIVAL INTERNACIONAL DE  CINE INFANTIL Y JUVENIL, CALIBÉLULA"/>
    <n v="19756000"/>
    <n v="15804800"/>
    <n v="3951200"/>
    <x v="23"/>
    <x v="6"/>
    <m/>
    <x v="0"/>
  </r>
  <r>
    <n v="1336"/>
    <s v="C5226-2025"/>
    <s v="0454-2025"/>
    <s v="FUNDACIÓN TIERRA CALIENTE ARTE Y PARTE"/>
    <s v="8090053201"/>
    <s v="BARRANQUERO ARTE EN LA MONTAÑA 2025"/>
    <n v="18020000"/>
    <n v="14416000"/>
    <n v="3604000"/>
    <x v="23"/>
    <x v="6"/>
    <m/>
    <x v="0"/>
  </r>
  <r>
    <n v="1337"/>
    <s v="C5499-2025"/>
    <s v="0454-2025"/>
    <s v="FUNDACION PARA LA INCLUSION, DESARROLLO DE LA CULTURA, EL DEPORTE Y SALUD"/>
    <s v="9013321144"/>
    <s v="A LAS TABLAS-! CONVITE PARA LA CREATIVIDAD, MEMORIA Y CONVIVENCIA"/>
    <n v="24734000"/>
    <n v="19787200"/>
    <n v="4946800"/>
    <x v="23"/>
    <x v="6"/>
    <m/>
    <x v="1"/>
  </r>
  <r>
    <n v="1338"/>
    <s v="C1097-2025"/>
    <s v="0454-2025"/>
    <s v="FUNDACIÓN SEMILLAS DE BENDICIÓN"/>
    <s v="9000286360"/>
    <s v="ESCUELA DE FORMACIÓN ARTÍSTICA Y CULTURAL RITMOS Y RAÍCES COLOMBIANOS"/>
    <n v="19485000"/>
    <n v="15588000"/>
    <n v="3897000"/>
    <x v="23"/>
    <x v="6"/>
    <m/>
    <x v="0"/>
  </r>
  <r>
    <n v="1339"/>
    <s v="C8489-2025"/>
    <s v="0454-2025"/>
    <s v="FUNDACIÒN CASA VALDOCCO."/>
    <s v="9014367022"/>
    <s v="HERENCIA VIVA II: UN  VIAJE A LAS RAÌCES CULTURALES Y SUEÑOS DE LA RURALIDAD"/>
    <n v="19137000"/>
    <n v="15309600"/>
    <n v="3827400"/>
    <x v="23"/>
    <x v="6"/>
    <m/>
    <x v="0"/>
  </r>
  <r>
    <n v="1340"/>
    <s v="C1416-2025"/>
    <s v="0454-2025"/>
    <s v="FUNDACION COLOMBIANA PARA EL DESAROLLO SOCIAL Y SOSTENIBLE DE LA HUMANIDAD"/>
    <s v="9015851852"/>
    <s v="TRANSFORM-ARTE"/>
    <n v="17742000"/>
    <n v="14193600"/>
    <n v="3548400"/>
    <x v="23"/>
    <x v="6"/>
    <m/>
    <x v="0"/>
  </r>
  <r>
    <n v="1341"/>
    <s v="C1079-2025"/>
    <s v="0454-2025"/>
    <s v="CORPORACIÓN CULTURAL CASATEATRO"/>
    <s v="8002124804"/>
    <s v="¡VIVA LA PALABRA VIVA! 22º FESTIVAL INTERNACIONAL DE NARRADORES DE HISTORIAS. “VOCES PARA LA PAZ”"/>
    <n v="21993000"/>
    <n v="17594400"/>
    <n v="4398600"/>
    <x v="23"/>
    <x v="6"/>
    <m/>
    <x v="0"/>
  </r>
  <r>
    <n v="1342"/>
    <s v="C2487-2025"/>
    <s v="0454-2025"/>
    <s v="CORPORACION LLANERO SOY"/>
    <s v="9013027249"/>
    <s v="INTEGRACIÓN LLANERA"/>
    <n v="26623000"/>
    <n v="21298400"/>
    <n v="5324600"/>
    <x v="23"/>
    <x v="6"/>
    <m/>
    <x v="0"/>
  </r>
  <r>
    <n v="1343"/>
    <s v="C6574-2025"/>
    <s v="0454-2025"/>
    <s v="CORPORACION ARTISTICA Y CULTURAL SON BAREKE COLOMBIA"/>
    <s v="9009595708"/>
    <s v="RENACER DE LA CAÑA: SEMBRANDO Y RESCATANDO SUS RITMOS EN LOS CORREGIMIENTOS DE IBAGUE"/>
    <n v="22738000"/>
    <n v="18190400"/>
    <n v="4547600"/>
    <x v="23"/>
    <x v="6"/>
    <m/>
    <x v="0"/>
  </r>
  <r>
    <n v="1344"/>
    <s v="C4977-2025"/>
    <s v="0454-2025"/>
    <s v="FUNDACION INTEGRAL PAIS NUEVO"/>
    <s v="9002846881"/>
    <s v="CUENTOS QUE CONECTAN"/>
    <n v="24185000"/>
    <n v="19348000"/>
    <n v="4837000"/>
    <x v="23"/>
    <x v="6"/>
    <m/>
    <x v="0"/>
  </r>
  <r>
    <n v="1345"/>
    <s v="C8572-2025"/>
    <s v="0454-2025"/>
    <s v="CORPORACION CULTURAL DINASTIA"/>
    <s v="9016253385"/>
    <s v="HIP HOP: CONSTRUYENDO RITMOS DE PAZ"/>
    <n v="14822000"/>
    <n v="11857600"/>
    <n v="2964400"/>
    <x v="23"/>
    <x v="6"/>
    <m/>
    <x v="0"/>
  </r>
  <r>
    <n v="1346"/>
    <s v="C6062-2025"/>
    <s v="0454-2025"/>
    <s v="CORPORACION SUMAPAZ ANCESTRAL"/>
    <s v="9014583927"/>
    <s v="PRIMERA ESCENA"/>
    <n v="23013000"/>
    <n v="18410400"/>
    <n v="4602600"/>
    <x v="23"/>
    <x v="6"/>
    <m/>
    <x v="0"/>
  </r>
  <r>
    <n v="1347"/>
    <s v="C233-2025"/>
    <s v="0454-2025"/>
    <s v="CORPORACION ETNICA COMPANY"/>
    <s v="9017890567"/>
    <s v="FIESTA ÉTNICA: CELEBRANDO LA DIVERSIDAD CULTURAL Y EL LEGADO ANCESTRAL"/>
    <n v="17742000"/>
    <n v="14193600"/>
    <n v="3548400"/>
    <x v="23"/>
    <x v="6"/>
    <m/>
    <x v="0"/>
  </r>
  <r>
    <n v="1348"/>
    <s v="C7581-2025"/>
    <s v="0454-2025"/>
    <s v="CORPORACIÓN MEJOR FUTURO"/>
    <s v="9000420771"/>
    <s v="TALLERES EN DANZA, TALLERES PARA LA VIDA, TERCERA FASE"/>
    <n v="23316000"/>
    <n v="18652800"/>
    <n v="4663200"/>
    <x v="23"/>
    <x v="6"/>
    <m/>
    <x v="0"/>
  </r>
  <r>
    <n v="1349"/>
    <s v="C10648-2025"/>
    <s v="0454-2025"/>
    <s v="LIGA COMUNITARIA DE TELEVIDENTES DEL MUNICIPIO DEL PITAL"/>
    <s v="8130067874"/>
    <s v="UN ORIGEN QUE ATA"/>
    <n v="21334000"/>
    <n v="17067200"/>
    <n v="4266800"/>
    <x v="23"/>
    <x v="6"/>
    <m/>
    <x v="0"/>
  </r>
  <r>
    <n v="1350"/>
    <s v="C7455-2025"/>
    <s v="0454-2025"/>
    <s v="JUNTA DE ACCION COMUNAL DE LA VEREDA LA ISLA SECTOR OLIMPICO"/>
    <s v="9011000577"/>
    <s v="CORAZÓN ARTESANO DEL OLIMPICO"/>
    <n v="18010000"/>
    <n v="14408000"/>
    <n v="3602000"/>
    <x v="23"/>
    <x v="6"/>
    <m/>
    <x v="0"/>
  </r>
  <r>
    <n v="1351"/>
    <s v="C4005-2025"/>
    <s v="0454-2025"/>
    <s v="FUNDACION ARTISTICA Y CULTURAL SUEÑOS DEL ARTE DE BARANOA"/>
    <s v="8020232083"/>
    <s v="DECIMO SEPTIMO ENCUENTRO REGIONAL DE TEATRO GOLPE DE TABLAS: &quot;LA NATURALEZA, LA CASA DE TODOS&quot;"/>
    <n v="20212000"/>
    <n v="16169600"/>
    <n v="4042400"/>
    <x v="23"/>
    <x v="7"/>
    <m/>
    <x v="0"/>
  </r>
  <r>
    <n v="1352"/>
    <s v="C6743-2025"/>
    <s v="0454-2025"/>
    <s v="CENTRO COLOMBO AMERICANO"/>
    <s v="8914008037"/>
    <s v="CORTO CIRCUITO: ESCENARIOS COMUNITARIOS"/>
    <n v="26707000"/>
    <n v="21365600"/>
    <n v="5341400"/>
    <x v="23"/>
    <x v="7"/>
    <m/>
    <x v="0"/>
  </r>
  <r>
    <n v="1353"/>
    <s v="C10089-2025"/>
    <s v="0454-2025"/>
    <s v="JUNTA DE ACCIÓN COMUNAL BARRIO CIUDADELA AMAZONICA"/>
    <s v="9012470593"/>
    <s v="ESCUELA DE INICIACIÓN ARTÍSTICA Y CULTURAL CIUDADELA AMAZÓNICA"/>
    <n v="14073000"/>
    <n v="11258400"/>
    <n v="2814600"/>
    <x v="23"/>
    <x v="7"/>
    <m/>
    <x v="0"/>
  </r>
  <r>
    <n v="1354"/>
    <s v="C1265-2025"/>
    <s v="0454-2025"/>
    <s v="FUNDACIÓN FUTURO SOSTENIBLE"/>
    <s v="9014935036"/>
    <s v="TALLER DE INSTRUMENTOS &quot;TIERRA DE GAITAS Y TAMBORES&quot;."/>
    <n v="18339000"/>
    <n v="14671200"/>
    <n v="3667800"/>
    <x v="23"/>
    <x v="7"/>
    <m/>
    <x v="0"/>
  </r>
  <r>
    <n v="1355"/>
    <s v="C9809-2025"/>
    <s v="0454-2025"/>
    <s v="FUNDACION BANDA 11 DE NOVIEMBRE DE RABOLARGO"/>
    <s v="9006148812"/>
    <s v="LA MÚSICA DE BANDAS DE VIENTO, MANIFESTACIÓN VIVA EN LAS NUEVAS GENERACIONES"/>
    <n v="18167000"/>
    <n v="14533600"/>
    <n v="3633400"/>
    <x v="23"/>
    <x v="7"/>
    <m/>
    <x v="0"/>
  </r>
  <r>
    <n v="1356"/>
    <s v="C9263-2025"/>
    <s v="0454-2025"/>
    <s v="JUNTA DE ACCION COMUNAL DEL BARRIO ALTOS DE TAPEGUA"/>
    <s v="9016406716"/>
    <s v="PLAN ESPECIAL DE SALVAGUARDIA DEL PAJARITO CANTAO DE TENERIFE, MAGDALENA"/>
    <n v="24887000"/>
    <n v="19909600"/>
    <n v="4977400"/>
    <x v="23"/>
    <x v="7"/>
    <m/>
    <x v="0"/>
  </r>
  <r>
    <n v="1357"/>
    <s v="C9143-2025"/>
    <s v="0454-2025"/>
    <s v="FUNDACION ARTISTICA Y CULTURAL MANOS AL ARTE"/>
    <s v="9014709434"/>
    <s v="QUINDÍO PARAÍSO ARTÍSTICO Y CULTURAL –  PROGRAMAS DE FORMACIÓN EN ARTES  (MÚSICA ,DANZA ,TEATRO Y ARTES PLÁSTICAS))"/>
    <n v="28730000"/>
    <n v="22984000"/>
    <n v="5746000"/>
    <x v="23"/>
    <x v="7"/>
    <m/>
    <x v="0"/>
  </r>
  <r>
    <n v="1358"/>
    <s v="C8249-2025"/>
    <s v="0454-2025"/>
    <s v="FUNDACIÓN GARAJE D SUEÑOS"/>
    <s v="9015799221"/>
    <s v="FESTIVAL DE LA MASCARA EN SU 5ª VERSION"/>
    <n v="28806000"/>
    <n v="23044800"/>
    <n v="5761200"/>
    <x v="23"/>
    <x v="7"/>
    <m/>
    <x v="0"/>
  </r>
  <r>
    <n v="1359"/>
    <s v="C7086-2025"/>
    <s v="0454-2025"/>
    <s v="FUNDACION AMOR AL PROJIMO"/>
    <s v="9004262490"/>
    <s v="SONIDOS PARA LA VIDA"/>
    <n v="30738000"/>
    <n v="24590400"/>
    <n v="6147600"/>
    <x v="23"/>
    <x v="7"/>
    <m/>
    <x v="0"/>
  </r>
  <r>
    <n v="1360"/>
    <s v="C5876-2025"/>
    <s v="0454-2025"/>
    <s v="CORPORACION CULTURAL Y SOCIAL CASABE"/>
    <s v="9004208374"/>
    <s v="FORMACIÓN EN DANZA LLANERA PARA NIÑOS Y JÓVENES EN SAN JOSÉ DEL GUAVIARE"/>
    <n v="25796000"/>
    <n v="20636800"/>
    <n v="5159200"/>
    <x v="23"/>
    <x v="7"/>
    <m/>
    <x v="0"/>
  </r>
  <r>
    <n v="1361"/>
    <s v="C5180-2025"/>
    <s v="0454-2025"/>
    <s v="JUNTA DE ACCION COMUNAL DE LA PEDREGOZA"/>
    <s v="8170073951"/>
    <s v="ESCUELA CULTURAL ITINERANTE PARA LA PAZ Y LA PERMANENCIA EN EL TERRITORIO DE LA PEDREGOSA"/>
    <n v="19118000"/>
    <n v="15294400"/>
    <n v="3823600"/>
    <x v="23"/>
    <x v="7"/>
    <m/>
    <x v="0"/>
  </r>
  <r>
    <n v="1362"/>
    <s v="C5084-2025"/>
    <s v="0454-2025"/>
    <s v="ASOCIACION ARTISTICA, CULTURAL Y METALISTERIA"/>
    <s v="9016386845"/>
    <s v="IMAGINARTE, EL RETRATO DE UNA HISTORIA"/>
    <n v="25514000"/>
    <n v="20411200"/>
    <n v="5102800"/>
    <x v="23"/>
    <x v="7"/>
    <m/>
    <x v="0"/>
  </r>
  <r>
    <n v="1363"/>
    <s v="C2868-2025"/>
    <s v="0454-2025"/>
    <s v="FUNDACION GUSTA GUCHIPAS ONG"/>
    <s v="9008092503"/>
    <s v="RUTA ARTE SUMA PAZ"/>
    <n v="18855000"/>
    <n v="15084000"/>
    <n v="3771000"/>
    <x v="23"/>
    <x v="7"/>
    <m/>
    <x v="0"/>
  </r>
  <r>
    <n v="1364"/>
    <s v="C2819-2025"/>
    <s v="0454-2025"/>
    <s v="CORPORACION SUEÑOS DE PAZ Y ESPERANZA"/>
    <s v="9018664126"/>
    <s v="FIESTAS PATRONALES DE CANTAGALLO EN HONOR AL INMACULADO CORAZON DE MARIA"/>
    <n v="25243000"/>
    <n v="20194400"/>
    <n v="5048600"/>
    <x v="23"/>
    <x v="7"/>
    <m/>
    <x v="0"/>
  </r>
  <r>
    <n v="1365"/>
    <s v="C2037-2025"/>
    <s v="0454-2025"/>
    <s v="JUNTA DE ACCION COMUNAL VEREDA LA TUPIADA"/>
    <s v="8000579778"/>
    <s v="REDESCUBRIENDO NUESTRO PARAÍSO, UNA PROPUESTA INVESTIGATIVA PARA EL FORTALECIMIENTO DE LOS SABERES ANCESTRALES SOBRE FAUNA LOCAL EN LA VEREDA LA TUPIADA"/>
    <n v="18415000"/>
    <n v="14732000"/>
    <n v="3683000"/>
    <x v="23"/>
    <x v="7"/>
    <m/>
    <x v="0"/>
  </r>
  <r>
    <n v="1366"/>
    <s v="C1784-2025"/>
    <s v="0454-2025"/>
    <s v="RESGUARDO INDÍGENA YANACONA EL MORAL"/>
    <s v="8170006621"/>
    <s v="DESPERTANDO EL ESPÍRITU RUNA DESDE LA SIEMBRA Y CRIANZA DE LA MÚSICA ANCESTRAL ANDINA YANAKUNA"/>
    <n v="17474000"/>
    <n v="13979200"/>
    <n v="3494800"/>
    <x v="23"/>
    <x v="7"/>
    <m/>
    <x v="0"/>
  </r>
  <r>
    <n v="1367"/>
    <s v="C10028-2025"/>
    <s v="0370-2025"/>
    <s v="CORPORACIÓN CULTURAL NIMBO (CCN)"/>
    <s v="9011357948"/>
    <s v="TOPANDO OFICIOS Y SABERES CAMPESINOS CORRALEÑOS"/>
    <n v="11144000"/>
    <n v="8915200"/>
    <n v="2228800"/>
    <x v="24"/>
    <x v="6"/>
    <m/>
    <x v="0"/>
  </r>
  <r>
    <n v="1368"/>
    <s v="C10133-2025"/>
    <s v="0370-2025"/>
    <s v="ASOCIACION NACIONAL DE USUARIOS CAMPESINOS DE COLOMBIA SECCIONAL SUCRE"/>
    <s v="9010116882"/>
    <s v="RECONSTRUYENDO CORAZONES MONTEMARIANOS."/>
    <n v="25243000"/>
    <n v="20194400"/>
    <n v="5048600"/>
    <x v="24"/>
    <x v="6"/>
    <m/>
    <x v="0"/>
  </r>
  <r>
    <n v="1369"/>
    <s v="C1269-2025"/>
    <s v="0370-2025"/>
    <s v="CONSEJO COMUNITARIO LOCAL DE PUERTO CONTO"/>
    <s v="8180009785"/>
    <s v="FIESTAS PATRONALES DE SAN ANTONIO DE PADUA UN ESPACIO PARA EL FOMENTO Y ARRIAGO DE LAS TRADICIONES CULTURALES EN LA COMUNIDAD DE PUERTO CONTO."/>
    <n v="26642000"/>
    <n v="21313600"/>
    <n v="5328400"/>
    <x v="24"/>
    <x v="6"/>
    <m/>
    <x v="0"/>
  </r>
  <r>
    <n v="1370"/>
    <s v="C1668-2025"/>
    <s v="0454-2025"/>
    <s v="FUNDACION SOCIAL PARA LA UNION Y EL COMPROMISO CON LA COMUNIDAD DEL CESAR UNIMOSC"/>
    <s v="9017588022"/>
    <s v="CRONICAS “PUERTA DEL CARIBE COLOMBIANO”"/>
    <n v="32170000"/>
    <n v="25736000"/>
    <n v="6434000"/>
    <x v="24"/>
    <x v="6"/>
    <m/>
    <x v="0"/>
  </r>
  <r>
    <n v="1371"/>
    <s v="C8580-2025"/>
    <s v="0454-2025"/>
    <s v="CABILDO INDIGENA COMUNIDAD INDIGENA LORICA ZENU VEREDA NUEVA ESPERANZA"/>
    <s v="9007574268"/>
    <s v="RAÍCES DE SABIDURÍA, MEDICINA ANCESTRAL Y REMEDIOS NATURALES"/>
    <n v="17497000"/>
    <n v="13997600"/>
    <n v="3499400"/>
    <x v="24"/>
    <x v="6"/>
    <m/>
    <x v="0"/>
  </r>
  <r>
    <n v="1372"/>
    <s v="C2268-2025"/>
    <s v="0454-2025"/>
    <s v="CORPORACION SOCIOCULTURAL SEMILLAS DE IDENTIDAD"/>
    <s v="9018562206"/>
    <s v="ESCUELA DE MÚSICA FOLCLORICA SONIDOS DE PAZ"/>
    <n v="25813000"/>
    <n v="20650400"/>
    <n v="5162600"/>
    <x v="24"/>
    <x v="6"/>
    <m/>
    <x v="0"/>
  </r>
  <r>
    <n v="1373"/>
    <s v="C3354-2025"/>
    <s v="0454-2025"/>
    <s v="CORPORACIÓN ALEGORÍAS DE MI TIERRA"/>
    <s v="9016287596"/>
    <s v="¡PA' EL FANDANGO! VOL. 3"/>
    <n v="17341000"/>
    <n v="13872800"/>
    <n v="3468200"/>
    <x v="24"/>
    <x v="6"/>
    <m/>
    <x v="0"/>
  </r>
  <r>
    <n v="1374"/>
    <s v="C619-2025"/>
    <s v="0454-2025"/>
    <s v="ASOCIACION INDIGENA MUJERES ZENUES"/>
    <s v="9010407132"/>
    <s v="X VERSIÓN EL SABOR DE UNA TRADICIÓN"/>
    <n v="19011000"/>
    <n v="15208800"/>
    <n v="3802200"/>
    <x v="24"/>
    <x v="6"/>
    <m/>
    <x v="0"/>
  </r>
  <r>
    <n v="1375"/>
    <s v="C9438-2025"/>
    <s v="0454-2025"/>
    <s v="AMAR ES MAS"/>
    <s v="9009134314"/>
    <s v="FARMACIA VIVA SEXTO CICLO"/>
    <n v="26285000"/>
    <n v="21028000"/>
    <n v="5257000"/>
    <x v="24"/>
    <x v="6"/>
    <m/>
    <x v="0"/>
  </r>
  <r>
    <n v="1376"/>
    <s v="C8522-2025"/>
    <s v="0454-2025"/>
    <s v="JUNTA DE ACCION COMUNAL DE MORALITO"/>
    <s v="9007309706"/>
    <s v="APRENDER PARA MOSTRAR CREATIVIDAD Y DESARROLLAR TALENTOS"/>
    <n v="16118000"/>
    <n v="12894400"/>
    <n v="3223600"/>
    <x v="24"/>
    <x v="6"/>
    <m/>
    <x v="0"/>
  </r>
  <r>
    <n v="1377"/>
    <s v="C10586-2025"/>
    <s v="0454-2025"/>
    <s v="FUNDACION CULTURAL VOCES DEL JAZZ"/>
    <s v="9006163351"/>
    <s v="XII FESTIVAL VOCES DEL JAZZ Y DEL CARIBE, AGENDA ACADEMICA"/>
    <n v="18162000"/>
    <n v="14529600"/>
    <n v="3632400"/>
    <x v="24"/>
    <x v="6"/>
    <m/>
    <x v="0"/>
  </r>
  <r>
    <n v="1378"/>
    <s v="C6847-2025"/>
    <s v="0454-2025"/>
    <s v="JUNTA DE ACCION COMUNAL VEREDA CUATRO MUJERES"/>
    <s v="9017665141"/>
    <s v="&quot;RITMOS Y MOVIMIENTOS RURALES PARA LA PAZ&quot;"/>
    <n v="14219000"/>
    <n v="11375200"/>
    <n v="2843800"/>
    <x v="24"/>
    <x v="6"/>
    <m/>
    <x v="0"/>
  </r>
  <r>
    <n v="1379"/>
    <s v="C8105-2025"/>
    <s v="0454-2025"/>
    <s v="CORPORACIÓN ARTISTICA Y CULTURAL ZARANDA"/>
    <s v="9013115645"/>
    <s v="FORMACIÓN ARTÍSTICA “ZAPATEANDO CON ZARANDA”"/>
    <n v="25155000"/>
    <n v="20124000"/>
    <n v="5031000"/>
    <x v="24"/>
    <x v="6"/>
    <m/>
    <x v="0"/>
  </r>
  <r>
    <n v="1380"/>
    <s v="C1420-2025"/>
    <s v="0454-2025"/>
    <s v="ASOCIACION CAMPESINOS DE LA MAGDALENA"/>
    <s v="8190071033"/>
    <s v="POTENCIALIZAR Y PROYECTAR  LA INTEGRACION REGIONAL DE BANDAS RIBERAS DEL MAGDALENA POR LA PROMOCION Y PROTECCION DEL PATRIMONIO Y TURISMO CULTURAL DESDE LO AUTOCTONO Y TRADICIONAL."/>
    <n v="18141000"/>
    <n v="14512800"/>
    <n v="3628200"/>
    <x v="24"/>
    <x v="6"/>
    <m/>
    <x v="0"/>
  </r>
  <r>
    <n v="1381"/>
    <s v="C2898-2025"/>
    <s v="0454-2025"/>
    <s v="FUNDACION CULTURA VIVA Y ANCESTRAL"/>
    <s v="9015077880"/>
    <s v="FORTALECIMIENTO  EN DANZAS Y MUSICA DE  EN  NIÑOS,  Y  ADOLESCENTES  DE  PUERTO LIMON PUTUMAYO"/>
    <n v="18184000"/>
    <n v="14547200"/>
    <n v="3636800"/>
    <x v="24"/>
    <x v="6"/>
    <m/>
    <x v="0"/>
  </r>
  <r>
    <n v="1382"/>
    <s v="C214-2025"/>
    <s v="0454-2025"/>
    <s v="CORPORACION CULTURAL TRADICION VIVA"/>
    <s v="9017508857"/>
    <s v="IX FESTIVAL DE MUSICA FOLCLORICA TRADICION VIVA"/>
    <n v="26973000"/>
    <n v="21578400"/>
    <n v="5394600"/>
    <x v="24"/>
    <x v="6"/>
    <m/>
    <x v="0"/>
  </r>
  <r>
    <n v="1383"/>
    <s v="C3162-2025"/>
    <s v="0454-2025"/>
    <s v="FUNDACION CONVIVENCIA SOSTENIBLE"/>
    <s v="9003881324"/>
    <s v="EL PUEBLO JIW SALVAGUARDA SU CULTURA"/>
    <n v="24578000"/>
    <n v="19662400"/>
    <n v="4915600"/>
    <x v="24"/>
    <x v="6"/>
    <m/>
    <x v="0"/>
  </r>
  <r>
    <n v="1384"/>
    <s v="C11102-2025"/>
    <s v="0454-2025"/>
    <s v="JUNTA DE ACCION COMUNAL DE VEREDA LAS CASITAS"/>
    <s v="8170058761"/>
    <s v="“EN PAZ AVANZAMOS; EL ARTE Y LA CULTURA DESDE LOS TERRITORIOS DE PAZ PARA LA VIDA Y LA RECONCILIACIÓN 2024”, LAS CASITAS, CAJIBÍO, CAUCA - 2025."/>
    <n v="17474000"/>
    <n v="13979200"/>
    <n v="3494800"/>
    <x v="24"/>
    <x v="6"/>
    <m/>
    <x v="0"/>
  </r>
  <r>
    <n v="1385"/>
    <s v="C1244-2025"/>
    <s v="0454-2025"/>
    <s v="ASOCIACION COMUNAL DE JUNTAS DEL MUNICIPIO DE COTORRA"/>
    <s v="9016830775"/>
    <s v="RAICES EN MOVIMIENTO"/>
    <n v="17396000"/>
    <n v="13916800"/>
    <n v="3479200"/>
    <x v="24"/>
    <x v="6"/>
    <m/>
    <x v="0"/>
  </r>
  <r>
    <n v="1386"/>
    <s v="C6721-2025"/>
    <s v="0454-2025"/>
    <s v="CORPORACION VIDA Y TERRITORIO"/>
    <s v="9010888145"/>
    <s v="II GIRA CULTURAL, EDUCATIVA Y DE INTERCAMBIO LA MOCHILA SEMILLERA EN CUNDINAMARCA. MODULO1  ESCUELA AGROECOLÓGICA Y DE CUSTODIA DE SEMILLAS  CUNDINAMARCA"/>
    <n v="21515000"/>
    <n v="17212000"/>
    <n v="4303000"/>
    <x v="24"/>
    <x v="6"/>
    <m/>
    <x v="0"/>
  </r>
  <r>
    <n v="1387"/>
    <s v="C7024-2025"/>
    <s v="0454-2025"/>
    <s v="FUNDACION CANTALLANO"/>
    <s v="8440047577"/>
    <s v="II FERIA INTERNACIONAL DEL LIBRO DE CASANARE “EN EL CORAZÓN DE LA VORÁGINE” 2025"/>
    <n v="22682000"/>
    <n v="18145600"/>
    <n v="4536400"/>
    <x v="24"/>
    <x v="3"/>
    <m/>
    <x v="0"/>
  </r>
  <r>
    <n v="1388"/>
    <s v="C11145-2025"/>
    <s v="0454-2025"/>
    <s v="FUNDACIÓN REDESPIRAL"/>
    <s v="9003575048"/>
    <s v="FERIA INTERNACIONAL DE CINE DE MANIZALES - FICMA 16"/>
    <n v="26515000"/>
    <n v="21212000"/>
    <n v="5303000"/>
    <x v="24"/>
    <x v="3"/>
    <m/>
    <x v="0"/>
  </r>
  <r>
    <n v="1389"/>
    <s v="C900-2025"/>
    <s v="0454-2025"/>
    <s v="CORPORACION CULTURAL TURISTICA AMBIENTAL Y DEPORTIVA TURMALINA UNIVERSAL"/>
    <s v="9006230926"/>
    <s v="ARTE Y TRADICIÓN VITAL &quot;FORTALECIENDO NUESTRO PATRIMONIO CULTURAL"/>
    <n v="22978000"/>
    <n v="18382400"/>
    <n v="4595600"/>
    <x v="24"/>
    <x v="3"/>
    <m/>
    <x v="0"/>
  </r>
  <r>
    <n v="1390"/>
    <s v="C8551-2025"/>
    <s v="0454-2025"/>
    <s v="ASOCIACION DE GESTORES CULTURALES ASOYANARTES"/>
    <s v="9012944983"/>
    <s v="COMPARTIENDO SABERES ASOYANARTES 2025"/>
    <n v="18296000"/>
    <n v="14636800"/>
    <n v="3659200"/>
    <x v="24"/>
    <x v="3"/>
    <m/>
    <x v="0"/>
  </r>
  <r>
    <n v="1391"/>
    <s v="C10910-2025"/>
    <s v="0454-2025"/>
    <s v="FUNDACIÓN HÁBITAT CREATIVO"/>
    <s v="9015635470"/>
    <s v="COLORES DE LA TIERRA II, POR LAS RIBERAS DEL QHAPAQ ÑAN"/>
    <n v="18820000"/>
    <n v="15056000"/>
    <n v="3764000"/>
    <x v="24"/>
    <x v="3"/>
    <m/>
    <x v="0"/>
  </r>
  <r>
    <n v="1392"/>
    <s v="C5058-2025"/>
    <s v="0454-2025"/>
    <s v="FUNDACIÓN EL SILBIDO DE LA MONTAÑA"/>
    <s v="9006874869"/>
    <s v="ATIBA ESCUELA RADIAL PARA LA SOBERANÍA ALIMENTARIA"/>
    <n v="23013000"/>
    <n v="18410400"/>
    <n v="4602600"/>
    <x v="24"/>
    <x v="4"/>
    <m/>
    <x v="0"/>
  </r>
  <r>
    <n v="1393"/>
    <s v="C2403-2025"/>
    <s v="0454-2025"/>
    <s v="FUNDACION BLANCA NIEVES GAITAN ONG"/>
    <s v="9017932924"/>
    <s v="ESCUELA INTEGRAL DE ARTE Y MOVIMIENTO INCLUSIVO EN CARTAGENA DEL CHAIRA"/>
    <n v="24734000"/>
    <n v="19787200"/>
    <n v="4946800"/>
    <x v="24"/>
    <x v="3"/>
    <m/>
    <x v="0"/>
  </r>
  <r>
    <n v="1394"/>
    <s v="C1111-2025"/>
    <s v="0454-2025"/>
    <s v="FUNDACION TEATRAL CAJA DE PANDORA"/>
    <s v="9007325379"/>
    <s v="IV FESTIVAL LABORATORIO FEMENINO DE LA RISA"/>
    <n v="25677000"/>
    <n v="20541600"/>
    <n v="5135400"/>
    <x v="24"/>
    <x v="3"/>
    <m/>
    <x v="0"/>
  </r>
  <r>
    <n v="1395"/>
    <s v="C5239-2025"/>
    <s v="0454-2025"/>
    <s v="FUNDACION ENLAZAR"/>
    <s v="9000174367"/>
    <s v="ESTAMPAS QUINDIANAS A TRAVÉS DE LA DANZA, LA MÚSICA Y LA DRAMATURGIA CON PERSONAS CON DISCAPACIDAD DEL DEPARTAMENTO DEL QUINDÍO"/>
    <n v="30081000"/>
    <n v="24064800"/>
    <n v="6016200"/>
    <x v="24"/>
    <x v="3"/>
    <m/>
    <x v="0"/>
  </r>
  <r>
    <n v="1396"/>
    <s v="C8664-2025"/>
    <s v="0454-2025"/>
    <s v="FUNDACION PROPOSITOS"/>
    <s v="9018828821"/>
    <s v="COCINA Y RAÍCES: UNIENDO GENERACIONES"/>
    <n v="18587000"/>
    <n v="14869600"/>
    <n v="3717400"/>
    <x v="24"/>
    <x v="3"/>
    <m/>
    <x v="0"/>
  </r>
  <r>
    <n v="1397"/>
    <s v="C6852-2025"/>
    <s v="0454-2025"/>
    <s v="FUNDACIÓN PEDAGÓGICA RAYUELA TUNJA"/>
    <s v="9015010958"/>
    <s v="CULTIVANDO SABERES"/>
    <n v="24991000"/>
    <n v="19992800"/>
    <n v="4998200"/>
    <x v="24"/>
    <x v="4"/>
    <m/>
    <x v="0"/>
  </r>
  <r>
    <n v="1398"/>
    <s v="C6181-2025"/>
    <s v="0454-2025"/>
    <s v="JUNTA DE ACCION  DE  LA ARENA"/>
    <s v="9018004122"/>
    <s v="FERIAS Y FIESTAS JUEGOS LUDICOS Y DEPORTIVOS TRADICIONALES DE CAMPESINOS NATIVOS DE LA ARENA"/>
    <n v="11556000"/>
    <n v="9244800"/>
    <n v="2311200"/>
    <x v="24"/>
    <x v="3"/>
    <m/>
    <x v="0"/>
  </r>
  <r>
    <n v="1399"/>
    <s v="C1863-2025"/>
    <s v="0454-2025"/>
    <s v="ASOCIACIÓN CULTURAL PALO Q´SEA"/>
    <s v="9000765439"/>
    <s v="DÉCIMO TERCER FESTIVAL DE TEATRO EJE CAFETERO &quot;EJE RETEJE&quot;"/>
    <n v="25353000"/>
    <n v="20282400"/>
    <n v="5070600"/>
    <x v="24"/>
    <x v="3"/>
    <m/>
    <x v="0"/>
  </r>
  <r>
    <n v="1400"/>
    <s v="C11199-2025"/>
    <s v="0454-2025"/>
    <s v="FUNDACIÓN BONKE CARIBE"/>
    <s v="9014042665"/>
    <s v="CREARTE: MUJERES, ARTE Y EMPRENDIMIENTO"/>
    <n v="24899000"/>
    <n v="19919200"/>
    <n v="4979800"/>
    <x v="24"/>
    <x v="3"/>
    <m/>
    <x v="0"/>
  </r>
  <r>
    <n v="1401"/>
    <s v="C3768-2025"/>
    <s v="0454-2025"/>
    <s v="JUNTA DE ACCION COMUNAL DE PABLO VI, VEREDA MATA DE CAÑA II"/>
    <s v="9002570474"/>
    <s v="INTERSEDES POR LA CULTURA"/>
    <n v="26361000"/>
    <n v="21088800"/>
    <n v="5272200"/>
    <x v="24"/>
    <x v="4"/>
    <m/>
    <x v="1"/>
  </r>
  <r>
    <n v="1402"/>
    <s v="C4118-2025"/>
    <s v="0454-2025"/>
    <s v="CORPORACION MARTINA"/>
    <s v="9013911952"/>
    <s v="SABERES VERDES DEL PACIFICO: TALLER DE HUERTA MEDICINAL TRADICIONAL DEL PACIFICO COLOMBIANO"/>
    <n v="12497000"/>
    <n v="9997600"/>
    <n v="2499400"/>
    <x v="24"/>
    <x v="3"/>
    <m/>
    <x v="0"/>
  </r>
  <r>
    <n v="1403"/>
    <s v="C8569-2025"/>
    <s v="0454-2025"/>
    <s v="CORPORACION CULTURAL Y DEPORTIVA MANANTIAL"/>
    <s v="9018411116"/>
    <s v="SONIDOS QUE TRANSFORMAN"/>
    <n v="22780000"/>
    <n v="18224000"/>
    <n v="4556000"/>
    <x v="24"/>
    <x v="4"/>
    <m/>
    <x v="0"/>
  </r>
  <r>
    <n v="1404"/>
    <s v="C9096-2025"/>
    <s v="0454-2025"/>
    <s v="FUNDACIÓN CASA DE POESÍA SILVA"/>
    <s v="8000286581"/>
    <s v="CONCURSO NACIONAL DE POESÍA: &quot;ESTE POEMA ES UN PAÍS QUE SUEÑA&quot;"/>
    <n v="22291000"/>
    <n v="17832800"/>
    <n v="4458200"/>
    <x v="24"/>
    <x v="3"/>
    <m/>
    <x v="0"/>
  </r>
  <r>
    <n v="1405"/>
    <s v="C8547-2025"/>
    <s v="0454-2025"/>
    <s v="COMUNIDAD EL MAIZAL DEL PUEBLO ZENU"/>
    <s v="9007689954"/>
    <s v="MEMORIA Y CONCERVACION DE LOS SABERES ANCESTRALES MEDICINALES DE LOS PUEBLOS INDIGENAS"/>
    <n v="17751000"/>
    <n v="14200800"/>
    <n v="3550200"/>
    <x v="24"/>
    <x v="3"/>
    <m/>
    <x v="0"/>
  </r>
  <r>
    <n v="1406"/>
    <s v="C7614-2025"/>
    <s v="0454-2025"/>
    <s v="ASOCIACIÓN TALLANDO CORAZONES"/>
    <s v="9018755598"/>
    <s v="MI PEREIRA CULTURAL, TURÍSTICA E INNOVADORA &quot;ENCUENTROS DE EMPRENDIMIENTO, TURISMO, CULTURA CAFETERA Y CONSTRUCCIÓN DE PAZ&quot;"/>
    <n v="24166000"/>
    <n v="19332800"/>
    <n v="4833200"/>
    <x v="24"/>
    <x v="3"/>
    <m/>
    <x v="0"/>
  </r>
  <r>
    <n v="1407"/>
    <s v="C9411-2025"/>
    <s v="0454-2025"/>
    <s v="FUNDACION CASTI TEJIENDO SUEÑOS"/>
    <s v="9018048012"/>
    <s v="TEJIENDO SUEÑOS Y CULTURA."/>
    <n v="29135000"/>
    <n v="23308000"/>
    <n v="5827000"/>
    <x v="24"/>
    <x v="1"/>
    <m/>
    <x v="0"/>
  </r>
  <r>
    <n v="1408"/>
    <s v="C3571-2025"/>
    <s v="0454-2025"/>
    <s v="CORPORACION CON ORGULLO Y SIN PREJUICIO: JUNTOS SOMOS MAS POR LA IGUALDAD Y LA DIVERSIDAD"/>
    <s v="9018790857"/>
    <s v="&quot;EXPRESIONES DE PAZ Y DIVERSIDAD: ARTE Y CULTURA LGBTIQ+ EN PAZ DE ARIPORO&quot;"/>
    <n v="29824000"/>
    <n v="23859200"/>
    <n v="5964800"/>
    <x v="24"/>
    <x v="5"/>
    <m/>
    <x v="0"/>
  </r>
  <r>
    <n v="1409"/>
    <s v="C6948-2025"/>
    <s v="0454-2025"/>
    <s v="FUNDACION VOZ Y ACCION"/>
    <s v="9018657086"/>
    <s v="DRAMATURGIAS PARA LA CONSTRUCCIÓN DE PAZ: UNA APUESTA PARA LA RESIGNIFICACIÓN DE VIDA"/>
    <n v="19011000"/>
    <n v="15208800"/>
    <n v="3802200"/>
    <x v="24"/>
    <x v="5"/>
    <m/>
    <x v="0"/>
  </r>
  <r>
    <n v="1410"/>
    <s v="C4152-2025"/>
    <s v="0454-2025"/>
    <s v="FUNDACION SUEÑOS ARMONICOS"/>
    <s v="9016450229"/>
    <s v="TOCA EL ACORDEON"/>
    <n v="18167000"/>
    <n v="14533600"/>
    <n v="3633400"/>
    <x v="24"/>
    <x v="5"/>
    <m/>
    <x v="0"/>
  </r>
  <r>
    <n v="1411"/>
    <s v="C6775-2025"/>
    <s v="0454-2025"/>
    <s v="ASOCIACION VEREDAL COMUNITARIA DEL PIEDEMONTE ASOVECOPI"/>
    <n v="8440007601"/>
    <s v="FESTIVAL INTERNACIONAL EL CAIMAN DE ORO"/>
    <n v="25808000"/>
    <n v="20646400"/>
    <n v="5161600"/>
    <x v="24"/>
    <x v="5"/>
    <m/>
    <x v="0"/>
  </r>
  <r>
    <n v="1412"/>
    <s v="C747-2025"/>
    <s v="0454-2025"/>
    <s v="FONDO MIXTO DE PROMOCION DE LA CULTURA Y LAS ARTES DE NARIÑO"/>
    <s v="8002307188"/>
    <s v="FESTIVAL PASTOJAZZ MUSICAS DEL MUNDO"/>
    <n v="18395000"/>
    <n v="14716000"/>
    <n v="3679000"/>
    <x v="24"/>
    <x v="5"/>
    <m/>
    <x v="0"/>
  </r>
  <r>
    <n v="1413"/>
    <s v="C7508-2025"/>
    <s v="0454-2025"/>
    <s v="ASOCIACION CULTURAL AFROCOLOMBIANA SONES DE TOROBE"/>
    <s v="9001266615"/>
    <s v="SONIDOS DE SANACIÓN: MÚSICA Y DANZA POR LA PAZ EN SAN ONOFRE"/>
    <n v="24738000"/>
    <n v="19790400"/>
    <n v="4947600"/>
    <x v="24"/>
    <x v="5"/>
    <m/>
    <x v="0"/>
  </r>
  <r>
    <n v="1414"/>
    <s v="C9184-2025"/>
    <s v="0454-2025"/>
    <s v="ASOCIACION DE ARTISTAS Y GESTORES CULTURALES DEL SUR  DE SANTANDER"/>
    <s v="9014691509"/>
    <s v="“RURALARTE: VEREDA EN SONIDO Y COLOR PARA LA PAZ SOCIAL”"/>
    <n v="26957000"/>
    <n v="21565600"/>
    <n v="5391400"/>
    <x v="24"/>
    <x v="5"/>
    <m/>
    <x v="0"/>
  </r>
  <r>
    <n v="1415"/>
    <s v="C7927-2025"/>
    <s v="0454-2025"/>
    <s v="ASOCIACION DE MUJERES NEGRAS AFROCOLOMBIANAS DEL GUAVIARE OCHUM"/>
    <s v="9004518574"/>
    <s v="IV UBUNTU AFROGUAVIARENSE."/>
    <n v="23060000"/>
    <n v="18448000"/>
    <n v="4612000"/>
    <x v="24"/>
    <x v="5"/>
    <m/>
    <x v="0"/>
  </r>
  <r>
    <n v="1416"/>
    <s v="C7835-2025"/>
    <s v="0454-2025"/>
    <s v="FUNDACION LA MORADA SILVESTRE"/>
    <s v="9018801445"/>
    <s v="CRISOL"/>
    <n v="23522000"/>
    <n v="18817600"/>
    <n v="4704400"/>
    <x v="24"/>
    <x v="5"/>
    <m/>
    <x v="0"/>
  </r>
  <r>
    <n v="1417"/>
    <s v="C4149-2025"/>
    <s v="0454-2025"/>
    <s v="FUNDACION FRUTOS DE MI TIERRA, CAMPESINA Y AFRODESCENDIENTE"/>
    <s v="9007986965"/>
    <s v="LECTURA PARA LA PAZ,” AMO MI TERRITORIO”"/>
    <n v="22978000"/>
    <n v="18382400"/>
    <n v="4595600"/>
    <x v="24"/>
    <x v="5"/>
    <m/>
    <x v="0"/>
  </r>
  <r>
    <n v="1418"/>
    <s v="C6980-2025"/>
    <s v="0454-2025"/>
    <s v="ASOCIACION SOCIAL Y CULTURAL CIUDADELA DEL ARTE"/>
    <s v="9000092858"/>
    <s v="XIII DEL FESTIVAL ITINERANTE DE TEATRO EN COMUNIDAD &quot; A TEATREAR  EN EL CAMPO ME VOY &quot;"/>
    <n v="23654000"/>
    <n v="18923200"/>
    <n v="4730800"/>
    <x v="24"/>
    <x v="5"/>
    <m/>
    <x v="0"/>
  </r>
  <r>
    <n v="1419"/>
    <s v="C1748-2025"/>
    <s v="0454-2025"/>
    <s v="JUNTA DE ACCION COMUNAL VEREDA ZUMERA MUNICIPIO DE QUINCHIA"/>
    <s v="8160005968"/>
    <s v="GUARDIANES DEL AGUA: RUTAS Y SABERES"/>
    <n v="23654000"/>
    <n v="18923200"/>
    <n v="4730800"/>
    <x v="24"/>
    <x v="5"/>
    <m/>
    <x v="0"/>
  </r>
  <r>
    <n v="1420"/>
    <s v="C5594-2025"/>
    <s v="0454-2025"/>
    <s v="FUNDACION SOLIDARIOS CONTIGO"/>
    <s v="9011371615"/>
    <s v="RITMOS DE ESPERANZA EN BRISAS DEL HONGKONG"/>
    <n v="18180000"/>
    <n v="14544000"/>
    <n v="3636000"/>
    <x v="24"/>
    <x v="5"/>
    <m/>
    <x v="0"/>
  </r>
  <r>
    <n v="1421"/>
    <s v="C7969-2025"/>
    <s v="0454-2025"/>
    <s v="CÁMARA JUNIOR DE COLOMBIA ENTIDAD SIN ÁNIMO DE LUCRO Y ASOCIACIÓN GREMIAL DE PROFESIONALES"/>
    <s v="8600285153"/>
    <s v="IMPACTA BOGOTÁ &quot;LIDERAZGO CULTURAL&quot;"/>
    <n v="21311000"/>
    <n v="17048800"/>
    <n v="4262200"/>
    <x v="24"/>
    <x v="5"/>
    <m/>
    <x v="0"/>
  </r>
  <r>
    <n v="1422"/>
    <s v="C6917-2025"/>
    <s v="0454-2025"/>
    <s v="ASOCIACIÓN CULTURAL Y DEPORTIVA RAÍCES VIVAS DE SANTANDER"/>
    <s v="9018706063"/>
    <s v="EL ARTE VIVE EN MI ESCUELA: CONOCIENDO NUESTRAS RAÍCES CON  MÚSICA, DANZA Y PINTURA."/>
    <n v="26361000"/>
    <n v="21088800"/>
    <n v="5272200"/>
    <x v="24"/>
    <x v="5"/>
    <m/>
    <x v="0"/>
  </r>
  <r>
    <n v="1423"/>
    <s v="C10565-2025"/>
    <s v="0454-2025"/>
    <s v="CORPORACIÓN ARTÍSTICA ARTE PARA TODOS"/>
    <s v="9010150749"/>
    <s v="VII FESTIVAL DE LAS ARTES DIVERSAS SIN ETIQUETAS"/>
    <n v="21798000"/>
    <n v="17438400"/>
    <n v="4359600"/>
    <x v="24"/>
    <x v="5"/>
    <m/>
    <x v="0"/>
  </r>
  <r>
    <n v="1424"/>
    <s v="C10534-2025"/>
    <s v="0454-2025"/>
    <s v="JUNTA DE ACCION COMUNAL DEL BARRIO SANTANDER"/>
    <s v="9015324321"/>
    <s v="BAILAMOS JOROPO AL RITMO DE LA PAZ"/>
    <n v="31103000"/>
    <n v="24882400"/>
    <n v="6220600"/>
    <x v="24"/>
    <x v="5"/>
    <m/>
    <x v="0"/>
  </r>
  <r>
    <n v="1425"/>
    <s v="C8576-2025"/>
    <s v="0454-2025"/>
    <s v="FUNDACION CREAR PAIS"/>
    <s v="9003368391"/>
    <s v="DESTINO NARIÑO - CUARTA TEMPORADA"/>
    <n v="17559000"/>
    <n v="14047200"/>
    <n v="3511800"/>
    <x v="24"/>
    <x v="5"/>
    <m/>
    <x v="0"/>
  </r>
  <r>
    <n v="1426"/>
    <s v="C9972-2025"/>
    <s v="0454-2025"/>
    <s v="ASOCIACION DE AFROCOLOMBIANOS PARA LA VIVIENDA, DEPORTE, EDUCACION Y SALUD"/>
    <s v="9003488574"/>
    <s v="DELICIAS DEL GOLFO DE MORROSQUILLO: RESCATANDO SABORES ANCESTRALES"/>
    <n v="26434000"/>
    <n v="21147200"/>
    <n v="5286800"/>
    <x v="24"/>
    <x v="5"/>
    <m/>
    <x v="0"/>
  </r>
  <r>
    <n v="1427"/>
    <s v="C4984-2025"/>
    <s v="0454-2025"/>
    <s v="FUNDACION CULTURAL DE LAS SABANAS"/>
    <s v="8230046139"/>
    <s v="SABORES MUSICALES DEL CARIBE COLOMBIANO: EL ENSAMBLE"/>
    <n v="22978000"/>
    <n v="18382400"/>
    <n v="4595600"/>
    <x v="24"/>
    <x v="5"/>
    <m/>
    <x v="0"/>
  </r>
  <r>
    <n v="1428"/>
    <s v="C5669-2025"/>
    <s v="0454-2025"/>
    <s v="CORPORACIÓN CULTURAL ÁFRICA MÍA"/>
    <s v="9014705005"/>
    <s v="LOS ANIMALES EN LA CARNESTOLENDA BARRANQUILLERA"/>
    <n v="23876000"/>
    <n v="19100800"/>
    <n v="4775200"/>
    <x v="24"/>
    <x v="5"/>
    <m/>
    <x v="0"/>
  </r>
  <r>
    <n v="1429"/>
    <s v="C6883-2025"/>
    <s v="0454-2025"/>
    <s v="JUNTA DE ACCION COMUNAL DE LA VEREDA DE EL RODEO DEL MUNICIPIO DE BERBEO"/>
    <s v="9012897157"/>
    <s v="BERBEO: COMIDAS, BEBIDAS Y POSTRES TRADICIONALES PARA DEGUSTAR"/>
    <n v="25563000"/>
    <n v="20450400"/>
    <n v="5112600"/>
    <x v="24"/>
    <x v="7"/>
    <m/>
    <x v="0"/>
  </r>
  <r>
    <n v="1430"/>
    <s v="C10836-2025"/>
    <s v="0454-2025"/>
    <s v="FUNDACIÓN NUEVA VIDA"/>
    <s v="8250014791"/>
    <s v="TREN DE CINE 2.0: REVOLUCIÓN DE LA CULTURA DE PAZ Y RECONCILIACIÓN"/>
    <n v="36672000"/>
    <n v="29337600"/>
    <n v="7334400"/>
    <x v="24"/>
    <x v="7"/>
    <m/>
    <x v="0"/>
  </r>
  <r>
    <n v="1431"/>
    <s v="C1865-2025"/>
    <s v="0454-2025"/>
    <s v="FUNDACIÓN SOCIAL Y ECONÓMICO MUNDO HUMANITARIO"/>
    <s v="9010115924"/>
    <s v="AVENTURAS ENTRE LETRAS, UNA HERRAMIENTA PARA LA CONSTRUCCIÓN DE PAZ."/>
    <n v="19441000"/>
    <n v="15552800"/>
    <n v="3888200"/>
    <x v="24"/>
    <x v="7"/>
    <m/>
    <x v="0"/>
  </r>
  <r>
    <n v="1432"/>
    <s v="C10984-2025"/>
    <s v="0454-2025"/>
    <s v="ASOCIACIÓN DE MUJERES ORGANIZADAS DE SANTA INÉS DE PALITO"/>
    <s v="8230048207"/>
    <s v="TEJIENDO SUEÑOS CON EL HILO, LA MÚSICA Y LA DANZA TRADICIONAL"/>
    <n v="24233000"/>
    <n v="19386400"/>
    <n v="4846600"/>
    <x v="24"/>
    <x v="7"/>
    <m/>
    <x v="0"/>
  </r>
  <r>
    <n v="1433"/>
    <s v="C1218-2025"/>
    <s v="0454-2025"/>
    <s v="CORPORACION SOCIAL PARA EL FOMENTO DEL TALENTO HUMANO Y EMPRESARIAL DE COLOMBIA"/>
    <s v="9008472884"/>
    <s v="MÚSICA PARA LA VIDA FASE III"/>
    <n v="19875000"/>
    <n v="15900000"/>
    <n v="3975000"/>
    <x v="24"/>
    <x v="7"/>
    <m/>
    <x v="0"/>
  </r>
  <r>
    <n v="1434"/>
    <s v="C3430-2025"/>
    <s v="0454-2025"/>
    <s v="FUNDACION SOCIAL SERES (SERVICIOS CON RESPONSABILIDAD SOCIAL)"/>
    <s v="9000568081"/>
    <s v="FESTIVAL DEL JOROPO Y LA CULTURA LLANERA"/>
    <n v="28453000"/>
    <n v="22762400"/>
    <n v="5690600"/>
    <x v="24"/>
    <x v="7"/>
    <m/>
    <x v="0"/>
  </r>
  <r>
    <n v="1435"/>
    <s v="C4365-2025"/>
    <s v="0454-2025"/>
    <s v="FUNDACION PARA EL DESARROLLO SOCIAL Y ECONOMICO DE LAS REGIONES"/>
    <s v="9014281875"/>
    <s v="CUADRAGESIMO FESTIVAL NACIONAL FOLCLORICO Y CULTURAL &quot;LEYENDA EL ENCANTO DE EL PEÑON&quot;"/>
    <n v="21403000"/>
    <n v="17122400"/>
    <n v="4280600"/>
    <x v="24"/>
    <x v="7"/>
    <m/>
    <x v="0"/>
  </r>
  <r>
    <n v="1436"/>
    <s v="C5825-2025"/>
    <s v="0454-2025"/>
    <s v="CORPORACION SINFONICA DE VIENTOS DEL CAQUETA GUILLERMO ROJAS"/>
    <s v="9016384175"/>
    <s v="TEMPORADA DE CONCIERTOS 2025"/>
    <n v="25334000"/>
    <n v="20267200"/>
    <n v="5066800"/>
    <x v="24"/>
    <x v="7"/>
    <m/>
    <x v="0"/>
  </r>
  <r>
    <n v="1437"/>
    <s v="C9179-2025"/>
    <s v="0454-2025"/>
    <s v="FUNDACION EDUCAR CASANARE"/>
    <s v="8440007214"/>
    <s v="TAÑIOS DE PAZ"/>
    <n v="25808000"/>
    <n v="20646400"/>
    <n v="5161600"/>
    <x v="24"/>
    <x v="7"/>
    <m/>
    <x v="0"/>
  </r>
  <r>
    <n v="1438"/>
    <s v="C9523-2025"/>
    <s v="0454-2025"/>
    <s v="FUNDACIÓN CÁMARA Y GESTO"/>
    <s v="9009727270"/>
    <s v="LSCPLAY"/>
    <n v="22213000"/>
    <n v="17770400"/>
    <n v="4442600"/>
    <x v="24"/>
    <x v="7"/>
    <m/>
    <x v="0"/>
  </r>
  <r>
    <n v="1439"/>
    <s v="C7958-2025"/>
    <s v="0454-2025"/>
    <s v="FUNDACIÓN CRISTO REY"/>
    <s v="8300001783"/>
    <s v="ALBANIA- HISTORIAS, MITOS Y LEYENDAS QUE APASIONAN."/>
    <n v="23829000"/>
    <n v="19063200"/>
    <n v="4765800"/>
    <x v="24"/>
    <x v="7"/>
    <m/>
    <x v="0"/>
  </r>
  <r>
    <n v="1440"/>
    <s v="C9016-2025"/>
    <s v="0454-2025"/>
    <s v="ASOCIACIÓN COLOMBIA DIVERSA E INCLUYENTE"/>
    <s v="9005549876"/>
    <s v="XIII ENCUENTRO DE ESCUELAS DE FORMACIÓN ACTORAL &quot;EL ARTE DE CREAR EN COMUNIDAD&quot;"/>
    <n v="25563000"/>
    <n v="20450400"/>
    <n v="5112600"/>
    <x v="24"/>
    <x v="7"/>
    <m/>
    <x v="0"/>
  </r>
  <r>
    <n v="1441"/>
    <s v="C8921-2025"/>
    <s v="0454-2025"/>
    <s v="FUNDACIÓN NUNAKAMAY"/>
    <s v="9015133771"/>
    <s v="LA DIVERSIDAD PODEROSA DEL ARTE NARIÑENSE"/>
    <n v="17974000"/>
    <n v="14379200"/>
    <n v="3594800"/>
    <x v="24"/>
    <x v="7"/>
    <m/>
    <x v="0"/>
  </r>
  <r>
    <n v="1442"/>
    <s v="C8630-2025"/>
    <s v="0454-2025"/>
    <s v="JUNTA DE ACCIÓN COMUNAL VEREDA LAGUNA LARGA"/>
    <s v="9003598990"/>
    <s v="ESCUELA RURAL ITINERANTE &quot;GUARAPITO LIBRE&quot;"/>
    <n v="20079000"/>
    <n v="16063200"/>
    <n v="4015800"/>
    <x v="24"/>
    <x v="7"/>
    <m/>
    <x v="0"/>
  </r>
  <r>
    <n v="1443"/>
    <s v="C7906-2025"/>
    <s v="0454-2025"/>
    <s v="OBSERVATORIO DEL CARIBE COLOMBIANO"/>
    <s v="8060042689"/>
    <s v="ESCRIBIENDO EL CARIBE: FORTALECIENDO NUESTRAS IDENTIDAD CUALTURAL A TRAVÉS DE LA ESCRITURA"/>
    <n v="19891000"/>
    <n v="15912800"/>
    <n v="3978200"/>
    <x v="24"/>
    <x v="7"/>
    <m/>
    <x v="0"/>
  </r>
  <r>
    <n v="1444"/>
    <s v="C7279-2025"/>
    <s v="0454-2025"/>
    <s v="CHAIBÁ, FUNDACIÓN PARA EL DESARROLLO HUMANO"/>
    <s v="9003533050"/>
    <s v="TIQUY, ESCUELA DE APRENDIZAJE EN DANZA"/>
    <n v="22013000"/>
    <n v="17610400"/>
    <n v="4402600"/>
    <x v="24"/>
    <x v="7"/>
    <m/>
    <x v="0"/>
  </r>
  <r>
    <n v="1445"/>
    <s v="C5062-2025"/>
    <s v="0454-2025"/>
    <s v="FUNDACIÓN CASA TRAMAS"/>
    <s v="9016976087"/>
    <s v="PUNTADAS VISIBLES: RELATOS GRÁFICOS Y TEXTILES DE MUJERES CAUCANAS."/>
    <n v="17882000"/>
    <n v="14305600"/>
    <n v="3576400"/>
    <x v="24"/>
    <x v="7"/>
    <m/>
    <x v="0"/>
  </r>
  <r>
    <n v="1446"/>
    <s v="C3101-2025"/>
    <s v="0454-2025"/>
    <s v="COMUNIDAD INDIGENA OVEJAS SIBERIA"/>
    <s v="9001655899"/>
    <s v="FORTALECIMIENTO CULTURAL Y POSESIÓN ANUAL DE AUTORIDADES MISAK OVEJAS SIBERIA."/>
    <n v="18549000"/>
    <n v="14839200"/>
    <n v="3709800"/>
    <x v="24"/>
    <x v="7"/>
    <m/>
    <x v="0"/>
  </r>
  <r>
    <n v="1447"/>
    <s v="C1901-2025"/>
    <s v="0454-2025"/>
    <s v="FUNDACIÓN PARA EL DESARROLLO SOCIOCULTURAL EDUCATIVO EXPERTOS PRODUCCIONES"/>
    <s v="9011888373"/>
    <s v="MI TERRUÑO"/>
    <n v="25563000"/>
    <n v="20450400"/>
    <n v="5112600"/>
    <x v="24"/>
    <x v="7"/>
    <m/>
    <x v="0"/>
  </r>
  <r>
    <n v="1448"/>
    <s v="C10321-2025"/>
    <s v="0454-2025"/>
    <s v="ARQUIDIÓCESIS DE POPAYÁN"/>
    <s v="8915800000"/>
    <s v="DISEÑO MUSEOGRÁFICO: PRESENCIA, VOZ Y REPRESENTACIÓN INDÍGENA, CAMPESINA Y AFROCAUCANA EN EL MUSEO ARQUIDIOCESANO."/>
    <n v="17070000"/>
    <n v="13656000"/>
    <n v="3414000"/>
    <x v="24"/>
    <x v="7"/>
    <m/>
    <x v="0"/>
  </r>
  <r>
    <n v="1449"/>
    <s v="C9337-2025"/>
    <s v="0370-2025"/>
    <s v="FUNDACION BLUES EN EL BALCON"/>
    <s v="9017602850"/>
    <s v="FESTIVAL BLUES EN EL BALCÓN 2025"/>
    <n v="22509000"/>
    <n v="18007200"/>
    <n v="4501800"/>
    <x v="25"/>
    <x v="3"/>
    <m/>
    <x v="0"/>
  </r>
  <r>
    <n v="1450"/>
    <s v="C3419-2025"/>
    <s v="0454-2025"/>
    <s v="FUNDACION TEJIENDO LAZOS DE AMOR"/>
    <s v="9014649906"/>
    <s v="ETNIA WAYUU HERENCIA CULTURAL COLOMBIANA"/>
    <n v="35005000"/>
    <n v="28004000"/>
    <n v="7001000"/>
    <x v="25"/>
    <x v="3"/>
    <m/>
    <x v="0"/>
  </r>
  <r>
    <n v="1451"/>
    <s v="C7616-2025"/>
    <s v="0454-2025"/>
    <s v="ASOCIACION DE NEGRITUDES DEL AMAZONAS - ASONEGRIAM"/>
    <s v="8380002956"/>
    <s v="SABERES FLUYENTES AFRO: RÍOS DE CULTURA, COMUNICACIÓN Y EMPRENDIMIENTO HACIA UN FUTURO EN EL AMAZONAS"/>
    <n v="31265000"/>
    <n v="25012000"/>
    <n v="6253000"/>
    <x v="25"/>
    <x v="3"/>
    <m/>
    <x v="0"/>
  </r>
  <r>
    <n v="1452"/>
    <s v="C930-2025"/>
    <s v="0454-2025"/>
    <s v="FUNDACION PARA EL DESARROLLO AMBIENTAL AGROPECUARIO ECOLOGICO Y SOCIAL DEL CHAIRA"/>
    <s v="9008810541"/>
    <s v="JÓVENES EN ACCION  CREANDO CONCIENCIA A TRAVÉS DEL ARTE"/>
    <n v="24734000"/>
    <n v="19787200"/>
    <n v="4946800"/>
    <x v="25"/>
    <x v="3"/>
    <m/>
    <x v="0"/>
  </r>
  <r>
    <n v="1453"/>
    <s v="C875-2025"/>
    <s v="0454-2025"/>
    <s v="CORPORACION ACADEMIA DE ARTES Y OFICIOS LA PIRAÑA MUECA"/>
    <s v="9002091120"/>
    <s v="PATRIMONITOS. PROGRAMA DE APROPIACIÓN DEL PATRIMONIO, SABERES Y OFICIOS TRADICIONALES PARA NIÑOS Y JÓVENES"/>
    <n v="20766000"/>
    <n v="16612800"/>
    <n v="4153200"/>
    <x v="25"/>
    <x v="3"/>
    <m/>
    <x v="0"/>
  </r>
  <r>
    <n v="1454"/>
    <s v="C3805-2025"/>
    <s v="0454-2025"/>
    <s v="CORPORACIÓN JUVENIL PARA EL DESARROLLO COMUNITARIO"/>
    <s v="9009624234"/>
    <s v="LA ORALOTECA DIGITAL: EL REPOSITORIO PARA LA MEMORIA COLECTIVA AFIRMATIVA."/>
    <n v="17474000"/>
    <n v="13979200"/>
    <n v="3494800"/>
    <x v="25"/>
    <x v="3"/>
    <m/>
    <x v="0"/>
  </r>
  <r>
    <n v="1455"/>
    <s v="C1181-2025"/>
    <s v="0454-2025"/>
    <s v="ASOCIACION DE FAMILIAS CAMPESINAS AFROCOLOMBIANAS SECTORIZACION AMBIENTAL &quot;AFCASA&quot;"/>
    <s v="9015917222"/>
    <s v="REVITALIZARTE: ARTES Y OFICIOS  NUESTRA IDENTIDAD, CULTURA Y MEMORIA ANCESTRAL"/>
    <n v="19945000"/>
    <n v="15956000"/>
    <n v="3989000"/>
    <x v="25"/>
    <x v="3"/>
    <m/>
    <x v="0"/>
  </r>
  <r>
    <n v="1456"/>
    <s v="C4077-2025"/>
    <s v="0454-2025"/>
    <s v="ASOCIACION DE MUJERES EMPRENDEDORAS CON RESPONSABILIDAD SOCIAL"/>
    <s v="9018473696"/>
    <s v="TEJIENDO FUTURO  &quot;FORMACIÓN Y OPORTUNIDADES PARA MUJERES RURALES DEL BAJO CAGUAN&quot;"/>
    <n v="22978000"/>
    <n v="18382400"/>
    <n v="4595600"/>
    <x v="25"/>
    <x v="5"/>
    <m/>
    <x v="0"/>
  </r>
  <r>
    <n v="1457"/>
    <s v="C2879-2025"/>
    <s v="0454-2025"/>
    <s v="ACADEMIA DE HISTORIA JUAN NEPOMUCENO MORENO DE PAZ DE ARIPORO       "/>
    <s v="9013306051"/>
    <s v="REVISTA HISTORICO CULTURAL PAZ DE ARIPORO"/>
    <n v="23908000"/>
    <n v="19126400"/>
    <n v="4781600"/>
    <x v="25"/>
    <x v="5"/>
    <m/>
    <x v="0"/>
  </r>
  <r>
    <n v="1458"/>
    <s v="C4089-2025"/>
    <s v="0454-2025"/>
    <s v="FUNDACION MANANTIAL DE VIDA"/>
    <s v="9002065001"/>
    <s v="CÁMARA EN MANO: MIRADAS QUE TRANSFORMAN"/>
    <n v="20315000"/>
    <n v="16252000"/>
    <n v="4063000"/>
    <x v="25"/>
    <x v="5"/>
    <m/>
    <x v="0"/>
  </r>
  <r>
    <n v="1459"/>
    <s v="C6099-2025"/>
    <s v="0454-2025"/>
    <s v="FUNDACIÓN MUSEO NORTE DE SANTANDER Y CIUDAD DE CÚCUTA"/>
    <s v="9001274842"/>
    <s v="ENCONTREMONOS EN EL MUSEO SEGUNDA EDICIÓN"/>
    <n v="23807000"/>
    <n v="19045600"/>
    <n v="4761400"/>
    <x v="25"/>
    <x v="5"/>
    <m/>
    <x v="0"/>
  </r>
  <r>
    <n v="1460"/>
    <s v="C6368-2025"/>
    <s v="0454-2025"/>
    <s v="FUNDACION SOCIOCULTURAL APOYARTE"/>
    <s v="9015883236"/>
    <s v="ENTRE TRAPILLOS Y TURBANTES"/>
    <n v="24899000"/>
    <n v="19919200"/>
    <n v="4979800"/>
    <x v="25"/>
    <x v="5"/>
    <m/>
    <x v="0"/>
  </r>
  <r>
    <n v="1461"/>
    <s v="C10498-2025"/>
    <s v="0454-2025"/>
    <s v="CORPORACIÓN CULTURA SOSTENIBLE PARA EL PROGRESO"/>
    <s v="9018544971"/>
    <s v="ESCUELA DE FORMACIÓN PATRIMONIAL PARA LA CONSERVACIÓN DE LOS RITOS MORTUORIOS EN EL SAN JUAN"/>
    <n v="30993000"/>
    <n v="24794400"/>
    <n v="6198600"/>
    <x v="25"/>
    <x v="5"/>
    <m/>
    <x v="0"/>
  </r>
  <r>
    <n v="1462"/>
    <s v="C208-2025"/>
    <s v="0454-2025"/>
    <s v="FUNDACION CORAZON DE ORO"/>
    <s v="9009337084"/>
    <s v="&quot;CULTURA AL VOLANTE&quot; ESCUELA ITINERANTE DE FORMACION ARTÍSTICA Y CULTURAL POR LOS BARRIOS DE PEREIRA"/>
    <n v="23654000"/>
    <n v="18923200"/>
    <n v="4730800"/>
    <x v="25"/>
    <x v="5"/>
    <m/>
    <x v="0"/>
  </r>
  <r>
    <n v="1463"/>
    <s v="C1612-2025"/>
    <s v="0454-2025"/>
    <s v="FUNDACION EMOCION-ARTE"/>
    <s v="9016740666"/>
    <s v="¿QUÉ TAL SI IMÁGINAMOS OTRA HISTORIA?"/>
    <n v="17341000"/>
    <n v="13872800"/>
    <n v="3468200"/>
    <x v="25"/>
    <x v="5"/>
    <m/>
    <x v="0"/>
  </r>
  <r>
    <n v="1464"/>
    <s v="C3467-2025"/>
    <s v="0454-2025"/>
    <s v="COMUNIDAD INDIGENA TORRENTE"/>
    <s v="9015839945"/>
    <s v="ESCUELA DE ARTES Y SABERES DE TORRENTE INDIGENA"/>
    <n v="25813000"/>
    <n v="20650400"/>
    <n v="5162600"/>
    <x v="25"/>
    <x v="6"/>
    <m/>
    <x v="0"/>
  </r>
  <r>
    <n v="1465"/>
    <s v="C8432-2025"/>
    <s v="0454-2025"/>
    <s v="CORPORACIÓN MUSICAL, CULTURAL Y SOCIAL CRESCENDO ONG"/>
    <s v="9007521887"/>
    <s v="CONFORMACIÓN DE LA “ESTUDIANTINA REGIONAL CALIMA” FASE I"/>
    <n v="23467000"/>
    <n v="18773600"/>
    <n v="4693400"/>
    <x v="25"/>
    <x v="6"/>
    <m/>
    <x v="0"/>
  </r>
  <r>
    <n v="1466"/>
    <s v="C6308-2025"/>
    <s v="0454-2025"/>
    <s v="LA CORPORACION CENTRO LATINOAMERICANO DE EDUCACION E INVESTIGACION SER"/>
    <s v="9009893219"/>
    <s v="EXPERIENCIAS CULTURALES Y DE CONSTRUCCIÓN DE PAZ EN EL POST ESTALLIDO SOCIAL EN PEREIRA Y DOSQUEBRADAS"/>
    <n v="27112000"/>
    <n v="21689600"/>
    <n v="5422400"/>
    <x v="25"/>
    <x v="6"/>
    <m/>
    <x v="0"/>
  </r>
  <r>
    <n v="1467"/>
    <s v="C8455-2025"/>
    <s v="0454-2025"/>
    <s v="CORPORACION CULTURAL CACIQUE CINERA"/>
    <s v="9018508444"/>
    <s v="“MÚSICA, TRADICIONES, PAZ&quot;"/>
    <n v="26692000"/>
    <n v="21353600"/>
    <n v="5338400"/>
    <x v="25"/>
    <x v="6"/>
    <m/>
    <x v="0"/>
  </r>
  <r>
    <n v="1468"/>
    <s v="C6052-2025"/>
    <s v="0454-2025"/>
    <s v="FUNDACION LUNA DE ARTE Y TAMBORES"/>
    <s v="9017512505"/>
    <s v="LUNADA DE TAMBORES"/>
    <n v="19314000"/>
    <n v="15451200"/>
    <n v="3862800"/>
    <x v="25"/>
    <x v="6"/>
    <m/>
    <x v="0"/>
  </r>
  <r>
    <n v="1469"/>
    <s v="C9272-2025"/>
    <s v="0454-2025"/>
    <s v="JUNTA DE ACCIÓN COMUNAL VEREDA MATIGUAJA"/>
    <s v="9003198366"/>
    <s v="SONIDOS ANCESTRALES: UN PORRO POR LA PAZ"/>
    <n v="16559000"/>
    <n v="13247200"/>
    <n v="3311800"/>
    <x v="25"/>
    <x v="6"/>
    <m/>
    <x v="0"/>
  </r>
  <r>
    <n v="1470"/>
    <s v="C4452-2025"/>
    <s v="0454-2025"/>
    <s v="ASOCIACION DE SERVICIOS INTEGRALES PARA EL DESARROLLO-ASIPD"/>
    <s v="9018396823"/>
    <s v="TRADICIONES ARTESANALES ANCESTRALES  PARA ENDULZARTE CICUCO"/>
    <n v="17761000"/>
    <n v="14208800"/>
    <n v="3552200"/>
    <x v="25"/>
    <x v="6"/>
    <m/>
    <x v="0"/>
  </r>
  <r>
    <n v="1471"/>
    <s v="C3442-2025"/>
    <s v="0454-2025"/>
    <s v="FUNDACION CULTURAL CUEROS Y CHONTA"/>
    <s v="9004894204"/>
    <s v="ESCUELA SEMILLAS DE CHONTA-FORMACIÓN EM3 FASE IV"/>
    <n v="17559000"/>
    <n v="14047200"/>
    <n v="3511800"/>
    <x v="25"/>
    <x v="6"/>
    <m/>
    <x v="0"/>
  </r>
  <r>
    <n v="1472"/>
    <s v="C6661-2025"/>
    <s v="0454-2025"/>
    <s v="CORPORACIÓN ARTÍSTICA Y CULTURAL ROMPE CABEZAS"/>
    <s v="9016429583"/>
    <s v="FESTIVAL REGIONAL DE TEATRO KIUMA"/>
    <n v="25353000"/>
    <n v="20282400"/>
    <n v="5070600"/>
    <x v="25"/>
    <x v="7"/>
    <m/>
    <x v="0"/>
  </r>
  <r>
    <n v="1473"/>
    <s v="C1309-2025"/>
    <s v="0454-2025"/>
    <s v="FUNDACION ARTE VIRAL PARA EL MEJORAMIENTO DE LA CALIDAD DE VIDA - (VIDAVIRAL)"/>
    <s v="9000387576"/>
    <s v="“PAZ EN LA PERIFERIA”"/>
    <n v="18020000"/>
    <n v="14416000"/>
    <n v="3604000"/>
    <x v="25"/>
    <x v="7"/>
    <m/>
    <x v="0"/>
  </r>
  <r>
    <n v="1474"/>
    <s v="C876-2025"/>
    <s v="0454-2025"/>
    <s v="FUNDACIÓN VIENTOS DE ESPERANZA Y PAZ"/>
    <s v="9011790892"/>
    <s v="&quot;PRE BANDA Y BANDA  AL SON´SAN MARTINERO&quot;"/>
    <n v="27971000"/>
    <n v="22376800"/>
    <n v="5594200"/>
    <x v="25"/>
    <x v="7"/>
    <m/>
    <x v="0"/>
  </r>
  <r>
    <n v="1475"/>
    <s v="C5958-2025"/>
    <s v="0454-2025"/>
    <s v="ASOCIACION DE PRODUCTORES INDIGENAS AGROECOLOGICO DE SAN ANTONIO DE PALMITO SUCRE ASPROINPAL"/>
    <s v="8230031061"/>
    <s v="PRIMERA FERIA DE  LAS SEMILLAS CRIOLLAS  DE MAÍZ Y SU PRESERVACIÓN: ¡SEMBRANDO TRADICIÓN!"/>
    <n v="24679000"/>
    <n v="19743200"/>
    <n v="4935800"/>
    <x v="25"/>
    <x v="7"/>
    <m/>
    <x v="0"/>
  </r>
  <r>
    <n v="1476"/>
    <s v="C4697-2025"/>
    <s v="0454-2025"/>
    <s v="FUNDACION EDUCATIVA LAZOS ANCESTRALES"/>
    <s v="9014077645"/>
    <s v="ARTE PARA LA INCLUSIÓN: UN PROGRAMA DE ARTE TERAPÉUTICO NIÑOS, NIÑAS, ADOLESCENTES, Y JÓVENES CON DEFICIT DE ATENCIONDE ATENCION.."/>
    <n v="20123000"/>
    <n v="16098400"/>
    <n v="4024600"/>
    <x v="25"/>
    <x v="7"/>
    <m/>
    <x v="0"/>
  </r>
  <r>
    <n v="1477"/>
    <s v="C3391-2025"/>
    <s v="0454-2025"/>
    <s v="PATRONATO COLOMBIANO DE ARTES Y CIENCIAS"/>
    <s v="8300006111"/>
    <s v="X ENCUENTRO DE PORTADORES DEL FOLCLOR DEL PATRONATO COLOMBIANO DE ARTES Y CIENCIAS: MEMORIA, PAZ Y RECONCILIACIÓN."/>
    <n v="22291000"/>
    <n v="17832800"/>
    <n v="4458200"/>
    <x v="25"/>
    <x v="7"/>
    <m/>
    <x v="0"/>
  </r>
  <r>
    <n v="1478"/>
    <s v="C10896-2025"/>
    <s v="0454-2025"/>
    <s v="STOP DANCE AR-T &amp; FUNDACIÓN"/>
    <s v="9018796143"/>
    <s v="URBAN FEST RIO: CAMBIO SOCIAL URBANO, RIOHACHA POR LA PAZ"/>
    <n v="39245000"/>
    <n v="31396000"/>
    <n v="7849000"/>
    <x v="25"/>
    <x v="7"/>
    <m/>
    <x v="0"/>
  </r>
  <r>
    <n v="1479"/>
    <s v="C10393-2025"/>
    <s v="0370-2025"/>
    <s v="CORPORACIÓN ARTÍSTICA DANZAS Y MÚSICA TRADICIONAL LOS CARACOLES DEL MAR DE LA VEREDA DE LLANAJE"/>
    <s v="9013213421"/>
    <s v="FIESTA DE SAN ANTONIO - LA FIESTA DE LA ENSENADA"/>
    <n v="17559000"/>
    <n v="14047200"/>
    <n v="3511800"/>
    <x v="26"/>
    <x v="3"/>
    <m/>
    <x v="0"/>
  </r>
  <r>
    <n v="1480"/>
    <s v="C9265-2025"/>
    <s v="0454-2025"/>
    <s v="CORPORACION AVC CIUDAD VISUAL"/>
    <s v="9003486363"/>
    <s v="JARDINES MONTAÑEROS: PRESENCIA Y LEGADO DE LAS MUJERES CAMPESINAS EN LA CONSTRUCCIÓN DEL PAISAJE"/>
    <n v="24781000"/>
    <n v="19824800"/>
    <n v="4956200"/>
    <x v="26"/>
    <x v="4"/>
    <m/>
    <x v="0"/>
  </r>
  <r>
    <n v="1481"/>
    <s v="C3293-2025"/>
    <s v="0454-2025"/>
    <s v="FUNDACIÒN PARA EL DESARROLLO DE LA POBLACIÒN CON NECESIDADES EDUCATIVAS ESPECIALES DE SUCRE TALENTOS"/>
    <s v="8230053612"/>
    <s v="&quot;RAÍCES Y COLORES: ARTE, TEATRO Y NARRATIVAS PARA LA SALVAGUARDA DEL PATRIMONIO VIVO DE SUCRE&quot;."/>
    <n v="17849000"/>
    <n v="14279200"/>
    <n v="3569800"/>
    <x v="26"/>
    <x v="3"/>
    <m/>
    <x v="0"/>
  </r>
  <r>
    <n v="1482"/>
    <s v="C8131-2025"/>
    <s v="0454-2025"/>
    <s v="FUNDACION CARIDAD Y ESPERANZA "/>
    <s v="9009051411"/>
    <s v="COLORIN COLORADO ESTE CUENTO NO HA ACABADO"/>
    <n v="25563000"/>
    <n v="20450400"/>
    <n v="5112600"/>
    <x v="26"/>
    <x v="3"/>
    <m/>
    <x v="0"/>
  </r>
  <r>
    <n v="1483"/>
    <s v="C6898-2025"/>
    <s v="0454-2025"/>
    <s v="CORPORACION DEPARTAMENTAL DE ORQUESTAS JUVENILES E INFANTILES BATUTA- META"/>
    <s v="8220015054"/>
    <s v="VOCES LLANO Y TRADICIÓN - TEMPORADA 4"/>
    <n v="32214000"/>
    <n v="25771200"/>
    <n v="6442800"/>
    <x v="26"/>
    <x v="3"/>
    <m/>
    <x v="0"/>
  </r>
  <r>
    <n v="1484"/>
    <s v="C7972-2025"/>
    <s v="0454-2025"/>
    <s v="FUNDACION RESIGNIFICATE"/>
    <s v="9017605151"/>
    <s v="ZENÚ-LINGUA 2.0: “EL GUACHIBKA; LA LENGUA ARTIFICIAL PROPIA PARA LA COMUNIDAD INDÍGENA ZENÚ EN EL CONTEXTO ESCOLAR”"/>
    <n v="18167000"/>
    <n v="14533600"/>
    <n v="3633400"/>
    <x v="26"/>
    <x v="3"/>
    <m/>
    <x v="0"/>
  </r>
  <r>
    <n v="1485"/>
    <s v="C7708-2025"/>
    <s v="0454-2025"/>
    <s v="CORPORACION CULTURAL LA CASA"/>
    <s v="9007343332"/>
    <s v="ACTUAMOS JUGANDO VERSIÓN IX - &quot;TITEREARTE&quot;"/>
    <n v="28543000"/>
    <n v="22834400"/>
    <n v="5708600"/>
    <x v="26"/>
    <x v="3"/>
    <m/>
    <x v="0"/>
  </r>
  <r>
    <n v="1486"/>
    <s v="C6990-2025"/>
    <s v="0454-2025"/>
    <s v="CORPORACION ESCUELA COLOMBIANA DE TAI CHI CHUAN ESTILO YANG - CHI KUNG Y ARTES A FINES"/>
    <s v="9017153921"/>
    <s v="TAICHICHUAN PARA LA COMUNIDAD: ACERCANDO EL PATRIMONIO CULTURAL INMATERIAL DE LA HUMANIDAD A LOS PARQUES."/>
    <n v="24466000"/>
    <n v="19572800"/>
    <n v="4893200"/>
    <x v="26"/>
    <x v="4"/>
    <m/>
    <x v="0"/>
  </r>
  <r>
    <n v="1487"/>
    <s v="C3176-2025"/>
    <s v="0454-2025"/>
    <s v="ASOCIACION BANDA NUEVA INTEGRACION"/>
    <s v="9016428981"/>
    <s v="SEMILLEROS DE BANDAS FOLCLORICAS DEL BAJO CAUCA ANTIOQUEÑO"/>
    <n v="17988000"/>
    <n v="14390400"/>
    <n v="3597600"/>
    <x v="26"/>
    <x v="5"/>
    <m/>
    <x v="0"/>
  </r>
  <r>
    <n v="1488"/>
    <s v="C6815-2025"/>
    <s v="0454-2025"/>
    <s v="CORPORACION PARA EL DESARROLLO SOCIAL &quot;CORPOCAUSAI&quot;"/>
    <s v="9000841898"/>
    <s v="ESPIRAL DEL TIEMPO: TRAS EL ORIGEN Y EL TIEMPO DE LOS ARTESANOS DEL CARNAVAL DE NEGROS Y BLANCOS EN EL RESGUARDO DE PASTÁS DEL MUNICIPIO DE ALDANA."/>
    <n v="18395000"/>
    <n v="14716000"/>
    <n v="3679000"/>
    <x v="26"/>
    <x v="5"/>
    <m/>
    <x v="0"/>
  </r>
  <r>
    <n v="1489"/>
    <s v="C4095-2025"/>
    <s v="0454-2025"/>
    <s v="FUNDACION JOVENES UNIDOS POR EL ARTE, LA CULTURA Y EL MEDIO AMBIENTE"/>
    <s v="9017604950"/>
    <s v="RECICLANDO HACEMOS CULTURA"/>
    <n v="33060000"/>
    <n v="26448000"/>
    <n v="6612000"/>
    <x v="26"/>
    <x v="5"/>
    <m/>
    <x v="0"/>
  </r>
  <r>
    <n v="1490"/>
    <s v="C1330-2025"/>
    <s v="0454-2025"/>
    <s v="CORPORACIÓN IMA"/>
    <s v="9004989251"/>
    <s v="IX SIMPOSIO DE EDUCACIÓN ARTÍSTICA"/>
    <n v="24353000"/>
    <n v="19482400"/>
    <n v="4870600"/>
    <x v="26"/>
    <x v="5"/>
    <m/>
    <x v="0"/>
  </r>
  <r>
    <n v="1491"/>
    <s v="C8156-2025"/>
    <s v="0454-2025"/>
    <s v="FUNDACION ITZAYANA QUE SIGNIFICA REGALO DE DIOS"/>
    <s v="9005110394"/>
    <s v="HACIA EL ENCUENTRO CON LA LUNA"/>
    <n v="17974000"/>
    <n v="14379200"/>
    <n v="3594800"/>
    <x v="26"/>
    <x v="5"/>
    <m/>
    <x v="0"/>
  </r>
  <r>
    <n v="1492"/>
    <s v="C5713-2025"/>
    <s v="0454-2025"/>
    <s v="FUNDACION JUVENTUD, ARTE, EMPRENDIMIENTO E INNOVACION"/>
    <s v="9007057585"/>
    <s v="METETE EN LA PELICULA"/>
    <n v="17751000"/>
    <n v="14200800"/>
    <n v="3550200"/>
    <x v="26"/>
    <x v="5"/>
    <m/>
    <x v="0"/>
  </r>
  <r>
    <n v="1493"/>
    <s v="C7369-2025"/>
    <s v="0454-2025"/>
    <s v="CORPORACION CULTURAL FIHIZCA ARTE PARA LA PAZ Y LA VIDA"/>
    <s v="9011124106"/>
    <s v="SEPTIMO SALÓN DE ARTES PLÁSTICAS Y VISUALES DE VILLA DE VILLA DE LEYVA 2025"/>
    <n v="26140000"/>
    <n v="20912000"/>
    <n v="5228000"/>
    <x v="26"/>
    <x v="5"/>
    <m/>
    <x v="0"/>
  </r>
  <r>
    <n v="1494"/>
    <s v="C977-2025"/>
    <s v="0454-2025"/>
    <s v="FUNDACION DE DESARROLLO SOCIAL PARA LA EXCELENCIA SIGLA F.DEX"/>
    <s v="9006092884"/>
    <s v="RESILIARTE II TEMPORADA: HISTORIAS DE RECONEXIÓN SOCIAL"/>
    <n v="20894000"/>
    <n v="16715200"/>
    <n v="4178800"/>
    <x v="26"/>
    <x v="5"/>
    <m/>
    <x v="0"/>
  </r>
  <r>
    <n v="1495"/>
    <s v="C8457-2025"/>
    <s v="0454-2025"/>
    <s v="CORPORACIÓN TREVEJOS CASA DE FORMACIÓN GESTIÓN Y PRODUCCIÓN ARTÍSTICA Y CULTURAL"/>
    <s v="9008375886"/>
    <s v="ENCUENTRO DE TEATRO ESCUELERO"/>
    <n v="20079000"/>
    <n v="16063200"/>
    <n v="4015800"/>
    <x v="26"/>
    <x v="5"/>
    <m/>
    <x v="0"/>
  </r>
  <r>
    <n v="1496"/>
    <s v="C7014-2025"/>
    <s v="0454-2025"/>
    <s v="ASOCIACION DE MINISTROS EVANGELICOS DE CURUMANI"/>
    <s v="9008473843"/>
    <s v="CELEBRACION DE LA SEMANA CULTURAL DE LA BIBLIA &quot;TRANSFERENCIA DE VALORES PARA UNA SOCIEDAD MEJOR&quot;"/>
    <n v="27013000"/>
    <n v="21610400"/>
    <n v="5402600"/>
    <x v="26"/>
    <x v="6"/>
    <m/>
    <x v="0"/>
  </r>
  <r>
    <n v="1497"/>
    <s v="C10052-2025"/>
    <s v="0454-2025"/>
    <s v="CONSEJO COMUNITARIO DE LA COMUNIDAD NEGRA DE SANTA CECILIA"/>
    <s v="8160033363"/>
    <s v="BIODIVERSIDAD Y TERRIRORIOS DE PAZ"/>
    <n v="24339000"/>
    <n v="19471200"/>
    <n v="4867800"/>
    <x v="26"/>
    <x v="6"/>
    <m/>
    <x v="0"/>
  </r>
  <r>
    <n v="1498"/>
    <s v="C779-2025"/>
    <s v="0454-2025"/>
    <s v="CORPORACIÓN MUJERES EN ACCIÓN DEL META CORPOMUJER"/>
    <s v="9001276870"/>
    <s v="CASTILLA LA NUEVA CELEBRA UNA FIESTA DE LECTURA, ESCRITURA Y ORALIDAD"/>
    <n v="17996000"/>
    <n v="14396800"/>
    <n v="3599200"/>
    <x v="26"/>
    <x v="6"/>
    <m/>
    <x v="0"/>
  </r>
  <r>
    <n v="1499"/>
    <s v="C10259-2025"/>
    <s v="0454-2025"/>
    <s v="FUNDACION SOCIAL Y CULTURAL AGENTE DE PAZ DE SINCELEJO"/>
    <s v="9017406374"/>
    <s v="CONSTRUCTORES DE PAZ"/>
    <n v="26390000"/>
    <n v="21112000"/>
    <n v="5278000"/>
    <x v="26"/>
    <x v="6"/>
    <m/>
    <x v="0"/>
  </r>
  <r>
    <n v="1500"/>
    <s v="C3298-2025"/>
    <s v="0454-2025"/>
    <s v="EL COLOR AZUL"/>
    <s v="9003848506"/>
    <s v="MUMAR: UN MUSEO PROYECTADO PARA UNA SUPER CIUDAD"/>
    <n v="21239000"/>
    <n v="16991200"/>
    <n v="4247800"/>
    <x v="26"/>
    <x v="6"/>
    <m/>
    <x v="0"/>
  </r>
  <r>
    <n v="1501"/>
    <s v="C9384-2025"/>
    <s v="0454-2025"/>
    <s v="ASOCIACIÓN DERECHOS DE LA NATURALEZA"/>
    <s v="9011022051"/>
    <s v="BIOCULTURAS VIVAS."/>
    <n v="28276000"/>
    <n v="22620800"/>
    <n v="5655200"/>
    <x v="26"/>
    <x v="6"/>
    <m/>
    <x v="0"/>
  </r>
  <r>
    <n v="1502"/>
    <s v="C5356-2025"/>
    <s v="0454-2025"/>
    <s v="CORPORACION LIMITADOS VISUALES DE RISARALDA"/>
    <s v="8160034845"/>
    <s v="CUERDAS INVISIBLES"/>
    <n v="16861000"/>
    <n v="13488800"/>
    <n v="3372200"/>
    <x v="26"/>
    <x v="6"/>
    <m/>
    <x v="0"/>
  </r>
  <r>
    <n v="1503"/>
    <s v="C4109-2025"/>
    <s v="0454-2025"/>
    <s v="FUNDACION INTEGRAL PARA LA FAMILIA MANOS CREATIVAS"/>
    <s v="9005709479"/>
    <s v="LOS SABORES DE MI ABUELA"/>
    <n v="25243000"/>
    <n v="20194400"/>
    <n v="5048600"/>
    <x v="26"/>
    <x v="6"/>
    <m/>
    <x v="0"/>
  </r>
  <r>
    <n v="1504"/>
    <s v="C8059-2025"/>
    <s v="0454-2025"/>
    <s v="CORPORACIÓN TEATRO EXPERIMENTAL SANTANA"/>
    <s v="8010016429"/>
    <s v="IMAGINADOANDO/EIC ESCUELA ITINERANTE DE CINE - PROGRAMA DE FORMACIÓN AUDIOVISUAL POR INMERSIÓN PARA JÓVENES RURALES."/>
    <n v="25677000"/>
    <n v="20541600"/>
    <n v="5135400"/>
    <x v="26"/>
    <x v="7"/>
    <m/>
    <x v="0"/>
  </r>
  <r>
    <n v="1505"/>
    <s v="C9124-2025"/>
    <s v="0454-2025"/>
    <s v="FUNDACIÓN REGIÓN MUSEO"/>
    <s v="9011258413"/>
    <s v="RINCÓN TEGUA. INICIATIVAS DE TURISMO Y GESTIÓN CULTURAL DEL PATRIMONIO ARQUEOLÓGICO EN SANTA MARÍA, BOYACÁ"/>
    <n v="23630000"/>
    <n v="18904000"/>
    <n v="4726000"/>
    <x v="26"/>
    <x v="7"/>
    <m/>
    <x v="0"/>
  </r>
  <r>
    <n v="1506"/>
    <s v="C2719-2025"/>
    <s v="0454-2025"/>
    <s v="FUNDACION ARTISTICA DANZANUEVA"/>
    <s v="9015091114"/>
    <s v="&quot;MOVIMIENTOS PARLANTES&quot; TALLERES PARA EL FUTURO"/>
    <n v="21866000"/>
    <n v="17492800"/>
    <n v="4373200"/>
    <x v="26"/>
    <x v="7"/>
    <m/>
    <x v="0"/>
  </r>
  <r>
    <n v="1507"/>
    <s v="C8533-2025"/>
    <s v="0454-2025"/>
    <s v="FUNDACION COLOMBIANA DEJANDO HUELLAS"/>
    <s v="9018773655"/>
    <s v="FORMACION EN LA DANZA DEL SON DE NEGRO"/>
    <n v="19017000"/>
    <n v="15213600"/>
    <n v="3803400"/>
    <x v="26"/>
    <x v="7"/>
    <m/>
    <x v="0"/>
  </r>
  <r>
    <n v="1508"/>
    <s v="C4451-2025"/>
    <s v="0454-2025"/>
    <s v="ASOCIACION LLANERITOS PRODUCCION"/>
    <s v="9017404464"/>
    <s v="SALVAGUARDIA DE LA LENGUA SALIVA A TRAVÉS DE UN REPOSITORIO DIGITAL TRANSMEDIA"/>
    <n v="34131000"/>
    <n v="27304800"/>
    <n v="6826200"/>
    <x v="26"/>
    <x v="7"/>
    <m/>
    <x v="0"/>
  </r>
  <r>
    <n v="1509"/>
    <s v="C9235-2025"/>
    <s v="0454-2025"/>
    <s v="ALIANZA COLOMBO FRANCESA DE MANIZALES"/>
    <s v="8908018557"/>
    <s v="VISIONES CRUZADAS / VISIONS CROISÉES"/>
    <n v="30178000"/>
    <n v="24142400"/>
    <n v="6035600"/>
    <x v="26"/>
    <x v="7"/>
    <m/>
    <x v="0"/>
  </r>
  <r>
    <n v="1510"/>
    <s v="C9441-2025"/>
    <s v="0454-2025"/>
    <s v="JUNTA DE ACCION COMUNAL DE LA URBANIZACION CONSUELO II"/>
    <s v="9016640434"/>
    <s v="TALENTOS DE MI LLANO"/>
    <n v="36072000"/>
    <n v="28857600"/>
    <n v="7214400"/>
    <x v="26"/>
    <x v="7"/>
    <m/>
    <x v="0"/>
  </r>
  <r>
    <n v="1511"/>
    <s v="C4622-2025"/>
    <s v="0454-2025"/>
    <s v="ASOCIACIÓN DE USUARIOS DEL ACUEDUCTO PITAL DE COMBIA N°1"/>
    <s v="8160031691"/>
    <s v="SEMILLAS DE VIDA CAMPESINA"/>
    <n v="27112000"/>
    <n v="21689600"/>
    <n v="5422400"/>
    <x v="26"/>
    <x v="7"/>
    <m/>
    <x v="0"/>
  </r>
  <r>
    <n v="1512"/>
    <s v="C177-2025"/>
    <s v="0454-2025"/>
    <s v="FUNDACIÓN TRABAJANDO POR SINCERIN"/>
    <s v="9010013545"/>
    <s v="FESTIVAL VOCES Y ACORDEONES DE SINCERIN: POR LA PAZ Y LA CULTURA DE LA COSTA CARIBE COLOMBIANA"/>
    <n v="17742000"/>
    <n v="14193600"/>
    <n v="3548400"/>
    <x v="26"/>
    <x v="7"/>
    <m/>
    <x v="0"/>
  </r>
  <r>
    <n v="1513"/>
    <s v="C5750-2025"/>
    <s v="0370-2025"/>
    <s v="ASOCIACION PLAN RETORNO FAMILIA LLOREDA GUAPACHA"/>
    <s v="9018172152"/>
    <s v="CONMEMORACIÓN DEL DÍA DE LA AFROCOLOMBIANIDAD"/>
    <n v="25917000"/>
    <n v="20733600"/>
    <n v="5183400"/>
    <x v="27"/>
    <x v="3"/>
    <m/>
    <x v="0"/>
  </r>
  <r>
    <n v="1514"/>
    <s v="C9951-2025"/>
    <s v="0454-2025"/>
    <s v="FUNDACION BELLA FLOR"/>
    <s v="8301215871"/>
    <s v="RITMOS Y LETRAS, TALENTOS DE NIÑOS Y ADOLESCENTES EN EL SUR DE BOGOTÁ"/>
    <n v="21362000"/>
    <n v="17089600"/>
    <n v="4272400"/>
    <x v="27"/>
    <x v="3"/>
    <m/>
    <x v="0"/>
  </r>
  <r>
    <n v="1515"/>
    <s v="C6134-2025"/>
    <s v="0454-2025"/>
    <s v="ASOCIACION DE CABILDOS INDIGENAS EMBERA WOUNAAN KATIO CHAMI Y TULE DEL DEPARTAMENTO DEL CHOCO OREWA"/>
    <s v="9000602821"/>
    <s v="RESCATE DE LA CULTURA EMBERA DOVIDA PARA JOVENES"/>
    <n v="28916000"/>
    <n v="23132800"/>
    <n v="5783200"/>
    <x v="27"/>
    <x v="4"/>
    <m/>
    <x v="4"/>
  </r>
  <r>
    <n v="1516"/>
    <s v="C9570-2025"/>
    <s v="0454-2025"/>
    <s v="CORPORACIÓN SERRANÍA"/>
    <s v="9012089766"/>
    <s v="“GIRA DE LA SABANA A LA MONTAÑA”: UN VIAJE SONORO HACIA EL CORAZÓN DE MISTRATÓ"/>
    <n v="23654000"/>
    <n v="18923200"/>
    <n v="4730800"/>
    <x v="27"/>
    <x v="3"/>
    <m/>
    <x v="0"/>
  </r>
  <r>
    <n v="1517"/>
    <s v="C7761-2025"/>
    <s v="0454-2025"/>
    <s v="FUNDACION EDUCATIVA ROBERTO VILLEGAS"/>
    <s v="8230030871"/>
    <s v="&quot;TOTUMO CREATIVO: PINTURA Y DIVERSIÓN&quot;"/>
    <n v="23025000"/>
    <n v="18420000"/>
    <n v="4605000"/>
    <x v="27"/>
    <x v="3"/>
    <m/>
    <x v="0"/>
  </r>
  <r>
    <n v="1518"/>
    <s v="C5227-2025"/>
    <s v="0454-2025"/>
    <s v="CORPORACIÓN CULTURAL MARIMBULA"/>
    <s v="9015024210"/>
    <s v="“MÁ TABALÁ SENDÁ CHAKERO” FORMACIÓN ARTÍSTICA Y CULTURAL PARA EL FOMENTO DE LA MÚSICA Y LAS DANZAS TRADICIONALES EN LOS NIÑOS, NIÑAS Y JÓVENES."/>
    <n v="19891000"/>
    <n v="15912800"/>
    <n v="3978200"/>
    <x v="27"/>
    <x v="3"/>
    <m/>
    <x v="0"/>
  </r>
  <r>
    <n v="1519"/>
    <s v="C2138-2025"/>
    <s v="0454-2025"/>
    <s v="CORPORACIÓN CULTURAL EL TOTUMO ENCANTADO"/>
    <s v="9009604156"/>
    <s v="LABORATORIOS DE ARTE PARA LA VIDA Y LA PAZ DESDE EL TERRITORIO RURAL"/>
    <n v="21461000"/>
    <n v="17168800"/>
    <n v="4292200"/>
    <x v="27"/>
    <x v="3"/>
    <m/>
    <x v="0"/>
  </r>
  <r>
    <n v="1520"/>
    <s v="C9717-2025"/>
    <s v="0454-2025"/>
    <s v="JUNTA DE ACCION COMUNAL DEL CORREGIMIENTO DE OBANDO"/>
    <s v="9015738478"/>
    <s v="FORTALECIMIENTO DE LA BANDA MUSICO MARCIAL DEL CORREGIMIENTO DE OBANDO"/>
    <n v="16175000"/>
    <n v="12940000"/>
    <n v="3235000"/>
    <x v="27"/>
    <x v="3"/>
    <m/>
    <x v="0"/>
  </r>
  <r>
    <n v="1521"/>
    <s v="C806-2025"/>
    <s v="0454-2025"/>
    <s v="CORPORACION CULTURAL CABRESTERO GUAINIA"/>
    <s v="9006600418"/>
    <s v="GUAINIA SE VISTE DE GALA “1ER GRAN VELADA DE LA CANCIÓN INEDITA&quot;"/>
    <n v="32004000"/>
    <n v="25603200"/>
    <n v="6400800"/>
    <x v="27"/>
    <x v="5"/>
    <m/>
    <x v="0"/>
  </r>
  <r>
    <n v="1522"/>
    <s v="C6535-2025"/>
    <s v="0454-2025"/>
    <s v="FUNDACION GRANITO DE ARENA"/>
    <s v="9001466176"/>
    <s v="ENTRE TRADICIÓN Y MODERNIDAD: LO QUE PIENSAN LOS NIÑOS Y JÓVENES DE LAS INSTITUCIONES EDUCATIVAS DEL ALTO BAUDÓ SOBRE LA CULTURA."/>
    <n v="28916000"/>
    <n v="23132800"/>
    <n v="5783200"/>
    <x v="27"/>
    <x v="5"/>
    <m/>
    <x v="0"/>
  </r>
  <r>
    <n v="1523"/>
    <s v="C3843-2025"/>
    <s v="0454-2025"/>
    <s v="ASOCIACION ONG TRABAJADARES EN ACCIÓN MARBER"/>
    <s v="9001598566"/>
    <s v="ARTE-SANO 2025"/>
    <n v="26089000"/>
    <n v="20871200"/>
    <n v="5217800"/>
    <x v="27"/>
    <x v="5"/>
    <m/>
    <x v="0"/>
  </r>
  <r>
    <n v="1524"/>
    <s v="C8863-2025"/>
    <s v="0454-2025"/>
    <s v="CORPORACIÓN SOCIAL, CULTURAL Y AMBIENTAL JUAN GORDO DE GRANADA SUCRE"/>
    <s v="9015702601"/>
    <s v="LEO GRANADA"/>
    <n v="25243000"/>
    <n v="20194400"/>
    <n v="5048600"/>
    <x v="27"/>
    <x v="5"/>
    <m/>
    <x v="0"/>
  </r>
  <r>
    <n v="1525"/>
    <s v="C11082-2025"/>
    <s v="0454-2025"/>
    <s v="JUNTA DE ACCION COMUNAL DEL BARRIO PARIS CENTRAL"/>
    <s v="9000222385"/>
    <s v="LABORATORIO CREATIVO EN ARTES PLASTICAS: COLORES PARA TRANSFORMAR VIDAS"/>
    <n v="16493000"/>
    <n v="13194400"/>
    <n v="3298600"/>
    <x v="27"/>
    <x v="5"/>
    <m/>
    <x v="0"/>
  </r>
  <r>
    <n v="1526"/>
    <s v="C3261-2025"/>
    <s v="0454-2025"/>
    <s v="CORPORACIÓN CENTRO CULTURAL MÉDULA TEATRO"/>
    <s v="9017380861"/>
    <s v="III FESTIVAL INTERNACIONAL LIBERTARIO POR EL TEATRO Y LA VIDA."/>
    <n v="22213000"/>
    <n v="17770400"/>
    <n v="4442600"/>
    <x v="27"/>
    <x v="5"/>
    <m/>
    <x v="0"/>
  </r>
  <r>
    <n v="1527"/>
    <s v="C2764-2025"/>
    <s v="0454-2025"/>
    <s v="JUNTA DE ACCION COMUNAL DE LA VEREDA EL VEGON DEL MUNICIPIO DE TOLEDO"/>
    <s v="8070009183"/>
    <s v="PINTA, CANTA Y BAILA"/>
    <n v="26089000"/>
    <n v="20871200"/>
    <n v="5217800"/>
    <x v="27"/>
    <x v="5"/>
    <m/>
    <x v="0"/>
  </r>
  <r>
    <n v="1528"/>
    <s v="C4469-2025"/>
    <s v="0454-2025"/>
    <s v="CORPORACIÓN INTEGRAL DE ARTE, SALUD Y VIDA LOS MANDIBULEROS"/>
    <s v="8110283284"/>
    <s v="PROPUESTA PEDAGÓGICA INTEGRAL CRECER EN SON DE PAZ"/>
    <n v="19261000"/>
    <n v="15408800"/>
    <n v="3852200"/>
    <x v="27"/>
    <x v="5"/>
    <m/>
    <x v="0"/>
  </r>
  <r>
    <n v="1529"/>
    <s v="C9344-2025"/>
    <s v="0454-2025"/>
    <s v="CORPORACION EL CONVITE"/>
    <s v="9016424061"/>
    <s v="MI REGION A TRAVÉS DEL LENTE"/>
    <n v="24045000"/>
    <n v="19236000"/>
    <n v="4809000"/>
    <x v="27"/>
    <x v="6"/>
    <m/>
    <x v="0"/>
  </r>
  <r>
    <n v="1530"/>
    <s v="C9017-2025"/>
    <s v="0454-2025"/>
    <s v="CORPORACION PARA LA INTEGRACION Y EL DESARROLLO DE LOS PUEBLOS EL SARAZO"/>
    <s v="8200021951"/>
    <s v="SEMILLEROS DE DANZA TRADICIONAL EN NIÑOS Y NIÑAS DEL MUNICIPIO DE CALDAS"/>
    <n v="23868000"/>
    <n v="19094400"/>
    <n v="4773600"/>
    <x v="27"/>
    <x v="6"/>
    <m/>
    <x v="0"/>
  </r>
  <r>
    <n v="1531"/>
    <s v="C4581-2025"/>
    <s v="0454-2025"/>
    <s v="LA CORPORACIÓN DÉJALO SER"/>
    <s v="8160024399"/>
    <s v="LA COLECTIVA “RADIO ONLINE POR  LA CULTURA Y LA PAZ”"/>
    <n v="26519000"/>
    <n v="21215200"/>
    <n v="5303800"/>
    <x v="27"/>
    <x v="6"/>
    <m/>
    <x v="0"/>
  </r>
  <r>
    <n v="1532"/>
    <s v="C5829-2025"/>
    <s v="0454-2025"/>
    <s v="JUNTA DE ACCION COMUNAL DE LA VEREDA SAN PEDRO"/>
    <s v="9010264502"/>
    <s v="SALVAGUARDANDO NUESTRA TRADICIÓN CAMPESINA"/>
    <n v="17974000"/>
    <n v="14379200"/>
    <n v="3594800"/>
    <x v="27"/>
    <x v="6"/>
    <m/>
    <x v="0"/>
  </r>
  <r>
    <n v="1533"/>
    <s v="C10951-2025"/>
    <s v="0454-2025"/>
    <s v="JUNTA DE ACCION COMUNAL DEL BARRIO VERACRUZ"/>
    <s v="9006419965"/>
    <s v="RITMOS DE VIDA"/>
    <n v="40494000"/>
    <n v="32395200"/>
    <n v="8098800"/>
    <x v="27"/>
    <x v="6"/>
    <m/>
    <x v="0"/>
  </r>
  <r>
    <n v="1534"/>
    <s v="C1211-2025"/>
    <s v="0454-2025"/>
    <s v="CORPORACION INDIGENA BOON JUYU"/>
    <s v="9014580804"/>
    <s v="DESCUBRE LA LENGUA CURRIPACO A TRAVÉS DE UNA EXPERIENCIA DIGITAL EN LA MODALIDAD DE UN VIDEO DICCIONARIO"/>
    <n v="32648000"/>
    <n v="26118400"/>
    <n v="6529600"/>
    <x v="27"/>
    <x v="6"/>
    <m/>
    <x v="0"/>
  </r>
  <r>
    <n v="1535"/>
    <s v="C3143-2025"/>
    <s v="0454-2025"/>
    <s v="CORPORACIÓN ENSAMBLE ARCOB"/>
    <s v="9011816241"/>
    <s v="MÚSICA EN EL CORAZÓN DE LA NATURALEZA Y EL CONFLICTO: UNA EXPLORACIÓN CREATIVA DESDE LO MUSICAL"/>
    <n v="18835000"/>
    <n v="15068000"/>
    <n v="3767000"/>
    <x v="27"/>
    <x v="6"/>
    <m/>
    <x v="0"/>
  </r>
  <r>
    <n v="1536"/>
    <s v="C9299-2025"/>
    <s v="0454-2025"/>
    <s v="FUNDACION 15 A"/>
    <s v="9016305564"/>
    <s v="GASTROMUJERES “CAMINOS PARA LA SOSTENIBILIDAD”"/>
    <n v="17341000"/>
    <n v="13872800"/>
    <n v="3468200"/>
    <x v="27"/>
    <x v="6"/>
    <m/>
    <x v="0"/>
  </r>
  <r>
    <n v="1537"/>
    <s v="C8483-2025"/>
    <s v="0454-2025"/>
    <s v="CORPORACION CULTURAL SEMILLITAS DE CAFE"/>
    <s v="9010486463"/>
    <s v="MI TIERRA DANZA 6"/>
    <n v="32753000"/>
    <n v="26202400"/>
    <n v="6550600"/>
    <x v="27"/>
    <x v="7"/>
    <m/>
    <x v="0"/>
  </r>
  <r>
    <n v="1538"/>
    <s v="C8273-2025"/>
    <s v="0454-2025"/>
    <s v="MUSEO DE ARTE DE CALDAS"/>
    <s v="8100039869"/>
    <s v="MUSEO DE ARTE DE CALDAS"/>
    <n v="29010000"/>
    <n v="23208000"/>
    <n v="5802000"/>
    <x v="27"/>
    <x v="7"/>
    <m/>
    <x v="0"/>
  </r>
  <r>
    <n v="1539"/>
    <s v="C8247-2025"/>
    <s v="0454-2025"/>
    <s v="FUNDACION AYUDA A LA COMUNIDAD"/>
    <s v="8060019643"/>
    <s v="BOCETOS DE APRENDIZ"/>
    <n v="20335000"/>
    <n v="16268000"/>
    <n v="4067000"/>
    <x v="27"/>
    <x v="7"/>
    <m/>
    <x v="0"/>
  </r>
  <r>
    <n v="1540"/>
    <s v="C7010-2025"/>
    <s v="0454-2025"/>
    <s v="ASOCIACIÓN DE PRODUCTORES INDÍGENAS DE GUAYABAL"/>
    <s v="9011246863"/>
    <s v="IMPLEMENTACIÓN DE ACCIONES PARA LA RECUPERACIÓN Y CONSERVACIÓN DE VARIEDADES NATIVAS DE MAÍZ CON IMPORTANCIA SOCIOCULTURAL PARA LA COMUNIDAD INDÍGENA DE GUAYABAL, ALTO BAUDÓ"/>
    <n v="32418000"/>
    <n v="25934400"/>
    <n v="6483600"/>
    <x v="27"/>
    <x v="7"/>
    <m/>
    <x v="0"/>
  </r>
  <r>
    <n v="1541"/>
    <s v="C6912-2025"/>
    <s v="0454-2025"/>
    <s v="FUNDACIÓN CULTURAL POPACHA"/>
    <s v="9002111919"/>
    <s v="ESCUELA DE MÚSICA MACONDO."/>
    <n v="27388000"/>
    <n v="21910400"/>
    <n v="5477600"/>
    <x v="27"/>
    <x v="7"/>
    <m/>
    <x v="0"/>
  </r>
  <r>
    <n v="1542"/>
    <s v="C5749-2025"/>
    <s v="0454-2025"/>
    <s v="ASOCIACION MOVIMIENTO JOVENES X ANTIOQUIA"/>
    <s v="9015105506"/>
    <s v="CONCURSO DE CUENTO FORMATIVO SOY_CAPAZ"/>
    <n v="18835000"/>
    <n v="15068000"/>
    <n v="3767000"/>
    <x v="27"/>
    <x v="7"/>
    <m/>
    <x v="0"/>
  </r>
  <r>
    <n v="1543"/>
    <s v="C11018-2025"/>
    <s v="0454-2025"/>
    <s v="JUNTA DE ACCION COMUNAL DE SAN JOSE DE CHILLANQUER"/>
    <s v="9014875830"/>
    <s v="CULTURA VIVA EN GUACHUCAL: UN LEGADO PARA LA NUEVA GENERACIÓN"/>
    <n v="20125000"/>
    <n v="16100000"/>
    <n v="4025000"/>
    <x v="27"/>
    <x v="7"/>
    <m/>
    <x v="0"/>
  </r>
  <r>
    <n v="1544"/>
    <s v="C10823-2025"/>
    <s v="0454-2025"/>
    <s v="ASOCIACION DE ARTESANOS TEJIENDO SUEÑOS YANACONAS DE SAN SEBASTIAN"/>
    <s v="9003218434"/>
    <s v="RETORNANDO AL TIEMPO ARMÓNICO DE LOS ANCESTROS MILENARIOS DESDE LA SIEMBRA Y CRIANZA DE LA AWANKA WASI YANAKUNA RUNA"/>
    <n v="17474000"/>
    <n v="13979200"/>
    <n v="3494800"/>
    <x v="27"/>
    <x v="7"/>
    <m/>
    <x v="0"/>
  </r>
  <r>
    <n v="1545"/>
    <s v="C7819-2025"/>
    <s v="0454-2025"/>
    <s v="CORPORACION PARA EL DESARROLLO DE LA COMUNICACION, LA CULTURA Y LA INNOVACION TECONOLOGICA - CORCINTEC"/>
    <n v="9003610651"/>
    <s v="QUE SUENE LA RADIO: CONSERVACIÓN, ORGANIZACIÓN Y CATALOGACIÓN DIGITAL DE LOS ARCHIVOS SONOROS DE SEIS EMISORAS COMUNITARIAS DEL DEPARTAMENTO DE SANTANDER"/>
    <n v="24862000"/>
    <n v="19889600"/>
    <n v="4972400"/>
    <x v="28"/>
    <x v="3"/>
    <m/>
    <x v="0"/>
  </r>
  <r>
    <n v="1546"/>
    <s v="C2652-2025"/>
    <s v="0454-2025"/>
    <s v="FUNDACION AMIGOS DEL DESARROLLO SOCIAL CULTURAL Y AMBIENTAL COLOMBIANO."/>
    <n v="9015360776"/>
    <s v="TRANSFORM-ARTE, FASE 2: DEL PAPEL AL PIXEL."/>
    <n v="19011000"/>
    <n v="15208800"/>
    <n v="3802200"/>
    <x v="28"/>
    <x v="3"/>
    <m/>
    <x v="0"/>
  </r>
  <r>
    <n v="1547"/>
    <s v="C11164-2025"/>
    <s v="0454-2025"/>
    <s v="JUNTA DE ACCION COMUNAL DE LA VEREDA SAN JOSE"/>
    <n v="9014567755"/>
    <s v="VEREDA SAN JOSÉ: HUERTOS DE PAZ Y ESPERANZA"/>
    <n v="20196000"/>
    <n v="16156800"/>
    <n v="4039200"/>
    <x v="28"/>
    <x v="3"/>
    <m/>
    <x v="0"/>
  </r>
  <r>
    <n v="1548"/>
    <s v="C8565-2025"/>
    <s v="0454-2025"/>
    <s v="FUNDACIÓN FOLCLÓRICA RIENDA Y GALOPE"/>
    <n v="9009394016"/>
    <s v="V FESTIVAL &quot;DEMOSLE RIENDA AL JOROPO&quot;"/>
    <n v="30915000"/>
    <n v="24732000"/>
    <n v="6183000"/>
    <x v="28"/>
    <x v="3"/>
    <m/>
    <x v="0"/>
  </r>
  <r>
    <n v="1549"/>
    <s v="C3201-2025"/>
    <s v="0454-2025"/>
    <s v="CORPORACION INTEGRAL JUSTA Y SOLIDARIA"/>
    <n v="9015236351"/>
    <s v="“CIRCO DE CORAZÓN: FAMILIAS UNIDAS POR LAS ARTES Y LA PAZ”"/>
    <n v="24045000"/>
    <n v="19236000"/>
    <n v="4809000"/>
    <x v="28"/>
    <x v="4"/>
    <m/>
    <x v="0"/>
  </r>
  <r>
    <n v="1550"/>
    <s v="C2720-2025"/>
    <s v="0454-2025"/>
    <s v="FUNDACION CULTIVANDO ESPERANZAS PARA EL FUTURO FUNDACEF"/>
    <n v="9005542940"/>
    <s v="CULTIVANDO SONIDOS"/>
    <n v="17742000"/>
    <n v="14193600"/>
    <n v="3548400"/>
    <x v="28"/>
    <x v="3"/>
    <m/>
    <x v="0"/>
  </r>
  <r>
    <n v="1551"/>
    <s v="C4805-2025"/>
    <s v="0454-2025"/>
    <s v="ASOCIACIÓN DE VERSEADORES DE LA PIQUERIA VALLENATA ASOVERSO"/>
    <n v="9018340799"/>
    <s v="UN CANTO AL RIO"/>
    <n v="33097000"/>
    <n v="26477600"/>
    <n v="6619400"/>
    <x v="28"/>
    <x v="3"/>
    <m/>
    <x v="0"/>
  </r>
  <r>
    <n v="1552"/>
    <s v="C467-2025"/>
    <s v="0454-2025"/>
    <s v="CORPORACION ARTISTICA Y CULTURAL FERIARTE"/>
    <n v="9014514020"/>
    <s v="CONSTRUYAMOS PAZ Y TEJIDO SOCIAL EN EL SECTOR RURAL A TRAVES DE LAS ARTES"/>
    <n v="26692000"/>
    <n v="21353600"/>
    <n v="5338400"/>
    <x v="28"/>
    <x v="5"/>
    <m/>
    <x v="0"/>
  </r>
  <r>
    <n v="1553"/>
    <s v="C4348-2025"/>
    <s v="0454-2025"/>
    <s v="FUNDACION PARA EL PROGRESO DE LA ORINOQUIA"/>
    <n v="8220021325"/>
    <s v="TRANSFORMANDO MI ENTORNO V. VOCES VALIENTES"/>
    <n v="27597000"/>
    <n v="22077600"/>
    <n v="5519400"/>
    <x v="28"/>
    <x v="5"/>
    <m/>
    <x v="0"/>
  </r>
  <r>
    <n v="1554"/>
    <s v="C7304-2025"/>
    <s v="0454-2025"/>
    <s v="CORPORACION LA CAVERNA CENTRO DE ARTE Y CULTURA"/>
    <n v="9002105053"/>
    <s v="LAS AVENTURAS DE UCU Y SUS AMIGOS 8 ¡ACCIONES DIFERENTES, PLANETA NUEVO!"/>
    <n v="27315000"/>
    <n v="21852000"/>
    <n v="5463000"/>
    <x v="28"/>
    <x v="5"/>
    <m/>
    <x v="0"/>
  </r>
  <r>
    <n v="1555"/>
    <s v="C18-2025"/>
    <s v="0454-2025"/>
    <s v="ASOCIACION AMIGOS POR LO SOCIAL"/>
    <n v="9010440839"/>
    <s v="ARTE AL CAMPO 5 MUSICA Y DANZA PARA LA ZONA RURAL DE DOSQUEBRADAS RISARALDA"/>
    <n v="23325000"/>
    <n v="18660000"/>
    <n v="4665000"/>
    <x v="28"/>
    <x v="5"/>
    <m/>
    <x v="0"/>
  </r>
  <r>
    <n v="1556"/>
    <s v="C9867-2025"/>
    <s v="0454-2025"/>
    <s v="FUNDACION PARA LA VIVIENDA Y PRESTACION DE SERVICIOS SOCIALES"/>
    <n v="8220036607"/>
    <s v="TERCERA EDICION: ZAPATIANDO PASIONES ARTE EN ESCENA"/>
    <n v="21281000"/>
    <n v="17024800"/>
    <n v="4256200"/>
    <x v="28"/>
    <x v="5"/>
    <m/>
    <x v="0"/>
  </r>
  <r>
    <n v="1557"/>
    <s v="C4943-2025"/>
    <s v="0454-2025"/>
    <s v="FUNDACIÓN CULTURAL KURI PUKUSKA"/>
    <n v="9005045959"/>
    <s v="FESTIVAL INTERNACIONAL DE LAS ARTES MINGA 2025- ESPACIOS PARA LA VIDA, LA DIVERSIDAD, LA CONVIVENCIA Y EL RESPETO"/>
    <n v="22407000"/>
    <n v="17925600"/>
    <n v="4481400"/>
    <x v="28"/>
    <x v="5"/>
    <m/>
    <x v="0"/>
  </r>
  <r>
    <n v="1558"/>
    <s v="C10647-2025"/>
    <s v="0454-2025"/>
    <s v="FUNDACIÓN AFECTO"/>
    <n v="9004382596"/>
    <s v="PEDAGOGÍAS DE PAZ: CONVIVENCIA CERRITANA"/>
    <n v="25510000"/>
    <n v="20408000"/>
    <n v="5102000"/>
    <x v="28"/>
    <x v="5"/>
    <m/>
    <x v="0"/>
  </r>
  <r>
    <n v="1559"/>
    <s v="C2420-2025"/>
    <s v="0454-2025"/>
    <s v="FUNDACIÒN GÈNESIS DE LAS ARTES"/>
    <n v="9017590924"/>
    <s v="TITIRILANDIA, MANITOS QUE CREAN VIDA FASE 2: FORMACION EN ARTES VISUALES Y ESCENICAS."/>
    <n v="17559000"/>
    <n v="14047200"/>
    <n v="3511800"/>
    <x v="28"/>
    <x v="5"/>
    <m/>
    <x v="0"/>
  </r>
  <r>
    <n v="1560"/>
    <s v="C1419-2025"/>
    <s v="0454-2025"/>
    <s v="FUNDACION ARTISTICA SUKNA QUIÑA"/>
    <n v="9018797102"/>
    <s v="TEJIENDO SONIDOS DE VIDA, FORMACION MUSICAL PARA NIÑOS, NIÑAS Y JOVENES"/>
    <n v="20570000"/>
    <n v="16456000"/>
    <n v="4114000"/>
    <x v="28"/>
    <x v="6"/>
    <m/>
    <x v="0"/>
  </r>
  <r>
    <n v="1561"/>
    <s v="C10050-2025"/>
    <s v="0454-2025"/>
    <s v="FUNDACION TALENTO DON Y CORAZON"/>
    <n v="9012296826"/>
    <s v="ARTRADI- ARTE Y TRADICIÓN CAMPESINA"/>
    <n v="24427000"/>
    <n v="19541600"/>
    <n v="4885400"/>
    <x v="28"/>
    <x v="6"/>
    <m/>
    <x v="0"/>
  </r>
  <r>
    <n v="1562"/>
    <s v="C6483-2025"/>
    <s v="0454-2025"/>
    <s v="CORPORACIÓN CKABAI"/>
    <n v="9013655701"/>
    <s v="PAISAJES ÍNTIMOS"/>
    <n v="24214000"/>
    <n v="19371200"/>
    <n v="4842800"/>
    <x v="28"/>
    <x v="6"/>
    <m/>
    <x v="0"/>
  </r>
  <r>
    <n v="1563"/>
    <s v="C10495-2025"/>
    <s v="0454-2025"/>
    <s v="CORPORACION SOCIEDAD FANTASMAGORIA"/>
    <n v="9014515677"/>
    <s v="FESTIVAL DE CINE FANTÁSTICO Y DE TERROR DE MEDELLÍN: FANTASMAGORÍA 7"/>
    <n v="18835000"/>
    <n v="15068000"/>
    <n v="3767000"/>
    <x v="28"/>
    <x v="6"/>
    <m/>
    <x v="0"/>
  </r>
  <r>
    <n v="1564"/>
    <s v="C3735-2025"/>
    <s v="0454-2025"/>
    <s v="FUNDACIÓN SOCIAL VIVIMOS PARA SOÑAR"/>
    <n v="9010845436"/>
    <s v="SABANALARGUERAS: HISTORIA Y MUJERES PARA NARRAR TERRITORIO"/>
    <n v="23828000"/>
    <n v="19062400"/>
    <n v="4765600"/>
    <x v="28"/>
    <x v="6"/>
    <m/>
    <x v="0"/>
  </r>
  <r>
    <n v="1565"/>
    <s v="C6237-2025"/>
    <s v="0454-2025"/>
    <s v="FUNDACION DANZA LIBRE BOGOTA"/>
    <n v="9010310452"/>
    <s v="FESTIVAL NACIONAL E INTERNACIONAL DANZA LIBRE 2025 DL FEST"/>
    <n v="22291000"/>
    <n v="17832800"/>
    <n v="4458200"/>
    <x v="28"/>
    <x v="6"/>
    <m/>
    <x v="0"/>
  </r>
  <r>
    <n v="1566"/>
    <s v="C7349-2025"/>
    <s v="0454-2025"/>
    <s v="ASOCIACIÓN DE PRODUCTORES AGROPECUARIOS CRISTALES PIEDECUESTA"/>
    <n v="9004566398"/>
    <s v="ESCUELA DE FORMACIÓN MÚSICAS DE LA MONTAÑA"/>
    <n v="26361000"/>
    <n v="21088800"/>
    <n v="5272200"/>
    <x v="28"/>
    <x v="6"/>
    <m/>
    <x v="0"/>
  </r>
  <r>
    <n v="1567"/>
    <s v="C10451-2025"/>
    <s v="0454-2025"/>
    <s v="CORPORACIÓN ARTERNATIVA"/>
    <n v="9014560591"/>
    <s v="8VO FESTIVAL ROCK AL SISTEMA: RAÍCES NUEVAS"/>
    <n v="31486000"/>
    <n v="25188800"/>
    <n v="6297200"/>
    <x v="28"/>
    <x v="7"/>
    <m/>
    <x v="0"/>
  </r>
  <r>
    <n v="1568"/>
    <s v="C7912-2025"/>
    <s v="0454-2025"/>
    <s v="ESCUELA DE MUSICA Y ARTES CORBANDAS META CORPORACION MUSICO CULTURAL"/>
    <n v="8305017782"/>
    <s v="HACIENDO MUSICA PARA LA PAZ"/>
    <n v="22780000"/>
    <n v="18224000"/>
    <n v="4556000"/>
    <x v="28"/>
    <x v="7"/>
    <m/>
    <x v="0"/>
  </r>
  <r>
    <n v="1569"/>
    <s v="C6591-2025"/>
    <s v="0454-2025"/>
    <s v="FUNDACION REY LAGARTO"/>
    <n v="9008403408"/>
    <s v="XII FESTIVAL DE NUEVAS BANDAS"/>
    <n v="18395000"/>
    <n v="14716000"/>
    <n v="3679000"/>
    <x v="28"/>
    <x v="7"/>
    <m/>
    <x v="0"/>
  </r>
  <r>
    <n v="1570"/>
    <s v="C2988-2025"/>
    <s v="0454-2025"/>
    <s v="FUNDACION INTEGRAL PARA LA SOSTENIBILIDAD"/>
    <n v="9013193992"/>
    <s v="CON-PAZ POR EL CAUCA"/>
    <n v="17070000"/>
    <n v="13656000"/>
    <n v="3414000"/>
    <x v="28"/>
    <x v="7"/>
    <m/>
    <x v="0"/>
  </r>
  <r>
    <n v="1571"/>
    <s v="C51-2025"/>
    <s v="0454-2025"/>
    <s v="RESGUARDO INDIGENA AWA EL SANDE"/>
    <n v="8140006872"/>
    <s v="¡VIVA EL SANDE! - TALLERES DE FORMACION ARTISTICA PARA EL RESGUARDO INDIGENA EL SANDE. - FASE III - 2025."/>
    <n v="19250000"/>
    <n v="15400000"/>
    <n v="3850000"/>
    <x v="28"/>
    <x v="7"/>
    <m/>
    <x v="0"/>
  </r>
  <r>
    <n v="1572"/>
    <s v="C4381-2025"/>
    <s v="0454-2025"/>
    <s v="ASOCIACION CULTURAL DEL GUAVIARE"/>
    <n v="9012645571"/>
    <s v="EXPERIENCIA TRANSMEDIA PARA VISIBILIZAR LAS NARRATIVAS DE FUNDACIÓN Y POBLAMIENTO DE SAN JOSÉ DEL, GUAVIARE"/>
    <n v="31213000"/>
    <n v="24970400"/>
    <n v="6242600"/>
    <x v="28"/>
    <x v="7"/>
    <m/>
    <x v="0"/>
  </r>
  <r>
    <n v="1573"/>
    <s v="C2969-2025"/>
    <s v="0454-2025"/>
    <s v="CORPORACIÓN CULTURAL, ARTISTICA, DEPORTIVA Y SOCIAL NOWEN"/>
    <n v="9017554105"/>
    <s v="PUERTO CONCORDIA BAILA Y TOCA AL RITMO DE LA PAZ - FASE II"/>
    <n v="28658000"/>
    <n v="22926400"/>
    <n v="5731600"/>
    <x v="28"/>
    <x v="7"/>
    <m/>
    <x v="0"/>
  </r>
  <r>
    <n v="1574"/>
    <s v="C2910-2025"/>
    <s v="0454-2025"/>
    <s v="ASOCIACIÓN DE MUJERES INDÍGENAS &quot;PÁTA&quot;"/>
    <n v="9015156134"/>
    <s v="&quot;TARE I TIKUNATÁ KUMA ARÜ INÜKACHIGA SAN MARTIN I NAPATÜWA&quot; SEGUNDO FESTIVAL CULTURAL Y DE JUEGOS TRADICIONALES TIKUNAS EN SAN MARTIN DE AMACAYACU"/>
    <n v="30488000"/>
    <n v="24390400"/>
    <n v="6097600"/>
    <x v="28"/>
    <x v="7"/>
    <m/>
    <x v="0"/>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5">
  <r>
    <x v="0"/>
  </r>
  <r>
    <x v="1"/>
  </r>
  <r>
    <x v="1"/>
  </r>
  <r>
    <x v="2"/>
  </r>
  <r>
    <x v="2"/>
  </r>
  <r>
    <x v="2"/>
  </r>
  <r>
    <x v="1"/>
  </r>
  <r>
    <x v="2"/>
  </r>
  <r>
    <x v="1"/>
  </r>
  <r>
    <x v="1"/>
  </r>
  <r>
    <x v="1"/>
  </r>
  <r>
    <x v="2"/>
  </r>
  <r>
    <x v="1"/>
  </r>
  <r>
    <x v="1"/>
  </r>
  <r>
    <x v="1"/>
  </r>
  <r>
    <x v="1"/>
  </r>
  <r>
    <x v="2"/>
  </r>
  <r>
    <x v="1"/>
  </r>
  <r>
    <x v="1"/>
  </r>
  <r>
    <x v="3"/>
  </r>
  <r>
    <x v="1"/>
  </r>
  <r>
    <x v="3"/>
  </r>
  <r>
    <x v="1"/>
  </r>
  <r>
    <x v="1"/>
  </r>
  <r>
    <x v="1"/>
  </r>
  <r>
    <x v="1"/>
  </r>
  <r>
    <x v="1"/>
  </r>
  <r>
    <x v="1"/>
  </r>
  <r>
    <x v="4"/>
  </r>
  <r>
    <x v="1"/>
  </r>
  <r>
    <x v="1"/>
  </r>
  <r>
    <x v="5"/>
  </r>
  <r>
    <x v="1"/>
  </r>
  <r>
    <x v="5"/>
  </r>
  <r>
    <x v="1"/>
  </r>
  <r>
    <x v="1"/>
  </r>
  <r>
    <x v="1"/>
  </r>
  <r>
    <x v="1"/>
  </r>
  <r>
    <x v="1"/>
  </r>
  <r>
    <x v="1"/>
  </r>
  <r>
    <x v="1"/>
  </r>
  <r>
    <x v="1"/>
  </r>
  <r>
    <x v="1"/>
  </r>
  <r>
    <x v="1"/>
  </r>
  <r>
    <x v="5"/>
  </r>
  <r>
    <x v="1"/>
  </r>
  <r>
    <x v="1"/>
  </r>
  <r>
    <x v="1"/>
  </r>
  <r>
    <x v="1"/>
  </r>
  <r>
    <x v="1"/>
  </r>
  <r>
    <x v="1"/>
  </r>
  <r>
    <x v="1"/>
  </r>
  <r>
    <x v="1"/>
  </r>
  <r>
    <x v="1"/>
  </r>
  <r>
    <x v="1"/>
  </r>
  <r>
    <x v="1"/>
  </r>
  <r>
    <x v="1"/>
  </r>
  <r>
    <x v="1"/>
  </r>
  <r>
    <x v="5"/>
  </r>
  <r>
    <x v="1"/>
  </r>
  <r>
    <x v="5"/>
  </r>
  <r>
    <x v="1"/>
  </r>
  <r>
    <x v="2"/>
  </r>
  <r>
    <x v="1"/>
  </r>
  <r>
    <x v="1"/>
  </r>
  <r>
    <x v="1"/>
  </r>
  <r>
    <x v="2"/>
  </r>
  <r>
    <x v="2"/>
  </r>
  <r>
    <x v="1"/>
  </r>
  <r>
    <x v="1"/>
  </r>
  <r>
    <x v="1"/>
  </r>
  <r>
    <x v="1"/>
  </r>
  <r>
    <x v="4"/>
  </r>
  <r>
    <x v="3"/>
  </r>
  <r>
    <x v="1"/>
  </r>
  <r>
    <x v="3"/>
  </r>
  <r>
    <x v="1"/>
  </r>
  <r>
    <x v="2"/>
  </r>
  <r>
    <x v="2"/>
  </r>
  <r>
    <x v="1"/>
  </r>
  <r>
    <x v="1"/>
  </r>
  <r>
    <x v="1"/>
  </r>
  <r>
    <x v="1"/>
  </r>
  <r>
    <x v="1"/>
  </r>
  <r>
    <x v="2"/>
  </r>
  <r>
    <x v="1"/>
  </r>
  <r>
    <x v="1"/>
  </r>
  <r>
    <x v="1"/>
  </r>
  <r>
    <x v="4"/>
  </r>
  <r>
    <x v="1"/>
  </r>
  <r>
    <x v="1"/>
  </r>
  <r>
    <x v="1"/>
  </r>
  <r>
    <x v="1"/>
  </r>
  <r>
    <x v="4"/>
  </r>
  <r>
    <x v="4"/>
  </r>
  <r>
    <x v="1"/>
  </r>
  <r>
    <x v="1"/>
  </r>
  <r>
    <x v="1"/>
  </r>
  <r>
    <x v="1"/>
  </r>
  <r>
    <x v="3"/>
  </r>
  <r>
    <x v="2"/>
  </r>
  <r>
    <x v="1"/>
  </r>
  <r>
    <x v="4"/>
  </r>
  <r>
    <x v="1"/>
  </r>
  <r>
    <x v="1"/>
  </r>
  <r>
    <x v="2"/>
  </r>
  <r>
    <x v="1"/>
  </r>
  <r>
    <x v="1"/>
  </r>
  <r>
    <x v="1"/>
  </r>
  <r>
    <x v="1"/>
  </r>
  <r>
    <x v="1"/>
  </r>
  <r>
    <x v="1"/>
  </r>
  <r>
    <x v="1"/>
  </r>
  <r>
    <x v="1"/>
  </r>
  <r>
    <x v="2"/>
  </r>
  <r>
    <x v="1"/>
  </r>
  <r>
    <x v="1"/>
  </r>
  <r>
    <x v="1"/>
  </r>
  <r>
    <x v="1"/>
  </r>
  <r>
    <x v="1"/>
  </r>
  <r>
    <x v="2"/>
  </r>
  <r>
    <x v="2"/>
  </r>
  <r>
    <x v="2"/>
  </r>
  <r>
    <x v="3"/>
  </r>
  <r>
    <x v="1"/>
  </r>
  <r>
    <x v="1"/>
  </r>
  <r>
    <x v="3"/>
  </r>
  <r>
    <x v="1"/>
  </r>
  <r>
    <x v="1"/>
  </r>
  <r>
    <x v="3"/>
  </r>
  <r>
    <x v="1"/>
  </r>
  <r>
    <x v="1"/>
  </r>
  <r>
    <x v="3"/>
  </r>
  <r>
    <x v="2"/>
  </r>
  <r>
    <x v="3"/>
  </r>
  <r>
    <x v="2"/>
  </r>
  <r>
    <x v="6"/>
  </r>
  <r>
    <x v="3"/>
  </r>
  <r>
    <x v="2"/>
  </r>
  <r>
    <x v="2"/>
  </r>
  <r>
    <x v="2"/>
  </r>
  <r>
    <x v="2"/>
  </r>
  <r>
    <x v="2"/>
  </r>
  <r>
    <x v="4"/>
  </r>
  <r>
    <x v="4"/>
  </r>
  <r>
    <x v="2"/>
  </r>
  <r>
    <x v="2"/>
  </r>
  <r>
    <x v="2"/>
  </r>
  <r>
    <x v="2"/>
  </r>
  <r>
    <x v="2"/>
  </r>
  <r>
    <x v="2"/>
  </r>
  <r>
    <x v="1"/>
  </r>
  <r>
    <x v="4"/>
  </r>
  <r>
    <x v="1"/>
  </r>
  <r>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7298295-D6F3-4344-97D8-127960EF04B4}" name="TablaDinámica1" cacheId="633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M3:O20" firstHeaderRow="1" firstDataRow="1" firstDataCol="0"/>
  <pivotFields count="17">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61512EF-0354-44E4-824B-F9E60989B346}" name="TablaDinámica2" cacheId="633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K79" firstHeaderRow="1" firstDataRow="2" firstDataCol="2"/>
  <pivotFields count="13">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numFmtId="14" outline="0" showAll="0">
      <items count="30">
        <item x="0"/>
        <item x="1"/>
        <item x="2"/>
        <item x="3"/>
        <item x="4"/>
        <item x="5"/>
        <item x="6"/>
        <item x="7"/>
        <item x="8"/>
        <item x="9"/>
        <item x="10"/>
        <item x="11"/>
        <item x="12"/>
        <item x="13"/>
        <item x="14"/>
        <item x="15"/>
        <item x="16"/>
        <item x="18"/>
        <item x="19"/>
        <item x="20"/>
        <item x="21"/>
        <item x="22"/>
        <item x="23"/>
        <item x="24"/>
        <item x="25"/>
        <item x="26"/>
        <item x="27"/>
        <item x="28"/>
        <item x="17"/>
        <item t="default"/>
      </items>
    </pivotField>
    <pivotField axis="axisCol" compact="0" outline="0" showAll="0">
      <items count="9">
        <item x="2"/>
        <item x="1"/>
        <item x="6"/>
        <item x="0"/>
        <item x="7"/>
        <item x="5"/>
        <item x="3"/>
        <item x="4"/>
        <item t="default"/>
      </items>
    </pivotField>
    <pivotField compact="0" outline="0" showAll="0"/>
    <pivotField axis="axisRow" dataField="1" compact="0" outline="0" showAll="0">
      <items count="7">
        <item x="0"/>
        <item x="2"/>
        <item m="1" x="5"/>
        <item x="1"/>
        <item x="4"/>
        <item x="3"/>
        <item t="default"/>
      </items>
    </pivotField>
  </pivotFields>
  <rowFields count="2">
    <field x="9"/>
    <field x="12"/>
  </rowFields>
  <rowItems count="77">
    <i>
      <x/>
      <x/>
    </i>
    <i t="default">
      <x/>
    </i>
    <i>
      <x v="1"/>
      <x/>
    </i>
    <i t="default">
      <x v="1"/>
    </i>
    <i>
      <x v="2"/>
      <x/>
    </i>
    <i t="default">
      <x v="2"/>
    </i>
    <i>
      <x v="3"/>
      <x/>
    </i>
    <i t="default">
      <x v="3"/>
    </i>
    <i>
      <x v="4"/>
      <x/>
    </i>
    <i t="default">
      <x v="4"/>
    </i>
    <i>
      <x v="5"/>
      <x/>
    </i>
    <i t="default">
      <x v="5"/>
    </i>
    <i>
      <x v="6"/>
      <x/>
    </i>
    <i t="default">
      <x v="6"/>
    </i>
    <i>
      <x v="7"/>
      <x/>
    </i>
    <i r="1">
      <x v="3"/>
    </i>
    <i t="default">
      <x v="7"/>
    </i>
    <i>
      <x v="8"/>
      <x/>
    </i>
    <i t="default">
      <x v="8"/>
    </i>
    <i>
      <x v="9"/>
      <x/>
    </i>
    <i t="default">
      <x v="9"/>
    </i>
    <i>
      <x v="10"/>
      <x/>
    </i>
    <i t="default">
      <x v="10"/>
    </i>
    <i>
      <x v="11"/>
      <x/>
    </i>
    <i r="1">
      <x v="1"/>
    </i>
    <i t="default">
      <x v="11"/>
    </i>
    <i>
      <x v="12"/>
      <x/>
    </i>
    <i r="1">
      <x v="1"/>
    </i>
    <i t="default">
      <x v="12"/>
    </i>
    <i>
      <x v="13"/>
      <x/>
    </i>
    <i r="1">
      <x v="1"/>
    </i>
    <i r="1">
      <x v="3"/>
    </i>
    <i t="default">
      <x v="13"/>
    </i>
    <i>
      <x v="14"/>
      <x/>
    </i>
    <i r="1">
      <x v="1"/>
    </i>
    <i t="default">
      <x v="14"/>
    </i>
    <i>
      <x v="15"/>
      <x/>
    </i>
    <i t="default">
      <x v="15"/>
    </i>
    <i>
      <x v="16"/>
      <x/>
    </i>
    <i r="1">
      <x v="3"/>
    </i>
    <i r="1">
      <x v="5"/>
    </i>
    <i t="default">
      <x v="16"/>
    </i>
    <i>
      <x v="17"/>
      <x/>
    </i>
    <i r="1">
      <x v="3"/>
    </i>
    <i r="1">
      <x v="4"/>
    </i>
    <i t="default">
      <x v="17"/>
    </i>
    <i>
      <x v="18"/>
      <x/>
    </i>
    <i r="1">
      <x v="3"/>
    </i>
    <i r="1">
      <x v="5"/>
    </i>
    <i t="default">
      <x v="18"/>
    </i>
    <i>
      <x v="19"/>
      <x/>
    </i>
    <i r="1">
      <x v="3"/>
    </i>
    <i r="1">
      <x v="4"/>
    </i>
    <i t="default">
      <x v="19"/>
    </i>
    <i>
      <x v="20"/>
      <x/>
    </i>
    <i t="default">
      <x v="20"/>
    </i>
    <i>
      <x v="21"/>
      <x/>
    </i>
    <i t="default">
      <x v="21"/>
    </i>
    <i>
      <x v="22"/>
      <x/>
    </i>
    <i r="1">
      <x v="3"/>
    </i>
    <i t="default">
      <x v="22"/>
    </i>
    <i>
      <x v="23"/>
      <x/>
    </i>
    <i r="1">
      <x v="3"/>
    </i>
    <i t="default">
      <x v="23"/>
    </i>
    <i>
      <x v="24"/>
      <x/>
    </i>
    <i t="default">
      <x v="24"/>
    </i>
    <i>
      <x v="25"/>
      <x/>
    </i>
    <i t="default">
      <x v="25"/>
    </i>
    <i>
      <x v="26"/>
      <x/>
    </i>
    <i r="1">
      <x v="4"/>
    </i>
    <i t="default">
      <x v="26"/>
    </i>
    <i>
      <x v="27"/>
      <x/>
    </i>
    <i t="default">
      <x v="27"/>
    </i>
    <i>
      <x v="28"/>
      <x/>
    </i>
    <i r="1">
      <x v="1"/>
    </i>
    <i t="default">
      <x v="28"/>
    </i>
    <i t="grand">
      <x/>
    </i>
  </rowItems>
  <colFields count="1">
    <field x="10"/>
  </colFields>
  <colItems count="9">
    <i>
      <x/>
    </i>
    <i>
      <x v="1"/>
    </i>
    <i>
      <x v="2"/>
    </i>
    <i>
      <x v="3"/>
    </i>
    <i>
      <x v="4"/>
    </i>
    <i>
      <x v="5"/>
    </i>
    <i>
      <x v="6"/>
    </i>
    <i>
      <x v="7"/>
    </i>
    <i t="grand">
      <x/>
    </i>
  </colItems>
  <dataFields count="1">
    <dataField name="Cuenta de ESTADO" fld="12" subtotal="count" baseField="0" baseItem="0"/>
  </dataFields>
  <formats count="140">
    <format dxfId="305">
      <pivotArea outline="0" fieldPosition="0">
        <references count="2">
          <reference field="9" count="1" selected="0">
            <x v="0"/>
          </reference>
          <reference field="12" count="1" selected="0">
            <x v="0"/>
          </reference>
        </references>
      </pivotArea>
    </format>
    <format dxfId="306">
      <pivotArea dataOnly="0" labelOnly="1" outline="0" fieldPosition="0">
        <references count="2">
          <reference field="9" count="1" selected="0">
            <x v="0"/>
          </reference>
          <reference field="12" count="1">
            <x v="0"/>
          </reference>
        </references>
      </pivotArea>
    </format>
    <format dxfId="307">
      <pivotArea outline="0" fieldPosition="0">
        <references count="2">
          <reference field="9" count="1" selected="0">
            <x v="0"/>
          </reference>
          <reference field="12" count="1" selected="0">
            <x v="0"/>
          </reference>
        </references>
      </pivotArea>
    </format>
    <format dxfId="308">
      <pivotArea dataOnly="0" labelOnly="1" outline="0" fieldPosition="0">
        <references count="2">
          <reference field="9" count="1" selected="0">
            <x v="0"/>
          </reference>
          <reference field="12" count="1">
            <x v="0"/>
          </reference>
        </references>
      </pivotArea>
    </format>
    <format dxfId="309">
      <pivotArea outline="0" fieldPosition="0">
        <references count="2">
          <reference field="9" count="1" selected="0">
            <x v="0"/>
          </reference>
          <reference field="12" count="1" selected="0">
            <x v="0"/>
          </reference>
        </references>
      </pivotArea>
    </format>
    <format dxfId="310">
      <pivotArea dataOnly="0" labelOnly="1" outline="0" fieldPosition="0">
        <references count="2">
          <reference field="9" count="1" selected="0">
            <x v="0"/>
          </reference>
          <reference field="12" count="1">
            <x v="0"/>
          </reference>
        </references>
      </pivotArea>
    </format>
    <format dxfId="311">
      <pivotArea outline="0" fieldPosition="0">
        <references count="2">
          <reference field="9" count="1" selected="0">
            <x v="1"/>
          </reference>
          <reference field="12" count="1" selected="0">
            <x v="0"/>
          </reference>
        </references>
      </pivotArea>
    </format>
    <format dxfId="312">
      <pivotArea dataOnly="0" labelOnly="1" outline="0" fieldPosition="0">
        <references count="2">
          <reference field="9" count="1" selected="0">
            <x v="1"/>
          </reference>
          <reference field="12" count="1">
            <x v="0"/>
          </reference>
        </references>
      </pivotArea>
    </format>
    <format dxfId="313">
      <pivotArea outline="0" fieldPosition="0">
        <references count="2">
          <reference field="9" count="1" selected="0">
            <x v="1"/>
          </reference>
          <reference field="12" count="1" selected="0">
            <x v="0"/>
          </reference>
        </references>
      </pivotArea>
    </format>
    <format dxfId="314">
      <pivotArea dataOnly="0" labelOnly="1" outline="0" fieldPosition="0">
        <references count="2">
          <reference field="9" count="1" selected="0">
            <x v="1"/>
          </reference>
          <reference field="12" count="1">
            <x v="0"/>
          </reference>
        </references>
      </pivotArea>
    </format>
    <format dxfId="315">
      <pivotArea outline="0" fieldPosition="0">
        <references count="2">
          <reference field="9" count="1" selected="0">
            <x v="1"/>
          </reference>
          <reference field="12" count="1" selected="0">
            <x v="0"/>
          </reference>
        </references>
      </pivotArea>
    </format>
    <format dxfId="316">
      <pivotArea dataOnly="0" labelOnly="1" outline="0" fieldPosition="0">
        <references count="2">
          <reference field="9" count="1" selected="0">
            <x v="1"/>
          </reference>
          <reference field="12" count="1">
            <x v="0"/>
          </reference>
        </references>
      </pivotArea>
    </format>
    <format dxfId="317">
      <pivotArea outline="0" fieldPosition="0">
        <references count="2">
          <reference field="9" count="1" selected="0">
            <x v="2"/>
          </reference>
          <reference field="12" count="1" selected="0">
            <x v="0"/>
          </reference>
        </references>
      </pivotArea>
    </format>
    <format dxfId="318">
      <pivotArea dataOnly="0" labelOnly="1" outline="0" fieldPosition="0">
        <references count="2">
          <reference field="9" count="1" selected="0">
            <x v="2"/>
          </reference>
          <reference field="12" count="1">
            <x v="0"/>
          </reference>
        </references>
      </pivotArea>
    </format>
    <format dxfId="319">
      <pivotArea outline="0" fieldPosition="0">
        <references count="2">
          <reference field="9" count="1" selected="0">
            <x v="2"/>
          </reference>
          <reference field="12" count="1" selected="0">
            <x v="0"/>
          </reference>
        </references>
      </pivotArea>
    </format>
    <format dxfId="320">
      <pivotArea dataOnly="0" labelOnly="1" outline="0" fieldPosition="0">
        <references count="2">
          <reference field="9" count="1" selected="0">
            <x v="2"/>
          </reference>
          <reference field="12" count="1">
            <x v="0"/>
          </reference>
        </references>
      </pivotArea>
    </format>
    <format dxfId="321">
      <pivotArea outline="0" fieldPosition="0">
        <references count="2">
          <reference field="9" count="1" selected="0">
            <x v="2"/>
          </reference>
          <reference field="12" count="1" selected="0">
            <x v="0"/>
          </reference>
        </references>
      </pivotArea>
    </format>
    <format dxfId="322">
      <pivotArea dataOnly="0" labelOnly="1" outline="0" fieldPosition="0">
        <references count="2">
          <reference field="9" count="1" selected="0">
            <x v="2"/>
          </reference>
          <reference field="12" count="1">
            <x v="0"/>
          </reference>
        </references>
      </pivotArea>
    </format>
    <format dxfId="323">
      <pivotArea outline="0" fieldPosition="0">
        <references count="2">
          <reference field="9" count="1" selected="0">
            <x v="3"/>
          </reference>
          <reference field="12" count="1" selected="0">
            <x v="0"/>
          </reference>
        </references>
      </pivotArea>
    </format>
    <format dxfId="324">
      <pivotArea dataOnly="0" labelOnly="1" outline="0" fieldPosition="0">
        <references count="2">
          <reference field="9" count="1" selected="0">
            <x v="3"/>
          </reference>
          <reference field="12" count="1">
            <x v="0"/>
          </reference>
        </references>
      </pivotArea>
    </format>
    <format dxfId="325">
      <pivotArea outline="0" fieldPosition="0">
        <references count="2">
          <reference field="9" count="1" selected="0">
            <x v="3"/>
          </reference>
          <reference field="12" count="1" selected="0">
            <x v="0"/>
          </reference>
        </references>
      </pivotArea>
    </format>
    <format dxfId="326">
      <pivotArea dataOnly="0" labelOnly="1" outline="0" fieldPosition="0">
        <references count="2">
          <reference field="9" count="1" selected="0">
            <x v="3"/>
          </reference>
          <reference field="12" count="1">
            <x v="0"/>
          </reference>
        </references>
      </pivotArea>
    </format>
    <format dxfId="327">
      <pivotArea outline="0" fieldPosition="0">
        <references count="2">
          <reference field="9" count="1" selected="0">
            <x v="3"/>
          </reference>
          <reference field="12" count="1" selected="0">
            <x v="0"/>
          </reference>
        </references>
      </pivotArea>
    </format>
    <format dxfId="328">
      <pivotArea dataOnly="0" labelOnly="1" outline="0" fieldPosition="0">
        <references count="2">
          <reference field="9" count="1" selected="0">
            <x v="3"/>
          </reference>
          <reference field="12" count="1">
            <x v="0"/>
          </reference>
        </references>
      </pivotArea>
    </format>
    <format dxfId="329">
      <pivotArea outline="0" fieldPosition="0">
        <references count="2">
          <reference field="9" count="1" selected="0">
            <x v="4"/>
          </reference>
          <reference field="12" count="1" selected="0">
            <x v="0"/>
          </reference>
        </references>
      </pivotArea>
    </format>
    <format dxfId="330">
      <pivotArea dataOnly="0" labelOnly="1" outline="0" fieldPosition="0">
        <references count="2">
          <reference field="9" count="1" selected="0">
            <x v="4"/>
          </reference>
          <reference field="12" count="1">
            <x v="0"/>
          </reference>
        </references>
      </pivotArea>
    </format>
    <format dxfId="331">
      <pivotArea outline="0" fieldPosition="0">
        <references count="2">
          <reference field="9" count="1" selected="0">
            <x v="4"/>
          </reference>
          <reference field="12" count="1" selected="0">
            <x v="0"/>
          </reference>
        </references>
      </pivotArea>
    </format>
    <format dxfId="332">
      <pivotArea dataOnly="0" labelOnly="1" outline="0" fieldPosition="0">
        <references count="2">
          <reference field="9" count="1" selected="0">
            <x v="4"/>
          </reference>
          <reference field="12" count="1">
            <x v="0"/>
          </reference>
        </references>
      </pivotArea>
    </format>
    <format dxfId="333">
      <pivotArea outline="0" fieldPosition="0">
        <references count="2">
          <reference field="9" count="1" selected="0">
            <x v="4"/>
          </reference>
          <reference field="12" count="1" selected="0">
            <x v="0"/>
          </reference>
        </references>
      </pivotArea>
    </format>
    <format dxfId="334">
      <pivotArea dataOnly="0" labelOnly="1" outline="0" fieldPosition="0">
        <references count="2">
          <reference field="9" count="1" selected="0">
            <x v="4"/>
          </reference>
          <reference field="12" count="1">
            <x v="0"/>
          </reference>
        </references>
      </pivotArea>
    </format>
    <format dxfId="335">
      <pivotArea outline="0" fieldPosition="0">
        <references count="2">
          <reference field="9" count="1" selected="0">
            <x v="5"/>
          </reference>
          <reference field="12" count="1" selected="0">
            <x v="0"/>
          </reference>
        </references>
      </pivotArea>
    </format>
    <format dxfId="336">
      <pivotArea dataOnly="0" labelOnly="1" outline="0" fieldPosition="0">
        <references count="2">
          <reference field="9" count="1" selected="0">
            <x v="5"/>
          </reference>
          <reference field="12" count="1">
            <x v="0"/>
          </reference>
        </references>
      </pivotArea>
    </format>
    <format dxfId="337">
      <pivotArea outline="0" fieldPosition="0">
        <references count="2">
          <reference field="9" count="1" selected="0">
            <x v="5"/>
          </reference>
          <reference field="12" count="1" selected="0">
            <x v="0"/>
          </reference>
        </references>
      </pivotArea>
    </format>
    <format dxfId="338">
      <pivotArea dataOnly="0" labelOnly="1" outline="0" fieldPosition="0">
        <references count="2">
          <reference field="9" count="1" selected="0">
            <x v="5"/>
          </reference>
          <reference field="12" count="1">
            <x v="0"/>
          </reference>
        </references>
      </pivotArea>
    </format>
    <format dxfId="339">
      <pivotArea outline="0" fieldPosition="0">
        <references count="2">
          <reference field="9" count="1" selected="0">
            <x v="5"/>
          </reference>
          <reference field="12" count="1" selected="0">
            <x v="0"/>
          </reference>
        </references>
      </pivotArea>
    </format>
    <format dxfId="340">
      <pivotArea dataOnly="0" labelOnly="1" outline="0" fieldPosition="0">
        <references count="2">
          <reference field="9" count="1" selected="0">
            <x v="5"/>
          </reference>
          <reference field="12" count="1">
            <x v="0"/>
          </reference>
        </references>
      </pivotArea>
    </format>
    <format dxfId="341">
      <pivotArea outline="0" fieldPosition="0">
        <references count="2">
          <reference field="9" count="1" selected="0">
            <x v="6"/>
          </reference>
          <reference field="12" count="1" selected="0">
            <x v="0"/>
          </reference>
        </references>
      </pivotArea>
    </format>
    <format dxfId="342">
      <pivotArea dataOnly="0" labelOnly="1" outline="0" fieldPosition="0">
        <references count="2">
          <reference field="9" count="1" selected="0">
            <x v="6"/>
          </reference>
          <reference field="12" count="1">
            <x v="0"/>
          </reference>
        </references>
      </pivotArea>
    </format>
    <format dxfId="343">
      <pivotArea outline="0" fieldPosition="0">
        <references count="2">
          <reference field="9" count="1" selected="0">
            <x v="6"/>
          </reference>
          <reference field="12" count="1" selected="0">
            <x v="0"/>
          </reference>
        </references>
      </pivotArea>
    </format>
    <format dxfId="344">
      <pivotArea dataOnly="0" labelOnly="1" outline="0" fieldPosition="0">
        <references count="2">
          <reference field="9" count="1" selected="0">
            <x v="6"/>
          </reference>
          <reference field="12" count="1">
            <x v="0"/>
          </reference>
        </references>
      </pivotArea>
    </format>
    <format dxfId="345">
      <pivotArea outline="0" fieldPosition="0">
        <references count="2">
          <reference field="9" count="1" selected="0">
            <x v="6"/>
          </reference>
          <reference field="12" count="1" selected="0">
            <x v="0"/>
          </reference>
        </references>
      </pivotArea>
    </format>
    <format dxfId="346">
      <pivotArea dataOnly="0" labelOnly="1" outline="0" fieldPosition="0">
        <references count="2">
          <reference field="9" count="1" selected="0">
            <x v="6"/>
          </reference>
          <reference field="12" count="1">
            <x v="0"/>
          </reference>
        </references>
      </pivotArea>
    </format>
    <format dxfId="347">
      <pivotArea outline="0" fieldPosition="0">
        <references count="2">
          <reference field="9" count="1" selected="0">
            <x v="7"/>
          </reference>
          <reference field="12" count="1" selected="0">
            <x v="0"/>
          </reference>
        </references>
      </pivotArea>
    </format>
    <format dxfId="348">
      <pivotArea dataOnly="0" labelOnly="1" outline="0" fieldPosition="0">
        <references count="2">
          <reference field="9" count="1" selected="0">
            <x v="7"/>
          </reference>
          <reference field="12" count="1">
            <x v="0"/>
          </reference>
        </references>
      </pivotArea>
    </format>
    <format dxfId="349">
      <pivotArea outline="0" fieldPosition="0">
        <references count="2">
          <reference field="9" count="1" selected="0">
            <x v="7"/>
          </reference>
          <reference field="12" count="1" selected="0">
            <x v="0"/>
          </reference>
        </references>
      </pivotArea>
    </format>
    <format dxfId="350">
      <pivotArea dataOnly="0" labelOnly="1" outline="0" fieldPosition="0">
        <references count="2">
          <reference field="9" count="1" selected="0">
            <x v="7"/>
          </reference>
          <reference field="12" count="1">
            <x v="0"/>
          </reference>
        </references>
      </pivotArea>
    </format>
    <format dxfId="351">
      <pivotArea outline="0" fieldPosition="0">
        <references count="2">
          <reference field="9" count="1" selected="0">
            <x v="8"/>
          </reference>
          <reference field="12" count="1" selected="0">
            <x v="0"/>
          </reference>
        </references>
      </pivotArea>
    </format>
    <format dxfId="352">
      <pivotArea dataOnly="0" labelOnly="1" outline="0" fieldPosition="0">
        <references count="2">
          <reference field="9" count="1" selected="0">
            <x v="8"/>
          </reference>
          <reference field="12" count="1">
            <x v="0"/>
          </reference>
        </references>
      </pivotArea>
    </format>
    <format dxfId="353">
      <pivotArea outline="0" fieldPosition="0">
        <references count="2">
          <reference field="9" count="1" selected="0">
            <x v="8"/>
          </reference>
          <reference field="12" count="1" selected="0">
            <x v="0"/>
          </reference>
        </references>
      </pivotArea>
    </format>
    <format dxfId="354">
      <pivotArea dataOnly="0" labelOnly="1" outline="0" fieldPosition="0">
        <references count="2">
          <reference field="9" count="1" selected="0">
            <x v="8"/>
          </reference>
          <reference field="12" count="1">
            <x v="0"/>
          </reference>
        </references>
      </pivotArea>
    </format>
    <format dxfId="355">
      <pivotArea outline="0" fieldPosition="0">
        <references count="2">
          <reference field="9" count="1" selected="0">
            <x v="8"/>
          </reference>
          <reference field="12" count="1" selected="0">
            <x v="0"/>
          </reference>
        </references>
      </pivotArea>
    </format>
    <format dxfId="356">
      <pivotArea dataOnly="0" labelOnly="1" outline="0" fieldPosition="0">
        <references count="2">
          <reference field="9" count="1" selected="0">
            <x v="8"/>
          </reference>
          <reference field="12" count="1">
            <x v="0"/>
          </reference>
        </references>
      </pivotArea>
    </format>
    <format dxfId="357">
      <pivotArea outline="0" fieldPosition="0">
        <references count="2">
          <reference field="9" count="1" selected="0">
            <x v="9"/>
          </reference>
          <reference field="12" count="1" selected="0">
            <x v="0"/>
          </reference>
        </references>
      </pivotArea>
    </format>
    <format dxfId="358">
      <pivotArea dataOnly="0" labelOnly="1" outline="0" fieldPosition="0">
        <references count="2">
          <reference field="9" count="1" selected="0">
            <x v="9"/>
          </reference>
          <reference field="12" count="1">
            <x v="0"/>
          </reference>
        </references>
      </pivotArea>
    </format>
    <format dxfId="359">
      <pivotArea outline="0" fieldPosition="0">
        <references count="2">
          <reference field="9" count="1" selected="0">
            <x v="9"/>
          </reference>
          <reference field="12" count="1" selected="0">
            <x v="0"/>
          </reference>
        </references>
      </pivotArea>
    </format>
    <format dxfId="360">
      <pivotArea dataOnly="0" labelOnly="1" outline="0" fieldPosition="0">
        <references count="2">
          <reference field="9" count="1" selected="0">
            <x v="9"/>
          </reference>
          <reference field="12" count="1">
            <x v="0"/>
          </reference>
        </references>
      </pivotArea>
    </format>
    <format dxfId="361">
      <pivotArea outline="0" fieldPosition="0">
        <references count="2">
          <reference field="9" count="1" selected="0">
            <x v="9"/>
          </reference>
          <reference field="12" count="1" selected="0">
            <x v="0"/>
          </reference>
        </references>
      </pivotArea>
    </format>
    <format dxfId="362">
      <pivotArea dataOnly="0" labelOnly="1" outline="0" fieldPosition="0">
        <references count="2">
          <reference field="9" count="1" selected="0">
            <x v="9"/>
          </reference>
          <reference field="12" count="1">
            <x v="0"/>
          </reference>
        </references>
      </pivotArea>
    </format>
    <format dxfId="363">
      <pivotArea outline="0" fieldPosition="0">
        <references count="2">
          <reference field="9" count="1" selected="0">
            <x v="10"/>
          </reference>
          <reference field="12" count="1" selected="0">
            <x v="0"/>
          </reference>
        </references>
      </pivotArea>
    </format>
    <format dxfId="364">
      <pivotArea dataOnly="0" labelOnly="1" outline="0" fieldPosition="0">
        <references count="2">
          <reference field="9" count="1" selected="0">
            <x v="10"/>
          </reference>
          <reference field="12" count="1">
            <x v="0"/>
          </reference>
        </references>
      </pivotArea>
    </format>
    <format dxfId="365">
      <pivotArea outline="0" fieldPosition="0">
        <references count="2">
          <reference field="9" count="1" selected="0">
            <x v="10"/>
          </reference>
          <reference field="12" count="1" selected="0">
            <x v="0"/>
          </reference>
        </references>
      </pivotArea>
    </format>
    <format dxfId="366">
      <pivotArea dataOnly="0" labelOnly="1" outline="0" fieldPosition="0">
        <references count="2">
          <reference field="9" count="1" selected="0">
            <x v="10"/>
          </reference>
          <reference field="12" count="1">
            <x v="0"/>
          </reference>
        </references>
      </pivotArea>
    </format>
    <format dxfId="367">
      <pivotArea outline="0" fieldPosition="0">
        <references count="2">
          <reference field="9" count="1" selected="0">
            <x v="10"/>
          </reference>
          <reference field="12" count="1" selected="0">
            <x v="0"/>
          </reference>
        </references>
      </pivotArea>
    </format>
    <format dxfId="368">
      <pivotArea dataOnly="0" labelOnly="1" outline="0" fieldPosition="0">
        <references count="2">
          <reference field="9" count="1" selected="0">
            <x v="10"/>
          </reference>
          <reference field="12" count="1">
            <x v="0"/>
          </reference>
        </references>
      </pivotArea>
    </format>
    <format dxfId="369">
      <pivotArea outline="0" fieldPosition="0">
        <references count="2">
          <reference field="9" count="1" selected="0">
            <x v="11"/>
          </reference>
          <reference field="12" count="1" selected="0">
            <x v="0"/>
          </reference>
        </references>
      </pivotArea>
    </format>
    <format dxfId="370">
      <pivotArea dataOnly="0" labelOnly="1" outline="0" fieldPosition="0">
        <references count="2">
          <reference field="9" count="1" selected="0">
            <x v="11"/>
          </reference>
          <reference field="12" count="1">
            <x v="0"/>
          </reference>
        </references>
      </pivotArea>
    </format>
    <format dxfId="371">
      <pivotArea outline="0" fieldPosition="0">
        <references count="2">
          <reference field="9" count="1" selected="0">
            <x v="11"/>
          </reference>
          <reference field="12" count="1" selected="0">
            <x v="0"/>
          </reference>
        </references>
      </pivotArea>
    </format>
    <format dxfId="372">
      <pivotArea dataOnly="0" labelOnly="1" outline="0" fieldPosition="0">
        <references count="2">
          <reference field="9" count="1" selected="0">
            <x v="11"/>
          </reference>
          <reference field="12" count="1">
            <x v="0"/>
          </reference>
        </references>
      </pivotArea>
    </format>
    <format dxfId="373">
      <pivotArea outline="0" fieldPosition="0">
        <references count="2">
          <reference field="9" count="1" selected="0">
            <x v="11"/>
          </reference>
          <reference field="12" count="1" selected="0">
            <x v="0"/>
          </reference>
        </references>
      </pivotArea>
    </format>
    <format dxfId="374">
      <pivotArea dataOnly="0" labelOnly="1" outline="0" fieldPosition="0">
        <references count="2">
          <reference field="9" count="1" selected="0">
            <x v="11"/>
          </reference>
          <reference field="12" count="1">
            <x v="0"/>
          </reference>
        </references>
      </pivotArea>
    </format>
    <format dxfId="375">
      <pivotArea outline="0" fieldPosition="0">
        <references count="2">
          <reference field="9" count="1" selected="0">
            <x v="12"/>
          </reference>
          <reference field="12" count="1" selected="0">
            <x v="0"/>
          </reference>
        </references>
      </pivotArea>
    </format>
    <format dxfId="376">
      <pivotArea dataOnly="0" labelOnly="1" outline="0" fieldPosition="0">
        <references count="2">
          <reference field="9" count="1" selected="0">
            <x v="12"/>
          </reference>
          <reference field="12" count="1">
            <x v="0"/>
          </reference>
        </references>
      </pivotArea>
    </format>
    <format dxfId="377">
      <pivotArea outline="0" fieldPosition="0">
        <references count="2">
          <reference field="9" count="1" selected="0">
            <x v="12"/>
          </reference>
          <reference field="12" count="1" selected="0">
            <x v="0"/>
          </reference>
        </references>
      </pivotArea>
    </format>
    <format dxfId="378">
      <pivotArea dataOnly="0" labelOnly="1" outline="0" fieldPosition="0">
        <references count="2">
          <reference field="9" count="1" selected="0">
            <x v="12"/>
          </reference>
          <reference field="12" count="1">
            <x v="0"/>
          </reference>
        </references>
      </pivotArea>
    </format>
    <format dxfId="379">
      <pivotArea outline="0" fieldPosition="0">
        <references count="2">
          <reference field="9" count="1" selected="0">
            <x v="12"/>
          </reference>
          <reference field="12" count="1" selected="0">
            <x v="0"/>
          </reference>
        </references>
      </pivotArea>
    </format>
    <format dxfId="380">
      <pivotArea dataOnly="0" labelOnly="1" outline="0" fieldPosition="0">
        <references count="2">
          <reference field="9" count="1" selected="0">
            <x v="12"/>
          </reference>
          <reference field="12" count="1">
            <x v="0"/>
          </reference>
        </references>
      </pivotArea>
    </format>
    <format dxfId="381">
      <pivotArea outline="0" fieldPosition="0">
        <references count="2">
          <reference field="9" count="1" selected="0">
            <x v="13"/>
          </reference>
          <reference field="12" count="1" selected="0">
            <x v="0"/>
          </reference>
        </references>
      </pivotArea>
    </format>
    <format dxfId="382">
      <pivotArea dataOnly="0" labelOnly="1" outline="0" fieldPosition="0">
        <references count="2">
          <reference field="9" count="1" selected="0">
            <x v="13"/>
          </reference>
          <reference field="12" count="1">
            <x v="0"/>
          </reference>
        </references>
      </pivotArea>
    </format>
    <format dxfId="383">
      <pivotArea outline="0" fieldPosition="0">
        <references count="2">
          <reference field="9" count="1" selected="0">
            <x v="13"/>
          </reference>
          <reference field="12" count="1" selected="0">
            <x v="0"/>
          </reference>
        </references>
      </pivotArea>
    </format>
    <format dxfId="384">
      <pivotArea dataOnly="0" labelOnly="1" outline="0" fieldPosition="0">
        <references count="2">
          <reference field="9" count="1" selected="0">
            <x v="13"/>
          </reference>
          <reference field="12" count="1">
            <x v="0"/>
          </reference>
        </references>
      </pivotArea>
    </format>
    <format dxfId="385">
      <pivotArea outline="0" fieldPosition="0">
        <references count="2">
          <reference field="9" count="1" selected="0">
            <x v="13"/>
          </reference>
          <reference field="12" count="1" selected="0">
            <x v="0"/>
          </reference>
        </references>
      </pivotArea>
    </format>
    <format dxfId="386">
      <pivotArea dataOnly="0" labelOnly="1" outline="0" fieldPosition="0">
        <references count="2">
          <reference field="9" count="1" selected="0">
            <x v="13"/>
          </reference>
          <reference field="12" count="1">
            <x v="0"/>
          </reference>
        </references>
      </pivotArea>
    </format>
    <format dxfId="387">
      <pivotArea outline="0" fieldPosition="0">
        <references count="2">
          <reference field="9" count="1" selected="0">
            <x v="14"/>
          </reference>
          <reference field="12" count="1" selected="0">
            <x v="0"/>
          </reference>
        </references>
      </pivotArea>
    </format>
    <format dxfId="388">
      <pivotArea dataOnly="0" labelOnly="1" outline="0" fieldPosition="0">
        <references count="2">
          <reference field="9" count="1" selected="0">
            <x v="14"/>
          </reference>
          <reference field="12" count="1">
            <x v="0"/>
          </reference>
        </references>
      </pivotArea>
    </format>
    <format dxfId="389">
      <pivotArea outline="0" fieldPosition="0">
        <references count="2">
          <reference field="9" count="1" selected="0">
            <x v="14"/>
          </reference>
          <reference field="12" count="1" selected="0">
            <x v="0"/>
          </reference>
        </references>
      </pivotArea>
    </format>
    <format dxfId="390">
      <pivotArea dataOnly="0" labelOnly="1" outline="0" fieldPosition="0">
        <references count="2">
          <reference field="9" count="1" selected="0">
            <x v="14"/>
          </reference>
          <reference field="12" count="1">
            <x v="0"/>
          </reference>
        </references>
      </pivotArea>
    </format>
    <format dxfId="391">
      <pivotArea outline="0" fieldPosition="0">
        <references count="2">
          <reference field="9" count="1" selected="0">
            <x v="15"/>
          </reference>
          <reference field="12" count="1" selected="0">
            <x v="0"/>
          </reference>
        </references>
      </pivotArea>
    </format>
    <format dxfId="392">
      <pivotArea dataOnly="0" labelOnly="1" outline="0" fieldPosition="0">
        <references count="2">
          <reference field="9" count="1" selected="0">
            <x v="15"/>
          </reference>
          <reference field="12" count="1">
            <x v="0"/>
          </reference>
        </references>
      </pivotArea>
    </format>
    <format dxfId="393">
      <pivotArea outline="0" fieldPosition="0">
        <references count="2">
          <reference field="9" count="1" selected="0">
            <x v="15"/>
          </reference>
          <reference field="12" count="1" selected="0">
            <x v="0"/>
          </reference>
        </references>
      </pivotArea>
    </format>
    <format dxfId="394">
      <pivotArea dataOnly="0" labelOnly="1" outline="0" fieldPosition="0">
        <references count="2">
          <reference field="9" count="1" selected="0">
            <x v="15"/>
          </reference>
          <reference field="12" count="1">
            <x v="0"/>
          </reference>
        </references>
      </pivotArea>
    </format>
    <format dxfId="395">
      <pivotArea outline="0" fieldPosition="0">
        <references count="2">
          <reference field="9" count="1" selected="0">
            <x v="15"/>
          </reference>
          <reference field="12" count="1" selected="0">
            <x v="0"/>
          </reference>
        </references>
      </pivotArea>
    </format>
    <format dxfId="396">
      <pivotArea dataOnly="0" labelOnly="1" outline="0" fieldPosition="0">
        <references count="2">
          <reference field="9" count="1" selected="0">
            <x v="15"/>
          </reference>
          <reference field="12" count="1">
            <x v="0"/>
          </reference>
        </references>
      </pivotArea>
    </format>
    <format dxfId="397">
      <pivotArea outline="0" fieldPosition="0">
        <references count="2">
          <reference field="9" count="1" selected="0">
            <x v="16"/>
          </reference>
          <reference field="12" count="1" selected="0">
            <x v="0"/>
          </reference>
        </references>
      </pivotArea>
    </format>
    <format dxfId="398">
      <pivotArea dataOnly="0" labelOnly="1" outline="0" fieldPosition="0">
        <references count="2">
          <reference field="9" count="1" selected="0">
            <x v="16"/>
          </reference>
          <reference field="12" count="1">
            <x v="0"/>
          </reference>
        </references>
      </pivotArea>
    </format>
    <format dxfId="399">
      <pivotArea outline="0" fieldPosition="0">
        <references count="2">
          <reference field="9" count="1" selected="0">
            <x v="16"/>
          </reference>
          <reference field="12" count="1" selected="0">
            <x v="0"/>
          </reference>
        </references>
      </pivotArea>
    </format>
    <format dxfId="400">
      <pivotArea dataOnly="0" labelOnly="1" outline="0" fieldPosition="0">
        <references count="2">
          <reference field="9" count="1" selected="0">
            <x v="16"/>
          </reference>
          <reference field="12" count="1">
            <x v="0"/>
          </reference>
        </references>
      </pivotArea>
    </format>
    <format dxfId="401">
      <pivotArea outline="0" fieldPosition="0">
        <references count="2">
          <reference field="9" count="1" selected="0">
            <x v="16"/>
          </reference>
          <reference field="12" count="1" selected="0">
            <x v="0"/>
          </reference>
        </references>
      </pivotArea>
    </format>
    <format dxfId="402">
      <pivotArea dataOnly="0" labelOnly="1" outline="0" fieldPosition="0">
        <references count="2">
          <reference field="9" count="1" selected="0">
            <x v="16"/>
          </reference>
          <reference field="12" count="1">
            <x v="0"/>
          </reference>
        </references>
      </pivotArea>
    </format>
    <format dxfId="403">
      <pivotArea outline="0" fieldPosition="0">
        <references count="2">
          <reference field="9" count="1" selected="0">
            <x v="17"/>
          </reference>
          <reference field="12" count="1" selected="0">
            <x v="0"/>
          </reference>
        </references>
      </pivotArea>
    </format>
    <format dxfId="404">
      <pivotArea dataOnly="0" labelOnly="1" outline="0" fieldPosition="0">
        <references count="2">
          <reference field="9" count="1" selected="0">
            <x v="17"/>
          </reference>
          <reference field="12" count="1">
            <x v="0"/>
          </reference>
        </references>
      </pivotArea>
    </format>
    <format dxfId="405">
      <pivotArea outline="0" fieldPosition="0">
        <references count="2">
          <reference field="9" count="1" selected="0">
            <x v="17"/>
          </reference>
          <reference field="12" count="1" selected="0">
            <x v="0"/>
          </reference>
        </references>
      </pivotArea>
    </format>
    <format dxfId="406">
      <pivotArea dataOnly="0" labelOnly="1" outline="0" fieldPosition="0">
        <references count="2">
          <reference field="9" count="1" selected="0">
            <x v="17"/>
          </reference>
          <reference field="12" count="1">
            <x v="0"/>
          </reference>
        </references>
      </pivotArea>
    </format>
    <format dxfId="407">
      <pivotArea outline="0" fieldPosition="0">
        <references count="2">
          <reference field="9" count="1" selected="0">
            <x v="17"/>
          </reference>
          <reference field="12" count="1" selected="0">
            <x v="0"/>
          </reference>
        </references>
      </pivotArea>
    </format>
    <format dxfId="408">
      <pivotArea dataOnly="0" labelOnly="1" outline="0" fieldPosition="0">
        <references count="2">
          <reference field="9" count="1" selected="0">
            <x v="17"/>
          </reference>
          <reference field="12" count="1">
            <x v="0"/>
          </reference>
        </references>
      </pivotArea>
    </format>
    <format dxfId="409">
      <pivotArea outline="0" fieldPosition="0">
        <references count="2">
          <reference field="9" count="1" selected="0">
            <x v="18"/>
          </reference>
          <reference field="12" count="1" selected="0">
            <x v="0"/>
          </reference>
        </references>
      </pivotArea>
    </format>
    <format dxfId="410">
      <pivotArea dataOnly="0" labelOnly="1" outline="0" fieldPosition="0">
        <references count="2">
          <reference field="9" count="1" selected="0">
            <x v="18"/>
          </reference>
          <reference field="12" count="1">
            <x v="0"/>
          </reference>
        </references>
      </pivotArea>
    </format>
    <format dxfId="411">
      <pivotArea outline="0" fieldPosition="0">
        <references count="2">
          <reference field="9" count="1" selected="0">
            <x v="18"/>
          </reference>
          <reference field="12" count="1" selected="0">
            <x v="0"/>
          </reference>
        </references>
      </pivotArea>
    </format>
    <format dxfId="412">
      <pivotArea dataOnly="0" labelOnly="1" outline="0" fieldPosition="0">
        <references count="2">
          <reference field="9" count="1" selected="0">
            <x v="18"/>
          </reference>
          <reference field="12" count="1">
            <x v="0"/>
          </reference>
        </references>
      </pivotArea>
    </format>
    <format dxfId="413">
      <pivotArea outline="0" fieldPosition="0">
        <references count="2">
          <reference field="9" count="1" selected="0">
            <x v="18"/>
          </reference>
          <reference field="12" count="1" selected="0">
            <x v="0"/>
          </reference>
        </references>
      </pivotArea>
    </format>
    <format dxfId="414">
      <pivotArea dataOnly="0" labelOnly="1" outline="0" fieldPosition="0">
        <references count="2">
          <reference field="9" count="1" selected="0">
            <x v="18"/>
          </reference>
          <reference field="12" count="1">
            <x v="0"/>
          </reference>
        </references>
      </pivotArea>
    </format>
    <format dxfId="415">
      <pivotArea outline="0" fieldPosition="0">
        <references count="2">
          <reference field="9" count="1" selected="0">
            <x v="19"/>
          </reference>
          <reference field="12" count="1" selected="0">
            <x v="0"/>
          </reference>
        </references>
      </pivotArea>
    </format>
    <format dxfId="416">
      <pivotArea dataOnly="0" labelOnly="1" outline="0" fieldPosition="0">
        <references count="2">
          <reference field="9" count="1" selected="0">
            <x v="19"/>
          </reference>
          <reference field="12" count="1">
            <x v="0"/>
          </reference>
        </references>
      </pivotArea>
    </format>
    <format dxfId="417">
      <pivotArea outline="0" fieldPosition="0">
        <references count="2">
          <reference field="9" count="1" selected="0">
            <x v="19"/>
          </reference>
          <reference field="12" count="1" selected="0">
            <x v="0"/>
          </reference>
        </references>
      </pivotArea>
    </format>
    <format dxfId="418">
      <pivotArea dataOnly="0" labelOnly="1" outline="0" fieldPosition="0">
        <references count="2">
          <reference field="9" count="1" selected="0">
            <x v="19"/>
          </reference>
          <reference field="12" count="1">
            <x v="0"/>
          </reference>
        </references>
      </pivotArea>
    </format>
    <format dxfId="419">
      <pivotArea outline="0" fieldPosition="0">
        <references count="2">
          <reference field="9" count="1" selected="0">
            <x v="19"/>
          </reference>
          <reference field="12" count="1" selected="0">
            <x v="0"/>
          </reference>
        </references>
      </pivotArea>
    </format>
    <format dxfId="420">
      <pivotArea dataOnly="0" labelOnly="1" outline="0" fieldPosition="0">
        <references count="2">
          <reference field="9" count="1" selected="0">
            <x v="19"/>
          </reference>
          <reference field="12" count="1">
            <x v="0"/>
          </reference>
        </references>
      </pivotArea>
    </format>
    <format dxfId="421">
      <pivotArea outline="0" fieldPosition="0">
        <references count="2">
          <reference field="9" count="1" selected="0">
            <x v="20"/>
          </reference>
          <reference field="12" count="1" selected="0">
            <x v="0"/>
          </reference>
        </references>
      </pivotArea>
    </format>
    <format dxfId="422">
      <pivotArea dataOnly="0" labelOnly="1" outline="0" fieldPosition="0">
        <references count="2">
          <reference field="9" count="1" selected="0">
            <x v="20"/>
          </reference>
          <reference field="12" count="1">
            <x v="0"/>
          </reference>
        </references>
      </pivotArea>
    </format>
    <format dxfId="423">
      <pivotArea outline="0" fieldPosition="0">
        <references count="2">
          <reference field="9" count="1" selected="0">
            <x v="20"/>
          </reference>
          <reference field="12" count="1" selected="0">
            <x v="0"/>
          </reference>
        </references>
      </pivotArea>
    </format>
    <format dxfId="424">
      <pivotArea dataOnly="0" labelOnly="1" outline="0" fieldPosition="0">
        <references count="2">
          <reference field="9" count="1" selected="0">
            <x v="20"/>
          </reference>
          <reference field="12" count="1">
            <x v="0"/>
          </reference>
        </references>
      </pivotArea>
    </format>
    <format dxfId="425">
      <pivotArea outline="0" fieldPosition="0">
        <references count="2">
          <reference field="9" count="1" selected="0">
            <x v="20"/>
          </reference>
          <reference field="12" count="1" selected="0">
            <x v="0"/>
          </reference>
        </references>
      </pivotArea>
    </format>
    <format dxfId="426">
      <pivotArea dataOnly="0" labelOnly="1" outline="0" fieldPosition="0">
        <references count="2">
          <reference field="9" count="1" selected="0">
            <x v="20"/>
          </reference>
          <reference field="12" count="1">
            <x v="0"/>
          </reference>
        </references>
      </pivotArea>
    </format>
    <format dxfId="427">
      <pivotArea outline="0" fieldPosition="0">
        <references count="2">
          <reference field="9" count="1" selected="0">
            <x v="21"/>
          </reference>
          <reference field="12" count="1" selected="0">
            <x v="0"/>
          </reference>
        </references>
      </pivotArea>
    </format>
    <format dxfId="428">
      <pivotArea dataOnly="0" labelOnly="1" outline="0" fieldPosition="0">
        <references count="2">
          <reference field="9" count="1" selected="0">
            <x v="21"/>
          </reference>
          <reference field="12" count="1">
            <x v="0"/>
          </reference>
        </references>
      </pivotArea>
    </format>
    <format dxfId="429">
      <pivotArea outline="0" fieldPosition="0">
        <references count="2">
          <reference field="9" count="1" selected="0">
            <x v="21"/>
          </reference>
          <reference field="12" count="1" selected="0">
            <x v="0"/>
          </reference>
        </references>
      </pivotArea>
    </format>
    <format dxfId="430">
      <pivotArea dataOnly="0" labelOnly="1" outline="0" fieldPosition="0">
        <references count="2">
          <reference field="9" count="1" selected="0">
            <x v="21"/>
          </reference>
          <reference field="12" count="1">
            <x v="0"/>
          </reference>
        </references>
      </pivotArea>
    </format>
    <format dxfId="431">
      <pivotArea outline="0" fieldPosition="0">
        <references count="2">
          <reference field="9" count="1" selected="0">
            <x v="21"/>
          </reference>
          <reference field="12" count="1" selected="0">
            <x v="0"/>
          </reference>
        </references>
      </pivotArea>
    </format>
    <format dxfId="432">
      <pivotArea dataOnly="0" labelOnly="1" outline="0" fieldPosition="0">
        <references count="2">
          <reference field="9" count="1" selected="0">
            <x v="21"/>
          </reference>
          <reference field="12" count="1">
            <x v="0"/>
          </reference>
        </references>
      </pivotArea>
    </format>
    <format dxfId="433">
      <pivotArea outline="0" fieldPosition="0">
        <references count="2">
          <reference field="9" count="1" selected="0">
            <x v="22"/>
          </reference>
          <reference field="12" count="1" selected="0">
            <x v="0"/>
          </reference>
        </references>
      </pivotArea>
    </format>
    <format dxfId="434">
      <pivotArea dataOnly="0" labelOnly="1" outline="0" fieldPosition="0">
        <references count="2">
          <reference field="9" count="1" selected="0">
            <x v="22"/>
          </reference>
          <reference field="12" count="1">
            <x v="0"/>
          </reference>
        </references>
      </pivotArea>
    </format>
    <format dxfId="435">
      <pivotArea outline="0" fieldPosition="0">
        <references count="2">
          <reference field="9" count="1" selected="0">
            <x v="22"/>
          </reference>
          <reference field="12" count="1" selected="0">
            <x v="0"/>
          </reference>
        </references>
      </pivotArea>
    </format>
    <format dxfId="436">
      <pivotArea dataOnly="0" labelOnly="1" outline="0" fieldPosition="0">
        <references count="2">
          <reference field="9" count="1" selected="0">
            <x v="22"/>
          </reference>
          <reference field="12" count="1">
            <x v="0"/>
          </reference>
        </references>
      </pivotArea>
    </format>
    <format dxfId="437">
      <pivotArea outline="0" fieldPosition="0">
        <references count="2">
          <reference field="9" count="1" selected="0">
            <x v="22"/>
          </reference>
          <reference field="12" count="1" selected="0">
            <x v="0"/>
          </reference>
        </references>
      </pivotArea>
    </format>
    <format dxfId="438">
      <pivotArea dataOnly="0" labelOnly="1" outline="0" fieldPosition="0">
        <references count="2">
          <reference field="9" count="1" selected="0">
            <x v="22"/>
          </reference>
          <reference field="12" count="1">
            <x v="0"/>
          </reference>
        </references>
      </pivotArea>
    </format>
    <format dxfId="439">
      <pivotArea outline="0" fieldPosition="0">
        <references count="2">
          <reference field="9" count="1" selected="0">
            <x v="23"/>
          </reference>
          <reference field="12" count="1" selected="0">
            <x v="0"/>
          </reference>
        </references>
      </pivotArea>
    </format>
    <format dxfId="440">
      <pivotArea dataOnly="0" labelOnly="1" outline="0" fieldPosition="0">
        <references count="2">
          <reference field="9" count="1" selected="0">
            <x v="23"/>
          </reference>
          <reference field="12" count="1">
            <x v="0"/>
          </reference>
        </references>
      </pivotArea>
    </format>
    <format dxfId="441">
      <pivotArea outline="0" fieldPosition="0">
        <references count="2">
          <reference field="9" count="1" selected="0">
            <x v="23"/>
          </reference>
          <reference field="12" count="1" selected="0">
            <x v="0"/>
          </reference>
        </references>
      </pivotArea>
    </format>
    <format dxfId="442">
      <pivotArea dataOnly="0" labelOnly="1" outline="0" fieldPosition="0">
        <references count="2">
          <reference field="9" count="1" selected="0">
            <x v="23"/>
          </reference>
          <reference field="12" count="1">
            <x v="0"/>
          </reference>
        </references>
      </pivotArea>
    </format>
    <format dxfId="443">
      <pivotArea outline="0" fieldPosition="0">
        <references count="2">
          <reference field="9" count="1" selected="0">
            <x v="23"/>
          </reference>
          <reference field="12" count="1" selected="0">
            <x v="0"/>
          </reference>
        </references>
      </pivotArea>
    </format>
    <format dxfId="444">
      <pivotArea dataOnly="0" labelOnly="1" outline="0" fieldPosition="0">
        <references count="2">
          <reference field="9" count="1" selected="0">
            <x v="23"/>
          </reference>
          <reference field="12"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04F43CA-3C9E-4CF2-883D-D517D0B7C1CE}" name="TablaDinámica1" cacheId="633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A6:AC96" firstHeaderRow="1" firstDataRow="1" firstDataCol="2"/>
  <pivotFields count="10">
    <pivotField compact="0" outline="0" showAll="0"/>
    <pivotField compact="0" outline="0" showAll="0"/>
    <pivotField compact="0" outline="0" showAll="0"/>
    <pivotField compact="0" outline="0" showAll="0"/>
    <pivotField compact="0" outline="0" showAll="0"/>
    <pivotField compact="0" outline="0" showAll="0"/>
    <pivotField axis="axisRow" compact="0" numFmtId="14" outline="0" showAll="0">
      <items count="35">
        <item x="0"/>
        <item x="1"/>
        <item x="2"/>
        <item x="3"/>
        <item x="4"/>
        <item x="5"/>
        <item x="6"/>
        <item x="7"/>
        <item x="8"/>
        <item x="9"/>
        <item x="10"/>
        <item x="11"/>
        <item x="12"/>
        <item x="13"/>
        <item x="14"/>
        <item x="15"/>
        <item x="16"/>
        <item x="18"/>
        <item x="19"/>
        <item x="20"/>
        <item x="21"/>
        <item x="22"/>
        <item x="23"/>
        <item x="24"/>
        <item x="25"/>
        <item x="26"/>
        <item x="27"/>
        <item x="28"/>
        <item x="29"/>
        <item x="30"/>
        <item x="31"/>
        <item x="32"/>
        <item x="33"/>
        <item x="17"/>
        <item t="default"/>
      </items>
    </pivotField>
    <pivotField compact="0" outline="0" showAll="0"/>
    <pivotField compact="0" outline="0" showAll="0"/>
    <pivotField axis="axisRow" dataField="1" compact="0" outline="0" showAll="0">
      <items count="8">
        <item x="1"/>
        <item x="4"/>
        <item x="2"/>
        <item n="0" x="0"/>
        <item m="1" x="5"/>
        <item x="3"/>
        <item m="1" x="6"/>
        <item t="default"/>
      </items>
    </pivotField>
  </pivotFields>
  <rowFields count="2">
    <field x="6"/>
    <field x="9"/>
  </rowFields>
  <rowItems count="90">
    <i>
      <x/>
      <x v="3"/>
    </i>
    <i t="default">
      <x/>
    </i>
    <i>
      <x v="1"/>
      <x v="3"/>
    </i>
    <i t="default">
      <x v="1"/>
    </i>
    <i>
      <x v="2"/>
      <x v="3"/>
    </i>
    <i t="default">
      <x v="2"/>
    </i>
    <i>
      <x v="3"/>
      <x v="3"/>
    </i>
    <i t="default">
      <x v="3"/>
    </i>
    <i>
      <x v="4"/>
      <x v="3"/>
    </i>
    <i t="default">
      <x v="4"/>
    </i>
    <i>
      <x v="5"/>
      <x v="3"/>
    </i>
    <i t="default">
      <x v="5"/>
    </i>
    <i>
      <x v="6"/>
      <x v="3"/>
    </i>
    <i t="default">
      <x v="6"/>
    </i>
    <i>
      <x v="7"/>
      <x/>
    </i>
    <i r="1">
      <x v="3"/>
    </i>
    <i t="default">
      <x v="7"/>
    </i>
    <i>
      <x v="8"/>
      <x v="3"/>
    </i>
    <i t="default">
      <x v="8"/>
    </i>
    <i>
      <x v="9"/>
      <x v="3"/>
    </i>
    <i t="default">
      <x v="9"/>
    </i>
    <i>
      <x v="10"/>
      <x v="3"/>
    </i>
    <i t="default">
      <x v="10"/>
    </i>
    <i>
      <x v="11"/>
      <x v="2"/>
    </i>
    <i r="1">
      <x v="3"/>
    </i>
    <i t="default">
      <x v="11"/>
    </i>
    <i>
      <x v="12"/>
      <x v="2"/>
    </i>
    <i r="1">
      <x v="3"/>
    </i>
    <i t="default">
      <x v="12"/>
    </i>
    <i>
      <x v="13"/>
      <x/>
    </i>
    <i r="1">
      <x v="2"/>
    </i>
    <i r="1">
      <x v="3"/>
    </i>
    <i t="default">
      <x v="13"/>
    </i>
    <i>
      <x v="14"/>
      <x v="2"/>
    </i>
    <i r="1">
      <x v="3"/>
    </i>
    <i t="default">
      <x v="14"/>
    </i>
    <i>
      <x v="15"/>
      <x v="3"/>
    </i>
    <i t="default">
      <x v="15"/>
    </i>
    <i>
      <x v="16"/>
      <x/>
    </i>
    <i r="1">
      <x v="3"/>
    </i>
    <i r="1">
      <x v="5"/>
    </i>
    <i t="default">
      <x v="16"/>
    </i>
    <i>
      <x v="17"/>
      <x/>
    </i>
    <i r="1">
      <x v="1"/>
    </i>
    <i r="1">
      <x v="3"/>
    </i>
    <i t="default">
      <x v="17"/>
    </i>
    <i>
      <x v="18"/>
      <x/>
    </i>
    <i r="1">
      <x v="3"/>
    </i>
    <i r="1">
      <x v="5"/>
    </i>
    <i t="default">
      <x v="18"/>
    </i>
    <i>
      <x v="19"/>
      <x/>
    </i>
    <i r="1">
      <x v="1"/>
    </i>
    <i r="1">
      <x v="3"/>
    </i>
    <i t="default">
      <x v="19"/>
    </i>
    <i>
      <x v="20"/>
      <x v="3"/>
    </i>
    <i t="default">
      <x v="20"/>
    </i>
    <i>
      <x v="21"/>
      <x v="3"/>
    </i>
    <i t="default">
      <x v="21"/>
    </i>
    <i>
      <x v="22"/>
      <x/>
    </i>
    <i r="1">
      <x v="3"/>
    </i>
    <i t="default">
      <x v="22"/>
    </i>
    <i>
      <x v="23"/>
      <x/>
    </i>
    <i r="1">
      <x v="3"/>
    </i>
    <i t="default">
      <x v="23"/>
    </i>
    <i>
      <x v="24"/>
      <x v="3"/>
    </i>
    <i t="default">
      <x v="24"/>
    </i>
    <i>
      <x v="25"/>
      <x v="3"/>
    </i>
    <i t="default">
      <x v="25"/>
    </i>
    <i>
      <x v="26"/>
      <x v="1"/>
    </i>
    <i r="1">
      <x v="3"/>
    </i>
    <i t="default">
      <x v="26"/>
    </i>
    <i>
      <x v="27"/>
      <x v="3"/>
    </i>
    <i t="default">
      <x v="27"/>
    </i>
    <i>
      <x v="28"/>
      <x/>
    </i>
    <i r="1">
      <x v="3"/>
    </i>
    <i t="default">
      <x v="28"/>
    </i>
    <i>
      <x v="29"/>
      <x v="3"/>
    </i>
    <i t="default">
      <x v="29"/>
    </i>
    <i>
      <x v="30"/>
      <x v="1"/>
    </i>
    <i r="1">
      <x v="3"/>
    </i>
    <i t="default">
      <x v="30"/>
    </i>
    <i>
      <x v="31"/>
      <x/>
    </i>
    <i r="1">
      <x v="3"/>
    </i>
    <i t="default">
      <x v="31"/>
    </i>
    <i>
      <x v="32"/>
      <x v="3"/>
    </i>
    <i t="default">
      <x v="32"/>
    </i>
    <i>
      <x v="33"/>
      <x v="2"/>
    </i>
    <i r="1">
      <x v="3"/>
    </i>
    <i t="default">
      <x v="33"/>
    </i>
    <i t="grand">
      <x/>
    </i>
  </rowItems>
  <colItems count="1">
    <i/>
  </colItems>
  <dataFields count="1">
    <dataField name="total" fld="9" subtotal="count" baseField="0" baseItem="0"/>
  </dataFields>
  <formats count="87">
    <format dxfId="218">
      <pivotArea field="9" type="button" dataOnly="0" labelOnly="1" outline="0" axis="axisRow" fieldPosition="1"/>
    </format>
    <format dxfId="219">
      <pivotArea outline="0" fieldPosition="0">
        <references count="1">
          <reference field="9" count="0" selected="0"/>
        </references>
      </pivotArea>
    </format>
    <format dxfId="220">
      <pivotArea dataOnly="0" labelOnly="1" outline="0" fieldPosition="0">
        <references count="1">
          <reference field="9" count="0"/>
        </references>
      </pivotArea>
    </format>
    <format dxfId="221">
      <pivotArea grandRow="1" outline="0" collapsedLevelsAreSubtotals="1" fieldPosition="0"/>
    </format>
    <format dxfId="222">
      <pivotArea dataOnly="0" labelOnly="1" grandRow="1" outline="0" fieldPosition="0"/>
    </format>
    <format dxfId="223">
      <pivotArea type="all" dataOnly="0" outline="0" fieldPosition="0"/>
    </format>
    <format dxfId="224">
      <pivotArea dataOnly="0" labelOnly="1" outline="0" fieldPosition="0">
        <references count="1">
          <reference field="9" count="0"/>
        </references>
      </pivotArea>
    </format>
    <format dxfId="225">
      <pivotArea dataOnly="0" labelOnly="1" grandRow="1" outline="0" fieldPosition="0"/>
    </format>
    <format dxfId="226">
      <pivotArea type="all" dataOnly="0" outline="0" fieldPosition="0"/>
    </format>
    <format dxfId="227">
      <pivotArea outline="0" collapsedLevelsAreSubtotals="1" fieldPosition="0"/>
    </format>
    <format dxfId="228">
      <pivotArea field="6" type="button" dataOnly="0" labelOnly="1" outline="0" axis="axisRow" fieldPosition="0"/>
    </format>
    <format dxfId="229">
      <pivotArea field="9" type="button" dataOnly="0" labelOnly="1" outline="0" axis="axisRow" fieldPosition="1"/>
    </format>
    <format dxfId="230">
      <pivotArea dataOnly="0" labelOnly="1" outline="0" fieldPosition="0">
        <references count="1">
          <reference field="6" count="0"/>
        </references>
      </pivotArea>
    </format>
    <format dxfId="231">
      <pivotArea dataOnly="0" labelOnly="1" outline="0" fieldPosition="0">
        <references count="1">
          <reference field="6" count="0" defaultSubtotal="1"/>
        </references>
      </pivotArea>
    </format>
    <format dxfId="232">
      <pivotArea dataOnly="0" labelOnly="1" grandRow="1" outline="0" fieldPosition="0"/>
    </format>
    <format dxfId="233">
      <pivotArea dataOnly="0" labelOnly="1" outline="0" fieldPosition="0">
        <references count="2">
          <reference field="6" count="1" selected="0">
            <x v="0"/>
          </reference>
          <reference field="9" count="3">
            <x v="1"/>
            <x v="2"/>
            <x v="3"/>
          </reference>
        </references>
      </pivotArea>
    </format>
    <format dxfId="234">
      <pivotArea dataOnly="0" labelOnly="1" outline="0" fieldPosition="0">
        <references count="2">
          <reference field="6" count="1" selected="0">
            <x v="1"/>
          </reference>
          <reference field="9" count="2">
            <x v="1"/>
            <x v="2"/>
          </reference>
        </references>
      </pivotArea>
    </format>
    <format dxfId="235">
      <pivotArea dataOnly="0" labelOnly="1" outline="0" fieldPosition="0">
        <references count="2">
          <reference field="6" count="1" selected="0">
            <x v="2"/>
          </reference>
          <reference field="9" count="3">
            <x v="0"/>
            <x v="1"/>
            <x v="2"/>
          </reference>
        </references>
      </pivotArea>
    </format>
    <format dxfId="236">
      <pivotArea dataOnly="0" labelOnly="1" outline="0" fieldPosition="0">
        <references count="2">
          <reference field="6" count="1" selected="0">
            <x v="3"/>
          </reference>
          <reference field="9" count="2">
            <x v="0"/>
            <x v="1"/>
          </reference>
        </references>
      </pivotArea>
    </format>
    <format dxfId="237">
      <pivotArea dataOnly="0" labelOnly="1" outline="0" axis="axisValues" fieldPosition="0"/>
    </format>
    <format dxfId="238">
      <pivotArea field="6" type="button" dataOnly="0" labelOnly="1" outline="0" axis="axisRow" fieldPosition="0"/>
    </format>
    <format dxfId="239">
      <pivotArea dataOnly="0" labelOnly="1" outline="0" fieldPosition="0">
        <references count="1">
          <reference field="6" count="1">
            <x v="0"/>
          </reference>
        </references>
      </pivotArea>
    </format>
    <format dxfId="240">
      <pivotArea dataOnly="0" labelOnly="1" outline="0" fieldPosition="0">
        <references count="1">
          <reference field="6" count="1" defaultSubtotal="1">
            <x v="0"/>
          </reference>
        </references>
      </pivotArea>
    </format>
    <format dxfId="241">
      <pivotArea dataOnly="0" labelOnly="1" outline="0" fieldPosition="0">
        <references count="1">
          <reference field="6" count="1">
            <x v="1"/>
          </reference>
        </references>
      </pivotArea>
    </format>
    <format dxfId="242">
      <pivotArea dataOnly="0" labelOnly="1" outline="0" fieldPosition="0">
        <references count="1">
          <reference field="6" count="1" defaultSubtotal="1">
            <x v="1"/>
          </reference>
        </references>
      </pivotArea>
    </format>
    <format dxfId="243">
      <pivotArea dataOnly="0" labelOnly="1" outline="0" fieldPosition="0">
        <references count="1">
          <reference field="6" count="1">
            <x v="2"/>
          </reference>
        </references>
      </pivotArea>
    </format>
    <format dxfId="244">
      <pivotArea dataOnly="0" labelOnly="1" outline="0" fieldPosition="0">
        <references count="1">
          <reference field="6" count="1" defaultSubtotal="1">
            <x v="2"/>
          </reference>
        </references>
      </pivotArea>
    </format>
    <format dxfId="245">
      <pivotArea dataOnly="0" labelOnly="1" outline="0" fieldPosition="0">
        <references count="1">
          <reference field="6" count="1">
            <x v="3"/>
          </reference>
        </references>
      </pivotArea>
    </format>
    <format dxfId="246">
      <pivotArea dataOnly="0" labelOnly="1" outline="0" fieldPosition="0">
        <references count="1">
          <reference field="6" count="1" defaultSubtotal="1">
            <x v="3"/>
          </reference>
        </references>
      </pivotArea>
    </format>
    <format dxfId="247">
      <pivotArea dataOnly="0" labelOnly="1" outline="0" fieldPosition="0">
        <references count="1">
          <reference field="6" count="1">
            <x v="4"/>
          </reference>
        </references>
      </pivotArea>
    </format>
    <format dxfId="248">
      <pivotArea dataOnly="0" labelOnly="1" outline="0" fieldPosition="0">
        <references count="1">
          <reference field="6" count="1" defaultSubtotal="1">
            <x v="4"/>
          </reference>
        </references>
      </pivotArea>
    </format>
    <format dxfId="249">
      <pivotArea dataOnly="0" labelOnly="1" grandRow="1" outline="0" fieldPosition="0"/>
    </format>
    <format dxfId="250">
      <pivotArea type="all" dataOnly="0" outline="0" fieldPosition="0"/>
    </format>
    <format dxfId="251">
      <pivotArea outline="0" collapsedLevelsAreSubtotals="1" fieldPosition="0"/>
    </format>
    <format dxfId="252">
      <pivotArea field="6" type="button" dataOnly="0" labelOnly="1" outline="0" axis="axisRow" fieldPosition="0"/>
    </format>
    <format dxfId="253">
      <pivotArea field="9" type="button" dataOnly="0" labelOnly="1" outline="0" axis="axisRow" fieldPosition="1"/>
    </format>
    <format dxfId="254">
      <pivotArea dataOnly="0" labelOnly="1" outline="0" fieldPosition="0">
        <references count="1">
          <reference field="6" count="0"/>
        </references>
      </pivotArea>
    </format>
    <format dxfId="255">
      <pivotArea dataOnly="0" labelOnly="1" outline="0" fieldPosition="0">
        <references count="1">
          <reference field="6" count="0" defaultSubtotal="1"/>
        </references>
      </pivotArea>
    </format>
    <format dxfId="256">
      <pivotArea dataOnly="0" labelOnly="1" grandRow="1" outline="0" fieldPosition="0"/>
    </format>
    <format dxfId="257">
      <pivotArea dataOnly="0" labelOnly="1" outline="0" fieldPosition="0">
        <references count="2">
          <reference field="6" count="1" selected="0">
            <x v="0"/>
          </reference>
          <reference field="9" count="1">
            <x v="3"/>
          </reference>
        </references>
      </pivotArea>
    </format>
    <format dxfId="258">
      <pivotArea dataOnly="0" labelOnly="1" outline="0" fieldPosition="0">
        <references count="2">
          <reference field="6" count="1" selected="0">
            <x v="1"/>
          </reference>
          <reference field="9" count="2">
            <x v="1"/>
            <x v="3"/>
          </reference>
        </references>
      </pivotArea>
    </format>
    <format dxfId="259">
      <pivotArea dataOnly="0" labelOnly="1" outline="0" fieldPosition="0">
        <references count="2">
          <reference field="6" count="1" selected="0">
            <x v="2"/>
          </reference>
          <reference field="9" count="3">
            <x v="1"/>
            <x v="2"/>
            <x v="3"/>
          </reference>
        </references>
      </pivotArea>
    </format>
    <format dxfId="260">
      <pivotArea dataOnly="0" labelOnly="1" outline="0" fieldPosition="0">
        <references count="2">
          <reference field="6" count="1" selected="0">
            <x v="3"/>
          </reference>
          <reference field="9" count="3">
            <x v="1"/>
            <x v="2"/>
            <x v="3"/>
          </reference>
        </references>
      </pivotArea>
    </format>
    <format dxfId="261">
      <pivotArea dataOnly="0" labelOnly="1" outline="0" fieldPosition="0">
        <references count="2">
          <reference field="6" count="1" selected="0">
            <x v="4"/>
          </reference>
          <reference field="9" count="3">
            <x v="1"/>
            <x v="2"/>
            <x v="3"/>
          </reference>
        </references>
      </pivotArea>
    </format>
    <format dxfId="262">
      <pivotArea dataOnly="0" labelOnly="1" outline="0" fieldPosition="0">
        <references count="2">
          <reference field="6" count="1" selected="0">
            <x v="5"/>
          </reference>
          <reference field="9" count="3">
            <x v="1"/>
            <x v="2"/>
            <x v="3"/>
          </reference>
        </references>
      </pivotArea>
    </format>
    <format dxfId="263">
      <pivotArea dataOnly="0" labelOnly="1" outline="0" fieldPosition="0">
        <references count="2">
          <reference field="6" count="1" selected="0">
            <x v="6"/>
          </reference>
          <reference field="9" count="3">
            <x v="1"/>
            <x v="2"/>
            <x v="3"/>
          </reference>
        </references>
      </pivotArea>
    </format>
    <format dxfId="264">
      <pivotArea dataOnly="0" labelOnly="1" outline="0" fieldPosition="0">
        <references count="2">
          <reference field="6" count="1" selected="0">
            <x v="7"/>
          </reference>
          <reference field="9" count="4">
            <x v="0"/>
            <x v="1"/>
            <x v="2"/>
            <x v="3"/>
          </reference>
        </references>
      </pivotArea>
    </format>
    <format dxfId="265">
      <pivotArea dataOnly="0" labelOnly="1" outline="0" fieldPosition="0">
        <references count="2">
          <reference field="6" count="1" selected="0">
            <x v="8"/>
          </reference>
          <reference field="9" count="3">
            <x v="1"/>
            <x v="2"/>
            <x v="3"/>
          </reference>
        </references>
      </pivotArea>
    </format>
    <format dxfId="266">
      <pivotArea dataOnly="0" labelOnly="1" outline="0" fieldPosition="0">
        <references count="2">
          <reference field="6" count="1" selected="0">
            <x v="9"/>
          </reference>
          <reference field="9" count="4">
            <x v="0"/>
            <x v="1"/>
            <x v="2"/>
            <x v="3"/>
          </reference>
        </references>
      </pivotArea>
    </format>
    <format dxfId="267">
      <pivotArea dataOnly="0" labelOnly="1" outline="0" fieldPosition="0">
        <references count="2">
          <reference field="6" count="1" selected="0">
            <x v="10"/>
          </reference>
          <reference field="9" count="3">
            <x v="0"/>
            <x v="1"/>
            <x v="3"/>
          </reference>
        </references>
      </pivotArea>
    </format>
    <format dxfId="268">
      <pivotArea dataOnly="0" labelOnly="1" outline="0" fieldPosition="0">
        <references count="2">
          <reference field="6" count="1" selected="0">
            <x v="11"/>
          </reference>
          <reference field="9" count="4">
            <x v="0"/>
            <x v="1"/>
            <x v="2"/>
            <x v="3"/>
          </reference>
        </references>
      </pivotArea>
    </format>
    <format dxfId="269">
      <pivotArea dataOnly="0" labelOnly="1" outline="0" fieldPosition="0">
        <references count="2">
          <reference field="6" count="1" selected="0">
            <x v="12"/>
          </reference>
          <reference field="9" count="4">
            <x v="0"/>
            <x v="1"/>
            <x v="2"/>
            <x v="3"/>
          </reference>
        </references>
      </pivotArea>
    </format>
    <format dxfId="270">
      <pivotArea dataOnly="0" labelOnly="1" outline="0" fieldPosition="0">
        <references count="2">
          <reference field="6" count="1" selected="0">
            <x v="13"/>
          </reference>
          <reference field="9" count="3">
            <x v="0"/>
            <x v="1"/>
            <x v="2"/>
          </reference>
        </references>
      </pivotArea>
    </format>
    <format dxfId="271">
      <pivotArea dataOnly="0" labelOnly="1" outline="0" fieldPosition="0">
        <references count="2">
          <reference field="6" count="1" selected="0">
            <x v="14"/>
          </reference>
          <reference field="9" count="3">
            <x v="0"/>
            <x v="1"/>
            <x v="4"/>
          </reference>
        </references>
      </pivotArea>
    </format>
    <format dxfId="272">
      <pivotArea dataOnly="0" labelOnly="1" outline="0" axis="axisValues" fieldPosition="0"/>
    </format>
    <format dxfId="273">
      <pivotArea type="all" dataOnly="0" outline="0" fieldPosition="0"/>
    </format>
    <format dxfId="274">
      <pivotArea outline="0" collapsedLevelsAreSubtotals="1" fieldPosition="0"/>
    </format>
    <format dxfId="275">
      <pivotArea field="6" type="button" dataOnly="0" labelOnly="1" outline="0" axis="axisRow" fieldPosition="0"/>
    </format>
    <format dxfId="276">
      <pivotArea field="9" type="button" dataOnly="0" labelOnly="1" outline="0" axis="axisRow" fieldPosition="1"/>
    </format>
    <format dxfId="277">
      <pivotArea dataOnly="0" labelOnly="1" outline="0" fieldPosition="0">
        <references count="1">
          <reference field="6" count="0"/>
        </references>
      </pivotArea>
    </format>
    <format dxfId="278">
      <pivotArea dataOnly="0" labelOnly="1" outline="0" fieldPosition="0">
        <references count="1">
          <reference field="6" count="0" defaultSubtotal="1"/>
        </references>
      </pivotArea>
    </format>
    <format dxfId="279">
      <pivotArea dataOnly="0" labelOnly="1" grandRow="1" outline="0" fieldPosition="0"/>
    </format>
    <format dxfId="280">
      <pivotArea dataOnly="0" labelOnly="1" outline="0" fieldPosition="0">
        <references count="2">
          <reference field="6" count="1" selected="0">
            <x v="0"/>
          </reference>
          <reference field="9" count="1">
            <x v="3"/>
          </reference>
        </references>
      </pivotArea>
    </format>
    <format dxfId="281">
      <pivotArea dataOnly="0" labelOnly="1" outline="0" fieldPosition="0">
        <references count="2">
          <reference field="6" count="1" selected="0">
            <x v="1"/>
          </reference>
          <reference field="9" count="2">
            <x v="1"/>
            <x v="3"/>
          </reference>
        </references>
      </pivotArea>
    </format>
    <format dxfId="282">
      <pivotArea dataOnly="0" labelOnly="1" outline="0" fieldPosition="0">
        <references count="2">
          <reference field="6" count="1" selected="0">
            <x v="2"/>
          </reference>
          <reference field="9" count="2">
            <x v="1"/>
            <x v="3"/>
          </reference>
        </references>
      </pivotArea>
    </format>
    <format dxfId="283">
      <pivotArea dataOnly="0" labelOnly="1" outline="0" fieldPosition="0">
        <references count="2">
          <reference field="6" count="1" selected="0">
            <x v="3"/>
          </reference>
          <reference field="9" count="2">
            <x v="1"/>
            <x v="3"/>
          </reference>
        </references>
      </pivotArea>
    </format>
    <format dxfId="284">
      <pivotArea dataOnly="0" labelOnly="1" outline="0" fieldPosition="0">
        <references count="2">
          <reference field="6" count="1" selected="0">
            <x v="4"/>
          </reference>
          <reference field="9" count="3">
            <x v="0"/>
            <x v="1"/>
            <x v="3"/>
          </reference>
        </references>
      </pivotArea>
    </format>
    <format dxfId="285">
      <pivotArea dataOnly="0" labelOnly="1" outline="0" fieldPosition="0">
        <references count="2">
          <reference field="6" count="1" selected="0">
            <x v="5"/>
          </reference>
          <reference field="9" count="4">
            <x v="0"/>
            <x v="1"/>
            <x v="3"/>
            <x v="5"/>
          </reference>
        </references>
      </pivotArea>
    </format>
    <format dxfId="286">
      <pivotArea dataOnly="0" labelOnly="1" outline="0" fieldPosition="0">
        <references count="2">
          <reference field="6" count="1" selected="0">
            <x v="6"/>
          </reference>
          <reference field="9" count="2">
            <x v="1"/>
            <x v="3"/>
          </reference>
        </references>
      </pivotArea>
    </format>
    <format dxfId="287">
      <pivotArea dataOnly="0" labelOnly="1" outline="0" fieldPosition="0">
        <references count="2">
          <reference field="6" count="1" selected="0">
            <x v="7"/>
          </reference>
          <reference field="9" count="3">
            <x v="0"/>
            <x v="1"/>
            <x v="3"/>
          </reference>
        </references>
      </pivotArea>
    </format>
    <format dxfId="288">
      <pivotArea dataOnly="0" labelOnly="1" outline="0" fieldPosition="0">
        <references count="2">
          <reference field="6" count="1" selected="0">
            <x v="8"/>
          </reference>
          <reference field="9" count="3">
            <x v="1"/>
            <x v="2"/>
            <x v="3"/>
          </reference>
        </references>
      </pivotArea>
    </format>
    <format dxfId="289">
      <pivotArea dataOnly="0" labelOnly="1" outline="0" fieldPosition="0">
        <references count="2">
          <reference field="6" count="1" selected="0">
            <x v="9"/>
          </reference>
          <reference field="9" count="3">
            <x v="0"/>
            <x v="1"/>
            <x v="3"/>
          </reference>
        </references>
      </pivotArea>
    </format>
    <format dxfId="290">
      <pivotArea dataOnly="0" labelOnly="1" outline="0" fieldPosition="0">
        <references count="2">
          <reference field="6" count="1" selected="0">
            <x v="10"/>
          </reference>
          <reference field="9" count="2">
            <x v="1"/>
            <x v="3"/>
          </reference>
        </references>
      </pivotArea>
    </format>
    <format dxfId="291">
      <pivotArea dataOnly="0" labelOnly="1" outline="0" fieldPosition="0">
        <references count="2">
          <reference field="6" count="1" selected="0">
            <x v="11"/>
          </reference>
          <reference field="9" count="2">
            <x v="1"/>
            <x v="3"/>
          </reference>
        </references>
      </pivotArea>
    </format>
    <format dxfId="292">
      <pivotArea dataOnly="0" labelOnly="1" outline="0" fieldPosition="0">
        <references count="2">
          <reference field="6" count="1" selected="0">
            <x v="12"/>
          </reference>
          <reference field="9" count="2">
            <x v="1"/>
            <x v="3"/>
          </reference>
        </references>
      </pivotArea>
    </format>
    <format dxfId="293">
      <pivotArea dataOnly="0" labelOnly="1" outline="0" fieldPosition="0">
        <references count="2">
          <reference field="6" count="1" selected="0">
            <x v="13"/>
          </reference>
          <reference field="9" count="4">
            <x v="0"/>
            <x v="1"/>
            <x v="2"/>
            <x v="3"/>
          </reference>
        </references>
      </pivotArea>
    </format>
    <format dxfId="294">
      <pivotArea dataOnly="0" labelOnly="1" outline="0" fieldPosition="0">
        <references count="2">
          <reference field="6" count="1" selected="0">
            <x v="14"/>
          </reference>
          <reference field="9" count="3">
            <x v="0"/>
            <x v="1"/>
            <x v="3"/>
          </reference>
        </references>
      </pivotArea>
    </format>
    <format dxfId="295">
      <pivotArea dataOnly="0" labelOnly="1" outline="0" fieldPosition="0">
        <references count="2">
          <reference field="6" count="1" selected="0">
            <x v="15"/>
          </reference>
          <reference field="9" count="4">
            <x v="0"/>
            <x v="1"/>
            <x v="2"/>
            <x v="3"/>
          </reference>
        </references>
      </pivotArea>
    </format>
    <format dxfId="296">
      <pivotArea dataOnly="0" labelOnly="1" outline="0" fieldPosition="0">
        <references count="2">
          <reference field="6" count="1" selected="0">
            <x v="16"/>
          </reference>
          <reference field="9" count="5">
            <x v="0"/>
            <x v="1"/>
            <x v="2"/>
            <x v="3"/>
            <x v="4"/>
          </reference>
        </references>
      </pivotArea>
    </format>
    <format dxfId="297">
      <pivotArea dataOnly="0" labelOnly="1" outline="0" fieldPosition="0">
        <references count="2">
          <reference field="6" count="1" selected="0">
            <x v="17"/>
          </reference>
          <reference field="9" count="5">
            <x v="0"/>
            <x v="1"/>
            <x v="2"/>
            <x v="3"/>
            <x v="4"/>
          </reference>
        </references>
      </pivotArea>
    </format>
    <format dxfId="298">
      <pivotArea dataOnly="0" labelOnly="1" outline="0" fieldPosition="0">
        <references count="2">
          <reference field="6" count="1" selected="0">
            <x v="18"/>
          </reference>
          <reference field="9" count="4">
            <x v="0"/>
            <x v="1"/>
            <x v="2"/>
            <x v="3"/>
          </reference>
        </references>
      </pivotArea>
    </format>
    <format dxfId="299">
      <pivotArea dataOnly="0" labelOnly="1" outline="0" fieldPosition="0">
        <references count="2">
          <reference field="6" count="1" selected="0">
            <x v="19"/>
          </reference>
          <reference field="9" count="1">
            <x v="3"/>
          </reference>
        </references>
      </pivotArea>
    </format>
    <format dxfId="300">
      <pivotArea dataOnly="0" labelOnly="1" outline="0" fieldPosition="0">
        <references count="2">
          <reference field="6" count="1" selected="0">
            <x v="20"/>
          </reference>
          <reference field="9" count="1">
            <x v="3"/>
          </reference>
        </references>
      </pivotArea>
    </format>
    <format dxfId="301">
      <pivotArea dataOnly="0" labelOnly="1" outline="0" fieldPosition="0">
        <references count="2">
          <reference field="6" count="1" selected="0">
            <x v="21"/>
          </reference>
          <reference field="9" count="1">
            <x v="3"/>
          </reference>
        </references>
      </pivotArea>
    </format>
    <format dxfId="302">
      <pivotArea dataOnly="0" labelOnly="1" outline="0" fieldPosition="0">
        <references count="2">
          <reference field="6" count="1" selected="0">
            <x v="22"/>
          </reference>
          <reference field="9" count="1">
            <x v="3"/>
          </reference>
        </references>
      </pivotArea>
    </format>
    <format dxfId="303">
      <pivotArea dataOnly="0" labelOnly="1" outline="0" fieldPosition="0">
        <references count="2">
          <reference field="6" count="1" selected="0">
            <x v="23"/>
          </reference>
          <reference field="9" count="1">
            <x v="3"/>
          </reference>
        </references>
      </pivotArea>
    </format>
    <format dxfId="304">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F535C661-C5C7-40B4-8295-F6EE19D5D555}" name="TablaDinámica2" cacheId="6329"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E6:AF12" firstHeaderRow="1" firstDataRow="1" firstDataCol="1"/>
  <pivotFields count="16">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4" outline="0" showAll="0"/>
    <pivotField compact="0" outline="0" showAll="0"/>
    <pivotField compact="0" outline="0" showAll="0"/>
    <pivotField axis="axisRow" dataField="1" compact="0" outline="0" showAll="0">
      <items count="6">
        <item x="0"/>
        <item x="2"/>
        <item x="1"/>
        <item x="4"/>
        <item x="3"/>
        <item t="default"/>
      </items>
    </pivotField>
    <pivotField compact="0" outline="0" showAll="0"/>
    <pivotField compact="0" outline="0" showAll="0"/>
    <pivotField compact="0" outline="0" showAll="0"/>
    <pivotField compact="0" outline="0" showAll="0"/>
  </pivotFields>
  <rowFields count="1">
    <field x="11"/>
  </rowFields>
  <rowItems count="6">
    <i>
      <x/>
    </i>
    <i>
      <x v="1"/>
    </i>
    <i>
      <x v="2"/>
    </i>
    <i>
      <x v="3"/>
    </i>
    <i>
      <x v="4"/>
    </i>
    <i t="grand">
      <x/>
    </i>
  </rowItems>
  <colItems count="1">
    <i/>
  </colItems>
  <dataFields count="1">
    <dataField name="Cuenta de ESTADO" fld="11" subtotal="count" baseField="0" baseItem="0"/>
  </dataFields>
  <formats count="40">
    <format dxfId="178">
      <pivotArea type="all" dataOnly="0" outline="0" fieldPosition="0"/>
    </format>
    <format dxfId="179">
      <pivotArea outline="0" collapsedLevelsAreSubtotals="1" fieldPosition="0"/>
    </format>
    <format dxfId="180">
      <pivotArea field="11" type="button" dataOnly="0" labelOnly="1" outline="0" axis="axisRow" fieldPosition="0"/>
    </format>
    <format dxfId="181">
      <pivotArea dataOnly="0" labelOnly="1" outline="0" fieldPosition="0">
        <references count="1">
          <reference field="11" count="0"/>
        </references>
      </pivotArea>
    </format>
    <format dxfId="182">
      <pivotArea dataOnly="0" labelOnly="1" grandRow="1" outline="0" fieldPosition="0"/>
    </format>
    <format dxfId="183">
      <pivotArea dataOnly="0" labelOnly="1" outline="0" axis="axisValues" fieldPosition="0"/>
    </format>
    <format dxfId="184">
      <pivotArea type="all" dataOnly="0" outline="0" fieldPosition="0"/>
    </format>
    <format dxfId="185">
      <pivotArea outline="0" collapsedLevelsAreSubtotals="1" fieldPosition="0"/>
    </format>
    <format dxfId="186">
      <pivotArea field="11" type="button" dataOnly="0" labelOnly="1" outline="0" axis="axisRow" fieldPosition="0"/>
    </format>
    <format dxfId="187">
      <pivotArea dataOnly="0" labelOnly="1" outline="0" fieldPosition="0">
        <references count="1">
          <reference field="11" count="0"/>
        </references>
      </pivotArea>
    </format>
    <format dxfId="188">
      <pivotArea dataOnly="0" labelOnly="1" grandRow="1" outline="0" fieldPosition="0"/>
    </format>
    <format dxfId="189">
      <pivotArea dataOnly="0" labelOnly="1" outline="0" axis="axisValues" fieldPosition="0"/>
    </format>
    <format dxfId="190">
      <pivotArea type="all" dataOnly="0" outline="0" fieldPosition="0"/>
    </format>
    <format dxfId="191">
      <pivotArea outline="0" collapsedLevelsAreSubtotals="1" fieldPosition="0"/>
    </format>
    <format dxfId="192">
      <pivotArea field="11" type="button" dataOnly="0" labelOnly="1" outline="0" axis="axisRow" fieldPosition="0"/>
    </format>
    <format dxfId="193">
      <pivotArea dataOnly="0" labelOnly="1" outline="0" fieldPosition="0">
        <references count="1">
          <reference field="11" count="0"/>
        </references>
      </pivotArea>
    </format>
    <format dxfId="194">
      <pivotArea dataOnly="0" labelOnly="1" grandRow="1" outline="0" fieldPosition="0"/>
    </format>
    <format dxfId="195">
      <pivotArea dataOnly="0" labelOnly="1" outline="0" axis="axisValues" fieldPosition="0"/>
    </format>
    <format dxfId="196">
      <pivotArea type="all" dataOnly="0" outline="0" fieldPosition="0"/>
    </format>
    <format dxfId="197">
      <pivotArea outline="0" collapsedLevelsAreSubtotals="1" fieldPosition="0"/>
    </format>
    <format dxfId="198">
      <pivotArea field="11" type="button" dataOnly="0" labelOnly="1" outline="0" axis="axisRow" fieldPosition="0"/>
    </format>
    <format dxfId="199">
      <pivotArea dataOnly="0" labelOnly="1" outline="0" fieldPosition="0">
        <references count="1">
          <reference field="11" count="0"/>
        </references>
      </pivotArea>
    </format>
    <format dxfId="200">
      <pivotArea dataOnly="0" labelOnly="1" grandRow="1" outline="0" fieldPosition="0"/>
    </format>
    <format dxfId="201">
      <pivotArea dataOnly="0" labelOnly="1" outline="0" axis="axisValues" fieldPosition="0"/>
    </format>
    <format dxfId="202">
      <pivotArea type="all" dataOnly="0" outline="0" fieldPosition="0"/>
    </format>
    <format dxfId="203">
      <pivotArea outline="0" collapsedLevelsAreSubtotals="1" fieldPosition="0"/>
    </format>
    <format dxfId="204">
      <pivotArea field="11" type="button" dataOnly="0" labelOnly="1" outline="0" axis="axisRow" fieldPosition="0"/>
    </format>
    <format dxfId="205">
      <pivotArea dataOnly="0" labelOnly="1" outline="0" fieldPosition="0">
        <references count="1">
          <reference field="11" count="0"/>
        </references>
      </pivotArea>
    </format>
    <format dxfId="206">
      <pivotArea dataOnly="0" labelOnly="1" grandRow="1" outline="0" fieldPosition="0"/>
    </format>
    <format dxfId="207">
      <pivotArea dataOnly="0" labelOnly="1" outline="0" axis="axisValues" fieldPosition="0"/>
    </format>
    <format dxfId="208">
      <pivotArea dataOnly="0" labelOnly="1" outline="0" fieldPosition="0">
        <references count="1">
          <reference field="11" count="1">
            <x v="3"/>
          </reference>
        </references>
      </pivotArea>
    </format>
    <format dxfId="209">
      <pivotArea dataOnly="0" labelOnly="1" outline="0" axis="axisValues" fieldPosition="0"/>
    </format>
    <format dxfId="210">
      <pivotArea type="all" dataOnly="0" outline="0" fieldPosition="0"/>
    </format>
    <format dxfId="211">
      <pivotArea outline="0" collapsedLevelsAreSubtotals="1" fieldPosition="0"/>
    </format>
    <format dxfId="212">
      <pivotArea field="11" type="button" dataOnly="0" labelOnly="1" outline="0" axis="axisRow" fieldPosition="0"/>
    </format>
    <format dxfId="213">
      <pivotArea dataOnly="0" labelOnly="1" outline="0" fieldPosition="0">
        <references count="1">
          <reference field="11" count="0"/>
        </references>
      </pivotArea>
    </format>
    <format dxfId="214">
      <pivotArea dataOnly="0" labelOnly="1" grandRow="1" outline="0" fieldPosition="0"/>
    </format>
    <format dxfId="215">
      <pivotArea dataOnly="0" labelOnly="1" outline="0" axis="axisValues" fieldPosition="0"/>
    </format>
    <format dxfId="216">
      <pivotArea dataOnly="0" labelOnly="1" outline="0" fieldPosition="0">
        <references count="1">
          <reference field="11" count="1">
            <x v="2"/>
          </reference>
        </references>
      </pivotArea>
    </format>
    <format dxfId="21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48C0C671-CD22-4A38-9C42-FE5A6E721926}" name="Tabla dinámica1" cacheId="633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H220:I228" firstHeaderRow="1" firstDataRow="1" firstDataCol="1"/>
  <pivotFields count="1">
    <pivotField axis="axisRow" dataField="1" compact="0" outline="0" showAll="0">
      <items count="8">
        <item x="0"/>
        <item x="1"/>
        <item x="4"/>
        <item x="6"/>
        <item x="2"/>
        <item x="5"/>
        <item x="3"/>
        <item t="default"/>
      </items>
    </pivotField>
  </pivotFields>
  <rowFields count="1">
    <field x="0"/>
  </rowFields>
  <rowItems count="8">
    <i>
      <x/>
    </i>
    <i>
      <x v="1"/>
    </i>
    <i>
      <x v="2"/>
    </i>
    <i>
      <x v="3"/>
    </i>
    <i>
      <x v="4"/>
    </i>
    <i>
      <x v="5"/>
    </i>
    <i>
      <x v="6"/>
    </i>
    <i t="grand">
      <x/>
    </i>
  </rowItems>
  <colItems count="1">
    <i/>
  </colItems>
  <dataFields count="1">
    <dataField name="Cuenta de REVISION ABOGADO" fld="0" subtotal="count" baseField="0" baseItem="0"/>
  </dataFields>
  <formats count="15">
    <format dxfId="163">
      <pivotArea type="all" dataOnly="0" outline="0" fieldPosition="0"/>
    </format>
    <format dxfId="164">
      <pivotArea outline="0" collapsedLevelsAreSubtotals="1" fieldPosition="0"/>
    </format>
    <format dxfId="165">
      <pivotArea field="0" type="button" dataOnly="0" labelOnly="1" outline="0" axis="axisRow" fieldPosition="0"/>
    </format>
    <format dxfId="166">
      <pivotArea dataOnly="0" labelOnly="1" outline="0" fieldPosition="0">
        <references count="1">
          <reference field="0" count="0"/>
        </references>
      </pivotArea>
    </format>
    <format dxfId="167">
      <pivotArea dataOnly="0" labelOnly="1" grandRow="1" outline="0" fieldPosition="0"/>
    </format>
    <format dxfId="168">
      <pivotArea dataOnly="0" labelOnly="1" outline="0" axis="axisValues" fieldPosition="0"/>
    </format>
    <format dxfId="169">
      <pivotArea type="all" dataOnly="0" outline="0" fieldPosition="0"/>
    </format>
    <format dxfId="170">
      <pivotArea outline="0" collapsedLevelsAreSubtotals="1" fieldPosition="0"/>
    </format>
    <format dxfId="171">
      <pivotArea field="0" type="button" dataOnly="0" labelOnly="1" outline="0" axis="axisRow" fieldPosition="0"/>
    </format>
    <format dxfId="172">
      <pivotArea dataOnly="0" labelOnly="1" outline="0" fieldPosition="0">
        <references count="1">
          <reference field="0" count="0"/>
        </references>
      </pivotArea>
    </format>
    <format dxfId="173">
      <pivotArea dataOnly="0" labelOnly="1" grandRow="1" outline="0" fieldPosition="0"/>
    </format>
    <format dxfId="174">
      <pivotArea dataOnly="0" labelOnly="1" outline="0" axis="axisValues" fieldPosition="0"/>
    </format>
    <format dxfId="175">
      <pivotArea outline="0" fieldPosition="0">
        <references count="1">
          <reference field="0" count="6" selected="0">
            <x v="1"/>
            <x v="2"/>
            <x v="3"/>
            <x v="4"/>
            <x v="5"/>
            <x v="6"/>
          </reference>
        </references>
      </pivotArea>
    </format>
    <format dxfId="176">
      <pivotArea outline="0" fieldPosition="0">
        <references count="1">
          <reference field="0" count="6" selected="0">
            <x v="1"/>
            <x v="2"/>
            <x v="3"/>
            <x v="4"/>
            <x v="5"/>
            <x v="6"/>
          </reference>
        </references>
      </pivotArea>
    </format>
    <format dxfId="177">
      <pivotArea grandRow="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S33" dT="2025-04-08T20:59:09.32" personId="{9515C966-CE65-4A5C-A433-A0E2E12C3E38}" id="{35817D64-AE9B-4453-8DEE-2C33A59A54DE}">
    <text xml:space="preserve">@Cesar David Fonseca Galindo @Diana Paola Cortes Escamilla Revisar comentario y solicitar ajuste a la asociación </text>
    <mentions>
      <mention mentionpersonId="{5730FF52-B6C4-4DE5-8CA9-FC01394BE4C2}" mentionId="{22939AEC-460B-4E5B-844B-6351B1C03F77}" startIndex="0" length="28"/>
      <mention mentionpersonId="{D65012A2-419C-4BE6-934D-5AC66D66ADED}" mentionId="{DDC62C78-0B6B-44DA-B4B9-D1A4A855AB96}" startIndex="29" length="29"/>
    </mentions>
  </threadedComment>
  <threadedComment ref="S65" dT="2025-04-08T22:06:35.40" personId="{F6A4D6EC-E769-40AA-9ADD-0EC809DEDCAC}" id="{E0ED2758-B976-42E4-9FA8-8B218EC8C1D5}">
    <text xml:space="preserve">@Cesar David Fonseca Galindo </text>
    <mentions>
      <mention mentionpersonId="{5730FF52-B6C4-4DE5-8CA9-FC01394BE4C2}" mentionId="{C01FF744-15B3-44E3-93D3-3BEE62BF03AA}" startIndex="0" length="28"/>
    </mentions>
  </threadedComment>
  <threadedComment ref="S73" dT="2025-04-08T22:06:23.83" personId="{F6A4D6EC-E769-40AA-9ADD-0EC809DEDCAC}" id="{C807E876-6169-49F1-B998-39C5E9957335}" done="1">
    <text>@Cesar David Fonseca Galindo por favor dar respuesta a las observaciones realizadas</text>
    <mentions>
      <mention mentionpersonId="{5730FF52-B6C4-4DE5-8CA9-FC01394BE4C2}" mentionId="{3B6BF713-4FE0-4F28-8635-8022A446BBDA}" startIndex="0" length="28"/>
    </mentions>
  </threadedComment>
  <threadedComment ref="P102" dT="2025-05-05T20:29:49.63" personId="{F6A4D6EC-E769-40AA-9ADD-0EC809DEDCAC}" id="{8D54A3A8-9FC3-4188-A1CF-81C10671E129}" done="1">
    <text>@Cesar David Fonseca Galindo por favor completar informacion</text>
    <mentions>
      <mention mentionpersonId="{5730FF52-B6C4-4DE5-8CA9-FC01394BE4C2}" mentionId="{0E878C3B-D2A0-4429-9F05-CFA16147F0FF}" startIndex="0" length="28"/>
    </mentions>
  </threadedComment>
  <threadedComment ref="S192" dT="2025-04-15T11:14:45.58" personId="{9515C966-CE65-4A5C-A433-A0E2E12C3E38}" id="{48AF14E6-B48F-4F49-B71D-69B22C781106}">
    <text xml:space="preserve">@Cesar David Fonseca Galindo Revisar comentario y solicitar el ajuste a la garantía </text>
    <mentions>
      <mention mentionpersonId="{5730FF52-B6C4-4DE5-8CA9-FC01394BE4C2}" mentionId="{F42DFE51-97DD-4E94-902D-F9CD1F23017A}" startIndex="0" length="28"/>
    </mentions>
  </threadedComment>
  <threadedComment ref="S195" dT="2025-04-15T12:05:49.59" personId="{9515C966-CE65-4A5C-A433-A0E2E12C3E38}" id="{441E4C3B-F891-4096-BD4A-D90ED6102D6D}">
    <text>@Cesar David Fonseca Galindo Validar y comentarios y solicitar el ajuste respectivo</text>
    <mentions>
      <mention mentionpersonId="{5730FF52-B6C4-4DE5-8CA9-FC01394BE4C2}" mentionId="{A3B54058-AE9A-43E7-891E-540D949F2D00}" startIndex="0" length="28"/>
    </mentions>
  </threadedComment>
  <threadedComment ref="S196" dT="2025-04-15T12:16:59.14" personId="{9515C966-CE65-4A5C-A433-A0E2E12C3E38}" id="{C5AD5556-C826-4549-83A6-329E14D57899}">
    <text>@Cesar David Fonseca Galindo Por favor validar comentario y solicitar aclaratorio</text>
    <mentions>
      <mention mentionpersonId="{5730FF52-B6C4-4DE5-8CA9-FC01394BE4C2}" mentionId="{42B88D56-5E85-4F45-B813-5CE5EEB123AA}" startIndex="0" length="28"/>
    </mentions>
  </threadedComment>
  <threadedComment ref="S232" dT="2025-04-15T12:16:59.14" personId="{9515C966-CE65-4A5C-A433-A0E2E12C3E38}" id="{F2C72576-E091-4FE8-AF28-509522CD1915}">
    <text>@Cesar David Fonseca Galindo Por favor validar comentario y solicitar aclaratorio</text>
    <mentions>
      <mention mentionpersonId="{5730FF52-B6C4-4DE5-8CA9-FC01394BE4C2}" mentionId="{5BCE0E86-1ADA-401C-A229-43288335147B}" startIndex="0" length="28"/>
    </mentions>
  </threadedComment>
  <threadedComment ref="S235" dT="2025-04-15T12:16:59.14" personId="{9515C966-CE65-4A5C-A433-A0E2E12C3E38}" id="{3DA3861F-1118-446D-A355-BA7BCBDDE4E4}">
    <text>@Cesar David Fonseca Galindo Por favor validar comentario y solicitar aclaratorio</text>
    <mentions>
      <mention mentionpersonId="{5730FF52-B6C4-4DE5-8CA9-FC01394BE4C2}" mentionId="{1FBAA387-CA80-45FB-8988-5E680AB3B30B}" startIndex="0" length="28"/>
    </mentions>
  </threadedComment>
  <threadedComment ref="P251" dT="2025-05-05T20:33:44.73" personId="{F6A4D6EC-E769-40AA-9ADD-0EC809DEDCAC}" id="{4B0115A5-B76C-4B6A-9A4A-6BEBBC9FA62B}" done="1">
    <text>@Cesar David Fonseca Galindo por favor completar informacion</text>
    <mentions>
      <mention mentionpersonId="{5730FF52-B6C4-4DE5-8CA9-FC01394BE4C2}" mentionId="{B1165590-61E7-4802-A925-F77E94043C63}" startIndex="0" length="28"/>
    </mentions>
  </threadedComment>
  <threadedComment ref="Q253" dT="2025-05-05T20:30:32.79" personId="{F6A4D6EC-E769-40AA-9ADD-0EC809DEDCAC}" id="{F08226C8-48B4-470C-B851-05573E413B41}" done="1">
    <text>@Cesar David Fonseca Galindo por favor completar informacion</text>
    <mentions>
      <mention mentionpersonId="{5730FF52-B6C4-4DE5-8CA9-FC01394BE4C2}" mentionId="{F5DEF351-EA24-4BC1-AEC8-3157D55641E8}" startIndex="0" length="28"/>
    </mentions>
  </threadedComment>
  <threadedComment ref="S274" dT="2025-05-21T19:07:26.43" personId="{9515C966-CE65-4A5C-A433-A0E2E12C3E38}" id="{CF7F5947-EA5D-4C6B-8566-1FF7A4EF99DC}">
    <text xml:space="preserve">@Diana Paola Cortes Escamilla @Gina Milena Puentes Morales Por favor revisar los comentarios y solicitar ajuste requerido </text>
    <mentions>
      <mention mentionpersonId="{D65012A2-419C-4BE6-934D-5AC66D66ADED}" mentionId="{E577EEC9-FED1-43EF-B062-BAE286C22CAD}" startIndex="0" length="29"/>
      <mention mentionpersonId="{1D0A42BF-C46F-4F96-98F1-314F2D65DA0E}" mentionId="{3A78DC06-3A0A-4A9E-A12D-B111268FE317}" startIndex="30" length="28"/>
    </mentions>
  </threadedComment>
  <threadedComment ref="S278" dT="2025-04-28T19:52:20.66" personId="{9515C966-CE65-4A5C-A433-A0E2E12C3E38}" id="{C220805C-2689-4731-9ED1-1B120AAFC781}">
    <text xml:space="preserve">@Andres Felipe Andrade Perdomo Revisar comentario y solicitar la aclaración </text>
    <mentions>
      <mention mentionpersonId="{187FD0AC-26C9-4E72-B2E5-FE2325F58788}" mentionId="{04159A58-BCE2-4DF4-94E9-AD965624BCD9}" startIndex="0" length="30"/>
    </mentions>
  </threadedComment>
  <threadedComment ref="S281" dT="2025-04-28T19:55:38.18" personId="{9515C966-CE65-4A5C-A433-A0E2E12C3E38}" id="{C4AD0E34-011A-4566-BAD1-329812711F91}">
    <text xml:space="preserve">@Andres Felipe Andrade Perdomo Se solicita aclaración de objeto de la póliza </text>
    <mentions>
      <mention mentionpersonId="{187FD0AC-26C9-4E72-B2E5-FE2325F58788}" mentionId="{80BD0019-9C77-44B7-949A-0D0B1F2B1E50}" startIndex="0" length="30"/>
    </mentions>
  </threadedComment>
  <threadedComment ref="P359" dT="2025-05-05T20:31:33.01" personId="{F6A4D6EC-E769-40AA-9ADD-0EC809DEDCAC}" id="{A28CA0DB-DE22-495C-95FF-EAB620AEE3C2}">
    <text>@cesar por favor completar informacion</text>
  </threadedComment>
  <threadedComment ref="V377" dT="2025-06-12T15:24:34.77" personId="{EE3A6818-CE07-46BC-B387-EBC200835618}" id="{4601EBC6-279D-4624-9F0C-D83F1D0442AC}">
    <text>@Diana Paola Cortes Escamilla por favor cargar la poliza ajustada que menciónan aqui porque no se encuentra en el OneDrive</text>
    <mentions>
      <mention mentionpersonId="{D65012A2-419C-4BE6-934D-5AC66D66ADED}" mentionId="{42D36BDC-5688-4E44-8AD0-6C7D4FDB026E}" startIndex="0" length="29"/>
    </mentions>
  </threadedComment>
  <threadedComment ref="S379" dT="2025-05-13T23:30:38.31" personId="{EE3A6818-CE07-46BC-B387-EBC200835618}" id="{CC323AE6-89D3-4893-B86F-B428B6E84577}" done="1">
    <text xml:space="preserve">Buenas noches, agradezco su colaboracion en la remision de la poliza subasanada debido a que esta proxima a vencer
@Diana Paola Cortes Escamilla @Gina Milena Puentes Morales @Dayana Marcela Vargas Moreno </text>
    <mentions>
      <mention mentionpersonId="{D65012A2-419C-4BE6-934D-5AC66D66ADED}" mentionId="{6A9CA0F7-8EF2-4DAD-A17E-442364AB89AD}" startIndex="115" length="29"/>
      <mention mentionpersonId="{1D0A42BF-C46F-4F96-98F1-314F2D65DA0E}" mentionId="{B9D53719-F499-41A9-A92A-EE482C55EE8D}" startIndex="145" length="28"/>
      <mention mentionpersonId="{670747B6-2BA3-4BD7-A700-DAA70203DB28}" mentionId="{DE244313-44B9-465D-B3DD-15736C5F6A28}" startIndex="174" length="29"/>
    </mentions>
  </threadedComment>
  <threadedComment ref="S381" dT="2025-04-23T16:13:23.09" personId="{9515C966-CE65-4A5C-A433-A0E2E12C3E38}" id="{6537A8DF-FA2F-4410-9129-523C4F7183B8}">
    <text>@Diana Paola Cortes Escamilla Por favor subsanar lo correspondiente</text>
    <mentions>
      <mention mentionpersonId="{D65012A2-419C-4BE6-934D-5AC66D66ADED}" mentionId="{33656EAF-F8AE-4615-9B57-CD7FAC05585E}" startIndex="0" length="29"/>
    </mentions>
  </threadedComment>
  <threadedComment ref="S381" dT="2025-05-13T23:31:09.23" personId="{EE3A6818-CE07-46BC-B387-EBC200835618}" id="{EBFEA65C-76D2-4807-B9E3-92EB12912953}" parentId="{6537A8DF-FA2F-4410-9129-523C4F7183B8}">
    <text xml:space="preserve">Buenas noches, agradezco su colaboracion en la remision de la poliza subasanada debido a que esta proxima a vencer
@Diana Paola Cortes Escamilla @Gina Milena Puentes Morales @Dayana Marcela Vargas Moreno @Juan David Cuevas Redondo </text>
    <mentions>
      <mention mentionpersonId="{D65012A2-419C-4BE6-934D-5AC66D66ADED}" mentionId="{DFAF7F48-5C7C-4733-84A1-448B1EECDB4A}" startIndex="115" length="29"/>
      <mention mentionpersonId="{1D0A42BF-C46F-4F96-98F1-314F2D65DA0E}" mentionId="{CE976973-672F-4745-AF90-3C3E690E4272}" startIndex="145" length="28"/>
      <mention mentionpersonId="{670747B6-2BA3-4BD7-A700-DAA70203DB28}" mentionId="{81FF7902-6D3A-4449-9EC3-A69C8642071C}" startIndex="174" length="29"/>
      <mention mentionpersonId="{C442ADD1-1F80-4D77-84BB-89B7C31A66E7}" mentionId="{88E8B3B8-9E22-43C6-965C-3537268C4AFD}" startIndex="204" length="26"/>
    </mentions>
  </threadedComment>
  <threadedComment ref="S403" dT="2025-05-29T16:28:44.03" personId="{9515C966-CE65-4A5C-A433-A0E2E12C3E38}" id="{A3FA1F73-DCE2-44FD-BCB7-69C6113E8DFF}">
    <text>@Diana Paola Cortes Escamilla @Gina Milena Puentes Morales @Rodrigo Fernando Augusto Cuellar Martinez Validar y comentarios y solicitar sus ajustes</text>
    <mentions>
      <mention mentionpersonId="{D65012A2-419C-4BE6-934D-5AC66D66ADED}" mentionId="{38DB2717-CB46-40FA-82B8-A40BD3C51971}" startIndex="0" length="29"/>
      <mention mentionpersonId="{1D0A42BF-C46F-4F96-98F1-314F2D65DA0E}" mentionId="{E62E8F1F-A56B-4FCD-94F5-20BCD4AD22F8}" startIndex="30" length="28"/>
      <mention mentionpersonId="{CD41A0F7-119D-4C0D-9EFD-2C1CD9AAB8AB}" mentionId="{4AC1DF67-782A-44A9-B3C2-71076A6E9791}" startIndex="59" length="42"/>
    </mentions>
  </threadedComment>
  <threadedComment ref="P416" dT="2025-05-05T20:34:59.37" personId="{F6A4D6EC-E769-40AA-9ADD-0EC809DEDCAC}" id="{E86CCC66-BA3C-4A34-9E12-ABEECEDFA481}">
    <text>@Diana Marcela Martinez Vargas por favor completar informacion</text>
    <mentions>
      <mention mentionpersonId="{DB40CA1B-C130-40BC-A357-8D7F9E3CD7A1}" mentionId="{BC6CDDC8-50A8-4DB4-AAD9-6894729C35E1}" startIndex="0" length="30"/>
    </mentions>
  </threadedComment>
  <threadedComment ref="S421" dT="2025-05-29T18:19:36.33" personId="{9515C966-CE65-4A5C-A433-A0E2E12C3E38}" id="{EC90681E-8DD6-4E0A-A47A-C3DBCBF63A6D}">
    <text>@Rodrigo Fernando Augusto Cuellar Martinez Por favor ajustar acta de aprobación, teniendo en cuenta que vence el 31 de mayo de 2025</text>
    <mentions>
      <mention mentionpersonId="{CD41A0F7-119D-4C0D-9EFD-2C1CD9AAB8AB}" mentionId="{7E32D8EA-DFD3-455D-9007-9A0CE9B015BD}" startIndex="0" length="42"/>
    </mentions>
  </threadedComment>
  <threadedComment ref="S448" dT="2025-04-29T20:52:07.77" personId="{9515C966-CE65-4A5C-A433-A0E2E12C3E38}" id="{645F84FA-E5FF-4538-BBAA-19F59AE4008F}">
    <text xml:space="preserve">@Margarita Escamilla Rojas Por favor adjuntar el acta en el drive </text>
    <mentions>
      <mention mentionpersonId="{A098455F-F49D-4626-9785-560851E14560}" mentionId="{BD72B2E7-B9E1-4208-B606-900D91EED919}" startIndex="0" length="26"/>
    </mentions>
  </threadedComment>
  <threadedComment ref="S448" dT="2025-04-29T21:48:58.18" personId="{83DAC934-0AA1-4748-A688-7528283638E9}" id="{476253FB-40DB-43BD-8586-63CEB82BC90D}" parentId="{645F84FA-E5FF-4538-BBAA-19F59AE4008F}">
    <text xml:space="preserve">ya fue adjuntada. muchas gracias </text>
  </threadedComment>
  <threadedComment ref="S484" dT="2025-05-29T22:08:34.60" personId="{9515C966-CE65-4A5C-A433-A0E2E12C3E38}" id="{ADC483FF-26CF-4F9B-8BF7-20B730F87FE2}">
    <text>@Rodrigo Fernando Augusto Cuellar Martinez Validar información, se ajusto o no la póliza?</text>
    <mentions>
      <mention mentionpersonId="{CD41A0F7-119D-4C0D-9EFD-2C1CD9AAB8AB}" mentionId="{C34EC26F-A3A7-4032-8AB6-F2DA97C4F3D5}" startIndex="0" length="42"/>
    </mentions>
  </threadedComment>
  <threadedComment ref="P489" dT="2025-05-05T20:36:02.86" personId="{F6A4D6EC-E769-40AA-9ADD-0EC809DEDCAC}" id="{7682E27C-6953-4B9F-9B02-69625FCF9EA9}" done="1">
    <text>@Maria Paula Rivera Rico por favor completar informacion</text>
    <mentions>
      <mention mentionpersonId="{A69F2D98-2A64-4B1D-A306-A0A11D1093D5}" mentionId="{30093231-04E4-431E-9C19-434A260A2D0F}" startIndex="0" length="24"/>
    </mentions>
  </threadedComment>
  <threadedComment ref="P493" dT="2025-05-05T20:36:16.58" personId="{F6A4D6EC-E769-40AA-9ADD-0EC809DEDCAC}" id="{4E8BEBC5-D95E-4BA2-A891-2F7DAB264E4D}" done="1">
    <text>@Maria Paula Rivera Rico por favor completar informacion</text>
    <mentions>
      <mention mentionpersonId="{A69F2D98-2A64-4B1D-A306-A0A11D1093D5}" mentionId="{4ED26166-C643-4841-AEDC-8D4A0CA5BCCA}" startIndex="0" length="24"/>
    </mentions>
  </threadedComment>
  <threadedComment ref="S540" dT="2025-06-10T16:20:45.86" personId="{9515C966-CE65-4A5C-A433-A0E2E12C3E38}" id="{672F25AB-2576-4F79-B001-BA017647A8C3}">
    <text>@Diana Paola Cortes Escamilla @Gina Milena Puentes Morales @Julian Andres Igua Marulanda Por favor validar comentarios y solicitar ajuste de póliza</text>
    <mentions>
      <mention mentionpersonId="{D65012A2-419C-4BE6-934D-5AC66D66ADED}" mentionId="{5EB31698-7835-4241-9175-0D555ACD18BC}" startIndex="0" length="29"/>
      <mention mentionpersonId="{1D0A42BF-C46F-4F96-98F1-314F2D65DA0E}" mentionId="{A60CD1C7-E4A6-402B-A0FC-20FD0BA5517A}" startIndex="30" length="28"/>
      <mention mentionpersonId="{1DF4F945-8444-4042-8EC4-3CD8252294CB}" mentionId="{B167892F-4924-4362-8867-A63EEB5E5AC2}" startIndex="59" length="29"/>
    </mentions>
  </threadedComment>
  <threadedComment ref="P565" dT="2025-05-05T20:37:10.65" personId="{F6A4D6EC-E769-40AA-9ADD-0EC809DEDCAC}" id="{1131682F-0170-47AE-8455-D23ECDB9065B}" done="1">
    <text>@Maria Paula Rivera Rico por favor completar informacion</text>
    <mentions>
      <mention mentionpersonId="{A69F2D98-2A64-4B1D-A306-A0A11D1093D5}" mentionId="{60AB1620-66F6-4250-9490-CB048FE0E2BB}" startIndex="0" length="24"/>
    </mentions>
  </threadedComment>
  <threadedComment ref="P569" dT="2025-05-05T20:37:23.41" personId="{F6A4D6EC-E769-40AA-9ADD-0EC809DEDCAC}" id="{431083AC-23EA-44CC-A9B8-52CD5B203D68}" done="1">
    <text>@Maria Paula Rivera Rico por favor completar informacion</text>
    <mentions>
      <mention mentionpersonId="{A69F2D98-2A64-4B1D-A306-A0A11D1093D5}" mentionId="{2E70055A-EB99-4D83-AA3C-1F6AA937EA68}" startIndex="0" length="24"/>
    </mentions>
  </threadedComment>
  <threadedComment ref="P570" dT="2025-05-05T20:37:34.22" personId="{F6A4D6EC-E769-40AA-9ADD-0EC809DEDCAC}" id="{0C2CED52-0334-412E-87EE-7B13DE8127A2}" done="1">
    <text>@Maria Paula Rivera Rico por favor completar informacion</text>
    <mentions>
      <mention mentionpersonId="{A69F2D98-2A64-4B1D-A306-A0A11D1093D5}" mentionId="{332BEB17-F31A-480C-AFA3-C5EBC130E90A}" startIndex="0" length="24"/>
    </mentions>
  </threadedComment>
  <threadedComment ref="P636" dT="2025-05-05T20:38:05.39" personId="{F6A4D6EC-E769-40AA-9ADD-0EC809DEDCAC}" id="{3EE99A19-0D0E-4F36-9A1D-DA401C681403}" done="1">
    <text>@Maria Paula Rivera Rico por favor completar informacion</text>
    <mentions>
      <mention mentionpersonId="{A69F2D98-2A64-4B1D-A306-A0A11D1093D5}" mentionId="{C31825A9-8447-46BB-9CB7-923C22E54371}" startIndex="0" length="24"/>
    </mentions>
  </threadedComment>
  <threadedComment ref="P642" dT="2025-05-05T20:38:21.02" personId="{F6A4D6EC-E769-40AA-9ADD-0EC809DEDCAC}" id="{263DB391-9B58-4F8B-89AE-839E6E11BA4B}" done="1">
    <text>@Maria Paula Rivera Rico por favor completar informacion</text>
    <mentions>
      <mention mentionpersonId="{A69F2D98-2A64-4B1D-A306-A0A11D1093D5}" mentionId="{2A2ED117-B167-41BF-80BB-197669B9DD74}" startIndex="0" length="24"/>
    </mentions>
  </threadedComment>
  <threadedComment ref="P643" dT="2025-05-05T20:38:40.53" personId="{F6A4D6EC-E769-40AA-9ADD-0EC809DEDCAC}" id="{3058C408-76E8-427E-87FD-7246069F79D1}" done="1">
    <text>@Maria Paula Rivera Rico por favor completar informacion</text>
    <mentions>
      <mention mentionpersonId="{A69F2D98-2A64-4B1D-A306-A0A11D1093D5}" mentionId="{367C9F16-FD0B-4D48-A2C1-D5EF605171A3}" startIndex="0" length="24"/>
    </mentions>
  </threadedComment>
  <threadedComment ref="P711" dT="2025-05-05T20:39:29.69" personId="{F6A4D6EC-E769-40AA-9ADD-0EC809DEDCAC}" id="{3164B9C6-D868-4DB0-BAB8-7FA9E41E83A6}" done="1">
    <text>@Maria Paula Rivera Rico por favor completar informacion</text>
    <mentions>
      <mention mentionpersonId="{A69F2D98-2A64-4B1D-A306-A0A11D1093D5}" mentionId="{9AC70AEE-4BC6-4669-A0F5-6F729294572D}" startIndex="0" length="24"/>
    </mentions>
  </threadedComment>
  <threadedComment ref="S738" dT="2025-05-27T08:35:11.64" personId="{9515C966-CE65-4A5C-A433-A0E2E12C3E38}" id="{CA427A71-612F-4C6E-B9F0-D77C345750AC}">
    <text>@Diana Paola Cortes Escamilla @Margarita Escamilla Rojas @Gina Milena Puentes Morales Por favor validar comentario y solicitar subsanación</text>
    <mentions>
      <mention mentionpersonId="{D65012A2-419C-4BE6-934D-5AC66D66ADED}" mentionId="{FDF685FE-3EEA-4930-B377-6621C2038781}" startIndex="0" length="29"/>
      <mention mentionpersonId="{A098455F-F49D-4626-9785-560851E14560}" mentionId="{CFD93B86-596D-4A01-8493-B037A7A53D42}" startIndex="30" length="26"/>
      <mention mentionpersonId="{1D0A42BF-C46F-4F96-98F1-314F2D65DA0E}" mentionId="{463C1B86-B726-44F8-972D-94BB4C9CD8D5}" startIndex="57" length="28"/>
    </mentions>
  </threadedComment>
  <threadedComment ref="S758" dT="2025-06-04T00:33:33.61" personId="{9515C966-CE65-4A5C-A433-A0E2E12C3E38}" id="{5AC3B9C1-D290-458E-8917-320ECBDB5B97}">
    <text>@Diana Paola Cortes Escamilla @Gina Milena Puentes Morales Revisar comentarios y solicitar ajuste</text>
    <mentions>
      <mention mentionpersonId="{D65012A2-419C-4BE6-934D-5AC66D66ADED}" mentionId="{D03C57A2-5768-4696-B3D0-A01B2F3F4C00}" startIndex="0" length="29"/>
      <mention mentionpersonId="{1D0A42BF-C46F-4F96-98F1-314F2D65DA0E}" mentionId="{9E89E55E-5413-4083-8814-60CFBEB23A11}" startIndex="30" length="28"/>
    </mentions>
  </threadedComment>
  <threadedComment ref="S769" dT="2025-05-07T18:24:59.02" personId="{9515C966-CE65-4A5C-A433-A0E2E12C3E38}" id="{FFCB639E-BEE2-4F11-83A8-CF44E6AC1F0F}">
    <text>@Diana Marcela Martinez Vargas @Gina Milena Puentes Morales @Rodrigo Fernando Augusto Cuellar Martinez Se remite para subsanar objeto de la póliza</text>
    <mentions>
      <mention mentionpersonId="{DB40CA1B-C130-40BC-A357-8D7F9E3CD7A1}" mentionId="{B7C578B3-8826-45DD-8AAB-74A6800452ED}" startIndex="0" length="30"/>
      <mention mentionpersonId="{1D0A42BF-C46F-4F96-98F1-314F2D65DA0E}" mentionId="{6CCF1469-2B9C-4B6E-B96C-5C0926D6478A}" startIndex="31" length="28"/>
      <mention mentionpersonId="{CD41A0F7-119D-4C0D-9EFD-2C1CD9AAB8AB}" mentionId="{A378B902-012A-4100-A081-204A8F2E5FC3}" startIndex="60" length="42"/>
    </mentions>
  </threadedComment>
  <threadedComment ref="S769" dT="2025-05-07T19:47:39.98" personId="{9515C966-CE65-4A5C-A433-A0E2E12C3E38}" id="{59DD7361-5C4B-4833-B481-E762D7BB1929}" parentId="{FFCB639E-BEE2-4F11-83A8-CF44E6AC1F0F}">
    <text xml:space="preserve">@Diana Paola Cortes Escamilla </text>
    <mentions>
      <mention mentionpersonId="{D65012A2-419C-4BE6-934D-5AC66D66ADED}" mentionId="{56DAD701-BC65-4812-AB39-FBE7D6A87728}" startIndex="0" length="29"/>
    </mentions>
  </threadedComment>
  <threadedComment ref="S771" dT="2025-05-07T18:25:07.50" personId="{9515C966-CE65-4A5C-A433-A0E2E12C3E38}" id="{402B3A19-A49E-4FE8-961F-A6260E9CD02D}" done="1">
    <text>@Diana Marcela Martinez Vargas @Gina Milena Puentes Morales @Rodrigo Fernando Augusto Cuellar Martinez Se remite para subsanar objeto de la póliza</text>
    <mentions>
      <mention mentionpersonId="{DB40CA1B-C130-40BC-A357-8D7F9E3CD7A1}" mentionId="{05B7E457-4AE4-439E-942C-DEAD07794C82}" startIndex="0" length="30"/>
      <mention mentionpersonId="{1D0A42BF-C46F-4F96-98F1-314F2D65DA0E}" mentionId="{EFBD54A3-CB0D-4D2E-BE56-F316DF014991}" startIndex="31" length="28"/>
      <mention mentionpersonId="{CD41A0F7-119D-4C0D-9EFD-2C1CD9AAB8AB}" mentionId="{D804BF3E-AE71-48B0-B695-07ECCF7E0FF9}" startIndex="60" length="42"/>
    </mentions>
  </threadedComment>
  <threadedComment ref="S790" dT="2025-05-07T19:46:54.48" personId="{9515C966-CE65-4A5C-A433-A0E2E12C3E38}" id="{2EE7F126-1DE3-46C3-B6DF-262F49CB6E0B}">
    <text>@Diana Paola Cortes Escamilla  @Gina Milena Puentes Morales @Maria Paula Rivera Rico  Se remite para subsanar objeto de la póliza</text>
    <mentions>
      <mention mentionpersonId="{D65012A2-419C-4BE6-934D-5AC66D66ADED}" mentionId="{9C849C7B-F012-46D4-A1BA-3645ACFF6396}" startIndex="0" length="29"/>
      <mention mentionpersonId="{1D0A42BF-C46F-4F96-98F1-314F2D65DA0E}" mentionId="{A0CDF14C-CC3C-4A2A-AB4C-9C37C6713F69}" startIndex="31" length="28"/>
      <mention mentionpersonId="{A69F2D98-2A64-4B1D-A306-A0A11D1093D5}" mentionId="{C312B339-1741-4CC7-B38B-BA5C70775480}" startIndex="60" length="24"/>
    </mentions>
  </threadedComment>
  <threadedComment ref="S794" dT="2025-05-07T21:27:08.20" personId="{9515C966-CE65-4A5C-A433-A0E2E12C3E38}" id="{8EF0EA23-8561-435D-9C7D-93199847EC90}">
    <text xml:space="preserve">@Diana Paola Cortes Escamilla @Gina Milena Puentes Morales @Maria Paula Rivera Rico Se solicita ajustar la razón social  y completar el nombre del proyecto </text>
    <mentions>
      <mention mentionpersonId="{D65012A2-419C-4BE6-934D-5AC66D66ADED}" mentionId="{7B657596-D6A3-4556-8A0D-5969513A020E}" startIndex="0" length="29"/>
      <mention mentionpersonId="{1D0A42BF-C46F-4F96-98F1-314F2D65DA0E}" mentionId="{95E25CCB-06CC-4086-9604-4FA609AF12BA}" startIndex="30" length="28"/>
      <mention mentionpersonId="{A69F2D98-2A64-4B1D-A306-A0A11D1093D5}" mentionId="{460A9091-333F-4D86-A57C-2542C1B244B7}" startIndex="59" length="24"/>
    </mentions>
  </threadedComment>
  <threadedComment ref="T904" dT="2025-05-12T16:00:26.54" personId="{9515C966-CE65-4A5C-A433-A0E2E12C3E38}" id="{1700E5C4-D7C6-434A-B991-67A6E4260ECF}">
    <text xml:space="preserve">@Diana Paola Cortes Escamilla @Gina Milena Puentes Morales @Diana Marcela Martinez Vargas Se solicita incorporar # de registro y nombre de proyecto </text>
    <mentions>
      <mention mentionpersonId="{D65012A2-419C-4BE6-934D-5AC66D66ADED}" mentionId="{ECB2B24E-6B85-4F6E-9980-A089422C5BB6}" startIndex="0" length="29"/>
      <mention mentionpersonId="{1D0A42BF-C46F-4F96-98F1-314F2D65DA0E}" mentionId="{1036B277-8329-4C4B-B177-5B27BCC6C823}" startIndex="30" length="28"/>
      <mention mentionpersonId="{DB40CA1B-C130-40BC-A357-8D7F9E3CD7A1}" mentionId="{8514B6DC-8B87-450B-B1DF-4740347DA035}" startIndex="59" length="30"/>
    </mentions>
  </threadedComment>
  <threadedComment ref="S943" dT="2025-05-27T20:02:53.64" personId="{9515C966-CE65-4A5C-A433-A0E2E12C3E38}" id="{B1B8DD3C-7313-4776-9FA1-547F404CB6EA}">
    <text>@Diana Paola Cortes Escamilla @Gina Milena Puentes Morales @Rodrigo Fernando Augusto Cuellar Martinez Por favor validar los comentarios y solicitar aclaratorio</text>
    <mentions>
      <mention mentionpersonId="{D65012A2-419C-4BE6-934D-5AC66D66ADED}" mentionId="{0AB9CEC2-8568-4AF6-89D5-25491040D76C}" startIndex="0" length="29"/>
      <mention mentionpersonId="{1D0A42BF-C46F-4F96-98F1-314F2D65DA0E}" mentionId="{73C59EA5-329E-49E4-B0AE-23ADED879107}" startIndex="30" length="28"/>
      <mention mentionpersonId="{CD41A0F7-119D-4C0D-9EFD-2C1CD9AAB8AB}" mentionId="{26303E37-0AA1-40AE-AE72-FF9C3F4A642A}" startIndex="59" length="42"/>
    </mentions>
  </threadedComment>
  <threadedComment ref="S980" dT="2025-06-19T03:47:42.46" personId="{9515C966-CE65-4A5C-A433-A0E2E12C3E38}" id="{7D8F9FB1-EA0D-44A6-A2AE-F40371E18928}">
    <text xml:space="preserve">@Diana Paola Cortes Escamilla @Diana Marcela Martinez Vargas @Gina Milena Puentes Morales Se solicitar validar las observaciones y solicitar el ajuste </text>
    <mentions>
      <mention mentionpersonId="{D65012A2-419C-4BE6-934D-5AC66D66ADED}" mentionId="{6699D314-0BE6-49E6-8345-D7A2BD5AF923}" startIndex="0" length="29"/>
      <mention mentionpersonId="{DB40CA1B-C130-40BC-A357-8D7F9E3CD7A1}" mentionId="{F6D89DC4-7C13-4A6F-8AA6-10A9ADBF7F2D}" startIndex="30" length="30"/>
      <mention mentionpersonId="{1D0A42BF-C46F-4F96-98F1-314F2D65DA0E}" mentionId="{F464914B-A19F-46C1-9792-8676A4EF94A4}" startIndex="61" length="28"/>
    </mentions>
  </threadedComment>
  <threadedComment ref="S980" dT="2025-06-19T13:19:02.79" personId="{7E9EBC3C-AFAC-45B6-92F8-4FD38EA6993F}" id="{6BB4F2FC-BF80-44CA-8530-E3B240D0C0A0}" parentId="{7D8F9FB1-EA0D-44A6-A2AE-F40371E18928}">
    <text xml:space="preserve">Por favor revisar el campo de aclaraciones del Anexo 2, en dónde se aclara el objeto de la póliza. </text>
  </threadedComment>
  <threadedComment ref="S1058" dT="2025-05-14T14:59:16.32" personId="{9515C966-CE65-4A5C-A433-A0E2E12C3E38}" id="{3FAD3123-1471-4B8B-895D-6B254D450990}" done="1">
    <text xml:space="preserve">@Diana Paola Cortes Escamilla @Gina Milena Puentes Morales @Diana Marcela Martinez Vargas Se solicita atender los comentarios </text>
    <mentions>
      <mention mentionpersonId="{D65012A2-419C-4BE6-934D-5AC66D66ADED}" mentionId="{1E00F825-AED2-4ACD-95B3-33B46ABF17E1}" startIndex="0" length="29"/>
      <mention mentionpersonId="{1D0A42BF-C46F-4F96-98F1-314F2D65DA0E}" mentionId="{1689A32A-A7CA-42B8-B69C-C80137605A38}" startIndex="30" length="28"/>
      <mention mentionpersonId="{DB40CA1B-C130-40BC-A357-8D7F9E3CD7A1}" mentionId="{53063760-5995-4430-90B1-85DAFFB62A93}" startIndex="59" length="30"/>
    </mentions>
  </threadedComment>
  <threadedComment ref="S1093" dT="2025-06-10T21:24:39.67" personId="{9515C966-CE65-4A5C-A433-A0E2E12C3E38}" id="{697DB3F9-6F57-483A-BDCD-A1F3EEF4F0A7}" done="1">
    <text xml:space="preserve">@Diana Paola Cortes Escamilla @Gina Milena Puentes Morales @Julian Andres Igua Marulanda Se solicita se valide observación y se solicite su ajuste </text>
    <mentions>
      <mention mentionpersonId="{D65012A2-419C-4BE6-934D-5AC66D66ADED}" mentionId="{4C4C30BD-7FC3-4998-8FBB-DFF4386E327D}" startIndex="0" length="29"/>
      <mention mentionpersonId="{1D0A42BF-C46F-4F96-98F1-314F2D65DA0E}" mentionId="{B4F50865-274E-4794-AF32-B8E1E769B31D}" startIndex="30" length="28"/>
      <mention mentionpersonId="{1DF4F945-8444-4042-8EC4-3CD8252294CB}" mentionId="{F049A65E-C1FD-4624-98A9-60AAD91FEA1F}" startIndex="59" length="29"/>
    </mentions>
  </threadedComment>
  <threadedComment ref="S1104" dT="2025-05-14T15:00:37.70" personId="{9515C966-CE65-4A5C-A433-A0E2E12C3E38}" id="{31858E3C-7F4A-4FA8-898F-C7D29C309BFF}">
    <text xml:space="preserve"> @Diana Paola Cortes Escamilla @Gina Milena Puentes Morales @Maria Paula Rivera Rico Por favor atender los comentarios</text>
    <mentions>
      <mention mentionpersonId="{D65012A2-419C-4BE6-934D-5AC66D66ADED}" mentionId="{7A83E8E0-A073-4350-AEA9-B468BB23B190}" startIndex="1" length="29"/>
      <mention mentionpersonId="{1D0A42BF-C46F-4F96-98F1-314F2D65DA0E}" mentionId="{CAF2F218-A40E-4D5A-95EE-BABBDE8BD952}" startIndex="31" length="28"/>
      <mention mentionpersonId="{A69F2D98-2A64-4B1D-A306-A0A11D1093D5}" mentionId="{FE3EF84F-6304-4F20-8E61-463E34438236}" startIndex="60" length="24"/>
    </mentions>
  </threadedComment>
  <threadedComment ref="S1108" dT="2025-05-14T15:29:42.45" personId="{9515C966-CE65-4A5C-A433-A0E2E12C3E38}" id="{42604868-8989-474F-86BF-6B0B6A60CD98}">
    <text>@Diana Paola Cortes Escamilla @Gina Milena Puentes Morales @Maria Paula Rivera Rico Se solicita validar los comentarios</text>
    <mentions>
      <mention mentionpersonId="{D65012A2-419C-4BE6-934D-5AC66D66ADED}" mentionId="{AB13A16E-DB4C-4132-ABE8-34D319DEFD5E}" startIndex="0" length="29"/>
      <mention mentionpersonId="{1D0A42BF-C46F-4F96-98F1-314F2D65DA0E}" mentionId="{DCEFA58D-2A3B-46F3-996A-702EB1979C15}" startIndex="30" length="28"/>
      <mention mentionpersonId="{A69F2D98-2A64-4B1D-A306-A0A11D1093D5}" mentionId="{C34F78AA-A768-4DF2-8C22-DD4C7319D3A9}" startIndex="59" length="24"/>
    </mentions>
  </threadedComment>
  <threadedComment ref="S1109" dT="2025-05-14T16:10:10.48" personId="{9515C966-CE65-4A5C-A433-A0E2E12C3E38}" id="{7E51F672-D00C-4319-8ED7-7EAA3AC818E9}">
    <text>@Diana Paola Cortes Escamilla @Gina Milena Puentes Morales @Maria Paula Rivera Rico Se solicita validar los comentarios</text>
    <mentions>
      <mention mentionpersonId="{D65012A2-419C-4BE6-934D-5AC66D66ADED}" mentionId="{86B77E5B-1455-4F7A-9389-8677AED4204B}" startIndex="0" length="29"/>
      <mention mentionpersonId="{1D0A42BF-C46F-4F96-98F1-314F2D65DA0E}" mentionId="{5A2AA41F-5E47-4B45-BE08-B3ED7D5F33B9}" startIndex="30" length="28"/>
      <mention mentionpersonId="{A69F2D98-2A64-4B1D-A306-A0A11D1093D5}" mentionId="{9D6C79E6-1FE3-4002-89A2-1683824D1FCB}" startIndex="59" length="24"/>
    </mentions>
  </threadedComment>
  <threadedComment ref="S1241" dT="2025-06-11T02:58:31.80" personId="{9515C966-CE65-4A5C-A433-A0E2E12C3E38}" id="{9B66013A-AA03-4B48-BFDC-99FD77E26CE2}">
    <text>@Diana Paola Cortes Escamilla @Diana Marcela Martinez Vargas @Gina Milena Puentes Morales Se solicita validar observaciones y ajustar póliza</text>
    <mentions>
      <mention mentionpersonId="{D65012A2-419C-4BE6-934D-5AC66D66ADED}" mentionId="{90F7CF0B-6E91-4A41-8ED6-7012E7494627}" startIndex="0" length="29"/>
      <mention mentionpersonId="{DB40CA1B-C130-40BC-A357-8D7F9E3CD7A1}" mentionId="{7AD84A7F-6267-46E8-ADB3-6A140596B897}" startIndex="30" length="30"/>
      <mention mentionpersonId="{1D0A42BF-C46F-4F96-98F1-314F2D65DA0E}" mentionId="{DDD26225-173D-4D57-9988-EA9E35EE593D}" startIndex="61" length="28"/>
    </mentions>
  </threadedComment>
  <threadedComment ref="S1241" dT="2025-06-11T16:40:43.46" personId="{7E9EBC3C-AFAC-45B6-92F8-4FD38EA6993F}" id="{B4F41185-3D15-418B-AD7D-726B3EE841FF}" parentId="{9B66013A-AA03-4B48-BFDC-99FD77E26CE2}">
    <text>Buenos días, por favor validar que son 6 meses, contando a partir de octubre: 1. Noviembre 2. Diciembre 3. Enero 4. Febrero 5. Marzo y 6. Abril, la vigencia del amparo es el correcto</text>
  </threadedComment>
  <threadedComment ref="S1267" dT="2025-05-19T20:34:12.11" personId="{9515C966-CE65-4A5C-A433-A0E2E12C3E38}" id="{CBA3A497-EA85-40FE-9046-BC6F06D4CD14}">
    <text>@Diana Paola Cortes Escamilla @Gina Milena Puentes Morales @Rodrigo Fernando Augusto Cuellar Martinez Se solicita revisar los comentarios y ajustar la garantía</text>
    <mentions>
      <mention mentionpersonId="{D65012A2-419C-4BE6-934D-5AC66D66ADED}" mentionId="{406B245B-A202-4AE5-AFF0-9AB6CE51F5E7}" startIndex="0" length="29"/>
      <mention mentionpersonId="{1D0A42BF-C46F-4F96-98F1-314F2D65DA0E}" mentionId="{05392073-B589-43CA-92A5-85CE537F77AD}" startIndex="30" length="28"/>
      <mention mentionpersonId="{CD41A0F7-119D-4C0D-9EFD-2C1CD9AAB8AB}" mentionId="{158E2E55-11CA-47F0-ADBD-97B35BACF96C}" startIndex="59" length="42"/>
    </mentions>
  </threadedComment>
  <threadedComment ref="S1279" dT="2025-05-22T00:38:02.69" personId="{9515C966-CE65-4A5C-A433-A0E2E12C3E38}" id="{C4641BBF-7D4B-4120-AC91-37A688809BD4}">
    <text>@Diana Paola Cortes Escamilla @Diana Marcela Martinez Vargas @Gina Milena Puentes Morales Por favor validar comentarios y solicitar el ajuste correspondiente</text>
    <mentions>
      <mention mentionpersonId="{D65012A2-419C-4BE6-934D-5AC66D66ADED}" mentionId="{5E1A6018-7E96-4AC3-AFF6-BA87FFDC69D2}" startIndex="0" length="29"/>
      <mention mentionpersonId="{DB40CA1B-C130-40BC-A357-8D7F9E3CD7A1}" mentionId="{1A58AE78-C0D7-4EA4-8ED2-BB882FF8A156}" startIndex="30" length="30"/>
      <mention mentionpersonId="{1D0A42BF-C46F-4F96-98F1-314F2D65DA0E}" mentionId="{A5BF5AE1-E3B4-48D2-ADED-4516F178C05D}" startIndex="61" length="28"/>
    </mentions>
  </threadedComment>
  <threadedComment ref="S1309" dT="2025-05-23T09:27:40.36" personId="{9515C966-CE65-4A5C-A433-A0E2E12C3E38}" id="{74B2ADBA-AB8B-43EA-95E4-ED371F808325}">
    <text>@Diana Paola Cortes Escamilla @Gina Milena Puentes Morales @Rodrigo Fernando Augusto Cuellar Martinez Por favor validar los comentarios y solicitar su ajuste</text>
    <mentions>
      <mention mentionpersonId="{D65012A2-419C-4BE6-934D-5AC66D66ADED}" mentionId="{E6A186A5-1AD1-4AB5-A70A-158CF8BAB7A2}" startIndex="0" length="29"/>
      <mention mentionpersonId="{1D0A42BF-C46F-4F96-98F1-314F2D65DA0E}" mentionId="{74D8899A-1E2E-49D2-9EED-F5E23E3CDC18}" startIndex="30" length="28"/>
      <mention mentionpersonId="{CD41A0F7-119D-4C0D-9EFD-2C1CD9AAB8AB}" mentionId="{A44086BA-441A-4943-962D-4DFC81E07F70}" startIndex="59" length="42"/>
    </mentions>
  </threadedComment>
  <threadedComment ref="S1309" dT="2025-06-19T04:29:24.36" personId="{9515C966-CE65-4A5C-A433-A0E2E12C3E38}" id="{65FED063-55B8-4790-B246-65ABEFAF8295}" parentId="{74B2ADBA-AB8B-43EA-95E4-ED371F808325}">
    <text>@Julian Andres Igua Marulanda @Gina Milena Puentes Morales @Diana Paola Cortes Escamilla Validar observación</text>
    <mentions>
      <mention mentionpersonId="{1DF4F945-8444-4042-8EC4-3CD8252294CB}" mentionId="{21C88167-7311-4179-83D0-03E95BC69E88}" startIndex="0" length="29"/>
      <mention mentionpersonId="{1D0A42BF-C46F-4F96-98F1-314F2D65DA0E}" mentionId="{56A648A8-3538-4754-B15A-423A5518752B}" startIndex="30" length="28"/>
      <mention mentionpersonId="{D65012A2-419C-4BE6-934D-5AC66D66ADED}" mentionId="{F28E7FA3-ACE0-4B40-AC5C-75F0B2D0F182}" startIndex="59" length="29"/>
    </mentions>
  </threadedComment>
  <threadedComment ref="S1354" dT="2025-05-23T11:42:41.92" personId="{9515C966-CE65-4A5C-A433-A0E2E12C3E38}" id="{02138CD2-4809-43B5-8259-6089654B2095}">
    <text>@Diana Paola Cortes Escamilla @Gina Milena Puentes Morales @Diana Marcela Martinez Vargas Por favor revisar los comentarios y solicitar el ajuste de. nombre del proyecto en el objeto de la póliza</text>
    <mentions>
      <mention mentionpersonId="{D65012A2-419C-4BE6-934D-5AC66D66ADED}" mentionId="{CF8AC06C-220D-4777-BA3C-DE2AB01A6265}" startIndex="0" length="29"/>
      <mention mentionpersonId="{1D0A42BF-C46F-4F96-98F1-314F2D65DA0E}" mentionId="{999097B4-976A-450D-839E-5DFEB9348275}" startIndex="30" length="28"/>
      <mention mentionpersonId="{DB40CA1B-C130-40BC-A357-8D7F9E3CD7A1}" mentionId="{AD49F9E7-814C-4E08-A831-8C0338120FEF}" startIndex="59" length="30"/>
    </mentions>
  </threadedComment>
  <threadedComment ref="S1402" dT="2025-06-11T12:24:02.97" personId="{9515C966-CE65-4A5C-A433-A0E2E12C3E38}" id="{464DECD3-AC90-4181-96BE-F8E4540C6DF5}">
    <text xml:space="preserve">@Diana Paola Cortes Escamilla @Gina Milena Puentes Morales @Julian Andres Igua Marulanda Se solicita se validen los comentarios y se ajuste la garantía </text>
    <mentions>
      <mention mentionpersonId="{D65012A2-419C-4BE6-934D-5AC66D66ADED}" mentionId="{01BCF5E7-AD94-4238-82A7-1D6A278DBEE9}" startIndex="0" length="29"/>
      <mention mentionpersonId="{1D0A42BF-C46F-4F96-98F1-314F2D65DA0E}" mentionId="{CDA894EE-3663-4E2E-8EDF-6506B9B9AA02}" startIndex="30" length="28"/>
      <mention mentionpersonId="{1DF4F945-8444-4042-8EC4-3CD8252294CB}" mentionId="{62D5FA70-026A-4DDC-A73C-155B339CAC12}" startIndex="59" length="29"/>
    </mentions>
  </threadedComment>
  <threadedComment ref="J1634" dT="2025-05-29T00:45:40.35" personId="{61F27C77-5121-4608-8E8C-6EB4E28D50BF}" id="{D96994A5-3562-4573-AA0A-96B09C392977}">
    <text>Este valor no corresponde con el 20%</text>
  </threadedComment>
  <threadedComment ref="J1634" dT="2025-05-29T19:20:32.66" personId="{9515C966-CE65-4A5C-A433-A0E2E12C3E38}" id="{8FC09608-2C73-4477-A70B-E2F203DBB381}" parentId="{D96994A5-3562-4573-AA0A-96B09C392977}">
    <text>@Gina Milena Puentes Morales @Diana Paola Cortes Escamilla @Gina Milena Puentes Morales @Diana Paola Cortes Escamilla Ajustar valor</text>
    <mentions>
      <mention mentionpersonId="{1D0A42BF-C46F-4F96-98F1-314F2D65DA0E}" mentionId="{210EEEFF-924F-49D7-A3DE-189D6A8D905C}" startIndex="0" length="28"/>
      <mention mentionpersonId="{D65012A2-419C-4BE6-934D-5AC66D66ADED}" mentionId="{8694AD48-DBC3-4853-A3E0-2F2BB73FD02B}" startIndex="29" length="29"/>
      <mention mentionpersonId="{1D0A42BF-C46F-4F96-98F1-314F2D65DA0E}" mentionId="{7EEC64B8-9AF8-4BDA-B4B6-D2EFC537B615}" startIndex="59" length="28"/>
      <mention mentionpersonId="{D65012A2-419C-4BE6-934D-5AC66D66ADED}" mentionId="{B7353EE1-9176-4EEC-A98A-D56873A86618}" startIndex="88" length="29"/>
    </mentions>
  </threadedComment>
  <threadedComment ref="J1635" dT="2025-05-29T01:01:48.30" personId="{61F27C77-5121-4608-8E8C-6EB4E28D50BF}" id="{D7E18E8F-8CA2-4198-9212-E7135431C7A3}">
    <text>No corresponde al valor del 20%</text>
  </threadedComment>
  <threadedComment ref="J1636" dT="2025-05-29T01:18:47.84" personId="{61F27C77-5121-4608-8E8C-6EB4E28D50BF}" id="{ECAF2031-1B40-4326-AE63-FF23FFC79EEE}">
    <text>No corresponde al 20%</text>
  </threadedComment>
  <threadedComment ref="J1637" dT="2025-05-29T01:37:19.40" personId="{61F27C77-5121-4608-8E8C-6EB4E28D50BF}" id="{A12757D1-2560-48F2-B1B2-1A66B6900B45}">
    <text>No corresponde al 20%</text>
  </threadedComment>
  <threadedComment ref="S1651" dT="2025-06-12T17:07:52.95" personId="{EE3A6818-CE07-46BC-B387-EBC200835618}" id="{C8FA200A-C5AE-4DC2-9B65-1D12CDAD61FE}">
    <text xml:space="preserve">Solicito su colaboración en la remisión de esta poliza subsanada, el proyecto termina el 14 de junio, debe quedar firmada mañana.
@Diana Paola Cortes Escamilla @Gina Milena Puentes Morales @Dayana Marcela Vargas Moreno @Juan David Cuevas Redondo </text>
    <mentions>
      <mention mentionpersonId="{D65012A2-419C-4BE6-934D-5AC66D66ADED}" mentionId="{E213E8B4-B380-4EB6-AC73-56F8BE4BCF47}" startIndex="130" length="29"/>
      <mention mentionpersonId="{1D0A42BF-C46F-4F96-98F1-314F2D65DA0E}" mentionId="{FCD7FFBF-5223-4F2F-9F0B-9075085DCC31}" startIndex="160" length="28"/>
      <mention mentionpersonId="{670747B6-2BA3-4BD7-A700-DAA70203DB28}" mentionId="{78BA32B6-E7F6-466E-8A3D-9E7270FF6857}" startIndex="189" length="29"/>
      <mention mentionpersonId="{C442ADD1-1F80-4D77-84BB-89B7C31A66E7}" mentionId="{9AC4E2D3-CE2A-4C71-9DD7-17A7B11AC658}" startIndex="219" length="26"/>
    </mentions>
  </threadedComment>
  <threadedComment ref="S1672" dT="2025-07-09T22:35:46.58" personId="{9515C966-CE65-4A5C-A433-A0E2E12C3E38}" id="{911E2D9C-A455-49F1-9408-F4507265A652}">
    <text xml:space="preserve"> @Gina Milena Puentes Morales @Diana Paola Cortes Escamilla @Margarita Escamilla Rojas Por favor validar los comentarios </text>
    <mentions>
      <mention mentionpersonId="{1D0A42BF-C46F-4F96-98F1-314F2D65DA0E}" mentionId="{49812060-92B5-4F89-9C92-1FB28597F4B4}" startIndex="1" length="28"/>
      <mention mentionpersonId="{D65012A2-419C-4BE6-934D-5AC66D66ADED}" mentionId="{7FC635B1-4346-476B-AE33-2A53248D4FBC}" startIndex="30" length="29"/>
      <mention mentionpersonId="{A098455F-F49D-4626-9785-560851E14560}" mentionId="{1D658A00-1615-4551-99DE-47BA02AB1694}" startIndex="60" length="26"/>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T33" dT="2025-04-08T20:59:09.32" personId="{9515C966-CE65-4A5C-A433-A0E2E12C3E38}" id="{F31D533D-5CF8-416A-BEC7-8C97A1E644F6}">
    <text xml:space="preserve">@Cesar David Fonseca Galindo @Diana Paola Cortes Escamilla Revisar comentario y solicitar ajuste a la asociación </text>
    <mentions>
      <mention mentionpersonId="{5730FF52-B6C4-4DE5-8CA9-FC01394BE4C2}" mentionId="{EBECAE97-E987-4F94-AD0E-2B6A95C44F45}" startIndex="0" length="28"/>
      <mention mentionpersonId="{D65012A2-419C-4BE6-934D-5AC66D66ADED}" mentionId="{62E6DF12-31E2-49A4-9429-C2A1278CFA9F}" startIndex="29" length="29"/>
    </mentions>
  </threadedComment>
  <threadedComment ref="T33" dT="2025-06-19T13:12:38.64" personId="{7E9EBC3C-AFAC-45B6-92F8-4FD38EA6993F}" id="{90EA4A57-34BD-4E3A-9F64-5DABA3EC7906}" parentId="{F31D533D-5CF8-416A-BEC7-8C97A1E644F6}">
    <text xml:space="preserve">Buenos días, no hay comentario, cuál es el ajuste que se debe solicitar, por favor me aclara, gracias. </text>
  </threadedComment>
  <threadedComment ref="Q101" dT="2025-05-05T20:29:49.63" personId="{F6A4D6EC-E769-40AA-9ADD-0EC809DEDCAC}" id="{0BBC345A-62A9-4770-B947-49B4D8393991}" done="1">
    <text>@Cesar David Fonseca Galindo por favor completar informacion</text>
    <mentions>
      <mention mentionpersonId="{5730FF52-B6C4-4DE5-8CA9-FC01394BE4C2}" mentionId="{90966B4D-37F6-41E6-A076-F4FA577D1AD8}" startIndex="0" length="28"/>
    </mentions>
  </threadedComment>
  <threadedComment ref="C106" dT="2025-06-20T16:53:17.47" personId="{7E9EBC3C-AFAC-45B6-92F8-4FD38EA6993F}" id="{BFC33AEB-F706-4CF0-866C-B3F116EB86DC}">
    <text>SEGUNDA PRÓRROGA</text>
  </threadedComment>
  <threadedComment ref="T127" dT="2025-07-07T17:13:37.77" personId="{EE3A6818-CE07-46BC-B387-EBC200835618}" id="{4DF90AC1-CF04-48CE-BBDA-7513C3D5178F}">
    <text xml:space="preserve">Fvor subsanar urgente, proyecto ya finalizado @Diana Paola Cortes Escamilla @Gina Milena Puentes Morales </text>
    <mentions>
      <mention mentionpersonId="{D65012A2-419C-4BE6-934D-5AC66D66ADED}" mentionId="{42683F1E-0226-464F-ABBD-DB1366921AC0}" startIndex="46" length="29"/>
      <mention mentionpersonId="{1D0A42BF-C46F-4F96-98F1-314F2D65DA0E}" mentionId="{47FCBF9C-2DE6-4CBC-BD55-20CE4D746839}" startIndex="76" length="28"/>
    </mentions>
  </threadedComment>
  <threadedComment ref="T204" dT="2025-08-13T00:05:29.72" personId="{9515C966-CE65-4A5C-A433-A0E2E12C3E38}" id="{A0104C6F-25B7-4F07-9ABB-9E685486E3B9}">
    <text xml:space="preserve">Solicito su colaboración @Diana Paola Cortes Escamilla @Gina Milena Puentes Morales @Dayana Marcela Vargas Moreno @Diana Marcela Martinez Vargas </text>
    <mentions>
      <mention mentionpersonId="{D65012A2-419C-4BE6-934D-5AC66D66ADED}" mentionId="{C89698F6-3902-44B7-9D0B-A0546B0FAB48}" startIndex="25" length="29"/>
      <mention mentionpersonId="{1D0A42BF-C46F-4F96-98F1-314F2D65DA0E}" mentionId="{D1F20987-9210-44D6-A862-33589616D537}" startIndex="55" length="28"/>
      <mention mentionpersonId="{670747B6-2BA3-4BD7-A700-DAA70203DB28}" mentionId="{DFFFE362-A872-4B99-8490-22D1C749B9EB}" startIndex="84" length="29"/>
      <mention mentionpersonId="{DB40CA1B-C130-40BC-A357-8D7F9E3CD7A1}" mentionId="{2AA42C6B-2C17-4FFE-87C8-1C7A6F75FB5E}" startIndex="114" length="30"/>
    </mentions>
  </threadedComment>
  <threadedComment ref="T214" dT="2025-04-15T12:16:59.14" personId="{9515C966-CE65-4A5C-A433-A0E2E12C3E38}" id="{34818B0D-4CB1-4E16-AD27-6C0DFE1E828A}">
    <text>@Cesar David Fonseca Galindo Por favor validar comentario y solicitar aclaratorio</text>
    <mentions>
      <mention mentionpersonId="{5730FF52-B6C4-4DE5-8CA9-FC01394BE4C2}" mentionId="{B2A094DE-761F-47BE-83DB-4DED2170B7DA}" startIndex="0" length="28"/>
    </mentions>
  </threadedComment>
  <threadedComment ref="Q230" dT="2025-05-05T20:33:44.73" personId="{F6A4D6EC-E769-40AA-9ADD-0EC809DEDCAC}" id="{12E6CD73-3874-4672-9844-137EB4D4BBA7}" done="1">
    <text>@Cesar David Fonseca Galindo por favor completar informacion</text>
    <mentions>
      <mention mentionpersonId="{5730FF52-B6C4-4DE5-8CA9-FC01394BE4C2}" mentionId="{8A51D0BA-7F37-4097-AB9B-3EC00BE3A5BC}" startIndex="0" length="28"/>
    </mentions>
  </threadedComment>
  <threadedComment ref="R232" dT="2025-05-05T20:30:32.79" personId="{F6A4D6EC-E769-40AA-9ADD-0EC809DEDCAC}" id="{2870FECB-D305-4454-88A1-51DF5EAA4440}" done="1">
    <text>@Cesar David Fonseca Galindo por favor completar informacion</text>
    <mentions>
      <mention mentionpersonId="{5730FF52-B6C4-4DE5-8CA9-FC01394BE4C2}" mentionId="{927DA92C-6C5C-4F25-89D3-6E06E24EA491}" startIndex="0" length="28"/>
    </mentions>
  </threadedComment>
  <threadedComment ref="T253" dT="2025-05-21T19:07:26.43" personId="{9515C966-CE65-4A5C-A433-A0E2E12C3E38}" id="{275AE284-EE69-489A-A488-14E73C35F3AF}">
    <text xml:space="preserve">@Diana Paola Cortes Escamilla @Gina Milena Puentes Morales Por favor revisar los comentarios y solicitar ajuste requerido </text>
    <mentions>
      <mention mentionpersonId="{D65012A2-419C-4BE6-934D-5AC66D66ADED}" mentionId="{E9E479C2-2C52-47AA-9F02-13FB377FCB25}" startIndex="0" length="29"/>
      <mention mentionpersonId="{1D0A42BF-C46F-4F96-98F1-314F2D65DA0E}" mentionId="{2C1205F0-0B3D-42CE-AB95-D8B0D506F41D}" startIndex="30" length="28"/>
    </mentions>
  </threadedComment>
  <threadedComment ref="T257" dT="2025-04-28T19:52:20.66" personId="{9515C966-CE65-4A5C-A433-A0E2E12C3E38}" id="{1909C648-1B29-4FA5-BD72-E52D74030579}">
    <text xml:space="preserve">@Andres Felipe Andrade Perdomo Revisar comentario y solicitar la aclaración </text>
    <mentions>
      <mention mentionpersonId="{187FD0AC-26C9-4E72-B2E5-FE2325F58788}" mentionId="{9399B583-1AA6-411E-B8F3-DD89061B94AA}" startIndex="0" length="30"/>
    </mentions>
  </threadedComment>
  <threadedComment ref="T260" dT="2025-04-28T19:55:38.18" personId="{9515C966-CE65-4A5C-A433-A0E2E12C3E38}" id="{CDFDC6D0-0999-4828-A1F5-C82D6B3D6EA6}">
    <text xml:space="preserve">@Andres Felipe Andrade Perdomo Se solicita aclaración de objeto de la póliza </text>
    <mentions>
      <mention mentionpersonId="{187FD0AC-26C9-4E72-B2E5-FE2325F58788}" mentionId="{3267AED1-3A52-4525-B5D8-1048CB52AC5B}" startIndex="0" length="30"/>
    </mentions>
  </threadedComment>
  <threadedComment ref="Q338" dT="2025-05-05T20:31:33.01" personId="{F6A4D6EC-E769-40AA-9ADD-0EC809DEDCAC}" id="{78B770DC-F160-47B0-A1EA-300226F0A968}">
    <text>@cesar por favor completar informacion</text>
  </threadedComment>
  <threadedComment ref="T358" dT="2025-05-13T23:30:38.31" personId="{EE3A6818-CE07-46BC-B387-EBC200835618}" id="{88FDB20D-DD68-45D8-91E5-F45DA4EA15EA}" done="1">
    <text xml:space="preserve">Buenas noches, agradezco su colaboracion en la remision de la poliza subasanada debido a que esta proxima a vencer
@Diana Paola Cortes Escamilla @Gina Milena Puentes Morales @Dayana Marcela Vargas Moreno </text>
    <mentions>
      <mention mentionpersonId="{D65012A2-419C-4BE6-934D-5AC66D66ADED}" mentionId="{A6DA2164-10FC-45B3-B964-ABFD10731A57}" startIndex="115" length="29"/>
      <mention mentionpersonId="{1D0A42BF-C46F-4F96-98F1-314F2D65DA0E}" mentionId="{07D495CB-DA9A-4B40-ABBC-F4C0CA6A1260}" startIndex="145" length="28"/>
      <mention mentionpersonId="{670747B6-2BA3-4BD7-A700-DAA70203DB28}" mentionId="{1CA5BAC6-E7C5-44E7-ABF4-11B87B681908}" startIndex="174" length="29"/>
    </mentions>
  </threadedComment>
  <threadedComment ref="T360" dT="2025-04-23T16:13:23.09" personId="{9515C966-CE65-4A5C-A433-A0E2E12C3E38}" id="{03392798-D8BB-4299-B588-0BC3A53AAF87}">
    <text>@Diana Paola Cortes Escamilla Por favor subsanar lo correspondiente</text>
    <mentions>
      <mention mentionpersonId="{D65012A2-419C-4BE6-934D-5AC66D66ADED}" mentionId="{266E2A1F-5E11-4140-B823-F0C255737041}" startIndex="0" length="29"/>
    </mentions>
  </threadedComment>
  <threadedComment ref="T360" dT="2025-05-13T23:31:09.23" personId="{EE3A6818-CE07-46BC-B387-EBC200835618}" id="{BBBD4C5D-10C4-4CD8-B29C-10B735D21920}" parentId="{03392798-D8BB-4299-B588-0BC3A53AAF87}">
    <text xml:space="preserve">Buenas noches, agradezco su colaboracion en la remision de la poliza subasanada debido a que esta proxima a vencer
@Diana Paola Cortes Escamilla @Gina Milena Puentes Morales @Dayana Marcela Vargas Moreno @Juan David Cuevas Redondo </text>
    <mentions>
      <mention mentionpersonId="{D65012A2-419C-4BE6-934D-5AC66D66ADED}" mentionId="{D28A4A48-BEF8-4674-89E8-60FE69BBFD67}" startIndex="115" length="29"/>
      <mention mentionpersonId="{1D0A42BF-C46F-4F96-98F1-314F2D65DA0E}" mentionId="{BC14610D-C1A3-4E02-9966-362C8949DB33}" startIndex="145" length="28"/>
      <mention mentionpersonId="{670747B6-2BA3-4BD7-A700-DAA70203DB28}" mentionId="{B373B4BF-C3D9-4729-BF93-BF3A08875227}" startIndex="174" length="29"/>
      <mention mentionpersonId="{C442ADD1-1F80-4D77-84BB-89B7C31A66E7}" mentionId="{7BB4E6BC-824A-481C-8315-AF817C4E6074}" startIndex="204" length="26"/>
    </mentions>
  </threadedComment>
  <threadedComment ref="Q395" dT="2025-05-05T20:34:59.37" personId="{F6A4D6EC-E769-40AA-9ADD-0EC809DEDCAC}" id="{9C79EBFC-1116-4564-ABB6-FEDEDA559442}">
    <text>@Diana Marcela Martinez Vargas por favor completar informacion</text>
    <mentions>
      <mention mentionpersonId="{DB40CA1B-C130-40BC-A357-8D7F9E3CD7A1}" mentionId="{A544EDBD-A773-4F01-9A99-F0585573E1DA}" startIndex="0" length="30"/>
    </mentions>
  </threadedComment>
  <threadedComment ref="T427" dT="2025-04-29T20:52:07.77" personId="{9515C966-CE65-4A5C-A433-A0E2E12C3E38}" id="{6954DF60-28A4-4504-ADCE-7FB394EC35DD}">
    <text xml:space="preserve">@Margarita Escamilla Rojas Por favor adjuntar el acta en el drive </text>
    <mentions>
      <mention mentionpersonId="{A098455F-F49D-4626-9785-560851E14560}" mentionId="{46D01825-9070-49B1-B0BD-359C1FE10120}" startIndex="0" length="26"/>
    </mentions>
  </threadedComment>
  <threadedComment ref="T427" dT="2025-04-29T21:48:58.18" personId="{83DAC934-0AA1-4748-A688-7528283638E9}" id="{B4468ACE-50F3-4BD7-A5D3-484F8CDDCEA6}" parentId="{6954DF60-28A4-4504-ADCE-7FB394EC35DD}">
    <text xml:space="preserve">ya fue adjuntada. muchas gracias </text>
  </threadedComment>
  <threadedComment ref="Q468" dT="2025-05-05T20:36:02.86" personId="{F6A4D6EC-E769-40AA-9ADD-0EC809DEDCAC}" id="{9BAD5037-F303-4B28-9F6F-B2D5D3D5D972}" done="1">
    <text>@Maria Paula Rivera Rico por favor completar informacion</text>
    <mentions>
      <mention mentionpersonId="{A69F2D98-2A64-4B1D-A306-A0A11D1093D5}" mentionId="{A72CF219-9AE2-4AEA-9D57-576B34F44CF2}" startIndex="0" length="24"/>
    </mentions>
  </threadedComment>
  <threadedComment ref="Q472" dT="2025-05-05T20:36:16.58" personId="{F6A4D6EC-E769-40AA-9ADD-0EC809DEDCAC}" id="{2243FBEE-9882-4AF1-AFF8-94C31EFB4E85}" done="1">
    <text>@Maria Paula Rivera Rico por favor completar informacion</text>
    <mentions>
      <mention mentionpersonId="{A69F2D98-2A64-4B1D-A306-A0A11D1093D5}" mentionId="{CF2C847E-9D0A-4099-94DA-B19DF97744F4}" startIndex="0" length="24"/>
    </mentions>
  </threadedComment>
  <threadedComment ref="Q544" dT="2025-05-05T20:37:10.65" personId="{F6A4D6EC-E769-40AA-9ADD-0EC809DEDCAC}" id="{03713A99-F79F-491E-82CF-3DED01DFF2C7}" done="1">
    <text>@Maria Paula Rivera Rico por favor completar informacion</text>
    <mentions>
      <mention mentionpersonId="{A69F2D98-2A64-4B1D-A306-A0A11D1093D5}" mentionId="{75495479-40D8-437A-AD5D-398AD086B84A}" startIndex="0" length="24"/>
    </mentions>
  </threadedComment>
  <threadedComment ref="Q548" dT="2025-05-05T20:37:23.41" personId="{F6A4D6EC-E769-40AA-9ADD-0EC809DEDCAC}" id="{A08ECB40-8F74-4902-9BA3-D7E1E4AFFF85}" done="1">
    <text>@Maria Paula Rivera Rico por favor completar informacion</text>
    <mentions>
      <mention mentionpersonId="{A69F2D98-2A64-4B1D-A306-A0A11D1093D5}" mentionId="{52ADE90D-148A-4D72-9B2B-E112F6E18B37}" startIndex="0" length="24"/>
    </mentions>
  </threadedComment>
  <threadedComment ref="Q549" dT="2025-05-05T20:37:34.22" personId="{F6A4D6EC-E769-40AA-9ADD-0EC809DEDCAC}" id="{80EFD597-7465-44BA-B654-29B4469EDBF3}" done="1">
    <text>@Maria Paula Rivera Rico por favor completar informacion</text>
    <mentions>
      <mention mentionpersonId="{A69F2D98-2A64-4B1D-A306-A0A11D1093D5}" mentionId="{A5A70FE1-6B65-4B75-8702-EC5902D7BCFD}" startIndex="0" length="24"/>
    </mentions>
  </threadedComment>
  <threadedComment ref="Q615" dT="2025-05-05T20:38:05.39" personId="{F6A4D6EC-E769-40AA-9ADD-0EC809DEDCAC}" id="{D10BFC2E-92BF-4C52-92CC-CF61B6D942EB}" done="1">
    <text>@Maria Paula Rivera Rico por favor completar informacion</text>
    <mentions>
      <mention mentionpersonId="{A69F2D98-2A64-4B1D-A306-A0A11D1093D5}" mentionId="{3FC4F875-7A95-4B99-A7DE-27F88AAC2397}" startIndex="0" length="24"/>
    </mentions>
  </threadedComment>
  <threadedComment ref="Q621" dT="2025-05-05T20:38:21.02" personId="{F6A4D6EC-E769-40AA-9ADD-0EC809DEDCAC}" id="{43134B29-1335-414C-9947-F8DE57B24CF7}" done="1">
    <text>@Maria Paula Rivera Rico por favor completar informacion</text>
    <mentions>
      <mention mentionpersonId="{A69F2D98-2A64-4B1D-A306-A0A11D1093D5}" mentionId="{941B3C8C-E9D8-4E38-AFD2-9E3DFF015302}" startIndex="0" length="24"/>
    </mentions>
  </threadedComment>
  <threadedComment ref="Q622" dT="2025-05-05T20:38:40.53" personId="{F6A4D6EC-E769-40AA-9ADD-0EC809DEDCAC}" id="{E52AC2A5-7742-49B3-924C-31D24CD7046C}" done="1">
    <text>@Maria Paula Rivera Rico por favor completar informacion</text>
    <mentions>
      <mention mentionpersonId="{A69F2D98-2A64-4B1D-A306-A0A11D1093D5}" mentionId="{BFFCA0FF-0876-48FF-AEB2-783FEF81FF66}" startIndex="0" length="24"/>
    </mentions>
  </threadedComment>
  <threadedComment ref="Q690" dT="2025-05-05T20:39:29.69" personId="{F6A4D6EC-E769-40AA-9ADD-0EC809DEDCAC}" id="{80A50655-EB81-4569-91C4-9A0149BC2CBA}" done="1">
    <text>@Maria Paula Rivera Rico por favor completar informacion</text>
    <mentions>
      <mention mentionpersonId="{A69F2D98-2A64-4B1D-A306-A0A11D1093D5}" mentionId="{B1206719-CB38-4A85-B3A9-831BC624ECF2}" startIndex="0" length="24"/>
    </mentions>
  </threadedComment>
  <threadedComment ref="T748" dT="2025-05-07T18:24:59.02" personId="{9515C966-CE65-4A5C-A433-A0E2E12C3E38}" id="{4E49202F-B19C-4A19-8437-03C729D62EAD}">
    <text>@Diana Marcela Martinez Vargas @Gina Milena Puentes Morales @Rodrigo Fernando Augusto Cuellar Martinez Se remite para subsanar objeto de la póliza</text>
    <mentions>
      <mention mentionpersonId="{DB40CA1B-C130-40BC-A357-8D7F9E3CD7A1}" mentionId="{C2299775-2616-491A-A7EA-4D3F6BD24C4D}" startIndex="0" length="30"/>
      <mention mentionpersonId="{1D0A42BF-C46F-4F96-98F1-314F2D65DA0E}" mentionId="{D05C91E7-BEB2-48DF-926F-DAC1CBD0FB4C}" startIndex="31" length="28"/>
      <mention mentionpersonId="{CD41A0F7-119D-4C0D-9EFD-2C1CD9AAB8AB}" mentionId="{2FFC1256-AABB-402E-B14C-C82ED7606644}" startIndex="60" length="42"/>
    </mentions>
  </threadedComment>
  <threadedComment ref="T748" dT="2025-05-07T19:47:39.98" personId="{9515C966-CE65-4A5C-A433-A0E2E12C3E38}" id="{06BB6BD2-60F7-4249-95B7-50737DF4A6EA}" parentId="{4E49202F-B19C-4A19-8437-03C729D62EAD}">
    <text xml:space="preserve">@Diana Paola Cortes Escamilla </text>
    <mentions>
      <mention mentionpersonId="{D65012A2-419C-4BE6-934D-5AC66D66ADED}" mentionId="{DEC4B7B8-7120-4F94-B012-D51A86D41DAB}" startIndex="0" length="29"/>
    </mentions>
  </threadedComment>
  <threadedComment ref="T750" dT="2025-05-07T18:25:07.50" personId="{9515C966-CE65-4A5C-A433-A0E2E12C3E38}" id="{A5904E85-9EE7-43B5-8CC2-6D7769B8BAB8}" done="1">
    <text>@Diana Marcela Martinez Vargas @Gina Milena Puentes Morales @Rodrigo Fernando Augusto Cuellar Martinez Se remite para subsanar objeto de la póliza</text>
    <mentions>
      <mention mentionpersonId="{DB40CA1B-C130-40BC-A357-8D7F9E3CD7A1}" mentionId="{A2594CAE-7AF9-441E-9652-FEEFE66D8ED5}" startIndex="0" length="30"/>
      <mention mentionpersonId="{1D0A42BF-C46F-4F96-98F1-314F2D65DA0E}" mentionId="{895CACF0-4F63-4C19-8408-3DD4C49EA013}" startIndex="31" length="28"/>
      <mention mentionpersonId="{CD41A0F7-119D-4C0D-9EFD-2C1CD9AAB8AB}" mentionId="{D98C6A89-5418-4C16-BF44-B180C978E610}" startIndex="60" length="42"/>
    </mentions>
  </threadedComment>
  <threadedComment ref="T770" dT="2025-05-07T19:46:54.48" personId="{9515C966-CE65-4A5C-A433-A0E2E12C3E38}" id="{C822D51E-9765-4ECE-844D-D8BCFFC2F57A}">
    <text>@Diana Paola Cortes Escamilla  @Gina Milena Puentes Morales @Maria Paula Rivera Rico  Se remite para subsanar objeto de la póliza</text>
    <mentions>
      <mention mentionpersonId="{D65012A2-419C-4BE6-934D-5AC66D66ADED}" mentionId="{7A06504E-33A7-4AE9-9D25-4F132C95B532}" startIndex="0" length="29"/>
      <mention mentionpersonId="{1D0A42BF-C46F-4F96-98F1-314F2D65DA0E}" mentionId="{2B0DBCBC-DA12-4065-847E-ECD8DCE60D9F}" startIndex="31" length="28"/>
      <mention mentionpersonId="{A69F2D98-2A64-4B1D-A306-A0A11D1093D5}" mentionId="{B6554FA2-D5FE-4173-AEA7-AEEA493D2888}" startIndex="60" length="24"/>
    </mentions>
  </threadedComment>
  <threadedComment ref="T774" dT="2025-05-07T21:27:08.20" personId="{9515C966-CE65-4A5C-A433-A0E2E12C3E38}" id="{69C0844D-5E9C-4F69-B581-46C787A939B5}">
    <text xml:space="preserve">@Diana Paola Cortes Escamilla @Gina Milena Puentes Morales @Maria Paula Rivera Rico Se solicita ajustar la razón social  y completar el nombre del proyecto </text>
    <mentions>
      <mention mentionpersonId="{D65012A2-419C-4BE6-934D-5AC66D66ADED}" mentionId="{D38FF407-D226-4FEE-BFA5-3106C99F680F}" startIndex="0" length="29"/>
      <mention mentionpersonId="{1D0A42BF-C46F-4F96-98F1-314F2D65DA0E}" mentionId="{BEBF6EAE-1469-4FF2-820F-335A6EDFEBE9}" startIndex="30" length="28"/>
      <mention mentionpersonId="{A69F2D98-2A64-4B1D-A306-A0A11D1093D5}" mentionId="{2A0DB789-2A84-43CC-8315-3A96191C4162}" startIndex="59" length="24"/>
    </mentions>
  </threadedComment>
  <threadedComment ref="U883" dT="2025-05-12T16:00:26.54" personId="{9515C966-CE65-4A5C-A433-A0E2E12C3E38}" id="{97AAD4C3-0855-457D-89DB-684D6E54ADBB}">
    <text xml:space="preserve">@Diana Paola Cortes Escamilla @Gina Milena Puentes Morales @Diana Marcela Martinez Vargas Se solicita incorporar # de registro y nombre de proyecto </text>
    <mentions>
      <mention mentionpersonId="{D65012A2-419C-4BE6-934D-5AC66D66ADED}" mentionId="{0D817468-6D5B-45F2-8BBD-34033689FD91}" startIndex="0" length="29"/>
      <mention mentionpersonId="{1D0A42BF-C46F-4F96-98F1-314F2D65DA0E}" mentionId="{E1CD7D46-272E-4165-B92B-FC9FC71C7383}" startIndex="30" length="28"/>
      <mention mentionpersonId="{DB40CA1B-C130-40BC-A357-8D7F9E3CD7A1}" mentionId="{FE105633-73EE-403D-8DC1-CF12C86BBDC1}" startIndex="59" length="30"/>
    </mentions>
  </threadedComment>
  <threadedComment ref="T1037" dT="2025-05-14T14:59:16.32" personId="{9515C966-CE65-4A5C-A433-A0E2E12C3E38}" id="{15CFFC26-2537-4E61-A294-B82FA6D9C82D}">
    <text xml:space="preserve">@Diana Paola Cortes Escamilla @Gina Milena Puentes Morales @Diana Marcela Martinez Vargas Se solicita atender los comentarios </text>
    <mentions>
      <mention mentionpersonId="{D65012A2-419C-4BE6-934D-5AC66D66ADED}" mentionId="{F89869BE-EC6B-41B1-9CA2-1044C7D1CAA6}" startIndex="0" length="29"/>
      <mention mentionpersonId="{1D0A42BF-C46F-4F96-98F1-314F2D65DA0E}" mentionId="{ECD6AF15-3AE7-4707-AE0C-91E1188C0C47}" startIndex="30" length="28"/>
      <mention mentionpersonId="{DB40CA1B-C130-40BC-A357-8D7F9E3CD7A1}" mentionId="{1E526CCF-F48E-45FB-A497-C87E68B4160B}" startIndex="59" length="30"/>
    </mentions>
  </threadedComment>
  <threadedComment ref="T1083" dT="2025-05-14T15:00:37.70" personId="{9515C966-CE65-4A5C-A433-A0E2E12C3E38}" id="{AC1517BD-82D4-4A90-9C4E-03041B65CF75}">
    <text xml:space="preserve"> @Diana Paola Cortes Escamilla @Gina Milena Puentes Morales @Maria Paula Rivera Rico Por favor atender los comentarios</text>
    <mentions>
      <mention mentionpersonId="{D65012A2-419C-4BE6-934D-5AC66D66ADED}" mentionId="{128B2F26-3D72-478D-A5DD-0AF960B9467E}" startIndex="1" length="29"/>
      <mention mentionpersonId="{1D0A42BF-C46F-4F96-98F1-314F2D65DA0E}" mentionId="{D3E876E0-0FEA-48D7-BB7D-B8F5AC7B77FC}" startIndex="31" length="28"/>
      <mention mentionpersonId="{A69F2D98-2A64-4B1D-A306-A0A11D1093D5}" mentionId="{F8AB953F-4DC4-47CF-974C-5569292403BB}" startIndex="60" length="24"/>
    </mentions>
  </threadedComment>
  <threadedComment ref="T1087" dT="2025-05-14T15:29:42.45" personId="{9515C966-CE65-4A5C-A433-A0E2E12C3E38}" id="{8EFD1207-AA82-43F7-B998-10BB31978152}">
    <text>@Diana Paola Cortes Escamilla @Gina Milena Puentes Morales @Maria Paula Rivera Rico Se solicita validar los comentarios</text>
    <mentions>
      <mention mentionpersonId="{D65012A2-419C-4BE6-934D-5AC66D66ADED}" mentionId="{B70CBBD3-E08B-4C08-A388-D4423630D6BB}" startIndex="0" length="29"/>
      <mention mentionpersonId="{1D0A42BF-C46F-4F96-98F1-314F2D65DA0E}" mentionId="{390137FE-B64F-402E-AB62-ED06D8083EC9}" startIndex="30" length="28"/>
      <mention mentionpersonId="{A69F2D98-2A64-4B1D-A306-A0A11D1093D5}" mentionId="{314D56B9-FE13-498E-B95E-308F5A27D7FB}" startIndex="59" length="24"/>
    </mentions>
  </threadedComment>
  <threadedComment ref="T1088" dT="2025-05-14T16:10:10.48" personId="{9515C966-CE65-4A5C-A433-A0E2E12C3E38}" id="{EC564039-B46B-4260-9911-2123081AA0D3}">
    <text>@Diana Paola Cortes Escamilla @Gina Milena Puentes Morales @Maria Paula Rivera Rico Se solicita validar los comentarios</text>
    <mentions>
      <mention mentionpersonId="{D65012A2-419C-4BE6-934D-5AC66D66ADED}" mentionId="{04F7B9BF-9ACE-4FF1-A522-7DF58E13A577}" startIndex="0" length="29"/>
      <mention mentionpersonId="{1D0A42BF-C46F-4F96-98F1-314F2D65DA0E}" mentionId="{57652F7E-FF98-4587-B202-3E771A046EF4}" startIndex="30" length="28"/>
      <mention mentionpersonId="{A69F2D98-2A64-4B1D-A306-A0A11D1093D5}" mentionId="{49C4B8A8-BA01-4817-BE32-C03428EDC81B}" startIndex="59" length="24"/>
    </mentions>
  </threadedComment>
  <threadedComment ref="T1246" dT="2025-05-19T20:34:12.11" personId="{9515C966-CE65-4A5C-A433-A0E2E12C3E38}" id="{C7E7BAB3-AE62-4ABE-9AED-739793351540}">
    <text>@Diana Paola Cortes Escamilla @Gina Milena Puentes Morales @Rodrigo Fernando Augusto Cuellar Martinez Se solicita revisar los comentarios y ajustar la garantía</text>
    <mentions>
      <mention mentionpersonId="{D65012A2-419C-4BE6-934D-5AC66D66ADED}" mentionId="{E8CEABB6-09A4-4BB6-AE05-5139C73D5078}" startIndex="0" length="29"/>
      <mention mentionpersonId="{1D0A42BF-C46F-4F96-98F1-314F2D65DA0E}" mentionId="{FE34AA30-5E61-4CC5-8B77-75DA5A778B6D}" startIndex="30" length="28"/>
      <mention mentionpersonId="{CD41A0F7-119D-4C0D-9EFD-2C1CD9AAB8AB}" mentionId="{9D8A4CB1-9946-4B22-9AC2-4C9F6908A46C}" startIndex="59" length="42"/>
    </mentions>
  </threadedComment>
  <threadedComment ref="T1258" dT="2025-05-22T00:38:02.69" personId="{9515C966-CE65-4A5C-A433-A0E2E12C3E38}" id="{96BD7864-6CE8-4CA5-B8C3-868DA9F99D41}">
    <text>@Diana Paola Cortes Escamilla @Diana Marcela Martinez Vargas @Gina Milena Puentes Morales Por favor validar comentarios y solicitar el ajuste correspondiente</text>
    <mentions>
      <mention mentionpersonId="{D65012A2-419C-4BE6-934D-5AC66D66ADED}" mentionId="{348B6A5D-88A1-4FC5-976A-97484130A2C9}" startIndex="0" length="29"/>
      <mention mentionpersonId="{DB40CA1B-C130-40BC-A357-8D7F9E3CD7A1}" mentionId="{67EBB2D8-C134-4B1D-AF97-1A5B320950FA}" startIndex="30" length="30"/>
      <mention mentionpersonId="{1D0A42BF-C46F-4F96-98F1-314F2D65DA0E}" mentionId="{B62C6857-2792-44DF-B986-4D46793F8BFC}" startIndex="61" length="28"/>
    </mentions>
  </threadedComment>
  <threadedComment ref="T1288" dT="2025-05-23T09:27:40.36" personId="{9515C966-CE65-4A5C-A433-A0E2E12C3E38}" id="{2A75D2D4-7F75-48A4-899E-D28BFB1ACB11}">
    <text>@Diana Paola Cortes Escamilla @Gina Milena Puentes Morales @Rodrigo Fernando Augusto Cuellar Martinez Por favor validar los comentarios y solicitar su ajuste</text>
    <mentions>
      <mention mentionpersonId="{D65012A2-419C-4BE6-934D-5AC66D66ADED}" mentionId="{220494DA-1B9F-448F-8AFB-4FD2B11F2270}" startIndex="0" length="29"/>
      <mention mentionpersonId="{1D0A42BF-C46F-4F96-98F1-314F2D65DA0E}" mentionId="{BC113A4E-6C9C-4476-AAAD-36E84DE7D503}" startIndex="30" length="28"/>
      <mention mentionpersonId="{CD41A0F7-119D-4C0D-9EFD-2C1CD9AAB8AB}" mentionId="{CBF1C20E-3BBC-49CA-80C3-D7EBC5900BB6}" startIndex="59" length="42"/>
    </mentions>
  </threadedComment>
  <threadedComment ref="T1333" dT="2025-05-23T11:42:41.92" personId="{9515C966-CE65-4A5C-A433-A0E2E12C3E38}" id="{41A3D3F8-D5CE-4F54-914A-7227B2CC72E5}">
    <text>@Diana Paola Cortes Escamilla @Gina Milena Puentes Morales @Diana Marcela Martinez Vargas Por favor revisar los comentarios y solicitar el ajuste de. nombre del proyecto en el objeto de la póliza</text>
    <mentions>
      <mention mentionpersonId="{D65012A2-419C-4BE6-934D-5AC66D66ADED}" mentionId="{096CB1AB-0AE0-47F8-A8F7-EB65CB954A36}" startIndex="0" length="29"/>
      <mention mentionpersonId="{1D0A42BF-C46F-4F96-98F1-314F2D65DA0E}" mentionId="{91A730C4-8CDB-401C-8FC3-76107D135FB2}" startIndex="30" length="28"/>
      <mention mentionpersonId="{DB40CA1B-C130-40BC-A357-8D7F9E3CD7A1}" mentionId="{62F66E5B-C176-4C9D-8D3B-B3127B5AE14B}" startIndex="59" length="30"/>
    </mentions>
  </threadedComment>
</ThreadedComments>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8" Type="http://schemas.microsoft.com/office/2019/04/relationships/namedSheetView" Target="../namedSheetViews/namedSheetView1.xml"/><Relationship Id="rId3" Type="http://schemas.openxmlformats.org/officeDocument/2006/relationships/printerSettings" Target="../printerSettings/printerSettings1.bin"/><Relationship Id="rId7" Type="http://schemas.microsoft.com/office/2019/04/relationships/documenttask" Target="../documenttasks/documenttask1.xml"/><Relationship Id="rId2" Type="http://schemas.openxmlformats.org/officeDocument/2006/relationships/pivotTable" Target="../pivotTables/pivotTable4.xml"/><Relationship Id="rId1" Type="http://schemas.openxmlformats.org/officeDocument/2006/relationships/pivotTable" Target="../pivotTables/pivotTable3.xm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microsoft.com/office/2019/04/relationships/namedSheetView" Target="../namedSheetViews/namedSheetView2.xml"/><Relationship Id="rId2" Type="http://schemas.openxmlformats.org/officeDocument/2006/relationships/printerSettings" Target="../printerSettings/printerSettings2.bin"/><Relationship Id="rId1" Type="http://schemas.openxmlformats.org/officeDocument/2006/relationships/pivotTable" Target="../pivotTables/pivotTable5.xml"/><Relationship Id="rId6" Type="http://schemas.microsoft.com/office/2019/04/relationships/documenttask" Target="../documenttasks/documenttask2.xm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FCBC9-8B2D-4DBE-94D4-EF5F2C580D3B}">
  <sheetPr codeName="Hoja2"/>
  <dimension ref="B2:H10"/>
  <sheetViews>
    <sheetView workbookViewId="0">
      <selection activeCell="B7" sqref="B7"/>
    </sheetView>
  </sheetViews>
  <sheetFormatPr defaultColWidth="9.140625" defaultRowHeight="15"/>
  <cols>
    <col min="2" max="2" width="18" bestFit="1" customWidth="1"/>
    <col min="3" max="3" width="1.85546875" customWidth="1"/>
    <col min="4" max="4" width="15.28515625" customWidth="1"/>
    <col min="5" max="5" width="2.140625" customWidth="1"/>
    <col min="6" max="6" width="21.5703125" bestFit="1" customWidth="1"/>
    <col min="7" max="7" width="4.140625" customWidth="1"/>
    <col min="8" max="8" width="23.85546875" bestFit="1" customWidth="1"/>
  </cols>
  <sheetData>
    <row r="2" spans="2:8" ht="48.75" customHeight="1">
      <c r="B2" s="3" t="s">
        <v>0</v>
      </c>
      <c r="D2" s="3" t="s">
        <v>1</v>
      </c>
      <c r="F2" s="3" t="s">
        <v>2</v>
      </c>
      <c r="H2" s="3" t="s">
        <v>3</v>
      </c>
    </row>
    <row r="3" spans="2:8">
      <c r="B3" s="2" t="s">
        <v>4</v>
      </c>
      <c r="D3" s="1" t="s">
        <v>5</v>
      </c>
      <c r="F3" s="4" t="s">
        <v>6</v>
      </c>
      <c r="H3" s="2" t="s">
        <v>7</v>
      </c>
    </row>
    <row r="4" spans="2:8">
      <c r="B4" s="2" t="s">
        <v>8</v>
      </c>
      <c r="D4" s="2" t="s">
        <v>9</v>
      </c>
      <c r="F4" s="4" t="s">
        <v>10</v>
      </c>
      <c r="H4" s="13" t="s">
        <v>11</v>
      </c>
    </row>
    <row r="5" spans="2:8">
      <c r="B5" s="2" t="s">
        <v>12</v>
      </c>
      <c r="D5" s="2" t="s">
        <v>13</v>
      </c>
      <c r="F5" s="4" t="s">
        <v>14</v>
      </c>
      <c r="H5" s="13" t="s">
        <v>15</v>
      </c>
    </row>
    <row r="6" spans="2:8">
      <c r="B6" s="2" t="s">
        <v>16</v>
      </c>
      <c r="F6" s="4" t="s">
        <v>17</v>
      </c>
      <c r="H6" s="2" t="s">
        <v>18</v>
      </c>
    </row>
    <row r="7" spans="2:8">
      <c r="B7" s="2" t="s">
        <v>19</v>
      </c>
      <c r="F7" s="4" t="s">
        <v>20</v>
      </c>
    </row>
    <row r="8" spans="2:8">
      <c r="B8" s="2" t="s">
        <v>21</v>
      </c>
      <c r="F8" s="4" t="s">
        <v>22</v>
      </c>
    </row>
    <row r="9" spans="2:8">
      <c r="B9" s="2" t="s">
        <v>23</v>
      </c>
      <c r="F9" s="4"/>
    </row>
    <row r="10" spans="2:8">
      <c r="F10"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8A2B2-4F00-4F47-A271-31452D9196C7}">
  <sheetPr codeName="Hoja3"/>
  <dimension ref="A1:O79"/>
  <sheetViews>
    <sheetView showGridLines="0" workbookViewId="0">
      <pane ySplit="2" topLeftCell="A92" activePane="bottomLeft" state="frozen"/>
      <selection pane="bottomLeft" activeCell="B102" sqref="B102:J102"/>
    </sheetView>
  </sheetViews>
  <sheetFormatPr defaultColWidth="8.85546875" defaultRowHeight="15"/>
  <cols>
    <col min="1" max="1" width="22.85546875" customWidth="1"/>
    <col min="2" max="2" width="21" bestFit="1" customWidth="1"/>
    <col min="3" max="3" width="56.42578125" bestFit="1" customWidth="1"/>
    <col min="4" max="4" width="12.42578125" bestFit="1" customWidth="1"/>
    <col min="5" max="5" width="15" bestFit="1" customWidth="1"/>
    <col min="6" max="6" width="14.7109375" bestFit="1" customWidth="1"/>
    <col min="7" max="7" width="19" bestFit="1" customWidth="1"/>
    <col min="8" max="8" width="18.28515625" bestFit="1" customWidth="1"/>
    <col min="9" max="9" width="15" bestFit="1" customWidth="1"/>
    <col min="10" max="10" width="10.5703125" bestFit="1" customWidth="1"/>
    <col min="11" max="11" width="12.85546875" bestFit="1" customWidth="1"/>
    <col min="12" max="12" width="22" bestFit="1" customWidth="1"/>
    <col min="13" max="13" width="29.42578125" bestFit="1" customWidth="1"/>
    <col min="14" max="14" width="36" bestFit="1" customWidth="1"/>
    <col min="15" max="15" width="17.28515625" bestFit="1" customWidth="1"/>
    <col min="16" max="16" width="38.28515625" bestFit="1" customWidth="1"/>
    <col min="17" max="17" width="10.85546875" bestFit="1" customWidth="1"/>
    <col min="18" max="18" width="19.140625" bestFit="1" customWidth="1"/>
    <col min="19" max="19" width="12.5703125" bestFit="1" customWidth="1"/>
    <col min="20" max="20" width="12.140625" bestFit="1" customWidth="1"/>
    <col min="21" max="21" width="14.28515625" bestFit="1" customWidth="1"/>
    <col min="22" max="22" width="16.42578125" bestFit="1" customWidth="1"/>
    <col min="23" max="23" width="14.28515625" bestFit="1" customWidth="1"/>
    <col min="24" max="24" width="16.42578125" bestFit="1" customWidth="1"/>
    <col min="25" max="25" width="12.5703125" bestFit="1" customWidth="1"/>
  </cols>
  <sheetData>
    <row r="1" spans="1:15">
      <c r="A1" s="11" t="s">
        <v>24</v>
      </c>
      <c r="C1" s="11" t="s">
        <v>25</v>
      </c>
    </row>
    <row r="2" spans="1:15">
      <c r="A2" s="11" t="s">
        <v>26</v>
      </c>
      <c r="B2" s="11" t="s">
        <v>2</v>
      </c>
      <c r="C2" t="s">
        <v>8</v>
      </c>
      <c r="D2" t="s">
        <v>12</v>
      </c>
      <c r="E2" t="s">
        <v>21</v>
      </c>
      <c r="F2" t="s">
        <v>4</v>
      </c>
      <c r="G2" t="s">
        <v>23</v>
      </c>
      <c r="H2" t="s">
        <v>19</v>
      </c>
      <c r="I2" t="s">
        <v>27</v>
      </c>
      <c r="J2" t="s">
        <v>16</v>
      </c>
      <c r="K2" t="s">
        <v>28</v>
      </c>
    </row>
    <row r="3" spans="1:15" ht="18.75">
      <c r="A3" s="178">
        <v>45751</v>
      </c>
      <c r="B3" s="12" t="s">
        <v>22</v>
      </c>
      <c r="C3" s="12">
        <v>13</v>
      </c>
      <c r="D3" s="12">
        <v>13</v>
      </c>
      <c r="E3" s="12"/>
      <c r="F3" s="12">
        <v>12</v>
      </c>
      <c r="G3" s="12"/>
      <c r="H3" s="12"/>
      <c r="I3" s="12"/>
      <c r="J3" s="12"/>
      <c r="K3" s="12">
        <v>38</v>
      </c>
      <c r="M3" s="497"/>
      <c r="N3" s="498"/>
      <c r="O3" s="499"/>
    </row>
    <row r="4" spans="1:15">
      <c r="A4" s="178" t="s">
        <v>29</v>
      </c>
      <c r="C4">
        <v>13</v>
      </c>
      <c r="D4">
        <v>13</v>
      </c>
      <c r="F4">
        <v>12</v>
      </c>
      <c r="K4">
        <v>38</v>
      </c>
      <c r="M4" s="500"/>
      <c r="N4" s="501"/>
      <c r="O4" s="502"/>
    </row>
    <row r="5" spans="1:15" ht="18.75">
      <c r="A5" s="178">
        <v>45754</v>
      </c>
      <c r="B5" s="12" t="s">
        <v>22</v>
      </c>
      <c r="C5" s="12">
        <v>11</v>
      </c>
      <c r="D5" s="12">
        <v>10</v>
      </c>
      <c r="E5" s="12"/>
      <c r="F5" s="12">
        <v>10</v>
      </c>
      <c r="G5" s="12"/>
      <c r="H5" s="12"/>
      <c r="I5" s="12"/>
      <c r="J5" s="12"/>
      <c r="K5" s="12">
        <v>31</v>
      </c>
      <c r="M5" s="500"/>
      <c r="N5" s="501"/>
      <c r="O5" s="502"/>
    </row>
    <row r="6" spans="1:15">
      <c r="A6" s="178" t="s">
        <v>30</v>
      </c>
      <c r="C6">
        <v>11</v>
      </c>
      <c r="D6">
        <v>10</v>
      </c>
      <c r="F6">
        <v>10</v>
      </c>
      <c r="K6">
        <v>31</v>
      </c>
      <c r="M6" s="500"/>
      <c r="N6" s="501"/>
      <c r="O6" s="502"/>
    </row>
    <row r="7" spans="1:15" ht="18.75">
      <c r="A7" s="178">
        <v>45755</v>
      </c>
      <c r="B7" s="12" t="s">
        <v>22</v>
      </c>
      <c r="C7" s="12">
        <v>15</v>
      </c>
      <c r="D7" s="12">
        <v>15</v>
      </c>
      <c r="E7" s="12"/>
      <c r="F7" s="12">
        <v>15</v>
      </c>
      <c r="G7" s="12"/>
      <c r="H7" s="12"/>
      <c r="I7" s="12"/>
      <c r="J7" s="12"/>
      <c r="K7" s="12">
        <v>45</v>
      </c>
      <c r="M7" s="500"/>
      <c r="N7" s="501"/>
      <c r="O7" s="502"/>
    </row>
    <row r="8" spans="1:15">
      <c r="A8" s="178" t="s">
        <v>31</v>
      </c>
      <c r="C8">
        <v>15</v>
      </c>
      <c r="D8">
        <v>15</v>
      </c>
      <c r="F8">
        <v>15</v>
      </c>
      <c r="K8">
        <v>45</v>
      </c>
      <c r="M8" s="500"/>
      <c r="N8" s="501"/>
      <c r="O8" s="502"/>
    </row>
    <row r="9" spans="1:15" ht="18.75">
      <c r="A9" s="178">
        <v>45756</v>
      </c>
      <c r="B9" s="12" t="s">
        <v>22</v>
      </c>
      <c r="C9" s="12">
        <v>17</v>
      </c>
      <c r="D9" s="12">
        <v>16</v>
      </c>
      <c r="E9" s="12"/>
      <c r="F9" s="12">
        <v>18</v>
      </c>
      <c r="G9" s="12"/>
      <c r="H9" s="12"/>
      <c r="I9" s="12"/>
      <c r="J9" s="12"/>
      <c r="K9" s="12">
        <v>51</v>
      </c>
      <c r="M9" s="500"/>
      <c r="N9" s="501"/>
      <c r="O9" s="502"/>
    </row>
    <row r="10" spans="1:15">
      <c r="A10" s="178" t="s">
        <v>32</v>
      </c>
      <c r="C10">
        <v>17</v>
      </c>
      <c r="D10">
        <v>16</v>
      </c>
      <c r="F10">
        <v>18</v>
      </c>
      <c r="K10">
        <v>51</v>
      </c>
      <c r="M10" s="500"/>
      <c r="N10" s="501"/>
      <c r="O10" s="502"/>
    </row>
    <row r="11" spans="1:15" ht="18.75">
      <c r="A11" s="178">
        <v>45757</v>
      </c>
      <c r="B11" s="12" t="s">
        <v>22</v>
      </c>
      <c r="C11" s="12">
        <v>15</v>
      </c>
      <c r="D11" s="12">
        <v>14</v>
      </c>
      <c r="E11" s="12"/>
      <c r="F11" s="12">
        <v>15</v>
      </c>
      <c r="G11" s="12"/>
      <c r="H11" s="12"/>
      <c r="I11" s="12"/>
      <c r="J11" s="12"/>
      <c r="K11" s="12">
        <v>44</v>
      </c>
      <c r="M11" s="500"/>
      <c r="N11" s="501"/>
      <c r="O11" s="502"/>
    </row>
    <row r="12" spans="1:15">
      <c r="A12" s="178" t="s">
        <v>33</v>
      </c>
      <c r="C12">
        <v>15</v>
      </c>
      <c r="D12">
        <v>14</v>
      </c>
      <c r="F12">
        <v>15</v>
      </c>
      <c r="K12">
        <v>44</v>
      </c>
      <c r="M12" s="500"/>
      <c r="N12" s="501"/>
      <c r="O12" s="502"/>
    </row>
    <row r="13" spans="1:15" ht="18.75">
      <c r="A13" s="178">
        <v>45758</v>
      </c>
      <c r="B13" s="12" t="s">
        <v>22</v>
      </c>
      <c r="C13" s="12">
        <v>47</v>
      </c>
      <c r="D13" s="12">
        <v>1</v>
      </c>
      <c r="E13" s="12"/>
      <c r="F13" s="12">
        <v>44</v>
      </c>
      <c r="G13" s="12"/>
      <c r="H13" s="12"/>
      <c r="I13" s="12"/>
      <c r="J13" s="12"/>
      <c r="K13" s="12">
        <v>92</v>
      </c>
      <c r="M13" s="500"/>
      <c r="N13" s="501"/>
      <c r="O13" s="502"/>
    </row>
    <row r="14" spans="1:15">
      <c r="A14" s="178" t="s">
        <v>34</v>
      </c>
      <c r="C14">
        <v>47</v>
      </c>
      <c r="D14">
        <v>1</v>
      </c>
      <c r="F14">
        <v>44</v>
      </c>
      <c r="K14">
        <v>92</v>
      </c>
      <c r="M14" s="500"/>
      <c r="N14" s="501"/>
      <c r="O14" s="502"/>
    </row>
    <row r="15" spans="1:15" ht="18.75">
      <c r="A15" s="178">
        <v>45761</v>
      </c>
      <c r="B15" s="12" t="s">
        <v>22</v>
      </c>
      <c r="C15" s="12">
        <v>10</v>
      </c>
      <c r="D15" s="12">
        <v>2</v>
      </c>
      <c r="E15" s="12"/>
      <c r="F15" s="12">
        <v>11</v>
      </c>
      <c r="G15" s="12"/>
      <c r="H15" s="12"/>
      <c r="I15" s="12"/>
      <c r="J15" s="12"/>
      <c r="K15" s="12">
        <v>23</v>
      </c>
      <c r="M15" s="500"/>
      <c r="N15" s="501"/>
      <c r="O15" s="502"/>
    </row>
    <row r="16" spans="1:15">
      <c r="A16" s="178" t="s">
        <v>35</v>
      </c>
      <c r="C16">
        <v>10</v>
      </c>
      <c r="D16">
        <v>2</v>
      </c>
      <c r="F16">
        <v>11</v>
      </c>
      <c r="K16">
        <v>23</v>
      </c>
      <c r="M16" s="500"/>
      <c r="N16" s="501"/>
      <c r="O16" s="502"/>
    </row>
    <row r="17" spans="1:15">
      <c r="A17" s="178">
        <v>45762</v>
      </c>
      <c r="B17" s="30" t="s">
        <v>22</v>
      </c>
      <c r="C17" s="30">
        <v>17</v>
      </c>
      <c r="D17" s="30">
        <v>1</v>
      </c>
      <c r="E17" s="30"/>
      <c r="F17" s="30">
        <v>15</v>
      </c>
      <c r="G17" s="30"/>
      <c r="H17" s="30"/>
      <c r="I17" s="30"/>
      <c r="J17" s="30"/>
      <c r="K17" s="30">
        <v>33</v>
      </c>
      <c r="M17" s="500"/>
      <c r="N17" s="501"/>
      <c r="O17" s="502"/>
    </row>
    <row r="18" spans="1:15">
      <c r="B18" t="s">
        <v>14</v>
      </c>
      <c r="F18">
        <v>1</v>
      </c>
      <c r="K18">
        <v>1</v>
      </c>
      <c r="M18" s="500"/>
      <c r="N18" s="501"/>
      <c r="O18" s="502"/>
    </row>
    <row r="19" spans="1:15">
      <c r="A19" s="178" t="s">
        <v>36</v>
      </c>
      <c r="C19">
        <v>17</v>
      </c>
      <c r="D19">
        <v>1</v>
      </c>
      <c r="F19">
        <v>16</v>
      </c>
      <c r="K19">
        <v>34</v>
      </c>
      <c r="M19" s="500"/>
      <c r="N19" s="501"/>
      <c r="O19" s="502"/>
    </row>
    <row r="20" spans="1:15" ht="18.75">
      <c r="A20" s="178">
        <v>45768</v>
      </c>
      <c r="B20" s="12" t="s">
        <v>22</v>
      </c>
      <c r="C20" s="12"/>
      <c r="D20" s="12"/>
      <c r="E20" s="12">
        <v>11</v>
      </c>
      <c r="F20" s="12"/>
      <c r="G20" s="12"/>
      <c r="H20" s="12">
        <v>10</v>
      </c>
      <c r="I20" s="12">
        <v>10</v>
      </c>
      <c r="J20" s="12">
        <v>1</v>
      </c>
      <c r="K20" s="12">
        <v>32</v>
      </c>
      <c r="M20" s="503"/>
      <c r="N20" s="504"/>
      <c r="O20" s="505"/>
    </row>
    <row r="21" spans="1:15">
      <c r="A21" s="178" t="s">
        <v>37</v>
      </c>
      <c r="E21">
        <v>11</v>
      </c>
      <c r="H21">
        <v>10</v>
      </c>
      <c r="I21">
        <v>10</v>
      </c>
      <c r="J21">
        <v>1</v>
      </c>
      <c r="K21">
        <v>32</v>
      </c>
    </row>
    <row r="22" spans="1:15" ht="18.75">
      <c r="A22" s="178">
        <v>45770</v>
      </c>
      <c r="B22" s="12" t="s">
        <v>22</v>
      </c>
      <c r="C22" s="12"/>
      <c r="D22" s="12"/>
      <c r="E22" s="12">
        <v>5</v>
      </c>
      <c r="F22" s="12"/>
      <c r="G22" s="12">
        <v>5</v>
      </c>
      <c r="H22" s="12">
        <v>5</v>
      </c>
      <c r="I22" s="12">
        <v>5</v>
      </c>
      <c r="J22" s="12">
        <v>1</v>
      </c>
      <c r="K22" s="12">
        <v>21</v>
      </c>
    </row>
    <row r="23" spans="1:15">
      <c r="A23" s="178" t="s">
        <v>38</v>
      </c>
      <c r="E23">
        <v>5</v>
      </c>
      <c r="G23">
        <v>5</v>
      </c>
      <c r="H23">
        <v>5</v>
      </c>
      <c r="I23">
        <v>5</v>
      </c>
      <c r="J23">
        <v>1</v>
      </c>
      <c r="K23">
        <v>21</v>
      </c>
    </row>
    <row r="24" spans="1:15" ht="18.75">
      <c r="A24" s="178">
        <v>45771</v>
      </c>
      <c r="B24" s="12" t="s">
        <v>22</v>
      </c>
      <c r="C24" s="12"/>
      <c r="D24" s="12"/>
      <c r="E24" s="12">
        <v>5</v>
      </c>
      <c r="F24" s="12"/>
      <c r="G24" s="12">
        <v>6</v>
      </c>
      <c r="H24" s="12">
        <v>5</v>
      </c>
      <c r="I24" s="12">
        <v>4</v>
      </c>
      <c r="J24" s="12">
        <v>2</v>
      </c>
      <c r="K24" s="12">
        <v>22</v>
      </c>
    </row>
    <row r="25" spans="1:15">
      <c r="A25" s="178" t="s">
        <v>39</v>
      </c>
      <c r="E25">
        <v>5</v>
      </c>
      <c r="G25">
        <v>6</v>
      </c>
      <c r="H25">
        <v>5</v>
      </c>
      <c r="I25">
        <v>4</v>
      </c>
      <c r="J25">
        <v>2</v>
      </c>
      <c r="K25">
        <v>22</v>
      </c>
    </row>
    <row r="26" spans="1:15" ht="18.75">
      <c r="A26" s="178">
        <v>45772</v>
      </c>
      <c r="B26" s="12" t="s">
        <v>22</v>
      </c>
      <c r="C26" s="12"/>
      <c r="D26" s="12"/>
      <c r="E26" s="12">
        <v>9</v>
      </c>
      <c r="F26" s="12"/>
      <c r="G26" s="12">
        <v>9</v>
      </c>
      <c r="H26" s="12">
        <v>8</v>
      </c>
      <c r="I26" s="12">
        <v>7</v>
      </c>
      <c r="J26" s="12"/>
      <c r="K26" s="12">
        <v>33</v>
      </c>
    </row>
    <row r="27" spans="1:15">
      <c r="B27" t="s">
        <v>20</v>
      </c>
      <c r="J27">
        <v>1</v>
      </c>
      <c r="K27">
        <v>1</v>
      </c>
    </row>
    <row r="28" spans="1:15">
      <c r="A28" s="178" t="s">
        <v>40</v>
      </c>
      <c r="E28">
        <v>9</v>
      </c>
      <c r="G28">
        <v>9</v>
      </c>
      <c r="H28">
        <v>8</v>
      </c>
      <c r="I28">
        <v>7</v>
      </c>
      <c r="J28">
        <v>1</v>
      </c>
      <c r="K28">
        <v>34</v>
      </c>
    </row>
    <row r="29" spans="1:15" ht="18.75">
      <c r="A29" s="178">
        <v>45775</v>
      </c>
      <c r="B29" s="12" t="s">
        <v>22</v>
      </c>
      <c r="C29" s="12"/>
      <c r="D29" s="12"/>
      <c r="E29" s="12">
        <v>16</v>
      </c>
      <c r="F29" s="12"/>
      <c r="G29" s="12">
        <v>14</v>
      </c>
      <c r="H29" s="12">
        <v>17</v>
      </c>
      <c r="I29" s="12">
        <v>14</v>
      </c>
      <c r="J29" s="12">
        <v>2</v>
      </c>
      <c r="K29" s="12">
        <v>63</v>
      </c>
    </row>
    <row r="30" spans="1:15">
      <c r="B30" t="s">
        <v>20</v>
      </c>
      <c r="G30">
        <v>2</v>
      </c>
      <c r="K30">
        <v>2</v>
      </c>
    </row>
    <row r="31" spans="1:15">
      <c r="A31" s="178" t="s">
        <v>41</v>
      </c>
      <c r="E31">
        <v>16</v>
      </c>
      <c r="G31">
        <v>16</v>
      </c>
      <c r="H31">
        <v>17</v>
      </c>
      <c r="I31">
        <v>14</v>
      </c>
      <c r="J31">
        <v>2</v>
      </c>
      <c r="K31">
        <v>65</v>
      </c>
    </row>
    <row r="32" spans="1:15" ht="18.75">
      <c r="A32" s="178">
        <v>45776</v>
      </c>
      <c r="B32" s="12" t="s">
        <v>22</v>
      </c>
      <c r="C32" s="12"/>
      <c r="D32" s="12"/>
      <c r="E32" s="12">
        <v>19</v>
      </c>
      <c r="F32" s="12"/>
      <c r="G32" s="12">
        <v>18</v>
      </c>
      <c r="H32" s="12">
        <v>20</v>
      </c>
      <c r="I32" s="12">
        <v>18</v>
      </c>
      <c r="J32" s="12">
        <v>2</v>
      </c>
      <c r="K32" s="12">
        <v>77</v>
      </c>
    </row>
    <row r="33" spans="1:11">
      <c r="B33" t="s">
        <v>20</v>
      </c>
      <c r="G33">
        <v>1</v>
      </c>
      <c r="K33">
        <v>1</v>
      </c>
    </row>
    <row r="34" spans="1:11">
      <c r="B34" t="s">
        <v>14</v>
      </c>
      <c r="E34">
        <v>1</v>
      </c>
      <c r="K34">
        <v>1</v>
      </c>
    </row>
    <row r="35" spans="1:11">
      <c r="A35" s="178" t="s">
        <v>42</v>
      </c>
      <c r="E35">
        <v>20</v>
      </c>
      <c r="G35">
        <v>19</v>
      </c>
      <c r="H35">
        <v>20</v>
      </c>
      <c r="I35">
        <v>18</v>
      </c>
      <c r="J35">
        <v>2</v>
      </c>
      <c r="K35">
        <v>79</v>
      </c>
    </row>
    <row r="36" spans="1:11">
      <c r="A36" s="178">
        <v>45777</v>
      </c>
      <c r="B36" s="30" t="s">
        <v>22</v>
      </c>
      <c r="C36" s="30"/>
      <c r="D36" s="30"/>
      <c r="E36" s="30">
        <v>14</v>
      </c>
      <c r="F36" s="30"/>
      <c r="G36" s="30">
        <v>14</v>
      </c>
      <c r="H36" s="30">
        <v>13</v>
      </c>
      <c r="I36" s="30">
        <v>13</v>
      </c>
      <c r="J36" s="30">
        <v>1</v>
      </c>
      <c r="K36" s="30">
        <v>55</v>
      </c>
    </row>
    <row r="37" spans="1:11">
      <c r="B37" t="s">
        <v>20</v>
      </c>
      <c r="E37">
        <v>1</v>
      </c>
      <c r="H37">
        <v>1</v>
      </c>
      <c r="K37">
        <v>2</v>
      </c>
    </row>
    <row r="38" spans="1:11">
      <c r="A38" s="178" t="s">
        <v>43</v>
      </c>
      <c r="E38">
        <v>15</v>
      </c>
      <c r="G38">
        <v>14</v>
      </c>
      <c r="H38">
        <v>14</v>
      </c>
      <c r="I38">
        <v>13</v>
      </c>
      <c r="J38">
        <v>1</v>
      </c>
      <c r="K38">
        <v>57</v>
      </c>
    </row>
    <row r="39" spans="1:11" ht="18.75">
      <c r="A39" s="178">
        <v>45779</v>
      </c>
      <c r="B39" s="12" t="s">
        <v>22</v>
      </c>
      <c r="C39" s="12"/>
      <c r="D39" s="12"/>
      <c r="E39" s="12">
        <v>19</v>
      </c>
      <c r="F39" s="12"/>
      <c r="G39" s="12">
        <v>19</v>
      </c>
      <c r="H39" s="12">
        <v>19</v>
      </c>
      <c r="I39" s="12">
        <v>19</v>
      </c>
      <c r="J39" s="12"/>
      <c r="K39" s="12">
        <v>76</v>
      </c>
    </row>
    <row r="40" spans="1:11">
      <c r="A40" s="178" t="s">
        <v>44</v>
      </c>
      <c r="E40">
        <v>19</v>
      </c>
      <c r="G40">
        <v>19</v>
      </c>
      <c r="H40">
        <v>19</v>
      </c>
      <c r="I40">
        <v>19</v>
      </c>
      <c r="K40">
        <v>76</v>
      </c>
    </row>
    <row r="41" spans="1:11" ht="18.75">
      <c r="A41" s="178">
        <v>45783</v>
      </c>
      <c r="B41" s="12" t="s">
        <v>22</v>
      </c>
      <c r="C41" s="12"/>
      <c r="D41" s="12"/>
      <c r="E41" s="12">
        <v>47</v>
      </c>
      <c r="F41" s="12"/>
      <c r="G41" s="12">
        <v>42</v>
      </c>
      <c r="H41" s="12">
        <v>46</v>
      </c>
      <c r="I41" s="12">
        <v>41</v>
      </c>
      <c r="J41" s="12">
        <v>2</v>
      </c>
      <c r="K41" s="12">
        <v>178</v>
      </c>
    </row>
    <row r="42" spans="1:11">
      <c r="B42" t="s">
        <v>14</v>
      </c>
      <c r="G42">
        <v>2</v>
      </c>
      <c r="J42">
        <v>1</v>
      </c>
      <c r="K42">
        <v>3</v>
      </c>
    </row>
    <row r="43" spans="1:11">
      <c r="B43" t="s">
        <v>17</v>
      </c>
      <c r="G43">
        <v>1</v>
      </c>
      <c r="K43">
        <v>1</v>
      </c>
    </row>
    <row r="44" spans="1:11">
      <c r="A44" s="178" t="s">
        <v>45</v>
      </c>
      <c r="E44">
        <v>47</v>
      </c>
      <c r="G44">
        <v>45</v>
      </c>
      <c r="H44">
        <v>46</v>
      </c>
      <c r="I44">
        <v>41</v>
      </c>
      <c r="J44">
        <v>3</v>
      </c>
      <c r="K44">
        <v>182</v>
      </c>
    </row>
    <row r="45" spans="1:11" ht="18.75">
      <c r="A45" s="178">
        <v>45784</v>
      </c>
      <c r="B45" s="12" t="s">
        <v>22</v>
      </c>
      <c r="C45" s="12"/>
      <c r="D45" s="12"/>
      <c r="E45" s="12">
        <v>17</v>
      </c>
      <c r="F45" s="12"/>
      <c r="G45" s="12">
        <v>16</v>
      </c>
      <c r="H45" s="12">
        <v>17</v>
      </c>
      <c r="I45" s="12">
        <v>17</v>
      </c>
      <c r="J45" s="12">
        <v>1</v>
      </c>
      <c r="K45" s="12">
        <v>68</v>
      </c>
    </row>
    <row r="46" spans="1:11">
      <c r="B46" t="s">
        <v>14</v>
      </c>
      <c r="G46">
        <v>1</v>
      </c>
      <c r="K46">
        <v>1</v>
      </c>
    </row>
    <row r="47" spans="1:11">
      <c r="B47" t="s">
        <v>10</v>
      </c>
      <c r="G47">
        <v>1</v>
      </c>
      <c r="K47">
        <v>1</v>
      </c>
    </row>
    <row r="48" spans="1:11">
      <c r="A48" s="178" t="s">
        <v>46</v>
      </c>
      <c r="E48">
        <v>17</v>
      </c>
      <c r="G48">
        <v>18</v>
      </c>
      <c r="H48">
        <v>17</v>
      </c>
      <c r="I48">
        <v>17</v>
      </c>
      <c r="J48">
        <v>1</v>
      </c>
      <c r="K48">
        <v>70</v>
      </c>
    </row>
    <row r="49" spans="1:11" ht="18.75">
      <c r="A49" s="178">
        <v>45785</v>
      </c>
      <c r="B49" s="12" t="s">
        <v>22</v>
      </c>
      <c r="C49" s="12"/>
      <c r="D49" s="12"/>
      <c r="E49" s="12">
        <v>22</v>
      </c>
      <c r="F49" s="12"/>
      <c r="G49" s="12">
        <v>19</v>
      </c>
      <c r="H49" s="12">
        <v>21</v>
      </c>
      <c r="I49" s="12">
        <v>19</v>
      </c>
      <c r="J49" s="12">
        <v>1</v>
      </c>
      <c r="K49" s="12">
        <v>82</v>
      </c>
    </row>
    <row r="50" spans="1:11">
      <c r="B50" t="s">
        <v>14</v>
      </c>
      <c r="G50">
        <v>1</v>
      </c>
      <c r="K50">
        <v>1</v>
      </c>
    </row>
    <row r="51" spans="1:11">
      <c r="B51" t="s">
        <v>17</v>
      </c>
      <c r="G51">
        <v>1</v>
      </c>
      <c r="K51">
        <v>1</v>
      </c>
    </row>
    <row r="52" spans="1:11">
      <c r="A52" s="178" t="s">
        <v>47</v>
      </c>
      <c r="E52">
        <v>22</v>
      </c>
      <c r="G52">
        <v>21</v>
      </c>
      <c r="H52">
        <v>21</v>
      </c>
      <c r="I52">
        <v>19</v>
      </c>
      <c r="J52">
        <v>1</v>
      </c>
      <c r="K52">
        <v>84</v>
      </c>
    </row>
    <row r="53" spans="1:11" ht="18.75">
      <c r="A53" s="178">
        <v>45786</v>
      </c>
      <c r="B53" s="12" t="s">
        <v>22</v>
      </c>
      <c r="C53" s="12"/>
      <c r="D53" s="12"/>
      <c r="E53" s="12">
        <v>13</v>
      </c>
      <c r="F53" s="12"/>
      <c r="G53" s="12">
        <v>11</v>
      </c>
      <c r="H53" s="12">
        <v>13</v>
      </c>
      <c r="I53" s="12">
        <v>11</v>
      </c>
      <c r="J53" s="12"/>
      <c r="K53" s="12">
        <v>48</v>
      </c>
    </row>
    <row r="54" spans="1:11">
      <c r="B54" t="s">
        <v>14</v>
      </c>
      <c r="G54">
        <v>1</v>
      </c>
      <c r="K54">
        <v>1</v>
      </c>
    </row>
    <row r="55" spans="1:11">
      <c r="B55" t="s">
        <v>10</v>
      </c>
      <c r="J55">
        <v>1</v>
      </c>
      <c r="K55">
        <v>1</v>
      </c>
    </row>
    <row r="56" spans="1:11">
      <c r="A56" s="178" t="s">
        <v>48</v>
      </c>
      <c r="E56">
        <v>13</v>
      </c>
      <c r="G56">
        <v>12</v>
      </c>
      <c r="H56">
        <v>13</v>
      </c>
      <c r="I56">
        <v>11</v>
      </c>
      <c r="J56">
        <v>1</v>
      </c>
      <c r="K56">
        <v>50</v>
      </c>
    </row>
    <row r="57" spans="1:11" ht="18.75">
      <c r="A57" s="178">
        <v>45789</v>
      </c>
      <c r="B57" s="12" t="s">
        <v>22</v>
      </c>
      <c r="C57" s="12"/>
      <c r="D57" s="12"/>
      <c r="E57" s="12">
        <v>16</v>
      </c>
      <c r="F57" s="12"/>
      <c r="G57" s="12">
        <v>19</v>
      </c>
      <c r="H57" s="12">
        <v>18</v>
      </c>
      <c r="I57" s="12">
        <v>17</v>
      </c>
      <c r="J57" s="12"/>
      <c r="K57" s="12">
        <v>70</v>
      </c>
    </row>
    <row r="58" spans="1:11">
      <c r="A58" s="178" t="s">
        <v>49</v>
      </c>
      <c r="E58">
        <v>16</v>
      </c>
      <c r="G58">
        <v>19</v>
      </c>
      <c r="H58">
        <v>18</v>
      </c>
      <c r="I58">
        <v>17</v>
      </c>
      <c r="K58">
        <v>70</v>
      </c>
    </row>
    <row r="59" spans="1:11" ht="18.75">
      <c r="A59" s="178">
        <v>45790</v>
      </c>
      <c r="B59" s="12" t="s">
        <v>22</v>
      </c>
      <c r="C59" s="12"/>
      <c r="D59" s="12"/>
      <c r="E59" s="12">
        <v>13</v>
      </c>
      <c r="F59" s="12"/>
      <c r="G59" s="12">
        <v>13</v>
      </c>
      <c r="H59" s="12">
        <v>13</v>
      </c>
      <c r="I59" s="12">
        <v>13</v>
      </c>
      <c r="J59" s="12"/>
      <c r="K59" s="12">
        <v>52</v>
      </c>
    </row>
    <row r="60" spans="1:11">
      <c r="A60" s="178" t="s">
        <v>50</v>
      </c>
      <c r="E60">
        <v>13</v>
      </c>
      <c r="G60">
        <v>13</v>
      </c>
      <c r="H60">
        <v>13</v>
      </c>
      <c r="I60">
        <v>13</v>
      </c>
      <c r="K60">
        <v>52</v>
      </c>
    </row>
    <row r="61" spans="1:11" ht="18.75">
      <c r="A61" s="178">
        <v>45792</v>
      </c>
      <c r="B61" s="12" t="s">
        <v>22</v>
      </c>
      <c r="C61" s="12"/>
      <c r="D61" s="12"/>
      <c r="E61" s="12">
        <v>31</v>
      </c>
      <c r="F61" s="12"/>
      <c r="G61" s="12">
        <v>29</v>
      </c>
      <c r="H61" s="12">
        <v>25</v>
      </c>
      <c r="I61" s="12">
        <v>20</v>
      </c>
      <c r="J61" s="12">
        <v>3</v>
      </c>
      <c r="K61" s="12">
        <v>108</v>
      </c>
    </row>
    <row r="62" spans="1:11">
      <c r="B62" t="s">
        <v>14</v>
      </c>
      <c r="E62">
        <v>2</v>
      </c>
      <c r="J62">
        <v>1</v>
      </c>
      <c r="K62">
        <v>3</v>
      </c>
    </row>
    <row r="63" spans="1:11">
      <c r="A63" s="178" t="s">
        <v>51</v>
      </c>
      <c r="E63">
        <v>33</v>
      </c>
      <c r="G63">
        <v>29</v>
      </c>
      <c r="H63">
        <v>25</v>
      </c>
      <c r="I63">
        <v>20</v>
      </c>
      <c r="J63">
        <v>4</v>
      </c>
      <c r="K63">
        <v>111</v>
      </c>
    </row>
    <row r="64" spans="1:11" ht="18.75">
      <c r="A64" s="178">
        <v>45793</v>
      </c>
      <c r="B64" s="12" t="s">
        <v>22</v>
      </c>
      <c r="C64" s="12"/>
      <c r="D64" s="12">
        <v>1</v>
      </c>
      <c r="E64" s="12">
        <v>20</v>
      </c>
      <c r="F64" s="12"/>
      <c r="G64" s="12">
        <v>20</v>
      </c>
      <c r="H64" s="12">
        <v>21</v>
      </c>
      <c r="I64" s="12">
        <v>16</v>
      </c>
      <c r="J64" s="12">
        <v>3</v>
      </c>
      <c r="K64" s="12">
        <v>81</v>
      </c>
    </row>
    <row r="65" spans="1:11">
      <c r="B65" t="s">
        <v>14</v>
      </c>
      <c r="J65">
        <v>1</v>
      </c>
      <c r="K65">
        <v>1</v>
      </c>
    </row>
    <row r="66" spans="1:11">
      <c r="A66" s="178" t="s">
        <v>52</v>
      </c>
      <c r="D66">
        <v>1</v>
      </c>
      <c r="E66">
        <v>20</v>
      </c>
      <c r="G66">
        <v>20</v>
      </c>
      <c r="H66">
        <v>21</v>
      </c>
      <c r="I66">
        <v>16</v>
      </c>
      <c r="J66">
        <v>4</v>
      </c>
      <c r="K66">
        <v>82</v>
      </c>
    </row>
    <row r="67" spans="1:11">
      <c r="A67" s="178">
        <v>45796</v>
      </c>
      <c r="B67" t="s">
        <v>22</v>
      </c>
      <c r="E67">
        <v>8</v>
      </c>
      <c r="G67">
        <v>7</v>
      </c>
      <c r="H67">
        <v>8</v>
      </c>
      <c r="I67">
        <v>7</v>
      </c>
      <c r="K67">
        <v>30</v>
      </c>
    </row>
    <row r="68" spans="1:11">
      <c r="A68" s="178" t="s">
        <v>53</v>
      </c>
      <c r="E68">
        <v>8</v>
      </c>
      <c r="G68">
        <v>7</v>
      </c>
      <c r="H68">
        <v>8</v>
      </c>
      <c r="I68">
        <v>7</v>
      </c>
      <c r="K68">
        <v>30</v>
      </c>
    </row>
    <row r="69" spans="1:11">
      <c r="A69" s="178">
        <v>45797</v>
      </c>
      <c r="B69" t="s">
        <v>22</v>
      </c>
      <c r="E69">
        <v>8</v>
      </c>
      <c r="G69">
        <v>9</v>
      </c>
      <c r="H69">
        <v>9</v>
      </c>
      <c r="I69">
        <v>6</v>
      </c>
      <c r="J69">
        <v>2</v>
      </c>
      <c r="K69">
        <v>34</v>
      </c>
    </row>
    <row r="70" spans="1:11">
      <c r="A70" s="178" t="s">
        <v>54</v>
      </c>
      <c r="E70">
        <v>8</v>
      </c>
      <c r="G70">
        <v>9</v>
      </c>
      <c r="H70">
        <v>9</v>
      </c>
      <c r="I70">
        <v>6</v>
      </c>
      <c r="J70">
        <v>2</v>
      </c>
      <c r="K70">
        <v>34</v>
      </c>
    </row>
    <row r="71" spans="1:11">
      <c r="A71" s="178">
        <v>45798</v>
      </c>
      <c r="B71" t="s">
        <v>22</v>
      </c>
      <c r="E71">
        <v>8</v>
      </c>
      <c r="G71">
        <v>8</v>
      </c>
      <c r="H71">
        <v>8</v>
      </c>
      <c r="I71">
        <v>7</v>
      </c>
      <c r="K71">
        <v>31</v>
      </c>
    </row>
    <row r="72" spans="1:11">
      <c r="B72" t="s">
        <v>10</v>
      </c>
      <c r="J72">
        <v>1</v>
      </c>
      <c r="K72">
        <v>1</v>
      </c>
    </row>
    <row r="73" spans="1:11">
      <c r="A73" s="178" t="s">
        <v>55</v>
      </c>
      <c r="E73">
        <v>8</v>
      </c>
      <c r="G73">
        <v>8</v>
      </c>
      <c r="H73">
        <v>8</v>
      </c>
      <c r="I73">
        <v>7</v>
      </c>
      <c r="J73">
        <v>1</v>
      </c>
      <c r="K73">
        <v>32</v>
      </c>
    </row>
    <row r="74" spans="1:11">
      <c r="A74" s="178">
        <v>45799</v>
      </c>
      <c r="B74" t="s">
        <v>22</v>
      </c>
      <c r="E74">
        <v>7</v>
      </c>
      <c r="G74">
        <v>8</v>
      </c>
      <c r="H74">
        <v>8</v>
      </c>
      <c r="I74">
        <v>6</v>
      </c>
      <c r="J74">
        <v>1</v>
      </c>
      <c r="K74">
        <v>30</v>
      </c>
    </row>
    <row r="75" spans="1:11">
      <c r="A75" s="178" t="s">
        <v>56</v>
      </c>
      <c r="E75">
        <v>7</v>
      </c>
      <c r="G75">
        <v>8</v>
      </c>
      <c r="H75">
        <v>8</v>
      </c>
      <c r="I75">
        <v>6</v>
      </c>
      <c r="J75">
        <v>1</v>
      </c>
      <c r="K75">
        <v>30</v>
      </c>
    </row>
    <row r="76" spans="1:11">
      <c r="A76" s="178">
        <v>45782</v>
      </c>
      <c r="B76" t="s">
        <v>22</v>
      </c>
      <c r="J76">
        <v>2</v>
      </c>
      <c r="K76">
        <v>2</v>
      </c>
    </row>
    <row r="77" spans="1:11">
      <c r="B77" t="s">
        <v>20</v>
      </c>
      <c r="J77">
        <v>1</v>
      </c>
      <c r="K77">
        <v>1</v>
      </c>
    </row>
    <row r="78" spans="1:11">
      <c r="A78" s="178" t="s">
        <v>57</v>
      </c>
      <c r="J78">
        <v>3</v>
      </c>
      <c r="K78">
        <v>3</v>
      </c>
    </row>
    <row r="79" spans="1:11">
      <c r="A79" s="178" t="s">
        <v>28</v>
      </c>
      <c r="C79">
        <v>145</v>
      </c>
      <c r="D79">
        <v>73</v>
      </c>
      <c r="E79">
        <v>312</v>
      </c>
      <c r="F79">
        <v>141</v>
      </c>
      <c r="G79">
        <v>297</v>
      </c>
      <c r="H79">
        <v>305</v>
      </c>
      <c r="I79">
        <v>270</v>
      </c>
      <c r="J79">
        <v>31</v>
      </c>
      <c r="K79">
        <v>1574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670DC-514C-4A60-BE02-CEFD7435514C}">
  <sheetPr codeName="Hoja1" filterMode="1">
    <tabColor rgb="FF00B0F0"/>
    <pageSetUpPr fitToPage="1"/>
  </sheetPr>
  <dimension ref="A1:AZ1048576"/>
  <sheetViews>
    <sheetView showGridLines="0" tabSelected="1" workbookViewId="0">
      <pane xSplit="3" ySplit="5" topLeftCell="K924" activePane="bottomRight" state="frozen"/>
      <selection pane="bottomRight" activeCell="N5" sqref="N5"/>
      <selection pane="bottomLeft" activeCell="A6" sqref="A6"/>
      <selection pane="topRight" activeCell="D1" sqref="D1"/>
    </sheetView>
  </sheetViews>
  <sheetFormatPr defaultColWidth="9.140625" defaultRowHeight="18.75" customHeight="1"/>
  <cols>
    <col min="1" max="1" width="1.5703125" style="110" customWidth="1"/>
    <col min="2" max="2" width="12.42578125" style="110" customWidth="1"/>
    <col min="3" max="3" width="15.28515625" style="110" customWidth="1"/>
    <col min="4" max="4" width="13" style="110" customWidth="1"/>
    <col min="5" max="5" width="28.42578125" style="110" customWidth="1"/>
    <col min="6" max="6" width="15.140625" style="110" hidden="1" customWidth="1"/>
    <col min="7" max="7" width="28" style="110" customWidth="1"/>
    <col min="8" max="8" width="21" style="110" customWidth="1"/>
    <col min="9" max="9" width="18" style="110" customWidth="1"/>
    <col min="10" max="10" width="19.140625" style="110" customWidth="1"/>
    <col min="11" max="11" width="14.85546875" style="110" customWidth="1"/>
    <col min="12" max="12" width="20.42578125" style="110" customWidth="1"/>
    <col min="13" max="13" width="13.5703125" style="5" hidden="1" customWidth="1"/>
    <col min="14" max="14" width="24.42578125" style="110" customWidth="1"/>
    <col min="15" max="15" width="13.7109375" style="199" customWidth="1"/>
    <col min="16" max="16" width="11.5703125" style="199" customWidth="1"/>
    <col min="17" max="17" width="16.85546875" style="110" customWidth="1"/>
    <col min="18" max="18" width="21.85546875" style="110" customWidth="1"/>
    <col min="19" max="19" width="51.5703125" style="110" customWidth="1"/>
    <col min="20" max="20" width="21.140625" style="110" customWidth="1"/>
    <col min="21" max="21" width="26.42578125" style="110" customWidth="1"/>
    <col min="22" max="22" width="35.42578125" style="110" customWidth="1"/>
    <col min="23" max="23" width="21.140625" style="110" customWidth="1"/>
    <col min="24" max="24" width="31.7109375" style="110" customWidth="1"/>
    <col min="25" max="25" width="50.28515625" style="110" customWidth="1"/>
    <col min="26" max="26" width="36.5703125" style="110" bestFit="1" customWidth="1"/>
    <col min="27" max="27" width="36.5703125" style="288" customWidth="1"/>
    <col min="28" max="28" width="37.140625" style="110" bestFit="1" customWidth="1"/>
    <col min="29" max="29" width="9.7109375" style="110" bestFit="1" customWidth="1"/>
    <col min="30" max="30" width="11.42578125" style="110" bestFit="1" customWidth="1"/>
    <col min="31" max="31" width="40.28515625" style="110" customWidth="1"/>
    <col min="32" max="32" width="31.5703125" style="110" customWidth="1"/>
    <col min="33" max="33" width="9.140625" style="110"/>
    <col min="34" max="34" width="18.28515625" style="110" customWidth="1"/>
    <col min="35" max="16384" width="9.140625" style="110"/>
  </cols>
  <sheetData>
    <row r="1" spans="2:52">
      <c r="B1" s="199"/>
      <c r="X1" s="339"/>
      <c r="Z1" s="347"/>
      <c r="AA1" s="337"/>
      <c r="AB1" s="338"/>
      <c r="AC1" s="338"/>
      <c r="AD1" s="338"/>
      <c r="AE1" s="338"/>
      <c r="AF1" s="338"/>
      <c r="AG1" s="338"/>
      <c r="AH1" s="338"/>
      <c r="AI1" s="338"/>
      <c r="AJ1" s="338"/>
      <c r="AK1" s="338"/>
      <c r="AL1" s="338"/>
      <c r="AM1" s="338"/>
      <c r="AN1" s="340"/>
    </row>
    <row r="2" spans="2:52" ht="15.75" customHeight="1">
      <c r="B2" s="584" t="s">
        <v>58</v>
      </c>
      <c r="C2" s="584"/>
      <c r="D2" s="584"/>
      <c r="E2" s="584"/>
      <c r="F2" s="584"/>
      <c r="G2" s="584"/>
      <c r="H2" s="584"/>
      <c r="I2" s="584"/>
      <c r="J2" s="584"/>
      <c r="K2" s="584"/>
      <c r="L2" s="584"/>
      <c r="M2" s="585"/>
      <c r="N2" s="584"/>
      <c r="O2" s="584"/>
      <c r="P2" s="584"/>
      <c r="Q2" s="584"/>
      <c r="R2" s="584"/>
      <c r="S2" s="584"/>
      <c r="T2" s="584"/>
      <c r="U2" s="584"/>
      <c r="V2" s="584"/>
      <c r="W2" s="584"/>
      <c r="X2" s="586"/>
      <c r="Y2" s="153"/>
      <c r="Z2" s="338"/>
      <c r="AA2" s="337"/>
      <c r="AB2" s="338"/>
      <c r="AC2" s="338"/>
      <c r="AD2" s="338"/>
      <c r="AE2" s="338"/>
      <c r="AF2" s="338"/>
      <c r="AG2" s="338"/>
      <c r="AH2" s="338"/>
      <c r="AI2" s="338"/>
      <c r="AJ2" s="338"/>
      <c r="AK2" s="338"/>
      <c r="AL2" s="338"/>
      <c r="AM2" s="338"/>
      <c r="AN2" s="348"/>
      <c r="AO2" s="266"/>
      <c r="AP2" s="266"/>
      <c r="AQ2" s="266"/>
      <c r="AR2" s="266"/>
      <c r="AS2" s="266"/>
      <c r="AT2" s="266"/>
      <c r="AU2" s="266"/>
      <c r="AV2" s="266"/>
      <c r="AW2" s="266"/>
      <c r="AX2" s="266"/>
      <c r="AY2" s="266"/>
    </row>
    <row r="3" spans="2:52" ht="16.5" customHeight="1">
      <c r="B3" s="584"/>
      <c r="C3" s="584"/>
      <c r="D3" s="584"/>
      <c r="E3" s="584"/>
      <c r="F3" s="584"/>
      <c r="G3" s="584"/>
      <c r="H3" s="584"/>
      <c r="I3" s="584"/>
      <c r="J3" s="584"/>
      <c r="K3" s="584"/>
      <c r="L3" s="584"/>
      <c r="M3" s="585"/>
      <c r="N3" s="584"/>
      <c r="O3" s="584"/>
      <c r="P3" s="584"/>
      <c r="Q3" s="584"/>
      <c r="R3" s="584"/>
      <c r="S3" s="584"/>
      <c r="T3" s="584"/>
      <c r="U3" s="584"/>
      <c r="V3" s="584"/>
      <c r="W3" s="584"/>
      <c r="X3" s="586"/>
      <c r="Y3" s="153"/>
      <c r="Z3" s="338"/>
      <c r="AA3" s="337"/>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338"/>
      <c r="AZ3" s="340"/>
    </row>
    <row r="4" spans="2:52" ht="32.25" customHeight="1">
      <c r="B4" s="591" t="s">
        <v>59</v>
      </c>
      <c r="C4" s="591"/>
      <c r="D4" s="591"/>
      <c r="E4" s="591"/>
      <c r="F4" s="591"/>
      <c r="G4" s="591"/>
      <c r="H4" s="591"/>
      <c r="I4" s="591"/>
      <c r="J4" s="591"/>
      <c r="K4" s="587" t="s">
        <v>60</v>
      </c>
      <c r="L4" s="587"/>
      <c r="M4" s="588"/>
      <c r="N4" s="589" t="s">
        <v>61</v>
      </c>
      <c r="O4" s="589"/>
      <c r="P4" s="589"/>
      <c r="Q4" s="589"/>
      <c r="R4" s="589"/>
      <c r="S4" s="589"/>
      <c r="T4" s="589"/>
      <c r="U4" s="289"/>
      <c r="V4" s="590" t="s">
        <v>62</v>
      </c>
      <c r="W4" s="590"/>
      <c r="X4" s="341" t="s">
        <v>63</v>
      </c>
      <c r="Y4" s="241" t="s">
        <v>64</v>
      </c>
      <c r="Z4" s="338"/>
      <c r="AA4" s="337"/>
      <c r="AB4" s="338"/>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40"/>
    </row>
    <row r="5" spans="2:52" ht="63">
      <c r="B5" s="239" t="s">
        <v>65</v>
      </c>
      <c r="C5" s="239" t="s">
        <v>66</v>
      </c>
      <c r="D5" s="239" t="s">
        <v>67</v>
      </c>
      <c r="E5" s="239" t="s">
        <v>68</v>
      </c>
      <c r="F5" s="239" t="s">
        <v>69</v>
      </c>
      <c r="G5" s="239" t="s">
        <v>70</v>
      </c>
      <c r="H5" s="239" t="s">
        <v>71</v>
      </c>
      <c r="I5" s="239" t="s">
        <v>72</v>
      </c>
      <c r="J5" s="239" t="s">
        <v>73</v>
      </c>
      <c r="K5" s="240" t="s">
        <v>26</v>
      </c>
      <c r="L5" s="240" t="s">
        <v>25</v>
      </c>
      <c r="M5" s="247" t="s">
        <v>74</v>
      </c>
      <c r="N5" s="242" t="s">
        <v>2</v>
      </c>
      <c r="O5" s="243" t="s">
        <v>75</v>
      </c>
      <c r="P5" s="243" t="s">
        <v>76</v>
      </c>
      <c r="Q5" s="242" t="s">
        <v>77</v>
      </c>
      <c r="R5" s="244" t="s">
        <v>78</v>
      </c>
      <c r="S5" s="242" t="s">
        <v>79</v>
      </c>
      <c r="T5" s="242" t="s">
        <v>80</v>
      </c>
      <c r="U5" s="245" t="s">
        <v>81</v>
      </c>
      <c r="V5" s="246" t="s">
        <v>82</v>
      </c>
      <c r="W5" s="246" t="s">
        <v>83</v>
      </c>
      <c r="X5" s="343" t="s">
        <v>84</v>
      </c>
      <c r="Y5" s="342" t="s">
        <v>85</v>
      </c>
      <c r="Z5" s="338"/>
      <c r="AA5" s="337"/>
      <c r="AB5" s="338"/>
      <c r="AC5" s="338"/>
      <c r="AD5" s="338"/>
      <c r="AE5" s="338"/>
      <c r="AF5" s="338"/>
      <c r="AG5" s="338"/>
      <c r="AH5" s="338"/>
      <c r="AI5" s="338"/>
      <c r="AJ5" s="338"/>
      <c r="AK5" s="338"/>
      <c r="AL5" s="338"/>
      <c r="AM5" s="338"/>
      <c r="AN5" s="338"/>
      <c r="AO5" s="338"/>
      <c r="AP5" s="338"/>
      <c r="AQ5" s="338"/>
      <c r="AR5" s="338"/>
      <c r="AS5" s="338"/>
      <c r="AT5" s="338"/>
      <c r="AU5" s="338"/>
      <c r="AV5" s="338"/>
      <c r="AW5" s="338"/>
      <c r="AX5" s="338"/>
      <c r="AY5" s="338"/>
      <c r="AZ5" s="340"/>
    </row>
    <row r="6" spans="2:52" s="5" customFormat="1" ht="38.25" hidden="1">
      <c r="B6" s="205">
        <v>1</v>
      </c>
      <c r="C6" s="205" t="s">
        <v>86</v>
      </c>
      <c r="D6" s="205" t="s">
        <v>87</v>
      </c>
      <c r="E6" s="205" t="s">
        <v>88</v>
      </c>
      <c r="F6" s="271">
        <v>9013719368</v>
      </c>
      <c r="G6" s="272" t="s">
        <v>89</v>
      </c>
      <c r="H6" s="273" t="s">
        <v>90</v>
      </c>
      <c r="I6" s="273" t="s">
        <v>91</v>
      </c>
      <c r="J6" s="273" t="s">
        <v>92</v>
      </c>
      <c r="K6" s="203">
        <v>45751</v>
      </c>
      <c r="L6" s="204" t="s">
        <v>4</v>
      </c>
      <c r="M6" s="35"/>
      <c r="N6" s="205" t="s">
        <v>22</v>
      </c>
      <c r="O6" s="203">
        <v>45744</v>
      </c>
      <c r="P6" s="203">
        <v>45833</v>
      </c>
      <c r="Q6" s="205" t="s">
        <v>93</v>
      </c>
      <c r="R6" s="205" t="s">
        <v>7</v>
      </c>
      <c r="S6" s="174" t="s">
        <v>94</v>
      </c>
      <c r="T6" s="172">
        <v>45754</v>
      </c>
      <c r="U6" s="172"/>
      <c r="V6" s="172"/>
      <c r="W6" s="172"/>
      <c r="X6" s="344"/>
      <c r="Y6" s="339"/>
      <c r="AA6" s="507" t="s">
        <v>26</v>
      </c>
      <c r="AB6" s="508" t="s">
        <v>2</v>
      </c>
      <c r="AC6" s="150" t="s">
        <v>95</v>
      </c>
      <c r="AE6" s="351" t="s">
        <v>2</v>
      </c>
      <c r="AF6" s="401" t="s">
        <v>24</v>
      </c>
      <c r="AG6" s="150"/>
    </row>
    <row r="7" spans="2:52" s="5" customFormat="1" ht="31.5" hidden="1">
      <c r="B7" s="32">
        <f>+B6+1</f>
        <v>2</v>
      </c>
      <c r="C7" s="32" t="s">
        <v>96</v>
      </c>
      <c r="D7" s="32" t="s">
        <v>87</v>
      </c>
      <c r="E7" s="32" t="s">
        <v>97</v>
      </c>
      <c r="F7" s="38">
        <v>9004320180</v>
      </c>
      <c r="G7" s="39" t="s">
        <v>98</v>
      </c>
      <c r="H7" s="27" t="s">
        <v>99</v>
      </c>
      <c r="I7" s="27" t="s">
        <v>100</v>
      </c>
      <c r="J7" s="27" t="s">
        <v>101</v>
      </c>
      <c r="K7" s="33">
        <v>45751</v>
      </c>
      <c r="L7" s="34" t="s">
        <v>4</v>
      </c>
      <c r="M7" s="35"/>
      <c r="N7" s="32" t="s">
        <v>22</v>
      </c>
      <c r="O7" s="33">
        <v>45744</v>
      </c>
      <c r="P7" s="33">
        <v>45748</v>
      </c>
      <c r="Q7" s="32" t="s">
        <v>102</v>
      </c>
      <c r="R7" s="32" t="s">
        <v>7</v>
      </c>
      <c r="S7" s="36" t="s">
        <v>94</v>
      </c>
      <c r="T7" s="37">
        <v>45754</v>
      </c>
      <c r="U7" s="37"/>
      <c r="V7" s="37"/>
      <c r="W7" s="37"/>
      <c r="X7" s="345"/>
      <c r="Y7" s="339"/>
      <c r="AA7" s="509">
        <v>45751</v>
      </c>
      <c r="AB7" s="510" t="s">
        <v>103</v>
      </c>
      <c r="AC7" s="510">
        <v>38</v>
      </c>
      <c r="AE7" s="353" t="s">
        <v>22</v>
      </c>
      <c r="AF7" s="353">
        <v>1641</v>
      </c>
      <c r="AG7" s="150"/>
    </row>
    <row r="8" spans="2:52" s="5" customFormat="1" ht="38.25" hidden="1">
      <c r="B8" s="32">
        <f t="shared" ref="B8:B24" si="0">+B7+1</f>
        <v>3</v>
      </c>
      <c r="C8" s="32" t="s">
        <v>104</v>
      </c>
      <c r="D8" s="32" t="s">
        <v>87</v>
      </c>
      <c r="E8" s="32" t="s">
        <v>105</v>
      </c>
      <c r="F8" s="38">
        <v>9007273222</v>
      </c>
      <c r="G8" s="39" t="s">
        <v>106</v>
      </c>
      <c r="H8" s="27" t="s">
        <v>107</v>
      </c>
      <c r="I8" s="27" t="s">
        <v>108</v>
      </c>
      <c r="J8" s="27" t="s">
        <v>109</v>
      </c>
      <c r="K8" s="33">
        <v>45751</v>
      </c>
      <c r="L8" s="34" t="s">
        <v>4</v>
      </c>
      <c r="M8" s="35"/>
      <c r="N8" s="32" t="s">
        <v>22</v>
      </c>
      <c r="O8" s="33">
        <v>45744</v>
      </c>
      <c r="P8" s="33">
        <v>45833</v>
      </c>
      <c r="Q8" s="32" t="s">
        <v>93</v>
      </c>
      <c r="R8" s="32" t="s">
        <v>7</v>
      </c>
      <c r="S8" s="36" t="s">
        <v>94</v>
      </c>
      <c r="T8" s="37">
        <v>45754</v>
      </c>
      <c r="U8" s="37"/>
      <c r="V8" s="37"/>
      <c r="W8" s="37"/>
      <c r="X8" s="346"/>
      <c r="Y8" s="349"/>
      <c r="AA8" s="509" t="s">
        <v>29</v>
      </c>
      <c r="AB8" s="511"/>
      <c r="AC8" s="150">
        <v>38</v>
      </c>
      <c r="AE8" s="353" t="s">
        <v>20</v>
      </c>
      <c r="AF8" s="353">
        <v>7</v>
      </c>
      <c r="AG8" s="150"/>
    </row>
    <row r="9" spans="2:52" s="5" customFormat="1" ht="102" hidden="1">
      <c r="B9" s="32">
        <f t="shared" si="0"/>
        <v>4</v>
      </c>
      <c r="C9" s="32" t="s">
        <v>110</v>
      </c>
      <c r="D9" s="32" t="s">
        <v>87</v>
      </c>
      <c r="E9" s="32" t="s">
        <v>111</v>
      </c>
      <c r="F9" s="38">
        <v>9014340588</v>
      </c>
      <c r="G9" s="39" t="s">
        <v>112</v>
      </c>
      <c r="H9" s="27" t="s">
        <v>113</v>
      </c>
      <c r="I9" s="27" t="s">
        <v>114</v>
      </c>
      <c r="J9" s="27" t="s">
        <v>115</v>
      </c>
      <c r="K9" s="33">
        <v>45751</v>
      </c>
      <c r="L9" s="34" t="s">
        <v>4</v>
      </c>
      <c r="M9" s="35"/>
      <c r="N9" s="32" t="s">
        <v>22</v>
      </c>
      <c r="O9" s="33">
        <v>45744</v>
      </c>
      <c r="P9" s="33">
        <v>45826</v>
      </c>
      <c r="Q9" s="32" t="s">
        <v>116</v>
      </c>
      <c r="R9" s="32" t="s">
        <v>7</v>
      </c>
      <c r="S9" s="36" t="s">
        <v>94</v>
      </c>
      <c r="T9" s="37">
        <v>45754</v>
      </c>
      <c r="U9" s="37"/>
      <c r="V9" s="37"/>
      <c r="W9" s="37"/>
      <c r="X9" s="35"/>
      <c r="Y9" s="174"/>
      <c r="AA9" s="509">
        <v>45754</v>
      </c>
      <c r="AB9" s="510" t="s">
        <v>103</v>
      </c>
      <c r="AC9" s="510">
        <v>31</v>
      </c>
      <c r="AE9" s="352" t="s">
        <v>14</v>
      </c>
      <c r="AF9" s="353">
        <v>15</v>
      </c>
      <c r="AG9" s="150"/>
    </row>
    <row r="10" spans="2:52" s="5" customFormat="1" ht="75" hidden="1">
      <c r="B10" s="32">
        <f t="shared" si="0"/>
        <v>5</v>
      </c>
      <c r="C10" s="32" t="s">
        <v>117</v>
      </c>
      <c r="D10" s="32" t="s">
        <v>87</v>
      </c>
      <c r="E10" s="32" t="s">
        <v>118</v>
      </c>
      <c r="F10" s="38">
        <v>9017871219</v>
      </c>
      <c r="G10" s="39" t="s">
        <v>119</v>
      </c>
      <c r="H10" s="27" t="s">
        <v>120</v>
      </c>
      <c r="I10" s="27" t="s">
        <v>121</v>
      </c>
      <c r="J10" s="27" t="s">
        <v>122</v>
      </c>
      <c r="K10" s="33">
        <v>45751</v>
      </c>
      <c r="L10" s="34" t="s">
        <v>4</v>
      </c>
      <c r="M10" s="35"/>
      <c r="N10" s="32" t="s">
        <v>22</v>
      </c>
      <c r="O10" s="33">
        <v>45744</v>
      </c>
      <c r="P10" s="33">
        <v>45828</v>
      </c>
      <c r="Q10" s="32" t="s">
        <v>123</v>
      </c>
      <c r="R10" s="32" t="s">
        <v>7</v>
      </c>
      <c r="S10" s="36" t="s">
        <v>94</v>
      </c>
      <c r="T10" s="35"/>
      <c r="U10" s="35"/>
      <c r="V10" s="35"/>
      <c r="W10" s="35"/>
      <c r="X10" s="35"/>
      <c r="Y10" s="36"/>
      <c r="AA10" s="509" t="s">
        <v>30</v>
      </c>
      <c r="AB10" s="511"/>
      <c r="AC10" s="150">
        <v>31</v>
      </c>
      <c r="AE10" s="352" t="s">
        <v>10</v>
      </c>
      <c r="AF10" s="353">
        <v>6</v>
      </c>
      <c r="AG10" s="150"/>
    </row>
    <row r="11" spans="2:52" s="5" customFormat="1" ht="38.25" hidden="1">
      <c r="B11" s="32">
        <f t="shared" si="0"/>
        <v>6</v>
      </c>
      <c r="C11" s="32" t="s">
        <v>124</v>
      </c>
      <c r="D11" s="32" t="s">
        <v>87</v>
      </c>
      <c r="E11" s="32" t="s">
        <v>125</v>
      </c>
      <c r="F11" s="38">
        <v>9000739818</v>
      </c>
      <c r="G11" s="39" t="s">
        <v>126</v>
      </c>
      <c r="H11" s="27" t="s">
        <v>127</v>
      </c>
      <c r="I11" s="27" t="s">
        <v>128</v>
      </c>
      <c r="J11" s="27" t="s">
        <v>129</v>
      </c>
      <c r="K11" s="33">
        <v>45751</v>
      </c>
      <c r="L11" s="34" t="s">
        <v>4</v>
      </c>
      <c r="M11" s="35"/>
      <c r="N11" s="32" t="s">
        <v>22</v>
      </c>
      <c r="O11" s="33">
        <v>45744</v>
      </c>
      <c r="P11" s="33">
        <v>45838</v>
      </c>
      <c r="Q11" s="32" t="s">
        <v>130</v>
      </c>
      <c r="R11" s="32" t="s">
        <v>7</v>
      </c>
      <c r="S11" s="36" t="s">
        <v>94</v>
      </c>
      <c r="T11" s="37"/>
      <c r="U11" s="37"/>
      <c r="V11" s="37"/>
      <c r="W11" s="37"/>
      <c r="X11" s="35"/>
      <c r="Y11" s="36"/>
      <c r="AA11" s="509">
        <v>45755</v>
      </c>
      <c r="AB11" s="510" t="s">
        <v>103</v>
      </c>
      <c r="AC11" s="510">
        <v>45</v>
      </c>
      <c r="AE11" s="353" t="s">
        <v>17</v>
      </c>
      <c r="AF11" s="353">
        <v>2</v>
      </c>
      <c r="AG11" s="150"/>
    </row>
    <row r="12" spans="2:52" s="5" customFormat="1" ht="31.5" hidden="1">
      <c r="B12" s="32">
        <f t="shared" si="0"/>
        <v>7</v>
      </c>
      <c r="C12" s="32" t="s">
        <v>131</v>
      </c>
      <c r="D12" s="32" t="s">
        <v>87</v>
      </c>
      <c r="E12" s="32" t="s">
        <v>132</v>
      </c>
      <c r="F12" s="38">
        <v>9016626742</v>
      </c>
      <c r="G12" s="39" t="s">
        <v>133</v>
      </c>
      <c r="H12" s="27" t="s">
        <v>134</v>
      </c>
      <c r="I12" s="27" t="s">
        <v>135</v>
      </c>
      <c r="J12" s="27" t="s">
        <v>136</v>
      </c>
      <c r="K12" s="33">
        <v>45751</v>
      </c>
      <c r="L12" s="34" t="s">
        <v>4</v>
      </c>
      <c r="M12" s="35"/>
      <c r="N12" s="32" t="s">
        <v>22</v>
      </c>
      <c r="O12" s="33">
        <v>45744</v>
      </c>
      <c r="P12" s="33">
        <v>45780</v>
      </c>
      <c r="Q12" s="32" t="s">
        <v>137</v>
      </c>
      <c r="R12" s="32" t="s">
        <v>7</v>
      </c>
      <c r="S12" s="36" t="s">
        <v>94</v>
      </c>
      <c r="T12" s="35"/>
      <c r="U12" s="35"/>
      <c r="V12" s="35"/>
      <c r="W12" s="35"/>
      <c r="X12" s="35"/>
      <c r="Y12" s="36"/>
      <c r="AA12" s="509" t="s">
        <v>31</v>
      </c>
      <c r="AB12" s="511"/>
      <c r="AC12" s="150">
        <v>45</v>
      </c>
      <c r="AE12" s="353" t="s">
        <v>28</v>
      </c>
      <c r="AF12" s="353">
        <v>1671</v>
      </c>
      <c r="AG12" s="150"/>
    </row>
    <row r="13" spans="2:52" s="5" customFormat="1" ht="30" hidden="1">
      <c r="B13" s="32">
        <f t="shared" si="0"/>
        <v>8</v>
      </c>
      <c r="C13" s="32" t="s">
        <v>138</v>
      </c>
      <c r="D13" s="32" t="s">
        <v>87</v>
      </c>
      <c r="E13" s="32" t="s">
        <v>139</v>
      </c>
      <c r="F13" s="38">
        <v>9014144507</v>
      </c>
      <c r="G13" s="39" t="s">
        <v>140</v>
      </c>
      <c r="H13" s="27" t="s">
        <v>141</v>
      </c>
      <c r="I13" s="27" t="s">
        <v>142</v>
      </c>
      <c r="J13" s="27" t="s">
        <v>143</v>
      </c>
      <c r="K13" s="33">
        <v>45751</v>
      </c>
      <c r="L13" s="34" t="s">
        <v>4</v>
      </c>
      <c r="M13" s="35"/>
      <c r="N13" s="32" t="s">
        <v>22</v>
      </c>
      <c r="O13" s="33">
        <v>45744</v>
      </c>
      <c r="P13" s="33">
        <v>45822</v>
      </c>
      <c r="Q13" s="32" t="s">
        <v>144</v>
      </c>
      <c r="R13" s="32" t="s">
        <v>7</v>
      </c>
      <c r="S13" s="36" t="s">
        <v>94</v>
      </c>
      <c r="T13" s="35"/>
      <c r="U13" s="35"/>
      <c r="V13" s="35"/>
      <c r="W13" s="35"/>
      <c r="X13" s="35"/>
      <c r="Y13" s="36"/>
      <c r="AA13" s="509">
        <v>45756</v>
      </c>
      <c r="AB13" s="510" t="s">
        <v>103</v>
      </c>
      <c r="AC13" s="510">
        <v>51</v>
      </c>
      <c r="AE13"/>
      <c r="AF13"/>
      <c r="AG13" s="150"/>
    </row>
    <row r="14" spans="2:52" s="5" customFormat="1" ht="25.5" hidden="1">
      <c r="B14" s="32">
        <f t="shared" si="0"/>
        <v>9</v>
      </c>
      <c r="C14" s="32" t="s">
        <v>145</v>
      </c>
      <c r="D14" s="32" t="s">
        <v>87</v>
      </c>
      <c r="E14" s="32" t="s">
        <v>146</v>
      </c>
      <c r="F14" s="38">
        <v>9013656652</v>
      </c>
      <c r="G14" s="39" t="s">
        <v>147</v>
      </c>
      <c r="H14" s="27" t="s">
        <v>148</v>
      </c>
      <c r="I14" s="27" t="s">
        <v>149</v>
      </c>
      <c r="J14" s="27" t="s">
        <v>150</v>
      </c>
      <c r="K14" s="33">
        <v>45751</v>
      </c>
      <c r="L14" s="34" t="s">
        <v>4</v>
      </c>
      <c r="M14" s="35"/>
      <c r="N14" s="32" t="s">
        <v>22</v>
      </c>
      <c r="O14" s="33">
        <v>45744</v>
      </c>
      <c r="P14" s="33">
        <v>45807</v>
      </c>
      <c r="Q14" s="32" t="s">
        <v>151</v>
      </c>
      <c r="R14" s="32" t="s">
        <v>7</v>
      </c>
      <c r="S14" s="36" t="s">
        <v>94</v>
      </c>
      <c r="T14" s="35"/>
      <c r="U14" s="35"/>
      <c r="V14" s="35"/>
      <c r="W14" s="35"/>
      <c r="X14" s="35"/>
      <c r="Y14" s="36"/>
      <c r="AA14" s="509" t="s">
        <v>32</v>
      </c>
      <c r="AB14" s="511"/>
      <c r="AC14" s="150">
        <v>51</v>
      </c>
      <c r="AE14"/>
      <c r="AF14"/>
      <c r="AG14" s="150"/>
    </row>
    <row r="15" spans="2:52" s="5" customFormat="1" ht="89.25" hidden="1">
      <c r="B15" s="32">
        <f t="shared" si="0"/>
        <v>10</v>
      </c>
      <c r="C15" s="32" t="s">
        <v>152</v>
      </c>
      <c r="D15" s="32" t="s">
        <v>87</v>
      </c>
      <c r="E15" s="32" t="s">
        <v>153</v>
      </c>
      <c r="F15" s="38">
        <v>8060160731</v>
      </c>
      <c r="G15" s="39" t="s">
        <v>154</v>
      </c>
      <c r="H15" s="27" t="s">
        <v>155</v>
      </c>
      <c r="I15" s="27" t="s">
        <v>156</v>
      </c>
      <c r="J15" s="27" t="s">
        <v>157</v>
      </c>
      <c r="K15" s="33">
        <v>45751</v>
      </c>
      <c r="L15" s="34" t="s">
        <v>4</v>
      </c>
      <c r="M15" s="35"/>
      <c r="N15" s="32" t="s">
        <v>22</v>
      </c>
      <c r="O15" s="33">
        <v>45744</v>
      </c>
      <c r="P15" s="33">
        <v>45772</v>
      </c>
      <c r="Q15" s="32" t="s">
        <v>158</v>
      </c>
      <c r="R15" s="32" t="s">
        <v>7</v>
      </c>
      <c r="S15" s="36" t="s">
        <v>94</v>
      </c>
      <c r="T15" s="35"/>
      <c r="U15" s="35"/>
      <c r="V15" s="35"/>
      <c r="W15" s="35"/>
      <c r="X15" s="35"/>
      <c r="Y15" s="36"/>
      <c r="AA15" s="509">
        <v>45757</v>
      </c>
      <c r="AB15" s="510" t="s">
        <v>103</v>
      </c>
      <c r="AC15" s="510">
        <v>44</v>
      </c>
      <c r="AE15" s="150"/>
      <c r="AF15" s="350">
        <v>1695</v>
      </c>
      <c r="AG15" s="150"/>
      <c r="AH15" s="448">
        <f>AF15-AF13</f>
        <v>1695</v>
      </c>
    </row>
    <row r="16" spans="2:52" s="5" customFormat="1" ht="45" hidden="1">
      <c r="B16" s="32">
        <f t="shared" si="0"/>
        <v>11</v>
      </c>
      <c r="C16" s="32" t="s">
        <v>159</v>
      </c>
      <c r="D16" s="32" t="s">
        <v>87</v>
      </c>
      <c r="E16" s="32" t="s">
        <v>160</v>
      </c>
      <c r="F16" s="38">
        <v>9017535057</v>
      </c>
      <c r="G16" s="39" t="s">
        <v>161</v>
      </c>
      <c r="H16" s="27" t="s">
        <v>162</v>
      </c>
      <c r="I16" s="27" t="s">
        <v>163</v>
      </c>
      <c r="J16" s="27" t="s">
        <v>164</v>
      </c>
      <c r="K16" s="33">
        <v>45751</v>
      </c>
      <c r="L16" s="34" t="s">
        <v>4</v>
      </c>
      <c r="M16" s="35"/>
      <c r="N16" s="32" t="s">
        <v>22</v>
      </c>
      <c r="O16" s="33">
        <v>45744</v>
      </c>
      <c r="P16" s="33">
        <v>45762</v>
      </c>
      <c r="Q16" s="32" t="s">
        <v>165</v>
      </c>
      <c r="R16" s="32" t="s">
        <v>7</v>
      </c>
      <c r="S16" s="36" t="s">
        <v>94</v>
      </c>
      <c r="T16" s="35"/>
      <c r="U16" s="35"/>
      <c r="V16" s="35"/>
      <c r="W16" s="35"/>
      <c r="X16" s="35"/>
      <c r="Y16" s="36"/>
      <c r="AA16" s="509" t="s">
        <v>33</v>
      </c>
      <c r="AB16" s="511"/>
      <c r="AC16" s="150">
        <v>44</v>
      </c>
      <c r="AE16" s="150"/>
      <c r="AF16" s="150"/>
      <c r="AG16" s="150"/>
    </row>
    <row r="17" spans="2:33" s="5" customFormat="1" ht="26.25" hidden="1">
      <c r="B17" s="32">
        <f t="shared" si="0"/>
        <v>12</v>
      </c>
      <c r="C17" s="32" t="s">
        <v>166</v>
      </c>
      <c r="D17" s="32" t="s">
        <v>87</v>
      </c>
      <c r="E17" s="32" t="s">
        <v>167</v>
      </c>
      <c r="F17" s="38">
        <v>9016960764</v>
      </c>
      <c r="G17" s="39" t="s">
        <v>168</v>
      </c>
      <c r="H17" s="27" t="s">
        <v>169</v>
      </c>
      <c r="I17" s="27" t="s">
        <v>170</v>
      </c>
      <c r="J17" s="27" t="s">
        <v>171</v>
      </c>
      <c r="K17" s="33">
        <v>45751</v>
      </c>
      <c r="L17" s="34" t="s">
        <v>4</v>
      </c>
      <c r="M17" s="35"/>
      <c r="N17" s="32" t="s">
        <v>22</v>
      </c>
      <c r="O17" s="33">
        <v>45744</v>
      </c>
      <c r="P17" s="33">
        <v>45766</v>
      </c>
      <c r="Q17" s="32" t="s">
        <v>172</v>
      </c>
      <c r="R17" s="32" t="s">
        <v>7</v>
      </c>
      <c r="S17" s="36" t="s">
        <v>94</v>
      </c>
      <c r="T17" s="37">
        <v>45751</v>
      </c>
      <c r="U17" s="37"/>
      <c r="V17" s="35" t="s">
        <v>173</v>
      </c>
      <c r="W17" s="37">
        <v>45755</v>
      </c>
      <c r="X17" s="37">
        <v>45755</v>
      </c>
      <c r="Y17" s="43"/>
      <c r="AA17" s="512">
        <v>45758</v>
      </c>
      <c r="AB17" s="510" t="s">
        <v>103</v>
      </c>
      <c r="AC17" s="510">
        <v>92</v>
      </c>
      <c r="AE17" s="150"/>
      <c r="AF17" s="150"/>
      <c r="AG17" s="150"/>
    </row>
    <row r="18" spans="2:33" s="9" customFormat="1" ht="140.25" hidden="1">
      <c r="B18" s="32">
        <f t="shared" si="0"/>
        <v>13</v>
      </c>
      <c r="C18" s="32" t="s">
        <v>174</v>
      </c>
      <c r="D18" s="32" t="s">
        <v>87</v>
      </c>
      <c r="E18" s="32" t="s">
        <v>175</v>
      </c>
      <c r="F18" s="38">
        <v>9015150927</v>
      </c>
      <c r="G18" s="39" t="s">
        <v>176</v>
      </c>
      <c r="H18" s="27" t="s">
        <v>177</v>
      </c>
      <c r="I18" s="27" t="s">
        <v>178</v>
      </c>
      <c r="J18" s="27" t="s">
        <v>179</v>
      </c>
      <c r="K18" s="33">
        <v>45751</v>
      </c>
      <c r="L18" s="34" t="s">
        <v>12</v>
      </c>
      <c r="M18" s="40"/>
      <c r="N18" s="32" t="s">
        <v>22</v>
      </c>
      <c r="O18" s="33">
        <v>45744</v>
      </c>
      <c r="P18" s="33">
        <v>45819</v>
      </c>
      <c r="Q18" s="32" t="s">
        <v>180</v>
      </c>
      <c r="R18" s="32" t="s">
        <v>7</v>
      </c>
      <c r="S18" s="542" t="s">
        <v>181</v>
      </c>
      <c r="T18" s="41">
        <v>45754</v>
      </c>
      <c r="U18" s="41"/>
      <c r="V18" s="36" t="s">
        <v>182</v>
      </c>
      <c r="W18" s="41">
        <v>45754</v>
      </c>
      <c r="X18" s="41" t="s">
        <v>183</v>
      </c>
      <c r="Y18" s="44"/>
      <c r="AA18" s="512" t="s">
        <v>34</v>
      </c>
      <c r="AB18" s="150"/>
      <c r="AC18" s="150">
        <v>92</v>
      </c>
      <c r="AE18" s="150"/>
      <c r="AF18" s="150"/>
      <c r="AG18" s="150"/>
    </row>
    <row r="19" spans="2:33" s="5" customFormat="1" ht="45" hidden="1">
      <c r="B19" s="32">
        <f t="shared" si="0"/>
        <v>14</v>
      </c>
      <c r="C19" s="32" t="s">
        <v>184</v>
      </c>
      <c r="D19" s="32" t="s">
        <v>87</v>
      </c>
      <c r="E19" s="32" t="s">
        <v>185</v>
      </c>
      <c r="F19" s="38">
        <v>9007902894</v>
      </c>
      <c r="G19" s="39" t="s">
        <v>186</v>
      </c>
      <c r="H19" s="27" t="s">
        <v>187</v>
      </c>
      <c r="I19" s="27" t="s">
        <v>188</v>
      </c>
      <c r="J19" s="27" t="s">
        <v>189</v>
      </c>
      <c r="K19" s="33">
        <v>45751</v>
      </c>
      <c r="L19" s="34" t="s">
        <v>12</v>
      </c>
      <c r="M19" s="35"/>
      <c r="N19" s="32" t="s">
        <v>22</v>
      </c>
      <c r="O19" s="33">
        <v>45744</v>
      </c>
      <c r="P19" s="33">
        <v>45786</v>
      </c>
      <c r="Q19" s="32" t="s">
        <v>190</v>
      </c>
      <c r="R19" s="32" t="s">
        <v>7</v>
      </c>
      <c r="S19" s="42" t="s">
        <v>191</v>
      </c>
      <c r="T19" s="37">
        <v>45754</v>
      </c>
      <c r="U19" s="37"/>
      <c r="V19" s="36" t="s">
        <v>192</v>
      </c>
      <c r="W19" s="37">
        <v>45755</v>
      </c>
      <c r="X19" s="43" t="s">
        <v>193</v>
      </c>
      <c r="Y19" s="43"/>
      <c r="AA19" s="512">
        <v>45761</v>
      </c>
      <c r="AB19" s="510" t="s">
        <v>103</v>
      </c>
      <c r="AC19" s="510">
        <v>23</v>
      </c>
      <c r="AE19" s="150"/>
      <c r="AF19" s="150"/>
      <c r="AG19" s="150"/>
    </row>
    <row r="20" spans="2:33" s="5" customFormat="1" ht="30" hidden="1">
      <c r="B20" s="32">
        <f t="shared" si="0"/>
        <v>15</v>
      </c>
      <c r="C20" s="32" t="s">
        <v>194</v>
      </c>
      <c r="D20" s="32" t="s">
        <v>87</v>
      </c>
      <c r="E20" s="32" t="s">
        <v>195</v>
      </c>
      <c r="F20" s="38">
        <v>9008242649</v>
      </c>
      <c r="G20" s="39" t="s">
        <v>196</v>
      </c>
      <c r="H20" s="27" t="s">
        <v>197</v>
      </c>
      <c r="I20" s="27" t="s">
        <v>198</v>
      </c>
      <c r="J20" s="27" t="s">
        <v>199</v>
      </c>
      <c r="K20" s="33">
        <v>45751</v>
      </c>
      <c r="L20" s="34" t="s">
        <v>12</v>
      </c>
      <c r="M20" s="35"/>
      <c r="N20" s="32" t="s">
        <v>22</v>
      </c>
      <c r="O20" s="33">
        <v>45744</v>
      </c>
      <c r="P20" s="33">
        <v>45820</v>
      </c>
      <c r="Q20" s="32" t="s">
        <v>200</v>
      </c>
      <c r="R20" s="32" t="s">
        <v>7</v>
      </c>
      <c r="S20" s="36" t="s">
        <v>201</v>
      </c>
      <c r="T20" s="37">
        <v>45754</v>
      </c>
      <c r="U20" s="37"/>
      <c r="V20" s="35" t="s">
        <v>202</v>
      </c>
      <c r="W20" s="37">
        <v>45754</v>
      </c>
      <c r="X20" s="43" t="s">
        <v>193</v>
      </c>
      <c r="Y20" s="43"/>
      <c r="AA20" s="512" t="s">
        <v>35</v>
      </c>
      <c r="AB20" s="150"/>
      <c r="AC20" s="150">
        <v>23</v>
      </c>
      <c r="AE20" s="150"/>
      <c r="AF20" s="150"/>
      <c r="AG20" s="150"/>
    </row>
    <row r="21" spans="2:33" s="9" customFormat="1" ht="51" hidden="1">
      <c r="B21" s="32">
        <f t="shared" si="0"/>
        <v>16</v>
      </c>
      <c r="C21" s="32" t="s">
        <v>203</v>
      </c>
      <c r="D21" s="32" t="s">
        <v>87</v>
      </c>
      <c r="E21" s="32" t="s">
        <v>204</v>
      </c>
      <c r="F21" s="38">
        <v>9013758991</v>
      </c>
      <c r="G21" s="39" t="s">
        <v>205</v>
      </c>
      <c r="H21" s="27" t="s">
        <v>206</v>
      </c>
      <c r="I21" s="27" t="s">
        <v>207</v>
      </c>
      <c r="J21" s="27" t="s">
        <v>208</v>
      </c>
      <c r="K21" s="33">
        <v>45751</v>
      </c>
      <c r="L21" s="34" t="s">
        <v>12</v>
      </c>
      <c r="M21" s="40"/>
      <c r="N21" s="32" t="s">
        <v>22</v>
      </c>
      <c r="O21" s="33">
        <v>45744</v>
      </c>
      <c r="P21" s="33">
        <v>45815</v>
      </c>
      <c r="Q21" s="32" t="s">
        <v>209</v>
      </c>
      <c r="R21" s="32" t="s">
        <v>7</v>
      </c>
      <c r="S21" s="36" t="s">
        <v>201</v>
      </c>
      <c r="T21" s="37">
        <v>45754</v>
      </c>
      <c r="U21" s="37"/>
      <c r="V21" s="35" t="s">
        <v>202</v>
      </c>
      <c r="W21" s="41">
        <v>45754</v>
      </c>
      <c r="X21" s="44" t="s">
        <v>210</v>
      </c>
      <c r="Y21" s="44"/>
      <c r="AA21" s="512">
        <v>45762</v>
      </c>
      <c r="AB21" s="510" t="s">
        <v>14</v>
      </c>
      <c r="AC21" s="510">
        <v>1</v>
      </c>
      <c r="AE21" s="150"/>
      <c r="AF21" s="150"/>
      <c r="AG21" s="150"/>
    </row>
    <row r="22" spans="2:33" s="5" customFormat="1" ht="75" hidden="1">
      <c r="B22" s="32">
        <f t="shared" si="0"/>
        <v>17</v>
      </c>
      <c r="C22" s="32" t="s">
        <v>211</v>
      </c>
      <c r="D22" s="32" t="s">
        <v>87</v>
      </c>
      <c r="E22" s="32" t="s">
        <v>212</v>
      </c>
      <c r="F22" s="38">
        <v>9015882861</v>
      </c>
      <c r="G22" s="39" t="s">
        <v>213</v>
      </c>
      <c r="H22" s="27" t="s">
        <v>214</v>
      </c>
      <c r="I22" s="27" t="s">
        <v>215</v>
      </c>
      <c r="J22" s="27" t="s">
        <v>216</v>
      </c>
      <c r="K22" s="33">
        <v>45751</v>
      </c>
      <c r="L22" s="34" t="s">
        <v>12</v>
      </c>
      <c r="M22" s="35"/>
      <c r="N22" s="32" t="s">
        <v>22</v>
      </c>
      <c r="O22" s="33">
        <v>45744</v>
      </c>
      <c r="P22" s="33">
        <v>45800</v>
      </c>
      <c r="Q22" s="32" t="s">
        <v>217</v>
      </c>
      <c r="R22" s="32" t="s">
        <v>7</v>
      </c>
      <c r="S22" s="36" t="s">
        <v>218</v>
      </c>
      <c r="T22" s="37">
        <v>45754</v>
      </c>
      <c r="U22" s="37"/>
      <c r="V22" s="36" t="s">
        <v>219</v>
      </c>
      <c r="W22" s="37">
        <v>45389</v>
      </c>
      <c r="X22" s="37" t="s">
        <v>183</v>
      </c>
      <c r="Y22" s="43"/>
      <c r="AA22" s="150"/>
      <c r="AB22" s="510" t="s">
        <v>103</v>
      </c>
      <c r="AC22" s="510">
        <v>33</v>
      </c>
      <c r="AE22" s="150"/>
      <c r="AF22" s="150"/>
      <c r="AG22" s="150"/>
    </row>
    <row r="23" spans="2:33" s="9" customFormat="1" ht="63.75" hidden="1">
      <c r="B23" s="32">
        <f t="shared" si="0"/>
        <v>18</v>
      </c>
      <c r="C23" s="32" t="s">
        <v>220</v>
      </c>
      <c r="D23" s="32" t="s">
        <v>87</v>
      </c>
      <c r="E23" s="32" t="s">
        <v>221</v>
      </c>
      <c r="F23" s="38">
        <v>9002522793</v>
      </c>
      <c r="G23" s="39" t="s">
        <v>222</v>
      </c>
      <c r="H23" s="27" t="s">
        <v>223</v>
      </c>
      <c r="I23" s="27" t="s">
        <v>224</v>
      </c>
      <c r="J23" s="27" t="s">
        <v>225</v>
      </c>
      <c r="K23" s="33">
        <v>45751</v>
      </c>
      <c r="L23" s="34" t="s">
        <v>12</v>
      </c>
      <c r="M23" s="40"/>
      <c r="N23" s="32" t="s">
        <v>22</v>
      </c>
      <c r="O23" s="33">
        <v>45744</v>
      </c>
      <c r="P23" s="33">
        <v>45823</v>
      </c>
      <c r="Q23" s="32" t="s">
        <v>226</v>
      </c>
      <c r="R23" s="32" t="s">
        <v>7</v>
      </c>
      <c r="S23" s="45" t="s">
        <v>227</v>
      </c>
      <c r="T23" s="37">
        <v>45754</v>
      </c>
      <c r="U23" s="37"/>
      <c r="V23" s="35" t="s">
        <v>202</v>
      </c>
      <c r="W23" s="37">
        <v>45389</v>
      </c>
      <c r="X23" s="37" t="s">
        <v>183</v>
      </c>
      <c r="Y23" s="43"/>
      <c r="AA23" s="512" t="s">
        <v>36</v>
      </c>
      <c r="AB23" s="150"/>
      <c r="AC23" s="150">
        <v>34</v>
      </c>
      <c r="AE23" s="150"/>
      <c r="AF23" s="150"/>
      <c r="AG23" s="150"/>
    </row>
    <row r="24" spans="2:33" s="9" customFormat="1" ht="30" hidden="1">
      <c r="B24" s="32">
        <f t="shared" si="0"/>
        <v>19</v>
      </c>
      <c r="C24" s="32" t="s">
        <v>228</v>
      </c>
      <c r="D24" s="32" t="s">
        <v>87</v>
      </c>
      <c r="E24" s="32" t="s">
        <v>229</v>
      </c>
      <c r="F24" s="38">
        <v>9005183423</v>
      </c>
      <c r="G24" s="39" t="s">
        <v>230</v>
      </c>
      <c r="H24" s="27" t="s">
        <v>231</v>
      </c>
      <c r="I24" s="27" t="s">
        <v>232</v>
      </c>
      <c r="J24" s="27" t="s">
        <v>233</v>
      </c>
      <c r="K24" s="33">
        <v>45751</v>
      </c>
      <c r="L24" s="34" t="s">
        <v>12</v>
      </c>
      <c r="M24" s="40"/>
      <c r="N24" s="32" t="s">
        <v>22</v>
      </c>
      <c r="O24" s="33">
        <v>45744</v>
      </c>
      <c r="P24" s="33">
        <v>45809</v>
      </c>
      <c r="Q24" s="32" t="s">
        <v>234</v>
      </c>
      <c r="R24" s="32" t="s">
        <v>7</v>
      </c>
      <c r="S24" s="35" t="s">
        <v>94</v>
      </c>
      <c r="T24" s="40"/>
      <c r="U24" s="40"/>
      <c r="V24" s="40"/>
      <c r="W24" s="40"/>
      <c r="X24" s="40"/>
      <c r="Y24" s="42"/>
      <c r="AA24" s="512">
        <v>45768</v>
      </c>
      <c r="AB24" s="510" t="s">
        <v>103</v>
      </c>
      <c r="AC24" s="510">
        <v>32</v>
      </c>
    </row>
    <row r="25" spans="2:33" s="5" customFormat="1" ht="25.5" hidden="1">
      <c r="B25" s="32">
        <f t="shared" ref="B25:B56" si="1">+B24+1</f>
        <v>20</v>
      </c>
      <c r="C25" s="32" t="s">
        <v>235</v>
      </c>
      <c r="D25" s="32" t="s">
        <v>87</v>
      </c>
      <c r="E25" s="32" t="s">
        <v>236</v>
      </c>
      <c r="F25" s="38">
        <v>9013121726</v>
      </c>
      <c r="G25" s="39" t="s">
        <v>237</v>
      </c>
      <c r="H25" s="27" t="s">
        <v>238</v>
      </c>
      <c r="I25" s="27" t="s">
        <v>239</v>
      </c>
      <c r="J25" s="27" t="s">
        <v>240</v>
      </c>
      <c r="K25" s="33">
        <v>45751</v>
      </c>
      <c r="L25" s="34" t="s">
        <v>8</v>
      </c>
      <c r="M25" s="35"/>
      <c r="N25" s="32" t="s">
        <v>22</v>
      </c>
      <c r="O25" s="33">
        <v>45744</v>
      </c>
      <c r="P25" s="33">
        <v>45800</v>
      </c>
      <c r="Q25" s="32" t="s">
        <v>241</v>
      </c>
      <c r="R25" s="32" t="s">
        <v>7</v>
      </c>
      <c r="S25" s="35" t="s">
        <v>94</v>
      </c>
      <c r="T25" s="35"/>
      <c r="U25" s="35"/>
      <c r="V25" s="35"/>
      <c r="W25" s="35"/>
      <c r="X25" s="35"/>
      <c r="Y25" s="36"/>
      <c r="AA25" s="512" t="s">
        <v>37</v>
      </c>
      <c r="AB25" s="150"/>
      <c r="AC25" s="150">
        <v>32</v>
      </c>
    </row>
    <row r="26" spans="2:33" s="5" customFormat="1" ht="26.25" hidden="1">
      <c r="B26" s="32">
        <f t="shared" si="1"/>
        <v>21</v>
      </c>
      <c r="C26" s="32" t="s">
        <v>242</v>
      </c>
      <c r="D26" s="32" t="s">
        <v>87</v>
      </c>
      <c r="E26" s="32" t="s">
        <v>243</v>
      </c>
      <c r="F26" s="38">
        <v>9018717636</v>
      </c>
      <c r="G26" s="39" t="s">
        <v>244</v>
      </c>
      <c r="H26" s="27" t="s">
        <v>245</v>
      </c>
      <c r="I26" s="27" t="s">
        <v>246</v>
      </c>
      <c r="J26" s="27" t="s">
        <v>247</v>
      </c>
      <c r="K26" s="33">
        <v>45751</v>
      </c>
      <c r="L26" s="34" t="s">
        <v>8</v>
      </c>
      <c r="M26" s="35"/>
      <c r="N26" s="32" t="s">
        <v>22</v>
      </c>
      <c r="O26" s="33">
        <v>45744</v>
      </c>
      <c r="P26" s="33">
        <v>45782</v>
      </c>
      <c r="Q26" s="32" t="s">
        <v>248</v>
      </c>
      <c r="R26" s="32" t="s">
        <v>11</v>
      </c>
      <c r="S26" s="35" t="s">
        <v>94</v>
      </c>
      <c r="T26" s="35"/>
      <c r="U26" s="35"/>
      <c r="V26" s="35"/>
      <c r="W26" s="35"/>
      <c r="X26" s="35"/>
      <c r="Y26" s="36"/>
      <c r="AA26" s="512">
        <v>45770</v>
      </c>
      <c r="AB26" s="510" t="s">
        <v>103</v>
      </c>
      <c r="AC26" s="510">
        <v>21</v>
      </c>
    </row>
    <row r="27" spans="2:33" s="5" customFormat="1" ht="38.25" hidden="1">
      <c r="B27" s="32">
        <f t="shared" si="1"/>
        <v>22</v>
      </c>
      <c r="C27" s="32" t="s">
        <v>249</v>
      </c>
      <c r="D27" s="32" t="s">
        <v>87</v>
      </c>
      <c r="E27" s="32" t="s">
        <v>250</v>
      </c>
      <c r="F27" s="38">
        <v>9014596933</v>
      </c>
      <c r="G27" s="39" t="s">
        <v>251</v>
      </c>
      <c r="H27" s="27" t="s">
        <v>252</v>
      </c>
      <c r="I27" s="27" t="s">
        <v>253</v>
      </c>
      <c r="J27" s="27" t="s">
        <v>254</v>
      </c>
      <c r="K27" s="33">
        <v>45751</v>
      </c>
      <c r="L27" s="34" t="s">
        <v>8</v>
      </c>
      <c r="M27" s="35"/>
      <c r="N27" s="32" t="s">
        <v>22</v>
      </c>
      <c r="O27" s="33">
        <v>45744</v>
      </c>
      <c r="P27" s="33">
        <v>45778</v>
      </c>
      <c r="Q27" s="32" t="s">
        <v>255</v>
      </c>
      <c r="R27" s="32" t="s">
        <v>11</v>
      </c>
      <c r="S27" s="35" t="s">
        <v>94</v>
      </c>
      <c r="T27" s="35"/>
      <c r="U27" s="35"/>
      <c r="V27" s="35"/>
      <c r="W27" s="35"/>
      <c r="X27" s="35"/>
      <c r="Y27" s="36"/>
      <c r="AA27" s="512" t="s">
        <v>38</v>
      </c>
      <c r="AB27" s="150"/>
      <c r="AC27" s="150">
        <v>21</v>
      </c>
    </row>
    <row r="28" spans="2:33" s="5" customFormat="1" ht="63.75" hidden="1">
      <c r="B28" s="32">
        <f t="shared" si="1"/>
        <v>23</v>
      </c>
      <c r="C28" s="32" t="s">
        <v>256</v>
      </c>
      <c r="D28" s="32" t="s">
        <v>87</v>
      </c>
      <c r="E28" s="32" t="s">
        <v>257</v>
      </c>
      <c r="F28" s="38">
        <v>9017254296</v>
      </c>
      <c r="G28" s="39" t="s">
        <v>258</v>
      </c>
      <c r="H28" s="27" t="s">
        <v>252</v>
      </c>
      <c r="I28" s="27" t="s">
        <v>253</v>
      </c>
      <c r="J28" s="27" t="s">
        <v>254</v>
      </c>
      <c r="K28" s="33">
        <v>45751</v>
      </c>
      <c r="L28" s="34" t="s">
        <v>8</v>
      </c>
      <c r="M28" s="35"/>
      <c r="N28" s="32" t="s">
        <v>22</v>
      </c>
      <c r="O28" s="33">
        <v>45744</v>
      </c>
      <c r="P28" s="33">
        <v>45778</v>
      </c>
      <c r="Q28" s="32" t="s">
        <v>259</v>
      </c>
      <c r="R28" s="32" t="s">
        <v>11</v>
      </c>
      <c r="S28" s="35" t="s">
        <v>94</v>
      </c>
      <c r="T28" s="35"/>
      <c r="U28" s="35"/>
      <c r="V28" s="35"/>
      <c r="W28" s="35"/>
      <c r="X28" s="35"/>
      <c r="Y28" s="36"/>
      <c r="AA28" s="512">
        <v>45771</v>
      </c>
      <c r="AB28" s="510" t="s">
        <v>103</v>
      </c>
      <c r="AC28" s="510">
        <v>22</v>
      </c>
    </row>
    <row r="29" spans="2:33" s="5" customFormat="1" ht="30" hidden="1">
      <c r="B29" s="32">
        <f t="shared" si="1"/>
        <v>24</v>
      </c>
      <c r="C29" s="32" t="s">
        <v>260</v>
      </c>
      <c r="D29" s="32" t="s">
        <v>87</v>
      </c>
      <c r="E29" s="32" t="s">
        <v>261</v>
      </c>
      <c r="F29" s="38">
        <v>9005921636</v>
      </c>
      <c r="G29" s="39" t="s">
        <v>262</v>
      </c>
      <c r="H29" s="27" t="s">
        <v>263</v>
      </c>
      <c r="I29" s="27" t="s">
        <v>264</v>
      </c>
      <c r="J29" s="27" t="s">
        <v>265</v>
      </c>
      <c r="K29" s="33">
        <v>45751</v>
      </c>
      <c r="L29" s="34" t="s">
        <v>8</v>
      </c>
      <c r="M29" s="35"/>
      <c r="N29" s="32" t="s">
        <v>22</v>
      </c>
      <c r="O29" s="33">
        <v>45744</v>
      </c>
      <c r="P29" s="33">
        <v>45786</v>
      </c>
      <c r="Q29" s="32" t="s">
        <v>266</v>
      </c>
      <c r="R29" s="32" t="s">
        <v>11</v>
      </c>
      <c r="S29" s="35" t="s">
        <v>94</v>
      </c>
      <c r="T29" s="35"/>
      <c r="U29" s="35"/>
      <c r="V29" s="35"/>
      <c r="W29" s="35"/>
      <c r="X29" s="35"/>
      <c r="Y29" s="36"/>
      <c r="AA29" s="512" t="s">
        <v>39</v>
      </c>
      <c r="AB29" s="150"/>
      <c r="AC29" s="150">
        <v>22</v>
      </c>
    </row>
    <row r="30" spans="2:33" s="5" customFormat="1" ht="30" hidden="1">
      <c r="B30" s="32">
        <f t="shared" si="1"/>
        <v>25</v>
      </c>
      <c r="C30" s="32" t="s">
        <v>267</v>
      </c>
      <c r="D30" s="32" t="s">
        <v>87</v>
      </c>
      <c r="E30" s="32" t="s">
        <v>268</v>
      </c>
      <c r="F30" s="38">
        <v>9012141267</v>
      </c>
      <c r="G30" s="39" t="s">
        <v>269</v>
      </c>
      <c r="H30" s="27" t="s">
        <v>270</v>
      </c>
      <c r="I30" s="27" t="s">
        <v>271</v>
      </c>
      <c r="J30" s="27" t="s">
        <v>272</v>
      </c>
      <c r="K30" s="33">
        <v>45751</v>
      </c>
      <c r="L30" s="34" t="s">
        <v>8</v>
      </c>
      <c r="M30" s="35"/>
      <c r="N30" s="32" t="s">
        <v>22</v>
      </c>
      <c r="O30" s="33">
        <v>45744</v>
      </c>
      <c r="P30" s="33">
        <v>45814</v>
      </c>
      <c r="Q30" s="32" t="s">
        <v>273</v>
      </c>
      <c r="R30" s="32" t="s">
        <v>11</v>
      </c>
      <c r="S30" s="35" t="s">
        <v>94</v>
      </c>
      <c r="T30" s="35"/>
      <c r="U30" s="35"/>
      <c r="V30" s="35"/>
      <c r="W30" s="35"/>
      <c r="X30" s="35"/>
      <c r="Y30" s="36"/>
      <c r="AA30" s="512">
        <v>45772</v>
      </c>
      <c r="AB30" s="510" t="s">
        <v>20</v>
      </c>
      <c r="AC30" s="510">
        <v>1</v>
      </c>
    </row>
    <row r="31" spans="2:33" s="5" customFormat="1" ht="30" hidden="1">
      <c r="B31" s="32">
        <f t="shared" si="1"/>
        <v>26</v>
      </c>
      <c r="C31" s="32" t="s">
        <v>274</v>
      </c>
      <c r="D31" s="32" t="s">
        <v>87</v>
      </c>
      <c r="E31" s="32" t="s">
        <v>275</v>
      </c>
      <c r="F31" s="38">
        <v>9017531205</v>
      </c>
      <c r="G31" s="39">
        <v>5</v>
      </c>
      <c r="H31" s="27" t="s">
        <v>276</v>
      </c>
      <c r="I31" s="27" t="s">
        <v>277</v>
      </c>
      <c r="J31" s="27" t="s">
        <v>278</v>
      </c>
      <c r="K31" s="33">
        <v>45751</v>
      </c>
      <c r="L31" s="34" t="s">
        <v>8</v>
      </c>
      <c r="M31" s="35"/>
      <c r="N31" s="32" t="s">
        <v>22</v>
      </c>
      <c r="O31" s="33">
        <v>45744</v>
      </c>
      <c r="P31" s="33">
        <v>45900</v>
      </c>
      <c r="Q31" s="32" t="s">
        <v>279</v>
      </c>
      <c r="R31" s="32" t="s">
        <v>11</v>
      </c>
      <c r="S31" s="35" t="s">
        <v>94</v>
      </c>
      <c r="T31" s="35"/>
      <c r="U31" s="35"/>
      <c r="V31" s="35"/>
      <c r="W31" s="35"/>
      <c r="X31" s="35"/>
      <c r="Y31" s="36"/>
      <c r="AA31" s="150"/>
      <c r="AB31" s="510" t="s">
        <v>103</v>
      </c>
      <c r="AC31" s="510">
        <v>33</v>
      </c>
    </row>
    <row r="32" spans="2:33" s="5" customFormat="1" ht="30" hidden="1">
      <c r="B32" s="32">
        <f t="shared" si="1"/>
        <v>27</v>
      </c>
      <c r="C32" s="32" t="s">
        <v>280</v>
      </c>
      <c r="D32" s="32" t="s">
        <v>87</v>
      </c>
      <c r="E32" s="32" t="s">
        <v>281</v>
      </c>
      <c r="F32" s="38">
        <v>8270004139</v>
      </c>
      <c r="G32" s="39" t="s">
        <v>282</v>
      </c>
      <c r="H32" s="27" t="s">
        <v>283</v>
      </c>
      <c r="I32" s="27" t="s">
        <v>284</v>
      </c>
      <c r="J32" s="27" t="s">
        <v>285</v>
      </c>
      <c r="K32" s="33">
        <v>45751</v>
      </c>
      <c r="L32" s="34" t="s">
        <v>8</v>
      </c>
      <c r="M32" s="35"/>
      <c r="N32" s="32" t="s">
        <v>22</v>
      </c>
      <c r="O32" s="33">
        <v>45744</v>
      </c>
      <c r="P32" s="33">
        <v>45838</v>
      </c>
      <c r="Q32" s="32" t="s">
        <v>286</v>
      </c>
      <c r="R32" s="32" t="s">
        <v>11</v>
      </c>
      <c r="S32" s="35" t="s">
        <v>94</v>
      </c>
      <c r="T32" s="35"/>
      <c r="U32" s="35"/>
      <c r="V32" s="35"/>
      <c r="W32" s="35"/>
      <c r="X32" s="35"/>
      <c r="Y32" s="36"/>
      <c r="AA32" s="512" t="s">
        <v>40</v>
      </c>
      <c r="AB32" s="150"/>
      <c r="AC32" s="150">
        <v>34</v>
      </c>
    </row>
    <row r="33" spans="1:29" s="5" customFormat="1" ht="60" hidden="1">
      <c r="B33" s="32">
        <f t="shared" si="1"/>
        <v>28</v>
      </c>
      <c r="C33" s="32" t="s">
        <v>287</v>
      </c>
      <c r="D33" s="32" t="s">
        <v>87</v>
      </c>
      <c r="E33" s="32" t="s">
        <v>288</v>
      </c>
      <c r="F33" s="38">
        <v>9008537801</v>
      </c>
      <c r="G33" s="39" t="s">
        <v>289</v>
      </c>
      <c r="H33" s="27" t="s">
        <v>162</v>
      </c>
      <c r="I33" s="27" t="s">
        <v>163</v>
      </c>
      <c r="J33" s="27" t="s">
        <v>164</v>
      </c>
      <c r="K33" s="33">
        <v>45751</v>
      </c>
      <c r="L33" s="34" t="s">
        <v>8</v>
      </c>
      <c r="M33" s="34"/>
      <c r="N33" s="32" t="s">
        <v>22</v>
      </c>
      <c r="O33" s="33">
        <v>45744</v>
      </c>
      <c r="P33" s="33">
        <v>45838</v>
      </c>
      <c r="Q33" s="32" t="s">
        <v>290</v>
      </c>
      <c r="R33" s="32" t="s">
        <v>11</v>
      </c>
      <c r="S33" s="42" t="s">
        <v>291</v>
      </c>
      <c r="T33" s="37">
        <v>45755</v>
      </c>
      <c r="U33" s="37"/>
      <c r="V33" s="36" t="s">
        <v>292</v>
      </c>
      <c r="W33" s="37">
        <v>45770</v>
      </c>
      <c r="X33" s="35"/>
      <c r="Y33" s="36"/>
      <c r="AA33" s="512">
        <v>45775</v>
      </c>
      <c r="AB33" s="510" t="s">
        <v>20</v>
      </c>
      <c r="AC33" s="510">
        <v>2</v>
      </c>
    </row>
    <row r="34" spans="1:29" s="5" customFormat="1" ht="51" hidden="1">
      <c r="B34" s="32">
        <f t="shared" si="1"/>
        <v>29</v>
      </c>
      <c r="C34" s="32" t="s">
        <v>293</v>
      </c>
      <c r="D34" s="32" t="s">
        <v>87</v>
      </c>
      <c r="E34" s="32" t="s">
        <v>294</v>
      </c>
      <c r="F34" s="38">
        <v>9016246432</v>
      </c>
      <c r="G34" s="39" t="s">
        <v>295</v>
      </c>
      <c r="H34" s="27" t="s">
        <v>296</v>
      </c>
      <c r="I34" s="27" t="s">
        <v>297</v>
      </c>
      <c r="J34" s="27" t="s">
        <v>298</v>
      </c>
      <c r="K34" s="33">
        <v>45751</v>
      </c>
      <c r="L34" s="34" t="s">
        <v>8</v>
      </c>
      <c r="M34" s="35"/>
      <c r="N34" s="32" t="s">
        <v>22</v>
      </c>
      <c r="O34" s="33">
        <v>45744</v>
      </c>
      <c r="P34" s="33">
        <v>45838</v>
      </c>
      <c r="Q34" s="32" t="s">
        <v>299</v>
      </c>
      <c r="R34" s="32" t="s">
        <v>11</v>
      </c>
      <c r="S34" s="35" t="s">
        <v>94</v>
      </c>
      <c r="T34" s="35"/>
      <c r="U34" s="35"/>
      <c r="V34" s="35"/>
      <c r="W34" s="35"/>
      <c r="X34" s="35"/>
      <c r="Y34" s="36"/>
      <c r="AA34" s="150"/>
      <c r="AB34" s="510" t="s">
        <v>103</v>
      </c>
      <c r="AC34" s="510">
        <v>63</v>
      </c>
    </row>
    <row r="35" spans="1:29" s="5" customFormat="1" ht="51" hidden="1">
      <c r="B35" s="32">
        <f t="shared" si="1"/>
        <v>30</v>
      </c>
      <c r="C35" s="32" t="s">
        <v>300</v>
      </c>
      <c r="D35" s="32" t="s">
        <v>87</v>
      </c>
      <c r="E35" s="32" t="s">
        <v>301</v>
      </c>
      <c r="F35" s="38">
        <v>9017501471</v>
      </c>
      <c r="G35" s="39" t="s">
        <v>302</v>
      </c>
      <c r="H35" s="27" t="s">
        <v>303</v>
      </c>
      <c r="I35" s="27" t="s">
        <v>304</v>
      </c>
      <c r="J35" s="27" t="s">
        <v>305</v>
      </c>
      <c r="K35" s="33">
        <v>45751</v>
      </c>
      <c r="L35" s="34" t="s">
        <v>8</v>
      </c>
      <c r="M35" s="35"/>
      <c r="N35" s="32" t="s">
        <v>22</v>
      </c>
      <c r="O35" s="33">
        <v>45744</v>
      </c>
      <c r="P35" s="33">
        <v>45817</v>
      </c>
      <c r="Q35" s="32" t="s">
        <v>306</v>
      </c>
      <c r="R35" s="32" t="s">
        <v>11</v>
      </c>
      <c r="S35" s="35" t="s">
        <v>94</v>
      </c>
      <c r="T35" s="35"/>
      <c r="U35" s="35"/>
      <c r="V35" s="35"/>
      <c r="W35" s="35"/>
      <c r="X35" s="35"/>
      <c r="Y35" s="36"/>
      <c r="AA35" s="512" t="s">
        <v>41</v>
      </c>
      <c r="AB35" s="150"/>
      <c r="AC35" s="150">
        <v>65</v>
      </c>
    </row>
    <row r="36" spans="1:29" s="5" customFormat="1" ht="26.25" hidden="1">
      <c r="B36" s="32">
        <f t="shared" si="1"/>
        <v>31</v>
      </c>
      <c r="C36" s="32" t="s">
        <v>307</v>
      </c>
      <c r="D36" s="32" t="s">
        <v>87</v>
      </c>
      <c r="E36" s="32" t="s">
        <v>308</v>
      </c>
      <c r="F36" s="38">
        <v>9017361805</v>
      </c>
      <c r="G36" s="39" t="s">
        <v>309</v>
      </c>
      <c r="H36" s="27" t="s">
        <v>310</v>
      </c>
      <c r="I36" s="27" t="s">
        <v>311</v>
      </c>
      <c r="J36" s="27" t="s">
        <v>312</v>
      </c>
      <c r="K36" s="33">
        <v>45751</v>
      </c>
      <c r="L36" s="34" t="s">
        <v>8</v>
      </c>
      <c r="M36" s="35"/>
      <c r="N36" s="32" t="s">
        <v>22</v>
      </c>
      <c r="O36" s="33">
        <v>45744</v>
      </c>
      <c r="P36" s="33">
        <v>45835</v>
      </c>
      <c r="Q36" s="32" t="s">
        <v>313</v>
      </c>
      <c r="R36" s="32" t="s">
        <v>11</v>
      </c>
      <c r="S36" s="35" t="s">
        <v>94</v>
      </c>
      <c r="T36" s="37"/>
      <c r="U36" s="37"/>
      <c r="V36" s="37"/>
      <c r="W36" s="37"/>
      <c r="X36" s="35"/>
      <c r="Y36" s="36"/>
      <c r="AA36" s="512">
        <v>45776</v>
      </c>
      <c r="AB36" s="510" t="s">
        <v>14</v>
      </c>
      <c r="AC36" s="510">
        <v>1</v>
      </c>
    </row>
    <row r="37" spans="1:29" s="5" customFormat="1" ht="30" hidden="1">
      <c r="B37" s="32">
        <f t="shared" si="1"/>
        <v>32</v>
      </c>
      <c r="C37" s="32" t="s">
        <v>314</v>
      </c>
      <c r="D37" s="32" t="s">
        <v>87</v>
      </c>
      <c r="E37" s="32" t="s">
        <v>315</v>
      </c>
      <c r="F37" s="38">
        <v>9017514368</v>
      </c>
      <c r="G37" s="39" t="s">
        <v>316</v>
      </c>
      <c r="H37" s="27" t="s">
        <v>317</v>
      </c>
      <c r="I37" s="27" t="s">
        <v>318</v>
      </c>
      <c r="J37" s="27" t="s">
        <v>319</v>
      </c>
      <c r="K37" s="33">
        <v>45751</v>
      </c>
      <c r="L37" s="34" t="s">
        <v>8</v>
      </c>
      <c r="M37" s="35"/>
      <c r="N37" s="32" t="s">
        <v>22</v>
      </c>
      <c r="O37" s="33">
        <v>45744</v>
      </c>
      <c r="P37" s="33">
        <v>45868</v>
      </c>
      <c r="Q37" s="32" t="s">
        <v>320</v>
      </c>
      <c r="R37" s="32" t="s">
        <v>11</v>
      </c>
      <c r="S37" s="35" t="s">
        <v>94</v>
      </c>
      <c r="T37" s="35"/>
      <c r="U37" s="35"/>
      <c r="V37" s="35"/>
      <c r="W37" s="35"/>
      <c r="X37" s="35"/>
      <c r="Y37" s="36"/>
      <c r="AA37" s="150"/>
      <c r="AB37" s="510" t="s">
        <v>20</v>
      </c>
      <c r="AC37" s="510">
        <v>1</v>
      </c>
    </row>
    <row r="38" spans="1:29" s="9" customFormat="1" ht="60" hidden="1">
      <c r="B38" s="32">
        <f t="shared" si="1"/>
        <v>33</v>
      </c>
      <c r="C38" s="32" t="s">
        <v>321</v>
      </c>
      <c r="D38" s="32" t="s">
        <v>87</v>
      </c>
      <c r="E38" s="32" t="s">
        <v>322</v>
      </c>
      <c r="F38" s="38">
        <v>9014996966</v>
      </c>
      <c r="G38" s="39" t="s">
        <v>323</v>
      </c>
      <c r="H38" s="27" t="s">
        <v>324</v>
      </c>
      <c r="I38" s="27" t="s">
        <v>325</v>
      </c>
      <c r="J38" s="27" t="s">
        <v>326</v>
      </c>
      <c r="K38" s="33">
        <v>45751</v>
      </c>
      <c r="L38" s="34" t="s">
        <v>12</v>
      </c>
      <c r="M38" s="40"/>
      <c r="N38" s="32" t="s">
        <v>22</v>
      </c>
      <c r="O38" s="33">
        <v>45744</v>
      </c>
      <c r="P38" s="33">
        <v>45838</v>
      </c>
      <c r="Q38" s="32" t="s">
        <v>327</v>
      </c>
      <c r="R38" s="32" t="s">
        <v>11</v>
      </c>
      <c r="S38" s="40" t="s">
        <v>94</v>
      </c>
      <c r="T38" s="40"/>
      <c r="U38" s="40"/>
      <c r="V38" s="40"/>
      <c r="W38" s="40"/>
      <c r="X38" s="40"/>
      <c r="Y38" s="42"/>
      <c r="AA38" s="150"/>
      <c r="AB38" s="510" t="s">
        <v>103</v>
      </c>
      <c r="AC38" s="510">
        <v>77</v>
      </c>
    </row>
    <row r="39" spans="1:29" s="9" customFormat="1" ht="38.25" hidden="1">
      <c r="B39" s="32">
        <f t="shared" si="1"/>
        <v>34</v>
      </c>
      <c r="C39" s="32" t="s">
        <v>328</v>
      </c>
      <c r="D39" s="32" t="s">
        <v>87</v>
      </c>
      <c r="E39" s="32" t="s">
        <v>329</v>
      </c>
      <c r="F39" s="38">
        <v>9018795921</v>
      </c>
      <c r="G39" s="39" t="s">
        <v>330</v>
      </c>
      <c r="H39" s="27" t="s">
        <v>324</v>
      </c>
      <c r="I39" s="27" t="s">
        <v>325</v>
      </c>
      <c r="J39" s="27" t="s">
        <v>326</v>
      </c>
      <c r="K39" s="33">
        <v>45751</v>
      </c>
      <c r="L39" s="34" t="s">
        <v>12</v>
      </c>
      <c r="M39" s="40"/>
      <c r="N39" s="32" t="s">
        <v>22</v>
      </c>
      <c r="O39" s="33">
        <v>45744</v>
      </c>
      <c r="P39" s="33">
        <v>45838</v>
      </c>
      <c r="Q39" s="32" t="s">
        <v>331</v>
      </c>
      <c r="R39" s="32" t="s">
        <v>11</v>
      </c>
      <c r="S39" s="40" t="s">
        <v>94</v>
      </c>
      <c r="T39" s="40"/>
      <c r="U39" s="40"/>
      <c r="V39" s="40"/>
      <c r="W39" s="40"/>
      <c r="X39" s="40"/>
      <c r="Y39" s="42"/>
      <c r="AA39" s="512" t="s">
        <v>42</v>
      </c>
      <c r="AB39" s="150"/>
      <c r="AC39" s="150">
        <v>79</v>
      </c>
    </row>
    <row r="40" spans="1:29" s="9" customFormat="1" ht="26.25" hidden="1">
      <c r="B40" s="32">
        <f t="shared" si="1"/>
        <v>35</v>
      </c>
      <c r="C40" s="32" t="s">
        <v>332</v>
      </c>
      <c r="D40" s="32" t="s">
        <v>87</v>
      </c>
      <c r="E40" s="32" t="s">
        <v>333</v>
      </c>
      <c r="F40" s="38">
        <v>8050001625</v>
      </c>
      <c r="G40" s="39" t="s">
        <v>334</v>
      </c>
      <c r="H40" s="27" t="s">
        <v>335</v>
      </c>
      <c r="I40" s="27" t="s">
        <v>336</v>
      </c>
      <c r="J40" s="27" t="s">
        <v>337</v>
      </c>
      <c r="K40" s="33">
        <v>45751</v>
      </c>
      <c r="L40" s="34" t="s">
        <v>12</v>
      </c>
      <c r="M40" s="40"/>
      <c r="N40" s="32" t="s">
        <v>22</v>
      </c>
      <c r="O40" s="33">
        <v>45744</v>
      </c>
      <c r="P40" s="33">
        <v>45838</v>
      </c>
      <c r="Q40" s="32" t="s">
        <v>338</v>
      </c>
      <c r="R40" s="32" t="s">
        <v>11</v>
      </c>
      <c r="S40" s="40" t="s">
        <v>94</v>
      </c>
      <c r="T40" s="40"/>
      <c r="U40" s="40"/>
      <c r="V40" s="40"/>
      <c r="W40" s="40"/>
      <c r="X40" s="40"/>
      <c r="Y40" s="42"/>
      <c r="AA40" s="512">
        <v>45777</v>
      </c>
      <c r="AB40" s="510" t="s">
        <v>20</v>
      </c>
      <c r="AC40" s="510">
        <v>2</v>
      </c>
    </row>
    <row r="41" spans="1:29" s="5" customFormat="1" ht="30" hidden="1">
      <c r="B41" s="32">
        <f t="shared" si="1"/>
        <v>36</v>
      </c>
      <c r="C41" s="32" t="s">
        <v>339</v>
      </c>
      <c r="D41" s="32" t="s">
        <v>87</v>
      </c>
      <c r="E41" s="32" t="s">
        <v>340</v>
      </c>
      <c r="F41" s="38">
        <v>9006463439</v>
      </c>
      <c r="G41" s="39" t="s">
        <v>341</v>
      </c>
      <c r="H41" s="27" t="s">
        <v>342</v>
      </c>
      <c r="I41" s="27" t="s">
        <v>343</v>
      </c>
      <c r="J41" s="27" t="s">
        <v>344</v>
      </c>
      <c r="K41" s="33">
        <v>45751</v>
      </c>
      <c r="L41" s="34" t="s">
        <v>12</v>
      </c>
      <c r="M41" s="35"/>
      <c r="N41" s="32" t="s">
        <v>22</v>
      </c>
      <c r="O41" s="33">
        <v>45744</v>
      </c>
      <c r="P41" s="33">
        <v>45838</v>
      </c>
      <c r="Q41" s="32" t="s">
        <v>345</v>
      </c>
      <c r="R41" s="32" t="s">
        <v>11</v>
      </c>
      <c r="S41" s="40" t="s">
        <v>94</v>
      </c>
      <c r="T41" s="35"/>
      <c r="U41" s="35"/>
      <c r="V41" s="35"/>
      <c r="W41" s="35"/>
      <c r="X41" s="35"/>
      <c r="Y41" s="36"/>
      <c r="AA41" s="150"/>
      <c r="AB41" s="510" t="s">
        <v>103</v>
      </c>
      <c r="AC41" s="510">
        <v>55</v>
      </c>
    </row>
    <row r="42" spans="1:29" s="9" customFormat="1" ht="51" hidden="1">
      <c r="B42" s="32">
        <f t="shared" si="1"/>
        <v>37</v>
      </c>
      <c r="C42" s="32" t="s">
        <v>346</v>
      </c>
      <c r="D42" s="32" t="s">
        <v>87</v>
      </c>
      <c r="E42" s="32" t="s">
        <v>347</v>
      </c>
      <c r="F42" s="38">
        <v>9017027428</v>
      </c>
      <c r="G42" s="39" t="s">
        <v>348</v>
      </c>
      <c r="H42" s="27" t="s">
        <v>245</v>
      </c>
      <c r="I42" s="27" t="s">
        <v>246</v>
      </c>
      <c r="J42" s="27" t="s">
        <v>247</v>
      </c>
      <c r="K42" s="33">
        <v>45751</v>
      </c>
      <c r="L42" s="34" t="s">
        <v>12</v>
      </c>
      <c r="M42" s="40"/>
      <c r="N42" s="32" t="s">
        <v>22</v>
      </c>
      <c r="O42" s="33">
        <v>45744</v>
      </c>
      <c r="P42" s="33">
        <v>45838</v>
      </c>
      <c r="Q42" s="32" t="s">
        <v>349</v>
      </c>
      <c r="R42" s="32" t="s">
        <v>11</v>
      </c>
      <c r="S42" s="40" t="s">
        <v>94</v>
      </c>
      <c r="T42" s="40"/>
      <c r="U42" s="40"/>
      <c r="V42" s="40"/>
      <c r="W42" s="40"/>
      <c r="X42" s="40"/>
      <c r="Y42" s="42"/>
      <c r="AA42" s="512" t="s">
        <v>43</v>
      </c>
      <c r="AB42" s="150"/>
      <c r="AC42" s="150">
        <v>57</v>
      </c>
    </row>
    <row r="43" spans="1:29" s="5" customFormat="1" ht="30" hidden="1">
      <c r="A43" s="10"/>
      <c r="B43" s="32">
        <f t="shared" si="1"/>
        <v>38</v>
      </c>
      <c r="C43" s="32" t="s">
        <v>350</v>
      </c>
      <c r="D43" s="32" t="s">
        <v>87</v>
      </c>
      <c r="E43" s="32" t="s">
        <v>351</v>
      </c>
      <c r="F43" s="38">
        <v>9002038589</v>
      </c>
      <c r="G43" s="39" t="s">
        <v>352</v>
      </c>
      <c r="H43" s="27" t="s">
        <v>353</v>
      </c>
      <c r="I43" s="27" t="s">
        <v>354</v>
      </c>
      <c r="J43" s="27" t="s">
        <v>355</v>
      </c>
      <c r="K43" s="33">
        <v>45751</v>
      </c>
      <c r="L43" s="34" t="s">
        <v>12</v>
      </c>
      <c r="M43" s="35"/>
      <c r="N43" s="32" t="s">
        <v>22</v>
      </c>
      <c r="O43" s="33">
        <v>45744</v>
      </c>
      <c r="P43" s="33">
        <v>45838</v>
      </c>
      <c r="Q43" s="32" t="s">
        <v>356</v>
      </c>
      <c r="R43" s="32" t="s">
        <v>11</v>
      </c>
      <c r="S43" s="40" t="s">
        <v>94</v>
      </c>
      <c r="T43" s="35"/>
      <c r="U43" s="35"/>
      <c r="V43" s="35"/>
      <c r="W43" s="35"/>
      <c r="X43" s="35"/>
      <c r="Y43" s="36"/>
      <c r="AA43" s="512">
        <v>45779</v>
      </c>
      <c r="AB43" s="510" t="s">
        <v>103</v>
      </c>
      <c r="AC43" s="510">
        <v>76</v>
      </c>
    </row>
    <row r="44" spans="1:29" s="9" customFormat="1" ht="60" hidden="1">
      <c r="B44" s="32">
        <f t="shared" si="1"/>
        <v>39</v>
      </c>
      <c r="C44" s="32" t="s">
        <v>357</v>
      </c>
      <c r="D44" s="32" t="s">
        <v>87</v>
      </c>
      <c r="E44" s="32" t="s">
        <v>358</v>
      </c>
      <c r="F44" s="27">
        <v>9016352340</v>
      </c>
      <c r="G44" s="39" t="s">
        <v>359</v>
      </c>
      <c r="H44" s="27" t="s">
        <v>360</v>
      </c>
      <c r="I44" s="27" t="s">
        <v>361</v>
      </c>
      <c r="J44" s="27" t="s">
        <v>362</v>
      </c>
      <c r="K44" s="33">
        <v>45754</v>
      </c>
      <c r="L44" s="34" t="s">
        <v>12</v>
      </c>
      <c r="M44" s="40"/>
      <c r="N44" s="46" t="s">
        <v>22</v>
      </c>
      <c r="O44" s="33">
        <v>45744</v>
      </c>
      <c r="P44" s="33">
        <v>45792</v>
      </c>
      <c r="Q44" s="32" t="s">
        <v>363</v>
      </c>
      <c r="R44" s="32" t="s">
        <v>7</v>
      </c>
      <c r="S44" s="36"/>
      <c r="T44" s="41">
        <v>45754</v>
      </c>
      <c r="U44" s="41"/>
      <c r="V44" s="41"/>
      <c r="W44" s="41">
        <v>45770</v>
      </c>
      <c r="X44" s="40"/>
      <c r="Y44" s="42"/>
      <c r="AA44" s="512" t="s">
        <v>44</v>
      </c>
      <c r="AB44" s="150"/>
      <c r="AC44" s="150">
        <v>76</v>
      </c>
    </row>
    <row r="45" spans="1:29" s="9" customFormat="1" ht="51" hidden="1">
      <c r="B45" s="32">
        <f t="shared" si="1"/>
        <v>40</v>
      </c>
      <c r="C45" s="32" t="s">
        <v>364</v>
      </c>
      <c r="D45" s="32" t="s">
        <v>87</v>
      </c>
      <c r="E45" s="32" t="s">
        <v>365</v>
      </c>
      <c r="F45" s="27">
        <v>9014199374</v>
      </c>
      <c r="G45" s="39" t="s">
        <v>366</v>
      </c>
      <c r="H45" s="27" t="s">
        <v>367</v>
      </c>
      <c r="I45" s="27" t="s">
        <v>368</v>
      </c>
      <c r="J45" s="27" t="s">
        <v>369</v>
      </c>
      <c r="K45" s="33">
        <v>45754</v>
      </c>
      <c r="L45" s="34" t="s">
        <v>12</v>
      </c>
      <c r="M45" s="34"/>
      <c r="N45" s="32" t="s">
        <v>22</v>
      </c>
      <c r="O45" s="33">
        <v>45744</v>
      </c>
      <c r="P45" s="33">
        <v>45859</v>
      </c>
      <c r="Q45" s="47" t="s">
        <v>370</v>
      </c>
      <c r="R45" s="32" t="s">
        <v>7</v>
      </c>
      <c r="S45" s="42" t="s">
        <v>94</v>
      </c>
      <c r="T45" s="41"/>
      <c r="U45" s="41"/>
      <c r="V45" s="40"/>
      <c r="W45" s="40"/>
      <c r="X45" s="40"/>
      <c r="Y45" s="42"/>
      <c r="AA45" s="512">
        <v>45783</v>
      </c>
      <c r="AB45" s="510" t="s">
        <v>14</v>
      </c>
      <c r="AC45" s="510">
        <v>3</v>
      </c>
    </row>
    <row r="46" spans="1:29" s="9" customFormat="1" ht="30" hidden="1">
      <c r="B46" s="32">
        <f t="shared" si="1"/>
        <v>41</v>
      </c>
      <c r="C46" s="32" t="s">
        <v>371</v>
      </c>
      <c r="D46" s="32" t="s">
        <v>87</v>
      </c>
      <c r="E46" s="32" t="s">
        <v>372</v>
      </c>
      <c r="F46" s="27">
        <v>9003734355</v>
      </c>
      <c r="G46" s="39" t="s">
        <v>373</v>
      </c>
      <c r="H46" s="27" t="s">
        <v>374</v>
      </c>
      <c r="I46" s="27" t="s">
        <v>375</v>
      </c>
      <c r="J46" s="27" t="s">
        <v>376</v>
      </c>
      <c r="K46" s="33">
        <v>45754</v>
      </c>
      <c r="L46" s="34" t="s">
        <v>12</v>
      </c>
      <c r="M46" s="34"/>
      <c r="N46" s="32" t="s">
        <v>22</v>
      </c>
      <c r="O46" s="33">
        <v>45744</v>
      </c>
      <c r="P46" s="33">
        <v>45802</v>
      </c>
      <c r="Q46" s="32" t="s">
        <v>377</v>
      </c>
      <c r="R46" s="32" t="s">
        <v>7</v>
      </c>
      <c r="S46" s="42" t="s">
        <v>94</v>
      </c>
      <c r="T46" s="40"/>
      <c r="U46" s="40"/>
      <c r="V46" s="40"/>
      <c r="W46" s="40"/>
      <c r="X46" s="40"/>
      <c r="Y46" s="42"/>
      <c r="AA46" s="150"/>
      <c r="AB46" s="510" t="s">
        <v>103</v>
      </c>
      <c r="AC46" s="510">
        <v>178</v>
      </c>
    </row>
    <row r="47" spans="1:29" s="9" customFormat="1" ht="51" hidden="1">
      <c r="B47" s="32">
        <f t="shared" si="1"/>
        <v>42</v>
      </c>
      <c r="C47" s="32" t="s">
        <v>378</v>
      </c>
      <c r="D47" s="32" t="s">
        <v>87</v>
      </c>
      <c r="E47" s="32" t="s">
        <v>379</v>
      </c>
      <c r="F47" s="27">
        <v>9016643295</v>
      </c>
      <c r="G47" s="39" t="s">
        <v>380</v>
      </c>
      <c r="H47" s="27" t="s">
        <v>381</v>
      </c>
      <c r="I47" s="27" t="s">
        <v>382</v>
      </c>
      <c r="J47" s="27" t="s">
        <v>383</v>
      </c>
      <c r="K47" s="33">
        <v>45754</v>
      </c>
      <c r="L47" s="34" t="s">
        <v>12</v>
      </c>
      <c r="M47" s="34"/>
      <c r="N47" s="32" t="s">
        <v>22</v>
      </c>
      <c r="O47" s="33">
        <v>45744</v>
      </c>
      <c r="P47" s="33">
        <v>45771</v>
      </c>
      <c r="Q47" s="32" t="s">
        <v>384</v>
      </c>
      <c r="R47" s="32" t="s">
        <v>7</v>
      </c>
      <c r="S47" s="42" t="s">
        <v>94</v>
      </c>
      <c r="T47" s="40"/>
      <c r="U47" s="40"/>
      <c r="V47" s="40"/>
      <c r="W47" s="40"/>
      <c r="X47" s="40"/>
      <c r="Y47" s="42"/>
      <c r="AA47" s="150"/>
      <c r="AB47" s="510" t="s">
        <v>17</v>
      </c>
      <c r="AC47" s="510">
        <v>1</v>
      </c>
    </row>
    <row r="48" spans="1:29" s="5" customFormat="1" ht="30" hidden="1">
      <c r="B48" s="32">
        <f t="shared" si="1"/>
        <v>43</v>
      </c>
      <c r="C48" s="32" t="s">
        <v>385</v>
      </c>
      <c r="D48" s="32" t="s">
        <v>87</v>
      </c>
      <c r="E48" s="32" t="s">
        <v>386</v>
      </c>
      <c r="F48" s="27">
        <v>9017871193</v>
      </c>
      <c r="G48" s="39" t="s">
        <v>387</v>
      </c>
      <c r="H48" s="27" t="s">
        <v>388</v>
      </c>
      <c r="I48" s="27" t="s">
        <v>389</v>
      </c>
      <c r="J48" s="27" t="s">
        <v>390</v>
      </c>
      <c r="K48" s="33">
        <v>45754</v>
      </c>
      <c r="L48" s="34" t="s">
        <v>12</v>
      </c>
      <c r="M48" s="34"/>
      <c r="N48" s="32" t="s">
        <v>22</v>
      </c>
      <c r="O48" s="33">
        <v>45744</v>
      </c>
      <c r="P48" s="33">
        <v>45832</v>
      </c>
      <c r="Q48" s="32" t="s">
        <v>391</v>
      </c>
      <c r="R48" s="32" t="s">
        <v>7</v>
      </c>
      <c r="S48" s="42" t="s">
        <v>94</v>
      </c>
      <c r="T48" s="41"/>
      <c r="U48" s="41"/>
      <c r="V48" s="41"/>
      <c r="W48" s="41"/>
      <c r="X48" s="37"/>
      <c r="Y48" s="43"/>
      <c r="AA48" s="512" t="s">
        <v>45</v>
      </c>
      <c r="AB48" s="150"/>
      <c r="AC48" s="150">
        <v>182</v>
      </c>
    </row>
    <row r="49" spans="2:29" s="5" customFormat="1" ht="63.75" hidden="1">
      <c r="B49" s="32">
        <f t="shared" si="1"/>
        <v>44</v>
      </c>
      <c r="C49" s="32" t="s">
        <v>392</v>
      </c>
      <c r="D49" s="32" t="s">
        <v>87</v>
      </c>
      <c r="E49" s="32" t="s">
        <v>393</v>
      </c>
      <c r="F49" s="27">
        <v>8305102726</v>
      </c>
      <c r="G49" s="39" t="s">
        <v>394</v>
      </c>
      <c r="H49" s="27" t="s">
        <v>395</v>
      </c>
      <c r="I49" s="27" t="s">
        <v>396</v>
      </c>
      <c r="J49" s="27" t="s">
        <v>397</v>
      </c>
      <c r="K49" s="33">
        <v>45754</v>
      </c>
      <c r="L49" s="34" t="s">
        <v>12</v>
      </c>
      <c r="M49" s="34"/>
      <c r="N49" s="32" t="s">
        <v>22</v>
      </c>
      <c r="O49" s="33">
        <v>45744</v>
      </c>
      <c r="P49" s="33">
        <v>45829</v>
      </c>
      <c r="Q49" s="32" t="s">
        <v>398</v>
      </c>
      <c r="R49" s="32" t="s">
        <v>7</v>
      </c>
      <c r="S49" s="42" t="s">
        <v>94</v>
      </c>
      <c r="T49" s="35"/>
      <c r="U49" s="35"/>
      <c r="V49" s="35"/>
      <c r="W49" s="35"/>
      <c r="X49" s="35"/>
      <c r="Y49" s="36"/>
      <c r="AA49" s="512">
        <v>45784</v>
      </c>
      <c r="AB49" s="510" t="s">
        <v>14</v>
      </c>
      <c r="AC49" s="510">
        <v>1</v>
      </c>
    </row>
    <row r="50" spans="2:29" s="5" customFormat="1" ht="45" hidden="1">
      <c r="B50" s="32">
        <f t="shared" si="1"/>
        <v>45</v>
      </c>
      <c r="C50" s="32" t="s">
        <v>399</v>
      </c>
      <c r="D50" s="32" t="s">
        <v>87</v>
      </c>
      <c r="E50" s="32" t="s">
        <v>400</v>
      </c>
      <c r="F50" s="27">
        <v>9017010401</v>
      </c>
      <c r="G50" s="39" t="s">
        <v>401</v>
      </c>
      <c r="H50" s="27" t="s">
        <v>402</v>
      </c>
      <c r="I50" s="27" t="s">
        <v>403</v>
      </c>
      <c r="J50" s="27" t="s">
        <v>404</v>
      </c>
      <c r="K50" s="33">
        <v>45754</v>
      </c>
      <c r="L50" s="34" t="s">
        <v>12</v>
      </c>
      <c r="M50" s="34"/>
      <c r="N50" s="32" t="s">
        <v>22</v>
      </c>
      <c r="O50" s="33">
        <v>45744</v>
      </c>
      <c r="P50" s="33">
        <v>45774</v>
      </c>
      <c r="Q50" s="32" t="s">
        <v>405</v>
      </c>
      <c r="R50" s="32" t="s">
        <v>7</v>
      </c>
      <c r="S50" s="42" t="s">
        <v>94</v>
      </c>
      <c r="T50" s="35"/>
      <c r="U50" s="35"/>
      <c r="V50" s="35"/>
      <c r="W50" s="35"/>
      <c r="X50" s="35"/>
      <c r="Y50" s="36"/>
      <c r="AA50" s="150"/>
      <c r="AB50" s="510" t="s">
        <v>10</v>
      </c>
      <c r="AC50" s="510">
        <v>1</v>
      </c>
    </row>
    <row r="51" spans="2:29" s="5" customFormat="1" ht="38.25" hidden="1">
      <c r="B51" s="32">
        <f t="shared" si="1"/>
        <v>46</v>
      </c>
      <c r="C51" s="32" t="s">
        <v>406</v>
      </c>
      <c r="D51" s="32" t="s">
        <v>87</v>
      </c>
      <c r="E51" s="32" t="s">
        <v>407</v>
      </c>
      <c r="F51" s="27">
        <v>9010108354</v>
      </c>
      <c r="G51" s="39" t="s">
        <v>408</v>
      </c>
      <c r="H51" s="27" t="s">
        <v>409</v>
      </c>
      <c r="I51" s="27" t="s">
        <v>410</v>
      </c>
      <c r="J51" s="27" t="s">
        <v>411</v>
      </c>
      <c r="K51" s="33">
        <v>45754</v>
      </c>
      <c r="L51" s="34" t="s">
        <v>12</v>
      </c>
      <c r="M51" s="34"/>
      <c r="N51" s="32" t="s">
        <v>22</v>
      </c>
      <c r="O51" s="33">
        <v>45744</v>
      </c>
      <c r="P51" s="33">
        <v>45782</v>
      </c>
      <c r="Q51" s="32" t="s">
        <v>412</v>
      </c>
      <c r="R51" s="32" t="s">
        <v>7</v>
      </c>
      <c r="S51" s="35" t="s">
        <v>94</v>
      </c>
      <c r="T51" s="37">
        <v>45756</v>
      </c>
      <c r="U51" s="37"/>
      <c r="V51" s="35" t="s">
        <v>413</v>
      </c>
      <c r="W51" s="37">
        <v>45756</v>
      </c>
      <c r="X51" s="37">
        <v>45756</v>
      </c>
      <c r="Y51" s="43"/>
      <c r="AA51" s="150"/>
      <c r="AB51" s="510" t="s">
        <v>103</v>
      </c>
      <c r="AC51" s="510">
        <v>68</v>
      </c>
    </row>
    <row r="52" spans="2:29" s="5" customFormat="1" ht="30" hidden="1">
      <c r="B52" s="32">
        <f t="shared" si="1"/>
        <v>47</v>
      </c>
      <c r="C52" s="32" t="s">
        <v>414</v>
      </c>
      <c r="D52" s="32" t="s">
        <v>87</v>
      </c>
      <c r="E52" s="32" t="s">
        <v>415</v>
      </c>
      <c r="F52" s="27">
        <v>8230026985</v>
      </c>
      <c r="G52" s="39" t="s">
        <v>416</v>
      </c>
      <c r="H52" s="27" t="s">
        <v>417</v>
      </c>
      <c r="I52" s="27" t="s">
        <v>418</v>
      </c>
      <c r="J52" s="27" t="s">
        <v>419</v>
      </c>
      <c r="K52" s="33">
        <v>45754</v>
      </c>
      <c r="L52" s="34" t="s">
        <v>12</v>
      </c>
      <c r="M52" s="34"/>
      <c r="N52" s="32" t="s">
        <v>22</v>
      </c>
      <c r="O52" s="33">
        <v>45744</v>
      </c>
      <c r="P52" s="33">
        <v>45808</v>
      </c>
      <c r="Q52" s="32" t="s">
        <v>420</v>
      </c>
      <c r="R52" s="32" t="s">
        <v>7</v>
      </c>
      <c r="S52" s="42" t="s">
        <v>94</v>
      </c>
      <c r="T52" s="35"/>
      <c r="U52" s="35"/>
      <c r="V52" s="35"/>
      <c r="W52" s="35"/>
      <c r="X52" s="35"/>
      <c r="Y52" s="36"/>
      <c r="AA52" s="512" t="s">
        <v>46</v>
      </c>
      <c r="AB52" s="150"/>
      <c r="AC52" s="150">
        <v>70</v>
      </c>
    </row>
    <row r="53" spans="2:29" s="5" customFormat="1" ht="51" hidden="1">
      <c r="B53" s="32">
        <f t="shared" si="1"/>
        <v>48</v>
      </c>
      <c r="C53" s="32" t="s">
        <v>421</v>
      </c>
      <c r="D53" s="32" t="s">
        <v>87</v>
      </c>
      <c r="E53" s="32" t="s">
        <v>422</v>
      </c>
      <c r="F53" s="27">
        <v>9010154078</v>
      </c>
      <c r="G53" s="39" t="s">
        <v>423</v>
      </c>
      <c r="H53" s="27" t="s">
        <v>424</v>
      </c>
      <c r="I53" s="27" t="s">
        <v>425</v>
      </c>
      <c r="J53" s="27" t="s">
        <v>426</v>
      </c>
      <c r="K53" s="33">
        <v>45754</v>
      </c>
      <c r="L53" s="34" t="s">
        <v>12</v>
      </c>
      <c r="M53" s="34"/>
      <c r="N53" s="32" t="s">
        <v>22</v>
      </c>
      <c r="O53" s="33">
        <v>45744</v>
      </c>
      <c r="P53" s="33">
        <v>45821</v>
      </c>
      <c r="Q53" s="32" t="s">
        <v>427</v>
      </c>
      <c r="R53" s="32" t="s">
        <v>7</v>
      </c>
      <c r="S53" s="42" t="s">
        <v>94</v>
      </c>
      <c r="T53" s="35"/>
      <c r="U53" s="35"/>
      <c r="V53" s="35"/>
      <c r="W53" s="35"/>
      <c r="X53" s="35"/>
      <c r="Y53" s="36"/>
      <c r="AA53" s="512">
        <v>45785</v>
      </c>
      <c r="AB53" s="510" t="s">
        <v>14</v>
      </c>
      <c r="AC53" s="510">
        <v>1</v>
      </c>
    </row>
    <row r="54" spans="2:29" s="5" customFormat="1" ht="30" hidden="1">
      <c r="B54" s="32">
        <f t="shared" si="1"/>
        <v>49</v>
      </c>
      <c r="C54" s="32" t="s">
        <v>428</v>
      </c>
      <c r="D54" s="32" t="s">
        <v>87</v>
      </c>
      <c r="E54" s="32" t="s">
        <v>429</v>
      </c>
      <c r="F54" s="38">
        <v>9014102240</v>
      </c>
      <c r="G54" s="39" t="s">
        <v>430</v>
      </c>
      <c r="H54" s="27" t="s">
        <v>431</v>
      </c>
      <c r="I54" s="27" t="s">
        <v>432</v>
      </c>
      <c r="J54" s="27" t="s">
        <v>433</v>
      </c>
      <c r="K54" s="33">
        <v>45754</v>
      </c>
      <c r="L54" s="34" t="s">
        <v>4</v>
      </c>
      <c r="M54" s="35"/>
      <c r="N54" s="32" t="s">
        <v>22</v>
      </c>
      <c r="O54" s="33">
        <v>45744</v>
      </c>
      <c r="P54" s="33">
        <v>45771</v>
      </c>
      <c r="Q54" s="32" t="s">
        <v>434</v>
      </c>
      <c r="R54" s="32" t="s">
        <v>7</v>
      </c>
      <c r="S54" s="42" t="s">
        <v>94</v>
      </c>
      <c r="T54" s="35"/>
      <c r="U54" s="35"/>
      <c r="V54" s="35"/>
      <c r="W54" s="35"/>
      <c r="X54" s="35"/>
      <c r="Y54" s="36"/>
      <c r="AA54" s="150"/>
      <c r="AB54" s="510" t="s">
        <v>103</v>
      </c>
      <c r="AC54" s="510">
        <v>82</v>
      </c>
    </row>
    <row r="55" spans="2:29" s="5" customFormat="1" ht="60" hidden="1">
      <c r="B55" s="32">
        <f t="shared" si="1"/>
        <v>50</v>
      </c>
      <c r="C55" s="32" t="s">
        <v>435</v>
      </c>
      <c r="D55" s="32" t="s">
        <v>87</v>
      </c>
      <c r="E55" s="32" t="s">
        <v>436</v>
      </c>
      <c r="F55" s="27">
        <v>9018788374</v>
      </c>
      <c r="G55" s="39" t="s">
        <v>437</v>
      </c>
      <c r="H55" s="27" t="s">
        <v>238</v>
      </c>
      <c r="I55" s="27" t="s">
        <v>239</v>
      </c>
      <c r="J55" s="27" t="s">
        <v>240</v>
      </c>
      <c r="K55" s="33">
        <v>45754</v>
      </c>
      <c r="L55" s="34" t="s">
        <v>4</v>
      </c>
      <c r="M55" s="35"/>
      <c r="N55" s="32" t="s">
        <v>22</v>
      </c>
      <c r="O55" s="33">
        <v>45744</v>
      </c>
      <c r="P55" s="33">
        <v>45991</v>
      </c>
      <c r="Q55" s="32" t="s">
        <v>438</v>
      </c>
      <c r="R55" s="32" t="s">
        <v>7</v>
      </c>
      <c r="S55" s="35" t="s">
        <v>439</v>
      </c>
      <c r="T55" s="35"/>
      <c r="U55" s="35"/>
      <c r="V55" s="35"/>
      <c r="W55" s="35"/>
      <c r="X55" s="35"/>
      <c r="Y55" s="36"/>
      <c r="AA55" s="150"/>
      <c r="AB55" s="510" t="s">
        <v>17</v>
      </c>
      <c r="AC55" s="510">
        <v>1</v>
      </c>
    </row>
    <row r="56" spans="2:29" s="5" customFormat="1" ht="63.75" hidden="1">
      <c r="B56" s="32">
        <f t="shared" si="1"/>
        <v>51</v>
      </c>
      <c r="C56" s="32" t="s">
        <v>440</v>
      </c>
      <c r="D56" s="32" t="s">
        <v>87</v>
      </c>
      <c r="E56" s="32" t="s">
        <v>441</v>
      </c>
      <c r="F56" s="27">
        <v>8150008819</v>
      </c>
      <c r="G56" s="39" t="s">
        <v>442</v>
      </c>
      <c r="H56" s="27" t="s">
        <v>335</v>
      </c>
      <c r="I56" s="27" t="s">
        <v>336</v>
      </c>
      <c r="J56" s="27" t="s">
        <v>337</v>
      </c>
      <c r="K56" s="33">
        <v>45754</v>
      </c>
      <c r="L56" s="34" t="s">
        <v>4</v>
      </c>
      <c r="M56" s="35"/>
      <c r="N56" s="32" t="s">
        <v>22</v>
      </c>
      <c r="O56" s="33">
        <v>45744</v>
      </c>
      <c r="P56" s="33">
        <v>46904</v>
      </c>
      <c r="Q56" s="32" t="s">
        <v>443</v>
      </c>
      <c r="R56" s="32" t="s">
        <v>7</v>
      </c>
      <c r="S56" s="42" t="s">
        <v>94</v>
      </c>
      <c r="T56" s="35"/>
      <c r="U56" s="35"/>
      <c r="V56" s="35"/>
      <c r="W56" s="35"/>
      <c r="X56" s="35"/>
      <c r="Y56" s="36"/>
      <c r="AA56" s="512" t="s">
        <v>47</v>
      </c>
      <c r="AB56" s="150"/>
      <c r="AC56" s="150">
        <v>84</v>
      </c>
    </row>
    <row r="57" spans="2:29" s="5" customFormat="1" ht="30" hidden="1">
      <c r="B57" s="32">
        <f t="shared" ref="B57:B88" si="2">+B56+1</f>
        <v>52</v>
      </c>
      <c r="C57" s="32" t="s">
        <v>444</v>
      </c>
      <c r="D57" s="32" t="s">
        <v>87</v>
      </c>
      <c r="E57" s="32" t="s">
        <v>445</v>
      </c>
      <c r="F57" s="27">
        <v>9011452545</v>
      </c>
      <c r="G57" s="39" t="s">
        <v>446</v>
      </c>
      <c r="H57" s="27" t="s">
        <v>447</v>
      </c>
      <c r="I57" s="27" t="s">
        <v>448</v>
      </c>
      <c r="J57" s="27" t="s">
        <v>449</v>
      </c>
      <c r="K57" s="33">
        <v>45754</v>
      </c>
      <c r="L57" s="34" t="s">
        <v>4</v>
      </c>
      <c r="M57" s="34"/>
      <c r="N57" s="32" t="s">
        <v>22</v>
      </c>
      <c r="O57" s="33">
        <v>45775</v>
      </c>
      <c r="P57" s="33">
        <v>46901</v>
      </c>
      <c r="Q57" s="32" t="s">
        <v>450</v>
      </c>
      <c r="R57" s="32" t="s">
        <v>7</v>
      </c>
      <c r="S57" s="48" t="s">
        <v>451</v>
      </c>
      <c r="T57" s="37">
        <v>45782</v>
      </c>
      <c r="U57" s="37">
        <v>45782</v>
      </c>
      <c r="V57" s="35" t="s">
        <v>439</v>
      </c>
      <c r="W57" s="37">
        <v>45782</v>
      </c>
      <c r="X57" s="37"/>
      <c r="Y57" s="43"/>
      <c r="AA57" s="512">
        <v>45786</v>
      </c>
      <c r="AB57" s="510" t="s">
        <v>14</v>
      </c>
      <c r="AC57" s="510">
        <v>1</v>
      </c>
    </row>
    <row r="58" spans="2:29" s="5" customFormat="1" ht="26.25" hidden="1">
      <c r="B58" s="32">
        <f t="shared" si="2"/>
        <v>53</v>
      </c>
      <c r="C58" s="32" t="s">
        <v>452</v>
      </c>
      <c r="D58" s="32" t="s">
        <v>87</v>
      </c>
      <c r="E58" s="32" t="s">
        <v>453</v>
      </c>
      <c r="F58" s="27">
        <v>9017047165</v>
      </c>
      <c r="G58" s="39" t="s">
        <v>454</v>
      </c>
      <c r="H58" s="27" t="s">
        <v>455</v>
      </c>
      <c r="I58" s="27" t="s">
        <v>456</v>
      </c>
      <c r="J58" s="27" t="s">
        <v>457</v>
      </c>
      <c r="K58" s="33">
        <v>45754</v>
      </c>
      <c r="L58" s="34" t="s">
        <v>4</v>
      </c>
      <c r="M58" s="35"/>
      <c r="N58" s="32" t="s">
        <v>22</v>
      </c>
      <c r="O58" s="33">
        <v>45744</v>
      </c>
      <c r="P58" s="33">
        <v>46924</v>
      </c>
      <c r="Q58" s="32" t="s">
        <v>458</v>
      </c>
      <c r="R58" s="32" t="s">
        <v>7</v>
      </c>
      <c r="S58" s="42" t="s">
        <v>94</v>
      </c>
      <c r="T58" s="35"/>
      <c r="U58" s="35"/>
      <c r="V58" s="35"/>
      <c r="W58" s="35"/>
      <c r="X58" s="35"/>
      <c r="Y58" s="36"/>
      <c r="AA58" s="150"/>
      <c r="AB58" s="510" t="s">
        <v>10</v>
      </c>
      <c r="AC58" s="510">
        <v>1</v>
      </c>
    </row>
    <row r="59" spans="2:29" s="5" customFormat="1" ht="38.25" hidden="1">
      <c r="B59" s="32">
        <f t="shared" si="2"/>
        <v>54</v>
      </c>
      <c r="C59" s="32" t="s">
        <v>459</v>
      </c>
      <c r="D59" s="32" t="s">
        <v>87</v>
      </c>
      <c r="E59" s="32" t="s">
        <v>460</v>
      </c>
      <c r="F59" s="27">
        <v>9018562277</v>
      </c>
      <c r="G59" s="39" t="s">
        <v>461</v>
      </c>
      <c r="H59" s="27" t="s">
        <v>462</v>
      </c>
      <c r="I59" s="27" t="s">
        <v>463</v>
      </c>
      <c r="J59" s="27" t="s">
        <v>464</v>
      </c>
      <c r="K59" s="33">
        <v>45754</v>
      </c>
      <c r="L59" s="34" t="s">
        <v>4</v>
      </c>
      <c r="M59" s="35"/>
      <c r="N59" s="32" t="s">
        <v>22</v>
      </c>
      <c r="O59" s="33">
        <v>45744</v>
      </c>
      <c r="P59" s="33">
        <v>45781</v>
      </c>
      <c r="Q59" s="32" t="s">
        <v>465</v>
      </c>
      <c r="R59" s="32" t="s">
        <v>7</v>
      </c>
      <c r="S59" s="42" t="s">
        <v>94</v>
      </c>
      <c r="T59" s="35"/>
      <c r="U59" s="35"/>
      <c r="V59" s="35"/>
      <c r="W59" s="35"/>
      <c r="X59" s="35"/>
      <c r="Y59" s="36"/>
      <c r="AA59" s="150"/>
      <c r="AB59" s="510" t="s">
        <v>103</v>
      </c>
      <c r="AC59" s="510">
        <v>48</v>
      </c>
    </row>
    <row r="60" spans="2:29" s="5" customFormat="1" ht="30" hidden="1">
      <c r="B60" s="32">
        <f t="shared" si="2"/>
        <v>55</v>
      </c>
      <c r="C60" s="32" t="s">
        <v>466</v>
      </c>
      <c r="D60" s="32" t="s">
        <v>87</v>
      </c>
      <c r="E60" s="32" t="s">
        <v>467</v>
      </c>
      <c r="F60" s="27">
        <v>9012577830</v>
      </c>
      <c r="G60" s="39" t="s">
        <v>468</v>
      </c>
      <c r="H60" s="27" t="s">
        <v>469</v>
      </c>
      <c r="I60" s="27" t="s">
        <v>470</v>
      </c>
      <c r="J60" s="27" t="s">
        <v>471</v>
      </c>
      <c r="K60" s="33">
        <v>45754</v>
      </c>
      <c r="L60" s="34" t="s">
        <v>4</v>
      </c>
      <c r="M60" s="35"/>
      <c r="N60" s="32" t="s">
        <v>22</v>
      </c>
      <c r="O60" s="33">
        <v>45744</v>
      </c>
      <c r="P60" s="33">
        <v>45838</v>
      </c>
      <c r="Q60" s="32" t="s">
        <v>472</v>
      </c>
      <c r="R60" s="32" t="s">
        <v>11</v>
      </c>
      <c r="S60" s="42" t="s">
        <v>94</v>
      </c>
      <c r="T60" s="35"/>
      <c r="U60" s="35"/>
      <c r="V60" s="35"/>
      <c r="W60" s="35"/>
      <c r="X60" s="35"/>
      <c r="Y60" s="36"/>
      <c r="AA60" s="512" t="s">
        <v>48</v>
      </c>
      <c r="AB60" s="150"/>
      <c r="AC60" s="150">
        <v>50</v>
      </c>
    </row>
    <row r="61" spans="2:29" s="5" customFormat="1" ht="51" hidden="1">
      <c r="B61" s="32">
        <f t="shared" si="2"/>
        <v>56</v>
      </c>
      <c r="C61" s="32" t="s">
        <v>473</v>
      </c>
      <c r="D61" s="32" t="s">
        <v>87</v>
      </c>
      <c r="E61" s="32" t="s">
        <v>474</v>
      </c>
      <c r="F61" s="27">
        <v>9016536411</v>
      </c>
      <c r="G61" s="39" t="s">
        <v>475</v>
      </c>
      <c r="H61" s="27" t="s">
        <v>476</v>
      </c>
      <c r="I61" s="27" t="s">
        <v>477</v>
      </c>
      <c r="J61" s="27" t="s">
        <v>478</v>
      </c>
      <c r="K61" s="33">
        <v>45754</v>
      </c>
      <c r="L61" s="34" t="s">
        <v>4</v>
      </c>
      <c r="M61" s="35"/>
      <c r="N61" s="32" t="s">
        <v>22</v>
      </c>
      <c r="O61" s="33">
        <v>45744</v>
      </c>
      <c r="P61" s="33">
        <v>45835</v>
      </c>
      <c r="Q61" s="32" t="s">
        <v>479</v>
      </c>
      <c r="R61" s="32" t="s">
        <v>11</v>
      </c>
      <c r="S61" s="42" t="s">
        <v>94</v>
      </c>
      <c r="T61" s="35"/>
      <c r="U61" s="35"/>
      <c r="V61" s="35"/>
      <c r="W61" s="35"/>
      <c r="X61" s="35"/>
      <c r="Y61" s="36"/>
      <c r="AA61" s="512">
        <v>45789</v>
      </c>
      <c r="AB61" s="510" t="s">
        <v>103</v>
      </c>
      <c r="AC61" s="510">
        <v>70</v>
      </c>
    </row>
    <row r="62" spans="2:29" s="5" customFormat="1" ht="30" hidden="1">
      <c r="B62" s="32">
        <f t="shared" si="2"/>
        <v>57</v>
      </c>
      <c r="C62" s="32" t="s">
        <v>480</v>
      </c>
      <c r="D62" s="32" t="s">
        <v>87</v>
      </c>
      <c r="E62" s="32" t="s">
        <v>481</v>
      </c>
      <c r="F62" s="27">
        <v>9011109240</v>
      </c>
      <c r="G62" s="39" t="s">
        <v>482</v>
      </c>
      <c r="H62" s="27" t="s">
        <v>483</v>
      </c>
      <c r="I62" s="27" t="s">
        <v>484</v>
      </c>
      <c r="J62" s="27" t="s">
        <v>485</v>
      </c>
      <c r="K62" s="33">
        <v>45754</v>
      </c>
      <c r="L62" s="34" t="s">
        <v>4</v>
      </c>
      <c r="M62" s="35"/>
      <c r="N62" s="32" t="s">
        <v>22</v>
      </c>
      <c r="O62" s="33">
        <v>45744</v>
      </c>
      <c r="P62" s="33">
        <v>45829</v>
      </c>
      <c r="Q62" s="32" t="s">
        <v>486</v>
      </c>
      <c r="R62" s="32" t="s">
        <v>11</v>
      </c>
      <c r="S62" s="42" t="s">
        <v>94</v>
      </c>
      <c r="T62" s="35"/>
      <c r="U62" s="35"/>
      <c r="V62" s="35"/>
      <c r="W62" s="35"/>
      <c r="X62" s="35"/>
      <c r="Y62" s="36"/>
      <c r="AA62" s="512" t="s">
        <v>49</v>
      </c>
      <c r="AB62" s="150"/>
      <c r="AC62" s="150">
        <v>70</v>
      </c>
    </row>
    <row r="63" spans="2:29" s="5" customFormat="1" ht="38.25" hidden="1">
      <c r="B63" s="32">
        <f t="shared" si="2"/>
        <v>58</v>
      </c>
      <c r="C63" s="32" t="s">
        <v>487</v>
      </c>
      <c r="D63" s="32" t="s">
        <v>87</v>
      </c>
      <c r="E63" s="32" t="s">
        <v>488</v>
      </c>
      <c r="F63" s="27">
        <v>9002924941</v>
      </c>
      <c r="G63" s="39" t="s">
        <v>489</v>
      </c>
      <c r="H63" s="27" t="s">
        <v>490</v>
      </c>
      <c r="I63" s="27" t="s">
        <v>491</v>
      </c>
      <c r="J63" s="27" t="s">
        <v>492</v>
      </c>
      <c r="K63" s="33">
        <v>45754</v>
      </c>
      <c r="L63" s="34" t="s">
        <v>4</v>
      </c>
      <c r="M63" s="35"/>
      <c r="N63" s="32" t="s">
        <v>22</v>
      </c>
      <c r="O63" s="33">
        <v>45744</v>
      </c>
      <c r="P63" s="33">
        <v>46920</v>
      </c>
      <c r="Q63" s="32" t="s">
        <v>493</v>
      </c>
      <c r="R63" s="32" t="s">
        <v>11</v>
      </c>
      <c r="S63" s="42" t="s">
        <v>94</v>
      </c>
      <c r="T63" s="35"/>
      <c r="U63" s="35"/>
      <c r="V63" s="35"/>
      <c r="W63" s="35"/>
      <c r="X63" s="35"/>
      <c r="Y63" s="36"/>
      <c r="AA63" s="512">
        <v>45790</v>
      </c>
      <c r="AB63" s="510" t="s">
        <v>103</v>
      </c>
      <c r="AC63" s="510">
        <v>52</v>
      </c>
    </row>
    <row r="64" spans="2:29" s="5" customFormat="1" ht="76.5" hidden="1">
      <c r="B64" s="32">
        <f t="shared" si="2"/>
        <v>59</v>
      </c>
      <c r="C64" s="32" t="s">
        <v>494</v>
      </c>
      <c r="D64" s="32" t="s">
        <v>87</v>
      </c>
      <c r="E64" s="32" t="s">
        <v>495</v>
      </c>
      <c r="F64" s="27">
        <v>9015091651</v>
      </c>
      <c r="G64" s="39" t="s">
        <v>496</v>
      </c>
      <c r="H64" s="27" t="s">
        <v>497</v>
      </c>
      <c r="I64" s="27" t="s">
        <v>498</v>
      </c>
      <c r="J64" s="27" t="s">
        <v>499</v>
      </c>
      <c r="K64" s="33">
        <v>45754</v>
      </c>
      <c r="L64" s="34" t="s">
        <v>8</v>
      </c>
      <c r="M64" s="35"/>
      <c r="N64" s="32" t="s">
        <v>22</v>
      </c>
      <c r="O64" s="33">
        <v>45744</v>
      </c>
      <c r="P64" s="33">
        <v>45838</v>
      </c>
      <c r="Q64" s="32" t="s">
        <v>500</v>
      </c>
      <c r="R64" s="32" t="s">
        <v>11</v>
      </c>
      <c r="S64" s="42" t="s">
        <v>94</v>
      </c>
      <c r="T64" s="35"/>
      <c r="U64" s="35"/>
      <c r="V64" s="35"/>
      <c r="W64" s="35"/>
      <c r="X64" s="35"/>
      <c r="Y64" s="36"/>
      <c r="AA64" s="512" t="s">
        <v>50</v>
      </c>
      <c r="AB64" s="150"/>
      <c r="AC64" s="150">
        <v>52</v>
      </c>
    </row>
    <row r="65" spans="1:29" s="5" customFormat="1" ht="76.5" hidden="1">
      <c r="B65" s="32">
        <f t="shared" si="2"/>
        <v>60</v>
      </c>
      <c r="C65" s="32" t="s">
        <v>501</v>
      </c>
      <c r="D65" s="32" t="s">
        <v>87</v>
      </c>
      <c r="E65" s="32" t="s">
        <v>502</v>
      </c>
      <c r="F65" s="27">
        <v>9008964937</v>
      </c>
      <c r="G65" s="39" t="s">
        <v>503</v>
      </c>
      <c r="H65" s="27" t="s">
        <v>504</v>
      </c>
      <c r="I65" s="27" t="s">
        <v>505</v>
      </c>
      <c r="J65" s="27" t="s">
        <v>506</v>
      </c>
      <c r="K65" s="33">
        <v>45754</v>
      </c>
      <c r="L65" s="34" t="s">
        <v>8</v>
      </c>
      <c r="M65" s="34"/>
      <c r="N65" s="32" t="s">
        <v>22</v>
      </c>
      <c r="O65" s="33">
        <v>45744</v>
      </c>
      <c r="P65" s="33">
        <v>45838</v>
      </c>
      <c r="Q65" s="32" t="s">
        <v>507</v>
      </c>
      <c r="R65" s="32" t="s">
        <v>11</v>
      </c>
      <c r="S65" s="51" t="s">
        <v>508</v>
      </c>
      <c r="T65" s="37">
        <v>45754</v>
      </c>
      <c r="U65" s="37">
        <v>45771</v>
      </c>
      <c r="V65" s="36" t="s">
        <v>509</v>
      </c>
      <c r="W65" s="37">
        <v>45803</v>
      </c>
      <c r="X65" s="35"/>
      <c r="Y65" s="36" t="s">
        <v>510</v>
      </c>
      <c r="AA65" s="512">
        <v>45792</v>
      </c>
      <c r="AB65" s="510" t="s">
        <v>14</v>
      </c>
      <c r="AC65" s="510">
        <v>3</v>
      </c>
    </row>
    <row r="66" spans="1:29" s="5" customFormat="1" ht="38.25" hidden="1">
      <c r="B66" s="32">
        <f t="shared" si="2"/>
        <v>61</v>
      </c>
      <c r="C66" s="32" t="s">
        <v>511</v>
      </c>
      <c r="D66" s="32" t="s">
        <v>87</v>
      </c>
      <c r="E66" s="32" t="s">
        <v>512</v>
      </c>
      <c r="F66" s="27">
        <v>9006505763</v>
      </c>
      <c r="G66" s="39" t="s">
        <v>513</v>
      </c>
      <c r="H66" s="27" t="s">
        <v>514</v>
      </c>
      <c r="I66" s="27" t="s">
        <v>515</v>
      </c>
      <c r="J66" s="27" t="s">
        <v>516</v>
      </c>
      <c r="K66" s="33">
        <v>45754</v>
      </c>
      <c r="L66" s="34" t="s">
        <v>8</v>
      </c>
      <c r="M66" s="35"/>
      <c r="N66" s="32" t="s">
        <v>22</v>
      </c>
      <c r="O66" s="33">
        <v>45744</v>
      </c>
      <c r="P66" s="33">
        <v>45838</v>
      </c>
      <c r="Q66" s="32" t="s">
        <v>517</v>
      </c>
      <c r="R66" s="32" t="s">
        <v>11</v>
      </c>
      <c r="S66" s="35" t="s">
        <v>94</v>
      </c>
      <c r="T66" s="35"/>
      <c r="U66" s="35"/>
      <c r="V66" s="35"/>
      <c r="W66" s="35"/>
      <c r="X66" s="35"/>
      <c r="Y66" s="36"/>
      <c r="AA66" s="150"/>
      <c r="AB66" s="510" t="s">
        <v>103</v>
      </c>
      <c r="AC66" s="510">
        <v>108</v>
      </c>
    </row>
    <row r="67" spans="1:29" s="5" customFormat="1" ht="51" hidden="1">
      <c r="B67" s="32">
        <f t="shared" si="2"/>
        <v>62</v>
      </c>
      <c r="C67" s="32" t="s">
        <v>518</v>
      </c>
      <c r="D67" s="32" t="s">
        <v>87</v>
      </c>
      <c r="E67" s="32" t="s">
        <v>519</v>
      </c>
      <c r="F67" s="27">
        <v>9000685220</v>
      </c>
      <c r="G67" s="39" t="s">
        <v>520</v>
      </c>
      <c r="H67" s="27" t="s">
        <v>521</v>
      </c>
      <c r="I67" s="27" t="s">
        <v>522</v>
      </c>
      <c r="J67" s="27" t="s">
        <v>523</v>
      </c>
      <c r="K67" s="33">
        <v>45754</v>
      </c>
      <c r="L67" s="34" t="s">
        <v>8</v>
      </c>
      <c r="M67" s="35"/>
      <c r="N67" s="32" t="s">
        <v>22</v>
      </c>
      <c r="O67" s="33">
        <v>45744</v>
      </c>
      <c r="P67" s="33">
        <v>45838</v>
      </c>
      <c r="Q67" s="32" t="s">
        <v>524</v>
      </c>
      <c r="R67" s="32" t="s">
        <v>11</v>
      </c>
      <c r="S67" s="35" t="s">
        <v>94</v>
      </c>
      <c r="T67" s="35"/>
      <c r="U67" s="35"/>
      <c r="V67" s="35"/>
      <c r="W67" s="35"/>
      <c r="X67" s="35"/>
      <c r="Y67" s="36"/>
      <c r="AA67" s="512" t="s">
        <v>51</v>
      </c>
      <c r="AB67" s="150"/>
      <c r="AC67" s="150">
        <v>111</v>
      </c>
    </row>
    <row r="68" spans="1:29" s="5" customFormat="1" ht="38.25" hidden="1">
      <c r="B68" s="32">
        <f t="shared" si="2"/>
        <v>63</v>
      </c>
      <c r="C68" s="32" t="s">
        <v>525</v>
      </c>
      <c r="D68" s="32" t="s">
        <v>87</v>
      </c>
      <c r="E68" s="32" t="s">
        <v>526</v>
      </c>
      <c r="F68" s="27">
        <v>9009909202</v>
      </c>
      <c r="G68" s="39" t="s">
        <v>527</v>
      </c>
      <c r="H68" s="27" t="s">
        <v>335</v>
      </c>
      <c r="I68" s="27" t="s">
        <v>336</v>
      </c>
      <c r="J68" s="27" t="s">
        <v>337</v>
      </c>
      <c r="K68" s="33">
        <v>45754</v>
      </c>
      <c r="L68" s="34" t="s">
        <v>8</v>
      </c>
      <c r="M68" s="35"/>
      <c r="N68" s="32" t="s">
        <v>22</v>
      </c>
      <c r="O68" s="33">
        <v>45744</v>
      </c>
      <c r="P68" s="33">
        <v>45818</v>
      </c>
      <c r="Q68" s="32" t="s">
        <v>528</v>
      </c>
      <c r="R68" s="32" t="s">
        <v>11</v>
      </c>
      <c r="S68" s="35" t="s">
        <v>94</v>
      </c>
      <c r="T68" s="35"/>
      <c r="U68" s="35"/>
      <c r="V68" s="35"/>
      <c r="W68" s="35"/>
      <c r="X68" s="35"/>
      <c r="Y68" s="36"/>
      <c r="AA68" s="512">
        <v>45793</v>
      </c>
      <c r="AB68" s="510" t="s">
        <v>14</v>
      </c>
      <c r="AC68" s="510">
        <v>1</v>
      </c>
    </row>
    <row r="69" spans="1:29" s="5" customFormat="1" ht="60" hidden="1">
      <c r="B69" s="32">
        <f t="shared" si="2"/>
        <v>64</v>
      </c>
      <c r="C69" s="32" t="s">
        <v>529</v>
      </c>
      <c r="D69" s="32" t="s">
        <v>87</v>
      </c>
      <c r="E69" s="32" t="s">
        <v>530</v>
      </c>
      <c r="F69" s="27">
        <v>9013507838</v>
      </c>
      <c r="G69" s="39" t="s">
        <v>531</v>
      </c>
      <c r="H69" s="27" t="s">
        <v>532</v>
      </c>
      <c r="I69" s="27" t="s">
        <v>533</v>
      </c>
      <c r="J69" s="27" t="s">
        <v>534</v>
      </c>
      <c r="K69" s="33">
        <v>45754</v>
      </c>
      <c r="L69" s="34" t="s">
        <v>8</v>
      </c>
      <c r="M69" s="34"/>
      <c r="N69" s="32" t="s">
        <v>22</v>
      </c>
      <c r="O69" s="33">
        <v>45744</v>
      </c>
      <c r="P69" s="33">
        <v>45823</v>
      </c>
      <c r="Q69" s="32" t="s">
        <v>535</v>
      </c>
      <c r="R69" s="32" t="s">
        <v>11</v>
      </c>
      <c r="S69" s="51" t="s">
        <v>536</v>
      </c>
      <c r="T69" s="37">
        <v>45754</v>
      </c>
      <c r="U69" s="37">
        <v>45786</v>
      </c>
      <c r="V69" s="35"/>
      <c r="W69" s="35"/>
      <c r="X69" s="35"/>
      <c r="Y69" s="36"/>
      <c r="AA69" s="150"/>
      <c r="AB69" s="510" t="s">
        <v>103</v>
      </c>
      <c r="AC69" s="510">
        <v>81</v>
      </c>
    </row>
    <row r="70" spans="1:29" s="5" customFormat="1" ht="51" hidden="1">
      <c r="B70" s="32">
        <f t="shared" si="2"/>
        <v>65</v>
      </c>
      <c r="C70" s="32" t="s">
        <v>537</v>
      </c>
      <c r="D70" s="32" t="s">
        <v>87</v>
      </c>
      <c r="E70" s="32" t="s">
        <v>538</v>
      </c>
      <c r="F70" s="27">
        <v>9016397049</v>
      </c>
      <c r="G70" s="39" t="s">
        <v>539</v>
      </c>
      <c r="H70" s="27" t="s">
        <v>540</v>
      </c>
      <c r="I70" s="27" t="s">
        <v>541</v>
      </c>
      <c r="J70" s="27" t="s">
        <v>542</v>
      </c>
      <c r="K70" s="33">
        <v>45754</v>
      </c>
      <c r="L70" s="34" t="s">
        <v>8</v>
      </c>
      <c r="M70" s="35"/>
      <c r="N70" s="32" t="s">
        <v>22</v>
      </c>
      <c r="O70" s="33">
        <v>45744</v>
      </c>
      <c r="P70" s="33">
        <v>45818</v>
      </c>
      <c r="Q70" s="32" t="s">
        <v>543</v>
      </c>
      <c r="R70" s="32" t="s">
        <v>11</v>
      </c>
      <c r="S70" s="35" t="s">
        <v>94</v>
      </c>
      <c r="T70" s="35"/>
      <c r="U70" s="35"/>
      <c r="V70" s="35"/>
      <c r="W70" s="35"/>
      <c r="X70" s="35"/>
      <c r="Y70" s="36"/>
      <c r="AA70" s="512" t="s">
        <v>52</v>
      </c>
      <c r="AB70" s="150"/>
      <c r="AC70" s="150">
        <v>82</v>
      </c>
    </row>
    <row r="71" spans="1:29" s="5" customFormat="1" ht="89.25" hidden="1">
      <c r="B71" s="32">
        <f t="shared" si="2"/>
        <v>66</v>
      </c>
      <c r="C71" s="32" t="s">
        <v>544</v>
      </c>
      <c r="D71" s="32" t="s">
        <v>87</v>
      </c>
      <c r="E71" s="32" t="s">
        <v>545</v>
      </c>
      <c r="F71" s="27">
        <v>9018448061</v>
      </c>
      <c r="G71" s="39" t="s">
        <v>546</v>
      </c>
      <c r="H71" s="27" t="s">
        <v>547</v>
      </c>
      <c r="I71" s="27" t="s">
        <v>548</v>
      </c>
      <c r="J71" s="27" t="s">
        <v>549</v>
      </c>
      <c r="K71" s="33">
        <v>45754</v>
      </c>
      <c r="L71" s="34" t="s">
        <v>8</v>
      </c>
      <c r="M71" s="35"/>
      <c r="N71" s="32" t="s">
        <v>22</v>
      </c>
      <c r="O71" s="33">
        <v>45744</v>
      </c>
      <c r="P71" s="33">
        <v>45835</v>
      </c>
      <c r="Q71" s="32" t="s">
        <v>550</v>
      </c>
      <c r="R71" s="32" t="s">
        <v>11</v>
      </c>
      <c r="S71" s="35" t="s">
        <v>94</v>
      </c>
      <c r="T71" s="35"/>
      <c r="U71" s="35"/>
      <c r="V71" s="35"/>
      <c r="W71" s="35"/>
      <c r="X71" s="35"/>
      <c r="Y71" s="36"/>
      <c r="AA71" s="512">
        <v>45796</v>
      </c>
      <c r="AB71" s="510" t="s">
        <v>103</v>
      </c>
      <c r="AC71" s="510">
        <v>30</v>
      </c>
    </row>
    <row r="72" spans="1:29" s="5" customFormat="1" ht="60" hidden="1">
      <c r="B72" s="32">
        <f t="shared" si="2"/>
        <v>67</v>
      </c>
      <c r="C72" s="32" t="s">
        <v>551</v>
      </c>
      <c r="D72" s="32" t="s">
        <v>87</v>
      </c>
      <c r="E72" s="32" t="s">
        <v>552</v>
      </c>
      <c r="F72" s="27">
        <v>9013477536</v>
      </c>
      <c r="G72" s="39" t="s">
        <v>553</v>
      </c>
      <c r="H72" s="27" t="s">
        <v>554</v>
      </c>
      <c r="I72" s="27" t="s">
        <v>555</v>
      </c>
      <c r="J72" s="27" t="s">
        <v>556</v>
      </c>
      <c r="K72" s="33">
        <v>45754</v>
      </c>
      <c r="L72" s="34" t="s">
        <v>8</v>
      </c>
      <c r="M72" s="35"/>
      <c r="N72" s="32" t="s">
        <v>22</v>
      </c>
      <c r="O72" s="33">
        <v>45744</v>
      </c>
      <c r="P72" s="33">
        <v>45838</v>
      </c>
      <c r="Q72" s="32" t="s">
        <v>557</v>
      </c>
      <c r="R72" s="32" t="s">
        <v>11</v>
      </c>
      <c r="S72" s="35" t="s">
        <v>94</v>
      </c>
      <c r="T72" s="35"/>
      <c r="U72" s="35"/>
      <c r="V72" s="35"/>
      <c r="W72" s="35"/>
      <c r="X72" s="35"/>
      <c r="Y72" s="36"/>
      <c r="AA72" s="512" t="s">
        <v>53</v>
      </c>
      <c r="AB72" s="150"/>
      <c r="AC72" s="150">
        <v>30</v>
      </c>
    </row>
    <row r="73" spans="1:29" s="5" customFormat="1" ht="90" hidden="1">
      <c r="B73" s="32">
        <f t="shared" si="2"/>
        <v>68</v>
      </c>
      <c r="C73" s="32" t="s">
        <v>558</v>
      </c>
      <c r="D73" s="32" t="s">
        <v>87</v>
      </c>
      <c r="E73" s="32" t="s">
        <v>559</v>
      </c>
      <c r="F73" s="19">
        <v>9018191898</v>
      </c>
      <c r="G73" s="76" t="s">
        <v>560</v>
      </c>
      <c r="H73" s="19" t="s">
        <v>561</v>
      </c>
      <c r="I73" s="19" t="s">
        <v>562</v>
      </c>
      <c r="J73" s="19" t="s">
        <v>563</v>
      </c>
      <c r="K73" s="33">
        <v>45754</v>
      </c>
      <c r="L73" s="34" t="s">
        <v>8</v>
      </c>
      <c r="M73" s="34"/>
      <c r="N73" s="32" t="s">
        <v>22</v>
      </c>
      <c r="O73" s="33">
        <v>45744</v>
      </c>
      <c r="P73" s="33">
        <v>45838</v>
      </c>
      <c r="Q73" s="32" t="s">
        <v>564</v>
      </c>
      <c r="R73" s="32" t="s">
        <v>11</v>
      </c>
      <c r="S73" s="51" t="s">
        <v>565</v>
      </c>
      <c r="T73" s="37">
        <v>45776</v>
      </c>
      <c r="U73" s="37">
        <v>45776</v>
      </c>
      <c r="V73" s="36" t="s">
        <v>566</v>
      </c>
      <c r="W73" s="37">
        <v>45789</v>
      </c>
      <c r="X73" s="36"/>
      <c r="Y73" s="36"/>
      <c r="AA73" s="512">
        <v>45797</v>
      </c>
      <c r="AB73" s="510" t="s">
        <v>103</v>
      </c>
      <c r="AC73" s="510">
        <v>34</v>
      </c>
    </row>
    <row r="74" spans="1:29" s="5" customFormat="1" ht="38.25" hidden="1">
      <c r="A74" s="10"/>
      <c r="B74" s="32">
        <f t="shared" si="2"/>
        <v>69</v>
      </c>
      <c r="C74" s="32" t="s">
        <v>567</v>
      </c>
      <c r="D74" s="32" t="s">
        <v>87</v>
      </c>
      <c r="E74" s="32" t="s">
        <v>568</v>
      </c>
      <c r="F74" s="27">
        <v>9003878065</v>
      </c>
      <c r="G74" s="39" t="s">
        <v>569</v>
      </c>
      <c r="H74" s="27" t="s">
        <v>570</v>
      </c>
      <c r="I74" s="27" t="s">
        <v>571</v>
      </c>
      <c r="J74" s="27" t="s">
        <v>572</v>
      </c>
      <c r="K74" s="33">
        <v>45754</v>
      </c>
      <c r="L74" s="34" t="s">
        <v>8</v>
      </c>
      <c r="M74" s="35"/>
      <c r="N74" s="32" t="s">
        <v>22</v>
      </c>
      <c r="O74" s="33">
        <v>45744</v>
      </c>
      <c r="P74" s="33">
        <v>45838</v>
      </c>
      <c r="Q74" s="32" t="s">
        <v>573</v>
      </c>
      <c r="R74" s="32" t="s">
        <v>11</v>
      </c>
      <c r="S74" s="35" t="s">
        <v>94</v>
      </c>
      <c r="T74" s="35"/>
      <c r="U74" s="35"/>
      <c r="V74" s="35"/>
      <c r="W74" s="35"/>
      <c r="X74" s="35"/>
      <c r="Y74" s="36"/>
      <c r="AA74" s="512" t="s">
        <v>54</v>
      </c>
      <c r="AB74" s="150"/>
      <c r="AC74" s="150">
        <v>34</v>
      </c>
    </row>
    <row r="75" spans="1:29" s="5" customFormat="1" ht="89.25" hidden="1">
      <c r="B75" s="32">
        <f t="shared" si="2"/>
        <v>70</v>
      </c>
      <c r="C75" s="32" t="s">
        <v>574</v>
      </c>
      <c r="D75" s="32" t="s">
        <v>87</v>
      </c>
      <c r="E75" s="32" t="s">
        <v>575</v>
      </c>
      <c r="F75" s="27">
        <v>9003522366</v>
      </c>
      <c r="G75" s="39" t="s">
        <v>576</v>
      </c>
      <c r="H75" s="27" t="s">
        <v>577</v>
      </c>
      <c r="I75" s="27" t="s">
        <v>578</v>
      </c>
      <c r="J75" s="27" t="s">
        <v>579</v>
      </c>
      <c r="K75" s="33">
        <v>45755</v>
      </c>
      <c r="L75" s="34" t="s">
        <v>4</v>
      </c>
      <c r="M75" s="35"/>
      <c r="N75" s="32" t="s">
        <v>22</v>
      </c>
      <c r="O75" s="52">
        <v>45744</v>
      </c>
      <c r="P75" s="52">
        <v>45793</v>
      </c>
      <c r="Q75" s="19" t="s">
        <v>580</v>
      </c>
      <c r="R75" s="32" t="s">
        <v>11</v>
      </c>
      <c r="S75" s="35" t="s">
        <v>94</v>
      </c>
      <c r="T75" s="35"/>
      <c r="U75" s="35"/>
      <c r="V75" s="35"/>
      <c r="W75" s="35"/>
      <c r="X75" s="35"/>
      <c r="Y75" s="36"/>
      <c r="AA75" s="512">
        <v>45798</v>
      </c>
      <c r="AB75" s="510" t="s">
        <v>10</v>
      </c>
      <c r="AC75" s="510">
        <v>1</v>
      </c>
    </row>
    <row r="76" spans="1:29" s="5" customFormat="1" ht="30" hidden="1">
      <c r="B76" s="32">
        <f t="shared" si="2"/>
        <v>71</v>
      </c>
      <c r="C76" s="32" t="s">
        <v>581</v>
      </c>
      <c r="D76" s="32" t="s">
        <v>87</v>
      </c>
      <c r="E76" s="32" t="s">
        <v>582</v>
      </c>
      <c r="F76" s="27">
        <v>8090039027</v>
      </c>
      <c r="G76" s="39" t="s">
        <v>583</v>
      </c>
      <c r="H76" s="27" t="s">
        <v>584</v>
      </c>
      <c r="I76" s="27" t="s">
        <v>585</v>
      </c>
      <c r="J76" s="27" t="s">
        <v>586</v>
      </c>
      <c r="K76" s="33">
        <v>45755</v>
      </c>
      <c r="L76" s="34" t="s">
        <v>4</v>
      </c>
      <c r="M76" s="35"/>
      <c r="N76" s="32" t="s">
        <v>22</v>
      </c>
      <c r="O76" s="52">
        <v>45744</v>
      </c>
      <c r="P76" s="52">
        <v>45828</v>
      </c>
      <c r="Q76" s="19" t="s">
        <v>587</v>
      </c>
      <c r="R76" s="32" t="s">
        <v>11</v>
      </c>
      <c r="S76" s="35" t="s">
        <v>94</v>
      </c>
      <c r="T76" s="35"/>
      <c r="U76" s="35"/>
      <c r="V76" s="35"/>
      <c r="W76" s="35"/>
      <c r="X76" s="35"/>
      <c r="Y76" s="36"/>
      <c r="AA76" s="150"/>
      <c r="AB76" s="510" t="s">
        <v>103</v>
      </c>
      <c r="AC76" s="510">
        <v>31</v>
      </c>
    </row>
    <row r="77" spans="1:29" s="5" customFormat="1" ht="30" hidden="1">
      <c r="B77" s="32">
        <f t="shared" si="2"/>
        <v>72</v>
      </c>
      <c r="C77" s="32" t="s">
        <v>588</v>
      </c>
      <c r="D77" s="32" t="s">
        <v>87</v>
      </c>
      <c r="E77" s="32" t="s">
        <v>589</v>
      </c>
      <c r="F77" s="27">
        <v>9000577269</v>
      </c>
      <c r="G77" s="39" t="s">
        <v>590</v>
      </c>
      <c r="H77" s="27" t="s">
        <v>469</v>
      </c>
      <c r="I77" s="27" t="s">
        <v>470</v>
      </c>
      <c r="J77" s="27" t="s">
        <v>471</v>
      </c>
      <c r="K77" s="33">
        <v>45755</v>
      </c>
      <c r="L77" s="34" t="s">
        <v>4</v>
      </c>
      <c r="M77" s="35"/>
      <c r="N77" s="32" t="s">
        <v>22</v>
      </c>
      <c r="O77" s="52">
        <v>45744</v>
      </c>
      <c r="P77" s="52">
        <v>45809</v>
      </c>
      <c r="Q77" s="19" t="s">
        <v>591</v>
      </c>
      <c r="R77" s="32" t="s">
        <v>11</v>
      </c>
      <c r="S77" s="35" t="s">
        <v>94</v>
      </c>
      <c r="T77" s="35"/>
      <c r="U77" s="35"/>
      <c r="V77" s="35"/>
      <c r="W77" s="35"/>
      <c r="X77" s="35"/>
      <c r="Y77" s="36"/>
      <c r="AA77" s="512" t="s">
        <v>55</v>
      </c>
      <c r="AB77" s="150"/>
      <c r="AC77" s="150">
        <v>32</v>
      </c>
    </row>
    <row r="78" spans="1:29" s="5" customFormat="1" ht="51" hidden="1">
      <c r="B78" s="32">
        <f t="shared" si="2"/>
        <v>73</v>
      </c>
      <c r="C78" s="32" t="s">
        <v>592</v>
      </c>
      <c r="D78" s="32" t="s">
        <v>87</v>
      </c>
      <c r="E78" s="32" t="s">
        <v>593</v>
      </c>
      <c r="F78" s="27">
        <v>9016610240</v>
      </c>
      <c r="G78" s="39" t="s">
        <v>594</v>
      </c>
      <c r="H78" s="27" t="s">
        <v>595</v>
      </c>
      <c r="I78" s="27" t="s">
        <v>596</v>
      </c>
      <c r="J78" s="27" t="s">
        <v>597</v>
      </c>
      <c r="K78" s="33">
        <v>45755</v>
      </c>
      <c r="L78" s="34" t="s">
        <v>4</v>
      </c>
      <c r="M78" s="35"/>
      <c r="N78" s="32" t="s">
        <v>22</v>
      </c>
      <c r="O78" s="52">
        <v>45744</v>
      </c>
      <c r="P78" s="52">
        <v>45782</v>
      </c>
      <c r="Q78" s="19" t="s">
        <v>598</v>
      </c>
      <c r="R78" s="32" t="s">
        <v>7</v>
      </c>
      <c r="S78" s="53"/>
      <c r="T78" s="35"/>
      <c r="U78" s="37">
        <v>45776</v>
      </c>
      <c r="V78" s="35"/>
      <c r="W78" s="35"/>
      <c r="X78" s="36" t="s">
        <v>599</v>
      </c>
      <c r="Y78" s="36"/>
      <c r="AA78" s="512">
        <v>45799</v>
      </c>
      <c r="AB78" s="510" t="s">
        <v>103</v>
      </c>
      <c r="AC78" s="510">
        <v>30</v>
      </c>
    </row>
    <row r="79" spans="1:29" s="5" customFormat="1" ht="180" hidden="1">
      <c r="B79" s="32">
        <f t="shared" si="2"/>
        <v>74</v>
      </c>
      <c r="C79" s="32" t="s">
        <v>600</v>
      </c>
      <c r="D79" s="32" t="s">
        <v>87</v>
      </c>
      <c r="E79" s="32" t="s">
        <v>601</v>
      </c>
      <c r="F79" s="27">
        <v>9017293422</v>
      </c>
      <c r="G79" s="39" t="s">
        <v>602</v>
      </c>
      <c r="H79" s="27" t="s">
        <v>603</v>
      </c>
      <c r="I79" s="27" t="s">
        <v>604</v>
      </c>
      <c r="J79" s="27" t="s">
        <v>605</v>
      </c>
      <c r="K79" s="33">
        <v>45755</v>
      </c>
      <c r="L79" s="34" t="s">
        <v>4</v>
      </c>
      <c r="M79" s="34"/>
      <c r="N79" s="32" t="s">
        <v>22</v>
      </c>
      <c r="O79" s="52">
        <v>45744</v>
      </c>
      <c r="P79" s="52">
        <v>45807</v>
      </c>
      <c r="Q79" s="19" t="s">
        <v>606</v>
      </c>
      <c r="R79" s="32" t="s">
        <v>7</v>
      </c>
      <c r="S79" s="48" t="s">
        <v>607</v>
      </c>
      <c r="T79" s="37">
        <v>45776</v>
      </c>
      <c r="U79" s="37">
        <v>45776</v>
      </c>
      <c r="V79" s="298" t="s">
        <v>608</v>
      </c>
      <c r="W79" s="37">
        <v>45798</v>
      </c>
      <c r="X79" s="35"/>
      <c r="Y79" s="36" t="s">
        <v>609</v>
      </c>
      <c r="AA79" s="512" t="s">
        <v>56</v>
      </c>
      <c r="AB79" s="150"/>
      <c r="AC79" s="150">
        <v>30</v>
      </c>
    </row>
    <row r="80" spans="1:29" s="5" customFormat="1" ht="45" hidden="1">
      <c r="B80" s="32">
        <f t="shared" si="2"/>
        <v>75</v>
      </c>
      <c r="C80" s="32" t="s">
        <v>610</v>
      </c>
      <c r="D80" s="32" t="s">
        <v>87</v>
      </c>
      <c r="E80" s="32" t="s">
        <v>611</v>
      </c>
      <c r="F80" s="38">
        <v>9007939611</v>
      </c>
      <c r="G80" s="39" t="s">
        <v>612</v>
      </c>
      <c r="H80" s="27" t="s">
        <v>613</v>
      </c>
      <c r="I80" s="27" t="s">
        <v>614</v>
      </c>
      <c r="J80" s="27" t="s">
        <v>615</v>
      </c>
      <c r="K80" s="33">
        <v>45755</v>
      </c>
      <c r="L80" s="34" t="s">
        <v>4</v>
      </c>
      <c r="M80" s="34"/>
      <c r="N80" s="32" t="s">
        <v>22</v>
      </c>
      <c r="O80" s="52">
        <v>45744</v>
      </c>
      <c r="P80" s="52">
        <v>45803</v>
      </c>
      <c r="Q80" s="19" t="s">
        <v>616</v>
      </c>
      <c r="R80" s="32" t="s">
        <v>7</v>
      </c>
      <c r="S80" s="56" t="s">
        <v>617</v>
      </c>
      <c r="T80" s="37">
        <v>45776</v>
      </c>
      <c r="U80" s="37">
        <v>45776</v>
      </c>
      <c r="V80" s="35"/>
      <c r="W80" s="35"/>
      <c r="X80" s="36"/>
      <c r="Y80" s="36"/>
      <c r="AA80" s="512">
        <v>45800</v>
      </c>
      <c r="AB80" s="510" t="s">
        <v>14</v>
      </c>
      <c r="AC80" s="510">
        <v>1</v>
      </c>
    </row>
    <row r="81" spans="2:29" s="5" customFormat="1" ht="26.25" hidden="1">
      <c r="B81" s="32">
        <f t="shared" si="2"/>
        <v>76</v>
      </c>
      <c r="C81" s="32" t="s">
        <v>618</v>
      </c>
      <c r="D81" s="32" t="s">
        <v>87</v>
      </c>
      <c r="E81" s="32" t="s">
        <v>619</v>
      </c>
      <c r="F81" s="27">
        <v>9012616481</v>
      </c>
      <c r="G81" s="39" t="s">
        <v>620</v>
      </c>
      <c r="H81" s="27" t="s">
        <v>231</v>
      </c>
      <c r="I81" s="27" t="s">
        <v>232</v>
      </c>
      <c r="J81" s="27" t="s">
        <v>233</v>
      </c>
      <c r="K81" s="33">
        <v>45755</v>
      </c>
      <c r="L81" s="34" t="s">
        <v>4</v>
      </c>
      <c r="M81" s="35"/>
      <c r="N81" s="32" t="s">
        <v>22</v>
      </c>
      <c r="O81" s="52">
        <v>45744</v>
      </c>
      <c r="P81" s="52">
        <v>45778</v>
      </c>
      <c r="Q81" s="19" t="s">
        <v>621</v>
      </c>
      <c r="R81" s="32" t="s">
        <v>11</v>
      </c>
      <c r="S81" s="35" t="s">
        <v>94</v>
      </c>
      <c r="T81" s="35"/>
      <c r="U81" s="35"/>
      <c r="V81" s="35"/>
      <c r="W81" s="35"/>
      <c r="X81" s="35"/>
      <c r="Y81" s="36"/>
      <c r="AA81" s="150"/>
      <c r="AB81" s="510" t="s">
        <v>103</v>
      </c>
      <c r="AC81" s="510">
        <v>31</v>
      </c>
    </row>
    <row r="82" spans="2:29" s="5" customFormat="1" ht="60" hidden="1">
      <c r="B82" s="32">
        <f t="shared" si="2"/>
        <v>77</v>
      </c>
      <c r="C82" s="32" t="s">
        <v>622</v>
      </c>
      <c r="D82" s="32" t="s">
        <v>87</v>
      </c>
      <c r="E82" s="32" t="s">
        <v>623</v>
      </c>
      <c r="F82" s="27">
        <v>9017562593</v>
      </c>
      <c r="G82" s="39" t="s">
        <v>624</v>
      </c>
      <c r="H82" s="27" t="s">
        <v>625</v>
      </c>
      <c r="I82" s="27" t="s">
        <v>626</v>
      </c>
      <c r="J82" s="27" t="s">
        <v>627</v>
      </c>
      <c r="K82" s="33">
        <v>45755</v>
      </c>
      <c r="L82" s="34" t="s">
        <v>4</v>
      </c>
      <c r="M82" s="35"/>
      <c r="N82" s="32" t="s">
        <v>22</v>
      </c>
      <c r="O82" s="52">
        <v>45744</v>
      </c>
      <c r="P82" s="52">
        <v>45822</v>
      </c>
      <c r="Q82" s="19" t="s">
        <v>628</v>
      </c>
      <c r="R82" s="32" t="s">
        <v>7</v>
      </c>
      <c r="S82" s="53" t="s">
        <v>439</v>
      </c>
      <c r="T82" s="37"/>
      <c r="U82" s="37">
        <v>45776</v>
      </c>
      <c r="V82" s="35"/>
      <c r="W82" s="35"/>
      <c r="X82" s="36" t="s">
        <v>629</v>
      </c>
      <c r="Y82" s="36"/>
      <c r="AA82" s="512" t="s">
        <v>630</v>
      </c>
      <c r="AB82" s="150"/>
      <c r="AC82" s="150">
        <v>32</v>
      </c>
    </row>
    <row r="83" spans="2:29" s="5" customFormat="1" ht="38.25" hidden="1">
      <c r="B83" s="32">
        <f t="shared" si="2"/>
        <v>78</v>
      </c>
      <c r="C83" s="32" t="s">
        <v>631</v>
      </c>
      <c r="D83" s="32" t="s">
        <v>87</v>
      </c>
      <c r="E83" s="32" t="s">
        <v>632</v>
      </c>
      <c r="F83" s="27">
        <v>9015062703</v>
      </c>
      <c r="G83" s="39" t="s">
        <v>633</v>
      </c>
      <c r="H83" s="27" t="s">
        <v>595</v>
      </c>
      <c r="I83" s="27" t="s">
        <v>596</v>
      </c>
      <c r="J83" s="27" t="s">
        <v>597</v>
      </c>
      <c r="K83" s="33">
        <v>45755</v>
      </c>
      <c r="L83" s="34" t="s">
        <v>4</v>
      </c>
      <c r="M83" s="35"/>
      <c r="N83" s="32" t="s">
        <v>22</v>
      </c>
      <c r="O83" s="52">
        <v>45744</v>
      </c>
      <c r="P83" s="52">
        <v>45782</v>
      </c>
      <c r="Q83" s="19" t="s">
        <v>634</v>
      </c>
      <c r="R83" s="32" t="s">
        <v>11</v>
      </c>
      <c r="S83" s="35" t="s">
        <v>94</v>
      </c>
      <c r="T83" s="35"/>
      <c r="U83" s="35"/>
      <c r="V83" s="35"/>
      <c r="W83" s="35"/>
      <c r="X83" s="35"/>
      <c r="Y83" s="36"/>
      <c r="AA83" s="512">
        <v>45804</v>
      </c>
      <c r="AB83" s="510" t="s">
        <v>103</v>
      </c>
      <c r="AC83" s="510">
        <v>22</v>
      </c>
    </row>
    <row r="84" spans="2:29" s="5" customFormat="1" ht="60" hidden="1">
      <c r="B84" s="32">
        <f t="shared" si="2"/>
        <v>79</v>
      </c>
      <c r="C84" s="32" t="s">
        <v>635</v>
      </c>
      <c r="D84" s="32" t="s">
        <v>87</v>
      </c>
      <c r="E84" s="32" t="s">
        <v>636</v>
      </c>
      <c r="F84" s="27">
        <v>9006927333</v>
      </c>
      <c r="G84" s="39" t="s">
        <v>637</v>
      </c>
      <c r="H84" s="27" t="s">
        <v>638</v>
      </c>
      <c r="I84" s="27" t="s">
        <v>639</v>
      </c>
      <c r="J84" s="27" t="s">
        <v>640</v>
      </c>
      <c r="K84" s="33">
        <v>45755</v>
      </c>
      <c r="L84" s="34" t="s">
        <v>4</v>
      </c>
      <c r="M84" s="35"/>
      <c r="N84" s="32" t="s">
        <v>22</v>
      </c>
      <c r="O84" s="52">
        <v>45744</v>
      </c>
      <c r="P84" s="52">
        <v>45779</v>
      </c>
      <c r="Q84" s="19" t="s">
        <v>641</v>
      </c>
      <c r="R84" s="32" t="s">
        <v>7</v>
      </c>
      <c r="S84" s="36"/>
      <c r="T84" s="35"/>
      <c r="U84" s="37">
        <v>45771</v>
      </c>
      <c r="V84" s="35"/>
      <c r="W84" s="35"/>
      <c r="X84" s="36"/>
      <c r="Y84" s="36"/>
      <c r="AA84" s="512" t="s">
        <v>642</v>
      </c>
      <c r="AB84" s="150"/>
      <c r="AC84" s="150">
        <v>22</v>
      </c>
    </row>
    <row r="85" spans="2:29" s="5" customFormat="1" ht="150" hidden="1">
      <c r="B85" s="32">
        <f t="shared" si="2"/>
        <v>80</v>
      </c>
      <c r="C85" s="32" t="s">
        <v>643</v>
      </c>
      <c r="D85" s="32" t="s">
        <v>87</v>
      </c>
      <c r="E85" s="32" t="s">
        <v>644</v>
      </c>
      <c r="F85" s="27">
        <v>9000621451</v>
      </c>
      <c r="G85" s="39" t="s">
        <v>645</v>
      </c>
      <c r="H85" s="27" t="s">
        <v>646</v>
      </c>
      <c r="I85" s="27" t="s">
        <v>647</v>
      </c>
      <c r="J85" s="27" t="s">
        <v>648</v>
      </c>
      <c r="K85" s="33">
        <v>45755</v>
      </c>
      <c r="L85" s="34" t="s">
        <v>4</v>
      </c>
      <c r="M85" s="35"/>
      <c r="N85" s="32" t="s">
        <v>22</v>
      </c>
      <c r="O85" s="52">
        <v>45744</v>
      </c>
      <c r="P85" s="52">
        <v>45792</v>
      </c>
      <c r="Q85" s="19" t="s">
        <v>649</v>
      </c>
      <c r="R85" s="32" t="s">
        <v>7</v>
      </c>
      <c r="S85" s="57" t="s">
        <v>650</v>
      </c>
      <c r="T85" s="37">
        <v>45776</v>
      </c>
      <c r="U85" s="37">
        <v>45789</v>
      </c>
      <c r="V85" s="35" t="s">
        <v>651</v>
      </c>
      <c r="W85" s="37">
        <v>45789</v>
      </c>
      <c r="X85" s="35"/>
      <c r="Y85" s="36"/>
      <c r="AA85" s="512">
        <v>45805</v>
      </c>
      <c r="AB85" s="510" t="s">
        <v>10</v>
      </c>
      <c r="AC85" s="510">
        <v>1</v>
      </c>
    </row>
    <row r="86" spans="2:29" s="5" customFormat="1" ht="30" hidden="1">
      <c r="B86" s="32">
        <f t="shared" si="2"/>
        <v>81</v>
      </c>
      <c r="C86" s="32" t="s">
        <v>652</v>
      </c>
      <c r="D86" s="32" t="s">
        <v>87</v>
      </c>
      <c r="E86" s="32" t="s">
        <v>653</v>
      </c>
      <c r="F86" s="27">
        <v>9003811007</v>
      </c>
      <c r="G86" s="39" t="s">
        <v>654</v>
      </c>
      <c r="H86" s="27" t="s">
        <v>655</v>
      </c>
      <c r="I86" s="27" t="s">
        <v>656</v>
      </c>
      <c r="J86" s="27" t="s">
        <v>657</v>
      </c>
      <c r="K86" s="33">
        <v>45755</v>
      </c>
      <c r="L86" s="34" t="s">
        <v>4</v>
      </c>
      <c r="M86" s="35"/>
      <c r="N86" s="32" t="s">
        <v>22</v>
      </c>
      <c r="O86" s="52">
        <v>45744</v>
      </c>
      <c r="P86" s="52">
        <v>45823</v>
      </c>
      <c r="Q86" s="19" t="s">
        <v>658</v>
      </c>
      <c r="R86" s="32" t="s">
        <v>15</v>
      </c>
      <c r="S86" s="58"/>
      <c r="T86" s="35"/>
      <c r="U86" s="35"/>
      <c r="V86" s="35"/>
      <c r="W86" s="35"/>
      <c r="X86" s="35"/>
      <c r="Y86" s="36"/>
      <c r="AA86" s="150"/>
      <c r="AB86" s="510" t="s">
        <v>103</v>
      </c>
      <c r="AC86" s="510">
        <v>16</v>
      </c>
    </row>
    <row r="87" spans="2:29" s="5" customFormat="1" ht="38.25" hidden="1">
      <c r="B87" s="32">
        <f t="shared" si="2"/>
        <v>82</v>
      </c>
      <c r="C87" s="32" t="s">
        <v>659</v>
      </c>
      <c r="D87" s="32" t="s">
        <v>87</v>
      </c>
      <c r="E87" s="32" t="s">
        <v>660</v>
      </c>
      <c r="F87" s="27">
        <v>9006430036</v>
      </c>
      <c r="G87" s="39" t="s">
        <v>661</v>
      </c>
      <c r="H87" s="27" t="s">
        <v>662</v>
      </c>
      <c r="I87" s="27" t="s">
        <v>663</v>
      </c>
      <c r="J87" s="27" t="s">
        <v>664</v>
      </c>
      <c r="K87" s="33">
        <v>45755</v>
      </c>
      <c r="L87" s="34" t="s">
        <v>4</v>
      </c>
      <c r="M87" s="35"/>
      <c r="N87" s="32" t="s">
        <v>22</v>
      </c>
      <c r="O87" s="52">
        <v>45744</v>
      </c>
      <c r="P87" s="52">
        <v>45792</v>
      </c>
      <c r="Q87" s="19" t="s">
        <v>665</v>
      </c>
      <c r="R87" s="32" t="s">
        <v>11</v>
      </c>
      <c r="S87" s="35" t="s">
        <v>94</v>
      </c>
      <c r="T87" s="35"/>
      <c r="U87" s="35"/>
      <c r="V87" s="35"/>
      <c r="W87" s="35"/>
      <c r="X87" s="35"/>
      <c r="Y87" s="36"/>
      <c r="AA87" s="512" t="s">
        <v>666</v>
      </c>
      <c r="AB87" s="150"/>
      <c r="AC87" s="150">
        <v>17</v>
      </c>
    </row>
    <row r="88" spans="2:29" s="5" customFormat="1" ht="51" hidden="1">
      <c r="B88" s="32">
        <f t="shared" si="2"/>
        <v>83</v>
      </c>
      <c r="C88" s="32" t="s">
        <v>667</v>
      </c>
      <c r="D88" s="32" t="s">
        <v>87</v>
      </c>
      <c r="E88" s="32" t="s">
        <v>668</v>
      </c>
      <c r="F88" s="27">
        <v>9014450474</v>
      </c>
      <c r="G88" s="39" t="s">
        <v>669</v>
      </c>
      <c r="H88" s="27" t="s">
        <v>670</v>
      </c>
      <c r="I88" s="27" t="s">
        <v>671</v>
      </c>
      <c r="J88" s="27" t="s">
        <v>672</v>
      </c>
      <c r="K88" s="33">
        <v>45755</v>
      </c>
      <c r="L88" s="34" t="s">
        <v>4</v>
      </c>
      <c r="M88" s="35"/>
      <c r="N88" s="32" t="s">
        <v>22</v>
      </c>
      <c r="O88" s="52">
        <v>45744</v>
      </c>
      <c r="P88" s="52">
        <v>45808</v>
      </c>
      <c r="Q88" s="19" t="s">
        <v>673</v>
      </c>
      <c r="R88" s="32" t="s">
        <v>11</v>
      </c>
      <c r="S88" s="35" t="s">
        <v>94</v>
      </c>
      <c r="T88" s="35"/>
      <c r="U88" s="35"/>
      <c r="V88" s="35"/>
      <c r="W88" s="35"/>
      <c r="X88" s="35"/>
      <c r="Y88" s="36"/>
      <c r="AA88" s="512">
        <v>45807</v>
      </c>
      <c r="AB88" s="510" t="s">
        <v>14</v>
      </c>
      <c r="AC88" s="510">
        <v>1</v>
      </c>
    </row>
    <row r="89" spans="2:29" s="5" customFormat="1" ht="51" hidden="1">
      <c r="B89" s="32">
        <f t="shared" ref="B89:B104" si="3">+B88+1</f>
        <v>84</v>
      </c>
      <c r="C89" s="32" t="s">
        <v>674</v>
      </c>
      <c r="D89" s="32" t="s">
        <v>87</v>
      </c>
      <c r="E89" s="32" t="s">
        <v>675</v>
      </c>
      <c r="F89" s="27">
        <v>9000696707</v>
      </c>
      <c r="G89" s="39" t="s">
        <v>676</v>
      </c>
      <c r="H89" s="27" t="s">
        <v>514</v>
      </c>
      <c r="I89" s="27" t="s">
        <v>515</v>
      </c>
      <c r="J89" s="27" t="s">
        <v>516</v>
      </c>
      <c r="K89" s="33">
        <v>45755</v>
      </c>
      <c r="L89" s="34" t="s">
        <v>4</v>
      </c>
      <c r="M89" s="35"/>
      <c r="N89" s="32" t="s">
        <v>22</v>
      </c>
      <c r="O89" s="52">
        <v>45744</v>
      </c>
      <c r="P89" s="52">
        <v>45807</v>
      </c>
      <c r="Q89" s="19" t="s">
        <v>677</v>
      </c>
      <c r="R89" s="32" t="s">
        <v>11</v>
      </c>
      <c r="S89" s="35" t="s">
        <v>94</v>
      </c>
      <c r="T89" s="35"/>
      <c r="U89" s="35"/>
      <c r="V89" s="35"/>
      <c r="W89" s="35"/>
      <c r="X89" s="35"/>
      <c r="Y89" s="36"/>
      <c r="AA89" s="150"/>
      <c r="AB89" s="510" t="s">
        <v>103</v>
      </c>
      <c r="AC89" s="510">
        <v>8</v>
      </c>
    </row>
    <row r="90" spans="2:29" s="5" customFormat="1" ht="45" hidden="1">
      <c r="B90" s="32">
        <f t="shared" si="3"/>
        <v>85</v>
      </c>
      <c r="C90" s="32" t="s">
        <v>678</v>
      </c>
      <c r="D90" s="32" t="s">
        <v>87</v>
      </c>
      <c r="E90" s="32" t="s">
        <v>679</v>
      </c>
      <c r="F90" s="27">
        <v>9018145375</v>
      </c>
      <c r="G90" s="39" t="s">
        <v>680</v>
      </c>
      <c r="H90" s="27" t="s">
        <v>681</v>
      </c>
      <c r="I90" s="27" t="s">
        <v>682</v>
      </c>
      <c r="J90" s="27" t="s">
        <v>683</v>
      </c>
      <c r="K90" s="33">
        <v>45755</v>
      </c>
      <c r="L90" s="34" t="s">
        <v>8</v>
      </c>
      <c r="M90" s="35"/>
      <c r="N90" s="32" t="s">
        <v>22</v>
      </c>
      <c r="O90" s="33"/>
      <c r="P90" s="33"/>
      <c r="Q90" s="32"/>
      <c r="R90" s="32" t="s">
        <v>7</v>
      </c>
      <c r="S90" s="36" t="s">
        <v>684</v>
      </c>
      <c r="T90" s="35"/>
      <c r="U90" s="37">
        <v>45776</v>
      </c>
      <c r="V90" s="35" t="s">
        <v>685</v>
      </c>
      <c r="W90" s="37">
        <v>45776</v>
      </c>
      <c r="X90" s="35" t="s">
        <v>686</v>
      </c>
      <c r="Y90" s="36" t="s">
        <v>687</v>
      </c>
      <c r="AA90" s="512" t="s">
        <v>688</v>
      </c>
      <c r="AB90" s="150"/>
      <c r="AC90" s="150">
        <v>9</v>
      </c>
    </row>
    <row r="91" spans="2:29" s="5" customFormat="1" ht="45" hidden="1">
      <c r="B91" s="32">
        <f t="shared" si="3"/>
        <v>86</v>
      </c>
      <c r="C91" s="32" t="s">
        <v>689</v>
      </c>
      <c r="D91" s="32" t="s">
        <v>87</v>
      </c>
      <c r="E91" s="32" t="s">
        <v>690</v>
      </c>
      <c r="F91" s="38">
        <v>9017331231</v>
      </c>
      <c r="G91" s="39" t="s">
        <v>691</v>
      </c>
      <c r="H91" s="27" t="s">
        <v>692</v>
      </c>
      <c r="I91" s="27" t="s">
        <v>693</v>
      </c>
      <c r="J91" s="27" t="s">
        <v>694</v>
      </c>
      <c r="K91" s="33">
        <v>45755</v>
      </c>
      <c r="L91" s="34" t="s">
        <v>8</v>
      </c>
      <c r="M91" s="35"/>
      <c r="N91" s="32" t="s">
        <v>22</v>
      </c>
      <c r="O91" s="33">
        <v>45744</v>
      </c>
      <c r="P91" s="33">
        <v>45808</v>
      </c>
      <c r="Q91" s="32" t="s">
        <v>695</v>
      </c>
      <c r="R91" s="32" t="s">
        <v>7</v>
      </c>
      <c r="S91" s="35" t="s">
        <v>94</v>
      </c>
      <c r="T91" s="35"/>
      <c r="U91" s="35"/>
      <c r="V91" s="35"/>
      <c r="W91" s="35"/>
      <c r="X91" s="35"/>
      <c r="Y91" s="36"/>
      <c r="AA91" s="512">
        <v>45811</v>
      </c>
      <c r="AB91" s="510" t="s">
        <v>103</v>
      </c>
      <c r="AC91" s="510">
        <v>3</v>
      </c>
    </row>
    <row r="92" spans="2:29" s="5" customFormat="1" ht="38.25" hidden="1">
      <c r="B92" s="32">
        <f t="shared" si="3"/>
        <v>87</v>
      </c>
      <c r="C92" s="32" t="s">
        <v>696</v>
      </c>
      <c r="D92" s="32" t="s">
        <v>87</v>
      </c>
      <c r="E92" s="32" t="s">
        <v>697</v>
      </c>
      <c r="F92" s="27">
        <v>9016087551</v>
      </c>
      <c r="G92" s="39" t="s">
        <v>698</v>
      </c>
      <c r="H92" s="27" t="s">
        <v>699</v>
      </c>
      <c r="I92" s="27" t="s">
        <v>700</v>
      </c>
      <c r="J92" s="27" t="s">
        <v>701</v>
      </c>
      <c r="K92" s="33">
        <v>45755</v>
      </c>
      <c r="L92" s="34" t="s">
        <v>8</v>
      </c>
      <c r="M92" s="35"/>
      <c r="N92" s="32" t="s">
        <v>22</v>
      </c>
      <c r="O92" s="33">
        <v>45744</v>
      </c>
      <c r="P92" s="33">
        <v>45807</v>
      </c>
      <c r="Q92" s="32" t="s">
        <v>702</v>
      </c>
      <c r="R92" s="32" t="s">
        <v>7</v>
      </c>
      <c r="S92" s="35" t="s">
        <v>439</v>
      </c>
      <c r="T92" s="35"/>
      <c r="U92" s="35"/>
      <c r="V92" s="35"/>
      <c r="W92" s="35"/>
      <c r="X92" s="35"/>
      <c r="Y92" s="36"/>
      <c r="AA92" s="512" t="s">
        <v>703</v>
      </c>
      <c r="AB92" s="150"/>
      <c r="AC92" s="150">
        <v>3</v>
      </c>
    </row>
    <row r="93" spans="2:29" s="5" customFormat="1" ht="51" hidden="1">
      <c r="B93" s="32">
        <f t="shared" si="3"/>
        <v>88</v>
      </c>
      <c r="C93" s="32" t="s">
        <v>704</v>
      </c>
      <c r="D93" s="32" t="s">
        <v>87</v>
      </c>
      <c r="E93" s="32" t="s">
        <v>705</v>
      </c>
      <c r="F93" s="27">
        <v>9017592913</v>
      </c>
      <c r="G93" s="39" t="s">
        <v>706</v>
      </c>
      <c r="H93" s="27" t="s">
        <v>707</v>
      </c>
      <c r="I93" s="27" t="s">
        <v>708</v>
      </c>
      <c r="J93" s="27" t="s">
        <v>709</v>
      </c>
      <c r="K93" s="33">
        <v>45755</v>
      </c>
      <c r="L93" s="34" t="s">
        <v>8</v>
      </c>
      <c r="M93" s="35"/>
      <c r="N93" s="32" t="s">
        <v>22</v>
      </c>
      <c r="O93" s="33">
        <v>45744</v>
      </c>
      <c r="P93" s="33">
        <v>45802</v>
      </c>
      <c r="Q93" s="32" t="s">
        <v>710</v>
      </c>
      <c r="R93" s="32" t="s">
        <v>7</v>
      </c>
      <c r="S93" s="35" t="s">
        <v>439</v>
      </c>
      <c r="T93" s="35"/>
      <c r="U93" s="37"/>
      <c r="V93" s="36"/>
      <c r="W93" s="37"/>
      <c r="X93" s="35"/>
      <c r="Y93" s="36"/>
      <c r="AA93" s="512">
        <v>45782</v>
      </c>
      <c r="AB93" s="510" t="s">
        <v>20</v>
      </c>
      <c r="AC93" s="510">
        <v>1</v>
      </c>
    </row>
    <row r="94" spans="2:29" s="5" customFormat="1" ht="26.25" hidden="1">
      <c r="B94" s="32">
        <f t="shared" si="3"/>
        <v>89</v>
      </c>
      <c r="C94" s="32" t="s">
        <v>711</v>
      </c>
      <c r="D94" s="32" t="s">
        <v>87</v>
      </c>
      <c r="E94" s="32" t="s">
        <v>712</v>
      </c>
      <c r="F94" s="27">
        <v>9002354308</v>
      </c>
      <c r="G94" s="39" t="s">
        <v>713</v>
      </c>
      <c r="H94" s="27" t="s">
        <v>714</v>
      </c>
      <c r="I94" s="27" t="s">
        <v>715</v>
      </c>
      <c r="J94" s="27" t="s">
        <v>716</v>
      </c>
      <c r="K94" s="33">
        <v>45755</v>
      </c>
      <c r="L94" s="34" t="s">
        <v>8</v>
      </c>
      <c r="M94" s="35"/>
      <c r="N94" s="32" t="s">
        <v>22</v>
      </c>
      <c r="O94" s="33">
        <v>45744</v>
      </c>
      <c r="P94" s="33">
        <v>45789</v>
      </c>
      <c r="Q94" s="32" t="s">
        <v>717</v>
      </c>
      <c r="R94" s="32" t="s">
        <v>7</v>
      </c>
      <c r="S94" s="35" t="s">
        <v>439</v>
      </c>
      <c r="T94" s="35"/>
      <c r="U94" s="35"/>
      <c r="V94" s="35"/>
      <c r="W94" s="35"/>
      <c r="X94" s="35"/>
      <c r="Y94" s="36"/>
      <c r="AA94" s="150"/>
      <c r="AB94" s="510" t="s">
        <v>103</v>
      </c>
      <c r="AC94" s="510">
        <v>2</v>
      </c>
    </row>
    <row r="95" spans="2:29" s="5" customFormat="1" ht="51" hidden="1">
      <c r="B95" s="32">
        <f t="shared" si="3"/>
        <v>90</v>
      </c>
      <c r="C95" s="32" t="s">
        <v>718</v>
      </c>
      <c r="D95" s="32" t="s">
        <v>87</v>
      </c>
      <c r="E95" s="32" t="s">
        <v>719</v>
      </c>
      <c r="F95" s="27">
        <v>9008595486</v>
      </c>
      <c r="G95" s="39" t="s">
        <v>720</v>
      </c>
      <c r="H95" s="27" t="s">
        <v>721</v>
      </c>
      <c r="I95" s="27" t="s">
        <v>722</v>
      </c>
      <c r="J95" s="27" t="s">
        <v>723</v>
      </c>
      <c r="K95" s="33">
        <v>45755</v>
      </c>
      <c r="L95" s="34" t="s">
        <v>8</v>
      </c>
      <c r="M95" s="35"/>
      <c r="N95" s="32" t="s">
        <v>22</v>
      </c>
      <c r="O95" s="33">
        <v>45744</v>
      </c>
      <c r="P95" s="33">
        <v>45808</v>
      </c>
      <c r="Q95" s="32" t="s">
        <v>724</v>
      </c>
      <c r="R95" s="32" t="s">
        <v>7</v>
      </c>
      <c r="S95" s="36" t="s">
        <v>439</v>
      </c>
      <c r="T95" s="35"/>
      <c r="U95" s="35"/>
      <c r="V95" s="36" t="s">
        <v>725</v>
      </c>
      <c r="W95" s="37">
        <v>45757</v>
      </c>
      <c r="X95" s="36" t="s">
        <v>726</v>
      </c>
      <c r="Y95" s="36"/>
      <c r="AA95" s="512" t="s">
        <v>57</v>
      </c>
      <c r="AB95" s="150"/>
      <c r="AC95" s="150">
        <v>3</v>
      </c>
    </row>
    <row r="96" spans="2:29" s="5" customFormat="1" ht="38.25" hidden="1">
      <c r="B96" s="32">
        <f t="shared" si="3"/>
        <v>91</v>
      </c>
      <c r="C96" s="32" t="s">
        <v>727</v>
      </c>
      <c r="D96" s="32" t="s">
        <v>87</v>
      </c>
      <c r="E96" s="32" t="s">
        <v>728</v>
      </c>
      <c r="F96" s="27">
        <v>8090042855</v>
      </c>
      <c r="G96" s="39" t="s">
        <v>729</v>
      </c>
      <c r="H96" s="27" t="s">
        <v>584</v>
      </c>
      <c r="I96" s="27" t="s">
        <v>585</v>
      </c>
      <c r="J96" s="27" t="s">
        <v>586</v>
      </c>
      <c r="K96" s="33">
        <v>45755</v>
      </c>
      <c r="L96" s="34" t="s">
        <v>8</v>
      </c>
      <c r="M96" s="35"/>
      <c r="N96" s="32" t="s">
        <v>22</v>
      </c>
      <c r="O96" s="33">
        <v>45744</v>
      </c>
      <c r="P96" s="33">
        <v>45808</v>
      </c>
      <c r="Q96" s="32" t="s">
        <v>730</v>
      </c>
      <c r="R96" s="32" t="s">
        <v>7</v>
      </c>
      <c r="S96" s="35" t="s">
        <v>94</v>
      </c>
      <c r="T96" s="35"/>
      <c r="U96" s="35"/>
      <c r="V96" s="35"/>
      <c r="W96" s="35"/>
      <c r="X96" s="35"/>
      <c r="Y96" s="36"/>
      <c r="AA96" s="509" t="s">
        <v>28</v>
      </c>
      <c r="AB96" s="511"/>
      <c r="AC96" s="510">
        <v>1657</v>
      </c>
    </row>
    <row r="97" spans="2:29" s="5" customFormat="1" ht="45" hidden="1">
      <c r="B97" s="32">
        <f t="shared" si="3"/>
        <v>92</v>
      </c>
      <c r="C97" s="32" t="s">
        <v>731</v>
      </c>
      <c r="D97" s="32" t="s">
        <v>87</v>
      </c>
      <c r="E97" s="32" t="s">
        <v>732</v>
      </c>
      <c r="F97" s="27">
        <v>8001783072</v>
      </c>
      <c r="G97" s="39" t="s">
        <v>733</v>
      </c>
      <c r="H97" s="27" t="s">
        <v>734</v>
      </c>
      <c r="I97" s="27" t="s">
        <v>735</v>
      </c>
      <c r="J97" s="27" t="s">
        <v>736</v>
      </c>
      <c r="K97" s="33">
        <v>45755</v>
      </c>
      <c r="L97" s="34" t="s">
        <v>8</v>
      </c>
      <c r="M97" s="35"/>
      <c r="N97" s="32" t="s">
        <v>22</v>
      </c>
      <c r="O97" s="33">
        <v>45744</v>
      </c>
      <c r="P97" s="33">
        <v>45816</v>
      </c>
      <c r="Q97" s="32" t="s">
        <v>737</v>
      </c>
      <c r="R97" s="32" t="s">
        <v>7</v>
      </c>
      <c r="S97" s="35" t="s">
        <v>94</v>
      </c>
      <c r="T97" s="35"/>
      <c r="U97" s="35"/>
      <c r="V97" s="35"/>
      <c r="W97" s="35"/>
      <c r="X97" s="35"/>
      <c r="Y97" s="36"/>
      <c r="AA97"/>
      <c r="AB97"/>
      <c r="AC97"/>
    </row>
    <row r="98" spans="2:29" s="5" customFormat="1" ht="60" hidden="1">
      <c r="B98" s="32">
        <f t="shared" si="3"/>
        <v>93</v>
      </c>
      <c r="C98" s="32" t="s">
        <v>738</v>
      </c>
      <c r="D98" s="32" t="s">
        <v>87</v>
      </c>
      <c r="E98" s="32" t="s">
        <v>739</v>
      </c>
      <c r="F98" s="27">
        <v>8040058280</v>
      </c>
      <c r="G98" s="39" t="s">
        <v>740</v>
      </c>
      <c r="H98" s="27" t="s">
        <v>187</v>
      </c>
      <c r="I98" s="27" t="s">
        <v>188</v>
      </c>
      <c r="J98" s="27" t="s">
        <v>189</v>
      </c>
      <c r="K98" s="33">
        <v>45755</v>
      </c>
      <c r="L98" s="34" t="s">
        <v>8</v>
      </c>
      <c r="M98" s="35"/>
      <c r="N98" s="32" t="s">
        <v>22</v>
      </c>
      <c r="O98" s="33">
        <v>45744</v>
      </c>
      <c r="P98" s="33">
        <v>45809</v>
      </c>
      <c r="Q98" s="32" t="s">
        <v>741</v>
      </c>
      <c r="R98" s="32" t="s">
        <v>11</v>
      </c>
      <c r="S98" s="35" t="s">
        <v>94</v>
      </c>
      <c r="T98" s="35"/>
      <c r="U98" s="35"/>
      <c r="V98" s="35"/>
      <c r="W98" s="35"/>
      <c r="X98" s="35"/>
      <c r="Y98" s="36"/>
      <c r="AA98"/>
      <c r="AB98"/>
      <c r="AC98"/>
    </row>
    <row r="99" spans="2:29" s="5" customFormat="1" ht="60" hidden="1">
      <c r="B99" s="32">
        <f t="shared" si="3"/>
        <v>94</v>
      </c>
      <c r="C99" s="32" t="s">
        <v>742</v>
      </c>
      <c r="D99" s="32" t="s">
        <v>87</v>
      </c>
      <c r="E99" s="32" t="s">
        <v>743</v>
      </c>
      <c r="F99" s="27">
        <v>9017532550</v>
      </c>
      <c r="G99" s="39" t="s">
        <v>744</v>
      </c>
      <c r="H99" s="27" t="s">
        <v>745</v>
      </c>
      <c r="I99" s="27" t="s">
        <v>746</v>
      </c>
      <c r="J99" s="27" t="s">
        <v>747</v>
      </c>
      <c r="K99" s="33">
        <v>45755</v>
      </c>
      <c r="L99" s="34" t="s">
        <v>8</v>
      </c>
      <c r="M99" s="35"/>
      <c r="N99" s="32" t="s">
        <v>22</v>
      </c>
      <c r="O99" s="33">
        <v>45744</v>
      </c>
      <c r="P99" s="33">
        <v>45809</v>
      </c>
      <c r="Q99" s="32" t="s">
        <v>748</v>
      </c>
      <c r="R99" s="32" t="s">
        <v>11</v>
      </c>
      <c r="S99" s="35" t="s">
        <v>94</v>
      </c>
      <c r="T99" s="35"/>
      <c r="U99" s="35"/>
      <c r="V99" s="35"/>
      <c r="W99" s="35"/>
      <c r="X99" s="35"/>
      <c r="Y99" s="36"/>
      <c r="AA99"/>
      <c r="AB99"/>
      <c r="AC99"/>
    </row>
    <row r="100" spans="2:29" s="5" customFormat="1" ht="75" hidden="1">
      <c r="B100" s="32">
        <f t="shared" si="3"/>
        <v>95</v>
      </c>
      <c r="C100" s="32" t="s">
        <v>749</v>
      </c>
      <c r="D100" s="32" t="s">
        <v>87</v>
      </c>
      <c r="E100" s="32" t="s">
        <v>750</v>
      </c>
      <c r="F100" s="27">
        <v>9012110851</v>
      </c>
      <c r="G100" s="39" t="s">
        <v>751</v>
      </c>
      <c r="H100" s="27" t="s">
        <v>752</v>
      </c>
      <c r="I100" s="27" t="s">
        <v>753</v>
      </c>
      <c r="J100" s="27" t="s">
        <v>754</v>
      </c>
      <c r="K100" s="33">
        <v>45755</v>
      </c>
      <c r="L100" s="34" t="s">
        <v>8</v>
      </c>
      <c r="M100" s="35"/>
      <c r="N100" s="32" t="s">
        <v>22</v>
      </c>
      <c r="O100" s="33">
        <v>45744</v>
      </c>
      <c r="P100" s="33">
        <v>45818</v>
      </c>
      <c r="Q100" s="32" t="s">
        <v>755</v>
      </c>
      <c r="R100" s="32" t="s">
        <v>11</v>
      </c>
      <c r="S100" s="35" t="s">
        <v>94</v>
      </c>
      <c r="T100" s="35"/>
      <c r="U100" s="35"/>
      <c r="V100" s="35"/>
      <c r="W100" s="35"/>
      <c r="X100" s="35"/>
      <c r="Y100" s="36"/>
      <c r="AA100"/>
      <c r="AB100"/>
      <c r="AC100"/>
    </row>
    <row r="101" spans="2:29" s="5" customFormat="1" ht="30" hidden="1">
      <c r="B101" s="32">
        <f t="shared" si="3"/>
        <v>96</v>
      </c>
      <c r="C101" s="32" t="s">
        <v>756</v>
      </c>
      <c r="D101" s="32" t="s">
        <v>87</v>
      </c>
      <c r="E101" s="32" t="s">
        <v>757</v>
      </c>
      <c r="F101" s="27">
        <v>9017795794</v>
      </c>
      <c r="G101" s="39" t="s">
        <v>758</v>
      </c>
      <c r="H101" s="27" t="s">
        <v>759</v>
      </c>
      <c r="I101" s="27" t="s">
        <v>760</v>
      </c>
      <c r="J101" s="27" t="s">
        <v>761</v>
      </c>
      <c r="K101" s="33">
        <v>45755</v>
      </c>
      <c r="L101" s="34" t="s">
        <v>8</v>
      </c>
      <c r="M101" s="35"/>
      <c r="N101" s="32" t="s">
        <v>22</v>
      </c>
      <c r="O101" s="33">
        <v>45744</v>
      </c>
      <c r="P101" s="33">
        <v>45838</v>
      </c>
      <c r="Q101" s="32" t="s">
        <v>762</v>
      </c>
      <c r="R101" s="32" t="s">
        <v>11</v>
      </c>
      <c r="S101" s="35" t="s">
        <v>94</v>
      </c>
      <c r="T101" s="35"/>
      <c r="U101" s="35"/>
      <c r="V101" s="35"/>
      <c r="W101" s="35"/>
      <c r="X101" s="35"/>
      <c r="Y101" s="36"/>
      <c r="AA101"/>
      <c r="AB101"/>
      <c r="AC101"/>
    </row>
    <row r="102" spans="2:29" s="5" customFormat="1" ht="30" hidden="1">
      <c r="B102" s="32">
        <f t="shared" si="3"/>
        <v>97</v>
      </c>
      <c r="C102" s="32" t="s">
        <v>763</v>
      </c>
      <c r="D102" s="32" t="s">
        <v>87</v>
      </c>
      <c r="E102" s="32" t="s">
        <v>764</v>
      </c>
      <c r="F102" s="27">
        <v>9000989332</v>
      </c>
      <c r="G102" s="39" t="s">
        <v>765</v>
      </c>
      <c r="H102" s="27" t="s">
        <v>766</v>
      </c>
      <c r="I102" s="27" t="s">
        <v>767</v>
      </c>
      <c r="J102" s="27" t="s">
        <v>768</v>
      </c>
      <c r="K102" s="33">
        <v>45755</v>
      </c>
      <c r="L102" s="34" t="s">
        <v>8</v>
      </c>
      <c r="M102" s="35"/>
      <c r="N102" s="32" t="s">
        <v>22</v>
      </c>
      <c r="O102" s="33">
        <v>45744</v>
      </c>
      <c r="P102" s="33">
        <v>45838</v>
      </c>
      <c r="Q102" s="32" t="s">
        <v>769</v>
      </c>
      <c r="R102" s="32" t="s">
        <v>7</v>
      </c>
      <c r="S102" s="36" t="s">
        <v>770</v>
      </c>
      <c r="T102" s="35"/>
      <c r="U102" s="35"/>
      <c r="V102" s="36" t="s">
        <v>771</v>
      </c>
      <c r="W102" s="37">
        <v>45768</v>
      </c>
      <c r="X102" s="35"/>
      <c r="Y102" s="36"/>
      <c r="AA102"/>
      <c r="AB102"/>
      <c r="AC102"/>
    </row>
    <row r="103" spans="2:29" s="5" customFormat="1" ht="51" hidden="1">
      <c r="B103" s="32">
        <f t="shared" si="3"/>
        <v>98</v>
      </c>
      <c r="C103" s="32" t="s">
        <v>772</v>
      </c>
      <c r="D103" s="32" t="s">
        <v>87</v>
      </c>
      <c r="E103" s="32" t="s">
        <v>773</v>
      </c>
      <c r="F103" s="27">
        <v>9011280411</v>
      </c>
      <c r="G103" s="39" t="s">
        <v>774</v>
      </c>
      <c r="H103" s="27" t="s">
        <v>245</v>
      </c>
      <c r="I103" s="27" t="s">
        <v>246</v>
      </c>
      <c r="J103" s="27" t="s">
        <v>247</v>
      </c>
      <c r="K103" s="33">
        <v>45755</v>
      </c>
      <c r="L103" s="34" t="s">
        <v>8</v>
      </c>
      <c r="M103" s="35"/>
      <c r="N103" s="32" t="s">
        <v>22</v>
      </c>
      <c r="O103" s="33">
        <v>45797</v>
      </c>
      <c r="P103" s="33">
        <v>45829</v>
      </c>
      <c r="Q103" s="32" t="s">
        <v>775</v>
      </c>
      <c r="R103" s="32" t="s">
        <v>11</v>
      </c>
      <c r="S103" s="36" t="s">
        <v>94</v>
      </c>
      <c r="T103" s="35"/>
      <c r="U103" s="35"/>
      <c r="V103" s="35"/>
      <c r="W103" s="35"/>
      <c r="X103" s="35"/>
      <c r="Y103" s="36"/>
      <c r="AA103"/>
      <c r="AB103"/>
      <c r="AC103"/>
    </row>
    <row r="104" spans="2:29" s="5" customFormat="1" ht="38.25" hidden="1">
      <c r="B104" s="32">
        <f t="shared" si="3"/>
        <v>99</v>
      </c>
      <c r="C104" s="32" t="s">
        <v>776</v>
      </c>
      <c r="D104" s="32" t="s">
        <v>87</v>
      </c>
      <c r="E104" s="32" t="s">
        <v>777</v>
      </c>
      <c r="F104" s="27">
        <v>9005090144</v>
      </c>
      <c r="G104" s="39" t="s">
        <v>778</v>
      </c>
      <c r="H104" s="27" t="s">
        <v>779</v>
      </c>
      <c r="I104" s="27" t="s">
        <v>780</v>
      </c>
      <c r="J104" s="27" t="s">
        <v>781</v>
      </c>
      <c r="K104" s="33">
        <v>45755</v>
      </c>
      <c r="L104" s="34" t="s">
        <v>8</v>
      </c>
      <c r="M104" s="35"/>
      <c r="N104" s="32" t="s">
        <v>22</v>
      </c>
      <c r="O104" s="33">
        <v>45744</v>
      </c>
      <c r="P104" s="33">
        <v>45463</v>
      </c>
      <c r="Q104" s="32" t="s">
        <v>782</v>
      </c>
      <c r="R104" s="32" t="s">
        <v>11</v>
      </c>
      <c r="S104" s="35" t="s">
        <v>94</v>
      </c>
      <c r="T104" s="35"/>
      <c r="U104" s="35"/>
      <c r="V104" s="35"/>
      <c r="W104" s="35"/>
      <c r="X104" s="35"/>
      <c r="Y104" s="36"/>
      <c r="AA104"/>
      <c r="AB104"/>
      <c r="AC104"/>
    </row>
    <row r="105" spans="2:29" s="5" customFormat="1" ht="60" hidden="1">
      <c r="B105" s="32">
        <f t="shared" ref="B105:B135" si="4">+B104+1</f>
        <v>100</v>
      </c>
      <c r="C105" s="32" t="s">
        <v>783</v>
      </c>
      <c r="D105" s="32" t="s">
        <v>87</v>
      </c>
      <c r="E105" s="32" t="s">
        <v>784</v>
      </c>
      <c r="F105" s="27">
        <v>9005382144</v>
      </c>
      <c r="G105" s="39" t="s">
        <v>785</v>
      </c>
      <c r="H105" s="27" t="s">
        <v>786</v>
      </c>
      <c r="I105" s="27" t="s">
        <v>787</v>
      </c>
      <c r="J105" s="27" t="s">
        <v>788</v>
      </c>
      <c r="K105" s="33">
        <v>45755</v>
      </c>
      <c r="L105" s="34" t="s">
        <v>12</v>
      </c>
      <c r="M105" s="35"/>
      <c r="N105" s="32" t="s">
        <v>22</v>
      </c>
      <c r="O105" s="33">
        <v>45689</v>
      </c>
      <c r="P105" s="33">
        <v>45838</v>
      </c>
      <c r="Q105" s="32" t="s">
        <v>789</v>
      </c>
      <c r="R105" s="32" t="s">
        <v>11</v>
      </c>
      <c r="S105" s="35" t="s">
        <v>94</v>
      </c>
      <c r="T105" s="35"/>
      <c r="U105" s="35"/>
      <c r="V105" s="35"/>
      <c r="W105" s="35"/>
      <c r="X105" s="35"/>
      <c r="Y105" s="36"/>
      <c r="AA105"/>
      <c r="AB105"/>
      <c r="AC105"/>
    </row>
    <row r="106" spans="2:29" s="5" customFormat="1" ht="25.5" hidden="1">
      <c r="B106" s="32">
        <f t="shared" si="4"/>
        <v>101</v>
      </c>
      <c r="C106" s="32" t="s">
        <v>790</v>
      </c>
      <c r="D106" s="32" t="s">
        <v>87</v>
      </c>
      <c r="E106" s="32" t="s">
        <v>791</v>
      </c>
      <c r="F106" s="27">
        <v>9017622559</v>
      </c>
      <c r="G106" s="39" t="s">
        <v>792</v>
      </c>
      <c r="H106" s="27" t="s">
        <v>187</v>
      </c>
      <c r="I106" s="27" t="s">
        <v>188</v>
      </c>
      <c r="J106" s="27" t="s">
        <v>189</v>
      </c>
      <c r="K106" s="33">
        <v>45755</v>
      </c>
      <c r="L106" s="34" t="s">
        <v>12</v>
      </c>
      <c r="M106" s="35"/>
      <c r="N106" s="32" t="s">
        <v>22</v>
      </c>
      <c r="O106" s="33">
        <v>45689</v>
      </c>
      <c r="P106" s="33">
        <v>45838</v>
      </c>
      <c r="Q106" s="32" t="s">
        <v>793</v>
      </c>
      <c r="R106" s="32" t="s">
        <v>11</v>
      </c>
      <c r="S106" s="35" t="s">
        <v>94</v>
      </c>
      <c r="T106" s="35"/>
      <c r="U106" s="35"/>
      <c r="V106" s="35"/>
      <c r="W106" s="35"/>
      <c r="X106" s="35"/>
      <c r="Y106" s="36"/>
      <c r="AA106"/>
      <c r="AB106"/>
      <c r="AC106"/>
    </row>
    <row r="107" spans="2:29" s="5" customFormat="1" ht="30" hidden="1">
      <c r="B107" s="32">
        <f t="shared" si="4"/>
        <v>102</v>
      </c>
      <c r="C107" s="32" t="s">
        <v>794</v>
      </c>
      <c r="D107" s="32" t="s">
        <v>87</v>
      </c>
      <c r="E107" s="32" t="s">
        <v>795</v>
      </c>
      <c r="F107" s="27">
        <v>9010565412</v>
      </c>
      <c r="G107" s="39" t="s">
        <v>796</v>
      </c>
      <c r="H107" s="27" t="s">
        <v>797</v>
      </c>
      <c r="I107" s="27" t="s">
        <v>798</v>
      </c>
      <c r="J107" s="27" t="s">
        <v>799</v>
      </c>
      <c r="K107" s="33">
        <v>45755</v>
      </c>
      <c r="L107" s="34" t="s">
        <v>12</v>
      </c>
      <c r="M107" s="35"/>
      <c r="N107" s="32" t="s">
        <v>22</v>
      </c>
      <c r="O107" s="33">
        <v>45716</v>
      </c>
      <c r="P107" s="33">
        <v>45836</v>
      </c>
      <c r="Q107" s="32" t="s">
        <v>800</v>
      </c>
      <c r="R107" s="32" t="s">
        <v>11</v>
      </c>
      <c r="S107" s="35" t="s">
        <v>94</v>
      </c>
      <c r="T107" s="35"/>
      <c r="U107" s="35"/>
      <c r="V107" s="35"/>
      <c r="W107" s="35"/>
      <c r="X107" s="35"/>
      <c r="Y107" s="36"/>
      <c r="AA107"/>
      <c r="AB107"/>
      <c r="AC107"/>
    </row>
    <row r="108" spans="2:29" s="5" customFormat="1" ht="89.25" hidden="1">
      <c r="B108" s="32">
        <f t="shared" si="4"/>
        <v>103</v>
      </c>
      <c r="C108" s="32" t="s">
        <v>801</v>
      </c>
      <c r="D108" s="32" t="s">
        <v>87</v>
      </c>
      <c r="E108" s="32" t="s">
        <v>802</v>
      </c>
      <c r="F108" s="27">
        <v>8170072912</v>
      </c>
      <c r="G108" s="39" t="s">
        <v>803</v>
      </c>
      <c r="H108" s="27" t="s">
        <v>804</v>
      </c>
      <c r="I108" s="27" t="s">
        <v>805</v>
      </c>
      <c r="J108" s="27" t="s">
        <v>806</v>
      </c>
      <c r="K108" s="33">
        <v>45755</v>
      </c>
      <c r="L108" s="34" t="s">
        <v>12</v>
      </c>
      <c r="M108" s="35"/>
      <c r="N108" s="32" t="s">
        <v>22</v>
      </c>
      <c r="O108" s="33">
        <v>45745</v>
      </c>
      <c r="P108" s="33">
        <v>45858</v>
      </c>
      <c r="Q108" s="32" t="s">
        <v>807</v>
      </c>
      <c r="R108" s="32" t="s">
        <v>7</v>
      </c>
      <c r="S108" s="42" t="s">
        <v>808</v>
      </c>
      <c r="T108" s="35"/>
      <c r="U108" s="37">
        <v>45776</v>
      </c>
      <c r="V108" s="35" t="s">
        <v>809</v>
      </c>
      <c r="W108" s="37">
        <v>45776</v>
      </c>
      <c r="X108" s="35"/>
      <c r="Y108" s="36"/>
      <c r="AA108"/>
      <c r="AB108"/>
      <c r="AC108"/>
    </row>
    <row r="109" spans="2:29" s="5" customFormat="1" ht="30" hidden="1">
      <c r="B109" s="32">
        <f t="shared" si="4"/>
        <v>104</v>
      </c>
      <c r="C109" s="32" t="s">
        <v>810</v>
      </c>
      <c r="D109" s="32" t="s">
        <v>87</v>
      </c>
      <c r="E109" s="32" t="s">
        <v>811</v>
      </c>
      <c r="F109" s="27">
        <v>9018303921</v>
      </c>
      <c r="G109" s="39" t="s">
        <v>812</v>
      </c>
      <c r="H109" s="27" t="s">
        <v>360</v>
      </c>
      <c r="I109" s="27" t="s">
        <v>361</v>
      </c>
      <c r="J109" s="27" t="s">
        <v>362</v>
      </c>
      <c r="K109" s="33">
        <v>45755</v>
      </c>
      <c r="L109" s="34" t="s">
        <v>12</v>
      </c>
      <c r="M109" s="35"/>
      <c r="N109" s="32" t="s">
        <v>22</v>
      </c>
      <c r="O109" s="33">
        <v>45782</v>
      </c>
      <c r="P109" s="33">
        <v>45864</v>
      </c>
      <c r="Q109" s="32" t="s">
        <v>813</v>
      </c>
      <c r="R109" s="32" t="s">
        <v>11</v>
      </c>
      <c r="S109" s="35" t="s">
        <v>94</v>
      </c>
      <c r="T109" s="35"/>
      <c r="U109" s="35"/>
      <c r="V109" s="35"/>
      <c r="W109" s="35"/>
      <c r="X109" s="35"/>
      <c r="Y109" s="36"/>
      <c r="AA109"/>
      <c r="AB109"/>
      <c r="AC109"/>
    </row>
    <row r="110" spans="2:29" s="5" customFormat="1" ht="60" hidden="1">
      <c r="B110" s="32">
        <f t="shared" si="4"/>
        <v>105</v>
      </c>
      <c r="C110" s="32" t="s">
        <v>814</v>
      </c>
      <c r="D110" s="32" t="s">
        <v>87</v>
      </c>
      <c r="E110" s="32" t="s">
        <v>815</v>
      </c>
      <c r="F110" s="27">
        <v>9006271639</v>
      </c>
      <c r="G110" s="39" t="s">
        <v>816</v>
      </c>
      <c r="H110" s="27" t="s">
        <v>252</v>
      </c>
      <c r="I110" s="27" t="s">
        <v>253</v>
      </c>
      <c r="J110" s="27" t="s">
        <v>254</v>
      </c>
      <c r="K110" s="33">
        <v>45755</v>
      </c>
      <c r="L110" s="34" t="s">
        <v>12</v>
      </c>
      <c r="M110" s="35"/>
      <c r="N110" s="32" t="s">
        <v>22</v>
      </c>
      <c r="O110" s="33">
        <v>45719</v>
      </c>
      <c r="P110" s="33">
        <v>45828</v>
      </c>
      <c r="Q110" s="32" t="s">
        <v>817</v>
      </c>
      <c r="R110" s="32" t="s">
        <v>11</v>
      </c>
      <c r="S110" s="35" t="s">
        <v>94</v>
      </c>
      <c r="T110" s="35"/>
      <c r="U110" s="35"/>
      <c r="V110" s="35"/>
      <c r="W110" s="35"/>
      <c r="X110" s="35"/>
      <c r="Y110" s="36"/>
      <c r="AA110"/>
      <c r="AB110"/>
      <c r="AC110"/>
    </row>
    <row r="111" spans="2:29" s="5" customFormat="1" ht="45" hidden="1">
      <c r="B111" s="32">
        <f t="shared" si="4"/>
        <v>106</v>
      </c>
      <c r="C111" s="32" t="s">
        <v>818</v>
      </c>
      <c r="D111" s="32" t="s">
        <v>87</v>
      </c>
      <c r="E111" s="32" t="s">
        <v>819</v>
      </c>
      <c r="F111" s="27">
        <v>9016422665</v>
      </c>
      <c r="G111" s="39" t="s">
        <v>820</v>
      </c>
      <c r="H111" s="27" t="s">
        <v>821</v>
      </c>
      <c r="I111" s="27" t="s">
        <v>822</v>
      </c>
      <c r="J111" s="27" t="s">
        <v>823</v>
      </c>
      <c r="K111" s="33">
        <v>45755</v>
      </c>
      <c r="L111" s="34" t="s">
        <v>12</v>
      </c>
      <c r="M111" s="35"/>
      <c r="N111" s="32" t="s">
        <v>22</v>
      </c>
      <c r="O111" s="33">
        <v>45705</v>
      </c>
      <c r="P111" s="33">
        <v>45825</v>
      </c>
      <c r="Q111" s="32" t="s">
        <v>824</v>
      </c>
      <c r="R111" s="32" t="s">
        <v>11</v>
      </c>
      <c r="S111" s="35" t="s">
        <v>94</v>
      </c>
      <c r="T111" s="35"/>
      <c r="U111" s="35"/>
      <c r="V111" s="35"/>
      <c r="W111" s="35"/>
      <c r="X111" s="35"/>
      <c r="Y111" s="36"/>
      <c r="AA111"/>
      <c r="AB111"/>
      <c r="AC111"/>
    </row>
    <row r="112" spans="2:29" s="5" customFormat="1" ht="45" hidden="1">
      <c r="B112" s="32">
        <f t="shared" si="4"/>
        <v>107</v>
      </c>
      <c r="C112" s="32" t="s">
        <v>825</v>
      </c>
      <c r="D112" s="32" t="s">
        <v>87</v>
      </c>
      <c r="E112" s="32" t="s">
        <v>826</v>
      </c>
      <c r="F112" s="27">
        <v>8060105101</v>
      </c>
      <c r="G112" s="39" t="s">
        <v>827</v>
      </c>
      <c r="H112" s="27" t="s">
        <v>828</v>
      </c>
      <c r="I112" s="27" t="s">
        <v>829</v>
      </c>
      <c r="J112" s="27" t="s">
        <v>830</v>
      </c>
      <c r="K112" s="33">
        <v>45755</v>
      </c>
      <c r="L112" s="34" t="s">
        <v>12</v>
      </c>
      <c r="M112" s="35"/>
      <c r="N112" s="32" t="s">
        <v>22</v>
      </c>
      <c r="O112" s="33">
        <v>45713</v>
      </c>
      <c r="P112" s="33">
        <v>45838</v>
      </c>
      <c r="Q112" s="32" t="s">
        <v>831</v>
      </c>
      <c r="R112" s="32" t="s">
        <v>7</v>
      </c>
      <c r="S112" s="36"/>
      <c r="T112" s="35"/>
      <c r="U112" s="35"/>
      <c r="V112" s="37">
        <v>45770</v>
      </c>
      <c r="W112" s="35"/>
      <c r="X112" s="35"/>
      <c r="Y112" s="36"/>
      <c r="AA112"/>
      <c r="AB112"/>
      <c r="AC112"/>
    </row>
    <row r="113" spans="1:29" s="5" customFormat="1" ht="25.5" hidden="1">
      <c r="B113" s="32">
        <f t="shared" si="4"/>
        <v>108</v>
      </c>
      <c r="C113" s="32" t="s">
        <v>832</v>
      </c>
      <c r="D113" s="32" t="s">
        <v>87</v>
      </c>
      <c r="E113" s="32" t="s">
        <v>833</v>
      </c>
      <c r="F113" s="27">
        <v>9018819065</v>
      </c>
      <c r="G113" s="39" t="s">
        <v>834</v>
      </c>
      <c r="H113" s="27" t="s">
        <v>514</v>
      </c>
      <c r="I113" s="27" t="s">
        <v>515</v>
      </c>
      <c r="J113" s="27" t="s">
        <v>516</v>
      </c>
      <c r="K113" s="33">
        <v>45755</v>
      </c>
      <c r="L113" s="34" t="s">
        <v>12</v>
      </c>
      <c r="M113" s="35"/>
      <c r="N113" s="32" t="s">
        <v>22</v>
      </c>
      <c r="O113" s="33">
        <v>45748</v>
      </c>
      <c r="P113" s="33">
        <v>45838</v>
      </c>
      <c r="Q113" s="32" t="s">
        <v>835</v>
      </c>
      <c r="R113" s="32" t="s">
        <v>7</v>
      </c>
      <c r="S113" s="35" t="s">
        <v>94</v>
      </c>
      <c r="T113" s="35"/>
      <c r="U113" s="35"/>
      <c r="V113" s="35"/>
      <c r="W113" s="35"/>
      <c r="X113" s="35"/>
      <c r="Y113" s="36"/>
      <c r="AA113"/>
      <c r="AB113"/>
      <c r="AC113"/>
    </row>
    <row r="114" spans="1:29" s="5" customFormat="1" ht="30" hidden="1">
      <c r="B114" s="32">
        <f t="shared" si="4"/>
        <v>109</v>
      </c>
      <c r="C114" s="32" t="s">
        <v>836</v>
      </c>
      <c r="D114" s="32" t="s">
        <v>87</v>
      </c>
      <c r="E114" s="32" t="s">
        <v>837</v>
      </c>
      <c r="F114" s="27">
        <v>9015238245</v>
      </c>
      <c r="G114" s="39" t="s">
        <v>838</v>
      </c>
      <c r="H114" s="27" t="s">
        <v>514</v>
      </c>
      <c r="I114" s="27" t="s">
        <v>515</v>
      </c>
      <c r="J114" s="27" t="s">
        <v>516</v>
      </c>
      <c r="K114" s="33">
        <v>45755</v>
      </c>
      <c r="L114" s="34" t="s">
        <v>12</v>
      </c>
      <c r="M114" s="35"/>
      <c r="N114" s="32" t="s">
        <v>22</v>
      </c>
      <c r="O114" s="33">
        <v>45748</v>
      </c>
      <c r="P114" s="33">
        <v>45838</v>
      </c>
      <c r="Q114" s="32" t="s">
        <v>839</v>
      </c>
      <c r="R114" s="32" t="s">
        <v>7</v>
      </c>
      <c r="S114" s="35" t="s">
        <v>94</v>
      </c>
      <c r="T114" s="35"/>
      <c r="U114" s="35"/>
      <c r="V114" s="35"/>
      <c r="W114" s="35"/>
      <c r="X114" s="35"/>
      <c r="Y114" s="36"/>
      <c r="AA114"/>
      <c r="AB114"/>
      <c r="AC114"/>
    </row>
    <row r="115" spans="1:29" s="5" customFormat="1" ht="30" hidden="1">
      <c r="B115" s="32">
        <f t="shared" si="4"/>
        <v>110</v>
      </c>
      <c r="C115" s="32" t="s">
        <v>840</v>
      </c>
      <c r="D115" s="32" t="s">
        <v>87</v>
      </c>
      <c r="E115" s="32" t="s">
        <v>841</v>
      </c>
      <c r="F115" s="27">
        <v>9007871129</v>
      </c>
      <c r="G115" s="39" t="s">
        <v>842</v>
      </c>
      <c r="H115" s="27" t="s">
        <v>843</v>
      </c>
      <c r="I115" s="27" t="s">
        <v>844</v>
      </c>
      <c r="J115" s="27" t="s">
        <v>845</v>
      </c>
      <c r="K115" s="33">
        <v>45755</v>
      </c>
      <c r="L115" s="34" t="s">
        <v>12</v>
      </c>
      <c r="M115" s="35"/>
      <c r="N115" s="32" t="s">
        <v>22</v>
      </c>
      <c r="O115" s="33">
        <v>45717</v>
      </c>
      <c r="P115" s="33">
        <v>45838</v>
      </c>
      <c r="Q115" s="32" t="s">
        <v>846</v>
      </c>
      <c r="R115" s="32" t="s">
        <v>7</v>
      </c>
      <c r="S115" s="35" t="s">
        <v>94</v>
      </c>
      <c r="T115" s="35"/>
      <c r="U115" s="35"/>
      <c r="V115" s="35"/>
      <c r="W115" s="35"/>
      <c r="X115" s="35"/>
      <c r="Y115" s="36"/>
      <c r="AA115"/>
      <c r="AB115"/>
      <c r="AC115"/>
    </row>
    <row r="116" spans="1:29" s="5" customFormat="1" ht="45" hidden="1">
      <c r="B116" s="32">
        <f t="shared" si="4"/>
        <v>111</v>
      </c>
      <c r="C116" s="32" t="s">
        <v>847</v>
      </c>
      <c r="D116" s="32" t="s">
        <v>87</v>
      </c>
      <c r="E116" s="32" t="s">
        <v>848</v>
      </c>
      <c r="F116" s="27">
        <v>9012857127</v>
      </c>
      <c r="G116" s="39" t="s">
        <v>849</v>
      </c>
      <c r="H116" s="27" t="s">
        <v>850</v>
      </c>
      <c r="I116" s="27" t="s">
        <v>851</v>
      </c>
      <c r="J116" s="27" t="s">
        <v>852</v>
      </c>
      <c r="K116" s="33">
        <v>45755</v>
      </c>
      <c r="L116" s="34" t="s">
        <v>12</v>
      </c>
      <c r="M116" s="35"/>
      <c r="N116" s="32" t="s">
        <v>22</v>
      </c>
      <c r="O116" s="33">
        <v>45762</v>
      </c>
      <c r="P116" s="33">
        <v>45823</v>
      </c>
      <c r="Q116" s="32" t="s">
        <v>853</v>
      </c>
      <c r="R116" s="32" t="s">
        <v>15</v>
      </c>
      <c r="S116" s="42" t="s">
        <v>94</v>
      </c>
      <c r="T116" s="35"/>
      <c r="U116" s="35"/>
      <c r="V116" s="36" t="s">
        <v>854</v>
      </c>
      <c r="W116" s="37">
        <v>45757</v>
      </c>
      <c r="X116" s="37">
        <v>45757</v>
      </c>
      <c r="Y116" s="43"/>
      <c r="AA116"/>
      <c r="AB116"/>
      <c r="AC116"/>
    </row>
    <row r="117" spans="1:29" s="5" customFormat="1" ht="38.25" hidden="1">
      <c r="B117" s="32">
        <f t="shared" si="4"/>
        <v>112</v>
      </c>
      <c r="C117" s="32" t="s">
        <v>855</v>
      </c>
      <c r="D117" s="32" t="s">
        <v>87</v>
      </c>
      <c r="E117" s="32" t="s">
        <v>856</v>
      </c>
      <c r="F117" s="27">
        <v>9018476178</v>
      </c>
      <c r="G117" s="39" t="s">
        <v>857</v>
      </c>
      <c r="H117" s="27" t="s">
        <v>858</v>
      </c>
      <c r="I117" s="27" t="s">
        <v>859</v>
      </c>
      <c r="J117" s="27" t="s">
        <v>860</v>
      </c>
      <c r="K117" s="33">
        <v>45755</v>
      </c>
      <c r="L117" s="34" t="s">
        <v>12</v>
      </c>
      <c r="M117" s="35"/>
      <c r="N117" s="32" t="s">
        <v>22</v>
      </c>
      <c r="O117" s="33">
        <v>45737</v>
      </c>
      <c r="P117" s="33">
        <v>45848</v>
      </c>
      <c r="Q117" s="32" t="s">
        <v>861</v>
      </c>
      <c r="R117" s="32" t="s">
        <v>7</v>
      </c>
      <c r="S117" s="35" t="s">
        <v>94</v>
      </c>
      <c r="T117" s="35"/>
      <c r="U117" s="35"/>
      <c r="V117" s="35"/>
      <c r="W117" s="35"/>
      <c r="X117" s="35"/>
      <c r="Y117" s="36"/>
      <c r="AA117"/>
      <c r="AB117"/>
      <c r="AC117"/>
    </row>
    <row r="118" spans="1:29" s="5" customFormat="1" ht="45" hidden="1">
      <c r="B118" s="32">
        <f t="shared" si="4"/>
        <v>113</v>
      </c>
      <c r="C118" s="32" t="s">
        <v>862</v>
      </c>
      <c r="D118" s="32" t="s">
        <v>87</v>
      </c>
      <c r="E118" s="32" t="s">
        <v>863</v>
      </c>
      <c r="F118" s="27">
        <v>9018796602</v>
      </c>
      <c r="G118" s="39" t="s">
        <v>864</v>
      </c>
      <c r="H118" s="27" t="s">
        <v>865</v>
      </c>
      <c r="I118" s="27" t="s">
        <v>866</v>
      </c>
      <c r="J118" s="27" t="s">
        <v>867</v>
      </c>
      <c r="K118" s="33">
        <v>45755</v>
      </c>
      <c r="L118" s="34" t="s">
        <v>12</v>
      </c>
      <c r="M118" s="35"/>
      <c r="N118" s="32" t="s">
        <v>22</v>
      </c>
      <c r="O118" s="33">
        <v>45748</v>
      </c>
      <c r="P118" s="33">
        <v>45838</v>
      </c>
      <c r="Q118" s="32" t="s">
        <v>868</v>
      </c>
      <c r="R118" s="32" t="s">
        <v>7</v>
      </c>
      <c r="S118" s="35" t="s">
        <v>94</v>
      </c>
      <c r="T118" s="35"/>
      <c r="U118" s="35"/>
      <c r="V118" s="35"/>
      <c r="W118" s="35"/>
      <c r="X118" s="35"/>
      <c r="Y118" s="36"/>
      <c r="AA118"/>
      <c r="AB118"/>
      <c r="AC118"/>
    </row>
    <row r="119" spans="1:29" s="5" customFormat="1" ht="30" hidden="1">
      <c r="A119" s="10"/>
      <c r="B119" s="32">
        <f t="shared" si="4"/>
        <v>114</v>
      </c>
      <c r="C119" s="32" t="s">
        <v>869</v>
      </c>
      <c r="D119" s="32" t="s">
        <v>87</v>
      </c>
      <c r="E119" s="32" t="s">
        <v>870</v>
      </c>
      <c r="F119" s="27">
        <v>9016406408</v>
      </c>
      <c r="G119" s="39" t="s">
        <v>871</v>
      </c>
      <c r="H119" s="27" t="s">
        <v>504</v>
      </c>
      <c r="I119" s="27" t="s">
        <v>505</v>
      </c>
      <c r="J119" s="27" t="s">
        <v>506</v>
      </c>
      <c r="K119" s="33">
        <v>45755</v>
      </c>
      <c r="L119" s="34" t="s">
        <v>12</v>
      </c>
      <c r="M119" s="35"/>
      <c r="N119" s="32" t="s">
        <v>22</v>
      </c>
      <c r="O119" s="33">
        <v>45748</v>
      </c>
      <c r="P119" s="33">
        <v>45838</v>
      </c>
      <c r="Q119" s="32" t="s">
        <v>872</v>
      </c>
      <c r="R119" s="32" t="s">
        <v>7</v>
      </c>
      <c r="S119" s="35" t="s">
        <v>94</v>
      </c>
      <c r="T119" s="35"/>
      <c r="U119" s="35"/>
      <c r="V119" s="35"/>
      <c r="W119" s="35"/>
      <c r="X119" s="35"/>
      <c r="Y119" s="36"/>
      <c r="AA119"/>
      <c r="AB119"/>
      <c r="AC119"/>
    </row>
    <row r="120" spans="1:29" s="5" customFormat="1" ht="51" hidden="1">
      <c r="B120" s="32">
        <f t="shared" si="4"/>
        <v>115</v>
      </c>
      <c r="C120" s="32" t="s">
        <v>873</v>
      </c>
      <c r="D120" s="32" t="s">
        <v>87</v>
      </c>
      <c r="E120" s="32" t="s">
        <v>874</v>
      </c>
      <c r="F120" s="27">
        <v>9017447560</v>
      </c>
      <c r="G120" s="39" t="s">
        <v>875</v>
      </c>
      <c r="H120" s="27" t="s">
        <v>876</v>
      </c>
      <c r="I120" s="27" t="s">
        <v>877</v>
      </c>
      <c r="J120" s="27" t="s">
        <v>878</v>
      </c>
      <c r="K120" s="33">
        <v>45756</v>
      </c>
      <c r="L120" s="34" t="s">
        <v>4</v>
      </c>
      <c r="M120" s="35"/>
      <c r="N120" s="32" t="s">
        <v>22</v>
      </c>
      <c r="O120" s="52">
        <v>45668</v>
      </c>
      <c r="P120" s="18">
        <v>45829</v>
      </c>
      <c r="Q120" s="32" t="s">
        <v>879</v>
      </c>
      <c r="R120" s="32" t="s">
        <v>15</v>
      </c>
      <c r="S120" s="35"/>
      <c r="T120" s="35"/>
      <c r="U120" s="35"/>
      <c r="V120" s="35"/>
      <c r="W120" s="35"/>
      <c r="X120" s="35"/>
      <c r="Y120" s="36"/>
      <c r="AA120"/>
      <c r="AB120"/>
      <c r="AC120"/>
    </row>
    <row r="121" spans="1:29" s="5" customFormat="1" ht="114.75" hidden="1">
      <c r="B121" s="32">
        <f t="shared" si="4"/>
        <v>116</v>
      </c>
      <c r="C121" s="32" t="s">
        <v>880</v>
      </c>
      <c r="D121" s="32" t="s">
        <v>87</v>
      </c>
      <c r="E121" s="32" t="s">
        <v>881</v>
      </c>
      <c r="F121" s="27">
        <v>9001065453</v>
      </c>
      <c r="G121" s="39" t="s">
        <v>882</v>
      </c>
      <c r="H121" s="27" t="s">
        <v>532</v>
      </c>
      <c r="I121" s="27" t="s">
        <v>533</v>
      </c>
      <c r="J121" s="27" t="s">
        <v>534</v>
      </c>
      <c r="K121" s="33">
        <v>45756</v>
      </c>
      <c r="L121" s="34" t="s">
        <v>4</v>
      </c>
      <c r="M121" s="35"/>
      <c r="N121" s="32" t="s">
        <v>22</v>
      </c>
      <c r="O121" s="33">
        <v>45744</v>
      </c>
      <c r="P121" s="33">
        <v>45825</v>
      </c>
      <c r="Q121" s="32" t="s">
        <v>883</v>
      </c>
      <c r="R121" s="32" t="s">
        <v>15</v>
      </c>
      <c r="S121" s="36"/>
      <c r="T121" s="35"/>
      <c r="U121" s="35"/>
      <c r="V121" s="35"/>
      <c r="W121" s="35"/>
      <c r="X121" s="35"/>
      <c r="Y121" s="36"/>
      <c r="AA121"/>
      <c r="AB121"/>
      <c r="AC121"/>
    </row>
    <row r="122" spans="1:29" s="5" customFormat="1" ht="30" hidden="1">
      <c r="B122" s="32">
        <f t="shared" si="4"/>
        <v>117</v>
      </c>
      <c r="C122" s="32" t="s">
        <v>884</v>
      </c>
      <c r="D122" s="32" t="s">
        <v>87</v>
      </c>
      <c r="E122" s="32" t="s">
        <v>885</v>
      </c>
      <c r="F122" s="27">
        <v>8170053753</v>
      </c>
      <c r="G122" s="39" t="s">
        <v>886</v>
      </c>
      <c r="H122" s="27" t="s">
        <v>887</v>
      </c>
      <c r="I122" s="27" t="s">
        <v>888</v>
      </c>
      <c r="J122" s="27" t="s">
        <v>889</v>
      </c>
      <c r="K122" s="33">
        <v>45756</v>
      </c>
      <c r="L122" s="34" t="s">
        <v>4</v>
      </c>
      <c r="M122" s="35"/>
      <c r="N122" s="32" t="s">
        <v>22</v>
      </c>
      <c r="O122" s="33">
        <v>45744</v>
      </c>
      <c r="P122" s="33">
        <v>45780</v>
      </c>
      <c r="Q122" s="32" t="s">
        <v>890</v>
      </c>
      <c r="R122" s="32" t="s">
        <v>15</v>
      </c>
      <c r="S122" s="59"/>
      <c r="T122" s="35"/>
      <c r="U122" s="35"/>
      <c r="V122" s="35"/>
      <c r="W122" s="35"/>
      <c r="X122" s="35"/>
      <c r="Y122" s="36"/>
      <c r="AA122"/>
      <c r="AB122"/>
      <c r="AC122"/>
    </row>
    <row r="123" spans="1:29" s="5" customFormat="1" ht="60" hidden="1">
      <c r="B123" s="32">
        <f t="shared" si="4"/>
        <v>118</v>
      </c>
      <c r="C123" s="32" t="s">
        <v>891</v>
      </c>
      <c r="D123" s="32" t="s">
        <v>87</v>
      </c>
      <c r="E123" s="32" t="s">
        <v>892</v>
      </c>
      <c r="F123" s="38">
        <v>9011411271</v>
      </c>
      <c r="G123" s="39" t="s">
        <v>893</v>
      </c>
      <c r="H123" s="27" t="s">
        <v>296</v>
      </c>
      <c r="I123" s="27" t="s">
        <v>297</v>
      </c>
      <c r="J123" s="27" t="s">
        <v>298</v>
      </c>
      <c r="K123" s="33">
        <v>45756</v>
      </c>
      <c r="L123" s="34" t="s">
        <v>4</v>
      </c>
      <c r="M123" s="35"/>
      <c r="N123" s="32" t="s">
        <v>22</v>
      </c>
      <c r="O123" s="52">
        <v>45749</v>
      </c>
      <c r="P123" s="52">
        <v>45778</v>
      </c>
      <c r="Q123" s="60" t="s">
        <v>894</v>
      </c>
      <c r="R123" s="32" t="s">
        <v>15</v>
      </c>
      <c r="S123" s="35"/>
      <c r="T123" s="35"/>
      <c r="U123" s="35"/>
      <c r="V123" s="35"/>
      <c r="W123" s="35"/>
      <c r="X123" s="35"/>
      <c r="Y123" s="36"/>
      <c r="AA123"/>
      <c r="AB123"/>
      <c r="AC123"/>
    </row>
    <row r="124" spans="1:29" s="5" customFormat="1" ht="30" hidden="1">
      <c r="B124" s="32">
        <f t="shared" si="4"/>
        <v>119</v>
      </c>
      <c r="C124" s="32" t="s">
        <v>895</v>
      </c>
      <c r="D124" s="32" t="s">
        <v>87</v>
      </c>
      <c r="E124" s="32" t="s">
        <v>896</v>
      </c>
      <c r="F124" s="38">
        <v>9007559578</v>
      </c>
      <c r="G124" s="39" t="s">
        <v>897</v>
      </c>
      <c r="H124" s="27" t="s">
        <v>898</v>
      </c>
      <c r="I124" s="27" t="s">
        <v>899</v>
      </c>
      <c r="J124" s="27" t="s">
        <v>900</v>
      </c>
      <c r="K124" s="33">
        <v>45756</v>
      </c>
      <c r="L124" s="34" t="s">
        <v>4</v>
      </c>
      <c r="M124" s="35"/>
      <c r="N124" s="32" t="s">
        <v>22</v>
      </c>
      <c r="O124" s="52">
        <v>45744</v>
      </c>
      <c r="P124" s="52">
        <v>45828</v>
      </c>
      <c r="Q124" s="19" t="s">
        <v>901</v>
      </c>
      <c r="R124" s="32" t="s">
        <v>15</v>
      </c>
      <c r="S124" s="62" t="s">
        <v>902</v>
      </c>
      <c r="T124" s="37">
        <v>45756</v>
      </c>
      <c r="U124" s="37">
        <v>45790</v>
      </c>
      <c r="V124" s="36"/>
      <c r="W124" s="37">
        <v>45790</v>
      </c>
      <c r="X124" s="36" t="s">
        <v>903</v>
      </c>
      <c r="Y124" s="36"/>
      <c r="AA124"/>
      <c r="AB124"/>
      <c r="AC124"/>
    </row>
    <row r="125" spans="1:29" s="5" customFormat="1" ht="30" hidden="1">
      <c r="B125" s="32">
        <f t="shared" si="4"/>
        <v>120</v>
      </c>
      <c r="C125" s="32" t="s">
        <v>904</v>
      </c>
      <c r="D125" s="32" t="s">
        <v>87</v>
      </c>
      <c r="E125" s="32" t="s">
        <v>905</v>
      </c>
      <c r="F125" s="27">
        <v>9012403826</v>
      </c>
      <c r="G125" s="39" t="s">
        <v>906</v>
      </c>
      <c r="H125" s="27" t="s">
        <v>603</v>
      </c>
      <c r="I125" s="27" t="s">
        <v>604</v>
      </c>
      <c r="J125" s="27" t="s">
        <v>605</v>
      </c>
      <c r="K125" s="33">
        <v>45756</v>
      </c>
      <c r="L125" s="34" t="s">
        <v>4</v>
      </c>
      <c r="M125" s="35"/>
      <c r="N125" s="32" t="s">
        <v>22</v>
      </c>
      <c r="O125" s="52">
        <v>45744</v>
      </c>
      <c r="P125" s="52">
        <v>45808</v>
      </c>
      <c r="Q125" s="19" t="s">
        <v>907</v>
      </c>
      <c r="R125" s="32" t="s">
        <v>15</v>
      </c>
      <c r="S125" s="35"/>
      <c r="T125" s="35"/>
      <c r="U125" s="35"/>
      <c r="V125" s="35"/>
      <c r="W125" s="35"/>
      <c r="X125" s="35"/>
      <c r="Y125" s="36"/>
      <c r="AA125"/>
      <c r="AB125"/>
      <c r="AC125"/>
    </row>
    <row r="126" spans="1:29" s="5" customFormat="1" ht="30" hidden="1">
      <c r="B126" s="32">
        <f t="shared" si="4"/>
        <v>121</v>
      </c>
      <c r="C126" s="32" t="s">
        <v>908</v>
      </c>
      <c r="D126" s="32" t="s">
        <v>87</v>
      </c>
      <c r="E126" s="32" t="s">
        <v>909</v>
      </c>
      <c r="F126" s="27">
        <v>9014174819</v>
      </c>
      <c r="G126" s="39" t="s">
        <v>910</v>
      </c>
      <c r="H126" s="27" t="s">
        <v>911</v>
      </c>
      <c r="I126" s="27" t="s">
        <v>912</v>
      </c>
      <c r="J126" s="27" t="s">
        <v>913</v>
      </c>
      <c r="K126" s="33">
        <v>45756</v>
      </c>
      <c r="L126" s="34" t="s">
        <v>4</v>
      </c>
      <c r="M126" s="35"/>
      <c r="N126" s="32" t="s">
        <v>22</v>
      </c>
      <c r="O126" s="52">
        <v>45744</v>
      </c>
      <c r="P126" s="52">
        <v>45838</v>
      </c>
      <c r="Q126" s="19" t="s">
        <v>914</v>
      </c>
      <c r="R126" s="32" t="s">
        <v>7</v>
      </c>
      <c r="S126" s="35" t="s">
        <v>439</v>
      </c>
      <c r="T126" s="35"/>
      <c r="U126" s="35"/>
      <c r="V126" s="35"/>
      <c r="W126" s="35"/>
      <c r="X126" s="35"/>
      <c r="Y126" s="36"/>
      <c r="AA126"/>
      <c r="AB126"/>
      <c r="AC126"/>
    </row>
    <row r="127" spans="1:29" s="5" customFormat="1" ht="51" hidden="1">
      <c r="B127" s="32">
        <f t="shared" si="4"/>
        <v>122</v>
      </c>
      <c r="C127" s="32" t="s">
        <v>915</v>
      </c>
      <c r="D127" s="32" t="s">
        <v>87</v>
      </c>
      <c r="E127" s="32" t="s">
        <v>916</v>
      </c>
      <c r="F127" s="27">
        <v>9015963025</v>
      </c>
      <c r="G127" s="39" t="s">
        <v>917</v>
      </c>
      <c r="H127" s="27" t="s">
        <v>918</v>
      </c>
      <c r="I127" s="27" t="s">
        <v>919</v>
      </c>
      <c r="J127" s="27" t="s">
        <v>920</v>
      </c>
      <c r="K127" s="33">
        <v>45756</v>
      </c>
      <c r="L127" s="34" t="s">
        <v>4</v>
      </c>
      <c r="M127" s="35"/>
      <c r="N127" s="32" t="s">
        <v>22</v>
      </c>
      <c r="O127" s="52">
        <v>45744</v>
      </c>
      <c r="P127" s="52">
        <v>45821</v>
      </c>
      <c r="Q127" s="19" t="s">
        <v>921</v>
      </c>
      <c r="R127" s="32" t="s">
        <v>7</v>
      </c>
      <c r="S127" s="35" t="s">
        <v>439</v>
      </c>
      <c r="T127" s="35"/>
      <c r="U127" s="35"/>
      <c r="V127" s="35"/>
      <c r="W127" s="35"/>
      <c r="X127" s="35"/>
      <c r="Y127" s="36"/>
      <c r="AA127"/>
      <c r="AB127"/>
      <c r="AC127"/>
    </row>
    <row r="128" spans="1:29" s="5" customFormat="1" ht="30" hidden="1">
      <c r="B128" s="32">
        <f t="shared" si="4"/>
        <v>123</v>
      </c>
      <c r="C128" s="32" t="s">
        <v>922</v>
      </c>
      <c r="D128" s="32" t="s">
        <v>87</v>
      </c>
      <c r="E128" s="32" t="s">
        <v>923</v>
      </c>
      <c r="F128" s="27">
        <v>9018168092</v>
      </c>
      <c r="G128" s="39" t="s">
        <v>924</v>
      </c>
      <c r="H128" s="27" t="s">
        <v>324</v>
      </c>
      <c r="I128" s="27" t="s">
        <v>325</v>
      </c>
      <c r="J128" s="27" t="s">
        <v>326</v>
      </c>
      <c r="K128" s="33">
        <v>45756</v>
      </c>
      <c r="L128" s="34" t="s">
        <v>4</v>
      </c>
      <c r="M128" s="35"/>
      <c r="N128" s="32" t="s">
        <v>22</v>
      </c>
      <c r="O128" s="52">
        <v>45744</v>
      </c>
      <c r="P128" s="52">
        <v>45796</v>
      </c>
      <c r="Q128" s="19" t="s">
        <v>925</v>
      </c>
      <c r="R128" s="32" t="s">
        <v>7</v>
      </c>
      <c r="S128" s="63" t="s">
        <v>439</v>
      </c>
      <c r="T128" s="35"/>
      <c r="U128" s="35"/>
      <c r="V128" s="35"/>
      <c r="W128" s="35"/>
      <c r="X128" s="35"/>
      <c r="Y128" s="36"/>
      <c r="AA128"/>
      <c r="AB128"/>
      <c r="AC128"/>
    </row>
    <row r="129" spans="2:29" s="5" customFormat="1" ht="30" hidden="1">
      <c r="B129" s="32">
        <f t="shared" si="4"/>
        <v>124</v>
      </c>
      <c r="C129" s="32" t="s">
        <v>926</v>
      </c>
      <c r="D129" s="32" t="s">
        <v>87</v>
      </c>
      <c r="E129" s="32" t="s">
        <v>927</v>
      </c>
      <c r="F129" s="27">
        <v>9014920048</v>
      </c>
      <c r="G129" s="39" t="s">
        <v>928</v>
      </c>
      <c r="H129" s="27" t="s">
        <v>929</v>
      </c>
      <c r="I129" s="27" t="s">
        <v>930</v>
      </c>
      <c r="J129" s="27" t="s">
        <v>931</v>
      </c>
      <c r="K129" s="33">
        <v>45756</v>
      </c>
      <c r="L129" s="34" t="s">
        <v>4</v>
      </c>
      <c r="M129" s="35"/>
      <c r="N129" s="32" t="s">
        <v>22</v>
      </c>
      <c r="O129" s="52">
        <v>45744</v>
      </c>
      <c r="P129" s="52">
        <v>45861</v>
      </c>
      <c r="Q129" s="19" t="s">
        <v>932</v>
      </c>
      <c r="R129" s="32" t="s">
        <v>7</v>
      </c>
      <c r="S129" s="63" t="s">
        <v>439</v>
      </c>
      <c r="T129" s="35"/>
      <c r="U129" s="35"/>
      <c r="V129" s="35"/>
      <c r="W129" s="35"/>
      <c r="X129" s="35"/>
      <c r="Y129" s="36"/>
      <c r="AA129"/>
      <c r="AB129"/>
      <c r="AC129"/>
    </row>
    <row r="130" spans="2:29" s="5" customFormat="1" ht="153" hidden="1">
      <c r="B130" s="32">
        <f t="shared" si="4"/>
        <v>125</v>
      </c>
      <c r="C130" s="32" t="s">
        <v>933</v>
      </c>
      <c r="D130" s="32" t="s">
        <v>87</v>
      </c>
      <c r="E130" s="32" t="s">
        <v>934</v>
      </c>
      <c r="F130" s="27">
        <v>9001163585</v>
      </c>
      <c r="G130" s="39" t="s">
        <v>935</v>
      </c>
      <c r="H130" s="27" t="s">
        <v>497</v>
      </c>
      <c r="I130" s="27" t="s">
        <v>498</v>
      </c>
      <c r="J130" s="27" t="s">
        <v>499</v>
      </c>
      <c r="K130" s="33">
        <v>45756</v>
      </c>
      <c r="L130" s="34" t="s">
        <v>4</v>
      </c>
      <c r="M130" s="35"/>
      <c r="N130" s="32" t="s">
        <v>22</v>
      </c>
      <c r="O130" s="52">
        <v>45744</v>
      </c>
      <c r="P130" s="52">
        <v>45838</v>
      </c>
      <c r="Q130" s="19" t="s">
        <v>936</v>
      </c>
      <c r="R130" s="19" t="s">
        <v>7</v>
      </c>
      <c r="S130" s="64"/>
      <c r="T130" s="35"/>
      <c r="U130" s="37">
        <v>45771</v>
      </c>
      <c r="V130" s="35"/>
      <c r="W130" s="35"/>
      <c r="X130" s="36"/>
      <c r="Y130" s="36"/>
      <c r="AA130"/>
      <c r="AB130"/>
      <c r="AC130"/>
    </row>
    <row r="131" spans="2:29" s="5" customFormat="1" ht="45" hidden="1">
      <c r="B131" s="32">
        <f t="shared" si="4"/>
        <v>126</v>
      </c>
      <c r="C131" s="32" t="s">
        <v>937</v>
      </c>
      <c r="D131" s="32" t="s">
        <v>87</v>
      </c>
      <c r="E131" s="32" t="s">
        <v>938</v>
      </c>
      <c r="F131" s="27">
        <v>9013447564</v>
      </c>
      <c r="G131" s="39" t="s">
        <v>939</v>
      </c>
      <c r="H131" s="27" t="s">
        <v>497</v>
      </c>
      <c r="I131" s="27" t="s">
        <v>498</v>
      </c>
      <c r="J131" s="27" t="s">
        <v>499</v>
      </c>
      <c r="K131" s="33">
        <v>45756</v>
      </c>
      <c r="L131" s="34" t="s">
        <v>4</v>
      </c>
      <c r="M131" s="35"/>
      <c r="N131" s="32" t="s">
        <v>22</v>
      </c>
      <c r="O131" s="52">
        <v>45744</v>
      </c>
      <c r="P131" s="52">
        <v>45833</v>
      </c>
      <c r="Q131" s="19" t="s">
        <v>940</v>
      </c>
      <c r="R131" s="32" t="s">
        <v>11</v>
      </c>
      <c r="S131" s="56"/>
      <c r="T131" s="37"/>
      <c r="U131" s="37">
        <v>45776</v>
      </c>
      <c r="V131" s="35"/>
      <c r="W131" s="35"/>
      <c r="X131" s="36" t="s">
        <v>941</v>
      </c>
      <c r="Y131" s="36"/>
      <c r="AA131"/>
      <c r="AB131"/>
      <c r="AC131"/>
    </row>
    <row r="132" spans="2:29" s="5" customFormat="1" ht="15" hidden="1">
      <c r="B132" s="32">
        <f t="shared" si="4"/>
        <v>127</v>
      </c>
      <c r="C132" s="32" t="s">
        <v>942</v>
      </c>
      <c r="D132" s="32" t="s">
        <v>87</v>
      </c>
      <c r="E132" s="32" t="s">
        <v>943</v>
      </c>
      <c r="F132" s="27">
        <v>8230040423</v>
      </c>
      <c r="G132" s="39" t="s">
        <v>944</v>
      </c>
      <c r="H132" s="27" t="s">
        <v>945</v>
      </c>
      <c r="I132" s="27" t="s">
        <v>946</v>
      </c>
      <c r="J132" s="27" t="s">
        <v>947</v>
      </c>
      <c r="K132" s="33">
        <v>45756</v>
      </c>
      <c r="L132" s="34" t="s">
        <v>4</v>
      </c>
      <c r="M132" s="35"/>
      <c r="N132" s="32" t="s">
        <v>22</v>
      </c>
      <c r="O132" s="52">
        <v>45744</v>
      </c>
      <c r="P132" s="52">
        <v>45813</v>
      </c>
      <c r="Q132" s="19" t="s">
        <v>948</v>
      </c>
      <c r="R132" s="32" t="s">
        <v>7</v>
      </c>
      <c r="S132" s="63" t="s">
        <v>439</v>
      </c>
      <c r="T132" s="35"/>
      <c r="U132" s="35"/>
      <c r="V132" s="35"/>
      <c r="W132" s="35"/>
      <c r="X132" s="35"/>
      <c r="Y132" s="36"/>
      <c r="AA132"/>
      <c r="AB132"/>
      <c r="AC132"/>
    </row>
    <row r="133" spans="2:29" s="5" customFormat="1" ht="75" hidden="1">
      <c r="B133" s="32">
        <f t="shared" si="4"/>
        <v>128</v>
      </c>
      <c r="C133" s="32" t="s">
        <v>949</v>
      </c>
      <c r="D133" s="32" t="s">
        <v>87</v>
      </c>
      <c r="E133" s="32" t="s">
        <v>950</v>
      </c>
      <c r="F133" s="27">
        <v>9018716907</v>
      </c>
      <c r="G133" s="39" t="s">
        <v>951</v>
      </c>
      <c r="H133" s="27" t="s">
        <v>952</v>
      </c>
      <c r="I133" s="27" t="s">
        <v>953</v>
      </c>
      <c r="J133" s="27" t="s">
        <v>954</v>
      </c>
      <c r="K133" s="33">
        <v>45756</v>
      </c>
      <c r="L133" s="34" t="s">
        <v>4</v>
      </c>
      <c r="M133" s="35"/>
      <c r="N133" s="32" t="s">
        <v>22</v>
      </c>
      <c r="O133" s="52">
        <v>45744</v>
      </c>
      <c r="P133" s="52">
        <v>45838</v>
      </c>
      <c r="Q133" s="19" t="s">
        <v>955</v>
      </c>
      <c r="R133" s="32" t="s">
        <v>7</v>
      </c>
      <c r="S133" s="63" t="s">
        <v>439</v>
      </c>
      <c r="T133" s="35"/>
      <c r="U133" s="35"/>
      <c r="V133" s="35"/>
      <c r="W133" s="35"/>
      <c r="X133" s="35"/>
      <c r="Y133" s="36"/>
      <c r="AA133"/>
      <c r="AB133"/>
      <c r="AC133"/>
    </row>
    <row r="134" spans="2:29" s="5" customFormat="1" ht="45" hidden="1">
      <c r="B134" s="32">
        <f t="shared" si="4"/>
        <v>129</v>
      </c>
      <c r="C134" s="32" t="s">
        <v>956</v>
      </c>
      <c r="D134" s="32" t="s">
        <v>87</v>
      </c>
      <c r="E134" s="32" t="s">
        <v>957</v>
      </c>
      <c r="F134" s="27">
        <v>9000997932</v>
      </c>
      <c r="G134" s="39" t="s">
        <v>958</v>
      </c>
      <c r="H134" s="27" t="s">
        <v>959</v>
      </c>
      <c r="I134" s="27" t="s">
        <v>960</v>
      </c>
      <c r="J134" s="27" t="s">
        <v>961</v>
      </c>
      <c r="K134" s="33">
        <v>45756</v>
      </c>
      <c r="L134" s="34" t="s">
        <v>4</v>
      </c>
      <c r="M134" s="35"/>
      <c r="N134" s="32" t="s">
        <v>22</v>
      </c>
      <c r="O134" s="52">
        <v>45744</v>
      </c>
      <c r="P134" s="52">
        <v>45823</v>
      </c>
      <c r="Q134" s="19" t="s">
        <v>962</v>
      </c>
      <c r="R134" s="32" t="s">
        <v>7</v>
      </c>
      <c r="S134" s="63" t="s">
        <v>439</v>
      </c>
      <c r="T134" s="35"/>
      <c r="U134" s="35"/>
      <c r="V134" s="35"/>
      <c r="W134" s="35"/>
      <c r="X134" s="35"/>
      <c r="Y134" s="36"/>
      <c r="AA134"/>
      <c r="AB134"/>
      <c r="AC134"/>
    </row>
    <row r="135" spans="2:29" s="5" customFormat="1" ht="38.25" hidden="1">
      <c r="B135" s="32">
        <f t="shared" si="4"/>
        <v>130</v>
      </c>
      <c r="C135" s="32" t="s">
        <v>963</v>
      </c>
      <c r="D135" s="32" t="s">
        <v>87</v>
      </c>
      <c r="E135" s="32" t="s">
        <v>964</v>
      </c>
      <c r="F135" s="27">
        <v>9018452896</v>
      </c>
      <c r="G135" s="39" t="s">
        <v>965</v>
      </c>
      <c r="H135" s="27" t="s">
        <v>966</v>
      </c>
      <c r="I135" s="27" t="s">
        <v>967</v>
      </c>
      <c r="J135" s="27" t="s">
        <v>968</v>
      </c>
      <c r="K135" s="33">
        <v>45756</v>
      </c>
      <c r="L135" s="34" t="s">
        <v>4</v>
      </c>
      <c r="M135" s="35"/>
      <c r="N135" s="32" t="s">
        <v>22</v>
      </c>
      <c r="O135" s="52">
        <v>45744</v>
      </c>
      <c r="P135" s="52">
        <v>45804</v>
      </c>
      <c r="Q135" s="19" t="s">
        <v>969</v>
      </c>
      <c r="R135" s="32" t="s">
        <v>7</v>
      </c>
      <c r="S135" s="63" t="s">
        <v>439</v>
      </c>
      <c r="T135" s="35"/>
      <c r="U135" s="35"/>
      <c r="V135" s="35"/>
      <c r="W135" s="35"/>
      <c r="X135" s="35"/>
      <c r="Y135" s="36"/>
      <c r="AA135"/>
      <c r="AB135"/>
      <c r="AC135"/>
    </row>
    <row r="136" spans="2:29" s="5" customFormat="1" ht="51" hidden="1">
      <c r="B136" s="32">
        <f t="shared" ref="B136:B199" si="5">+B135+1</f>
        <v>131</v>
      </c>
      <c r="C136" s="32" t="s">
        <v>970</v>
      </c>
      <c r="D136" s="32" t="s">
        <v>87</v>
      </c>
      <c r="E136" s="32" t="s">
        <v>971</v>
      </c>
      <c r="F136" s="27">
        <v>9001225468</v>
      </c>
      <c r="G136" s="39" t="s">
        <v>972</v>
      </c>
      <c r="H136" s="27" t="s">
        <v>973</v>
      </c>
      <c r="I136" s="27" t="s">
        <v>974</v>
      </c>
      <c r="J136" s="27" t="s">
        <v>975</v>
      </c>
      <c r="K136" s="33">
        <v>45756</v>
      </c>
      <c r="L136" s="34" t="s">
        <v>4</v>
      </c>
      <c r="M136" s="35"/>
      <c r="N136" s="32" t="s">
        <v>22</v>
      </c>
      <c r="O136" s="52">
        <v>45744</v>
      </c>
      <c r="P136" s="52">
        <v>45808</v>
      </c>
      <c r="Q136" s="19">
        <v>169018</v>
      </c>
      <c r="R136" s="32" t="s">
        <v>7</v>
      </c>
      <c r="S136" s="63" t="s">
        <v>439</v>
      </c>
      <c r="T136" s="35"/>
      <c r="U136" s="35"/>
      <c r="V136" s="35"/>
      <c r="W136" s="35"/>
      <c r="X136" s="35"/>
      <c r="Y136" s="36"/>
      <c r="AA136"/>
      <c r="AB136"/>
      <c r="AC136"/>
    </row>
    <row r="137" spans="2:29" s="5" customFormat="1" ht="51" hidden="1">
      <c r="B137" s="32">
        <f t="shared" si="5"/>
        <v>132</v>
      </c>
      <c r="C137" s="32" t="s">
        <v>976</v>
      </c>
      <c r="D137" s="32" t="s">
        <v>87</v>
      </c>
      <c r="E137" s="32" t="s">
        <v>977</v>
      </c>
      <c r="F137" s="27">
        <v>8170033414</v>
      </c>
      <c r="G137" s="39" t="s">
        <v>978</v>
      </c>
      <c r="H137" s="27" t="s">
        <v>804</v>
      </c>
      <c r="I137" s="27" t="s">
        <v>805</v>
      </c>
      <c r="J137" s="27" t="s">
        <v>806</v>
      </c>
      <c r="K137" s="33">
        <v>45756</v>
      </c>
      <c r="L137" s="34" t="s">
        <v>8</v>
      </c>
      <c r="M137" s="35"/>
      <c r="N137" s="32" t="s">
        <v>22</v>
      </c>
      <c r="O137" s="33">
        <v>45744</v>
      </c>
      <c r="P137" s="33">
        <v>45807</v>
      </c>
      <c r="Q137" s="32" t="s">
        <v>979</v>
      </c>
      <c r="R137" s="32" t="s">
        <v>7</v>
      </c>
      <c r="S137" s="35" t="s">
        <v>439</v>
      </c>
      <c r="T137" s="35"/>
      <c r="U137" s="35"/>
      <c r="V137" s="35"/>
      <c r="W137" s="35"/>
      <c r="X137" s="35"/>
      <c r="Y137" s="36"/>
      <c r="AA137"/>
      <c r="AB137"/>
      <c r="AC137"/>
    </row>
    <row r="138" spans="2:29" s="5" customFormat="1" ht="38.25" hidden="1">
      <c r="B138" s="32">
        <f t="shared" si="5"/>
        <v>133</v>
      </c>
      <c r="C138" s="32" t="s">
        <v>980</v>
      </c>
      <c r="D138" s="32" t="s">
        <v>87</v>
      </c>
      <c r="E138" s="32" t="s">
        <v>981</v>
      </c>
      <c r="F138" s="27">
        <v>9014554108</v>
      </c>
      <c r="G138" s="39" t="s">
        <v>982</v>
      </c>
      <c r="H138" s="27" t="s">
        <v>296</v>
      </c>
      <c r="I138" s="27" t="s">
        <v>297</v>
      </c>
      <c r="J138" s="27" t="s">
        <v>298</v>
      </c>
      <c r="K138" s="33">
        <v>45756</v>
      </c>
      <c r="L138" s="34" t="s">
        <v>8</v>
      </c>
      <c r="M138" s="35"/>
      <c r="N138" s="32" t="s">
        <v>22</v>
      </c>
      <c r="O138" s="33">
        <v>45744</v>
      </c>
      <c r="P138" s="33">
        <v>45792</v>
      </c>
      <c r="Q138" s="32" t="s">
        <v>983</v>
      </c>
      <c r="R138" s="32" t="s">
        <v>15</v>
      </c>
      <c r="S138" s="35"/>
      <c r="T138" s="35"/>
      <c r="U138" s="35"/>
      <c r="V138" s="35"/>
      <c r="W138" s="35"/>
      <c r="X138" s="35"/>
      <c r="Y138" s="36"/>
      <c r="AA138"/>
      <c r="AB138"/>
      <c r="AC138"/>
    </row>
    <row r="139" spans="2:29" s="5" customFormat="1" ht="45" hidden="1">
      <c r="B139" s="32">
        <f t="shared" si="5"/>
        <v>134</v>
      </c>
      <c r="C139" s="32" t="s">
        <v>984</v>
      </c>
      <c r="D139" s="32" t="s">
        <v>87</v>
      </c>
      <c r="E139" s="32" t="s">
        <v>985</v>
      </c>
      <c r="F139" s="27">
        <v>9009706503</v>
      </c>
      <c r="G139" s="39" t="s">
        <v>986</v>
      </c>
      <c r="H139" s="27" t="s">
        <v>987</v>
      </c>
      <c r="I139" s="27" t="s">
        <v>988</v>
      </c>
      <c r="J139" s="27" t="s">
        <v>989</v>
      </c>
      <c r="K139" s="33">
        <v>45756</v>
      </c>
      <c r="L139" s="34" t="s">
        <v>8</v>
      </c>
      <c r="M139" s="35"/>
      <c r="N139" s="32" t="s">
        <v>22</v>
      </c>
      <c r="O139" s="33">
        <v>45744</v>
      </c>
      <c r="P139" s="33">
        <v>45821</v>
      </c>
      <c r="Q139" s="32" t="s">
        <v>990</v>
      </c>
      <c r="R139" s="32" t="s">
        <v>15</v>
      </c>
      <c r="S139" s="36" t="s">
        <v>991</v>
      </c>
      <c r="T139" s="35"/>
      <c r="U139" s="35"/>
      <c r="V139" s="36" t="s">
        <v>992</v>
      </c>
      <c r="W139" s="37">
        <v>45771</v>
      </c>
      <c r="X139" s="35"/>
      <c r="Y139" s="36"/>
      <c r="AA139"/>
      <c r="AB139"/>
      <c r="AC139"/>
    </row>
    <row r="140" spans="2:29" s="5" customFormat="1" ht="45" hidden="1">
      <c r="B140" s="32">
        <f t="shared" si="5"/>
        <v>135</v>
      </c>
      <c r="C140" s="32" t="s">
        <v>993</v>
      </c>
      <c r="D140" s="32" t="s">
        <v>87</v>
      </c>
      <c r="E140" s="32" t="s">
        <v>994</v>
      </c>
      <c r="F140" s="27">
        <v>9017282777</v>
      </c>
      <c r="G140" s="39" t="s">
        <v>995</v>
      </c>
      <c r="H140" s="27" t="s">
        <v>996</v>
      </c>
      <c r="I140" s="27" t="s">
        <v>997</v>
      </c>
      <c r="J140" s="27" t="s">
        <v>998</v>
      </c>
      <c r="K140" s="33">
        <v>45756</v>
      </c>
      <c r="L140" s="34" t="s">
        <v>8</v>
      </c>
      <c r="M140" s="35"/>
      <c r="N140" s="32" t="s">
        <v>22</v>
      </c>
      <c r="O140" s="33">
        <v>45744</v>
      </c>
      <c r="P140" s="33">
        <v>45809</v>
      </c>
      <c r="Q140" s="32" t="s">
        <v>999</v>
      </c>
      <c r="R140" s="32" t="s">
        <v>7</v>
      </c>
      <c r="S140" s="35" t="s">
        <v>439</v>
      </c>
      <c r="T140" s="35"/>
      <c r="U140" s="35"/>
      <c r="V140" s="35"/>
      <c r="W140" s="35"/>
      <c r="X140" s="35"/>
      <c r="Y140" s="36"/>
      <c r="AA140"/>
      <c r="AB140"/>
      <c r="AC140"/>
    </row>
    <row r="141" spans="2:29" s="5" customFormat="1" ht="30" hidden="1">
      <c r="B141" s="32">
        <f t="shared" si="5"/>
        <v>136</v>
      </c>
      <c r="C141" s="32" t="s">
        <v>1000</v>
      </c>
      <c r="D141" s="32" t="s">
        <v>87</v>
      </c>
      <c r="E141" s="32" t="s">
        <v>1001</v>
      </c>
      <c r="F141" s="27">
        <v>9016523720</v>
      </c>
      <c r="G141" s="39" t="s">
        <v>1002</v>
      </c>
      <c r="H141" s="27" t="s">
        <v>1003</v>
      </c>
      <c r="I141" s="27" t="s">
        <v>1004</v>
      </c>
      <c r="J141" s="27" t="s">
        <v>1005</v>
      </c>
      <c r="K141" s="33">
        <v>45756</v>
      </c>
      <c r="L141" s="34" t="s">
        <v>8</v>
      </c>
      <c r="M141" s="35"/>
      <c r="N141" s="32" t="s">
        <v>22</v>
      </c>
      <c r="O141" s="33">
        <v>45744</v>
      </c>
      <c r="P141" s="33">
        <v>45802</v>
      </c>
      <c r="Q141" s="32" t="s">
        <v>1006</v>
      </c>
      <c r="R141" s="32" t="s">
        <v>7</v>
      </c>
      <c r="S141" s="35" t="s">
        <v>439</v>
      </c>
      <c r="T141" s="35"/>
      <c r="U141" s="35"/>
      <c r="V141" s="35"/>
      <c r="W141" s="35"/>
      <c r="X141" s="35"/>
      <c r="Y141" s="36"/>
      <c r="AA141"/>
      <c r="AB141"/>
      <c r="AC141"/>
    </row>
    <row r="142" spans="2:29" s="5" customFormat="1" ht="38.25" hidden="1">
      <c r="B142" s="32">
        <f t="shared" si="5"/>
        <v>137</v>
      </c>
      <c r="C142" s="32" t="s">
        <v>1007</v>
      </c>
      <c r="D142" s="32" t="s">
        <v>87</v>
      </c>
      <c r="E142" s="32" t="s">
        <v>1008</v>
      </c>
      <c r="F142" s="27">
        <v>9013443024</v>
      </c>
      <c r="G142" s="39" t="s">
        <v>1009</v>
      </c>
      <c r="H142" s="27" t="s">
        <v>1010</v>
      </c>
      <c r="I142" s="27" t="s">
        <v>1011</v>
      </c>
      <c r="J142" s="27" t="s">
        <v>1012</v>
      </c>
      <c r="K142" s="33">
        <v>45756</v>
      </c>
      <c r="L142" s="34" t="s">
        <v>8</v>
      </c>
      <c r="M142" s="35"/>
      <c r="N142" s="32" t="s">
        <v>22</v>
      </c>
      <c r="O142" s="33">
        <v>45744</v>
      </c>
      <c r="P142" s="33">
        <v>45807</v>
      </c>
      <c r="Q142" s="32" t="s">
        <v>1013</v>
      </c>
      <c r="R142" s="32" t="s">
        <v>7</v>
      </c>
      <c r="S142" s="35" t="s">
        <v>439</v>
      </c>
      <c r="T142" s="35"/>
      <c r="U142" s="35"/>
      <c r="V142" s="35"/>
      <c r="W142" s="35"/>
      <c r="X142" s="35"/>
      <c r="Y142" s="36"/>
      <c r="AA142"/>
      <c r="AB142"/>
      <c r="AC142"/>
    </row>
    <row r="143" spans="2:29" s="5" customFormat="1" ht="45" hidden="1">
      <c r="B143" s="32">
        <f t="shared" si="5"/>
        <v>138</v>
      </c>
      <c r="C143" s="32" t="s">
        <v>1014</v>
      </c>
      <c r="D143" s="32" t="s">
        <v>87</v>
      </c>
      <c r="E143" s="32" t="s">
        <v>1015</v>
      </c>
      <c r="F143" s="27">
        <v>8230016103</v>
      </c>
      <c r="G143" s="39" t="s">
        <v>1016</v>
      </c>
      <c r="H143" s="27" t="s">
        <v>381</v>
      </c>
      <c r="I143" s="27" t="s">
        <v>382</v>
      </c>
      <c r="J143" s="27" t="s">
        <v>383</v>
      </c>
      <c r="K143" s="33">
        <v>45756</v>
      </c>
      <c r="L143" s="34" t="s">
        <v>8</v>
      </c>
      <c r="M143" s="35"/>
      <c r="N143" s="32" t="s">
        <v>22</v>
      </c>
      <c r="O143" s="33">
        <v>45744</v>
      </c>
      <c r="P143" s="33">
        <v>45808</v>
      </c>
      <c r="Q143" s="32" t="s">
        <v>1017</v>
      </c>
      <c r="R143" s="32" t="s">
        <v>11</v>
      </c>
      <c r="S143" s="35" t="s">
        <v>94</v>
      </c>
      <c r="T143" s="35"/>
      <c r="U143" s="35"/>
      <c r="V143" s="35"/>
      <c r="W143" s="35"/>
      <c r="X143" s="35"/>
      <c r="Y143" s="36"/>
      <c r="AA143"/>
      <c r="AB143"/>
      <c r="AC143"/>
    </row>
    <row r="144" spans="2:29" s="5" customFormat="1" ht="63.75" hidden="1">
      <c r="B144" s="32">
        <f t="shared" si="5"/>
        <v>139</v>
      </c>
      <c r="C144" s="32" t="s">
        <v>1018</v>
      </c>
      <c r="D144" s="32" t="s">
        <v>87</v>
      </c>
      <c r="E144" s="32" t="s">
        <v>1019</v>
      </c>
      <c r="F144" s="27">
        <v>9013603481</v>
      </c>
      <c r="G144" s="39" t="s">
        <v>1020</v>
      </c>
      <c r="H144" s="27" t="s">
        <v>424</v>
      </c>
      <c r="I144" s="27" t="s">
        <v>425</v>
      </c>
      <c r="J144" s="27" t="s">
        <v>426</v>
      </c>
      <c r="K144" s="33">
        <v>45756</v>
      </c>
      <c r="L144" s="34" t="s">
        <v>8</v>
      </c>
      <c r="M144" s="35"/>
      <c r="N144" s="32" t="s">
        <v>22</v>
      </c>
      <c r="O144" s="33">
        <v>45744</v>
      </c>
      <c r="P144" s="33">
        <v>45808</v>
      </c>
      <c r="Q144" s="32">
        <v>169020</v>
      </c>
      <c r="R144" s="32" t="s">
        <v>11</v>
      </c>
      <c r="S144" s="35" t="s">
        <v>94</v>
      </c>
      <c r="T144" s="35"/>
      <c r="U144" s="35"/>
      <c r="V144" s="35"/>
      <c r="W144" s="35"/>
      <c r="X144" s="35"/>
      <c r="Y144" s="36"/>
      <c r="AA144"/>
      <c r="AB144"/>
      <c r="AC144"/>
    </row>
    <row r="145" spans="1:29" s="5" customFormat="1" ht="51" hidden="1">
      <c r="B145" s="32">
        <f t="shared" si="5"/>
        <v>140</v>
      </c>
      <c r="C145" s="32" t="s">
        <v>1021</v>
      </c>
      <c r="D145" s="32" t="s">
        <v>87</v>
      </c>
      <c r="E145" s="32" t="s">
        <v>1022</v>
      </c>
      <c r="F145" s="27">
        <v>9015772081</v>
      </c>
      <c r="G145" s="39" t="s">
        <v>1023</v>
      </c>
      <c r="H145" s="27" t="s">
        <v>1024</v>
      </c>
      <c r="I145" s="27" t="s">
        <v>1025</v>
      </c>
      <c r="J145" s="27" t="s">
        <v>1026</v>
      </c>
      <c r="K145" s="33">
        <v>45756</v>
      </c>
      <c r="L145" s="34" t="s">
        <v>8</v>
      </c>
      <c r="M145" s="35"/>
      <c r="N145" s="32" t="s">
        <v>22</v>
      </c>
      <c r="O145" s="33">
        <v>45744</v>
      </c>
      <c r="P145" s="33">
        <v>45808</v>
      </c>
      <c r="Q145" s="32" t="s">
        <v>1027</v>
      </c>
      <c r="R145" s="32" t="s">
        <v>11</v>
      </c>
      <c r="S145" s="35" t="s">
        <v>94</v>
      </c>
      <c r="T145" s="35"/>
      <c r="U145" s="35"/>
      <c r="V145" s="35"/>
      <c r="W145" s="35"/>
      <c r="X145" s="35"/>
      <c r="Y145" s="36"/>
      <c r="AA145"/>
      <c r="AB145"/>
      <c r="AC145"/>
    </row>
    <row r="146" spans="1:29" s="5" customFormat="1" ht="30" hidden="1">
      <c r="B146" s="32">
        <f t="shared" si="5"/>
        <v>141</v>
      </c>
      <c r="C146" s="32" t="s">
        <v>1028</v>
      </c>
      <c r="D146" s="32" t="s">
        <v>87</v>
      </c>
      <c r="E146" s="32" t="s">
        <v>1029</v>
      </c>
      <c r="F146" s="27">
        <v>8600405589</v>
      </c>
      <c r="G146" s="39" t="s">
        <v>1030</v>
      </c>
      <c r="H146" s="27" t="s">
        <v>1031</v>
      </c>
      <c r="I146" s="27" t="s">
        <v>1032</v>
      </c>
      <c r="J146" s="27" t="s">
        <v>1033</v>
      </c>
      <c r="K146" s="33">
        <v>45756</v>
      </c>
      <c r="L146" s="34" t="s">
        <v>8</v>
      </c>
      <c r="M146" s="35"/>
      <c r="N146" s="32" t="s">
        <v>22</v>
      </c>
      <c r="O146" s="33">
        <v>45744</v>
      </c>
      <c r="P146" s="33">
        <v>45807</v>
      </c>
      <c r="Q146" s="32" t="s">
        <v>1034</v>
      </c>
      <c r="R146" s="32" t="s">
        <v>11</v>
      </c>
      <c r="S146" s="36" t="s">
        <v>94</v>
      </c>
      <c r="T146" s="35"/>
      <c r="U146" s="35"/>
      <c r="V146" s="35"/>
      <c r="W146" s="35"/>
      <c r="X146" s="35"/>
      <c r="Y146" s="36"/>
      <c r="AA146"/>
      <c r="AB146"/>
      <c r="AC146"/>
    </row>
    <row r="147" spans="1:29" s="5" customFormat="1" ht="30" hidden="1">
      <c r="B147" s="32">
        <f t="shared" si="5"/>
        <v>142</v>
      </c>
      <c r="C147" s="32" t="s">
        <v>1035</v>
      </c>
      <c r="D147" s="32" t="s">
        <v>87</v>
      </c>
      <c r="E147" s="32" t="s">
        <v>1036</v>
      </c>
      <c r="F147" s="27">
        <v>8909809773</v>
      </c>
      <c r="G147" s="39" t="s">
        <v>1037</v>
      </c>
      <c r="H147" s="27" t="s">
        <v>1038</v>
      </c>
      <c r="I147" s="27" t="s">
        <v>1039</v>
      </c>
      <c r="J147" s="27" t="s">
        <v>1040</v>
      </c>
      <c r="K147" s="33">
        <v>45756</v>
      </c>
      <c r="L147" s="34" t="s">
        <v>8</v>
      </c>
      <c r="M147" s="35"/>
      <c r="N147" s="32" t="s">
        <v>22</v>
      </c>
      <c r="O147" s="33">
        <v>45744</v>
      </c>
      <c r="P147" s="33">
        <v>45794</v>
      </c>
      <c r="Q147" s="32" t="s">
        <v>1041</v>
      </c>
      <c r="R147" s="32" t="s">
        <v>11</v>
      </c>
      <c r="S147" s="35" t="s">
        <v>94</v>
      </c>
      <c r="T147" s="35"/>
      <c r="U147" s="35"/>
      <c r="V147" s="35"/>
      <c r="W147" s="35"/>
      <c r="X147" s="35"/>
      <c r="Y147" s="36"/>
      <c r="AA147"/>
      <c r="AB147"/>
      <c r="AC147"/>
    </row>
    <row r="148" spans="1:29" s="5" customFormat="1" ht="30" hidden="1">
      <c r="B148" s="32">
        <f t="shared" si="5"/>
        <v>143</v>
      </c>
      <c r="C148" s="32" t="s">
        <v>1042</v>
      </c>
      <c r="D148" s="32" t="s">
        <v>87</v>
      </c>
      <c r="E148" s="32" t="s">
        <v>1043</v>
      </c>
      <c r="F148" s="27">
        <v>9018669071</v>
      </c>
      <c r="G148" s="39" t="s">
        <v>1044</v>
      </c>
      <c r="H148" s="27" t="s">
        <v>1045</v>
      </c>
      <c r="I148" s="27" t="s">
        <v>1046</v>
      </c>
      <c r="J148" s="27" t="s">
        <v>1047</v>
      </c>
      <c r="K148" s="33">
        <v>45756</v>
      </c>
      <c r="L148" s="34" t="s">
        <v>8</v>
      </c>
      <c r="M148" s="35"/>
      <c r="N148" s="32" t="s">
        <v>22</v>
      </c>
      <c r="O148" s="33">
        <v>45744</v>
      </c>
      <c r="P148" s="33">
        <v>45798</v>
      </c>
      <c r="Q148" s="32" t="s">
        <v>1048</v>
      </c>
      <c r="R148" s="32" t="s">
        <v>11</v>
      </c>
      <c r="S148" s="35" t="s">
        <v>94</v>
      </c>
      <c r="T148" s="35"/>
      <c r="U148" s="35"/>
      <c r="V148" s="35"/>
      <c r="W148" s="35"/>
      <c r="X148" s="35"/>
      <c r="Y148" s="36"/>
      <c r="AA148"/>
      <c r="AB148"/>
      <c r="AC148"/>
    </row>
    <row r="149" spans="1:29" s="5" customFormat="1" ht="45" hidden="1">
      <c r="B149" s="32">
        <f t="shared" si="5"/>
        <v>144</v>
      </c>
      <c r="C149" s="32" t="s">
        <v>1049</v>
      </c>
      <c r="D149" s="32" t="s">
        <v>87</v>
      </c>
      <c r="E149" s="32" t="s">
        <v>1050</v>
      </c>
      <c r="F149" s="27">
        <v>9014314516</v>
      </c>
      <c r="G149" s="39" t="s">
        <v>1051</v>
      </c>
      <c r="H149" s="27" t="s">
        <v>1052</v>
      </c>
      <c r="I149" s="27" t="s">
        <v>1053</v>
      </c>
      <c r="J149" s="27" t="s">
        <v>1054</v>
      </c>
      <c r="K149" s="33">
        <v>45756</v>
      </c>
      <c r="L149" s="34" t="s">
        <v>8</v>
      </c>
      <c r="M149" s="35"/>
      <c r="N149" s="32" t="s">
        <v>22</v>
      </c>
      <c r="O149" s="33">
        <v>45744</v>
      </c>
      <c r="P149" s="33">
        <v>45800</v>
      </c>
      <c r="Q149" s="32" t="s">
        <v>1055</v>
      </c>
      <c r="R149" s="32" t="s">
        <v>11</v>
      </c>
      <c r="S149" s="35" t="s">
        <v>94</v>
      </c>
      <c r="T149" s="35"/>
      <c r="U149" s="35"/>
      <c r="V149" s="35"/>
      <c r="W149" s="35"/>
      <c r="X149" s="35"/>
      <c r="Y149" s="36"/>
      <c r="AA149"/>
      <c r="AB149"/>
      <c r="AC149"/>
    </row>
    <row r="150" spans="1:29" s="5" customFormat="1" ht="45" hidden="1">
      <c r="B150" s="32">
        <f t="shared" si="5"/>
        <v>145</v>
      </c>
      <c r="C150" s="32" t="s">
        <v>1056</v>
      </c>
      <c r="D150" s="32" t="s">
        <v>87</v>
      </c>
      <c r="E150" s="32" t="s">
        <v>1057</v>
      </c>
      <c r="F150" s="27">
        <v>8280027064</v>
      </c>
      <c r="G150" s="39" t="s">
        <v>1058</v>
      </c>
      <c r="H150" s="27" t="s">
        <v>1059</v>
      </c>
      <c r="I150" s="27" t="s">
        <v>1060</v>
      </c>
      <c r="J150" s="27" t="s">
        <v>1061</v>
      </c>
      <c r="K150" s="33">
        <v>45756</v>
      </c>
      <c r="L150" s="34" t="s">
        <v>8</v>
      </c>
      <c r="M150" s="34"/>
      <c r="N150" s="32" t="s">
        <v>22</v>
      </c>
      <c r="O150" s="33">
        <v>45744</v>
      </c>
      <c r="P150" s="33">
        <v>45818</v>
      </c>
      <c r="Q150" s="32" t="s">
        <v>1062</v>
      </c>
      <c r="R150" s="32" t="s">
        <v>7</v>
      </c>
      <c r="S150" s="65" t="s">
        <v>1063</v>
      </c>
      <c r="T150" s="37">
        <v>45756</v>
      </c>
      <c r="U150" s="35"/>
      <c r="V150" s="35" t="s">
        <v>608</v>
      </c>
      <c r="W150" s="37">
        <v>45803</v>
      </c>
      <c r="X150" s="35"/>
      <c r="Y150" s="36" t="s">
        <v>1064</v>
      </c>
      <c r="AA150"/>
      <c r="AB150"/>
      <c r="AC150"/>
    </row>
    <row r="151" spans="1:29" s="5" customFormat="1" ht="76.5" hidden="1">
      <c r="A151" s="8"/>
      <c r="B151" s="32">
        <f t="shared" si="5"/>
        <v>146</v>
      </c>
      <c r="C151" s="32" t="s">
        <v>1065</v>
      </c>
      <c r="D151" s="32" t="s">
        <v>87</v>
      </c>
      <c r="E151" s="32" t="s">
        <v>1066</v>
      </c>
      <c r="F151" s="27">
        <v>9000305219</v>
      </c>
      <c r="G151" s="39" t="s">
        <v>1067</v>
      </c>
      <c r="H151" s="27" t="s">
        <v>1068</v>
      </c>
      <c r="I151" s="27" t="s">
        <v>1069</v>
      </c>
      <c r="J151" s="27" t="s">
        <v>1070</v>
      </c>
      <c r="K151" s="33">
        <v>45756</v>
      </c>
      <c r="L151" s="34" t="s">
        <v>8</v>
      </c>
      <c r="M151" s="34"/>
      <c r="N151" s="32" t="s">
        <v>22</v>
      </c>
      <c r="O151" s="33">
        <v>45744</v>
      </c>
      <c r="P151" s="33">
        <v>45838</v>
      </c>
      <c r="Q151" s="32" t="s">
        <v>1071</v>
      </c>
      <c r="R151" s="32" t="s">
        <v>11</v>
      </c>
      <c r="S151" s="50" t="s">
        <v>1072</v>
      </c>
      <c r="T151" s="37">
        <v>45756</v>
      </c>
      <c r="U151" s="37">
        <v>45793</v>
      </c>
      <c r="V151" s="36" t="s">
        <v>608</v>
      </c>
      <c r="W151" s="37">
        <v>45793</v>
      </c>
      <c r="X151" s="35" t="s">
        <v>1073</v>
      </c>
      <c r="Y151" s="36" t="s">
        <v>1074</v>
      </c>
      <c r="AA151"/>
      <c r="AB151"/>
      <c r="AC151"/>
    </row>
    <row r="152" spans="1:29" s="5" customFormat="1" ht="45" hidden="1">
      <c r="B152" s="32">
        <f t="shared" si="5"/>
        <v>147</v>
      </c>
      <c r="C152" s="32" t="s">
        <v>1075</v>
      </c>
      <c r="D152" s="32" t="s">
        <v>87</v>
      </c>
      <c r="E152" s="32" t="s">
        <v>1076</v>
      </c>
      <c r="F152" s="27">
        <v>9015719936</v>
      </c>
      <c r="G152" s="39" t="s">
        <v>1077</v>
      </c>
      <c r="H152" s="27" t="s">
        <v>1078</v>
      </c>
      <c r="I152" s="27" t="s">
        <v>1079</v>
      </c>
      <c r="J152" s="27" t="s">
        <v>1080</v>
      </c>
      <c r="K152" s="33">
        <v>45756</v>
      </c>
      <c r="L152" s="34" t="s">
        <v>8</v>
      </c>
      <c r="M152" s="35"/>
      <c r="N152" s="32" t="s">
        <v>22</v>
      </c>
      <c r="O152" s="33">
        <v>45744</v>
      </c>
      <c r="P152" s="33">
        <v>45811</v>
      </c>
      <c r="Q152" s="32">
        <v>4248297</v>
      </c>
      <c r="R152" s="32" t="s">
        <v>15</v>
      </c>
      <c r="S152" s="35"/>
      <c r="T152" s="35"/>
      <c r="U152" s="35"/>
      <c r="V152" s="35"/>
      <c r="W152" s="35"/>
      <c r="X152" s="35"/>
      <c r="Y152" s="36"/>
      <c r="AA152" s="149"/>
    </row>
    <row r="153" spans="1:29" s="5" customFormat="1" ht="45" hidden="1">
      <c r="B153" s="32">
        <f t="shared" si="5"/>
        <v>148</v>
      </c>
      <c r="C153" s="32" t="s">
        <v>1081</v>
      </c>
      <c r="D153" s="32" t="s">
        <v>87</v>
      </c>
      <c r="E153" s="32" t="s">
        <v>1082</v>
      </c>
      <c r="F153" s="27">
        <v>9017580145</v>
      </c>
      <c r="G153" s="39" t="s">
        <v>1083</v>
      </c>
      <c r="H153" s="27" t="s">
        <v>1084</v>
      </c>
      <c r="I153" s="27" t="s">
        <v>1085</v>
      </c>
      <c r="J153" s="27" t="s">
        <v>1086</v>
      </c>
      <c r="K153" s="33">
        <v>45756</v>
      </c>
      <c r="L153" s="34" t="s">
        <v>8</v>
      </c>
      <c r="M153" s="35"/>
      <c r="N153" s="32" t="s">
        <v>22</v>
      </c>
      <c r="O153" s="33">
        <v>45744</v>
      </c>
      <c r="P153" s="33">
        <v>45838</v>
      </c>
      <c r="Q153" s="32">
        <v>168999</v>
      </c>
      <c r="R153" s="32" t="s">
        <v>15</v>
      </c>
      <c r="S153" s="35"/>
      <c r="T153" s="35"/>
      <c r="U153" s="35"/>
      <c r="V153" s="35"/>
      <c r="W153" s="35"/>
      <c r="X153" s="35"/>
      <c r="Y153" s="36"/>
      <c r="AA153" s="149"/>
    </row>
    <row r="154" spans="1:29" s="9" customFormat="1" ht="76.5" hidden="1">
      <c r="B154" s="32">
        <f t="shared" si="5"/>
        <v>149</v>
      </c>
      <c r="C154" s="32" t="s">
        <v>1087</v>
      </c>
      <c r="D154" s="32" t="s">
        <v>87</v>
      </c>
      <c r="E154" s="32" t="s">
        <v>1088</v>
      </c>
      <c r="F154" s="27">
        <v>8230008406</v>
      </c>
      <c r="G154" s="39" t="s">
        <v>1089</v>
      </c>
      <c r="H154" s="27" t="s">
        <v>1090</v>
      </c>
      <c r="I154" s="27" t="s">
        <v>1091</v>
      </c>
      <c r="J154" s="27" t="s">
        <v>1092</v>
      </c>
      <c r="K154" s="33">
        <v>45756</v>
      </c>
      <c r="L154" s="34" t="s">
        <v>12</v>
      </c>
      <c r="M154" s="40"/>
      <c r="N154" s="32" t="s">
        <v>22</v>
      </c>
      <c r="O154" s="33">
        <v>45703</v>
      </c>
      <c r="P154" s="33">
        <v>45823</v>
      </c>
      <c r="Q154" s="32" t="s">
        <v>1093</v>
      </c>
      <c r="R154" s="32" t="s">
        <v>15</v>
      </c>
      <c r="S154" s="40"/>
      <c r="T154" s="40"/>
      <c r="U154" s="40"/>
      <c r="V154" s="40"/>
      <c r="W154" s="40"/>
      <c r="X154" s="40"/>
      <c r="Y154" s="42"/>
      <c r="AA154" s="151"/>
    </row>
    <row r="155" spans="1:29" s="5" customFormat="1" ht="45" hidden="1">
      <c r="B155" s="32">
        <f t="shared" si="5"/>
        <v>150</v>
      </c>
      <c r="C155" s="32" t="s">
        <v>1094</v>
      </c>
      <c r="D155" s="32" t="s">
        <v>87</v>
      </c>
      <c r="E155" s="32" t="s">
        <v>1095</v>
      </c>
      <c r="F155" s="27">
        <v>9015524658</v>
      </c>
      <c r="G155" s="39" t="s">
        <v>1096</v>
      </c>
      <c r="H155" s="27" t="s">
        <v>1097</v>
      </c>
      <c r="I155" s="27" t="s">
        <v>1098</v>
      </c>
      <c r="J155" s="27" t="s">
        <v>1099</v>
      </c>
      <c r="K155" s="33">
        <v>45756</v>
      </c>
      <c r="L155" s="34" t="s">
        <v>12</v>
      </c>
      <c r="M155" s="35"/>
      <c r="N155" s="32" t="s">
        <v>22</v>
      </c>
      <c r="O155" s="33">
        <v>45719</v>
      </c>
      <c r="P155" s="33">
        <v>45838</v>
      </c>
      <c r="Q155" s="32" t="s">
        <v>1100</v>
      </c>
      <c r="R155" s="32" t="s">
        <v>7</v>
      </c>
      <c r="S155" s="50" t="s">
        <v>1101</v>
      </c>
      <c r="T155" s="35"/>
      <c r="U155" s="35"/>
      <c r="V155" s="43" t="s">
        <v>1102</v>
      </c>
      <c r="W155" s="37">
        <v>45771</v>
      </c>
      <c r="X155" s="37">
        <v>45771</v>
      </c>
      <c r="Y155" s="43"/>
      <c r="AA155" s="149"/>
    </row>
    <row r="156" spans="1:29" s="5" customFormat="1" ht="45" hidden="1">
      <c r="B156" s="32">
        <f t="shared" si="5"/>
        <v>151</v>
      </c>
      <c r="C156" s="32" t="s">
        <v>1103</v>
      </c>
      <c r="D156" s="32" t="s">
        <v>87</v>
      </c>
      <c r="E156" s="32" t="s">
        <v>1104</v>
      </c>
      <c r="F156" s="27">
        <v>9013705045</v>
      </c>
      <c r="G156" s="39" t="s">
        <v>1105</v>
      </c>
      <c r="H156" s="27" t="s">
        <v>1106</v>
      </c>
      <c r="I156" s="27" t="s">
        <v>1107</v>
      </c>
      <c r="J156" s="27" t="s">
        <v>1108</v>
      </c>
      <c r="K156" s="33">
        <v>45756</v>
      </c>
      <c r="L156" s="34" t="s">
        <v>12</v>
      </c>
      <c r="M156" s="35"/>
      <c r="N156" s="32" t="s">
        <v>22</v>
      </c>
      <c r="O156" s="33">
        <v>45692</v>
      </c>
      <c r="P156" s="33">
        <v>45811</v>
      </c>
      <c r="Q156" s="32" t="s">
        <v>1109</v>
      </c>
      <c r="R156" s="32" t="s">
        <v>15</v>
      </c>
      <c r="S156" s="35"/>
      <c r="T156" s="35"/>
      <c r="U156" s="35"/>
      <c r="V156" s="35"/>
      <c r="W156" s="35"/>
      <c r="X156" s="35"/>
      <c r="Y156" s="36"/>
      <c r="AA156" s="149"/>
    </row>
    <row r="157" spans="1:29" s="5" customFormat="1" ht="38.25" hidden="1">
      <c r="B157" s="32">
        <f t="shared" si="5"/>
        <v>152</v>
      </c>
      <c r="C157" s="32" t="s">
        <v>1110</v>
      </c>
      <c r="D157" s="32" t="s">
        <v>87</v>
      </c>
      <c r="E157" s="32" t="s">
        <v>1111</v>
      </c>
      <c r="F157" s="27">
        <v>9013379364</v>
      </c>
      <c r="G157" s="39" t="s">
        <v>1112</v>
      </c>
      <c r="H157" s="27" t="s">
        <v>1113</v>
      </c>
      <c r="I157" s="27" t="s">
        <v>1114</v>
      </c>
      <c r="J157" s="27" t="s">
        <v>1115</v>
      </c>
      <c r="K157" s="33">
        <v>45756</v>
      </c>
      <c r="L157" s="34" t="s">
        <v>12</v>
      </c>
      <c r="M157" s="35"/>
      <c r="N157" s="32" t="s">
        <v>22</v>
      </c>
      <c r="O157" s="33">
        <v>45711</v>
      </c>
      <c r="P157" s="33">
        <v>45838</v>
      </c>
      <c r="Q157" s="32" t="s">
        <v>1116</v>
      </c>
      <c r="R157" s="32" t="s">
        <v>7</v>
      </c>
      <c r="S157" s="35" t="s">
        <v>439</v>
      </c>
      <c r="T157" s="35"/>
      <c r="U157" s="35"/>
      <c r="V157" s="35"/>
      <c r="W157" s="35"/>
      <c r="X157" s="35"/>
      <c r="Y157" s="36"/>
      <c r="AA157" s="149"/>
    </row>
    <row r="158" spans="1:29" s="5" customFormat="1" ht="63.75" hidden="1">
      <c r="B158" s="32">
        <f t="shared" si="5"/>
        <v>153</v>
      </c>
      <c r="C158" s="32" t="s">
        <v>1117</v>
      </c>
      <c r="D158" s="32" t="s">
        <v>87</v>
      </c>
      <c r="E158" s="32" t="s">
        <v>1118</v>
      </c>
      <c r="F158" s="27">
        <v>9017340356</v>
      </c>
      <c r="G158" s="39" t="s">
        <v>1119</v>
      </c>
      <c r="H158" s="27" t="s">
        <v>1120</v>
      </c>
      <c r="I158" s="27" t="s">
        <v>1121</v>
      </c>
      <c r="J158" s="27" t="s">
        <v>1122</v>
      </c>
      <c r="K158" s="33">
        <v>45756</v>
      </c>
      <c r="L158" s="34" t="s">
        <v>12</v>
      </c>
      <c r="M158" s="35"/>
      <c r="N158" s="32" t="s">
        <v>22</v>
      </c>
      <c r="O158" s="33">
        <v>45689</v>
      </c>
      <c r="P158" s="33">
        <v>45820</v>
      </c>
      <c r="Q158" s="32" t="s">
        <v>1123</v>
      </c>
      <c r="R158" s="32" t="s">
        <v>11</v>
      </c>
      <c r="S158" s="35" t="s">
        <v>94</v>
      </c>
      <c r="T158" s="35"/>
      <c r="U158" s="35"/>
      <c r="V158" s="35"/>
      <c r="W158" s="35"/>
      <c r="X158" s="35"/>
      <c r="Y158" s="36"/>
      <c r="AA158" s="149"/>
    </row>
    <row r="159" spans="1:29" s="9" customFormat="1" ht="45" hidden="1">
      <c r="B159" s="32">
        <f t="shared" si="5"/>
        <v>154</v>
      </c>
      <c r="C159" s="32" t="s">
        <v>1124</v>
      </c>
      <c r="D159" s="32" t="s">
        <v>87</v>
      </c>
      <c r="E159" s="32" t="s">
        <v>1125</v>
      </c>
      <c r="F159" s="27">
        <v>9005949505</v>
      </c>
      <c r="G159" s="39" t="s">
        <v>1126</v>
      </c>
      <c r="H159" s="27" t="s">
        <v>1127</v>
      </c>
      <c r="I159" s="27" t="s">
        <v>1128</v>
      </c>
      <c r="J159" s="27" t="s">
        <v>1129</v>
      </c>
      <c r="K159" s="33">
        <v>45756</v>
      </c>
      <c r="L159" s="34" t="s">
        <v>12</v>
      </c>
      <c r="M159" s="40"/>
      <c r="N159" s="32" t="s">
        <v>22</v>
      </c>
      <c r="O159" s="33">
        <v>45719</v>
      </c>
      <c r="P159" s="33">
        <v>45820</v>
      </c>
      <c r="Q159" s="32" t="s">
        <v>1130</v>
      </c>
      <c r="R159" s="32" t="s">
        <v>11</v>
      </c>
      <c r="S159" s="40" t="s">
        <v>94</v>
      </c>
      <c r="T159" s="40"/>
      <c r="U159" s="40"/>
      <c r="V159" s="40"/>
      <c r="W159" s="40"/>
      <c r="X159" s="40"/>
      <c r="Y159" s="42"/>
      <c r="AA159" s="151"/>
    </row>
    <row r="160" spans="1:29" s="9" customFormat="1" ht="30" hidden="1">
      <c r="B160" s="32">
        <f t="shared" si="5"/>
        <v>155</v>
      </c>
      <c r="C160" s="32" t="s">
        <v>1131</v>
      </c>
      <c r="D160" s="32" t="s">
        <v>87</v>
      </c>
      <c r="E160" s="32" t="s">
        <v>1132</v>
      </c>
      <c r="F160" s="27">
        <v>9017550048</v>
      </c>
      <c r="G160" s="39" t="s">
        <v>1133</v>
      </c>
      <c r="H160" s="27" t="s">
        <v>120</v>
      </c>
      <c r="I160" s="27" t="s">
        <v>121</v>
      </c>
      <c r="J160" s="27" t="s">
        <v>122</v>
      </c>
      <c r="K160" s="33">
        <v>45756</v>
      </c>
      <c r="L160" s="34" t="s">
        <v>12</v>
      </c>
      <c r="M160" s="40"/>
      <c r="N160" s="32" t="s">
        <v>22</v>
      </c>
      <c r="O160" s="33">
        <v>45748</v>
      </c>
      <c r="P160" s="33">
        <v>45838</v>
      </c>
      <c r="Q160" s="32" t="s">
        <v>1134</v>
      </c>
      <c r="R160" s="32" t="s">
        <v>11</v>
      </c>
      <c r="S160" s="40" t="s">
        <v>94</v>
      </c>
      <c r="T160" s="40"/>
      <c r="U160" s="40"/>
      <c r="V160" s="40"/>
      <c r="W160" s="40"/>
      <c r="X160" s="40"/>
      <c r="Y160" s="42"/>
      <c r="AA160" s="151"/>
    </row>
    <row r="161" spans="1:27" s="5" customFormat="1" ht="51" hidden="1">
      <c r="B161" s="32">
        <f t="shared" si="5"/>
        <v>156</v>
      </c>
      <c r="C161" s="32" t="s">
        <v>1135</v>
      </c>
      <c r="D161" s="32" t="s">
        <v>87</v>
      </c>
      <c r="E161" s="32" t="s">
        <v>1136</v>
      </c>
      <c r="F161" s="27">
        <v>9017204293</v>
      </c>
      <c r="G161" s="39" t="s">
        <v>1137</v>
      </c>
      <c r="H161" s="27" t="s">
        <v>1138</v>
      </c>
      <c r="I161" s="27" t="s">
        <v>1139</v>
      </c>
      <c r="J161" s="27" t="s">
        <v>1140</v>
      </c>
      <c r="K161" s="33">
        <v>45756</v>
      </c>
      <c r="L161" s="34" t="s">
        <v>12</v>
      </c>
      <c r="M161" s="35"/>
      <c r="N161" s="32" t="s">
        <v>22</v>
      </c>
      <c r="O161" s="33">
        <v>45821</v>
      </c>
      <c r="P161" s="33">
        <v>45832</v>
      </c>
      <c r="Q161" s="32" t="s">
        <v>1141</v>
      </c>
      <c r="R161" s="32" t="s">
        <v>11</v>
      </c>
      <c r="S161" s="36" t="s">
        <v>94</v>
      </c>
      <c r="T161" s="35"/>
      <c r="U161" s="35"/>
      <c r="V161" s="35"/>
      <c r="W161" s="35"/>
      <c r="X161" s="35"/>
      <c r="Y161" s="36"/>
      <c r="AA161" s="149"/>
    </row>
    <row r="162" spans="1:27" s="5" customFormat="1" ht="60" hidden="1">
      <c r="B162" s="32">
        <f t="shared" si="5"/>
        <v>157</v>
      </c>
      <c r="C162" s="32" t="s">
        <v>1142</v>
      </c>
      <c r="D162" s="32" t="s">
        <v>87</v>
      </c>
      <c r="E162" s="32" t="s">
        <v>1143</v>
      </c>
      <c r="F162" s="27">
        <v>9017593721</v>
      </c>
      <c r="G162" s="39" t="s">
        <v>1144</v>
      </c>
      <c r="H162" s="27" t="s">
        <v>1145</v>
      </c>
      <c r="I162" s="27" t="s">
        <v>1146</v>
      </c>
      <c r="J162" s="27" t="s">
        <v>1147</v>
      </c>
      <c r="K162" s="33">
        <v>45756</v>
      </c>
      <c r="L162" s="34" t="s">
        <v>12</v>
      </c>
      <c r="M162" s="34"/>
      <c r="N162" s="32" t="s">
        <v>22</v>
      </c>
      <c r="O162" s="33">
        <v>45689</v>
      </c>
      <c r="P162" s="33">
        <v>45838</v>
      </c>
      <c r="Q162" s="32" t="s">
        <v>1148</v>
      </c>
      <c r="R162" s="32" t="s">
        <v>15</v>
      </c>
      <c r="S162" s="51" t="s">
        <v>1149</v>
      </c>
      <c r="T162" s="35"/>
      <c r="U162" s="37">
        <v>45792</v>
      </c>
      <c r="V162" s="35"/>
      <c r="W162" s="35"/>
      <c r="X162" s="36" t="s">
        <v>1150</v>
      </c>
      <c r="Y162" s="36" t="s">
        <v>1151</v>
      </c>
      <c r="AA162" s="149"/>
    </row>
    <row r="163" spans="1:27" s="5" customFormat="1" ht="51" hidden="1">
      <c r="B163" s="32">
        <f t="shared" si="5"/>
        <v>158</v>
      </c>
      <c r="C163" s="32" t="s">
        <v>1152</v>
      </c>
      <c r="D163" s="32" t="s">
        <v>87</v>
      </c>
      <c r="E163" s="32" t="s">
        <v>1153</v>
      </c>
      <c r="F163" s="27">
        <v>9011343141</v>
      </c>
      <c r="G163" s="39" t="s">
        <v>1154</v>
      </c>
      <c r="H163" s="27" t="s">
        <v>335</v>
      </c>
      <c r="I163" s="27" t="s">
        <v>336</v>
      </c>
      <c r="J163" s="27" t="s">
        <v>337</v>
      </c>
      <c r="K163" s="33">
        <v>45756</v>
      </c>
      <c r="L163" s="34" t="s">
        <v>12</v>
      </c>
      <c r="M163" s="35"/>
      <c r="N163" s="32" t="s">
        <v>22</v>
      </c>
      <c r="O163" s="33">
        <v>45748</v>
      </c>
      <c r="P163" s="33">
        <v>45831</v>
      </c>
      <c r="Q163" s="32" t="s">
        <v>1155</v>
      </c>
      <c r="R163" s="32" t="s">
        <v>11</v>
      </c>
      <c r="S163" s="35" t="s">
        <v>94</v>
      </c>
      <c r="T163" s="35"/>
      <c r="U163" s="35"/>
      <c r="V163" s="35"/>
      <c r="W163" s="35"/>
      <c r="X163" s="35"/>
      <c r="Y163" s="36"/>
      <c r="AA163" s="149"/>
    </row>
    <row r="164" spans="1:27" s="5" customFormat="1" ht="30" hidden="1">
      <c r="B164" s="32">
        <f t="shared" si="5"/>
        <v>159</v>
      </c>
      <c r="C164" s="32" t="s">
        <v>1156</v>
      </c>
      <c r="D164" s="32" t="s">
        <v>87</v>
      </c>
      <c r="E164" s="32" t="s">
        <v>1157</v>
      </c>
      <c r="F164" s="27">
        <v>8260018393</v>
      </c>
      <c r="G164" s="39" t="s">
        <v>1158</v>
      </c>
      <c r="H164" s="27" t="s">
        <v>197</v>
      </c>
      <c r="I164" s="27" t="s">
        <v>198</v>
      </c>
      <c r="J164" s="27" t="s">
        <v>199</v>
      </c>
      <c r="K164" s="33">
        <v>45756</v>
      </c>
      <c r="L164" s="34" t="s">
        <v>12</v>
      </c>
      <c r="M164" s="35"/>
      <c r="N164" s="32" t="s">
        <v>22</v>
      </c>
      <c r="O164" s="33">
        <v>45689</v>
      </c>
      <c r="P164" s="33">
        <v>45838</v>
      </c>
      <c r="Q164" s="32" t="s">
        <v>1159</v>
      </c>
      <c r="R164" s="32" t="s">
        <v>11</v>
      </c>
      <c r="S164" s="35" t="s">
        <v>94</v>
      </c>
      <c r="T164" s="35"/>
      <c r="U164" s="35"/>
      <c r="V164" s="35"/>
      <c r="W164" s="35"/>
      <c r="X164" s="35"/>
      <c r="Y164" s="36"/>
      <c r="AA164" s="149"/>
    </row>
    <row r="165" spans="1:27" s="5" customFormat="1" ht="45" hidden="1">
      <c r="B165" s="32">
        <f t="shared" si="5"/>
        <v>160</v>
      </c>
      <c r="C165" s="32" t="s">
        <v>1160</v>
      </c>
      <c r="D165" s="32" t="s">
        <v>87</v>
      </c>
      <c r="E165" s="32" t="s">
        <v>1161</v>
      </c>
      <c r="F165" s="27">
        <v>9016503373</v>
      </c>
      <c r="G165" s="39" t="s">
        <v>1162</v>
      </c>
      <c r="H165" s="27" t="s">
        <v>670</v>
      </c>
      <c r="I165" s="27" t="s">
        <v>671</v>
      </c>
      <c r="J165" s="27" t="s">
        <v>672</v>
      </c>
      <c r="K165" s="33">
        <v>45756</v>
      </c>
      <c r="L165" s="34" t="s">
        <v>12</v>
      </c>
      <c r="M165" s="35"/>
      <c r="N165" s="32" t="s">
        <v>22</v>
      </c>
      <c r="O165" s="33">
        <v>45748</v>
      </c>
      <c r="P165" s="33">
        <v>45838</v>
      </c>
      <c r="Q165" s="32" t="s">
        <v>1163</v>
      </c>
      <c r="R165" s="32" t="s">
        <v>11</v>
      </c>
      <c r="S165" s="35" t="s">
        <v>94</v>
      </c>
      <c r="T165" s="35"/>
      <c r="U165" s="35"/>
      <c r="V165" s="35"/>
      <c r="W165" s="35"/>
      <c r="X165" s="35"/>
      <c r="Y165" s="36"/>
      <c r="AA165" s="149"/>
    </row>
    <row r="166" spans="1:27" s="5" customFormat="1" ht="60" hidden="1">
      <c r="B166" s="32">
        <f t="shared" si="5"/>
        <v>161</v>
      </c>
      <c r="C166" s="32" t="s">
        <v>1164</v>
      </c>
      <c r="D166" s="32" t="s">
        <v>87</v>
      </c>
      <c r="E166" s="32" t="s">
        <v>1165</v>
      </c>
      <c r="F166" s="27">
        <v>9018812494</v>
      </c>
      <c r="G166" s="39" t="s">
        <v>1166</v>
      </c>
      <c r="H166" s="27" t="s">
        <v>1167</v>
      </c>
      <c r="I166" s="27" t="s">
        <v>1168</v>
      </c>
      <c r="J166" s="27" t="s">
        <v>1169</v>
      </c>
      <c r="K166" s="33">
        <v>45756</v>
      </c>
      <c r="L166" s="34" t="s">
        <v>12</v>
      </c>
      <c r="M166" s="35"/>
      <c r="N166" s="32" t="s">
        <v>22</v>
      </c>
      <c r="O166" s="33">
        <v>45717</v>
      </c>
      <c r="P166" s="33">
        <v>45836</v>
      </c>
      <c r="Q166" s="32" t="s">
        <v>1170</v>
      </c>
      <c r="R166" s="32" t="s">
        <v>11</v>
      </c>
      <c r="S166" s="35" t="s">
        <v>94</v>
      </c>
      <c r="T166" s="35"/>
      <c r="U166" s="35"/>
      <c r="V166" s="35"/>
      <c r="W166" s="35"/>
      <c r="X166" s="35"/>
      <c r="Y166" s="36"/>
      <c r="AA166" s="149"/>
    </row>
    <row r="167" spans="1:27" s="5" customFormat="1" ht="45" hidden="1">
      <c r="B167" s="32">
        <f t="shared" si="5"/>
        <v>162</v>
      </c>
      <c r="C167" s="32" t="s">
        <v>1171</v>
      </c>
      <c r="D167" s="32" t="s">
        <v>87</v>
      </c>
      <c r="E167" s="32" t="s">
        <v>1172</v>
      </c>
      <c r="F167" s="27">
        <v>9017622652</v>
      </c>
      <c r="G167" s="39" t="s">
        <v>1173</v>
      </c>
      <c r="H167" s="27" t="s">
        <v>1174</v>
      </c>
      <c r="I167" s="27" t="s">
        <v>1175</v>
      </c>
      <c r="J167" s="27" t="s">
        <v>1176</v>
      </c>
      <c r="K167" s="33">
        <v>45756</v>
      </c>
      <c r="L167" s="34" t="s">
        <v>4</v>
      </c>
      <c r="M167" s="35"/>
      <c r="N167" s="32" t="s">
        <v>22</v>
      </c>
      <c r="O167" s="33">
        <v>45748</v>
      </c>
      <c r="P167" s="33">
        <v>45869</v>
      </c>
      <c r="Q167" s="32" t="s">
        <v>1177</v>
      </c>
      <c r="R167" s="32" t="s">
        <v>7</v>
      </c>
      <c r="S167" s="50" t="s">
        <v>1178</v>
      </c>
      <c r="T167" s="35"/>
      <c r="U167" s="35"/>
      <c r="V167" s="36" t="s">
        <v>1179</v>
      </c>
      <c r="W167" s="37">
        <v>45771</v>
      </c>
      <c r="X167" s="35"/>
      <c r="Y167" s="36"/>
      <c r="AA167" s="149"/>
    </row>
    <row r="168" spans="1:27" s="5" customFormat="1" ht="51" hidden="1">
      <c r="B168" s="32">
        <f t="shared" si="5"/>
        <v>163</v>
      </c>
      <c r="C168" s="32" t="s">
        <v>1180</v>
      </c>
      <c r="D168" s="32" t="s">
        <v>87</v>
      </c>
      <c r="E168" s="32" t="s">
        <v>1181</v>
      </c>
      <c r="F168" s="27">
        <v>9018173372</v>
      </c>
      <c r="G168" s="39" t="s">
        <v>1182</v>
      </c>
      <c r="H168" s="27" t="s">
        <v>1183</v>
      </c>
      <c r="I168" s="27" t="s">
        <v>1184</v>
      </c>
      <c r="J168" s="27" t="s">
        <v>1185</v>
      </c>
      <c r="K168" s="33">
        <v>45756</v>
      </c>
      <c r="L168" s="34" t="s">
        <v>12</v>
      </c>
      <c r="M168" s="35"/>
      <c r="N168" s="32" t="s">
        <v>22</v>
      </c>
      <c r="O168" s="33">
        <v>45797</v>
      </c>
      <c r="P168" s="33">
        <v>45829</v>
      </c>
      <c r="Q168" s="32" t="s">
        <v>1186</v>
      </c>
      <c r="R168" s="32" t="s">
        <v>7</v>
      </c>
      <c r="S168" s="35" t="s">
        <v>94</v>
      </c>
      <c r="T168" s="35"/>
      <c r="U168" s="35"/>
      <c r="V168" s="35"/>
      <c r="W168" s="35"/>
      <c r="X168" s="35"/>
      <c r="Y168" s="36"/>
      <c r="AA168" s="149"/>
    </row>
    <row r="169" spans="1:27" s="5" customFormat="1" hidden="1">
      <c r="B169" s="32">
        <f t="shared" si="5"/>
        <v>164</v>
      </c>
      <c r="C169" s="32" t="s">
        <v>1187</v>
      </c>
      <c r="D169" s="32" t="s">
        <v>87</v>
      </c>
      <c r="E169" s="32" t="s">
        <v>1188</v>
      </c>
      <c r="F169" s="27">
        <v>9015767624</v>
      </c>
      <c r="G169" s="39" t="s">
        <v>1189</v>
      </c>
      <c r="H169" s="27" t="s">
        <v>1190</v>
      </c>
      <c r="I169" s="27" t="s">
        <v>1191</v>
      </c>
      <c r="J169" s="27" t="s">
        <v>1192</v>
      </c>
      <c r="K169" s="33">
        <v>45756</v>
      </c>
      <c r="L169" s="34" t="s">
        <v>12</v>
      </c>
      <c r="M169" s="35"/>
      <c r="N169" s="32" t="s">
        <v>22</v>
      </c>
      <c r="O169" s="33">
        <v>45670</v>
      </c>
      <c r="P169" s="33">
        <v>45838</v>
      </c>
      <c r="Q169" s="32" t="s">
        <v>1193</v>
      </c>
      <c r="R169" s="32" t="s">
        <v>7</v>
      </c>
      <c r="S169" s="35" t="s">
        <v>94</v>
      </c>
      <c r="T169" s="35"/>
      <c r="U169" s="35"/>
      <c r="V169" s="35"/>
      <c r="W169" s="35"/>
      <c r="X169" s="35"/>
      <c r="Y169" s="36"/>
      <c r="AA169" s="149"/>
    </row>
    <row r="170" spans="1:27" s="5" customFormat="1" ht="38.25" hidden="1">
      <c r="A170" s="10"/>
      <c r="B170" s="32">
        <f t="shared" si="5"/>
        <v>165</v>
      </c>
      <c r="C170" s="32" t="s">
        <v>1194</v>
      </c>
      <c r="D170" s="32" t="s">
        <v>87</v>
      </c>
      <c r="E170" s="32" t="s">
        <v>1195</v>
      </c>
      <c r="F170" s="27">
        <v>9017533369</v>
      </c>
      <c r="G170" s="39" t="s">
        <v>1196</v>
      </c>
      <c r="H170" s="27" t="s">
        <v>1197</v>
      </c>
      <c r="I170" s="27" t="s">
        <v>1198</v>
      </c>
      <c r="J170" s="27" t="s">
        <v>1199</v>
      </c>
      <c r="K170" s="33">
        <v>45756</v>
      </c>
      <c r="L170" s="34" t="s">
        <v>12</v>
      </c>
      <c r="M170" s="35"/>
      <c r="N170" s="32" t="s">
        <v>22</v>
      </c>
      <c r="O170" s="33">
        <v>45719</v>
      </c>
      <c r="P170" s="33">
        <v>45830</v>
      </c>
      <c r="Q170" s="32" t="s">
        <v>1200</v>
      </c>
      <c r="R170" s="32" t="s">
        <v>7</v>
      </c>
      <c r="S170" s="35" t="s">
        <v>439</v>
      </c>
      <c r="T170" s="35"/>
      <c r="U170" s="35"/>
      <c r="V170" s="35"/>
      <c r="W170" s="35"/>
      <c r="X170" s="35"/>
      <c r="Y170" s="36"/>
      <c r="AA170" s="149"/>
    </row>
    <row r="171" spans="1:27" s="5" customFormat="1" ht="105" hidden="1">
      <c r="B171" s="32">
        <f t="shared" si="5"/>
        <v>166</v>
      </c>
      <c r="C171" s="32" t="s">
        <v>1201</v>
      </c>
      <c r="D171" s="32" t="s">
        <v>87</v>
      </c>
      <c r="E171" s="32" t="s">
        <v>1202</v>
      </c>
      <c r="F171" s="27">
        <v>9014021951</v>
      </c>
      <c r="G171" s="39" t="s">
        <v>1203</v>
      </c>
      <c r="H171" s="27" t="s">
        <v>1204</v>
      </c>
      <c r="I171" s="27" t="s">
        <v>1205</v>
      </c>
      <c r="J171" s="27" t="s">
        <v>1206</v>
      </c>
      <c r="K171" s="33">
        <v>45757</v>
      </c>
      <c r="L171" s="34" t="s">
        <v>4</v>
      </c>
      <c r="M171" s="35"/>
      <c r="N171" s="32" t="s">
        <v>22</v>
      </c>
      <c r="O171" s="52">
        <v>45744</v>
      </c>
      <c r="P171" s="52">
        <v>45815</v>
      </c>
      <c r="Q171" s="32" t="s">
        <v>1207</v>
      </c>
      <c r="R171" s="32" t="s">
        <v>7</v>
      </c>
      <c r="S171" s="53" t="s">
        <v>1208</v>
      </c>
      <c r="T171" s="37">
        <v>45776</v>
      </c>
      <c r="U171" s="37">
        <v>45776</v>
      </c>
      <c r="V171" s="66" t="s">
        <v>1209</v>
      </c>
      <c r="W171" s="37">
        <v>45776</v>
      </c>
      <c r="X171" s="20" t="s">
        <v>1208</v>
      </c>
      <c r="Y171" s="20"/>
      <c r="AA171" s="149"/>
    </row>
    <row r="172" spans="1:27" s="5" customFormat="1" ht="38.25" hidden="1">
      <c r="B172" s="32">
        <f t="shared" si="5"/>
        <v>167</v>
      </c>
      <c r="C172" s="32" t="s">
        <v>1210</v>
      </c>
      <c r="D172" s="32" t="s">
        <v>87</v>
      </c>
      <c r="E172" s="32" t="s">
        <v>1211</v>
      </c>
      <c r="F172" s="27">
        <v>9018754686</v>
      </c>
      <c r="G172" s="39" t="s">
        <v>1212</v>
      </c>
      <c r="H172" s="27" t="s">
        <v>1213</v>
      </c>
      <c r="I172" s="27" t="s">
        <v>1214</v>
      </c>
      <c r="J172" s="27" t="s">
        <v>1215</v>
      </c>
      <c r="K172" s="33">
        <v>45757</v>
      </c>
      <c r="L172" s="34" t="s">
        <v>4</v>
      </c>
      <c r="M172" s="35"/>
      <c r="N172" s="32" t="s">
        <v>22</v>
      </c>
      <c r="O172" s="52">
        <v>45744</v>
      </c>
      <c r="P172" s="52">
        <v>45809</v>
      </c>
      <c r="Q172" s="32" t="s">
        <v>1216</v>
      </c>
      <c r="R172" s="32" t="s">
        <v>7</v>
      </c>
      <c r="S172" s="63" t="s">
        <v>439</v>
      </c>
      <c r="T172" s="35"/>
      <c r="U172" s="35"/>
      <c r="V172" s="35"/>
      <c r="W172" s="35"/>
      <c r="X172" s="35"/>
      <c r="Y172" s="36"/>
      <c r="AA172" s="149"/>
    </row>
    <row r="173" spans="1:27" s="5" customFormat="1" ht="38.25" hidden="1">
      <c r="B173" s="32">
        <f t="shared" si="5"/>
        <v>168</v>
      </c>
      <c r="C173" s="32" t="s">
        <v>1217</v>
      </c>
      <c r="D173" s="32" t="s">
        <v>87</v>
      </c>
      <c r="E173" s="32" t="s">
        <v>1218</v>
      </c>
      <c r="F173" s="27">
        <v>9017550245</v>
      </c>
      <c r="G173" s="39" t="s">
        <v>1219</v>
      </c>
      <c r="H173" s="27" t="s">
        <v>1220</v>
      </c>
      <c r="I173" s="27" t="s">
        <v>1221</v>
      </c>
      <c r="J173" s="27" t="s">
        <v>1222</v>
      </c>
      <c r="K173" s="33">
        <v>45757</v>
      </c>
      <c r="L173" s="34" t="s">
        <v>4</v>
      </c>
      <c r="M173" s="35"/>
      <c r="N173" s="32" t="s">
        <v>22</v>
      </c>
      <c r="O173" s="52">
        <v>45744</v>
      </c>
      <c r="P173" s="52">
        <v>45835</v>
      </c>
      <c r="Q173" s="32" t="s">
        <v>1223</v>
      </c>
      <c r="R173" s="32" t="s">
        <v>7</v>
      </c>
      <c r="S173" s="53"/>
      <c r="T173" s="35"/>
      <c r="U173" s="37">
        <v>45776</v>
      </c>
      <c r="V173" s="35"/>
      <c r="W173" s="35"/>
      <c r="X173" s="36"/>
      <c r="Y173" s="36"/>
      <c r="AA173" s="149"/>
    </row>
    <row r="174" spans="1:27" s="5" customFormat="1" ht="30" hidden="1">
      <c r="B174" s="32">
        <f t="shared" si="5"/>
        <v>169</v>
      </c>
      <c r="C174" s="32" t="s">
        <v>1224</v>
      </c>
      <c r="D174" s="32" t="s">
        <v>87</v>
      </c>
      <c r="E174" s="32" t="s">
        <v>1225</v>
      </c>
      <c r="F174" s="27">
        <v>9014169847</v>
      </c>
      <c r="G174" s="39" t="s">
        <v>1226</v>
      </c>
      <c r="H174" s="27" t="s">
        <v>1227</v>
      </c>
      <c r="I174" s="27" t="s">
        <v>1228</v>
      </c>
      <c r="J174" s="27" t="s">
        <v>1229</v>
      </c>
      <c r="K174" s="33">
        <v>45757</v>
      </c>
      <c r="L174" s="34" t="s">
        <v>4</v>
      </c>
      <c r="M174" s="35"/>
      <c r="N174" s="32" t="s">
        <v>22</v>
      </c>
      <c r="O174" s="52">
        <v>45744</v>
      </c>
      <c r="P174" s="52">
        <v>45815</v>
      </c>
      <c r="Q174" s="32" t="s">
        <v>1230</v>
      </c>
      <c r="R174" s="32" t="s">
        <v>7</v>
      </c>
      <c r="S174" s="53"/>
      <c r="T174" s="35"/>
      <c r="U174" s="37">
        <v>45772</v>
      </c>
      <c r="V174" s="35"/>
      <c r="W174" s="35"/>
      <c r="X174" s="36" t="s">
        <v>1231</v>
      </c>
      <c r="Y174" s="36"/>
      <c r="AA174" s="149"/>
    </row>
    <row r="175" spans="1:27" s="5" customFormat="1" ht="38.25" hidden="1">
      <c r="B175" s="32">
        <f t="shared" si="5"/>
        <v>170</v>
      </c>
      <c r="C175" s="32" t="s">
        <v>1232</v>
      </c>
      <c r="D175" s="32" t="s">
        <v>87</v>
      </c>
      <c r="E175" s="32" t="s">
        <v>1233</v>
      </c>
      <c r="F175" s="27">
        <v>8140039254</v>
      </c>
      <c r="G175" s="39" t="s">
        <v>1234</v>
      </c>
      <c r="H175" s="27" t="s">
        <v>469</v>
      </c>
      <c r="I175" s="27" t="s">
        <v>470</v>
      </c>
      <c r="J175" s="27" t="s">
        <v>471</v>
      </c>
      <c r="K175" s="33">
        <v>45757</v>
      </c>
      <c r="L175" s="34" t="s">
        <v>4</v>
      </c>
      <c r="M175" s="35"/>
      <c r="N175" s="32" t="s">
        <v>22</v>
      </c>
      <c r="O175" s="52">
        <v>45744</v>
      </c>
      <c r="P175" s="52">
        <v>45802</v>
      </c>
      <c r="Q175" s="32" t="s">
        <v>1235</v>
      </c>
      <c r="R175" s="32" t="s">
        <v>7</v>
      </c>
      <c r="S175" s="53" t="s">
        <v>94</v>
      </c>
      <c r="T175" s="35"/>
      <c r="U175" s="35"/>
      <c r="V175" s="35"/>
      <c r="W175" s="35"/>
      <c r="X175" s="35"/>
      <c r="Y175" s="36"/>
      <c r="AA175" s="149"/>
    </row>
    <row r="176" spans="1:27" s="5" customFormat="1" ht="75" hidden="1">
      <c r="B176" s="32">
        <f t="shared" si="5"/>
        <v>171</v>
      </c>
      <c r="C176" s="32" t="s">
        <v>1236</v>
      </c>
      <c r="D176" s="32" t="s">
        <v>87</v>
      </c>
      <c r="E176" s="32" t="s">
        <v>1237</v>
      </c>
      <c r="F176" s="27">
        <v>9016086277</v>
      </c>
      <c r="G176" s="39" t="s">
        <v>1238</v>
      </c>
      <c r="H176" s="27" t="s">
        <v>1239</v>
      </c>
      <c r="I176" s="27" t="s">
        <v>1240</v>
      </c>
      <c r="J176" s="27" t="s">
        <v>1241</v>
      </c>
      <c r="K176" s="33">
        <v>45757</v>
      </c>
      <c r="L176" s="34" t="s">
        <v>4</v>
      </c>
      <c r="M176" s="34"/>
      <c r="N176" s="32" t="s">
        <v>22</v>
      </c>
      <c r="O176" s="52">
        <v>45744</v>
      </c>
      <c r="P176" s="52">
        <v>45805</v>
      </c>
      <c r="Q176" s="32" t="s">
        <v>1242</v>
      </c>
      <c r="R176" s="32" t="s">
        <v>7</v>
      </c>
      <c r="S176" s="48" t="s">
        <v>1243</v>
      </c>
      <c r="T176" s="37">
        <v>45757</v>
      </c>
      <c r="U176" s="37">
        <v>45779</v>
      </c>
      <c r="V176" s="35"/>
      <c r="W176" s="37"/>
      <c r="X176" s="35" t="s">
        <v>1244</v>
      </c>
      <c r="Y176" s="36"/>
      <c r="AA176" s="149"/>
    </row>
    <row r="177" spans="2:27" s="5" customFormat="1" ht="63.75" hidden="1">
      <c r="B177" s="32">
        <f t="shared" si="5"/>
        <v>172</v>
      </c>
      <c r="C177" s="32" t="s">
        <v>1245</v>
      </c>
      <c r="D177" s="32" t="s">
        <v>87</v>
      </c>
      <c r="E177" s="32" t="s">
        <v>1246</v>
      </c>
      <c r="F177" s="38">
        <v>9016904071</v>
      </c>
      <c r="G177" s="39" t="s">
        <v>1247</v>
      </c>
      <c r="H177" s="27" t="s">
        <v>1248</v>
      </c>
      <c r="I177" s="27" t="s">
        <v>1249</v>
      </c>
      <c r="J177" s="27" t="s">
        <v>1250</v>
      </c>
      <c r="K177" s="33">
        <v>45757</v>
      </c>
      <c r="L177" s="34" t="s">
        <v>4</v>
      </c>
      <c r="M177" s="35"/>
      <c r="N177" s="32" t="s">
        <v>22</v>
      </c>
      <c r="O177" s="52">
        <v>45744</v>
      </c>
      <c r="P177" s="52">
        <v>45835</v>
      </c>
      <c r="Q177" s="32" t="s">
        <v>1251</v>
      </c>
      <c r="R177" s="32" t="s">
        <v>7</v>
      </c>
      <c r="S177" s="63" t="s">
        <v>439</v>
      </c>
      <c r="T177" s="35"/>
      <c r="U177" s="35"/>
      <c r="V177" s="35"/>
      <c r="W177" s="35"/>
      <c r="X177" s="35"/>
      <c r="Y177" s="36"/>
      <c r="AA177" s="149"/>
    </row>
    <row r="178" spans="2:27" s="5" customFormat="1" ht="30" hidden="1">
      <c r="B178" s="32">
        <f t="shared" si="5"/>
        <v>173</v>
      </c>
      <c r="C178" s="32" t="s">
        <v>1252</v>
      </c>
      <c r="D178" s="32" t="s">
        <v>87</v>
      </c>
      <c r="E178" s="32" t="s">
        <v>1253</v>
      </c>
      <c r="F178" s="27">
        <v>8130003369</v>
      </c>
      <c r="G178" s="39" t="s">
        <v>1254</v>
      </c>
      <c r="H178" s="27" t="s">
        <v>1255</v>
      </c>
      <c r="I178" s="27" t="s">
        <v>1256</v>
      </c>
      <c r="J178" s="27" t="s">
        <v>1257</v>
      </c>
      <c r="K178" s="33">
        <v>45757</v>
      </c>
      <c r="L178" s="34" t="s">
        <v>4</v>
      </c>
      <c r="M178" s="35"/>
      <c r="N178" s="32" t="s">
        <v>22</v>
      </c>
      <c r="O178" s="52">
        <v>45744</v>
      </c>
      <c r="P178" s="52">
        <v>45797</v>
      </c>
      <c r="Q178" s="32" t="s">
        <v>1258</v>
      </c>
      <c r="R178" s="32" t="s">
        <v>7</v>
      </c>
      <c r="S178" s="53"/>
      <c r="T178" s="35"/>
      <c r="U178" s="37">
        <v>45776</v>
      </c>
      <c r="V178" s="35"/>
      <c r="W178" s="35"/>
      <c r="X178" s="36"/>
      <c r="Y178" s="36"/>
      <c r="AA178" s="149"/>
    </row>
    <row r="179" spans="2:27" s="5" customFormat="1" ht="105" hidden="1">
      <c r="B179" s="32">
        <f t="shared" si="5"/>
        <v>174</v>
      </c>
      <c r="C179" s="32" t="s">
        <v>1259</v>
      </c>
      <c r="D179" s="32" t="s">
        <v>87</v>
      </c>
      <c r="E179" s="32" t="s">
        <v>1260</v>
      </c>
      <c r="F179" s="27">
        <v>9016135451</v>
      </c>
      <c r="G179" s="39" t="s">
        <v>1261</v>
      </c>
      <c r="H179" s="27" t="s">
        <v>1262</v>
      </c>
      <c r="I179" s="27" t="s">
        <v>1263</v>
      </c>
      <c r="J179" s="27" t="s">
        <v>1264</v>
      </c>
      <c r="K179" s="33">
        <v>45757</v>
      </c>
      <c r="L179" s="34" t="s">
        <v>4</v>
      </c>
      <c r="M179" s="35"/>
      <c r="N179" s="32" t="s">
        <v>22</v>
      </c>
      <c r="O179" s="33">
        <v>45683</v>
      </c>
      <c r="P179" s="33">
        <v>45808</v>
      </c>
      <c r="Q179" s="32" t="s">
        <v>1265</v>
      </c>
      <c r="R179" s="32" t="s">
        <v>7</v>
      </c>
      <c r="S179" s="40"/>
      <c r="T179" s="35"/>
      <c r="U179" s="37">
        <v>45772</v>
      </c>
      <c r="V179" s="35"/>
      <c r="W179" s="35"/>
      <c r="X179" s="36"/>
      <c r="Y179" s="36"/>
      <c r="AA179" s="149"/>
    </row>
    <row r="180" spans="2:27" s="5" customFormat="1" ht="75" hidden="1">
      <c r="B180" s="32">
        <f t="shared" si="5"/>
        <v>175</v>
      </c>
      <c r="C180" s="32" t="s">
        <v>1266</v>
      </c>
      <c r="D180" s="32" t="s">
        <v>87</v>
      </c>
      <c r="E180" s="32" t="s">
        <v>1267</v>
      </c>
      <c r="F180" s="27">
        <v>9006351965</v>
      </c>
      <c r="G180" s="39" t="s">
        <v>1268</v>
      </c>
      <c r="H180" s="27" t="s">
        <v>1262</v>
      </c>
      <c r="I180" s="27" t="s">
        <v>1263</v>
      </c>
      <c r="J180" s="27" t="s">
        <v>1264</v>
      </c>
      <c r="K180" s="33">
        <v>45757</v>
      </c>
      <c r="L180" s="34" t="s">
        <v>4</v>
      </c>
      <c r="M180" s="35"/>
      <c r="N180" s="32" t="s">
        <v>22</v>
      </c>
      <c r="O180" s="33">
        <v>45709</v>
      </c>
      <c r="P180" s="33">
        <v>46898</v>
      </c>
      <c r="Q180" s="32" t="s">
        <v>1269</v>
      </c>
      <c r="R180" s="32" t="s">
        <v>7</v>
      </c>
      <c r="S180" s="35" t="s">
        <v>439</v>
      </c>
      <c r="T180" s="35"/>
      <c r="U180" s="35"/>
      <c r="V180" s="35"/>
      <c r="W180" s="35"/>
      <c r="X180" s="35"/>
      <c r="Y180" s="36"/>
      <c r="AA180" s="149"/>
    </row>
    <row r="181" spans="2:27" s="5" customFormat="1" ht="25.5" hidden="1">
      <c r="B181" s="32">
        <f t="shared" si="5"/>
        <v>176</v>
      </c>
      <c r="C181" s="32" t="s">
        <v>1270</v>
      </c>
      <c r="D181" s="32" t="s">
        <v>87</v>
      </c>
      <c r="E181" s="32" t="s">
        <v>1271</v>
      </c>
      <c r="F181" s="27">
        <v>8000340442</v>
      </c>
      <c r="G181" s="39" t="s">
        <v>1272</v>
      </c>
      <c r="H181" s="27" t="s">
        <v>1273</v>
      </c>
      <c r="I181" s="27" t="s">
        <v>1274</v>
      </c>
      <c r="J181" s="27" t="s">
        <v>1275</v>
      </c>
      <c r="K181" s="33">
        <v>45757</v>
      </c>
      <c r="L181" s="34" t="s">
        <v>4</v>
      </c>
      <c r="M181" s="35"/>
      <c r="N181" s="32" t="s">
        <v>22</v>
      </c>
      <c r="O181" s="33">
        <v>45748</v>
      </c>
      <c r="P181" s="33">
        <v>45930</v>
      </c>
      <c r="Q181" s="32" t="s">
        <v>1276</v>
      </c>
      <c r="R181" s="32" t="s">
        <v>7</v>
      </c>
      <c r="S181" s="35" t="s">
        <v>94</v>
      </c>
      <c r="T181" s="35"/>
      <c r="U181" s="35"/>
      <c r="V181" s="35"/>
      <c r="W181" s="35"/>
      <c r="X181" s="35"/>
      <c r="Y181" s="36"/>
      <c r="AA181" s="149"/>
    </row>
    <row r="182" spans="2:27" s="5" customFormat="1" ht="165" hidden="1">
      <c r="B182" s="32">
        <f t="shared" si="5"/>
        <v>177</v>
      </c>
      <c r="C182" s="32" t="s">
        <v>1277</v>
      </c>
      <c r="D182" s="32" t="s">
        <v>87</v>
      </c>
      <c r="E182" s="32" t="s">
        <v>1278</v>
      </c>
      <c r="F182" s="27">
        <v>9012518641</v>
      </c>
      <c r="G182" s="39" t="s">
        <v>1279</v>
      </c>
      <c r="H182" s="27" t="s">
        <v>223</v>
      </c>
      <c r="I182" s="27" t="s">
        <v>224</v>
      </c>
      <c r="J182" s="27" t="s">
        <v>225</v>
      </c>
      <c r="K182" s="33">
        <v>45757</v>
      </c>
      <c r="L182" s="34" t="s">
        <v>4</v>
      </c>
      <c r="M182" s="34"/>
      <c r="N182" s="32" t="s">
        <v>22</v>
      </c>
      <c r="O182" s="33">
        <v>45748</v>
      </c>
      <c r="P182" s="33">
        <v>45810</v>
      </c>
      <c r="Q182" s="32" t="s">
        <v>1280</v>
      </c>
      <c r="R182" s="32" t="s">
        <v>7</v>
      </c>
      <c r="S182" s="67" t="s">
        <v>1281</v>
      </c>
      <c r="T182" s="37">
        <v>45776</v>
      </c>
      <c r="U182" s="37">
        <v>45790</v>
      </c>
      <c r="V182" s="109" t="s">
        <v>1282</v>
      </c>
      <c r="W182" s="37">
        <v>45790</v>
      </c>
      <c r="X182" s="35"/>
      <c r="Y182" s="36" t="s">
        <v>1151</v>
      </c>
      <c r="AA182" s="149"/>
    </row>
    <row r="183" spans="2:27" s="5" customFormat="1" ht="51" hidden="1">
      <c r="B183" s="32">
        <f t="shared" si="5"/>
        <v>178</v>
      </c>
      <c r="C183" s="32" t="s">
        <v>1283</v>
      </c>
      <c r="D183" s="32" t="s">
        <v>87</v>
      </c>
      <c r="E183" s="32" t="s">
        <v>1284</v>
      </c>
      <c r="F183" s="27">
        <v>9001044882</v>
      </c>
      <c r="G183" s="39" t="s">
        <v>1285</v>
      </c>
      <c r="H183" s="27" t="s">
        <v>1286</v>
      </c>
      <c r="I183" s="27" t="s">
        <v>1287</v>
      </c>
      <c r="J183" s="27" t="s">
        <v>1288</v>
      </c>
      <c r="K183" s="33">
        <v>45757</v>
      </c>
      <c r="L183" s="34" t="s">
        <v>4</v>
      </c>
      <c r="M183" s="35"/>
      <c r="N183" s="32" t="s">
        <v>22</v>
      </c>
      <c r="O183" s="33">
        <v>45762</v>
      </c>
      <c r="P183" s="33">
        <v>45826</v>
      </c>
      <c r="Q183" s="32" t="s">
        <v>1289</v>
      </c>
      <c r="R183" s="32" t="s">
        <v>7</v>
      </c>
      <c r="S183" s="35" t="s">
        <v>94</v>
      </c>
      <c r="T183" s="35"/>
      <c r="U183" s="35"/>
      <c r="V183" s="35"/>
      <c r="W183" s="35"/>
      <c r="X183" s="35"/>
      <c r="Y183" s="36"/>
      <c r="AA183" s="149"/>
    </row>
    <row r="184" spans="2:27" s="5" customFormat="1" ht="45" hidden="1">
      <c r="B184" s="32">
        <f t="shared" si="5"/>
        <v>179</v>
      </c>
      <c r="C184" s="32" t="s">
        <v>1290</v>
      </c>
      <c r="D184" s="32" t="s">
        <v>87</v>
      </c>
      <c r="E184" s="32" t="s">
        <v>1291</v>
      </c>
      <c r="F184" s="27">
        <v>8280024631</v>
      </c>
      <c r="G184" s="39" t="s">
        <v>1292</v>
      </c>
      <c r="H184" s="27" t="s">
        <v>959</v>
      </c>
      <c r="I184" s="27" t="s">
        <v>960</v>
      </c>
      <c r="J184" s="27" t="s">
        <v>961</v>
      </c>
      <c r="K184" s="33">
        <v>45757</v>
      </c>
      <c r="L184" s="34" t="s">
        <v>4</v>
      </c>
      <c r="M184" s="35"/>
      <c r="N184" s="32" t="s">
        <v>22</v>
      </c>
      <c r="O184" s="33">
        <v>45752</v>
      </c>
      <c r="P184" s="69">
        <v>45817</v>
      </c>
      <c r="Q184" s="32" t="s">
        <v>1293</v>
      </c>
      <c r="R184" s="32" t="s">
        <v>7</v>
      </c>
      <c r="S184" s="35" t="s">
        <v>439</v>
      </c>
      <c r="T184" s="35"/>
      <c r="U184" s="35"/>
      <c r="V184" s="35"/>
      <c r="W184" s="35"/>
      <c r="X184" s="35"/>
      <c r="Y184" s="36"/>
      <c r="AA184" s="149"/>
    </row>
    <row r="185" spans="2:27" s="5" customFormat="1" ht="45" hidden="1">
      <c r="B185" s="32">
        <f t="shared" si="5"/>
        <v>180</v>
      </c>
      <c r="C185" s="32" t="s">
        <v>1294</v>
      </c>
      <c r="D185" s="32" t="s">
        <v>87</v>
      </c>
      <c r="E185" s="32" t="s">
        <v>1295</v>
      </c>
      <c r="F185" s="27">
        <v>9009506911</v>
      </c>
      <c r="G185" s="39" t="s">
        <v>1296</v>
      </c>
      <c r="H185" s="27" t="s">
        <v>1297</v>
      </c>
      <c r="I185" s="27" t="s">
        <v>1298</v>
      </c>
      <c r="J185" s="27" t="s">
        <v>1299</v>
      </c>
      <c r="K185" s="33">
        <v>45757</v>
      </c>
      <c r="L185" s="34" t="s">
        <v>4</v>
      </c>
      <c r="M185" s="35"/>
      <c r="N185" s="32" t="s">
        <v>22</v>
      </c>
      <c r="O185" s="33">
        <v>45782</v>
      </c>
      <c r="P185" s="33">
        <v>45873</v>
      </c>
      <c r="Q185" s="32" t="s">
        <v>1300</v>
      </c>
      <c r="R185" s="32" t="s">
        <v>7</v>
      </c>
      <c r="S185" s="35" t="s">
        <v>439</v>
      </c>
      <c r="T185" s="35"/>
      <c r="U185" s="35"/>
      <c r="V185" s="35"/>
      <c r="W185" s="35"/>
      <c r="X185" s="35"/>
      <c r="Y185" s="36"/>
      <c r="AA185" s="149"/>
    </row>
    <row r="186" spans="2:27" s="5" customFormat="1" ht="51" hidden="1">
      <c r="B186" s="32">
        <f t="shared" si="5"/>
        <v>181</v>
      </c>
      <c r="C186" s="32" t="s">
        <v>1301</v>
      </c>
      <c r="D186" s="32" t="s">
        <v>87</v>
      </c>
      <c r="E186" s="32" t="s">
        <v>1302</v>
      </c>
      <c r="F186" s="27">
        <v>9018530981</v>
      </c>
      <c r="G186" s="39" t="s">
        <v>1303</v>
      </c>
      <c r="H186" s="27" t="s">
        <v>1304</v>
      </c>
      <c r="I186" s="27" t="s">
        <v>1305</v>
      </c>
      <c r="J186" s="27" t="s">
        <v>1306</v>
      </c>
      <c r="K186" s="33">
        <v>45757</v>
      </c>
      <c r="L186" s="34" t="s">
        <v>8</v>
      </c>
      <c r="M186" s="35"/>
      <c r="N186" s="32" t="s">
        <v>22</v>
      </c>
      <c r="O186" s="33">
        <v>45744</v>
      </c>
      <c r="P186" s="33">
        <v>45808</v>
      </c>
      <c r="Q186" s="32" t="s">
        <v>1307</v>
      </c>
      <c r="R186" s="32" t="s">
        <v>7</v>
      </c>
      <c r="S186" s="35" t="s">
        <v>439</v>
      </c>
      <c r="T186" s="35"/>
      <c r="U186" s="35"/>
      <c r="V186" s="35"/>
      <c r="W186" s="35"/>
      <c r="X186" s="35"/>
      <c r="Y186" s="36"/>
      <c r="AA186" s="149"/>
    </row>
    <row r="187" spans="2:27" s="5" customFormat="1" ht="30" hidden="1">
      <c r="B187" s="32">
        <f t="shared" si="5"/>
        <v>182</v>
      </c>
      <c r="C187" s="32" t="s">
        <v>1308</v>
      </c>
      <c r="D187" s="32" t="s">
        <v>87</v>
      </c>
      <c r="E187" s="32" t="s">
        <v>1309</v>
      </c>
      <c r="F187" s="27">
        <v>9017251363</v>
      </c>
      <c r="G187" s="39" t="s">
        <v>1310</v>
      </c>
      <c r="H187" s="27" t="s">
        <v>1311</v>
      </c>
      <c r="I187" s="27" t="s">
        <v>1312</v>
      </c>
      <c r="J187" s="27" t="s">
        <v>1313</v>
      </c>
      <c r="K187" s="33">
        <v>45757</v>
      </c>
      <c r="L187" s="34" t="s">
        <v>8</v>
      </c>
      <c r="M187" s="35"/>
      <c r="N187" s="32" t="s">
        <v>22</v>
      </c>
      <c r="O187" s="33">
        <v>45744</v>
      </c>
      <c r="P187" s="33">
        <v>45780</v>
      </c>
      <c r="Q187" s="32" t="s">
        <v>1314</v>
      </c>
      <c r="R187" s="32" t="s">
        <v>7</v>
      </c>
      <c r="S187" s="35" t="s">
        <v>439</v>
      </c>
      <c r="T187" s="35"/>
      <c r="U187" s="35"/>
      <c r="V187" s="35"/>
      <c r="W187" s="35"/>
      <c r="X187" s="35"/>
      <c r="Y187" s="36"/>
      <c r="AA187" s="149"/>
    </row>
    <row r="188" spans="2:27" s="5" customFormat="1" ht="25.5" hidden="1">
      <c r="B188" s="32">
        <f t="shared" si="5"/>
        <v>183</v>
      </c>
      <c r="C188" s="32" t="s">
        <v>1315</v>
      </c>
      <c r="D188" s="32" t="s">
        <v>87</v>
      </c>
      <c r="E188" s="32" t="s">
        <v>1316</v>
      </c>
      <c r="F188" s="27">
        <v>9010103529</v>
      </c>
      <c r="G188" s="39" t="s">
        <v>1317</v>
      </c>
      <c r="H188" s="27" t="s">
        <v>1318</v>
      </c>
      <c r="I188" s="27" t="s">
        <v>1319</v>
      </c>
      <c r="J188" s="27" t="s">
        <v>1320</v>
      </c>
      <c r="K188" s="33">
        <v>45757</v>
      </c>
      <c r="L188" s="34" t="s">
        <v>8</v>
      </c>
      <c r="M188" s="35"/>
      <c r="N188" s="32" t="s">
        <v>22</v>
      </c>
      <c r="O188" s="33">
        <v>45744</v>
      </c>
      <c r="P188" s="33">
        <v>45802</v>
      </c>
      <c r="Q188" s="32" t="s">
        <v>1321</v>
      </c>
      <c r="R188" s="32" t="s">
        <v>11</v>
      </c>
      <c r="S188" s="35" t="s">
        <v>94</v>
      </c>
      <c r="T188" s="35"/>
      <c r="U188" s="35"/>
      <c r="V188" s="35"/>
      <c r="W188" s="35"/>
      <c r="X188" s="35"/>
      <c r="Y188" s="36"/>
      <c r="AA188" s="149"/>
    </row>
    <row r="189" spans="2:27" s="5" customFormat="1" ht="30" hidden="1">
      <c r="B189" s="32">
        <f t="shared" si="5"/>
        <v>184</v>
      </c>
      <c r="C189" s="32" t="s">
        <v>1322</v>
      </c>
      <c r="D189" s="32" t="s">
        <v>87</v>
      </c>
      <c r="E189" s="32" t="s">
        <v>1323</v>
      </c>
      <c r="F189" s="27">
        <v>9015894665</v>
      </c>
      <c r="G189" s="39" t="s">
        <v>1324</v>
      </c>
      <c r="H189" s="27" t="s">
        <v>1325</v>
      </c>
      <c r="I189" s="27" t="s">
        <v>1326</v>
      </c>
      <c r="J189" s="27" t="s">
        <v>1327</v>
      </c>
      <c r="K189" s="33">
        <v>45757</v>
      </c>
      <c r="L189" s="34" t="s">
        <v>8</v>
      </c>
      <c r="M189" s="35"/>
      <c r="N189" s="32" t="s">
        <v>22</v>
      </c>
      <c r="O189" s="33">
        <v>45744</v>
      </c>
      <c r="P189" s="33">
        <v>45781</v>
      </c>
      <c r="Q189" s="32" t="s">
        <v>1328</v>
      </c>
      <c r="R189" s="32" t="s">
        <v>11</v>
      </c>
      <c r="S189" s="35" t="s">
        <v>94</v>
      </c>
      <c r="T189" s="35"/>
      <c r="U189" s="35"/>
      <c r="V189" s="35"/>
      <c r="W189" s="35"/>
      <c r="X189" s="35"/>
      <c r="Y189" s="36"/>
      <c r="AA189" s="149"/>
    </row>
    <row r="190" spans="2:27" s="5" customFormat="1" ht="25.5" hidden="1">
      <c r="B190" s="32">
        <f t="shared" si="5"/>
        <v>185</v>
      </c>
      <c r="C190" s="32" t="s">
        <v>1329</v>
      </c>
      <c r="D190" s="32" t="s">
        <v>87</v>
      </c>
      <c r="E190" s="32" t="s">
        <v>1330</v>
      </c>
      <c r="F190" s="27">
        <v>9002296180</v>
      </c>
      <c r="G190" s="39" t="s">
        <v>1331</v>
      </c>
      <c r="H190" s="27" t="s">
        <v>554</v>
      </c>
      <c r="I190" s="27" t="s">
        <v>555</v>
      </c>
      <c r="J190" s="27" t="s">
        <v>556</v>
      </c>
      <c r="K190" s="33">
        <v>45757</v>
      </c>
      <c r="L190" s="34" t="s">
        <v>8</v>
      </c>
      <c r="M190" s="35"/>
      <c r="N190" s="32" t="s">
        <v>22</v>
      </c>
      <c r="O190" s="33">
        <v>45744</v>
      </c>
      <c r="P190" s="33">
        <v>45824</v>
      </c>
      <c r="Q190" s="32" t="s">
        <v>1332</v>
      </c>
      <c r="R190" s="32" t="s">
        <v>11</v>
      </c>
      <c r="S190" s="35" t="s">
        <v>94</v>
      </c>
      <c r="T190" s="35"/>
      <c r="U190" s="35"/>
      <c r="V190" s="35"/>
      <c r="W190" s="35"/>
      <c r="X190" s="35"/>
      <c r="Y190" s="36"/>
      <c r="AA190" s="149"/>
    </row>
    <row r="191" spans="2:27" s="5" customFormat="1" ht="38.25" hidden="1">
      <c r="B191" s="32">
        <f t="shared" si="5"/>
        <v>186</v>
      </c>
      <c r="C191" s="32" t="s">
        <v>1333</v>
      </c>
      <c r="D191" s="32" t="s">
        <v>87</v>
      </c>
      <c r="E191" s="32" t="s">
        <v>1334</v>
      </c>
      <c r="F191" s="27">
        <v>8002395951</v>
      </c>
      <c r="G191" s="39" t="s">
        <v>1335</v>
      </c>
      <c r="H191" s="27" t="s">
        <v>169</v>
      </c>
      <c r="I191" s="27" t="s">
        <v>170</v>
      </c>
      <c r="J191" s="27" t="s">
        <v>171</v>
      </c>
      <c r="K191" s="33">
        <v>45757</v>
      </c>
      <c r="L191" s="34" t="s">
        <v>8</v>
      </c>
      <c r="M191" s="35"/>
      <c r="N191" s="32" t="s">
        <v>22</v>
      </c>
      <c r="O191" s="33">
        <v>45744</v>
      </c>
      <c r="P191" s="33">
        <v>45795</v>
      </c>
      <c r="Q191" s="32" t="s">
        <v>1336</v>
      </c>
      <c r="R191" s="32" t="s">
        <v>11</v>
      </c>
      <c r="S191" s="35" t="s">
        <v>94</v>
      </c>
      <c r="T191" s="35"/>
      <c r="U191" s="35"/>
      <c r="V191" s="35"/>
      <c r="W191" s="35"/>
      <c r="X191" s="35"/>
      <c r="Y191" s="36"/>
      <c r="AA191" s="149"/>
    </row>
    <row r="192" spans="2:27" s="5" customFormat="1" ht="38.25" hidden="1">
      <c r="B192" s="32">
        <f t="shared" si="5"/>
        <v>187</v>
      </c>
      <c r="C192" s="32" t="s">
        <v>1337</v>
      </c>
      <c r="D192" s="32" t="s">
        <v>87</v>
      </c>
      <c r="E192" s="32" t="s">
        <v>1338</v>
      </c>
      <c r="F192" s="27">
        <v>9003838581</v>
      </c>
      <c r="G192" s="39" t="s">
        <v>1339</v>
      </c>
      <c r="H192" s="27" t="s">
        <v>1340</v>
      </c>
      <c r="I192" s="27" t="s">
        <v>1341</v>
      </c>
      <c r="J192" s="27" t="s">
        <v>1342</v>
      </c>
      <c r="K192" s="33">
        <v>45757</v>
      </c>
      <c r="L192" s="34" t="s">
        <v>8</v>
      </c>
      <c r="M192" s="35"/>
      <c r="N192" s="32" t="s">
        <v>22</v>
      </c>
      <c r="O192" s="33">
        <v>45744</v>
      </c>
      <c r="P192" s="33">
        <v>45782</v>
      </c>
      <c r="Q192" s="32" t="s">
        <v>1343</v>
      </c>
      <c r="R192" s="32" t="s">
        <v>11</v>
      </c>
      <c r="S192" s="51" t="s">
        <v>1344</v>
      </c>
      <c r="T192" s="37">
        <v>45762</v>
      </c>
      <c r="U192" s="37">
        <v>45782</v>
      </c>
      <c r="V192" s="36" t="s">
        <v>1345</v>
      </c>
      <c r="W192" s="37">
        <v>45782</v>
      </c>
      <c r="X192" s="35"/>
      <c r="Y192" s="36"/>
      <c r="AA192" s="149"/>
    </row>
    <row r="193" spans="2:27" s="5" customFormat="1" ht="30" hidden="1">
      <c r="B193" s="32">
        <f t="shared" si="5"/>
        <v>188</v>
      </c>
      <c r="C193" s="32" t="s">
        <v>1346</v>
      </c>
      <c r="D193" s="32" t="s">
        <v>87</v>
      </c>
      <c r="E193" s="32" t="s">
        <v>1347</v>
      </c>
      <c r="F193" s="27">
        <v>9013770282</v>
      </c>
      <c r="G193" s="39" t="s">
        <v>1348</v>
      </c>
      <c r="H193" s="27" t="s">
        <v>187</v>
      </c>
      <c r="I193" s="27" t="s">
        <v>188</v>
      </c>
      <c r="J193" s="27" t="s">
        <v>189</v>
      </c>
      <c r="K193" s="33">
        <v>45757</v>
      </c>
      <c r="L193" s="34" t="s">
        <v>8</v>
      </c>
      <c r="M193" s="35"/>
      <c r="N193" s="32" t="s">
        <v>22</v>
      </c>
      <c r="O193" s="33">
        <v>45744</v>
      </c>
      <c r="P193" s="33">
        <v>45808</v>
      </c>
      <c r="Q193" s="32" t="s">
        <v>1349</v>
      </c>
      <c r="R193" s="32" t="s">
        <v>11</v>
      </c>
      <c r="S193" s="35" t="s">
        <v>94</v>
      </c>
      <c r="T193" s="35"/>
      <c r="U193" s="35"/>
      <c r="V193" s="35"/>
      <c r="W193" s="35"/>
      <c r="X193" s="35"/>
      <c r="Y193" s="36"/>
      <c r="AA193" s="149"/>
    </row>
    <row r="194" spans="2:27" s="5" customFormat="1" ht="45" hidden="1">
      <c r="B194" s="32">
        <f t="shared" si="5"/>
        <v>189</v>
      </c>
      <c r="C194" s="32" t="s">
        <v>1350</v>
      </c>
      <c r="D194" s="32" t="s">
        <v>87</v>
      </c>
      <c r="E194" s="32" t="s">
        <v>1351</v>
      </c>
      <c r="F194" s="27">
        <v>9011391961</v>
      </c>
      <c r="G194" s="39" t="s">
        <v>1352</v>
      </c>
      <c r="H194" s="27" t="s">
        <v>1353</v>
      </c>
      <c r="I194" s="27" t="s">
        <v>1354</v>
      </c>
      <c r="J194" s="27" t="s">
        <v>1355</v>
      </c>
      <c r="K194" s="33">
        <v>45757</v>
      </c>
      <c r="L194" s="34" t="s">
        <v>8</v>
      </c>
      <c r="M194" s="35"/>
      <c r="N194" s="32" t="s">
        <v>22</v>
      </c>
      <c r="O194" s="33">
        <v>45744</v>
      </c>
      <c r="P194" s="33">
        <v>45795</v>
      </c>
      <c r="Q194" s="32" t="s">
        <v>1356</v>
      </c>
      <c r="R194" s="32" t="s">
        <v>11</v>
      </c>
      <c r="S194" s="35"/>
      <c r="T194" s="35"/>
      <c r="U194" s="35"/>
      <c r="V194" s="35"/>
      <c r="W194" s="35"/>
      <c r="X194" s="35"/>
      <c r="Y194" s="36"/>
      <c r="AA194" s="149"/>
    </row>
    <row r="195" spans="2:27" s="5" customFormat="1" ht="30" hidden="1">
      <c r="B195" s="32">
        <f t="shared" si="5"/>
        <v>190</v>
      </c>
      <c r="C195" s="32" t="s">
        <v>1357</v>
      </c>
      <c r="D195" s="32" t="s">
        <v>87</v>
      </c>
      <c r="E195" s="32" t="s">
        <v>1358</v>
      </c>
      <c r="F195" s="27">
        <v>9018758252</v>
      </c>
      <c r="G195" s="39" t="s">
        <v>1359</v>
      </c>
      <c r="H195" s="27" t="s">
        <v>1360</v>
      </c>
      <c r="I195" s="27" t="s">
        <v>1361</v>
      </c>
      <c r="J195" s="27" t="s">
        <v>1362</v>
      </c>
      <c r="K195" s="33">
        <v>45757</v>
      </c>
      <c r="L195" s="34" t="s">
        <v>8</v>
      </c>
      <c r="M195" s="34"/>
      <c r="N195" s="32" t="s">
        <v>22</v>
      </c>
      <c r="O195" s="33">
        <v>45744</v>
      </c>
      <c r="P195" s="33">
        <v>45801</v>
      </c>
      <c r="Q195" s="32" t="s">
        <v>1363</v>
      </c>
      <c r="R195" s="32" t="s">
        <v>11</v>
      </c>
      <c r="S195" s="51" t="s">
        <v>1364</v>
      </c>
      <c r="T195" s="37">
        <v>45762</v>
      </c>
      <c r="U195" s="37">
        <v>45771</v>
      </c>
      <c r="V195" s="35" t="s">
        <v>1365</v>
      </c>
      <c r="W195" s="37">
        <v>45771</v>
      </c>
      <c r="X195" s="35"/>
      <c r="Y195" s="36"/>
      <c r="AA195" s="149"/>
    </row>
    <row r="196" spans="2:27" s="5" customFormat="1" ht="90" hidden="1">
      <c r="B196" s="32">
        <f t="shared" si="5"/>
        <v>191</v>
      </c>
      <c r="C196" s="32" t="s">
        <v>1366</v>
      </c>
      <c r="D196" s="32" t="s">
        <v>87</v>
      </c>
      <c r="E196" s="32" t="s">
        <v>1367</v>
      </c>
      <c r="F196" s="27">
        <v>8020251661</v>
      </c>
      <c r="G196" s="39" t="s">
        <v>1368</v>
      </c>
      <c r="H196" s="27" t="s">
        <v>504</v>
      </c>
      <c r="I196" s="27" t="s">
        <v>505</v>
      </c>
      <c r="J196" s="27" t="s">
        <v>506</v>
      </c>
      <c r="K196" s="33">
        <v>45757</v>
      </c>
      <c r="L196" s="34" t="s">
        <v>8</v>
      </c>
      <c r="M196" s="35"/>
      <c r="N196" s="32" t="s">
        <v>22</v>
      </c>
      <c r="O196" s="33">
        <v>45744</v>
      </c>
      <c r="P196" s="33">
        <v>45823</v>
      </c>
      <c r="Q196" s="32" t="s">
        <v>1369</v>
      </c>
      <c r="R196" s="32" t="s">
        <v>11</v>
      </c>
      <c r="S196" s="50" t="s">
        <v>1370</v>
      </c>
      <c r="T196" s="37">
        <v>45762</v>
      </c>
      <c r="U196" s="37"/>
      <c r="V196" s="36" t="s">
        <v>1371</v>
      </c>
      <c r="W196" s="37">
        <v>45772</v>
      </c>
      <c r="X196" s="35"/>
      <c r="Y196" s="36"/>
      <c r="AA196" s="149"/>
    </row>
    <row r="197" spans="2:27" s="5" customFormat="1" ht="45" hidden="1">
      <c r="B197" s="32">
        <f t="shared" si="5"/>
        <v>192</v>
      </c>
      <c r="C197" s="32" t="s">
        <v>1372</v>
      </c>
      <c r="D197" s="32" t="s">
        <v>87</v>
      </c>
      <c r="E197" s="32" t="s">
        <v>1373</v>
      </c>
      <c r="F197" s="27">
        <v>9003001706</v>
      </c>
      <c r="G197" s="39" t="s">
        <v>1374</v>
      </c>
      <c r="H197" s="27" t="s">
        <v>1375</v>
      </c>
      <c r="I197" s="27" t="s">
        <v>1376</v>
      </c>
      <c r="J197" s="27" t="s">
        <v>1377</v>
      </c>
      <c r="K197" s="33">
        <v>45757</v>
      </c>
      <c r="L197" s="34" t="s">
        <v>8</v>
      </c>
      <c r="M197" s="35"/>
      <c r="N197" s="32" t="s">
        <v>22</v>
      </c>
      <c r="O197" s="33">
        <v>45744</v>
      </c>
      <c r="P197" s="33">
        <v>45786</v>
      </c>
      <c r="Q197" s="32" t="s">
        <v>1378</v>
      </c>
      <c r="R197" s="32" t="s">
        <v>15</v>
      </c>
      <c r="S197" s="35"/>
      <c r="T197" s="35"/>
      <c r="U197" s="35"/>
      <c r="V197" s="35"/>
      <c r="W197" s="35"/>
      <c r="X197" s="35"/>
      <c r="Y197" s="36"/>
      <c r="AA197" s="149"/>
    </row>
    <row r="198" spans="2:27" s="5" customFormat="1" ht="45" hidden="1">
      <c r="B198" s="32">
        <f t="shared" si="5"/>
        <v>193</v>
      </c>
      <c r="C198" s="32" t="s">
        <v>1379</v>
      </c>
      <c r="D198" s="32" t="s">
        <v>87</v>
      </c>
      <c r="E198" s="32" t="s">
        <v>1380</v>
      </c>
      <c r="F198" s="27">
        <v>9017485381</v>
      </c>
      <c r="G198" s="39" t="s">
        <v>1381</v>
      </c>
      <c r="H198" s="27" t="s">
        <v>1382</v>
      </c>
      <c r="I198" s="27" t="s">
        <v>1383</v>
      </c>
      <c r="J198" s="27" t="s">
        <v>1384</v>
      </c>
      <c r="K198" s="33">
        <v>45757</v>
      </c>
      <c r="L198" s="34" t="s">
        <v>8</v>
      </c>
      <c r="M198" s="35"/>
      <c r="N198" s="32" t="s">
        <v>22</v>
      </c>
      <c r="O198" s="33">
        <v>45744</v>
      </c>
      <c r="P198" s="33">
        <v>45838</v>
      </c>
      <c r="Q198" s="32" t="s">
        <v>1385</v>
      </c>
      <c r="R198" s="32" t="s">
        <v>15</v>
      </c>
      <c r="S198" s="35"/>
      <c r="T198" s="35"/>
      <c r="U198" s="35"/>
      <c r="V198" s="35"/>
      <c r="W198" s="35"/>
      <c r="X198" s="35"/>
      <c r="Y198" s="36"/>
      <c r="AA198" s="149"/>
    </row>
    <row r="199" spans="2:27" s="5" customFormat="1" ht="30" hidden="1">
      <c r="B199" s="32">
        <f t="shared" si="5"/>
        <v>194</v>
      </c>
      <c r="C199" s="32" t="s">
        <v>1386</v>
      </c>
      <c r="D199" s="32" t="s">
        <v>87</v>
      </c>
      <c r="E199" s="32" t="s">
        <v>1387</v>
      </c>
      <c r="F199" s="27">
        <v>9007096768</v>
      </c>
      <c r="G199" s="39" t="s">
        <v>1388</v>
      </c>
      <c r="H199" s="27" t="s">
        <v>1389</v>
      </c>
      <c r="I199" s="27" t="s">
        <v>1390</v>
      </c>
      <c r="J199" s="27" t="s">
        <v>1391</v>
      </c>
      <c r="K199" s="33">
        <v>45757</v>
      </c>
      <c r="L199" s="34" t="s">
        <v>8</v>
      </c>
      <c r="M199" s="35"/>
      <c r="N199" s="32" t="s">
        <v>22</v>
      </c>
      <c r="O199" s="33">
        <v>45744</v>
      </c>
      <c r="P199" s="33">
        <v>45833</v>
      </c>
      <c r="Q199" s="32" t="s">
        <v>1392</v>
      </c>
      <c r="R199" s="32" t="s">
        <v>15</v>
      </c>
      <c r="S199" s="35"/>
      <c r="T199" s="35"/>
      <c r="U199" s="35"/>
      <c r="V199" s="35"/>
      <c r="W199" s="35"/>
      <c r="X199" s="35"/>
      <c r="Y199" s="36"/>
      <c r="AA199" s="149"/>
    </row>
    <row r="200" spans="2:27" s="5" customFormat="1" ht="60" hidden="1">
      <c r="B200" s="32">
        <f t="shared" ref="B200:B263" si="6">+B199+1</f>
        <v>195</v>
      </c>
      <c r="C200" s="32" t="s">
        <v>1393</v>
      </c>
      <c r="D200" s="32" t="s">
        <v>87</v>
      </c>
      <c r="E200" s="32" t="s">
        <v>1394</v>
      </c>
      <c r="F200" s="27">
        <v>9000301674</v>
      </c>
      <c r="G200" s="39" t="s">
        <v>1395</v>
      </c>
      <c r="H200" s="27" t="s">
        <v>324</v>
      </c>
      <c r="I200" s="27" t="s">
        <v>325</v>
      </c>
      <c r="J200" s="27" t="s">
        <v>326</v>
      </c>
      <c r="K200" s="33">
        <v>45757</v>
      </c>
      <c r="L200" s="34" t="s">
        <v>8</v>
      </c>
      <c r="M200" s="35"/>
      <c r="N200" s="32" t="s">
        <v>22</v>
      </c>
      <c r="O200" s="33">
        <v>45744</v>
      </c>
      <c r="P200" s="33">
        <v>45838</v>
      </c>
      <c r="Q200" s="32" t="s">
        <v>1396</v>
      </c>
      <c r="R200" s="32" t="s">
        <v>15</v>
      </c>
      <c r="S200" s="35"/>
      <c r="T200" s="35"/>
      <c r="U200" s="35"/>
      <c r="V200" s="35"/>
      <c r="W200" s="35"/>
      <c r="X200" s="35"/>
      <c r="Y200" s="36"/>
      <c r="AA200" s="149"/>
    </row>
    <row r="201" spans="2:27" s="5" customFormat="1" hidden="1">
      <c r="B201" s="32">
        <f t="shared" si="6"/>
        <v>196</v>
      </c>
      <c r="C201" s="32" t="s">
        <v>1397</v>
      </c>
      <c r="D201" s="32" t="s">
        <v>87</v>
      </c>
      <c r="E201" s="32" t="s">
        <v>1398</v>
      </c>
      <c r="F201" s="27">
        <v>9001664490</v>
      </c>
      <c r="G201" s="39" t="s">
        <v>1399</v>
      </c>
      <c r="H201" s="27" t="s">
        <v>1400</v>
      </c>
      <c r="I201" s="27" t="s">
        <v>1401</v>
      </c>
      <c r="J201" s="27" t="s">
        <v>1402</v>
      </c>
      <c r="K201" s="33">
        <v>45757</v>
      </c>
      <c r="L201" s="34" t="s">
        <v>12</v>
      </c>
      <c r="M201" s="35"/>
      <c r="N201" s="32" t="s">
        <v>22</v>
      </c>
      <c r="O201" s="33">
        <v>45678</v>
      </c>
      <c r="P201" s="33">
        <v>45813</v>
      </c>
      <c r="Q201" s="32" t="s">
        <v>1403</v>
      </c>
      <c r="R201" s="32" t="s">
        <v>15</v>
      </c>
      <c r="S201" s="35"/>
      <c r="T201" s="35"/>
      <c r="U201" s="35"/>
      <c r="V201" s="35"/>
      <c r="W201" s="35"/>
      <c r="X201" s="35"/>
      <c r="Y201" s="36"/>
      <c r="AA201" s="149"/>
    </row>
    <row r="202" spans="2:27" s="5" customFormat="1" ht="45" hidden="1">
      <c r="B202" s="32">
        <f t="shared" si="6"/>
        <v>197</v>
      </c>
      <c r="C202" s="32" t="s">
        <v>1404</v>
      </c>
      <c r="D202" s="32" t="s">
        <v>87</v>
      </c>
      <c r="E202" s="32" t="s">
        <v>1405</v>
      </c>
      <c r="F202" s="27">
        <v>9000994913</v>
      </c>
      <c r="G202" s="39" t="s">
        <v>1406</v>
      </c>
      <c r="H202" s="27" t="s">
        <v>1052</v>
      </c>
      <c r="I202" s="27" t="s">
        <v>1053</v>
      </c>
      <c r="J202" s="27" t="s">
        <v>1054</v>
      </c>
      <c r="K202" s="33">
        <v>45757</v>
      </c>
      <c r="L202" s="34" t="s">
        <v>12</v>
      </c>
      <c r="M202" s="34"/>
      <c r="N202" s="32" t="s">
        <v>22</v>
      </c>
      <c r="O202" s="33">
        <v>45691</v>
      </c>
      <c r="P202" s="33">
        <v>45843</v>
      </c>
      <c r="Q202" s="32" t="s">
        <v>1407</v>
      </c>
      <c r="R202" s="32" t="s">
        <v>15</v>
      </c>
      <c r="S202" s="51" t="s">
        <v>1408</v>
      </c>
      <c r="T202" s="35"/>
      <c r="U202" s="37">
        <v>45793</v>
      </c>
      <c r="V202" s="35"/>
      <c r="W202" s="35"/>
      <c r="X202" s="35"/>
      <c r="Y202" s="36" t="s">
        <v>1409</v>
      </c>
      <c r="AA202" s="149"/>
    </row>
    <row r="203" spans="2:27" s="5" customFormat="1" ht="135" hidden="1">
      <c r="B203" s="32">
        <f t="shared" si="6"/>
        <v>198</v>
      </c>
      <c r="C203" s="32" t="s">
        <v>1410</v>
      </c>
      <c r="D203" s="32" t="s">
        <v>87</v>
      </c>
      <c r="E203" s="32" t="s">
        <v>1411</v>
      </c>
      <c r="F203" s="27">
        <v>9018424321</v>
      </c>
      <c r="G203" s="39" t="s">
        <v>1412</v>
      </c>
      <c r="H203" s="27" t="s">
        <v>1413</v>
      </c>
      <c r="I203" s="27" t="s">
        <v>1414</v>
      </c>
      <c r="J203" s="27" t="s">
        <v>1415</v>
      </c>
      <c r="K203" s="47">
        <v>45757</v>
      </c>
      <c r="L203" s="32" t="s">
        <v>12</v>
      </c>
      <c r="M203" s="34"/>
      <c r="N203" s="32" t="s">
        <v>22</v>
      </c>
      <c r="O203" s="47">
        <v>45748</v>
      </c>
      <c r="P203" s="47">
        <v>45838</v>
      </c>
      <c r="Q203" s="32" t="s">
        <v>1416</v>
      </c>
      <c r="R203" s="32" t="s">
        <v>15</v>
      </c>
      <c r="S203" s="51" t="s">
        <v>1417</v>
      </c>
      <c r="T203" s="36"/>
      <c r="U203" s="43">
        <v>45790</v>
      </c>
      <c r="V203" s="36" t="s">
        <v>1418</v>
      </c>
      <c r="W203" s="43">
        <v>45790</v>
      </c>
      <c r="X203" s="36" t="s">
        <v>1419</v>
      </c>
      <c r="Y203" s="182" t="s">
        <v>1420</v>
      </c>
      <c r="AA203" s="149"/>
    </row>
    <row r="204" spans="2:27" s="5" customFormat="1" ht="51" hidden="1">
      <c r="B204" s="32">
        <f t="shared" si="6"/>
        <v>199</v>
      </c>
      <c r="C204" s="32" t="s">
        <v>1421</v>
      </c>
      <c r="D204" s="32" t="s">
        <v>87</v>
      </c>
      <c r="E204" s="32" t="s">
        <v>1422</v>
      </c>
      <c r="F204" s="27">
        <v>9018765791</v>
      </c>
      <c r="G204" s="39" t="s">
        <v>1423</v>
      </c>
      <c r="H204" s="27" t="s">
        <v>1068</v>
      </c>
      <c r="I204" s="27" t="s">
        <v>1069</v>
      </c>
      <c r="J204" s="27" t="s">
        <v>1070</v>
      </c>
      <c r="K204" s="33">
        <v>45757</v>
      </c>
      <c r="L204" s="34" t="s">
        <v>12</v>
      </c>
      <c r="M204" s="35"/>
      <c r="N204" s="32" t="s">
        <v>22</v>
      </c>
      <c r="O204" s="33">
        <v>45719</v>
      </c>
      <c r="P204" s="33">
        <v>45811</v>
      </c>
      <c r="Q204" s="32" t="s">
        <v>1424</v>
      </c>
      <c r="R204" s="32" t="s">
        <v>15</v>
      </c>
      <c r="S204" s="35"/>
      <c r="T204" s="35"/>
      <c r="U204" s="35"/>
      <c r="V204" s="35"/>
      <c r="W204" s="35"/>
      <c r="X204" s="35"/>
      <c r="Y204" s="36"/>
      <c r="AA204" s="149"/>
    </row>
    <row r="205" spans="2:27" s="5" customFormat="1" ht="45" hidden="1">
      <c r="B205" s="32">
        <f t="shared" si="6"/>
        <v>200</v>
      </c>
      <c r="C205" s="32" t="s">
        <v>1425</v>
      </c>
      <c r="D205" s="32" t="s">
        <v>87</v>
      </c>
      <c r="E205" s="32" t="s">
        <v>1426</v>
      </c>
      <c r="F205" s="27">
        <v>9017276539</v>
      </c>
      <c r="G205" s="39" t="s">
        <v>1427</v>
      </c>
      <c r="H205" s="27" t="s">
        <v>1428</v>
      </c>
      <c r="I205" s="27" t="s">
        <v>1429</v>
      </c>
      <c r="J205" s="27" t="s">
        <v>1430</v>
      </c>
      <c r="K205" s="33">
        <v>45757</v>
      </c>
      <c r="L205" s="34" t="s">
        <v>12</v>
      </c>
      <c r="M205" s="35"/>
      <c r="N205" s="32" t="s">
        <v>22</v>
      </c>
      <c r="O205" s="33">
        <v>45748</v>
      </c>
      <c r="P205" s="33">
        <v>45823</v>
      </c>
      <c r="Q205" s="32" t="s">
        <v>1431</v>
      </c>
      <c r="R205" s="32" t="s">
        <v>15</v>
      </c>
      <c r="S205" s="35"/>
      <c r="T205" s="35"/>
      <c r="U205" s="35"/>
      <c r="V205" s="35"/>
      <c r="W205" s="35"/>
      <c r="X205" s="35"/>
      <c r="Y205" s="36"/>
      <c r="AA205" s="149"/>
    </row>
    <row r="206" spans="2:27" s="5" customFormat="1" ht="90" hidden="1">
      <c r="B206" s="32">
        <f t="shared" si="6"/>
        <v>201</v>
      </c>
      <c r="C206" s="32" t="s">
        <v>1432</v>
      </c>
      <c r="D206" s="32" t="s">
        <v>87</v>
      </c>
      <c r="E206" s="32" t="s">
        <v>1433</v>
      </c>
      <c r="F206" s="27">
        <v>9017708806</v>
      </c>
      <c r="G206" s="39" t="s">
        <v>1434</v>
      </c>
      <c r="H206" s="27" t="s">
        <v>1435</v>
      </c>
      <c r="I206" s="27" t="s">
        <v>1436</v>
      </c>
      <c r="J206" s="27" t="s">
        <v>1437</v>
      </c>
      <c r="K206" s="33">
        <v>45757</v>
      </c>
      <c r="L206" s="34" t="s">
        <v>12</v>
      </c>
      <c r="M206" s="35"/>
      <c r="N206" s="32" t="s">
        <v>22</v>
      </c>
      <c r="O206" s="33">
        <v>45748</v>
      </c>
      <c r="P206" s="33">
        <v>45838</v>
      </c>
      <c r="Q206" s="32" t="s">
        <v>1438</v>
      </c>
      <c r="R206" s="32" t="s">
        <v>15</v>
      </c>
      <c r="S206" s="35"/>
      <c r="T206" s="35"/>
      <c r="U206" s="35"/>
      <c r="V206" s="35"/>
      <c r="W206" s="35"/>
      <c r="X206" s="35"/>
      <c r="Y206" s="36"/>
      <c r="AA206" s="149"/>
    </row>
    <row r="207" spans="2:27" s="5" customFormat="1" ht="51" hidden="1">
      <c r="B207" s="32">
        <f t="shared" si="6"/>
        <v>202</v>
      </c>
      <c r="C207" s="32" t="s">
        <v>1439</v>
      </c>
      <c r="D207" s="32" t="s">
        <v>87</v>
      </c>
      <c r="E207" s="32" t="s">
        <v>1440</v>
      </c>
      <c r="F207" s="27">
        <v>9000711544</v>
      </c>
      <c r="G207" s="39" t="s">
        <v>1441</v>
      </c>
      <c r="H207" s="27" t="s">
        <v>1442</v>
      </c>
      <c r="I207" s="27" t="s">
        <v>1443</v>
      </c>
      <c r="J207" s="27" t="s">
        <v>1444</v>
      </c>
      <c r="K207" s="33">
        <v>45757</v>
      </c>
      <c r="L207" s="34" t="s">
        <v>12</v>
      </c>
      <c r="M207" s="35"/>
      <c r="N207" s="32" t="s">
        <v>22</v>
      </c>
      <c r="O207" s="33">
        <v>45719</v>
      </c>
      <c r="P207" s="33">
        <v>45869</v>
      </c>
      <c r="Q207" s="32" t="s">
        <v>1445</v>
      </c>
      <c r="R207" s="32" t="s">
        <v>15</v>
      </c>
      <c r="S207" s="50"/>
      <c r="T207" s="35"/>
      <c r="U207" s="35"/>
      <c r="V207" s="35"/>
      <c r="W207" s="35"/>
      <c r="X207" s="35"/>
      <c r="Y207" s="36"/>
      <c r="AA207" s="149"/>
    </row>
    <row r="208" spans="2:27" s="5" customFormat="1" ht="75" hidden="1">
      <c r="B208" s="32">
        <f t="shared" si="6"/>
        <v>203</v>
      </c>
      <c r="C208" s="32" t="s">
        <v>1446</v>
      </c>
      <c r="D208" s="32" t="s">
        <v>87</v>
      </c>
      <c r="E208" s="32" t="s">
        <v>1447</v>
      </c>
      <c r="F208" s="27">
        <v>9017433603</v>
      </c>
      <c r="G208" s="39" t="s">
        <v>1448</v>
      </c>
      <c r="H208" s="27" t="s">
        <v>1449</v>
      </c>
      <c r="I208" s="27" t="s">
        <v>1450</v>
      </c>
      <c r="J208" s="27" t="s">
        <v>1451</v>
      </c>
      <c r="K208" s="33">
        <v>45757</v>
      </c>
      <c r="L208" s="34" t="s">
        <v>12</v>
      </c>
      <c r="M208" s="34"/>
      <c r="N208" s="32" t="s">
        <v>22</v>
      </c>
      <c r="O208" s="33">
        <v>45689</v>
      </c>
      <c r="P208" s="33">
        <v>45838</v>
      </c>
      <c r="Q208" s="32" t="s">
        <v>1452</v>
      </c>
      <c r="R208" s="32" t="s">
        <v>18</v>
      </c>
      <c r="S208" s="50" t="s">
        <v>1453</v>
      </c>
      <c r="T208" s="37">
        <v>45761</v>
      </c>
      <c r="U208" s="37"/>
      <c r="V208" s="36" t="s">
        <v>1454</v>
      </c>
      <c r="W208" s="37">
        <v>45771</v>
      </c>
      <c r="X208" s="37">
        <v>45771</v>
      </c>
      <c r="Y208" s="43"/>
      <c r="AA208" s="149"/>
    </row>
    <row r="209" spans="1:27" s="5" customFormat="1" ht="45" hidden="1">
      <c r="B209" s="32">
        <f t="shared" si="6"/>
        <v>204</v>
      </c>
      <c r="C209" s="32" t="s">
        <v>1455</v>
      </c>
      <c r="D209" s="32" t="s">
        <v>87</v>
      </c>
      <c r="E209" s="32" t="s">
        <v>1456</v>
      </c>
      <c r="F209" s="27">
        <v>9002216921</v>
      </c>
      <c r="G209" s="39" t="s">
        <v>1457</v>
      </c>
      <c r="H209" s="27" t="s">
        <v>1458</v>
      </c>
      <c r="I209" s="27" t="s">
        <v>1459</v>
      </c>
      <c r="J209" s="27" t="s">
        <v>1460</v>
      </c>
      <c r="K209" s="33">
        <v>45757</v>
      </c>
      <c r="L209" s="34" t="s">
        <v>12</v>
      </c>
      <c r="M209" s="35"/>
      <c r="N209" s="32" t="s">
        <v>22</v>
      </c>
      <c r="O209" s="33">
        <v>45689</v>
      </c>
      <c r="P209" s="33">
        <v>45868</v>
      </c>
      <c r="Q209" s="32" t="s">
        <v>1461</v>
      </c>
      <c r="R209" s="32" t="s">
        <v>18</v>
      </c>
      <c r="S209" s="51" t="s">
        <v>1462</v>
      </c>
      <c r="T209" s="37">
        <v>45761</v>
      </c>
      <c r="U209" s="37">
        <v>45789</v>
      </c>
      <c r="V209" s="35"/>
      <c r="W209" s="35"/>
      <c r="X209" s="37"/>
      <c r="Y209" s="43"/>
      <c r="AA209" s="149"/>
    </row>
    <row r="210" spans="1:27" s="5" customFormat="1" ht="60" hidden="1">
      <c r="B210" s="32">
        <f t="shared" si="6"/>
        <v>205</v>
      </c>
      <c r="C210" s="32" t="s">
        <v>1463</v>
      </c>
      <c r="D210" s="32" t="s">
        <v>87</v>
      </c>
      <c r="E210" s="32" t="s">
        <v>1464</v>
      </c>
      <c r="F210" s="27">
        <v>8110300215</v>
      </c>
      <c r="G210" s="39" t="s">
        <v>1465</v>
      </c>
      <c r="H210" s="27" t="s">
        <v>1466</v>
      </c>
      <c r="I210" s="27" t="s">
        <v>1467</v>
      </c>
      <c r="J210" s="27" t="s">
        <v>1468</v>
      </c>
      <c r="K210" s="33">
        <v>45757</v>
      </c>
      <c r="L210" s="34" t="s">
        <v>12</v>
      </c>
      <c r="M210" s="34"/>
      <c r="N210" s="32" t="s">
        <v>22</v>
      </c>
      <c r="O210" s="33">
        <v>45658</v>
      </c>
      <c r="P210" s="33">
        <v>45838</v>
      </c>
      <c r="Q210" s="32" t="s">
        <v>1469</v>
      </c>
      <c r="R210" s="32" t="s">
        <v>18</v>
      </c>
      <c r="S210" s="51" t="s">
        <v>1453</v>
      </c>
      <c r="T210" s="37">
        <v>45761</v>
      </c>
      <c r="U210" s="37">
        <v>45784</v>
      </c>
      <c r="V210" s="35"/>
      <c r="W210" s="35"/>
      <c r="X210" s="35" t="s">
        <v>1470</v>
      </c>
      <c r="Y210" s="36"/>
      <c r="AA210" s="149"/>
    </row>
    <row r="211" spans="1:27" s="5" customFormat="1" ht="30" hidden="1">
      <c r="B211" s="32">
        <f t="shared" si="6"/>
        <v>206</v>
      </c>
      <c r="C211" s="32" t="s">
        <v>1471</v>
      </c>
      <c r="D211" s="32" t="s">
        <v>87</v>
      </c>
      <c r="E211" s="32" t="s">
        <v>1472</v>
      </c>
      <c r="F211" s="27">
        <v>9016423362</v>
      </c>
      <c r="G211" s="39" t="s">
        <v>1473</v>
      </c>
      <c r="H211" s="27" t="s">
        <v>1474</v>
      </c>
      <c r="I211" s="27" t="s">
        <v>1475</v>
      </c>
      <c r="J211" s="27" t="s">
        <v>1476</v>
      </c>
      <c r="K211" s="33">
        <v>45757</v>
      </c>
      <c r="L211" s="34" t="s">
        <v>12</v>
      </c>
      <c r="M211" s="35"/>
      <c r="N211" s="32" t="s">
        <v>22</v>
      </c>
      <c r="O211" s="33">
        <v>45698</v>
      </c>
      <c r="P211" s="33">
        <v>45838</v>
      </c>
      <c r="Q211" s="32" t="s">
        <v>1477</v>
      </c>
      <c r="R211" s="32" t="s">
        <v>18</v>
      </c>
      <c r="S211" s="35" t="s">
        <v>439</v>
      </c>
      <c r="T211" s="35"/>
      <c r="U211" s="35"/>
      <c r="V211" s="35"/>
      <c r="W211" s="35"/>
      <c r="X211" s="35"/>
      <c r="Y211" s="36"/>
      <c r="AA211" s="149"/>
    </row>
    <row r="212" spans="1:27" s="5" customFormat="1" ht="45" hidden="1">
      <c r="B212" s="32">
        <f t="shared" si="6"/>
        <v>207</v>
      </c>
      <c r="C212" s="32" t="s">
        <v>1478</v>
      </c>
      <c r="D212" s="32" t="s">
        <v>87</v>
      </c>
      <c r="E212" s="32" t="s">
        <v>1479</v>
      </c>
      <c r="F212" s="27">
        <v>8110270712</v>
      </c>
      <c r="G212" s="39" t="s">
        <v>1480</v>
      </c>
      <c r="H212" s="27" t="s">
        <v>1481</v>
      </c>
      <c r="I212" s="27" t="s">
        <v>1482</v>
      </c>
      <c r="J212" s="27" t="s">
        <v>1483</v>
      </c>
      <c r="K212" s="33">
        <v>45757</v>
      </c>
      <c r="L212" s="34" t="s">
        <v>12</v>
      </c>
      <c r="M212" s="35"/>
      <c r="N212" s="32" t="s">
        <v>22</v>
      </c>
      <c r="O212" s="33">
        <v>45689</v>
      </c>
      <c r="P212" s="33">
        <v>45838</v>
      </c>
      <c r="Q212" s="32" t="s">
        <v>1484</v>
      </c>
      <c r="R212" s="32" t="s">
        <v>18</v>
      </c>
      <c r="S212" s="42" t="s">
        <v>439</v>
      </c>
      <c r="T212" s="35"/>
      <c r="U212" s="35"/>
      <c r="V212" s="36" t="s">
        <v>1485</v>
      </c>
      <c r="W212" s="37">
        <v>45758</v>
      </c>
      <c r="X212" s="37">
        <v>45758</v>
      </c>
      <c r="Y212" s="43"/>
      <c r="AA212" s="149"/>
    </row>
    <row r="213" spans="1:27" s="5" customFormat="1" ht="75" hidden="1">
      <c r="B213" s="32">
        <f t="shared" si="6"/>
        <v>208</v>
      </c>
      <c r="C213" s="32" t="s">
        <v>1486</v>
      </c>
      <c r="D213" s="32" t="s">
        <v>87</v>
      </c>
      <c r="E213" s="32" t="s">
        <v>1487</v>
      </c>
      <c r="F213" s="27">
        <v>9006620811</v>
      </c>
      <c r="G213" s="39" t="s">
        <v>1488</v>
      </c>
      <c r="H213" s="27" t="s">
        <v>595</v>
      </c>
      <c r="I213" s="27" t="s">
        <v>596</v>
      </c>
      <c r="J213" s="27" t="s">
        <v>597</v>
      </c>
      <c r="K213" s="33">
        <v>45757</v>
      </c>
      <c r="L213" s="34" t="s">
        <v>12</v>
      </c>
      <c r="M213" s="35"/>
      <c r="N213" s="32" t="s">
        <v>22</v>
      </c>
      <c r="O213" s="33">
        <v>45741</v>
      </c>
      <c r="P213" s="33">
        <v>45833</v>
      </c>
      <c r="Q213" s="32" t="s">
        <v>1489</v>
      </c>
      <c r="R213" s="32" t="s">
        <v>18</v>
      </c>
      <c r="S213" s="51" t="s">
        <v>1490</v>
      </c>
      <c r="T213" s="37">
        <v>45761</v>
      </c>
      <c r="U213" s="37"/>
      <c r="V213" s="35"/>
      <c r="W213" s="35"/>
      <c r="X213" s="35" t="s">
        <v>1491</v>
      </c>
      <c r="Y213" s="36" t="s">
        <v>1492</v>
      </c>
      <c r="AA213" s="149"/>
    </row>
    <row r="214" spans="1:27" s="5" customFormat="1" ht="75" hidden="1">
      <c r="A214" s="10"/>
      <c r="B214" s="32">
        <f t="shared" si="6"/>
        <v>209</v>
      </c>
      <c r="C214" s="32" t="s">
        <v>1493</v>
      </c>
      <c r="D214" s="32" t="s">
        <v>87</v>
      </c>
      <c r="E214" s="32" t="s">
        <v>1494</v>
      </c>
      <c r="F214" s="27">
        <v>8180011143</v>
      </c>
      <c r="G214" s="39" t="s">
        <v>1495</v>
      </c>
      <c r="H214" s="27" t="s">
        <v>1496</v>
      </c>
      <c r="I214" s="27" t="s">
        <v>1497</v>
      </c>
      <c r="J214" s="27" t="s">
        <v>1498</v>
      </c>
      <c r="K214" s="33">
        <v>45757</v>
      </c>
      <c r="L214" s="34" t="s">
        <v>12</v>
      </c>
      <c r="M214" s="35"/>
      <c r="N214" s="32" t="s">
        <v>22</v>
      </c>
      <c r="O214" s="33">
        <v>45689</v>
      </c>
      <c r="P214" s="33">
        <v>45838</v>
      </c>
      <c r="Q214" s="32" t="s">
        <v>1499</v>
      </c>
      <c r="R214" s="32" t="s">
        <v>18</v>
      </c>
      <c r="S214" s="51" t="s">
        <v>1500</v>
      </c>
      <c r="T214" s="37">
        <v>45761</v>
      </c>
      <c r="U214" s="37">
        <v>45779</v>
      </c>
      <c r="V214" s="35"/>
      <c r="W214" s="35"/>
      <c r="X214" s="36" t="s">
        <v>1501</v>
      </c>
      <c r="Y214" s="36"/>
      <c r="AA214" s="149"/>
    </row>
    <row r="215" spans="1:27" s="5" customFormat="1" ht="51" hidden="1">
      <c r="B215" s="32">
        <f t="shared" si="6"/>
        <v>210</v>
      </c>
      <c r="C215" s="32" t="s">
        <v>1502</v>
      </c>
      <c r="D215" s="32" t="s">
        <v>87</v>
      </c>
      <c r="E215" s="32" t="s">
        <v>1503</v>
      </c>
      <c r="F215" s="38">
        <v>9014798397</v>
      </c>
      <c r="G215" s="39" t="s">
        <v>1504</v>
      </c>
      <c r="H215" s="27" t="s">
        <v>1505</v>
      </c>
      <c r="I215" s="27" t="s">
        <v>1506</v>
      </c>
      <c r="J215" s="27" t="s">
        <v>1507</v>
      </c>
      <c r="K215" s="33">
        <v>45758</v>
      </c>
      <c r="L215" s="34" t="s">
        <v>4</v>
      </c>
      <c r="M215" s="34"/>
      <c r="N215" s="32" t="s">
        <v>22</v>
      </c>
      <c r="O215" s="71">
        <v>45744</v>
      </c>
      <c r="P215" s="52">
        <v>45777</v>
      </c>
      <c r="Q215" s="19">
        <v>169035</v>
      </c>
      <c r="R215" s="32" t="s">
        <v>7</v>
      </c>
      <c r="S215" s="48" t="s">
        <v>1508</v>
      </c>
      <c r="T215" s="43">
        <v>45761</v>
      </c>
      <c r="U215" s="36"/>
      <c r="V215" s="35"/>
      <c r="W215" s="35"/>
      <c r="X215" s="35"/>
      <c r="Y215" s="36"/>
      <c r="AA215" s="149"/>
    </row>
    <row r="216" spans="1:27" s="5" customFormat="1" ht="75" hidden="1">
      <c r="B216" s="32">
        <f t="shared" si="6"/>
        <v>211</v>
      </c>
      <c r="C216" s="32" t="s">
        <v>1509</v>
      </c>
      <c r="D216" s="32" t="s">
        <v>87</v>
      </c>
      <c r="E216" s="32" t="s">
        <v>1510</v>
      </c>
      <c r="F216" s="38">
        <v>9001102160</v>
      </c>
      <c r="G216" s="39" t="s">
        <v>1511</v>
      </c>
      <c r="H216" s="27" t="s">
        <v>1068</v>
      </c>
      <c r="I216" s="27" t="s">
        <v>1069</v>
      </c>
      <c r="J216" s="27" t="s">
        <v>1070</v>
      </c>
      <c r="K216" s="33">
        <v>45758</v>
      </c>
      <c r="L216" s="34" t="s">
        <v>4</v>
      </c>
      <c r="M216" s="34"/>
      <c r="N216" s="32" t="s">
        <v>22</v>
      </c>
      <c r="O216" s="71">
        <v>45744</v>
      </c>
      <c r="P216" s="52">
        <v>45787</v>
      </c>
      <c r="Q216" s="19" t="s">
        <v>1512</v>
      </c>
      <c r="R216" s="32" t="s">
        <v>7</v>
      </c>
      <c r="S216" s="48" t="s">
        <v>1513</v>
      </c>
      <c r="T216" s="37">
        <v>45776</v>
      </c>
      <c r="U216" s="37">
        <v>45776</v>
      </c>
      <c r="V216" s="36" t="s">
        <v>1514</v>
      </c>
      <c r="W216" s="35"/>
      <c r="X216" s="35"/>
      <c r="Y216" s="36"/>
      <c r="AA216" s="149"/>
    </row>
    <row r="217" spans="1:27" s="5" customFormat="1" ht="38.25" hidden="1">
      <c r="B217" s="32">
        <f t="shared" si="6"/>
        <v>212</v>
      </c>
      <c r="C217" s="32" t="s">
        <v>1515</v>
      </c>
      <c r="D217" s="32" t="s">
        <v>87</v>
      </c>
      <c r="E217" s="32" t="s">
        <v>1516</v>
      </c>
      <c r="F217" s="38">
        <v>9018734512</v>
      </c>
      <c r="G217" s="39" t="s">
        <v>1517</v>
      </c>
      <c r="H217" s="27" t="s">
        <v>317</v>
      </c>
      <c r="I217" s="27" t="s">
        <v>318</v>
      </c>
      <c r="J217" s="27" t="s">
        <v>319</v>
      </c>
      <c r="K217" s="33">
        <v>45758</v>
      </c>
      <c r="L217" s="34" t="s">
        <v>4</v>
      </c>
      <c r="M217" s="35"/>
      <c r="N217" s="32" t="s">
        <v>22</v>
      </c>
      <c r="O217" s="71">
        <v>45744</v>
      </c>
      <c r="P217" s="71">
        <v>45808</v>
      </c>
      <c r="Q217" s="27" t="s">
        <v>1518</v>
      </c>
      <c r="R217" s="32" t="s">
        <v>7</v>
      </c>
      <c r="S217" s="35" t="s">
        <v>439</v>
      </c>
      <c r="T217" s="35"/>
      <c r="U217" s="35"/>
      <c r="V217" s="35"/>
      <c r="W217" s="35"/>
      <c r="X217" s="35"/>
      <c r="Y217" s="36"/>
      <c r="AA217" s="149"/>
    </row>
    <row r="218" spans="1:27" s="5" customFormat="1" ht="51" hidden="1">
      <c r="B218" s="32">
        <f t="shared" si="6"/>
        <v>213</v>
      </c>
      <c r="C218" s="32" t="s">
        <v>1519</v>
      </c>
      <c r="D218" s="32" t="s">
        <v>87</v>
      </c>
      <c r="E218" s="32" t="s">
        <v>1520</v>
      </c>
      <c r="F218" s="38">
        <v>9013459391</v>
      </c>
      <c r="G218" s="39" t="s">
        <v>1521</v>
      </c>
      <c r="H218" s="27" t="s">
        <v>1522</v>
      </c>
      <c r="I218" s="27" t="s">
        <v>1523</v>
      </c>
      <c r="J218" s="27" t="s">
        <v>1524</v>
      </c>
      <c r="K218" s="33">
        <v>45758</v>
      </c>
      <c r="L218" s="34" t="s">
        <v>4</v>
      </c>
      <c r="M218" s="35"/>
      <c r="N218" s="32" t="s">
        <v>22</v>
      </c>
      <c r="O218" s="71">
        <v>45744</v>
      </c>
      <c r="P218" s="71">
        <v>45822</v>
      </c>
      <c r="Q218" s="27" t="s">
        <v>1525</v>
      </c>
      <c r="R218" s="32" t="s">
        <v>7</v>
      </c>
      <c r="S218" s="36"/>
      <c r="T218" s="36"/>
      <c r="U218" s="36"/>
      <c r="V218" s="35"/>
      <c r="W218" s="35"/>
      <c r="X218" s="35"/>
      <c r="Y218" s="36"/>
      <c r="AA218" s="149"/>
    </row>
    <row r="219" spans="1:27" s="5" customFormat="1" ht="60" hidden="1">
      <c r="B219" s="32">
        <f t="shared" si="6"/>
        <v>214</v>
      </c>
      <c r="C219" s="32" t="s">
        <v>1526</v>
      </c>
      <c r="D219" s="32" t="s">
        <v>87</v>
      </c>
      <c r="E219" s="32" t="s">
        <v>1527</v>
      </c>
      <c r="F219" s="38">
        <v>9010120254</v>
      </c>
      <c r="G219" s="39" t="s">
        <v>1528</v>
      </c>
      <c r="H219" s="27" t="s">
        <v>1529</v>
      </c>
      <c r="I219" s="27" t="s">
        <v>1530</v>
      </c>
      <c r="J219" s="27" t="s">
        <v>1531</v>
      </c>
      <c r="K219" s="33">
        <v>45758</v>
      </c>
      <c r="L219" s="34" t="s">
        <v>4</v>
      </c>
      <c r="M219" s="35"/>
      <c r="N219" s="32" t="s">
        <v>22</v>
      </c>
      <c r="O219" s="71">
        <v>45744</v>
      </c>
      <c r="P219" s="71">
        <v>45792</v>
      </c>
      <c r="Q219" s="27" t="s">
        <v>1532</v>
      </c>
      <c r="R219" s="32" t="s">
        <v>7</v>
      </c>
      <c r="S219" s="56"/>
      <c r="T219" s="36"/>
      <c r="U219" s="36"/>
      <c r="V219" s="35"/>
      <c r="W219" s="35"/>
      <c r="X219" s="35"/>
      <c r="Y219" s="36"/>
      <c r="AA219" s="149"/>
    </row>
    <row r="220" spans="1:27" s="5" customFormat="1" ht="75" hidden="1">
      <c r="B220" s="32">
        <f t="shared" si="6"/>
        <v>215</v>
      </c>
      <c r="C220" s="32" t="s">
        <v>1533</v>
      </c>
      <c r="D220" s="32" t="s">
        <v>87</v>
      </c>
      <c r="E220" s="32" t="s">
        <v>1534</v>
      </c>
      <c r="F220" s="38">
        <v>9009149635</v>
      </c>
      <c r="G220" s="39" t="s">
        <v>1535</v>
      </c>
      <c r="H220" s="27" t="s">
        <v>876</v>
      </c>
      <c r="I220" s="27" t="s">
        <v>877</v>
      </c>
      <c r="J220" s="27" t="s">
        <v>878</v>
      </c>
      <c r="K220" s="33">
        <v>45758</v>
      </c>
      <c r="L220" s="34" t="s">
        <v>4</v>
      </c>
      <c r="M220" s="35"/>
      <c r="N220" s="32" t="s">
        <v>22</v>
      </c>
      <c r="O220" s="71">
        <v>45744</v>
      </c>
      <c r="P220" s="71">
        <v>45808</v>
      </c>
      <c r="Q220" s="27">
        <v>168967</v>
      </c>
      <c r="R220" s="32" t="s">
        <v>7</v>
      </c>
      <c r="S220" s="48" t="s">
        <v>1508</v>
      </c>
      <c r="T220" s="43">
        <v>45761</v>
      </c>
      <c r="U220" s="36"/>
      <c r="V220" s="35"/>
      <c r="W220" s="35"/>
      <c r="X220" s="35"/>
      <c r="Y220" s="36"/>
      <c r="AA220" s="149"/>
    </row>
    <row r="221" spans="1:27" s="5" customFormat="1" ht="60" hidden="1">
      <c r="B221" s="32">
        <f t="shared" si="6"/>
        <v>216</v>
      </c>
      <c r="C221" s="32" t="s">
        <v>1536</v>
      </c>
      <c r="D221" s="32" t="s">
        <v>87</v>
      </c>
      <c r="E221" s="32" t="s">
        <v>1537</v>
      </c>
      <c r="F221" s="38">
        <v>9014920291</v>
      </c>
      <c r="G221" s="39" t="s">
        <v>1538</v>
      </c>
      <c r="H221" s="27" t="s">
        <v>1539</v>
      </c>
      <c r="I221" s="27" t="s">
        <v>1540</v>
      </c>
      <c r="J221" s="27" t="s">
        <v>1541</v>
      </c>
      <c r="K221" s="33">
        <v>45758</v>
      </c>
      <c r="L221" s="34" t="s">
        <v>4</v>
      </c>
      <c r="M221" s="35"/>
      <c r="N221" s="32" t="s">
        <v>22</v>
      </c>
      <c r="O221" s="71">
        <v>45744</v>
      </c>
      <c r="P221" s="71">
        <v>45814</v>
      </c>
      <c r="Q221" s="27" t="s">
        <v>1542</v>
      </c>
      <c r="R221" s="32" t="s">
        <v>7</v>
      </c>
      <c r="S221" s="73"/>
      <c r="T221" s="36"/>
      <c r="U221" s="36"/>
      <c r="V221" s="35"/>
      <c r="W221" s="35"/>
      <c r="X221" s="35"/>
      <c r="Y221" s="36"/>
      <c r="AA221" s="149"/>
    </row>
    <row r="222" spans="1:27" s="5" customFormat="1" ht="45" hidden="1">
      <c r="B222" s="32">
        <f t="shared" si="6"/>
        <v>217</v>
      </c>
      <c r="C222" s="32" t="s">
        <v>1543</v>
      </c>
      <c r="D222" s="32" t="s">
        <v>87</v>
      </c>
      <c r="E222" s="32" t="s">
        <v>1544</v>
      </c>
      <c r="F222" s="38">
        <v>9010616261</v>
      </c>
      <c r="G222" s="39" t="s">
        <v>1545</v>
      </c>
      <c r="H222" s="27" t="s">
        <v>1546</v>
      </c>
      <c r="I222" s="27" t="s">
        <v>1547</v>
      </c>
      <c r="J222" s="27" t="s">
        <v>1548</v>
      </c>
      <c r="K222" s="33">
        <v>45758</v>
      </c>
      <c r="L222" s="34" t="s">
        <v>4</v>
      </c>
      <c r="M222" s="35"/>
      <c r="N222" s="32" t="s">
        <v>22</v>
      </c>
      <c r="O222" s="71">
        <v>45744</v>
      </c>
      <c r="P222" s="71">
        <v>45808</v>
      </c>
      <c r="Q222" s="27" t="s">
        <v>1549</v>
      </c>
      <c r="R222" s="32" t="s">
        <v>7</v>
      </c>
      <c r="S222" s="73"/>
      <c r="T222" s="36"/>
      <c r="U222" s="36"/>
      <c r="V222" s="35"/>
      <c r="W222" s="35"/>
      <c r="X222" s="35"/>
      <c r="Y222" s="36"/>
      <c r="AA222" s="149"/>
    </row>
    <row r="223" spans="1:27" s="5" customFormat="1" ht="51" hidden="1">
      <c r="B223" s="32">
        <f t="shared" si="6"/>
        <v>218</v>
      </c>
      <c r="C223" s="32" t="s">
        <v>1550</v>
      </c>
      <c r="D223" s="32" t="s">
        <v>87</v>
      </c>
      <c r="E223" s="32" t="s">
        <v>1551</v>
      </c>
      <c r="F223" s="38">
        <v>9014647141</v>
      </c>
      <c r="G223" s="39" t="s">
        <v>1552</v>
      </c>
      <c r="H223" s="27" t="s">
        <v>1553</v>
      </c>
      <c r="I223" s="27" t="s">
        <v>1554</v>
      </c>
      <c r="J223" s="27" t="s">
        <v>1555</v>
      </c>
      <c r="K223" s="33">
        <v>45758</v>
      </c>
      <c r="L223" s="34" t="s">
        <v>4</v>
      </c>
      <c r="M223" s="35"/>
      <c r="N223" s="32" t="s">
        <v>22</v>
      </c>
      <c r="O223" s="71">
        <v>45744</v>
      </c>
      <c r="P223" s="71">
        <v>45787</v>
      </c>
      <c r="Q223" s="27" t="s">
        <v>1556</v>
      </c>
      <c r="R223" s="32" t="s">
        <v>7</v>
      </c>
      <c r="S223" s="35"/>
      <c r="T223" s="35"/>
      <c r="U223" s="35"/>
      <c r="V223" s="35"/>
      <c r="W223" s="35"/>
      <c r="X223" s="35"/>
      <c r="Y223" s="36"/>
      <c r="AA223" s="149"/>
    </row>
    <row r="224" spans="1:27" s="5" customFormat="1" ht="60" hidden="1">
      <c r="B224" s="32">
        <f t="shared" si="6"/>
        <v>219</v>
      </c>
      <c r="C224" s="32" t="s">
        <v>1557</v>
      </c>
      <c r="D224" s="32" t="s">
        <v>87</v>
      </c>
      <c r="E224" s="32" t="s">
        <v>1558</v>
      </c>
      <c r="F224" s="38">
        <v>9017271821</v>
      </c>
      <c r="G224" s="39" t="s">
        <v>1559</v>
      </c>
      <c r="H224" s="27" t="s">
        <v>223</v>
      </c>
      <c r="I224" s="27" t="s">
        <v>224</v>
      </c>
      <c r="J224" s="27" t="s">
        <v>225</v>
      </c>
      <c r="K224" s="33">
        <v>45758</v>
      </c>
      <c r="L224" s="34" t="s">
        <v>4</v>
      </c>
      <c r="M224" s="35"/>
      <c r="N224" s="32" t="s">
        <v>22</v>
      </c>
      <c r="O224" s="71">
        <v>45744</v>
      </c>
      <c r="P224" s="71">
        <v>45815</v>
      </c>
      <c r="Q224" s="27" t="s">
        <v>1560</v>
      </c>
      <c r="R224" s="32" t="s">
        <v>7</v>
      </c>
      <c r="S224" s="48" t="s">
        <v>1561</v>
      </c>
      <c r="T224" s="43">
        <v>45761</v>
      </c>
      <c r="U224" s="21">
        <v>45790</v>
      </c>
      <c r="V224" s="35" t="s">
        <v>1562</v>
      </c>
      <c r="W224" s="37">
        <v>45790</v>
      </c>
      <c r="X224" s="35" t="s">
        <v>1491</v>
      </c>
      <c r="Y224" s="68">
        <v>5</v>
      </c>
      <c r="AA224" s="149"/>
    </row>
    <row r="225" spans="2:27" s="5" customFormat="1" ht="30" hidden="1">
      <c r="B225" s="32">
        <f t="shared" si="6"/>
        <v>220</v>
      </c>
      <c r="C225" s="32" t="s">
        <v>1563</v>
      </c>
      <c r="D225" s="32" t="s">
        <v>87</v>
      </c>
      <c r="E225" s="32" t="s">
        <v>1564</v>
      </c>
      <c r="F225" s="38">
        <v>9017321545</v>
      </c>
      <c r="G225" s="39" t="s">
        <v>1565</v>
      </c>
      <c r="H225" s="27" t="s">
        <v>973</v>
      </c>
      <c r="I225" s="27" t="s">
        <v>974</v>
      </c>
      <c r="J225" s="27" t="s">
        <v>975</v>
      </c>
      <c r="K225" s="33">
        <v>45758</v>
      </c>
      <c r="L225" s="34" t="s">
        <v>4</v>
      </c>
      <c r="M225" s="34"/>
      <c r="N225" s="32" t="s">
        <v>22</v>
      </c>
      <c r="O225" s="71">
        <v>45744</v>
      </c>
      <c r="P225" s="71">
        <v>45808</v>
      </c>
      <c r="Q225" s="27">
        <v>168972</v>
      </c>
      <c r="R225" s="32" t="s">
        <v>11</v>
      </c>
      <c r="S225" s="48" t="s">
        <v>1508</v>
      </c>
      <c r="T225" s="43">
        <v>45761</v>
      </c>
      <c r="U225" s="43">
        <v>45797</v>
      </c>
      <c r="V225" s="35" t="s">
        <v>1566</v>
      </c>
      <c r="W225" s="37">
        <v>45797</v>
      </c>
      <c r="X225" s="35"/>
      <c r="Y225" s="36" t="s">
        <v>1409</v>
      </c>
      <c r="AA225" s="149"/>
    </row>
    <row r="226" spans="2:27" s="5" customFormat="1" ht="30" hidden="1">
      <c r="B226" s="32">
        <f t="shared" si="6"/>
        <v>221</v>
      </c>
      <c r="C226" s="32" t="s">
        <v>1567</v>
      </c>
      <c r="D226" s="32" t="s">
        <v>87</v>
      </c>
      <c r="E226" s="32" t="s">
        <v>1568</v>
      </c>
      <c r="F226" s="38">
        <v>8280023932</v>
      </c>
      <c r="G226" s="39" t="s">
        <v>1569</v>
      </c>
      <c r="H226" s="27" t="s">
        <v>1570</v>
      </c>
      <c r="I226" s="27" t="s">
        <v>1571</v>
      </c>
      <c r="J226" s="27" t="s">
        <v>1572</v>
      </c>
      <c r="K226" s="33">
        <v>45758</v>
      </c>
      <c r="L226" s="34" t="s">
        <v>4</v>
      </c>
      <c r="M226" s="35"/>
      <c r="N226" s="32" t="s">
        <v>22</v>
      </c>
      <c r="O226" s="71">
        <v>45744</v>
      </c>
      <c r="P226" s="71">
        <v>45805</v>
      </c>
      <c r="Q226" s="19" t="s">
        <v>1573</v>
      </c>
      <c r="R226" s="32" t="s">
        <v>11</v>
      </c>
      <c r="S226" s="42" t="s">
        <v>94</v>
      </c>
      <c r="T226" s="35"/>
      <c r="U226" s="35"/>
      <c r="V226" s="35"/>
      <c r="W226" s="35"/>
      <c r="X226" s="35"/>
      <c r="Y226" s="36"/>
      <c r="AA226" s="149"/>
    </row>
    <row r="227" spans="2:27" s="5" customFormat="1" ht="38.25" hidden="1">
      <c r="B227" s="32">
        <f t="shared" si="6"/>
        <v>222</v>
      </c>
      <c r="C227" s="32" t="s">
        <v>1574</v>
      </c>
      <c r="D227" s="32" t="s">
        <v>87</v>
      </c>
      <c r="E227" s="32" t="s">
        <v>1575</v>
      </c>
      <c r="F227" s="38">
        <v>9016473611</v>
      </c>
      <c r="G227" s="39" t="s">
        <v>1576</v>
      </c>
      <c r="H227" s="27" t="s">
        <v>1577</v>
      </c>
      <c r="I227" s="27" t="s">
        <v>1578</v>
      </c>
      <c r="J227" s="27" t="s">
        <v>1579</v>
      </c>
      <c r="K227" s="33">
        <v>45758</v>
      </c>
      <c r="L227" s="34" t="s">
        <v>4</v>
      </c>
      <c r="M227" s="35"/>
      <c r="N227" s="32" t="s">
        <v>22</v>
      </c>
      <c r="O227" s="71">
        <v>45744</v>
      </c>
      <c r="P227" s="71">
        <v>45808</v>
      </c>
      <c r="Q227" s="19" t="s">
        <v>1580</v>
      </c>
      <c r="R227" s="32" t="s">
        <v>11</v>
      </c>
      <c r="S227" s="63" t="s">
        <v>94</v>
      </c>
      <c r="T227" s="35"/>
      <c r="U227" s="35"/>
      <c r="V227" s="35"/>
      <c r="W227" s="35"/>
      <c r="X227" s="35"/>
      <c r="Y227" s="36"/>
      <c r="AA227" s="149"/>
    </row>
    <row r="228" spans="2:27" s="5" customFormat="1" ht="30" hidden="1">
      <c r="B228" s="32">
        <f t="shared" si="6"/>
        <v>223</v>
      </c>
      <c r="C228" s="32" t="s">
        <v>1581</v>
      </c>
      <c r="D228" s="32" t="s">
        <v>87</v>
      </c>
      <c r="E228" s="32" t="s">
        <v>1582</v>
      </c>
      <c r="F228" s="38">
        <v>9014904288</v>
      </c>
      <c r="G228" s="39" t="s">
        <v>1583</v>
      </c>
      <c r="H228" s="27" t="s">
        <v>561</v>
      </c>
      <c r="I228" s="27" t="s">
        <v>562</v>
      </c>
      <c r="J228" s="27" t="s">
        <v>563</v>
      </c>
      <c r="K228" s="33">
        <v>45758</v>
      </c>
      <c r="L228" s="34" t="s">
        <v>4</v>
      </c>
      <c r="M228" s="35"/>
      <c r="N228" s="32" t="s">
        <v>22</v>
      </c>
      <c r="O228" s="71">
        <v>45744</v>
      </c>
      <c r="P228" s="71">
        <v>45808</v>
      </c>
      <c r="Q228" s="19" t="s">
        <v>1584</v>
      </c>
      <c r="R228" s="32" t="s">
        <v>11</v>
      </c>
      <c r="S228" s="63" t="s">
        <v>94</v>
      </c>
      <c r="T228" s="35"/>
      <c r="U228" s="35"/>
      <c r="V228" s="35"/>
      <c r="W228" s="35"/>
      <c r="X228" s="35"/>
      <c r="Y228" s="36"/>
      <c r="AA228" s="149"/>
    </row>
    <row r="229" spans="2:27" s="5" customFormat="1" ht="63.75" hidden="1">
      <c r="B229" s="32">
        <f t="shared" si="6"/>
        <v>224</v>
      </c>
      <c r="C229" s="32" t="s">
        <v>1585</v>
      </c>
      <c r="D229" s="32" t="s">
        <v>87</v>
      </c>
      <c r="E229" s="32" t="s">
        <v>1586</v>
      </c>
      <c r="F229" s="38">
        <v>9013319571</v>
      </c>
      <c r="G229" s="39" t="s">
        <v>1587</v>
      </c>
      <c r="H229" s="27" t="s">
        <v>223</v>
      </c>
      <c r="I229" s="27" t="s">
        <v>224</v>
      </c>
      <c r="J229" s="27" t="s">
        <v>225</v>
      </c>
      <c r="K229" s="33">
        <v>45758</v>
      </c>
      <c r="L229" s="34" t="s">
        <v>4</v>
      </c>
      <c r="M229" s="35"/>
      <c r="N229" s="32" t="s">
        <v>22</v>
      </c>
      <c r="O229" s="71">
        <v>45744</v>
      </c>
      <c r="P229" s="71">
        <v>45808</v>
      </c>
      <c r="Q229" s="19">
        <v>169040</v>
      </c>
      <c r="R229" s="32" t="s">
        <v>11</v>
      </c>
      <c r="S229" s="74" t="s">
        <v>94</v>
      </c>
      <c r="T229" s="35"/>
      <c r="U229" s="35"/>
      <c r="V229" s="35"/>
      <c r="W229" s="35"/>
      <c r="X229" s="35"/>
      <c r="Y229" s="36"/>
      <c r="AA229" s="149"/>
    </row>
    <row r="230" spans="2:27" s="5" customFormat="1" ht="51" hidden="1">
      <c r="B230" s="32">
        <f t="shared" si="6"/>
        <v>225</v>
      </c>
      <c r="C230" s="32" t="s">
        <v>1588</v>
      </c>
      <c r="D230" s="32" t="s">
        <v>87</v>
      </c>
      <c r="E230" s="32" t="s">
        <v>1589</v>
      </c>
      <c r="F230" s="38">
        <v>9014265729</v>
      </c>
      <c r="G230" s="39" t="s">
        <v>1590</v>
      </c>
      <c r="H230" s="27" t="s">
        <v>1522</v>
      </c>
      <c r="I230" s="27" t="s">
        <v>1523</v>
      </c>
      <c r="J230" s="27" t="s">
        <v>1524</v>
      </c>
      <c r="K230" s="33">
        <v>45758</v>
      </c>
      <c r="L230" s="34" t="s">
        <v>4</v>
      </c>
      <c r="M230" s="35"/>
      <c r="N230" s="32" t="s">
        <v>22</v>
      </c>
      <c r="O230" s="71">
        <v>45744</v>
      </c>
      <c r="P230" s="71">
        <v>45808</v>
      </c>
      <c r="Q230" s="19" t="s">
        <v>1591</v>
      </c>
      <c r="R230" s="32" t="s">
        <v>11</v>
      </c>
      <c r="S230" s="35" t="s">
        <v>94</v>
      </c>
      <c r="T230" s="35"/>
      <c r="U230" s="35"/>
      <c r="V230" s="35"/>
      <c r="W230" s="35"/>
      <c r="X230" s="35"/>
      <c r="Y230" s="36"/>
      <c r="AA230" s="149"/>
    </row>
    <row r="231" spans="2:27" s="5" customFormat="1" ht="30" hidden="1">
      <c r="B231" s="32">
        <f t="shared" si="6"/>
        <v>226</v>
      </c>
      <c r="C231" s="32" t="s">
        <v>1592</v>
      </c>
      <c r="D231" s="32" t="s">
        <v>87</v>
      </c>
      <c r="E231" s="32" t="s">
        <v>1593</v>
      </c>
      <c r="F231" s="38">
        <v>9015897179</v>
      </c>
      <c r="G231" s="39" t="s">
        <v>1594</v>
      </c>
      <c r="H231" s="27" t="s">
        <v>1595</v>
      </c>
      <c r="I231" s="27" t="s">
        <v>1596</v>
      </c>
      <c r="J231" s="27" t="s">
        <v>1597</v>
      </c>
      <c r="K231" s="33">
        <v>45758</v>
      </c>
      <c r="L231" s="34" t="s">
        <v>4</v>
      </c>
      <c r="M231" s="35"/>
      <c r="N231" s="32" t="s">
        <v>22</v>
      </c>
      <c r="O231" s="71">
        <v>45744</v>
      </c>
      <c r="P231" s="71">
        <v>45808</v>
      </c>
      <c r="Q231" s="19" t="s">
        <v>1598</v>
      </c>
      <c r="R231" s="32" t="s">
        <v>11</v>
      </c>
      <c r="S231" s="74"/>
      <c r="T231" s="35"/>
      <c r="U231" s="35"/>
      <c r="V231" s="35"/>
      <c r="W231" s="35"/>
      <c r="X231" s="35"/>
      <c r="Y231" s="36"/>
      <c r="AA231" s="149"/>
    </row>
    <row r="232" spans="2:27" s="5" customFormat="1" ht="30" hidden="1">
      <c r="B232" s="32">
        <f t="shared" si="6"/>
        <v>227</v>
      </c>
      <c r="C232" s="32" t="s">
        <v>1599</v>
      </c>
      <c r="D232" s="32" t="s">
        <v>87</v>
      </c>
      <c r="E232" s="32" t="s">
        <v>1600</v>
      </c>
      <c r="F232" s="38">
        <v>8170057369</v>
      </c>
      <c r="G232" s="39" t="s">
        <v>1601</v>
      </c>
      <c r="H232" s="27" t="s">
        <v>540</v>
      </c>
      <c r="I232" s="27" t="s">
        <v>541</v>
      </c>
      <c r="J232" s="27" t="s">
        <v>542</v>
      </c>
      <c r="K232" s="33">
        <v>45758</v>
      </c>
      <c r="L232" s="34" t="s">
        <v>4</v>
      </c>
      <c r="M232" s="34"/>
      <c r="N232" s="32" t="s">
        <v>22</v>
      </c>
      <c r="O232" s="71">
        <v>45744</v>
      </c>
      <c r="P232" s="71">
        <v>45869</v>
      </c>
      <c r="Q232" s="19" t="s">
        <v>1602</v>
      </c>
      <c r="R232" s="32" t="s">
        <v>11</v>
      </c>
      <c r="S232" s="67" t="s">
        <v>1603</v>
      </c>
      <c r="T232" s="37">
        <v>45762</v>
      </c>
      <c r="U232" s="37">
        <v>45779</v>
      </c>
      <c r="V232" s="37"/>
      <c r="W232" s="37"/>
      <c r="X232" s="35" t="s">
        <v>1244</v>
      </c>
      <c r="Y232" s="36"/>
      <c r="AA232" s="149"/>
    </row>
    <row r="233" spans="2:27" s="5" customFormat="1" ht="45" hidden="1">
      <c r="B233" s="32">
        <f t="shared" si="6"/>
        <v>228</v>
      </c>
      <c r="C233" s="32" t="s">
        <v>1604</v>
      </c>
      <c r="D233" s="32" t="s">
        <v>87</v>
      </c>
      <c r="E233" s="32" t="s">
        <v>1605</v>
      </c>
      <c r="F233" s="38">
        <v>8180012854</v>
      </c>
      <c r="G233" s="39" t="s">
        <v>1606</v>
      </c>
      <c r="H233" s="19" t="s">
        <v>1607</v>
      </c>
      <c r="I233" s="27" t="s">
        <v>1608</v>
      </c>
      <c r="J233" s="27" t="s">
        <v>1609</v>
      </c>
      <c r="K233" s="33">
        <v>45758</v>
      </c>
      <c r="L233" s="34" t="s">
        <v>4</v>
      </c>
      <c r="M233" s="35"/>
      <c r="N233" s="32" t="s">
        <v>22</v>
      </c>
      <c r="O233" s="71">
        <v>45744</v>
      </c>
      <c r="P233" s="71">
        <v>45796</v>
      </c>
      <c r="Q233" s="19" t="s">
        <v>1610</v>
      </c>
      <c r="R233" s="32" t="s">
        <v>11</v>
      </c>
      <c r="S233" s="35" t="s">
        <v>94</v>
      </c>
      <c r="T233" s="35"/>
      <c r="U233" s="35"/>
      <c r="V233" s="35"/>
      <c r="W233" s="35"/>
      <c r="X233" s="35"/>
      <c r="Y233" s="36"/>
      <c r="AA233" s="149"/>
    </row>
    <row r="234" spans="2:27" s="5" customFormat="1" ht="60" hidden="1">
      <c r="B234" s="32">
        <f t="shared" si="6"/>
        <v>229</v>
      </c>
      <c r="C234" s="32" t="s">
        <v>1611</v>
      </c>
      <c r="D234" s="32" t="s">
        <v>87</v>
      </c>
      <c r="E234" s="32" t="s">
        <v>1612</v>
      </c>
      <c r="F234" s="75">
        <v>9016768868</v>
      </c>
      <c r="G234" s="76" t="s">
        <v>1613</v>
      </c>
      <c r="H234" s="19" t="s">
        <v>1614</v>
      </c>
      <c r="I234" s="19" t="s">
        <v>1615</v>
      </c>
      <c r="J234" s="19" t="s">
        <v>1616</v>
      </c>
      <c r="K234" s="33">
        <v>45758</v>
      </c>
      <c r="L234" s="34" t="s">
        <v>4</v>
      </c>
      <c r="M234" s="35"/>
      <c r="N234" s="32" t="s">
        <v>22</v>
      </c>
      <c r="O234" s="52">
        <v>45744</v>
      </c>
      <c r="P234" s="52">
        <v>45787</v>
      </c>
      <c r="Q234" s="19" t="s">
        <v>1617</v>
      </c>
      <c r="R234" s="32" t="s">
        <v>11</v>
      </c>
      <c r="S234" s="35"/>
      <c r="T234" s="35"/>
      <c r="U234" s="37">
        <v>45776</v>
      </c>
      <c r="V234" s="35"/>
      <c r="W234" s="35"/>
      <c r="X234" s="36"/>
      <c r="Y234" s="36"/>
      <c r="AA234" s="149"/>
    </row>
    <row r="235" spans="2:27" s="5" customFormat="1" ht="105" hidden="1">
      <c r="B235" s="32">
        <f t="shared" si="6"/>
        <v>230</v>
      </c>
      <c r="C235" s="32" t="s">
        <v>1618</v>
      </c>
      <c r="D235" s="32" t="s">
        <v>87</v>
      </c>
      <c r="E235" s="32" t="s">
        <v>1619</v>
      </c>
      <c r="F235" s="38">
        <v>9011778305</v>
      </c>
      <c r="G235" s="39" t="s">
        <v>1620</v>
      </c>
      <c r="H235" s="27" t="s">
        <v>1621</v>
      </c>
      <c r="I235" s="27" t="s">
        <v>1622</v>
      </c>
      <c r="J235" s="27" t="s">
        <v>1623</v>
      </c>
      <c r="K235" s="33">
        <v>45758</v>
      </c>
      <c r="L235" s="34" t="s">
        <v>4</v>
      </c>
      <c r="M235" s="34"/>
      <c r="N235" s="32" t="s">
        <v>22</v>
      </c>
      <c r="O235" s="71">
        <v>45744</v>
      </c>
      <c r="P235" s="71">
        <v>45808</v>
      </c>
      <c r="Q235" s="19" t="s">
        <v>1624</v>
      </c>
      <c r="R235" s="32" t="s">
        <v>11</v>
      </c>
      <c r="S235" s="67" t="s">
        <v>1625</v>
      </c>
      <c r="T235" s="37">
        <v>45762</v>
      </c>
      <c r="U235" s="37">
        <v>45797</v>
      </c>
      <c r="V235" s="35" t="s">
        <v>608</v>
      </c>
      <c r="W235" s="37">
        <v>45797</v>
      </c>
      <c r="X235" s="35"/>
      <c r="Y235" s="36" t="s">
        <v>1409</v>
      </c>
      <c r="AA235" s="149"/>
    </row>
    <row r="236" spans="2:27" s="5" customFormat="1" ht="51" hidden="1">
      <c r="B236" s="32">
        <f t="shared" si="6"/>
        <v>231</v>
      </c>
      <c r="C236" s="32" t="s">
        <v>1626</v>
      </c>
      <c r="D236" s="32" t="s">
        <v>87</v>
      </c>
      <c r="E236" s="32" t="s">
        <v>1627</v>
      </c>
      <c r="F236" s="38">
        <v>9018694871</v>
      </c>
      <c r="G236" s="39" t="s">
        <v>1628</v>
      </c>
      <c r="H236" s="27" t="s">
        <v>1629</v>
      </c>
      <c r="I236" s="27" t="s">
        <v>1630</v>
      </c>
      <c r="J236" s="27" t="s">
        <v>1631</v>
      </c>
      <c r="K236" s="33">
        <v>45758</v>
      </c>
      <c r="L236" s="34" t="s">
        <v>4</v>
      </c>
      <c r="M236" s="35"/>
      <c r="N236" s="32" t="s">
        <v>22</v>
      </c>
      <c r="O236" s="71">
        <v>45744</v>
      </c>
      <c r="P236" s="71">
        <v>45814</v>
      </c>
      <c r="Q236" s="19" t="s">
        <v>1632</v>
      </c>
      <c r="R236" s="32" t="s">
        <v>11</v>
      </c>
      <c r="S236" s="63" t="s">
        <v>94</v>
      </c>
      <c r="T236" s="35"/>
      <c r="U236" s="35"/>
      <c r="V236" s="35"/>
      <c r="W236" s="35"/>
      <c r="X236" s="35"/>
      <c r="Y236" s="36"/>
      <c r="AA236" s="149"/>
    </row>
    <row r="237" spans="2:27" s="5" customFormat="1" ht="51" hidden="1">
      <c r="B237" s="32">
        <f t="shared" si="6"/>
        <v>232</v>
      </c>
      <c r="C237" s="32" t="s">
        <v>1633</v>
      </c>
      <c r="D237" s="32" t="s">
        <v>87</v>
      </c>
      <c r="E237" s="32" t="s">
        <v>1634</v>
      </c>
      <c r="F237" s="38">
        <v>8300960945</v>
      </c>
      <c r="G237" s="39" t="s">
        <v>1635</v>
      </c>
      <c r="H237" s="27" t="s">
        <v>1636</v>
      </c>
      <c r="I237" s="27" t="s">
        <v>1637</v>
      </c>
      <c r="J237" s="27" t="s">
        <v>1638</v>
      </c>
      <c r="K237" s="33">
        <v>45758</v>
      </c>
      <c r="L237" s="34" t="s">
        <v>4</v>
      </c>
      <c r="M237" s="35"/>
      <c r="N237" s="32" t="s">
        <v>22</v>
      </c>
      <c r="O237" s="71">
        <v>45744</v>
      </c>
      <c r="P237" s="71">
        <v>45808</v>
      </c>
      <c r="Q237" s="19" t="s">
        <v>1639</v>
      </c>
      <c r="R237" s="32" t="s">
        <v>11</v>
      </c>
      <c r="S237" s="35" t="s">
        <v>94</v>
      </c>
      <c r="T237" s="35"/>
      <c r="U237" s="35"/>
      <c r="V237" s="35"/>
      <c r="W237" s="35"/>
      <c r="X237" s="35"/>
      <c r="Y237" s="36"/>
      <c r="AA237" s="149"/>
    </row>
    <row r="238" spans="2:27" s="5" customFormat="1" ht="60" hidden="1">
      <c r="B238" s="32">
        <f t="shared" si="6"/>
        <v>233</v>
      </c>
      <c r="C238" s="32" t="s">
        <v>1640</v>
      </c>
      <c r="D238" s="32" t="s">
        <v>87</v>
      </c>
      <c r="E238" s="32" t="s">
        <v>1641</v>
      </c>
      <c r="F238" s="38">
        <v>8060120307</v>
      </c>
      <c r="G238" s="39" t="s">
        <v>1642</v>
      </c>
      <c r="H238" s="19" t="s">
        <v>1643</v>
      </c>
      <c r="I238" s="27" t="s">
        <v>1644</v>
      </c>
      <c r="J238" s="27" t="s">
        <v>1645</v>
      </c>
      <c r="K238" s="33">
        <v>45758</v>
      </c>
      <c r="L238" s="34" t="s">
        <v>4</v>
      </c>
      <c r="M238" s="35"/>
      <c r="N238" s="32" t="s">
        <v>22</v>
      </c>
      <c r="O238" s="71">
        <v>45744</v>
      </c>
      <c r="P238" s="71">
        <v>45804</v>
      </c>
      <c r="Q238" s="19" t="s">
        <v>1646</v>
      </c>
      <c r="R238" s="32" t="s">
        <v>11</v>
      </c>
      <c r="S238" s="55" t="s">
        <v>94</v>
      </c>
      <c r="T238" s="35"/>
      <c r="U238" s="35"/>
      <c r="V238" s="35"/>
      <c r="W238" s="35"/>
      <c r="X238" s="35"/>
      <c r="Y238" s="36"/>
      <c r="AA238" s="149"/>
    </row>
    <row r="239" spans="2:27" s="5" customFormat="1" ht="45" hidden="1">
      <c r="B239" s="32">
        <f t="shared" si="6"/>
        <v>234</v>
      </c>
      <c r="C239" s="32" t="s">
        <v>1647</v>
      </c>
      <c r="D239" s="32" t="s">
        <v>87</v>
      </c>
      <c r="E239" s="32" t="s">
        <v>1648</v>
      </c>
      <c r="F239" s="38">
        <v>8909849891</v>
      </c>
      <c r="G239" s="39" t="s">
        <v>1649</v>
      </c>
      <c r="H239" s="27" t="s">
        <v>1650</v>
      </c>
      <c r="I239" s="27" t="s">
        <v>1651</v>
      </c>
      <c r="J239" s="27" t="s">
        <v>1652</v>
      </c>
      <c r="K239" s="33">
        <v>45758</v>
      </c>
      <c r="L239" s="34" t="s">
        <v>4</v>
      </c>
      <c r="M239" s="35"/>
      <c r="N239" s="32" t="s">
        <v>22</v>
      </c>
      <c r="O239" s="71">
        <v>45744</v>
      </c>
      <c r="P239" s="71">
        <v>45869</v>
      </c>
      <c r="Q239" s="27" t="s">
        <v>1653</v>
      </c>
      <c r="R239" s="32" t="s">
        <v>15</v>
      </c>
      <c r="S239" s="63" t="s">
        <v>439</v>
      </c>
      <c r="T239" s="35"/>
      <c r="U239" s="35"/>
      <c r="V239" s="35"/>
      <c r="W239" s="35"/>
      <c r="X239" s="35"/>
      <c r="Y239" s="36"/>
      <c r="AA239" s="149"/>
    </row>
    <row r="240" spans="2:27" s="5" customFormat="1" ht="195" hidden="1">
      <c r="B240" s="32">
        <f t="shared" si="6"/>
        <v>235</v>
      </c>
      <c r="C240" s="32" t="s">
        <v>1654</v>
      </c>
      <c r="D240" s="32" t="s">
        <v>87</v>
      </c>
      <c r="E240" s="32" t="s">
        <v>1655</v>
      </c>
      <c r="F240" s="38">
        <v>8060165954</v>
      </c>
      <c r="G240" s="39" t="s">
        <v>1656</v>
      </c>
      <c r="H240" s="27" t="s">
        <v>162</v>
      </c>
      <c r="I240" s="27" t="s">
        <v>163</v>
      </c>
      <c r="J240" s="27" t="s">
        <v>164</v>
      </c>
      <c r="K240" s="47">
        <v>45758</v>
      </c>
      <c r="L240" s="32" t="s">
        <v>4</v>
      </c>
      <c r="M240" s="34"/>
      <c r="N240" s="32" t="s">
        <v>22</v>
      </c>
      <c r="O240" s="26">
        <v>45744</v>
      </c>
      <c r="P240" s="26">
        <v>45857</v>
      </c>
      <c r="Q240" s="27" t="s">
        <v>1657</v>
      </c>
      <c r="R240" s="19" t="s">
        <v>7</v>
      </c>
      <c r="S240" s="67" t="s">
        <v>1658</v>
      </c>
      <c r="T240" s="43">
        <v>45760</v>
      </c>
      <c r="U240" s="43">
        <v>45779</v>
      </c>
      <c r="V240" s="36"/>
      <c r="W240" s="43"/>
      <c r="X240" s="36" t="s">
        <v>1659</v>
      </c>
      <c r="Y240" s="36" t="s">
        <v>1660</v>
      </c>
      <c r="AA240" s="149"/>
    </row>
    <row r="241" spans="2:27" s="5" customFormat="1" ht="45" hidden="1">
      <c r="B241" s="32">
        <f t="shared" si="6"/>
        <v>236</v>
      </c>
      <c r="C241" s="32" t="s">
        <v>1661</v>
      </c>
      <c r="D241" s="32" t="s">
        <v>87</v>
      </c>
      <c r="E241" s="32" t="s">
        <v>1662</v>
      </c>
      <c r="F241" s="38">
        <v>9016207622</v>
      </c>
      <c r="G241" s="39" t="s">
        <v>1663</v>
      </c>
      <c r="H241" s="27" t="s">
        <v>1664</v>
      </c>
      <c r="I241" s="27" t="s">
        <v>1665</v>
      </c>
      <c r="J241" s="27" t="s">
        <v>1666</v>
      </c>
      <c r="K241" s="33">
        <v>45758</v>
      </c>
      <c r="L241" s="34" t="s">
        <v>8</v>
      </c>
      <c r="M241" s="34"/>
      <c r="N241" s="32" t="s">
        <v>22</v>
      </c>
      <c r="O241" s="33">
        <v>45744</v>
      </c>
      <c r="P241" s="33">
        <v>45779</v>
      </c>
      <c r="Q241" s="32" t="s">
        <v>1667</v>
      </c>
      <c r="R241" s="32" t="s">
        <v>18</v>
      </c>
      <c r="S241" s="50" t="s">
        <v>1668</v>
      </c>
      <c r="T241" s="37">
        <v>45761</v>
      </c>
      <c r="U241" s="37"/>
      <c r="V241" s="36" t="s">
        <v>608</v>
      </c>
      <c r="W241" s="37">
        <v>45772</v>
      </c>
      <c r="X241" s="35"/>
      <c r="Y241" s="36"/>
      <c r="AA241" s="149"/>
    </row>
    <row r="242" spans="2:27" s="5" customFormat="1" ht="38.25" hidden="1">
      <c r="B242" s="32">
        <f t="shared" si="6"/>
        <v>237</v>
      </c>
      <c r="C242" s="32" t="s">
        <v>1669</v>
      </c>
      <c r="D242" s="32" t="s">
        <v>87</v>
      </c>
      <c r="E242" s="32" t="s">
        <v>1670</v>
      </c>
      <c r="F242" s="38">
        <v>9017536428</v>
      </c>
      <c r="G242" s="39" t="s">
        <v>1671</v>
      </c>
      <c r="H242" s="27" t="s">
        <v>1672</v>
      </c>
      <c r="I242" s="27" t="s">
        <v>1673</v>
      </c>
      <c r="J242" s="27" t="s">
        <v>1674</v>
      </c>
      <c r="K242" s="33">
        <v>45758</v>
      </c>
      <c r="L242" s="34" t="s">
        <v>8</v>
      </c>
      <c r="M242" s="35"/>
      <c r="N242" s="32" t="s">
        <v>22</v>
      </c>
      <c r="O242" s="33">
        <v>45744</v>
      </c>
      <c r="P242" s="33">
        <v>45808</v>
      </c>
      <c r="Q242" s="77" t="s">
        <v>1675</v>
      </c>
      <c r="R242" s="32" t="s">
        <v>18</v>
      </c>
      <c r="S242" s="35" t="s">
        <v>439</v>
      </c>
      <c r="T242" s="35"/>
      <c r="U242" s="35"/>
      <c r="V242" s="35"/>
      <c r="W242" s="35"/>
      <c r="X242" s="35"/>
      <c r="Y242" s="36"/>
      <c r="AA242" s="149"/>
    </row>
    <row r="243" spans="2:27" s="5" customFormat="1" ht="30" hidden="1">
      <c r="B243" s="32">
        <f t="shared" si="6"/>
        <v>238</v>
      </c>
      <c r="C243" s="32" t="s">
        <v>1676</v>
      </c>
      <c r="D243" s="32" t="s">
        <v>87</v>
      </c>
      <c r="E243" s="32" t="s">
        <v>1677</v>
      </c>
      <c r="F243" s="38">
        <v>9015216431</v>
      </c>
      <c r="G243" s="39" t="s">
        <v>1678</v>
      </c>
      <c r="H243" s="27" t="s">
        <v>1679</v>
      </c>
      <c r="I243" s="27" t="s">
        <v>1680</v>
      </c>
      <c r="J243" s="27" t="s">
        <v>1681</v>
      </c>
      <c r="K243" s="33">
        <v>45758</v>
      </c>
      <c r="L243" s="34" t="s">
        <v>8</v>
      </c>
      <c r="M243" s="35"/>
      <c r="N243" s="32" t="s">
        <v>22</v>
      </c>
      <c r="O243" s="33">
        <v>45744</v>
      </c>
      <c r="P243" s="33">
        <v>45808</v>
      </c>
      <c r="Q243" s="32" t="s">
        <v>1682</v>
      </c>
      <c r="R243" s="32" t="s">
        <v>18</v>
      </c>
      <c r="S243" s="35" t="s">
        <v>439</v>
      </c>
      <c r="T243" s="35"/>
      <c r="U243" s="35"/>
      <c r="V243" s="35"/>
      <c r="W243" s="35"/>
      <c r="X243" s="35"/>
      <c r="Y243" s="36"/>
      <c r="AA243" s="149"/>
    </row>
    <row r="244" spans="2:27" s="5" customFormat="1" ht="63.75" hidden="1">
      <c r="B244" s="32">
        <f t="shared" si="6"/>
        <v>239</v>
      </c>
      <c r="C244" s="32" t="s">
        <v>1683</v>
      </c>
      <c r="D244" s="32" t="s">
        <v>87</v>
      </c>
      <c r="E244" s="32" t="s">
        <v>1684</v>
      </c>
      <c r="F244" s="38">
        <v>9010513026</v>
      </c>
      <c r="G244" s="39" t="s">
        <v>1685</v>
      </c>
      <c r="H244" s="27" t="s">
        <v>1686</v>
      </c>
      <c r="I244" s="27" t="s">
        <v>1687</v>
      </c>
      <c r="J244" s="27" t="s">
        <v>1688</v>
      </c>
      <c r="K244" s="33">
        <v>45758</v>
      </c>
      <c r="L244" s="34" t="s">
        <v>8</v>
      </c>
      <c r="M244" s="34"/>
      <c r="N244" s="32" t="s">
        <v>22</v>
      </c>
      <c r="O244" s="33">
        <v>46019</v>
      </c>
      <c r="P244" s="33">
        <v>45831</v>
      </c>
      <c r="Q244" s="32" t="s">
        <v>1689</v>
      </c>
      <c r="R244" s="32" t="s">
        <v>18</v>
      </c>
      <c r="S244" s="50" t="s">
        <v>1668</v>
      </c>
      <c r="T244" s="37">
        <v>45761</v>
      </c>
      <c r="U244" s="37"/>
      <c r="V244" s="36" t="s">
        <v>1690</v>
      </c>
      <c r="W244" s="37">
        <v>45771</v>
      </c>
      <c r="X244" s="35"/>
      <c r="Y244" s="36" t="s">
        <v>1691</v>
      </c>
      <c r="AA244" s="149"/>
    </row>
    <row r="245" spans="2:27" s="5" customFormat="1" ht="76.5" hidden="1">
      <c r="B245" s="32">
        <f t="shared" si="6"/>
        <v>240</v>
      </c>
      <c r="C245" s="32" t="s">
        <v>1692</v>
      </c>
      <c r="D245" s="32" t="s">
        <v>87</v>
      </c>
      <c r="E245" s="32" t="s">
        <v>1693</v>
      </c>
      <c r="F245" s="38">
        <v>9005211261</v>
      </c>
      <c r="G245" s="39" t="s">
        <v>1694</v>
      </c>
      <c r="H245" s="27" t="s">
        <v>1695</v>
      </c>
      <c r="I245" s="27" t="s">
        <v>1696</v>
      </c>
      <c r="J245" s="27" t="s">
        <v>1697</v>
      </c>
      <c r="K245" s="33">
        <v>45758</v>
      </c>
      <c r="L245" s="34" t="s">
        <v>8</v>
      </c>
      <c r="M245" s="35"/>
      <c r="N245" s="32" t="s">
        <v>22</v>
      </c>
      <c r="O245" s="33">
        <v>45744</v>
      </c>
      <c r="P245" s="33">
        <v>45828</v>
      </c>
      <c r="Q245" s="32" t="s">
        <v>1698</v>
      </c>
      <c r="R245" s="32" t="s">
        <v>18</v>
      </c>
      <c r="S245" s="35" t="s">
        <v>439</v>
      </c>
      <c r="T245" s="35"/>
      <c r="U245" s="35"/>
      <c r="V245" s="35"/>
      <c r="W245" s="35"/>
      <c r="X245" s="35"/>
      <c r="Y245" s="36"/>
      <c r="AA245" s="149"/>
    </row>
    <row r="246" spans="2:27" s="5" customFormat="1" ht="75" hidden="1">
      <c r="B246" s="32">
        <f t="shared" si="6"/>
        <v>241</v>
      </c>
      <c r="C246" s="32" t="s">
        <v>1699</v>
      </c>
      <c r="D246" s="32" t="s">
        <v>87</v>
      </c>
      <c r="E246" s="32" t="s">
        <v>1700</v>
      </c>
      <c r="F246" s="38">
        <v>9006479608</v>
      </c>
      <c r="G246" s="39" t="s">
        <v>1701</v>
      </c>
      <c r="H246" s="27" t="s">
        <v>1702</v>
      </c>
      <c r="I246" s="27" t="s">
        <v>1703</v>
      </c>
      <c r="J246" s="27" t="s">
        <v>1704</v>
      </c>
      <c r="K246" s="33">
        <v>45758</v>
      </c>
      <c r="L246" s="34" t="s">
        <v>8</v>
      </c>
      <c r="M246" s="35"/>
      <c r="N246" s="32" t="s">
        <v>22</v>
      </c>
      <c r="O246" s="33">
        <v>45744</v>
      </c>
      <c r="P246" s="33">
        <v>45826</v>
      </c>
      <c r="Q246" s="32" t="s">
        <v>1705</v>
      </c>
      <c r="R246" s="32" t="s">
        <v>18</v>
      </c>
      <c r="S246" s="35" t="s">
        <v>439</v>
      </c>
      <c r="T246" s="35"/>
      <c r="U246" s="35"/>
      <c r="V246" s="35"/>
      <c r="W246" s="35"/>
      <c r="X246" s="35"/>
      <c r="Y246" s="36"/>
      <c r="AA246" s="149"/>
    </row>
    <row r="247" spans="2:27" s="5" customFormat="1" ht="30" hidden="1">
      <c r="B247" s="32">
        <f t="shared" si="6"/>
        <v>242</v>
      </c>
      <c r="C247" s="32" t="s">
        <v>1706</v>
      </c>
      <c r="D247" s="32" t="s">
        <v>87</v>
      </c>
      <c r="E247" s="32" t="s">
        <v>1707</v>
      </c>
      <c r="F247" s="38">
        <v>8280003023</v>
      </c>
      <c r="G247" s="39" t="s">
        <v>1708</v>
      </c>
      <c r="H247" s="27" t="s">
        <v>1629</v>
      </c>
      <c r="I247" s="27" t="s">
        <v>1630</v>
      </c>
      <c r="J247" s="27" t="s">
        <v>1631</v>
      </c>
      <c r="K247" s="33">
        <v>45758</v>
      </c>
      <c r="L247" s="34" t="s">
        <v>8</v>
      </c>
      <c r="M247" s="35"/>
      <c r="N247" s="32" t="s">
        <v>22</v>
      </c>
      <c r="O247" s="33">
        <v>45744</v>
      </c>
      <c r="P247" s="33">
        <v>45838</v>
      </c>
      <c r="Q247" s="32">
        <v>169037</v>
      </c>
      <c r="R247" s="32" t="s">
        <v>18</v>
      </c>
      <c r="S247" s="35" t="s">
        <v>439</v>
      </c>
      <c r="T247" s="35"/>
      <c r="U247" s="35"/>
      <c r="V247" s="35"/>
      <c r="W247" s="35"/>
      <c r="X247" s="35"/>
      <c r="Y247" s="36"/>
      <c r="AA247" s="149"/>
    </row>
    <row r="248" spans="2:27" s="5" customFormat="1" ht="45" hidden="1">
      <c r="B248" s="32">
        <f t="shared" si="6"/>
        <v>243</v>
      </c>
      <c r="C248" s="32" t="s">
        <v>1709</v>
      </c>
      <c r="D248" s="32" t="s">
        <v>87</v>
      </c>
      <c r="E248" s="32" t="s">
        <v>1710</v>
      </c>
      <c r="F248" s="38">
        <v>8280027870</v>
      </c>
      <c r="G248" s="39" t="s">
        <v>1711</v>
      </c>
      <c r="H248" s="27" t="s">
        <v>223</v>
      </c>
      <c r="I248" s="27" t="s">
        <v>224</v>
      </c>
      <c r="J248" s="27" t="s">
        <v>225</v>
      </c>
      <c r="K248" s="33">
        <v>45758</v>
      </c>
      <c r="L248" s="34" t="s">
        <v>8</v>
      </c>
      <c r="M248" s="35"/>
      <c r="N248" s="32" t="s">
        <v>22</v>
      </c>
      <c r="O248" s="33">
        <v>45744</v>
      </c>
      <c r="P248" s="33">
        <v>45837</v>
      </c>
      <c r="Q248" s="32" t="s">
        <v>1712</v>
      </c>
      <c r="R248" s="32" t="s">
        <v>18</v>
      </c>
      <c r="S248" s="35" t="s">
        <v>439</v>
      </c>
      <c r="T248" s="35"/>
      <c r="U248" s="35"/>
      <c r="V248" s="35"/>
      <c r="W248" s="35"/>
      <c r="X248" s="35"/>
      <c r="Y248" s="36"/>
      <c r="AA248" s="149"/>
    </row>
    <row r="249" spans="2:27" s="5" customFormat="1" ht="102" hidden="1">
      <c r="B249" s="32">
        <f t="shared" si="6"/>
        <v>244</v>
      </c>
      <c r="C249" s="32" t="s">
        <v>1713</v>
      </c>
      <c r="D249" s="32" t="s">
        <v>87</v>
      </c>
      <c r="E249" s="32" t="s">
        <v>1714</v>
      </c>
      <c r="F249" s="38">
        <v>9016452621</v>
      </c>
      <c r="G249" s="39" t="s">
        <v>1715</v>
      </c>
      <c r="H249" s="27" t="s">
        <v>1716</v>
      </c>
      <c r="I249" s="27" t="s">
        <v>1717</v>
      </c>
      <c r="J249" s="27" t="s">
        <v>1718</v>
      </c>
      <c r="K249" s="33">
        <v>45758</v>
      </c>
      <c r="L249" s="34" t="s">
        <v>8</v>
      </c>
      <c r="M249" s="34"/>
      <c r="N249" s="32" t="s">
        <v>22</v>
      </c>
      <c r="O249" s="33">
        <v>45744</v>
      </c>
      <c r="P249" s="33">
        <v>45838</v>
      </c>
      <c r="Q249" s="32" t="s">
        <v>1719</v>
      </c>
      <c r="R249" s="19" t="s">
        <v>7</v>
      </c>
      <c r="S249" s="65" t="s">
        <v>1720</v>
      </c>
      <c r="T249" s="37">
        <v>45761</v>
      </c>
      <c r="U249" s="37">
        <v>45768</v>
      </c>
      <c r="V249" s="36" t="s">
        <v>1721</v>
      </c>
      <c r="W249" s="37">
        <v>45776</v>
      </c>
      <c r="X249" s="35"/>
      <c r="Y249" s="36"/>
      <c r="AA249" s="149"/>
    </row>
    <row r="250" spans="2:27" s="5" customFormat="1" ht="45" hidden="1">
      <c r="B250" s="32">
        <f t="shared" si="6"/>
        <v>245</v>
      </c>
      <c r="C250" s="32" t="s">
        <v>1722</v>
      </c>
      <c r="D250" s="32" t="s">
        <v>87</v>
      </c>
      <c r="E250" s="32" t="s">
        <v>1723</v>
      </c>
      <c r="F250" s="38">
        <v>9017516927</v>
      </c>
      <c r="G250" s="39" t="s">
        <v>1724</v>
      </c>
      <c r="H250" s="27" t="s">
        <v>1413</v>
      </c>
      <c r="I250" s="27" t="s">
        <v>1414</v>
      </c>
      <c r="J250" s="27" t="s">
        <v>1415</v>
      </c>
      <c r="K250" s="33">
        <v>45758</v>
      </c>
      <c r="L250" s="34" t="s">
        <v>8</v>
      </c>
      <c r="M250" s="35"/>
      <c r="N250" s="32" t="s">
        <v>22</v>
      </c>
      <c r="O250" s="33">
        <v>45744</v>
      </c>
      <c r="P250" s="33">
        <v>45838</v>
      </c>
      <c r="Q250" s="32" t="s">
        <v>1725</v>
      </c>
      <c r="R250" s="19" t="s">
        <v>7</v>
      </c>
      <c r="S250" s="36" t="s">
        <v>1726</v>
      </c>
      <c r="T250" s="35"/>
      <c r="U250" s="35"/>
      <c r="V250" s="36" t="s">
        <v>608</v>
      </c>
      <c r="W250" s="37">
        <v>45771</v>
      </c>
      <c r="X250" s="35"/>
      <c r="Y250" s="36"/>
      <c r="AA250" s="149"/>
    </row>
    <row r="251" spans="2:27" s="5" customFormat="1" ht="75" hidden="1">
      <c r="B251" s="32">
        <f t="shared" si="6"/>
        <v>246</v>
      </c>
      <c r="C251" s="32" t="s">
        <v>1727</v>
      </c>
      <c r="D251" s="32" t="s">
        <v>87</v>
      </c>
      <c r="E251" s="32" t="s">
        <v>1728</v>
      </c>
      <c r="F251" s="38">
        <v>9014712850</v>
      </c>
      <c r="G251" s="39" t="s">
        <v>1729</v>
      </c>
      <c r="H251" s="27" t="s">
        <v>1730</v>
      </c>
      <c r="I251" s="27" t="s">
        <v>1731</v>
      </c>
      <c r="J251" s="27" t="s">
        <v>1732</v>
      </c>
      <c r="K251" s="33">
        <v>45758</v>
      </c>
      <c r="L251" s="34" t="s">
        <v>8</v>
      </c>
      <c r="M251" s="34"/>
      <c r="N251" s="32" t="s">
        <v>22</v>
      </c>
      <c r="O251" s="33">
        <v>45744</v>
      </c>
      <c r="P251" s="33">
        <v>45821</v>
      </c>
      <c r="Q251" s="32"/>
      <c r="R251" s="19" t="s">
        <v>7</v>
      </c>
      <c r="S251" s="86" t="s">
        <v>1733</v>
      </c>
      <c r="T251" s="37">
        <v>45761</v>
      </c>
      <c r="U251" s="37">
        <v>45775</v>
      </c>
      <c r="V251" s="36" t="s">
        <v>1734</v>
      </c>
      <c r="W251" s="37">
        <v>45806</v>
      </c>
      <c r="X251" s="35"/>
      <c r="Y251" s="209" t="s">
        <v>1735</v>
      </c>
      <c r="AA251" s="149"/>
    </row>
    <row r="252" spans="2:27" s="5" customFormat="1" ht="51" hidden="1">
      <c r="B252" s="32">
        <f t="shared" si="6"/>
        <v>247</v>
      </c>
      <c r="C252" s="32" t="s">
        <v>1736</v>
      </c>
      <c r="D252" s="32" t="s">
        <v>87</v>
      </c>
      <c r="E252" s="32" t="s">
        <v>1737</v>
      </c>
      <c r="F252" s="38">
        <v>8140058753</v>
      </c>
      <c r="G252" s="39" t="s">
        <v>1738</v>
      </c>
      <c r="H252" s="27" t="s">
        <v>296</v>
      </c>
      <c r="I252" s="27" t="s">
        <v>297</v>
      </c>
      <c r="J252" s="27" t="s">
        <v>298</v>
      </c>
      <c r="K252" s="33">
        <v>45758</v>
      </c>
      <c r="L252" s="34" t="s">
        <v>8</v>
      </c>
      <c r="M252" s="35"/>
      <c r="N252" s="32" t="s">
        <v>22</v>
      </c>
      <c r="O252" s="33">
        <v>45744</v>
      </c>
      <c r="P252" s="33">
        <v>45826</v>
      </c>
      <c r="Q252" s="32" t="s">
        <v>1739</v>
      </c>
      <c r="R252" s="19" t="s">
        <v>7</v>
      </c>
      <c r="S252" s="36" t="s">
        <v>1740</v>
      </c>
      <c r="T252" s="35"/>
      <c r="U252" s="35"/>
      <c r="V252" s="35"/>
      <c r="W252" s="35"/>
      <c r="X252" s="36" t="s">
        <v>1741</v>
      </c>
      <c r="Y252" s="36"/>
      <c r="AA252" s="149"/>
    </row>
    <row r="253" spans="2:27" s="5" customFormat="1" ht="63.75" hidden="1">
      <c r="B253" s="32">
        <f t="shared" si="6"/>
        <v>248</v>
      </c>
      <c r="C253" s="32" t="s">
        <v>1742</v>
      </c>
      <c r="D253" s="32" t="s">
        <v>87</v>
      </c>
      <c r="E253" s="32" t="s">
        <v>1743</v>
      </c>
      <c r="F253" s="38">
        <v>9006723342</v>
      </c>
      <c r="G253" s="39" t="s">
        <v>1744</v>
      </c>
      <c r="H253" s="27" t="s">
        <v>1745</v>
      </c>
      <c r="I253" s="27" t="s">
        <v>1746</v>
      </c>
      <c r="J253" s="27" t="s">
        <v>1747</v>
      </c>
      <c r="K253" s="33">
        <v>45758</v>
      </c>
      <c r="L253" s="34" t="s">
        <v>8</v>
      </c>
      <c r="M253" s="35"/>
      <c r="N253" s="32" t="s">
        <v>22</v>
      </c>
      <c r="O253" s="33">
        <v>45744</v>
      </c>
      <c r="P253" s="33">
        <v>45832</v>
      </c>
      <c r="Q253" s="32" t="s">
        <v>1748</v>
      </c>
      <c r="R253" s="19" t="s">
        <v>7</v>
      </c>
      <c r="S253" s="36" t="s">
        <v>1749</v>
      </c>
      <c r="T253" s="35"/>
      <c r="U253" s="35"/>
      <c r="V253" s="36" t="s">
        <v>1750</v>
      </c>
      <c r="W253" s="37">
        <v>45769</v>
      </c>
      <c r="X253" s="35"/>
      <c r="Y253" s="36"/>
      <c r="AA253" s="149"/>
    </row>
    <row r="254" spans="2:27" s="5" customFormat="1" ht="45" hidden="1">
      <c r="B254" s="32">
        <f t="shared" si="6"/>
        <v>249</v>
      </c>
      <c r="C254" s="32" t="s">
        <v>1751</v>
      </c>
      <c r="D254" s="32" t="s">
        <v>87</v>
      </c>
      <c r="E254" s="32" t="s">
        <v>1752</v>
      </c>
      <c r="F254" s="38">
        <v>9018118731</v>
      </c>
      <c r="G254" s="39" t="s">
        <v>1753</v>
      </c>
      <c r="H254" s="27" t="s">
        <v>1754</v>
      </c>
      <c r="I254" s="27" t="s">
        <v>1755</v>
      </c>
      <c r="J254" s="27" t="s">
        <v>1756</v>
      </c>
      <c r="K254" s="33">
        <v>45758</v>
      </c>
      <c r="L254" s="34" t="s">
        <v>8</v>
      </c>
      <c r="M254" s="35"/>
      <c r="N254" s="32" t="s">
        <v>22</v>
      </c>
      <c r="O254" s="33">
        <v>45744</v>
      </c>
      <c r="P254" s="33">
        <v>45809</v>
      </c>
      <c r="Q254" s="32" t="s">
        <v>1757</v>
      </c>
      <c r="R254" s="32" t="s">
        <v>18</v>
      </c>
      <c r="S254" s="35" t="s">
        <v>439</v>
      </c>
      <c r="T254" s="35"/>
      <c r="U254" s="35"/>
      <c r="V254" s="35"/>
      <c r="W254" s="35"/>
      <c r="X254" s="35"/>
      <c r="Y254" s="36"/>
      <c r="AA254" s="149"/>
    </row>
    <row r="255" spans="2:27" s="5" customFormat="1" ht="60" hidden="1">
      <c r="B255" s="32">
        <f t="shared" si="6"/>
        <v>250</v>
      </c>
      <c r="C255" s="32" t="s">
        <v>1758</v>
      </c>
      <c r="D255" s="32" t="s">
        <v>87</v>
      </c>
      <c r="E255" s="32" t="s">
        <v>1759</v>
      </c>
      <c r="F255" s="38">
        <v>9018587016</v>
      </c>
      <c r="G255" s="39" t="s">
        <v>1760</v>
      </c>
      <c r="H255" s="27" t="s">
        <v>1145</v>
      </c>
      <c r="I255" s="27" t="s">
        <v>1146</v>
      </c>
      <c r="J255" s="27" t="s">
        <v>1147</v>
      </c>
      <c r="K255" s="33">
        <v>45758</v>
      </c>
      <c r="L255" s="34" t="s">
        <v>8</v>
      </c>
      <c r="M255" s="35"/>
      <c r="N255" s="32" t="s">
        <v>22</v>
      </c>
      <c r="O255" s="33">
        <v>45744</v>
      </c>
      <c r="P255" s="33">
        <v>45824</v>
      </c>
      <c r="Q255" s="32" t="s">
        <v>1761</v>
      </c>
      <c r="R255" s="32" t="s">
        <v>7</v>
      </c>
      <c r="S255" s="35" t="s">
        <v>439</v>
      </c>
      <c r="T255" s="35"/>
      <c r="U255" s="35"/>
      <c r="V255" s="35"/>
      <c r="W255" s="35"/>
      <c r="X255" s="35"/>
      <c r="Y255" s="36"/>
      <c r="AA255" s="149"/>
    </row>
    <row r="256" spans="2:27" s="5" customFormat="1" ht="102" hidden="1">
      <c r="B256" s="32">
        <f t="shared" si="6"/>
        <v>251</v>
      </c>
      <c r="C256" s="32" t="s">
        <v>1762</v>
      </c>
      <c r="D256" s="32" t="s">
        <v>87</v>
      </c>
      <c r="E256" s="32" t="s">
        <v>1763</v>
      </c>
      <c r="F256" s="38">
        <v>8180009714</v>
      </c>
      <c r="G256" s="39" t="s">
        <v>1764</v>
      </c>
      <c r="H256" s="27" t="s">
        <v>1765</v>
      </c>
      <c r="I256" s="27" t="s">
        <v>1766</v>
      </c>
      <c r="J256" s="27" t="s">
        <v>1767</v>
      </c>
      <c r="K256" s="33">
        <v>45758</v>
      </c>
      <c r="L256" s="34" t="s">
        <v>8</v>
      </c>
      <c r="M256" s="35"/>
      <c r="N256" s="32" t="s">
        <v>22</v>
      </c>
      <c r="O256" s="33">
        <v>45744</v>
      </c>
      <c r="P256" s="33">
        <v>45838</v>
      </c>
      <c r="Q256" s="32" t="s">
        <v>1768</v>
      </c>
      <c r="R256" s="32" t="s">
        <v>7</v>
      </c>
      <c r="S256" s="35" t="s">
        <v>439</v>
      </c>
      <c r="T256" s="35"/>
      <c r="U256" s="35"/>
      <c r="V256" s="35"/>
      <c r="W256" s="35"/>
      <c r="X256" s="35"/>
      <c r="Y256" s="36"/>
      <c r="AA256" s="149"/>
    </row>
    <row r="257" spans="2:27" s="5" customFormat="1" ht="63.75" hidden="1">
      <c r="B257" s="32">
        <f t="shared" si="6"/>
        <v>252</v>
      </c>
      <c r="C257" s="32" t="s">
        <v>1769</v>
      </c>
      <c r="D257" s="32" t="s">
        <v>87</v>
      </c>
      <c r="E257" s="32" t="s">
        <v>1770</v>
      </c>
      <c r="F257" s="38">
        <v>9015404656</v>
      </c>
      <c r="G257" s="39" t="s">
        <v>1771</v>
      </c>
      <c r="H257" s="27" t="s">
        <v>1772</v>
      </c>
      <c r="I257" s="27" t="s">
        <v>1773</v>
      </c>
      <c r="J257" s="27" t="s">
        <v>1774</v>
      </c>
      <c r="K257" s="33">
        <v>45758</v>
      </c>
      <c r="L257" s="34" t="s">
        <v>8</v>
      </c>
      <c r="M257" s="35"/>
      <c r="N257" s="32" t="s">
        <v>22</v>
      </c>
      <c r="O257" s="33">
        <v>45744</v>
      </c>
      <c r="P257" s="33">
        <v>45821</v>
      </c>
      <c r="Q257" s="32" t="s">
        <v>1775</v>
      </c>
      <c r="R257" s="32" t="s">
        <v>7</v>
      </c>
      <c r="S257" s="35" t="s">
        <v>94</v>
      </c>
      <c r="T257" s="35"/>
      <c r="U257" s="35"/>
      <c r="V257" s="35"/>
      <c r="W257" s="35"/>
      <c r="X257" s="35"/>
      <c r="Y257" s="36"/>
      <c r="AA257" s="149"/>
    </row>
    <row r="258" spans="2:27" s="5" customFormat="1" ht="38.25" hidden="1">
      <c r="B258" s="32">
        <f t="shared" si="6"/>
        <v>253</v>
      </c>
      <c r="C258" s="32" t="s">
        <v>1776</v>
      </c>
      <c r="D258" s="32" t="s">
        <v>87</v>
      </c>
      <c r="E258" s="32" t="s">
        <v>1777</v>
      </c>
      <c r="F258" s="38">
        <v>9018472261</v>
      </c>
      <c r="G258" s="39" t="s">
        <v>1778</v>
      </c>
      <c r="H258" s="27" t="s">
        <v>1730</v>
      </c>
      <c r="I258" s="27" t="s">
        <v>1731</v>
      </c>
      <c r="J258" s="27" t="s">
        <v>1732</v>
      </c>
      <c r="K258" s="33">
        <v>45758</v>
      </c>
      <c r="L258" s="34" t="s">
        <v>8</v>
      </c>
      <c r="M258" s="35"/>
      <c r="N258" s="32" t="s">
        <v>22</v>
      </c>
      <c r="O258" s="33">
        <v>45744</v>
      </c>
      <c r="P258" s="33">
        <v>45829</v>
      </c>
      <c r="Q258" s="32" t="s">
        <v>1779</v>
      </c>
      <c r="R258" s="32" t="s">
        <v>7</v>
      </c>
      <c r="S258" s="35" t="s">
        <v>94</v>
      </c>
      <c r="T258" s="35"/>
      <c r="U258" s="35"/>
      <c r="V258" s="35"/>
      <c r="W258" s="35"/>
      <c r="X258" s="35"/>
      <c r="Y258" s="36"/>
      <c r="AA258" s="149"/>
    </row>
    <row r="259" spans="2:27" s="5" customFormat="1" ht="45" hidden="1">
      <c r="B259" s="32">
        <f t="shared" si="6"/>
        <v>254</v>
      </c>
      <c r="C259" s="32" t="s">
        <v>1780</v>
      </c>
      <c r="D259" s="32" t="s">
        <v>87</v>
      </c>
      <c r="E259" s="32" t="s">
        <v>1781</v>
      </c>
      <c r="F259" s="38">
        <v>9017964386</v>
      </c>
      <c r="G259" s="39" t="s">
        <v>1782</v>
      </c>
      <c r="H259" s="27" t="s">
        <v>1078</v>
      </c>
      <c r="I259" s="27" t="s">
        <v>1079</v>
      </c>
      <c r="J259" s="27" t="s">
        <v>1080</v>
      </c>
      <c r="K259" s="33">
        <v>45758</v>
      </c>
      <c r="L259" s="34" t="s">
        <v>8</v>
      </c>
      <c r="M259" s="35"/>
      <c r="N259" s="32" t="s">
        <v>22</v>
      </c>
      <c r="O259" s="33"/>
      <c r="P259" s="33"/>
      <c r="Q259" s="32"/>
      <c r="R259" s="19" t="s">
        <v>7</v>
      </c>
      <c r="S259" s="36" t="s">
        <v>1783</v>
      </c>
      <c r="T259" s="35"/>
      <c r="U259" s="35"/>
      <c r="V259" s="36" t="s">
        <v>1784</v>
      </c>
      <c r="W259" s="37">
        <v>45771</v>
      </c>
      <c r="X259" s="35"/>
      <c r="Y259" s="36"/>
      <c r="AA259" s="149"/>
    </row>
    <row r="260" spans="2:27" s="5" customFormat="1" ht="75" hidden="1">
      <c r="B260" s="32">
        <f t="shared" si="6"/>
        <v>255</v>
      </c>
      <c r="C260" s="32" t="s">
        <v>1785</v>
      </c>
      <c r="D260" s="32" t="s">
        <v>87</v>
      </c>
      <c r="E260" s="32" t="s">
        <v>1786</v>
      </c>
      <c r="F260" s="38">
        <v>9013024197</v>
      </c>
      <c r="G260" s="39" t="s">
        <v>1787</v>
      </c>
      <c r="H260" s="27" t="s">
        <v>821</v>
      </c>
      <c r="I260" s="27" t="s">
        <v>822</v>
      </c>
      <c r="J260" s="27" t="s">
        <v>823</v>
      </c>
      <c r="K260" s="33">
        <v>45758</v>
      </c>
      <c r="L260" s="34" t="s">
        <v>8</v>
      </c>
      <c r="M260" s="34"/>
      <c r="N260" s="32" t="s">
        <v>22</v>
      </c>
      <c r="O260" s="33">
        <v>45744</v>
      </c>
      <c r="P260" s="33">
        <v>45838</v>
      </c>
      <c r="Q260" s="32"/>
      <c r="R260" s="32" t="s">
        <v>15</v>
      </c>
      <c r="S260" s="65" t="s">
        <v>1783</v>
      </c>
      <c r="T260" s="37">
        <v>45761</v>
      </c>
      <c r="U260" s="43">
        <v>45779</v>
      </c>
      <c r="V260" s="36" t="s">
        <v>1788</v>
      </c>
      <c r="W260" s="37">
        <v>45792</v>
      </c>
      <c r="X260" s="35"/>
      <c r="Y260" s="36"/>
      <c r="AA260" s="149"/>
    </row>
    <row r="261" spans="2:27" s="5" customFormat="1" ht="89.25" hidden="1">
      <c r="B261" s="32">
        <f t="shared" si="6"/>
        <v>256</v>
      </c>
      <c r="C261" s="32" t="s">
        <v>1789</v>
      </c>
      <c r="D261" s="32" t="s">
        <v>87</v>
      </c>
      <c r="E261" s="32" t="s">
        <v>1790</v>
      </c>
      <c r="F261" s="38">
        <v>9015815420</v>
      </c>
      <c r="G261" s="39" t="s">
        <v>1791</v>
      </c>
      <c r="H261" s="27" t="s">
        <v>497</v>
      </c>
      <c r="I261" s="27" t="s">
        <v>498</v>
      </c>
      <c r="J261" s="27" t="s">
        <v>499</v>
      </c>
      <c r="K261" s="33">
        <v>45758</v>
      </c>
      <c r="L261" s="34" t="s">
        <v>8</v>
      </c>
      <c r="M261" s="35"/>
      <c r="N261" s="32" t="s">
        <v>22</v>
      </c>
      <c r="O261" s="33">
        <v>45744</v>
      </c>
      <c r="P261" s="33">
        <v>45835</v>
      </c>
      <c r="Q261" s="32" t="s">
        <v>1792</v>
      </c>
      <c r="R261" s="32" t="s">
        <v>7</v>
      </c>
      <c r="S261" s="35" t="s">
        <v>94</v>
      </c>
      <c r="T261" s="35"/>
      <c r="U261" s="35"/>
      <c r="V261" s="35"/>
      <c r="W261" s="35"/>
      <c r="X261" s="35"/>
      <c r="Y261" s="36"/>
      <c r="AA261" s="149"/>
    </row>
    <row r="262" spans="2:27" s="5" customFormat="1" ht="30" hidden="1">
      <c r="B262" s="32">
        <f t="shared" si="6"/>
        <v>257</v>
      </c>
      <c r="C262" s="32" t="s">
        <v>1793</v>
      </c>
      <c r="D262" s="32" t="s">
        <v>87</v>
      </c>
      <c r="E262" s="32" t="s">
        <v>1794</v>
      </c>
      <c r="F262" s="38">
        <v>8300682942</v>
      </c>
      <c r="G262" s="39" t="s">
        <v>1795</v>
      </c>
      <c r="H262" s="27" t="s">
        <v>1796</v>
      </c>
      <c r="I262" s="27" t="s">
        <v>1797</v>
      </c>
      <c r="J262" s="27" t="s">
        <v>1798</v>
      </c>
      <c r="K262" s="33">
        <v>45758</v>
      </c>
      <c r="L262" s="34" t="s">
        <v>8</v>
      </c>
      <c r="M262" s="35"/>
      <c r="N262" s="32" t="s">
        <v>22</v>
      </c>
      <c r="O262" s="33">
        <v>45744</v>
      </c>
      <c r="P262" s="33">
        <v>45809</v>
      </c>
      <c r="Q262" s="32" t="s">
        <v>1799</v>
      </c>
      <c r="R262" s="32" t="s">
        <v>15</v>
      </c>
      <c r="S262" s="35"/>
      <c r="T262" s="35"/>
      <c r="U262" s="35"/>
      <c r="V262" s="35"/>
      <c r="W262" s="35"/>
      <c r="X262" s="35"/>
      <c r="Y262" s="36"/>
      <c r="AA262" s="149"/>
    </row>
    <row r="263" spans="2:27" s="5" customFormat="1" ht="76.5" hidden="1">
      <c r="B263" s="32">
        <f t="shared" si="6"/>
        <v>258</v>
      </c>
      <c r="C263" s="32" t="s">
        <v>1800</v>
      </c>
      <c r="D263" s="32" t="s">
        <v>87</v>
      </c>
      <c r="E263" s="32" t="s">
        <v>1801</v>
      </c>
      <c r="F263" s="38">
        <v>9014528121</v>
      </c>
      <c r="G263" s="39" t="s">
        <v>1802</v>
      </c>
      <c r="H263" s="27" t="s">
        <v>1803</v>
      </c>
      <c r="I263" s="27" t="s">
        <v>1804</v>
      </c>
      <c r="J263" s="27" t="s">
        <v>1805</v>
      </c>
      <c r="K263" s="33">
        <v>45758</v>
      </c>
      <c r="L263" s="34" t="s">
        <v>8</v>
      </c>
      <c r="M263" s="35"/>
      <c r="N263" s="32" t="s">
        <v>22</v>
      </c>
      <c r="O263" s="33">
        <v>45744</v>
      </c>
      <c r="P263" s="33">
        <v>45850</v>
      </c>
      <c r="Q263" s="32" t="s">
        <v>1806</v>
      </c>
      <c r="R263" s="32" t="s">
        <v>15</v>
      </c>
      <c r="S263" s="35"/>
      <c r="T263" s="35"/>
      <c r="U263" s="35"/>
      <c r="V263" s="35"/>
      <c r="W263" s="35"/>
      <c r="X263" s="35"/>
      <c r="Y263" s="36"/>
      <c r="AA263" s="149"/>
    </row>
    <row r="264" spans="2:27" s="5" customFormat="1" ht="38.25" hidden="1">
      <c r="B264" s="32">
        <f t="shared" ref="B264:B327" si="7">+B263+1</f>
        <v>259</v>
      </c>
      <c r="C264" s="32" t="s">
        <v>1807</v>
      </c>
      <c r="D264" s="32" t="s">
        <v>87</v>
      </c>
      <c r="E264" s="32" t="s">
        <v>1808</v>
      </c>
      <c r="F264" s="38">
        <v>9005696891</v>
      </c>
      <c r="G264" s="39" t="s">
        <v>1809</v>
      </c>
      <c r="H264" s="27" t="s">
        <v>1810</v>
      </c>
      <c r="I264" s="27" t="s">
        <v>1811</v>
      </c>
      <c r="J264" s="27" t="s">
        <v>1812</v>
      </c>
      <c r="K264" s="33">
        <v>45758</v>
      </c>
      <c r="L264" s="34" t="s">
        <v>8</v>
      </c>
      <c r="M264" s="35"/>
      <c r="N264" s="32" t="s">
        <v>22</v>
      </c>
      <c r="O264" s="33">
        <v>45744</v>
      </c>
      <c r="P264" s="33">
        <v>45869</v>
      </c>
      <c r="Q264" s="32" t="s">
        <v>1813</v>
      </c>
      <c r="R264" s="32" t="s">
        <v>15</v>
      </c>
      <c r="S264" s="36"/>
      <c r="T264" s="35"/>
      <c r="U264" s="35"/>
      <c r="V264" s="36" t="s">
        <v>1814</v>
      </c>
      <c r="W264" s="37">
        <v>45769</v>
      </c>
      <c r="X264" s="35"/>
      <c r="Y264" s="36"/>
      <c r="AA264" s="149"/>
    </row>
    <row r="265" spans="2:27" s="5" customFormat="1" ht="45" hidden="1">
      <c r="B265" s="32">
        <f t="shared" si="7"/>
        <v>260</v>
      </c>
      <c r="C265" s="32" t="s">
        <v>1815</v>
      </c>
      <c r="D265" s="32" t="s">
        <v>87</v>
      </c>
      <c r="E265" s="32" t="s">
        <v>1816</v>
      </c>
      <c r="F265" s="38">
        <v>8440003576</v>
      </c>
      <c r="G265" s="39" t="s">
        <v>1817</v>
      </c>
      <c r="H265" s="27" t="s">
        <v>1818</v>
      </c>
      <c r="I265" s="27" t="s">
        <v>1819</v>
      </c>
      <c r="J265" s="27" t="s">
        <v>1820</v>
      </c>
      <c r="K265" s="33">
        <v>45758</v>
      </c>
      <c r="L265" s="34" t="s">
        <v>8</v>
      </c>
      <c r="M265" s="35"/>
      <c r="N265" s="32" t="s">
        <v>22</v>
      </c>
      <c r="O265" s="33">
        <v>45744</v>
      </c>
      <c r="P265" s="33">
        <v>45829</v>
      </c>
      <c r="Q265" s="32" t="s">
        <v>1821</v>
      </c>
      <c r="R265" s="32" t="s">
        <v>15</v>
      </c>
      <c r="S265" s="35"/>
      <c r="T265" s="35"/>
      <c r="U265" s="35"/>
      <c r="V265" s="35"/>
      <c r="W265" s="35"/>
      <c r="X265" s="35"/>
      <c r="Y265" s="36"/>
      <c r="AA265" s="149"/>
    </row>
    <row r="266" spans="2:27" s="5" customFormat="1" ht="45" hidden="1">
      <c r="B266" s="32">
        <f t="shared" si="7"/>
        <v>261</v>
      </c>
      <c r="C266" s="32" t="s">
        <v>1822</v>
      </c>
      <c r="D266" s="32" t="s">
        <v>87</v>
      </c>
      <c r="E266" s="32" t="s">
        <v>1823</v>
      </c>
      <c r="F266" s="38">
        <v>8190035962</v>
      </c>
      <c r="G266" s="39" t="s">
        <v>1824</v>
      </c>
      <c r="H266" s="27" t="s">
        <v>90</v>
      </c>
      <c r="I266" s="27" t="s">
        <v>91</v>
      </c>
      <c r="J266" s="27" t="s">
        <v>92</v>
      </c>
      <c r="K266" s="33">
        <v>45758</v>
      </c>
      <c r="L266" s="34" t="s">
        <v>8</v>
      </c>
      <c r="M266" s="35"/>
      <c r="N266" s="32" t="s">
        <v>22</v>
      </c>
      <c r="O266" s="33">
        <v>45744</v>
      </c>
      <c r="P266" s="33">
        <v>45838</v>
      </c>
      <c r="Q266" s="32" t="s">
        <v>1825</v>
      </c>
      <c r="R266" s="32" t="s">
        <v>15</v>
      </c>
      <c r="S266" s="36"/>
      <c r="T266" s="35"/>
      <c r="U266" s="35"/>
      <c r="V266" s="35"/>
      <c r="W266" s="35"/>
      <c r="X266" s="35"/>
      <c r="Y266" s="36"/>
      <c r="AA266" s="149"/>
    </row>
    <row r="267" spans="2:27" s="5" customFormat="1" ht="45" hidden="1">
      <c r="B267" s="32">
        <f t="shared" si="7"/>
        <v>262</v>
      </c>
      <c r="C267" s="32" t="s">
        <v>1826</v>
      </c>
      <c r="D267" s="32" t="s">
        <v>87</v>
      </c>
      <c r="E267" s="32" t="s">
        <v>1827</v>
      </c>
      <c r="F267" s="27">
        <v>9002403499</v>
      </c>
      <c r="G267" s="39" t="s">
        <v>1828</v>
      </c>
      <c r="H267" s="27" t="s">
        <v>317</v>
      </c>
      <c r="I267" s="27" t="s">
        <v>318</v>
      </c>
      <c r="J267" s="27" t="s">
        <v>319</v>
      </c>
      <c r="K267" s="33">
        <v>45758</v>
      </c>
      <c r="L267" s="34" t="s">
        <v>4</v>
      </c>
      <c r="M267" s="34"/>
      <c r="N267" s="32" t="s">
        <v>22</v>
      </c>
      <c r="O267" s="71">
        <v>45744</v>
      </c>
      <c r="P267" s="71">
        <v>45852</v>
      </c>
      <c r="Q267" s="27" t="s">
        <v>1829</v>
      </c>
      <c r="R267" s="32" t="s">
        <v>15</v>
      </c>
      <c r="S267" s="67" t="s">
        <v>1830</v>
      </c>
      <c r="T267" s="37">
        <v>45761</v>
      </c>
      <c r="U267" s="35"/>
      <c r="V267" s="35" t="s">
        <v>608</v>
      </c>
      <c r="W267" s="37">
        <v>45803</v>
      </c>
      <c r="X267" s="35"/>
      <c r="Y267" s="36" t="s">
        <v>1831</v>
      </c>
      <c r="AA267" s="149"/>
    </row>
    <row r="268" spans="2:27" s="5" customFormat="1" ht="30" hidden="1">
      <c r="B268" s="32">
        <f t="shared" si="7"/>
        <v>263</v>
      </c>
      <c r="C268" s="32" t="s">
        <v>1832</v>
      </c>
      <c r="D268" s="32" t="s">
        <v>87</v>
      </c>
      <c r="E268" s="32" t="s">
        <v>1833</v>
      </c>
      <c r="F268" s="27">
        <v>8440009909</v>
      </c>
      <c r="G268" s="39" t="s">
        <v>1834</v>
      </c>
      <c r="H268" s="27" t="s">
        <v>1835</v>
      </c>
      <c r="I268" s="27" t="s">
        <v>1836</v>
      </c>
      <c r="J268" s="27" t="s">
        <v>1837</v>
      </c>
      <c r="K268" s="33">
        <v>45758</v>
      </c>
      <c r="L268" s="34" t="s">
        <v>4</v>
      </c>
      <c r="M268" s="35"/>
      <c r="N268" s="32" t="s">
        <v>22</v>
      </c>
      <c r="O268" s="71">
        <v>45744</v>
      </c>
      <c r="P268" s="71">
        <v>45839</v>
      </c>
      <c r="Q268" s="27" t="s">
        <v>1838</v>
      </c>
      <c r="R268" s="32" t="s">
        <v>15</v>
      </c>
      <c r="S268" s="72"/>
      <c r="T268" s="35"/>
      <c r="U268" s="37">
        <v>45771</v>
      </c>
      <c r="V268" s="35"/>
      <c r="W268" s="35"/>
      <c r="X268" s="36"/>
      <c r="Y268" s="36"/>
      <c r="AA268" s="149"/>
    </row>
    <row r="269" spans="2:27" s="5" customFormat="1" ht="30" hidden="1">
      <c r="B269" s="32">
        <f t="shared" si="7"/>
        <v>264</v>
      </c>
      <c r="C269" s="32" t="s">
        <v>1839</v>
      </c>
      <c r="D269" s="32" t="s">
        <v>87</v>
      </c>
      <c r="E269" s="32" t="s">
        <v>1840</v>
      </c>
      <c r="F269" s="27">
        <v>9017652093</v>
      </c>
      <c r="G269" s="39" t="s">
        <v>1841</v>
      </c>
      <c r="H269" s="27" t="s">
        <v>1842</v>
      </c>
      <c r="I269" s="27" t="s">
        <v>1843</v>
      </c>
      <c r="J269" s="27" t="s">
        <v>1844</v>
      </c>
      <c r="K269" s="33">
        <v>45758</v>
      </c>
      <c r="L269" s="34" t="s">
        <v>4</v>
      </c>
      <c r="M269" s="35"/>
      <c r="N269" s="32" t="s">
        <v>22</v>
      </c>
      <c r="O269" s="71">
        <v>45744</v>
      </c>
      <c r="P269" s="71">
        <v>45838</v>
      </c>
      <c r="Q269" s="19" t="s">
        <v>1845</v>
      </c>
      <c r="R269" s="32" t="s">
        <v>11</v>
      </c>
      <c r="S269" s="63" t="s">
        <v>94</v>
      </c>
      <c r="T269" s="35"/>
      <c r="U269" s="35"/>
      <c r="V269" s="35"/>
      <c r="W269" s="35"/>
      <c r="X269" s="35"/>
      <c r="Y269" s="36"/>
      <c r="AA269" s="149"/>
    </row>
    <row r="270" spans="2:27" s="5" customFormat="1" ht="51" hidden="1">
      <c r="B270" s="32">
        <f t="shared" si="7"/>
        <v>265</v>
      </c>
      <c r="C270" s="32" t="s">
        <v>1846</v>
      </c>
      <c r="D270" s="32" t="s">
        <v>87</v>
      </c>
      <c r="E270" s="32" t="s">
        <v>1847</v>
      </c>
      <c r="F270" s="27">
        <v>9016124498</v>
      </c>
      <c r="G270" s="39" t="s">
        <v>1848</v>
      </c>
      <c r="H270" s="27" t="s">
        <v>876</v>
      </c>
      <c r="I270" s="27" t="s">
        <v>877</v>
      </c>
      <c r="J270" s="27" t="s">
        <v>878</v>
      </c>
      <c r="K270" s="33">
        <v>45758</v>
      </c>
      <c r="L270" s="34" t="s">
        <v>4</v>
      </c>
      <c r="M270" s="35"/>
      <c r="N270" s="32" t="s">
        <v>22</v>
      </c>
      <c r="O270" s="71">
        <v>45744</v>
      </c>
      <c r="P270" s="71">
        <v>45823</v>
      </c>
      <c r="Q270" s="27" t="s">
        <v>1849</v>
      </c>
      <c r="R270" s="32" t="s">
        <v>15</v>
      </c>
      <c r="S270" s="20"/>
      <c r="T270" s="35"/>
      <c r="U270" s="35"/>
      <c r="V270" s="35"/>
      <c r="W270" s="35"/>
      <c r="X270" s="35"/>
      <c r="Y270" s="36"/>
      <c r="AA270" s="149"/>
    </row>
    <row r="271" spans="2:27" s="5" customFormat="1" ht="60" hidden="1">
      <c r="B271" s="32">
        <f t="shared" si="7"/>
        <v>266</v>
      </c>
      <c r="C271" s="32" t="s">
        <v>1850</v>
      </c>
      <c r="D271" s="32" t="s">
        <v>87</v>
      </c>
      <c r="E271" s="32" t="s">
        <v>1851</v>
      </c>
      <c r="F271" s="27">
        <v>9007944272</v>
      </c>
      <c r="G271" s="39" t="s">
        <v>1852</v>
      </c>
      <c r="H271" s="27" t="s">
        <v>1853</v>
      </c>
      <c r="I271" s="27" t="s">
        <v>1854</v>
      </c>
      <c r="J271" s="27" t="s">
        <v>1855</v>
      </c>
      <c r="K271" s="33">
        <v>45758</v>
      </c>
      <c r="L271" s="34" t="s">
        <v>4</v>
      </c>
      <c r="M271" s="35"/>
      <c r="N271" s="32" t="s">
        <v>22</v>
      </c>
      <c r="O271" s="71">
        <v>45744</v>
      </c>
      <c r="P271" s="71">
        <v>45838</v>
      </c>
      <c r="Q271" s="27" t="s">
        <v>1856</v>
      </c>
      <c r="R271" s="32" t="s">
        <v>15</v>
      </c>
      <c r="S271" s="73"/>
      <c r="T271" s="35"/>
      <c r="U271" s="35"/>
      <c r="V271" s="35"/>
      <c r="W271" s="35"/>
      <c r="X271" s="35"/>
      <c r="Y271" s="36"/>
      <c r="AA271" s="149"/>
    </row>
    <row r="272" spans="2:27" s="5" customFormat="1" ht="45" hidden="1">
      <c r="B272" s="32">
        <f t="shared" si="7"/>
        <v>267</v>
      </c>
      <c r="C272" s="32" t="s">
        <v>1857</v>
      </c>
      <c r="D272" s="32" t="s">
        <v>87</v>
      </c>
      <c r="E272" s="32" t="s">
        <v>1858</v>
      </c>
      <c r="F272" s="27">
        <v>9003727212</v>
      </c>
      <c r="G272" s="39" t="s">
        <v>1859</v>
      </c>
      <c r="H272" s="27" t="s">
        <v>1860</v>
      </c>
      <c r="I272" s="27" t="s">
        <v>1861</v>
      </c>
      <c r="J272" s="27" t="s">
        <v>1862</v>
      </c>
      <c r="K272" s="33">
        <v>45758</v>
      </c>
      <c r="L272" s="34" t="s">
        <v>4</v>
      </c>
      <c r="M272" s="35"/>
      <c r="N272" s="32" t="s">
        <v>22</v>
      </c>
      <c r="O272" s="71">
        <v>45744</v>
      </c>
      <c r="P272" s="71">
        <v>45777</v>
      </c>
      <c r="Q272" s="19" t="s">
        <v>1863</v>
      </c>
      <c r="R272" s="32" t="s">
        <v>11</v>
      </c>
      <c r="S272" s="63" t="s">
        <v>94</v>
      </c>
      <c r="T272" s="35"/>
      <c r="U272" s="35"/>
      <c r="V272" s="35"/>
      <c r="W272" s="35"/>
      <c r="X272" s="35"/>
      <c r="Y272" s="36"/>
      <c r="AA272" s="149"/>
    </row>
    <row r="273" spans="1:27" s="5" customFormat="1" ht="135" hidden="1">
      <c r="B273" s="32">
        <f t="shared" si="7"/>
        <v>268</v>
      </c>
      <c r="C273" s="32" t="s">
        <v>1864</v>
      </c>
      <c r="D273" s="32" t="s">
        <v>87</v>
      </c>
      <c r="E273" s="32" t="s">
        <v>1865</v>
      </c>
      <c r="F273" s="27">
        <v>9002535818</v>
      </c>
      <c r="G273" s="39" t="s">
        <v>1866</v>
      </c>
      <c r="H273" s="27" t="s">
        <v>1867</v>
      </c>
      <c r="I273" s="27" t="s">
        <v>1868</v>
      </c>
      <c r="J273" s="27" t="s">
        <v>1869</v>
      </c>
      <c r="K273" s="33">
        <v>45758</v>
      </c>
      <c r="L273" s="34" t="s">
        <v>4</v>
      </c>
      <c r="M273" s="35"/>
      <c r="N273" s="32" t="s">
        <v>22</v>
      </c>
      <c r="O273" s="71">
        <v>45744</v>
      </c>
      <c r="P273" s="71">
        <v>45814</v>
      </c>
      <c r="Q273" s="19" t="s">
        <v>1870</v>
      </c>
      <c r="R273" s="32" t="s">
        <v>11</v>
      </c>
      <c r="S273" s="67" t="s">
        <v>1871</v>
      </c>
      <c r="T273" s="37">
        <v>45784</v>
      </c>
      <c r="U273" s="37">
        <v>45790</v>
      </c>
      <c r="V273" s="35" t="s">
        <v>1872</v>
      </c>
      <c r="W273" s="35"/>
      <c r="X273" s="35" t="s">
        <v>1873</v>
      </c>
      <c r="Y273" s="36" t="s">
        <v>1492</v>
      </c>
      <c r="AA273" s="149"/>
    </row>
    <row r="274" spans="1:27" s="7" customFormat="1" ht="195" hidden="1">
      <c r="A274" s="8"/>
      <c r="B274" s="32">
        <f t="shared" si="7"/>
        <v>269</v>
      </c>
      <c r="C274" s="32" t="s">
        <v>1874</v>
      </c>
      <c r="D274" s="32" t="s">
        <v>87</v>
      </c>
      <c r="E274" s="32" t="s">
        <v>1875</v>
      </c>
      <c r="F274" s="19">
        <v>9003772887</v>
      </c>
      <c r="G274" s="76" t="s">
        <v>1876</v>
      </c>
      <c r="H274" s="19" t="s">
        <v>1297</v>
      </c>
      <c r="I274" s="19" t="s">
        <v>1298</v>
      </c>
      <c r="J274" s="19" t="s">
        <v>1299</v>
      </c>
      <c r="K274" s="47">
        <v>45758</v>
      </c>
      <c r="L274" s="32" t="s">
        <v>8</v>
      </c>
      <c r="M274" s="34"/>
      <c r="N274" s="32" t="s">
        <v>22</v>
      </c>
      <c r="O274" s="18">
        <v>45744</v>
      </c>
      <c r="P274" s="18">
        <v>45828</v>
      </c>
      <c r="Q274" s="19" t="s">
        <v>1877</v>
      </c>
      <c r="R274" s="32" t="s">
        <v>11</v>
      </c>
      <c r="S274" s="122" t="s">
        <v>1878</v>
      </c>
      <c r="T274" s="43">
        <v>45798</v>
      </c>
      <c r="U274" s="43">
        <v>45797</v>
      </c>
      <c r="V274" s="36" t="s">
        <v>1879</v>
      </c>
      <c r="W274" s="43">
        <v>45827</v>
      </c>
      <c r="X274" s="43">
        <v>45827</v>
      </c>
      <c r="Y274" s="36" t="s">
        <v>1880</v>
      </c>
      <c r="Z274" s="155"/>
      <c r="AA274" s="152"/>
    </row>
    <row r="275" spans="1:27" s="5" customFormat="1" ht="120" hidden="1">
      <c r="B275" s="32">
        <f t="shared" si="7"/>
        <v>270</v>
      </c>
      <c r="C275" s="32" t="s">
        <v>1881</v>
      </c>
      <c r="D275" s="32" t="s">
        <v>87</v>
      </c>
      <c r="E275" s="32" t="s">
        <v>1882</v>
      </c>
      <c r="F275" s="27">
        <v>9004110220</v>
      </c>
      <c r="G275" s="39" t="s">
        <v>1883</v>
      </c>
      <c r="H275" s="27" t="s">
        <v>1884</v>
      </c>
      <c r="I275" s="27" t="s">
        <v>1885</v>
      </c>
      <c r="J275" s="27" t="s">
        <v>1886</v>
      </c>
      <c r="K275" s="47">
        <v>45758</v>
      </c>
      <c r="L275" s="32" t="s">
        <v>4</v>
      </c>
      <c r="M275" s="34"/>
      <c r="N275" s="32" t="s">
        <v>22</v>
      </c>
      <c r="O275" s="26">
        <v>45744</v>
      </c>
      <c r="P275" s="26">
        <v>45836</v>
      </c>
      <c r="Q275" s="27" t="s">
        <v>1887</v>
      </c>
      <c r="R275" s="32" t="s">
        <v>15</v>
      </c>
      <c r="S275" s="67" t="s">
        <v>1888</v>
      </c>
      <c r="T275" s="43">
        <v>45761</v>
      </c>
      <c r="U275" s="36"/>
      <c r="V275" s="36" t="s">
        <v>608</v>
      </c>
      <c r="W275" s="43">
        <v>45824</v>
      </c>
      <c r="X275" s="36"/>
      <c r="Y275" s="36" t="s">
        <v>1889</v>
      </c>
      <c r="AA275" s="149"/>
    </row>
    <row r="276" spans="1:27" s="5" customFormat="1" ht="75" hidden="1">
      <c r="B276" s="32">
        <f t="shared" si="7"/>
        <v>271</v>
      </c>
      <c r="C276" s="32" t="s">
        <v>1890</v>
      </c>
      <c r="D276" s="32" t="s">
        <v>87</v>
      </c>
      <c r="E276" s="32" t="s">
        <v>1891</v>
      </c>
      <c r="F276" s="19">
        <v>9018573556</v>
      </c>
      <c r="G276" s="76" t="s">
        <v>1892</v>
      </c>
      <c r="H276" s="19" t="s">
        <v>1893</v>
      </c>
      <c r="I276" s="19" t="s">
        <v>1894</v>
      </c>
      <c r="J276" s="19" t="s">
        <v>1895</v>
      </c>
      <c r="K276" s="33">
        <v>45758</v>
      </c>
      <c r="L276" s="34" t="s">
        <v>4</v>
      </c>
      <c r="M276" s="34"/>
      <c r="N276" s="32" t="s">
        <v>22</v>
      </c>
      <c r="O276" s="52">
        <v>45744</v>
      </c>
      <c r="P276" s="52">
        <v>45807</v>
      </c>
      <c r="Q276" s="19" t="s">
        <v>1896</v>
      </c>
      <c r="R276" s="32" t="s">
        <v>11</v>
      </c>
      <c r="S276" s="122" t="s">
        <v>1897</v>
      </c>
      <c r="T276" s="37">
        <v>45768</v>
      </c>
      <c r="U276" s="37"/>
      <c r="V276" s="35"/>
      <c r="W276" s="35"/>
      <c r="X276" s="35" t="s">
        <v>1491</v>
      </c>
      <c r="Y276" s="36" t="s">
        <v>1074</v>
      </c>
      <c r="AA276" s="149"/>
    </row>
    <row r="277" spans="1:27" s="5" customFormat="1" ht="38.25" hidden="1">
      <c r="B277" s="32">
        <f t="shared" si="7"/>
        <v>272</v>
      </c>
      <c r="C277" s="32" t="s">
        <v>1898</v>
      </c>
      <c r="D277" s="32" t="s">
        <v>87</v>
      </c>
      <c r="E277" s="32" t="s">
        <v>1899</v>
      </c>
      <c r="F277" s="27">
        <v>8230030024</v>
      </c>
      <c r="G277" s="39" t="s">
        <v>1900</v>
      </c>
      <c r="H277" s="27" t="s">
        <v>1901</v>
      </c>
      <c r="I277" s="27" t="s">
        <v>1902</v>
      </c>
      <c r="J277" s="27" t="s">
        <v>1903</v>
      </c>
      <c r="K277" s="33">
        <v>45758</v>
      </c>
      <c r="L277" s="34" t="s">
        <v>4</v>
      </c>
      <c r="M277" s="35"/>
      <c r="N277" s="32" t="s">
        <v>22</v>
      </c>
      <c r="O277" s="71">
        <v>45744</v>
      </c>
      <c r="P277" s="71">
        <v>45802</v>
      </c>
      <c r="Q277" s="19" t="s">
        <v>1904</v>
      </c>
      <c r="R277" s="32" t="s">
        <v>11</v>
      </c>
      <c r="S277" s="56" t="s">
        <v>1905</v>
      </c>
      <c r="T277" s="37"/>
      <c r="U277" s="37">
        <v>45776</v>
      </c>
      <c r="V277" s="35"/>
      <c r="W277" s="35"/>
      <c r="X277" s="36" t="s">
        <v>1906</v>
      </c>
      <c r="Y277" s="36"/>
      <c r="AA277" s="149"/>
    </row>
    <row r="278" spans="1:27" s="5" customFormat="1" ht="180" hidden="1">
      <c r="B278" s="32">
        <f t="shared" si="7"/>
        <v>273</v>
      </c>
      <c r="C278" s="32" t="s">
        <v>1907</v>
      </c>
      <c r="D278" s="32" t="s">
        <v>87</v>
      </c>
      <c r="E278" s="32" t="s">
        <v>1908</v>
      </c>
      <c r="F278" s="19">
        <v>9016676057</v>
      </c>
      <c r="G278" s="76" t="s">
        <v>1909</v>
      </c>
      <c r="H278" s="19" t="s">
        <v>1910</v>
      </c>
      <c r="I278" s="19" t="s">
        <v>1911</v>
      </c>
      <c r="J278" s="19" t="s">
        <v>1912</v>
      </c>
      <c r="K278" s="33">
        <v>45758</v>
      </c>
      <c r="L278" s="34" t="s">
        <v>12</v>
      </c>
      <c r="M278" s="34"/>
      <c r="N278" s="32" t="s">
        <v>22</v>
      </c>
      <c r="O278" s="52">
        <v>45744</v>
      </c>
      <c r="P278" s="52">
        <v>45798</v>
      </c>
      <c r="Q278" s="19" t="s">
        <v>1913</v>
      </c>
      <c r="R278" s="32" t="s">
        <v>11</v>
      </c>
      <c r="S278" s="122" t="s">
        <v>1914</v>
      </c>
      <c r="T278" s="37">
        <v>45775</v>
      </c>
      <c r="U278" s="37">
        <v>45791</v>
      </c>
      <c r="V278" s="36" t="s">
        <v>608</v>
      </c>
      <c r="W278" s="37">
        <v>45791</v>
      </c>
      <c r="X278" s="37">
        <v>45824</v>
      </c>
      <c r="Y278" s="36" t="s">
        <v>1915</v>
      </c>
      <c r="AA278" s="149"/>
    </row>
    <row r="279" spans="1:27" s="5" customFormat="1" ht="75" hidden="1">
      <c r="B279" s="32">
        <f t="shared" si="7"/>
        <v>274</v>
      </c>
      <c r="C279" s="32" t="s">
        <v>1916</v>
      </c>
      <c r="D279" s="32" t="s">
        <v>87</v>
      </c>
      <c r="E279" s="32" t="s">
        <v>1917</v>
      </c>
      <c r="F279" s="27">
        <v>9013926585</v>
      </c>
      <c r="G279" s="39" t="s">
        <v>1918</v>
      </c>
      <c r="H279" s="27" t="s">
        <v>613</v>
      </c>
      <c r="I279" s="27" t="s">
        <v>614</v>
      </c>
      <c r="J279" s="27" t="s">
        <v>615</v>
      </c>
      <c r="K279" s="33">
        <v>45758</v>
      </c>
      <c r="L279" s="34" t="s">
        <v>4</v>
      </c>
      <c r="M279" s="35"/>
      <c r="N279" s="32" t="s">
        <v>22</v>
      </c>
      <c r="O279" s="71">
        <v>45744</v>
      </c>
      <c r="P279" s="71">
        <v>45790</v>
      </c>
      <c r="Q279" s="19" t="s">
        <v>1919</v>
      </c>
      <c r="R279" s="32" t="s">
        <v>11</v>
      </c>
      <c r="S279" s="67" t="s">
        <v>1920</v>
      </c>
      <c r="T279" s="37">
        <v>45768</v>
      </c>
      <c r="U279" s="37">
        <v>45789</v>
      </c>
      <c r="V279" s="35" t="s">
        <v>1345</v>
      </c>
      <c r="W279" s="37">
        <v>45789</v>
      </c>
      <c r="X279" s="35"/>
      <c r="Y279" s="36"/>
      <c r="AA279" s="149"/>
    </row>
    <row r="280" spans="1:27" s="5" customFormat="1" ht="45" hidden="1">
      <c r="B280" s="32">
        <f t="shared" si="7"/>
        <v>275</v>
      </c>
      <c r="C280" s="32" t="s">
        <v>1921</v>
      </c>
      <c r="D280" s="32" t="s">
        <v>87</v>
      </c>
      <c r="E280" s="32" t="s">
        <v>1922</v>
      </c>
      <c r="F280" s="27">
        <v>9006289266</v>
      </c>
      <c r="G280" s="39" t="s">
        <v>1923</v>
      </c>
      <c r="H280" s="27" t="s">
        <v>1924</v>
      </c>
      <c r="I280" s="27" t="s">
        <v>1925</v>
      </c>
      <c r="J280" s="27" t="s">
        <v>1926</v>
      </c>
      <c r="K280" s="33">
        <v>45758</v>
      </c>
      <c r="L280" s="34" t="s">
        <v>4</v>
      </c>
      <c r="M280" s="35"/>
      <c r="N280" s="32" t="s">
        <v>22</v>
      </c>
      <c r="O280" s="71">
        <v>45744</v>
      </c>
      <c r="P280" s="71">
        <v>45805</v>
      </c>
      <c r="Q280" s="19" t="s">
        <v>1927</v>
      </c>
      <c r="R280" s="32" t="s">
        <v>11</v>
      </c>
      <c r="S280" s="53" t="s">
        <v>94</v>
      </c>
      <c r="T280" s="35"/>
      <c r="U280" s="35"/>
      <c r="V280" s="35"/>
      <c r="W280" s="35"/>
      <c r="X280" s="35"/>
      <c r="Y280" s="36"/>
      <c r="AA280" s="149"/>
    </row>
    <row r="281" spans="1:27" s="5" customFormat="1" ht="45" hidden="1">
      <c r="B281" s="32">
        <f t="shared" si="7"/>
        <v>276</v>
      </c>
      <c r="C281" s="32" t="s">
        <v>1928</v>
      </c>
      <c r="D281" s="32" t="s">
        <v>87</v>
      </c>
      <c r="E281" s="32" t="s">
        <v>1929</v>
      </c>
      <c r="F281" s="27">
        <v>9010039432</v>
      </c>
      <c r="G281" s="39" t="s">
        <v>1930</v>
      </c>
      <c r="H281" s="27" t="s">
        <v>1496</v>
      </c>
      <c r="I281" s="27" t="s">
        <v>1497</v>
      </c>
      <c r="J281" s="27" t="s">
        <v>1498</v>
      </c>
      <c r="K281" s="33">
        <v>45758</v>
      </c>
      <c r="L281" s="34" t="s">
        <v>4</v>
      </c>
      <c r="M281" s="34"/>
      <c r="N281" s="32" t="s">
        <v>22</v>
      </c>
      <c r="O281" s="71">
        <v>45744</v>
      </c>
      <c r="P281" s="71">
        <v>45802</v>
      </c>
      <c r="Q281" s="19" t="s">
        <v>1931</v>
      </c>
      <c r="R281" s="32" t="s">
        <v>11</v>
      </c>
      <c r="S281" s="67" t="s">
        <v>1932</v>
      </c>
      <c r="T281" s="37">
        <v>45775</v>
      </c>
      <c r="U281" s="37">
        <v>45789</v>
      </c>
      <c r="V281" s="68" t="s">
        <v>608</v>
      </c>
      <c r="W281" s="37">
        <v>45789</v>
      </c>
      <c r="X281" s="35"/>
      <c r="Y281" s="36"/>
      <c r="AA281" s="149"/>
    </row>
    <row r="282" spans="1:27" s="5" customFormat="1" ht="63.75" hidden="1">
      <c r="B282" s="32">
        <f t="shared" si="7"/>
        <v>277</v>
      </c>
      <c r="C282" s="32" t="s">
        <v>1933</v>
      </c>
      <c r="D282" s="32" t="s">
        <v>87</v>
      </c>
      <c r="E282" s="32" t="s">
        <v>1934</v>
      </c>
      <c r="F282" s="27">
        <v>9009963067</v>
      </c>
      <c r="G282" s="39" t="s">
        <v>1935</v>
      </c>
      <c r="H282" s="27" t="s">
        <v>1936</v>
      </c>
      <c r="I282" s="27" t="s">
        <v>1937</v>
      </c>
      <c r="J282" s="27" t="s">
        <v>1938</v>
      </c>
      <c r="K282" s="33">
        <v>45758</v>
      </c>
      <c r="L282" s="34" t="s">
        <v>4</v>
      </c>
      <c r="M282" s="35"/>
      <c r="N282" s="32" t="s">
        <v>22</v>
      </c>
      <c r="O282" s="71">
        <v>45744</v>
      </c>
      <c r="P282" s="71">
        <v>45808</v>
      </c>
      <c r="Q282" s="27" t="s">
        <v>1939</v>
      </c>
      <c r="R282" s="32" t="s">
        <v>15</v>
      </c>
      <c r="S282" s="56" t="s">
        <v>1905</v>
      </c>
      <c r="T282" s="35"/>
      <c r="U282" s="37">
        <v>45776</v>
      </c>
      <c r="V282" s="35"/>
      <c r="W282" s="35"/>
      <c r="X282" s="36" t="s">
        <v>1940</v>
      </c>
      <c r="Y282" s="36"/>
      <c r="AA282" s="149"/>
    </row>
    <row r="283" spans="1:27" s="5" customFormat="1" ht="60" hidden="1">
      <c r="B283" s="32">
        <f t="shared" si="7"/>
        <v>278</v>
      </c>
      <c r="C283" s="32" t="s">
        <v>1941</v>
      </c>
      <c r="D283" s="32" t="s">
        <v>87</v>
      </c>
      <c r="E283" s="32" t="s">
        <v>1942</v>
      </c>
      <c r="F283" s="27">
        <v>8460031651</v>
      </c>
      <c r="G283" s="39" t="s">
        <v>1943</v>
      </c>
      <c r="H283" s="27" t="s">
        <v>245</v>
      </c>
      <c r="I283" s="27" t="s">
        <v>246</v>
      </c>
      <c r="J283" s="27" t="s">
        <v>247</v>
      </c>
      <c r="K283" s="33">
        <v>45758</v>
      </c>
      <c r="L283" s="34" t="s">
        <v>4</v>
      </c>
      <c r="M283" s="35"/>
      <c r="N283" s="32" t="s">
        <v>22</v>
      </c>
      <c r="O283" s="71">
        <v>45744</v>
      </c>
      <c r="P283" s="71">
        <v>45808</v>
      </c>
      <c r="Q283" s="27" t="s">
        <v>1944</v>
      </c>
      <c r="R283" s="32" t="s">
        <v>15</v>
      </c>
      <c r="S283" s="56"/>
      <c r="T283" s="35"/>
      <c r="U283" s="35"/>
      <c r="V283" s="35"/>
      <c r="W283" s="35"/>
      <c r="X283" s="35"/>
      <c r="Y283" s="36"/>
      <c r="AA283" s="149"/>
    </row>
    <row r="284" spans="1:27" s="5" customFormat="1" ht="76.5" hidden="1">
      <c r="B284" s="32">
        <f t="shared" si="7"/>
        <v>279</v>
      </c>
      <c r="C284" s="32" t="s">
        <v>1945</v>
      </c>
      <c r="D284" s="32" t="s">
        <v>87</v>
      </c>
      <c r="E284" s="32" t="s">
        <v>1946</v>
      </c>
      <c r="F284" s="27">
        <v>9008751197</v>
      </c>
      <c r="G284" s="39" t="s">
        <v>1947</v>
      </c>
      <c r="H284" s="27" t="s">
        <v>134</v>
      </c>
      <c r="I284" s="27" t="s">
        <v>135</v>
      </c>
      <c r="J284" s="27" t="s">
        <v>136</v>
      </c>
      <c r="K284" s="33">
        <v>45758</v>
      </c>
      <c r="L284" s="34" t="s">
        <v>4</v>
      </c>
      <c r="M284" s="35"/>
      <c r="N284" s="32" t="s">
        <v>22</v>
      </c>
      <c r="O284" s="71">
        <v>45744</v>
      </c>
      <c r="P284" s="71">
        <v>45838</v>
      </c>
      <c r="Q284" s="27" t="s">
        <v>1948</v>
      </c>
      <c r="R284" s="32" t="s">
        <v>18</v>
      </c>
      <c r="S284" s="35" t="s">
        <v>439</v>
      </c>
      <c r="T284" s="35"/>
      <c r="U284" s="35"/>
      <c r="V284" s="35"/>
      <c r="W284" s="35"/>
      <c r="X284" s="35"/>
      <c r="Y284" s="36"/>
      <c r="AA284" s="149"/>
    </row>
    <row r="285" spans="1:27" s="5" customFormat="1" ht="45" hidden="1">
      <c r="B285" s="32">
        <f t="shared" si="7"/>
        <v>280</v>
      </c>
      <c r="C285" s="32" t="s">
        <v>1949</v>
      </c>
      <c r="D285" s="32" t="s">
        <v>87</v>
      </c>
      <c r="E285" s="32" t="s">
        <v>1950</v>
      </c>
      <c r="F285" s="27">
        <v>9008972483</v>
      </c>
      <c r="G285" s="39" t="s">
        <v>1951</v>
      </c>
      <c r="H285" s="27" t="s">
        <v>1952</v>
      </c>
      <c r="I285" s="27" t="s">
        <v>1953</v>
      </c>
      <c r="J285" s="27" t="s">
        <v>1954</v>
      </c>
      <c r="K285" s="33">
        <v>45758</v>
      </c>
      <c r="L285" s="34" t="s">
        <v>4</v>
      </c>
      <c r="M285" s="35"/>
      <c r="N285" s="32" t="s">
        <v>22</v>
      </c>
      <c r="O285" s="71">
        <v>45744</v>
      </c>
      <c r="P285" s="71">
        <v>45848</v>
      </c>
      <c r="Q285" s="27" t="s">
        <v>1955</v>
      </c>
      <c r="R285" s="32" t="s">
        <v>18</v>
      </c>
      <c r="S285" s="35" t="s">
        <v>439</v>
      </c>
      <c r="T285" s="35"/>
      <c r="U285" s="35"/>
      <c r="V285" s="35"/>
      <c r="W285" s="35"/>
      <c r="X285" s="35"/>
      <c r="Y285" s="36"/>
      <c r="AA285" s="149"/>
    </row>
    <row r="286" spans="1:27" s="5" customFormat="1" ht="45" hidden="1">
      <c r="B286" s="32">
        <f t="shared" si="7"/>
        <v>281</v>
      </c>
      <c r="C286" s="32" t="s">
        <v>1956</v>
      </c>
      <c r="D286" s="32" t="s">
        <v>87</v>
      </c>
      <c r="E286" s="32" t="s">
        <v>1957</v>
      </c>
      <c r="F286" s="27">
        <v>9016986139</v>
      </c>
      <c r="G286" s="39" t="s">
        <v>1958</v>
      </c>
      <c r="H286" s="27" t="s">
        <v>595</v>
      </c>
      <c r="I286" s="27" t="s">
        <v>596</v>
      </c>
      <c r="J286" s="27" t="s">
        <v>597</v>
      </c>
      <c r="K286" s="33">
        <v>45758</v>
      </c>
      <c r="L286" s="34" t="s">
        <v>4</v>
      </c>
      <c r="M286" s="35"/>
      <c r="N286" s="32" t="s">
        <v>22</v>
      </c>
      <c r="O286" s="71">
        <v>45744</v>
      </c>
      <c r="P286" s="71">
        <v>45837</v>
      </c>
      <c r="Q286" s="27" t="s">
        <v>1959</v>
      </c>
      <c r="R286" s="32" t="s">
        <v>18</v>
      </c>
      <c r="S286" s="35" t="s">
        <v>439</v>
      </c>
      <c r="T286" s="35"/>
      <c r="U286" s="35"/>
      <c r="V286" s="35"/>
      <c r="W286" s="35"/>
      <c r="X286" s="35"/>
      <c r="Y286" s="36"/>
      <c r="AA286" s="149"/>
    </row>
    <row r="287" spans="1:27" s="5" customFormat="1" ht="30" hidden="1">
      <c r="B287" s="32">
        <f t="shared" si="7"/>
        <v>282</v>
      </c>
      <c r="C287" s="32" t="s">
        <v>1960</v>
      </c>
      <c r="D287" s="32" t="s">
        <v>87</v>
      </c>
      <c r="E287" s="32" t="s">
        <v>1961</v>
      </c>
      <c r="F287" s="27">
        <v>9009574954</v>
      </c>
      <c r="G287" s="39" t="s">
        <v>1962</v>
      </c>
      <c r="H287" s="27" t="s">
        <v>1045</v>
      </c>
      <c r="I287" s="27" t="s">
        <v>1046</v>
      </c>
      <c r="J287" s="27" t="s">
        <v>1047</v>
      </c>
      <c r="K287" s="33">
        <v>45758</v>
      </c>
      <c r="L287" s="34" t="s">
        <v>8</v>
      </c>
      <c r="M287" s="35"/>
      <c r="N287" s="32" t="s">
        <v>22</v>
      </c>
      <c r="O287" s="33">
        <v>45744</v>
      </c>
      <c r="P287" s="33">
        <v>45832</v>
      </c>
      <c r="Q287" s="32" t="s">
        <v>1963</v>
      </c>
      <c r="R287" s="32" t="s">
        <v>15</v>
      </c>
      <c r="S287" s="56"/>
      <c r="T287" s="35"/>
      <c r="U287" s="35"/>
      <c r="V287" s="35"/>
      <c r="W287" s="35"/>
      <c r="X287" s="35"/>
      <c r="Y287" s="36"/>
      <c r="AA287" s="149"/>
    </row>
    <row r="288" spans="1:27" s="5" customFormat="1" hidden="1">
      <c r="B288" s="32">
        <f t="shared" si="7"/>
        <v>283</v>
      </c>
      <c r="C288" s="32" t="s">
        <v>1964</v>
      </c>
      <c r="D288" s="32" t="s">
        <v>87</v>
      </c>
      <c r="E288" s="32" t="s">
        <v>1965</v>
      </c>
      <c r="F288" s="27">
        <v>9014650226</v>
      </c>
      <c r="G288" s="39" t="s">
        <v>1966</v>
      </c>
      <c r="H288" s="27" t="s">
        <v>1967</v>
      </c>
      <c r="I288" s="27" t="s">
        <v>1968</v>
      </c>
      <c r="J288" s="27" t="s">
        <v>1969</v>
      </c>
      <c r="K288" s="33">
        <v>45758</v>
      </c>
      <c r="L288" s="34" t="s">
        <v>8</v>
      </c>
      <c r="M288" s="35"/>
      <c r="N288" s="32" t="s">
        <v>22</v>
      </c>
      <c r="O288" s="33">
        <v>45744</v>
      </c>
      <c r="P288" s="33">
        <v>45838</v>
      </c>
      <c r="Q288" s="32" t="s">
        <v>1970</v>
      </c>
      <c r="R288" s="32" t="s">
        <v>15</v>
      </c>
      <c r="S288" s="56"/>
      <c r="T288" s="35"/>
      <c r="U288" s="35"/>
      <c r="V288" s="35"/>
      <c r="W288" s="35"/>
      <c r="X288" s="35"/>
      <c r="Y288" s="36"/>
      <c r="AA288" s="149"/>
    </row>
    <row r="289" spans="2:27" s="5" customFormat="1" ht="45" hidden="1">
      <c r="B289" s="32">
        <f t="shared" si="7"/>
        <v>284</v>
      </c>
      <c r="C289" s="32" t="s">
        <v>1971</v>
      </c>
      <c r="D289" s="32" t="s">
        <v>87</v>
      </c>
      <c r="E289" s="32" t="s">
        <v>1972</v>
      </c>
      <c r="F289" s="27">
        <v>9018562245</v>
      </c>
      <c r="G289" s="39" t="s">
        <v>1973</v>
      </c>
      <c r="H289" s="27" t="s">
        <v>1974</v>
      </c>
      <c r="I289" s="27" t="s">
        <v>1975</v>
      </c>
      <c r="J289" s="27" t="s">
        <v>1976</v>
      </c>
      <c r="K289" s="33">
        <v>45758</v>
      </c>
      <c r="L289" s="34" t="s">
        <v>8</v>
      </c>
      <c r="M289" s="35"/>
      <c r="N289" s="32" t="s">
        <v>22</v>
      </c>
      <c r="O289" s="33">
        <v>45744</v>
      </c>
      <c r="P289" s="33">
        <v>45961</v>
      </c>
      <c r="Q289" s="32" t="s">
        <v>1977</v>
      </c>
      <c r="R289" s="32" t="s">
        <v>15</v>
      </c>
      <c r="S289" s="35"/>
      <c r="T289" s="35"/>
      <c r="U289" s="35"/>
      <c r="V289" s="35"/>
      <c r="W289" s="35"/>
      <c r="X289" s="35"/>
      <c r="Y289" s="36"/>
      <c r="AA289" s="149"/>
    </row>
    <row r="290" spans="2:27" s="5" customFormat="1" ht="30" hidden="1">
      <c r="B290" s="32">
        <f t="shared" si="7"/>
        <v>285</v>
      </c>
      <c r="C290" s="32" t="s">
        <v>1978</v>
      </c>
      <c r="D290" s="32" t="s">
        <v>87</v>
      </c>
      <c r="E290" s="32" t="s">
        <v>1979</v>
      </c>
      <c r="F290" s="27">
        <v>9016120954</v>
      </c>
      <c r="G290" s="39" t="s">
        <v>1980</v>
      </c>
      <c r="H290" s="27" t="s">
        <v>1522</v>
      </c>
      <c r="I290" s="27" t="s">
        <v>1523</v>
      </c>
      <c r="J290" s="27" t="s">
        <v>1524</v>
      </c>
      <c r="K290" s="33">
        <v>45758</v>
      </c>
      <c r="L290" s="34" t="s">
        <v>8</v>
      </c>
      <c r="M290" s="35"/>
      <c r="N290" s="32" t="s">
        <v>22</v>
      </c>
      <c r="O290" s="33">
        <v>45744</v>
      </c>
      <c r="P290" s="33">
        <v>45812</v>
      </c>
      <c r="Q290" s="32" t="s">
        <v>1981</v>
      </c>
      <c r="R290" s="32" t="s">
        <v>15</v>
      </c>
      <c r="S290" s="35"/>
      <c r="T290" s="35"/>
      <c r="U290" s="35"/>
      <c r="V290" s="35"/>
      <c r="W290" s="35"/>
      <c r="X290" s="35"/>
      <c r="Y290" s="36"/>
      <c r="AA290" s="149"/>
    </row>
    <row r="291" spans="2:27" s="5" customFormat="1" ht="60" hidden="1">
      <c r="B291" s="32">
        <f t="shared" si="7"/>
        <v>286</v>
      </c>
      <c r="C291" s="32" t="s">
        <v>1982</v>
      </c>
      <c r="D291" s="32" t="s">
        <v>87</v>
      </c>
      <c r="E291" s="32" t="s">
        <v>1983</v>
      </c>
      <c r="F291" s="27">
        <v>9003894538</v>
      </c>
      <c r="G291" s="39" t="s">
        <v>1984</v>
      </c>
      <c r="H291" s="27" t="s">
        <v>1985</v>
      </c>
      <c r="I291" s="27" t="s">
        <v>1986</v>
      </c>
      <c r="J291" s="27" t="s">
        <v>1987</v>
      </c>
      <c r="K291" s="33">
        <v>45758</v>
      </c>
      <c r="L291" s="34" t="s">
        <v>8</v>
      </c>
      <c r="M291" s="35"/>
      <c r="N291" s="32" t="s">
        <v>22</v>
      </c>
      <c r="O291" s="33">
        <v>45744</v>
      </c>
      <c r="P291" s="33">
        <v>45811</v>
      </c>
      <c r="Q291" s="32" t="s">
        <v>1988</v>
      </c>
      <c r="R291" s="32" t="s">
        <v>15</v>
      </c>
      <c r="S291" s="35"/>
      <c r="T291" s="35"/>
      <c r="U291" s="35"/>
      <c r="V291" s="35"/>
      <c r="W291" s="35"/>
      <c r="X291" s="35"/>
      <c r="Y291" s="36"/>
      <c r="AA291" s="149"/>
    </row>
    <row r="292" spans="2:27" s="5" customFormat="1" ht="45" hidden="1">
      <c r="B292" s="32">
        <f t="shared" si="7"/>
        <v>287</v>
      </c>
      <c r="C292" s="32" t="s">
        <v>1989</v>
      </c>
      <c r="D292" s="32" t="s">
        <v>87</v>
      </c>
      <c r="E292" s="32" t="s">
        <v>1990</v>
      </c>
      <c r="F292" s="27">
        <v>9009944682</v>
      </c>
      <c r="G292" s="39" t="s">
        <v>1991</v>
      </c>
      <c r="H292" s="27" t="s">
        <v>1992</v>
      </c>
      <c r="I292" s="27" t="s">
        <v>1993</v>
      </c>
      <c r="J292" s="27" t="s">
        <v>1994</v>
      </c>
      <c r="K292" s="33">
        <v>45758</v>
      </c>
      <c r="L292" s="34" t="s">
        <v>8</v>
      </c>
      <c r="M292" s="34"/>
      <c r="N292" s="32" t="s">
        <v>22</v>
      </c>
      <c r="O292" s="33">
        <v>45744</v>
      </c>
      <c r="P292" s="33">
        <v>45838</v>
      </c>
      <c r="Q292" s="32" t="s">
        <v>1995</v>
      </c>
      <c r="R292" s="32" t="s">
        <v>15</v>
      </c>
      <c r="S292" s="65" t="s">
        <v>1996</v>
      </c>
      <c r="T292" s="37">
        <v>45761</v>
      </c>
      <c r="U292" s="37">
        <v>45784</v>
      </c>
      <c r="V292" s="35" t="s">
        <v>1997</v>
      </c>
      <c r="W292" s="37">
        <v>45784</v>
      </c>
      <c r="X292" s="35"/>
      <c r="Y292" s="36"/>
      <c r="AA292" s="149"/>
    </row>
    <row r="293" spans="2:27" s="5" customFormat="1" ht="30" hidden="1">
      <c r="B293" s="32">
        <f t="shared" si="7"/>
        <v>288</v>
      </c>
      <c r="C293" s="32" t="s">
        <v>1998</v>
      </c>
      <c r="D293" s="32" t="s">
        <v>87</v>
      </c>
      <c r="E293" s="32" t="s">
        <v>1999</v>
      </c>
      <c r="F293" s="27">
        <v>9002304011</v>
      </c>
      <c r="G293" s="39" t="s">
        <v>2000</v>
      </c>
      <c r="H293" s="27" t="s">
        <v>2001</v>
      </c>
      <c r="I293" s="27" t="s">
        <v>2002</v>
      </c>
      <c r="J293" s="27" t="s">
        <v>2003</v>
      </c>
      <c r="K293" s="33">
        <v>45758</v>
      </c>
      <c r="L293" s="34" t="s">
        <v>8</v>
      </c>
      <c r="M293" s="35"/>
      <c r="N293" s="32" t="s">
        <v>22</v>
      </c>
      <c r="O293" s="33">
        <v>45744</v>
      </c>
      <c r="P293" s="33">
        <v>45809</v>
      </c>
      <c r="Q293" s="32" t="s">
        <v>2004</v>
      </c>
      <c r="R293" s="32" t="s">
        <v>15</v>
      </c>
      <c r="S293" s="35"/>
      <c r="T293" s="35"/>
      <c r="U293" s="35"/>
      <c r="V293" s="35"/>
      <c r="W293" s="35"/>
      <c r="X293" s="35"/>
      <c r="Y293" s="36"/>
      <c r="AA293" s="149"/>
    </row>
    <row r="294" spans="2:27" s="5" customFormat="1" ht="45" hidden="1">
      <c r="B294" s="32">
        <f t="shared" si="7"/>
        <v>289</v>
      </c>
      <c r="C294" s="32" t="s">
        <v>2005</v>
      </c>
      <c r="D294" s="32" t="s">
        <v>87</v>
      </c>
      <c r="E294" s="32" t="s">
        <v>2006</v>
      </c>
      <c r="F294" s="27">
        <v>9010629728</v>
      </c>
      <c r="G294" s="39" t="s">
        <v>2007</v>
      </c>
      <c r="H294" s="27" t="s">
        <v>2008</v>
      </c>
      <c r="I294" s="27" t="s">
        <v>2009</v>
      </c>
      <c r="J294" s="27" t="s">
        <v>2010</v>
      </c>
      <c r="K294" s="33">
        <v>45758</v>
      </c>
      <c r="L294" s="34" t="s">
        <v>8</v>
      </c>
      <c r="M294" s="35"/>
      <c r="N294" s="32" t="s">
        <v>22</v>
      </c>
      <c r="O294" s="33">
        <v>45744</v>
      </c>
      <c r="P294" s="33">
        <v>45838</v>
      </c>
      <c r="Q294" s="32" t="s">
        <v>2011</v>
      </c>
      <c r="R294" s="32" t="s">
        <v>15</v>
      </c>
      <c r="S294" s="36" t="s">
        <v>2012</v>
      </c>
      <c r="T294" s="35"/>
      <c r="U294" s="35"/>
      <c r="V294" s="35"/>
      <c r="W294" s="35"/>
      <c r="X294" s="35"/>
      <c r="Y294" s="36"/>
      <c r="AA294" s="149"/>
    </row>
    <row r="295" spans="2:27" s="5" customFormat="1" ht="63.75" hidden="1">
      <c r="B295" s="32">
        <f t="shared" si="7"/>
        <v>290</v>
      </c>
      <c r="C295" s="32" t="s">
        <v>2013</v>
      </c>
      <c r="D295" s="32" t="s">
        <v>87</v>
      </c>
      <c r="E295" s="32" t="s">
        <v>2014</v>
      </c>
      <c r="F295" s="27">
        <v>9005458001</v>
      </c>
      <c r="G295" s="39" t="s">
        <v>2015</v>
      </c>
      <c r="H295" s="27" t="s">
        <v>2016</v>
      </c>
      <c r="I295" s="27" t="s">
        <v>2017</v>
      </c>
      <c r="J295" s="27" t="s">
        <v>2018</v>
      </c>
      <c r="K295" s="33">
        <v>45758</v>
      </c>
      <c r="L295" s="34" t="s">
        <v>8</v>
      </c>
      <c r="M295" s="35"/>
      <c r="N295" s="32" t="s">
        <v>22</v>
      </c>
      <c r="O295" s="33">
        <v>45744</v>
      </c>
      <c r="P295" s="33">
        <v>45858</v>
      </c>
      <c r="Q295" s="32" t="s">
        <v>2019</v>
      </c>
      <c r="R295" s="32" t="s">
        <v>15</v>
      </c>
      <c r="S295" s="65" t="s">
        <v>2012</v>
      </c>
      <c r="T295" s="37">
        <v>45761</v>
      </c>
      <c r="U295" s="37">
        <v>45779</v>
      </c>
      <c r="V295" s="35" t="s">
        <v>2020</v>
      </c>
      <c r="W295" s="37">
        <v>45779</v>
      </c>
      <c r="X295" s="35"/>
      <c r="Y295" s="36"/>
      <c r="AA295" s="149"/>
    </row>
    <row r="296" spans="2:27" s="5" customFormat="1" ht="45" hidden="1">
      <c r="B296" s="32">
        <f t="shared" si="7"/>
        <v>291</v>
      </c>
      <c r="C296" s="32" t="s">
        <v>2021</v>
      </c>
      <c r="D296" s="32" t="s">
        <v>87</v>
      </c>
      <c r="E296" s="32" t="s">
        <v>2022</v>
      </c>
      <c r="F296" s="27">
        <v>8370002676</v>
      </c>
      <c r="G296" s="39" t="s">
        <v>2023</v>
      </c>
      <c r="H296" s="27" t="s">
        <v>2024</v>
      </c>
      <c r="I296" s="27" t="s">
        <v>2025</v>
      </c>
      <c r="J296" s="27" t="s">
        <v>2026</v>
      </c>
      <c r="K296" s="33">
        <v>45758</v>
      </c>
      <c r="L296" s="34" t="s">
        <v>8</v>
      </c>
      <c r="M296" s="35"/>
      <c r="N296" s="32" t="s">
        <v>22</v>
      </c>
      <c r="O296" s="33">
        <v>45744</v>
      </c>
      <c r="P296" s="33">
        <v>45816</v>
      </c>
      <c r="Q296" s="32" t="s">
        <v>2027</v>
      </c>
      <c r="R296" s="32" t="s">
        <v>18</v>
      </c>
      <c r="S296" s="35" t="s">
        <v>439</v>
      </c>
      <c r="T296" s="35"/>
      <c r="U296" s="35"/>
      <c r="V296" s="35"/>
      <c r="W296" s="35"/>
      <c r="X296" s="35"/>
      <c r="Y296" s="36"/>
      <c r="AA296" s="149"/>
    </row>
    <row r="297" spans="2:27" s="5" customFormat="1" ht="51" hidden="1">
      <c r="B297" s="32">
        <f t="shared" si="7"/>
        <v>292</v>
      </c>
      <c r="C297" s="32" t="s">
        <v>2028</v>
      </c>
      <c r="D297" s="32" t="s">
        <v>87</v>
      </c>
      <c r="E297" s="32" t="s">
        <v>2029</v>
      </c>
      <c r="F297" s="27">
        <v>9002646078</v>
      </c>
      <c r="G297" s="39" t="s">
        <v>2030</v>
      </c>
      <c r="H297" s="27" t="s">
        <v>2031</v>
      </c>
      <c r="I297" s="27" t="s">
        <v>2032</v>
      </c>
      <c r="J297" s="27" t="s">
        <v>2033</v>
      </c>
      <c r="K297" s="33">
        <v>45758</v>
      </c>
      <c r="L297" s="34" t="s">
        <v>8</v>
      </c>
      <c r="M297" s="35"/>
      <c r="N297" s="32" t="s">
        <v>22</v>
      </c>
      <c r="O297" s="33">
        <v>45744</v>
      </c>
      <c r="P297" s="33">
        <v>45838</v>
      </c>
      <c r="Q297" s="32" t="s">
        <v>2034</v>
      </c>
      <c r="R297" s="32" t="s">
        <v>18</v>
      </c>
      <c r="S297" s="35" t="s">
        <v>439</v>
      </c>
      <c r="T297" s="35"/>
      <c r="U297" s="35"/>
      <c r="V297" s="35"/>
      <c r="W297" s="35"/>
      <c r="X297" s="35"/>
      <c r="Y297" s="36"/>
      <c r="AA297" s="149"/>
    </row>
    <row r="298" spans="2:27" s="5" customFormat="1" ht="38.25" hidden="1">
      <c r="B298" s="32">
        <f t="shared" si="7"/>
        <v>293</v>
      </c>
      <c r="C298" s="32" t="s">
        <v>2035</v>
      </c>
      <c r="D298" s="32" t="s">
        <v>87</v>
      </c>
      <c r="E298" s="32" t="s">
        <v>2036</v>
      </c>
      <c r="F298" s="27">
        <v>8460030264</v>
      </c>
      <c r="G298" s="39" t="s">
        <v>2037</v>
      </c>
      <c r="H298" s="27" t="s">
        <v>779</v>
      </c>
      <c r="I298" s="27" t="s">
        <v>780</v>
      </c>
      <c r="J298" s="27" t="s">
        <v>781</v>
      </c>
      <c r="K298" s="33">
        <v>45758</v>
      </c>
      <c r="L298" s="34" t="s">
        <v>8</v>
      </c>
      <c r="M298" s="35"/>
      <c r="N298" s="32" t="s">
        <v>22</v>
      </c>
      <c r="O298" s="33">
        <v>45744</v>
      </c>
      <c r="P298" s="33">
        <v>45869</v>
      </c>
      <c r="Q298" s="32" t="s">
        <v>2038</v>
      </c>
      <c r="R298" s="32" t="s">
        <v>18</v>
      </c>
      <c r="S298" s="35" t="s">
        <v>439</v>
      </c>
      <c r="T298" s="35"/>
      <c r="U298" s="35"/>
      <c r="V298" s="35"/>
      <c r="W298" s="35"/>
      <c r="X298" s="35"/>
      <c r="Y298" s="36"/>
      <c r="AA298" s="149"/>
    </row>
    <row r="299" spans="2:27" s="5" customFormat="1" ht="45" hidden="1">
      <c r="B299" s="32">
        <f t="shared" si="7"/>
        <v>294</v>
      </c>
      <c r="C299" s="32" t="s">
        <v>2039</v>
      </c>
      <c r="D299" s="32" t="s">
        <v>87</v>
      </c>
      <c r="E299" s="32" t="s">
        <v>2040</v>
      </c>
      <c r="F299" s="27">
        <v>9016187207</v>
      </c>
      <c r="G299" s="39" t="s">
        <v>2041</v>
      </c>
      <c r="H299" s="27" t="s">
        <v>2042</v>
      </c>
      <c r="I299" s="27" t="s">
        <v>2043</v>
      </c>
      <c r="J299" s="27" t="s">
        <v>2044</v>
      </c>
      <c r="K299" s="33">
        <v>45758</v>
      </c>
      <c r="L299" s="34" t="s">
        <v>8</v>
      </c>
      <c r="M299" s="35"/>
      <c r="N299" s="32" t="s">
        <v>22</v>
      </c>
      <c r="O299" s="33">
        <v>45744</v>
      </c>
      <c r="P299" s="33">
        <v>45838</v>
      </c>
      <c r="Q299" s="32" t="s">
        <v>2045</v>
      </c>
      <c r="R299" s="32" t="s">
        <v>18</v>
      </c>
      <c r="S299" s="35" t="s">
        <v>1905</v>
      </c>
      <c r="T299" s="35"/>
      <c r="U299" s="35"/>
      <c r="V299" s="35"/>
      <c r="W299" s="35"/>
      <c r="X299" s="35"/>
      <c r="Y299" s="36"/>
      <c r="AA299" s="149"/>
    </row>
    <row r="300" spans="2:27" s="5" customFormat="1" ht="90" hidden="1">
      <c r="B300" s="32">
        <f t="shared" si="7"/>
        <v>295</v>
      </c>
      <c r="C300" s="32" t="s">
        <v>2046</v>
      </c>
      <c r="D300" s="32" t="s">
        <v>87</v>
      </c>
      <c r="E300" s="32" t="s">
        <v>2047</v>
      </c>
      <c r="F300" s="27">
        <v>9017611889</v>
      </c>
      <c r="G300" s="39" t="s">
        <v>2048</v>
      </c>
      <c r="H300" s="27" t="s">
        <v>2049</v>
      </c>
      <c r="I300" s="27" t="s">
        <v>2050</v>
      </c>
      <c r="J300" s="27" t="s">
        <v>2051</v>
      </c>
      <c r="K300" s="33">
        <v>45758</v>
      </c>
      <c r="L300" s="34" t="s">
        <v>8</v>
      </c>
      <c r="M300" s="35"/>
      <c r="N300" s="32" t="s">
        <v>22</v>
      </c>
      <c r="O300" s="33">
        <v>45744</v>
      </c>
      <c r="P300" s="33">
        <v>45823</v>
      </c>
      <c r="Q300" s="32" t="s">
        <v>2052</v>
      </c>
      <c r="R300" s="32" t="s">
        <v>18</v>
      </c>
      <c r="S300" s="35" t="s">
        <v>1905</v>
      </c>
      <c r="T300" s="35"/>
      <c r="U300" s="35"/>
      <c r="V300" s="35"/>
      <c r="W300" s="35"/>
      <c r="X300" s="35"/>
      <c r="Y300" s="36"/>
      <c r="AA300" s="149"/>
    </row>
    <row r="301" spans="2:27" s="5" customFormat="1" ht="75" hidden="1">
      <c r="B301" s="32">
        <f t="shared" si="7"/>
        <v>296</v>
      </c>
      <c r="C301" s="32" t="s">
        <v>2053</v>
      </c>
      <c r="D301" s="32" t="s">
        <v>87</v>
      </c>
      <c r="E301" s="32" t="s">
        <v>2054</v>
      </c>
      <c r="F301" s="27">
        <v>8400002691</v>
      </c>
      <c r="G301" s="39" t="s">
        <v>2055</v>
      </c>
      <c r="H301" s="27" t="s">
        <v>2056</v>
      </c>
      <c r="I301" s="27" t="s">
        <v>2057</v>
      </c>
      <c r="J301" s="27" t="s">
        <v>2058</v>
      </c>
      <c r="K301" s="33">
        <v>45758</v>
      </c>
      <c r="L301" s="34" t="s">
        <v>8</v>
      </c>
      <c r="M301" s="35"/>
      <c r="N301" s="32" t="s">
        <v>22</v>
      </c>
      <c r="O301" s="33">
        <v>45744</v>
      </c>
      <c r="P301" s="33">
        <v>45838</v>
      </c>
      <c r="Q301" s="32"/>
      <c r="R301" s="32" t="s">
        <v>18</v>
      </c>
      <c r="S301" s="36" t="s">
        <v>1749</v>
      </c>
      <c r="T301" s="35"/>
      <c r="U301" s="35"/>
      <c r="V301" s="36" t="s">
        <v>1345</v>
      </c>
      <c r="W301" s="37">
        <v>45772</v>
      </c>
      <c r="X301" s="35"/>
      <c r="Y301" s="36"/>
      <c r="AA301" s="149"/>
    </row>
    <row r="302" spans="2:27" s="5" customFormat="1" ht="45" hidden="1">
      <c r="B302" s="32">
        <f t="shared" si="7"/>
        <v>297</v>
      </c>
      <c r="C302" s="32" t="s">
        <v>2059</v>
      </c>
      <c r="D302" s="32" t="s">
        <v>87</v>
      </c>
      <c r="E302" s="32" t="s">
        <v>2060</v>
      </c>
      <c r="F302" s="27">
        <v>9015773151</v>
      </c>
      <c r="G302" s="39" t="s">
        <v>2061</v>
      </c>
      <c r="H302" s="27" t="s">
        <v>2062</v>
      </c>
      <c r="I302" s="27" t="s">
        <v>2063</v>
      </c>
      <c r="J302" s="27" t="s">
        <v>2064</v>
      </c>
      <c r="K302" s="33">
        <v>45758</v>
      </c>
      <c r="L302" s="34" t="s">
        <v>8</v>
      </c>
      <c r="M302" s="35"/>
      <c r="N302" s="32" t="s">
        <v>22</v>
      </c>
      <c r="O302" s="33">
        <v>45744</v>
      </c>
      <c r="P302" s="33">
        <v>45827</v>
      </c>
      <c r="Q302" s="32" t="s">
        <v>2065</v>
      </c>
      <c r="R302" s="32" t="s">
        <v>18</v>
      </c>
      <c r="S302" s="35" t="s">
        <v>1905</v>
      </c>
      <c r="T302" s="35"/>
      <c r="U302" s="35"/>
      <c r="V302" s="35"/>
      <c r="W302" s="35"/>
      <c r="X302" s="35"/>
      <c r="Y302" s="36"/>
      <c r="AA302" s="149"/>
    </row>
    <row r="303" spans="2:27" s="5" customFormat="1" ht="51" hidden="1">
      <c r="B303" s="32">
        <f t="shared" si="7"/>
        <v>298</v>
      </c>
      <c r="C303" s="32" t="s">
        <v>2066</v>
      </c>
      <c r="D303" s="32" t="s">
        <v>87</v>
      </c>
      <c r="E303" s="32" t="s">
        <v>2067</v>
      </c>
      <c r="F303" s="27">
        <v>9012449318</v>
      </c>
      <c r="G303" s="39" t="s">
        <v>2068</v>
      </c>
      <c r="H303" s="27" t="s">
        <v>2069</v>
      </c>
      <c r="I303" s="27" t="s">
        <v>2070</v>
      </c>
      <c r="J303" s="27" t="s">
        <v>2071</v>
      </c>
      <c r="K303" s="33">
        <v>45758</v>
      </c>
      <c r="L303" s="34" t="s">
        <v>8</v>
      </c>
      <c r="M303" s="35"/>
      <c r="N303" s="32" t="s">
        <v>22</v>
      </c>
      <c r="O303" s="33">
        <v>45744</v>
      </c>
      <c r="P303" s="33">
        <v>45837</v>
      </c>
      <c r="Q303" s="32" t="s">
        <v>2072</v>
      </c>
      <c r="R303" s="32" t="s">
        <v>18</v>
      </c>
      <c r="S303" s="35" t="s">
        <v>2073</v>
      </c>
      <c r="T303" s="35"/>
      <c r="U303" s="35"/>
      <c r="V303" s="35"/>
      <c r="W303" s="35"/>
      <c r="X303" s="35"/>
      <c r="Y303" s="36"/>
      <c r="AA303" s="149"/>
    </row>
    <row r="304" spans="2:27" s="5" customFormat="1" ht="30" hidden="1">
      <c r="B304" s="32">
        <f t="shared" si="7"/>
        <v>299</v>
      </c>
      <c r="C304" s="32" t="s">
        <v>2074</v>
      </c>
      <c r="D304" s="32" t="s">
        <v>87</v>
      </c>
      <c r="E304" s="32" t="s">
        <v>2075</v>
      </c>
      <c r="F304" s="27">
        <v>9000067783</v>
      </c>
      <c r="G304" s="39" t="s">
        <v>2076</v>
      </c>
      <c r="H304" s="27" t="s">
        <v>2077</v>
      </c>
      <c r="I304" s="27" t="s">
        <v>2078</v>
      </c>
      <c r="J304" s="27" t="s">
        <v>2079</v>
      </c>
      <c r="K304" s="33">
        <v>45758</v>
      </c>
      <c r="L304" s="34" t="s">
        <v>8</v>
      </c>
      <c r="M304" s="35"/>
      <c r="N304" s="32" t="s">
        <v>22</v>
      </c>
      <c r="O304" s="33">
        <v>45744</v>
      </c>
      <c r="P304" s="33">
        <v>45836</v>
      </c>
      <c r="Q304" s="32" t="s">
        <v>2080</v>
      </c>
      <c r="R304" s="32" t="s">
        <v>18</v>
      </c>
      <c r="S304" s="35" t="s">
        <v>2073</v>
      </c>
      <c r="T304" s="35"/>
      <c r="U304" s="35"/>
      <c r="V304" s="35"/>
      <c r="W304" s="35"/>
      <c r="X304" s="35"/>
      <c r="Y304" s="36"/>
      <c r="AA304" s="149"/>
    </row>
    <row r="305" spans="1:27" s="5" customFormat="1" ht="60" hidden="1">
      <c r="B305" s="32">
        <f t="shared" si="7"/>
        <v>300</v>
      </c>
      <c r="C305" s="32" t="s">
        <v>2081</v>
      </c>
      <c r="D305" s="32" t="s">
        <v>87</v>
      </c>
      <c r="E305" s="32" t="s">
        <v>2082</v>
      </c>
      <c r="F305" s="27">
        <v>9017097143</v>
      </c>
      <c r="G305" s="39" t="s">
        <v>2083</v>
      </c>
      <c r="H305" s="27" t="s">
        <v>2084</v>
      </c>
      <c r="I305" s="27" t="s">
        <v>2085</v>
      </c>
      <c r="J305" s="27" t="s">
        <v>2086</v>
      </c>
      <c r="K305" s="33">
        <v>45758</v>
      </c>
      <c r="L305" s="34" t="s">
        <v>8</v>
      </c>
      <c r="M305" s="34"/>
      <c r="N305" s="32" t="s">
        <v>22</v>
      </c>
      <c r="O305" s="33">
        <v>45744</v>
      </c>
      <c r="P305" s="33">
        <v>45821</v>
      </c>
      <c r="Q305" s="32" t="s">
        <v>2087</v>
      </c>
      <c r="R305" s="32" t="s">
        <v>18</v>
      </c>
      <c r="S305" s="50" t="s">
        <v>2088</v>
      </c>
      <c r="T305" s="37">
        <v>45761</v>
      </c>
      <c r="U305" s="37"/>
      <c r="V305" s="36" t="s">
        <v>2089</v>
      </c>
      <c r="W305" s="37">
        <v>45771</v>
      </c>
      <c r="X305" s="35"/>
      <c r="Y305" s="36"/>
      <c r="AA305" s="149"/>
    </row>
    <row r="306" spans="1:27" s="5" customFormat="1" ht="45" hidden="1">
      <c r="B306" s="32">
        <f t="shared" si="7"/>
        <v>301</v>
      </c>
      <c r="C306" s="32" t="s">
        <v>2090</v>
      </c>
      <c r="D306" s="32" t="s">
        <v>87</v>
      </c>
      <c r="E306" s="32" t="s">
        <v>2091</v>
      </c>
      <c r="F306" s="27">
        <v>9016428618</v>
      </c>
      <c r="G306" s="39" t="s">
        <v>2092</v>
      </c>
      <c r="H306" s="27" t="s">
        <v>317</v>
      </c>
      <c r="I306" s="27" t="s">
        <v>318</v>
      </c>
      <c r="J306" s="27" t="s">
        <v>319</v>
      </c>
      <c r="K306" s="33">
        <v>45758</v>
      </c>
      <c r="L306" s="34" t="s">
        <v>8</v>
      </c>
      <c r="M306" s="34"/>
      <c r="N306" s="32" t="s">
        <v>22</v>
      </c>
      <c r="O306" s="33">
        <v>45744</v>
      </c>
      <c r="P306" s="33">
        <v>45830</v>
      </c>
      <c r="Q306" s="32" t="s">
        <v>2093</v>
      </c>
      <c r="R306" s="32" t="s">
        <v>18</v>
      </c>
      <c r="S306" s="50" t="s">
        <v>2094</v>
      </c>
      <c r="T306" s="37">
        <v>45761</v>
      </c>
      <c r="U306" s="37"/>
      <c r="V306" s="36" t="s">
        <v>608</v>
      </c>
      <c r="W306" s="37">
        <v>45771</v>
      </c>
      <c r="X306" s="35"/>
      <c r="Y306" s="36"/>
      <c r="AA306" s="149"/>
    </row>
    <row r="307" spans="1:27" s="5" customFormat="1" ht="51" hidden="1">
      <c r="B307" s="32">
        <f t="shared" si="7"/>
        <v>302</v>
      </c>
      <c r="C307" s="543" t="s">
        <v>2095</v>
      </c>
      <c r="D307" s="32" t="s">
        <v>87</v>
      </c>
      <c r="E307" s="32" t="s">
        <v>2096</v>
      </c>
      <c r="F307" s="38">
        <v>9009540166</v>
      </c>
      <c r="G307" s="39" t="s">
        <v>2097</v>
      </c>
      <c r="H307" s="27" t="s">
        <v>2098</v>
      </c>
      <c r="I307" s="27" t="s">
        <v>2099</v>
      </c>
      <c r="J307" s="27" t="s">
        <v>2100</v>
      </c>
      <c r="K307" s="33">
        <v>45761</v>
      </c>
      <c r="L307" s="34" t="s">
        <v>4</v>
      </c>
      <c r="M307" s="34"/>
      <c r="N307" s="32" t="s">
        <v>22</v>
      </c>
      <c r="O307" s="71">
        <v>45744</v>
      </c>
      <c r="P307" s="71">
        <v>45795</v>
      </c>
      <c r="Q307" s="78" t="s">
        <v>2101</v>
      </c>
      <c r="R307" s="32" t="s">
        <v>18</v>
      </c>
      <c r="S307" s="56"/>
      <c r="T307" s="35"/>
      <c r="U307" s="37">
        <v>45771</v>
      </c>
      <c r="V307" s="35"/>
      <c r="W307" s="35"/>
      <c r="X307" s="36"/>
      <c r="Y307" s="36"/>
      <c r="AA307" s="149"/>
    </row>
    <row r="308" spans="1:27" s="5" customFormat="1" ht="45" hidden="1">
      <c r="B308" s="32">
        <f t="shared" si="7"/>
        <v>303</v>
      </c>
      <c r="C308" s="543" t="s">
        <v>2102</v>
      </c>
      <c r="D308" s="32" t="s">
        <v>87</v>
      </c>
      <c r="E308" s="32" t="s">
        <v>2103</v>
      </c>
      <c r="F308" s="38">
        <v>8280022887</v>
      </c>
      <c r="G308" s="39" t="s">
        <v>2104</v>
      </c>
      <c r="H308" s="27" t="s">
        <v>973</v>
      </c>
      <c r="I308" s="27" t="s">
        <v>974</v>
      </c>
      <c r="J308" s="27" t="s">
        <v>975</v>
      </c>
      <c r="K308" s="33">
        <v>45761</v>
      </c>
      <c r="L308" s="34" t="s">
        <v>4</v>
      </c>
      <c r="M308" s="34"/>
      <c r="N308" s="32" t="s">
        <v>22</v>
      </c>
      <c r="O308" s="71">
        <v>45744</v>
      </c>
      <c r="P308" s="71">
        <v>45825</v>
      </c>
      <c r="Q308" s="78" t="s">
        <v>2105</v>
      </c>
      <c r="R308" s="27" t="s">
        <v>7</v>
      </c>
      <c r="S308" s="67" t="s">
        <v>2106</v>
      </c>
      <c r="T308" s="37">
        <v>45762</v>
      </c>
      <c r="U308" s="37">
        <v>45783</v>
      </c>
      <c r="V308" s="37" t="s">
        <v>439</v>
      </c>
      <c r="W308" s="37">
        <v>45783</v>
      </c>
      <c r="X308" s="35"/>
      <c r="Y308" s="36"/>
      <c r="AA308" s="149"/>
    </row>
    <row r="309" spans="1:27" s="5" customFormat="1" ht="45" hidden="1">
      <c r="B309" s="32">
        <f t="shared" si="7"/>
        <v>304</v>
      </c>
      <c r="C309" s="543" t="s">
        <v>2107</v>
      </c>
      <c r="D309" s="32" t="s">
        <v>87</v>
      </c>
      <c r="E309" s="32" t="s">
        <v>2108</v>
      </c>
      <c r="F309" s="38">
        <v>8460026989</v>
      </c>
      <c r="G309" s="39" t="s">
        <v>2109</v>
      </c>
      <c r="H309" s="27" t="s">
        <v>613</v>
      </c>
      <c r="I309" s="27" t="s">
        <v>614</v>
      </c>
      <c r="J309" s="27" t="s">
        <v>615</v>
      </c>
      <c r="K309" s="33">
        <v>45761</v>
      </c>
      <c r="L309" s="34" t="s">
        <v>4</v>
      </c>
      <c r="M309" s="35"/>
      <c r="N309" s="32" t="s">
        <v>22</v>
      </c>
      <c r="O309" s="71">
        <v>45744</v>
      </c>
      <c r="P309" s="71">
        <v>45802</v>
      </c>
      <c r="Q309" s="78" t="s">
        <v>2110</v>
      </c>
      <c r="R309" s="27" t="s">
        <v>7</v>
      </c>
      <c r="S309" s="79"/>
      <c r="T309" s="35"/>
      <c r="U309" s="37">
        <v>45772</v>
      </c>
      <c r="V309" s="35"/>
      <c r="W309" s="35"/>
      <c r="X309" s="36"/>
      <c r="Y309" s="36"/>
      <c r="AA309" s="149"/>
    </row>
    <row r="310" spans="1:27" s="5" customFormat="1" hidden="1">
      <c r="B310" s="32">
        <f t="shared" si="7"/>
        <v>305</v>
      </c>
      <c r="C310" s="543" t="s">
        <v>2111</v>
      </c>
      <c r="D310" s="32" t="s">
        <v>87</v>
      </c>
      <c r="E310" s="32" t="s">
        <v>2112</v>
      </c>
      <c r="F310" s="38">
        <v>9012476173</v>
      </c>
      <c r="G310" s="39" t="s">
        <v>2113</v>
      </c>
      <c r="H310" s="27" t="s">
        <v>2114</v>
      </c>
      <c r="I310" s="27" t="s">
        <v>2115</v>
      </c>
      <c r="J310" s="27" t="s">
        <v>2116</v>
      </c>
      <c r="K310" s="33">
        <v>45761</v>
      </c>
      <c r="L310" s="34" t="s">
        <v>4</v>
      </c>
      <c r="M310" s="35"/>
      <c r="N310" s="32" t="s">
        <v>22</v>
      </c>
      <c r="O310" s="71">
        <v>45744</v>
      </c>
      <c r="P310" s="71">
        <v>45807</v>
      </c>
      <c r="Q310" s="78" t="s">
        <v>2117</v>
      </c>
      <c r="R310" s="32" t="s">
        <v>7</v>
      </c>
      <c r="S310" s="56"/>
      <c r="T310" s="35"/>
      <c r="U310" s="37">
        <v>45776</v>
      </c>
      <c r="V310" s="35"/>
      <c r="W310" s="35"/>
      <c r="X310" s="36"/>
      <c r="Y310" s="36"/>
      <c r="AA310" s="149"/>
    </row>
    <row r="311" spans="1:27" s="5" customFormat="1" ht="51" hidden="1">
      <c r="B311" s="32">
        <f t="shared" si="7"/>
        <v>306</v>
      </c>
      <c r="C311" s="543" t="s">
        <v>2118</v>
      </c>
      <c r="D311" s="32" t="s">
        <v>87</v>
      </c>
      <c r="E311" s="32" t="s">
        <v>2119</v>
      </c>
      <c r="F311" s="38">
        <v>9017263894</v>
      </c>
      <c r="G311" s="39" t="s">
        <v>2120</v>
      </c>
      <c r="H311" s="27" t="s">
        <v>324</v>
      </c>
      <c r="I311" s="27" t="s">
        <v>325</v>
      </c>
      <c r="J311" s="27" t="s">
        <v>326</v>
      </c>
      <c r="K311" s="33">
        <v>45761</v>
      </c>
      <c r="L311" s="34" t="s">
        <v>4</v>
      </c>
      <c r="M311" s="35"/>
      <c r="N311" s="32" t="s">
        <v>22</v>
      </c>
      <c r="O311" s="71">
        <v>45744</v>
      </c>
      <c r="P311" s="71">
        <v>45814</v>
      </c>
      <c r="Q311" s="78" t="s">
        <v>2121</v>
      </c>
      <c r="R311" s="32" t="s">
        <v>7</v>
      </c>
      <c r="S311" s="56"/>
      <c r="T311" s="35"/>
      <c r="U311" s="37">
        <v>45776</v>
      </c>
      <c r="V311" s="35"/>
      <c r="W311" s="35"/>
      <c r="X311" s="36"/>
      <c r="Y311" s="36"/>
      <c r="AA311" s="149"/>
    </row>
    <row r="312" spans="1:27" s="5" customFormat="1" ht="38.25" hidden="1">
      <c r="B312" s="32">
        <f t="shared" si="7"/>
        <v>307</v>
      </c>
      <c r="C312" s="543" t="s">
        <v>2122</v>
      </c>
      <c r="D312" s="32" t="s">
        <v>87</v>
      </c>
      <c r="E312" s="32" t="s">
        <v>2123</v>
      </c>
      <c r="F312" s="38">
        <v>9018348683</v>
      </c>
      <c r="G312" s="39" t="s">
        <v>2124</v>
      </c>
      <c r="H312" s="27" t="s">
        <v>2125</v>
      </c>
      <c r="I312" s="27" t="s">
        <v>2126</v>
      </c>
      <c r="J312" s="27" t="s">
        <v>2127</v>
      </c>
      <c r="K312" s="33">
        <v>45761</v>
      </c>
      <c r="L312" s="34" t="s">
        <v>4</v>
      </c>
      <c r="M312" s="35"/>
      <c r="N312" s="32" t="s">
        <v>22</v>
      </c>
      <c r="O312" s="71">
        <v>45744</v>
      </c>
      <c r="P312" s="71">
        <v>45868</v>
      </c>
      <c r="Q312" s="78" t="s">
        <v>2128</v>
      </c>
      <c r="R312" s="32" t="s">
        <v>7</v>
      </c>
      <c r="S312" s="35"/>
      <c r="T312" s="35"/>
      <c r="U312" s="35"/>
      <c r="V312" s="35"/>
      <c r="W312" s="35"/>
      <c r="X312" s="35"/>
      <c r="Y312" s="36"/>
      <c r="AA312" s="149"/>
    </row>
    <row r="313" spans="1:27" s="5" customFormat="1" ht="38.25" hidden="1">
      <c r="B313" s="32">
        <f t="shared" si="7"/>
        <v>308</v>
      </c>
      <c r="C313" s="543" t="s">
        <v>2129</v>
      </c>
      <c r="D313" s="32" t="s">
        <v>87</v>
      </c>
      <c r="E313" s="32" t="s">
        <v>2130</v>
      </c>
      <c r="F313" s="38">
        <v>9015247384</v>
      </c>
      <c r="G313" s="39" t="s">
        <v>2131</v>
      </c>
      <c r="H313" s="27" t="s">
        <v>1570</v>
      </c>
      <c r="I313" s="27" t="s">
        <v>1571</v>
      </c>
      <c r="J313" s="27" t="s">
        <v>1572</v>
      </c>
      <c r="K313" s="33">
        <v>45761</v>
      </c>
      <c r="L313" s="34" t="s">
        <v>4</v>
      </c>
      <c r="M313" s="35"/>
      <c r="N313" s="32" t="s">
        <v>22</v>
      </c>
      <c r="O313" s="71">
        <v>45744</v>
      </c>
      <c r="P313" s="71">
        <v>45797</v>
      </c>
      <c r="Q313" s="80" t="s">
        <v>2132</v>
      </c>
      <c r="R313" s="32" t="s">
        <v>11</v>
      </c>
      <c r="S313" s="53" t="s">
        <v>94</v>
      </c>
      <c r="T313" s="35"/>
      <c r="U313" s="35"/>
      <c r="V313" s="35"/>
      <c r="W313" s="35"/>
      <c r="X313" s="35"/>
      <c r="Y313" s="36"/>
      <c r="AA313" s="149"/>
    </row>
    <row r="314" spans="1:27" s="5" customFormat="1" ht="63.75" hidden="1">
      <c r="B314" s="32">
        <f t="shared" si="7"/>
        <v>309</v>
      </c>
      <c r="C314" s="543" t="s">
        <v>2133</v>
      </c>
      <c r="D314" s="32" t="s">
        <v>87</v>
      </c>
      <c r="E314" s="32" t="s">
        <v>2134</v>
      </c>
      <c r="F314" s="38">
        <v>9015104049</v>
      </c>
      <c r="G314" s="39" t="s">
        <v>2135</v>
      </c>
      <c r="H314" s="27" t="s">
        <v>214</v>
      </c>
      <c r="I314" s="27" t="s">
        <v>215</v>
      </c>
      <c r="J314" s="27" t="s">
        <v>216</v>
      </c>
      <c r="K314" s="33">
        <v>45761</v>
      </c>
      <c r="L314" s="34" t="s">
        <v>4</v>
      </c>
      <c r="M314" s="35"/>
      <c r="N314" s="32" t="s">
        <v>22</v>
      </c>
      <c r="O314" s="71">
        <v>45744</v>
      </c>
      <c r="P314" s="71">
        <v>45794</v>
      </c>
      <c r="Q314" s="80" t="s">
        <v>2136</v>
      </c>
      <c r="R314" s="32" t="s">
        <v>11</v>
      </c>
      <c r="S314" s="53" t="s">
        <v>94</v>
      </c>
      <c r="T314" s="35"/>
      <c r="U314" s="35"/>
      <c r="V314" s="35"/>
      <c r="W314" s="35"/>
      <c r="X314" s="35"/>
      <c r="Y314" s="36"/>
      <c r="AA314" s="149"/>
    </row>
    <row r="315" spans="1:27" s="5" customFormat="1" ht="38.25" hidden="1">
      <c r="B315" s="32">
        <f t="shared" si="7"/>
        <v>310</v>
      </c>
      <c r="C315" s="543" t="s">
        <v>2137</v>
      </c>
      <c r="D315" s="32" t="s">
        <v>87</v>
      </c>
      <c r="E315" s="32" t="s">
        <v>2138</v>
      </c>
      <c r="F315" s="38">
        <v>9011978095</v>
      </c>
      <c r="G315" s="39" t="s">
        <v>2139</v>
      </c>
      <c r="H315" s="27" t="s">
        <v>2140</v>
      </c>
      <c r="I315" s="27" t="s">
        <v>2141</v>
      </c>
      <c r="J315" s="27" t="s">
        <v>2142</v>
      </c>
      <c r="K315" s="33">
        <v>45761</v>
      </c>
      <c r="L315" s="34" t="s">
        <v>4</v>
      </c>
      <c r="M315" s="35"/>
      <c r="N315" s="32" t="s">
        <v>22</v>
      </c>
      <c r="O315" s="71">
        <v>45744</v>
      </c>
      <c r="P315" s="71">
        <v>45810</v>
      </c>
      <c r="Q315" s="80" t="s">
        <v>2143</v>
      </c>
      <c r="R315" s="32" t="s">
        <v>11</v>
      </c>
      <c r="S315" s="53" t="s">
        <v>94</v>
      </c>
      <c r="T315" s="35"/>
      <c r="U315" s="35"/>
      <c r="V315" s="35"/>
      <c r="W315" s="35"/>
      <c r="X315" s="35"/>
      <c r="Y315" s="36"/>
      <c r="AA315" s="149"/>
    </row>
    <row r="316" spans="1:27" s="5" customFormat="1" ht="60" hidden="1">
      <c r="B316" s="32">
        <f t="shared" si="7"/>
        <v>311</v>
      </c>
      <c r="C316" s="543" t="s">
        <v>2144</v>
      </c>
      <c r="D316" s="32" t="s">
        <v>87</v>
      </c>
      <c r="E316" s="32" t="s">
        <v>2145</v>
      </c>
      <c r="F316" s="38">
        <v>8160056263</v>
      </c>
      <c r="G316" s="39" t="s">
        <v>2146</v>
      </c>
      <c r="H316" s="27" t="s">
        <v>2147</v>
      </c>
      <c r="I316" s="27" t="s">
        <v>2148</v>
      </c>
      <c r="J316" s="27" t="s">
        <v>2149</v>
      </c>
      <c r="K316" s="33">
        <v>45761</v>
      </c>
      <c r="L316" s="34" t="s">
        <v>4</v>
      </c>
      <c r="M316" s="35"/>
      <c r="N316" s="32" t="s">
        <v>22</v>
      </c>
      <c r="O316" s="71">
        <v>45744</v>
      </c>
      <c r="P316" s="71">
        <v>45808</v>
      </c>
      <c r="Q316" s="78" t="s">
        <v>2150</v>
      </c>
      <c r="R316" s="32" t="s">
        <v>11</v>
      </c>
      <c r="S316" s="53" t="s">
        <v>94</v>
      </c>
      <c r="T316" s="35"/>
      <c r="U316" s="35"/>
      <c r="V316" s="35"/>
      <c r="W316" s="35"/>
      <c r="X316" s="35"/>
      <c r="Y316" s="36"/>
      <c r="AA316" s="149"/>
    </row>
    <row r="317" spans="1:27" s="7" customFormat="1" ht="105" hidden="1">
      <c r="A317" s="8"/>
      <c r="B317" s="32">
        <f t="shared" si="7"/>
        <v>312</v>
      </c>
      <c r="C317" s="543" t="s">
        <v>2151</v>
      </c>
      <c r="D317" s="32" t="s">
        <v>87</v>
      </c>
      <c r="E317" s="32" t="s">
        <v>2152</v>
      </c>
      <c r="F317" s="75">
        <v>9018182512</v>
      </c>
      <c r="G317" s="76" t="s">
        <v>2153</v>
      </c>
      <c r="H317" s="19" t="s">
        <v>2154</v>
      </c>
      <c r="I317" s="19" t="s">
        <v>2155</v>
      </c>
      <c r="J317" s="19" t="s">
        <v>2156</v>
      </c>
      <c r="K317" s="33">
        <v>45761</v>
      </c>
      <c r="L317" s="34" t="s">
        <v>12</v>
      </c>
      <c r="M317" s="34"/>
      <c r="N317" s="32" t="s">
        <v>22</v>
      </c>
      <c r="O317" s="52">
        <v>45744</v>
      </c>
      <c r="P317" s="52">
        <v>45853</v>
      </c>
      <c r="Q317" s="80" t="s">
        <v>2157</v>
      </c>
      <c r="R317" s="32" t="s">
        <v>11</v>
      </c>
      <c r="S317" s="122" t="s">
        <v>2158</v>
      </c>
      <c r="T317" s="37">
        <v>45776</v>
      </c>
      <c r="U317" s="37">
        <v>45772</v>
      </c>
      <c r="V317" s="36" t="s">
        <v>608</v>
      </c>
      <c r="W317" s="37">
        <v>45798</v>
      </c>
      <c r="X317" s="35"/>
      <c r="Y317" s="36" t="s">
        <v>2159</v>
      </c>
      <c r="Z317" s="155"/>
      <c r="AA317" s="152"/>
    </row>
    <row r="318" spans="1:27" s="5" customFormat="1" ht="51" hidden="1">
      <c r="B318" s="32">
        <f t="shared" si="7"/>
        <v>313</v>
      </c>
      <c r="C318" s="543" t="s">
        <v>2160</v>
      </c>
      <c r="D318" s="32" t="s">
        <v>87</v>
      </c>
      <c r="E318" s="32" t="s">
        <v>2161</v>
      </c>
      <c r="F318" s="38">
        <v>8001875425</v>
      </c>
      <c r="G318" s="39" t="s">
        <v>2162</v>
      </c>
      <c r="H318" s="27" t="s">
        <v>2163</v>
      </c>
      <c r="I318" s="27" t="s">
        <v>2164</v>
      </c>
      <c r="J318" s="27" t="s">
        <v>2165</v>
      </c>
      <c r="K318" s="33">
        <v>45761</v>
      </c>
      <c r="L318" s="34" t="s">
        <v>4</v>
      </c>
      <c r="M318" s="35"/>
      <c r="N318" s="32" t="s">
        <v>22</v>
      </c>
      <c r="O318" s="71">
        <v>45744</v>
      </c>
      <c r="P318" s="71">
        <v>45838</v>
      </c>
      <c r="Q318" s="78" t="s">
        <v>2166</v>
      </c>
      <c r="R318" s="32" t="s">
        <v>15</v>
      </c>
      <c r="S318" s="74"/>
      <c r="T318" s="35"/>
      <c r="U318" s="35"/>
      <c r="V318" s="35"/>
      <c r="W318" s="35"/>
      <c r="X318" s="35"/>
      <c r="Y318" s="36"/>
      <c r="AA318" s="149"/>
    </row>
    <row r="319" spans="1:27" s="5" customFormat="1" ht="38.25" hidden="1">
      <c r="B319" s="32">
        <f t="shared" si="7"/>
        <v>314</v>
      </c>
      <c r="C319" s="543" t="s">
        <v>2167</v>
      </c>
      <c r="D319" s="32" t="s">
        <v>87</v>
      </c>
      <c r="E319" s="32" t="s">
        <v>2168</v>
      </c>
      <c r="F319" s="38">
        <v>9012470214</v>
      </c>
      <c r="G319" s="39" t="s">
        <v>2169</v>
      </c>
      <c r="H319" s="27" t="s">
        <v>2170</v>
      </c>
      <c r="I319" s="27" t="s">
        <v>2171</v>
      </c>
      <c r="J319" s="27" t="s">
        <v>2172</v>
      </c>
      <c r="K319" s="33">
        <v>45761</v>
      </c>
      <c r="L319" s="34" t="s">
        <v>12</v>
      </c>
      <c r="M319" s="34"/>
      <c r="N319" s="32" t="s">
        <v>22</v>
      </c>
      <c r="O319" s="71">
        <v>45744</v>
      </c>
      <c r="P319" s="71">
        <v>45839</v>
      </c>
      <c r="Q319" s="78" t="s">
        <v>2173</v>
      </c>
      <c r="R319" s="32" t="s">
        <v>15</v>
      </c>
      <c r="S319" s="67" t="s">
        <v>2174</v>
      </c>
      <c r="T319" s="37">
        <v>45762</v>
      </c>
      <c r="U319" s="37">
        <v>45807</v>
      </c>
      <c r="V319" s="35"/>
      <c r="W319" s="35"/>
      <c r="X319" s="35" t="s">
        <v>2175</v>
      </c>
      <c r="Y319" s="36" t="s">
        <v>1492</v>
      </c>
      <c r="AA319" s="149"/>
    </row>
    <row r="320" spans="1:27" s="5" customFormat="1" ht="45" hidden="1">
      <c r="B320" s="32">
        <f t="shared" si="7"/>
        <v>315</v>
      </c>
      <c r="C320" s="543" t="s">
        <v>2176</v>
      </c>
      <c r="D320" s="32" t="s">
        <v>87</v>
      </c>
      <c r="E320" s="32" t="s">
        <v>2177</v>
      </c>
      <c r="F320" s="38">
        <v>9016632364</v>
      </c>
      <c r="G320" s="39" t="s">
        <v>2178</v>
      </c>
      <c r="H320" s="27" t="s">
        <v>2179</v>
      </c>
      <c r="I320" s="27" t="s">
        <v>2180</v>
      </c>
      <c r="J320" s="27" t="s">
        <v>2181</v>
      </c>
      <c r="K320" s="33">
        <v>45761</v>
      </c>
      <c r="L320" s="34" t="s">
        <v>8</v>
      </c>
      <c r="M320" s="35"/>
      <c r="N320" s="32" t="s">
        <v>22</v>
      </c>
      <c r="O320" s="33">
        <v>45744</v>
      </c>
      <c r="P320" s="33">
        <v>45835</v>
      </c>
      <c r="Q320" s="34" t="s">
        <v>2182</v>
      </c>
      <c r="R320" s="32" t="s">
        <v>15</v>
      </c>
      <c r="S320" s="36"/>
      <c r="T320" s="35"/>
      <c r="U320" s="35"/>
      <c r="V320" s="35"/>
      <c r="W320" s="35"/>
      <c r="X320" s="35"/>
      <c r="Y320" s="36"/>
      <c r="AA320" s="149"/>
    </row>
    <row r="321" spans="2:27" s="5" customFormat="1" ht="30" hidden="1">
      <c r="B321" s="32">
        <f t="shared" si="7"/>
        <v>316</v>
      </c>
      <c r="C321" s="543" t="s">
        <v>2183</v>
      </c>
      <c r="D321" s="32" t="s">
        <v>87</v>
      </c>
      <c r="E321" s="32" t="s">
        <v>2184</v>
      </c>
      <c r="F321" s="38">
        <v>9009528993</v>
      </c>
      <c r="G321" s="39" t="s">
        <v>2185</v>
      </c>
      <c r="H321" s="27" t="s">
        <v>2186</v>
      </c>
      <c r="I321" s="27" t="s">
        <v>2187</v>
      </c>
      <c r="J321" s="27" t="s">
        <v>2188</v>
      </c>
      <c r="K321" s="33">
        <v>45761</v>
      </c>
      <c r="L321" s="34" t="s">
        <v>8</v>
      </c>
      <c r="M321" s="35"/>
      <c r="N321" s="32" t="s">
        <v>22</v>
      </c>
      <c r="O321" s="33">
        <v>45744</v>
      </c>
      <c r="P321" s="33">
        <v>45818</v>
      </c>
      <c r="Q321" s="34" t="s">
        <v>2189</v>
      </c>
      <c r="R321" s="32" t="s">
        <v>15</v>
      </c>
      <c r="S321" s="35"/>
      <c r="T321" s="35"/>
      <c r="U321" s="35"/>
      <c r="V321" s="35"/>
      <c r="W321" s="35"/>
      <c r="X321" s="35"/>
      <c r="Y321" s="36"/>
      <c r="AA321" s="149"/>
    </row>
    <row r="322" spans="2:27" s="5" customFormat="1" ht="75" hidden="1">
      <c r="B322" s="32">
        <f t="shared" si="7"/>
        <v>317</v>
      </c>
      <c r="C322" s="543" t="s">
        <v>2190</v>
      </c>
      <c r="D322" s="32" t="s">
        <v>87</v>
      </c>
      <c r="E322" s="32" t="s">
        <v>2191</v>
      </c>
      <c r="F322" s="38">
        <v>9018217632</v>
      </c>
      <c r="G322" s="39" t="s">
        <v>2192</v>
      </c>
      <c r="H322" s="27" t="s">
        <v>1449</v>
      </c>
      <c r="I322" s="27" t="s">
        <v>1450</v>
      </c>
      <c r="J322" s="27" t="s">
        <v>1451</v>
      </c>
      <c r="K322" s="33">
        <v>45761</v>
      </c>
      <c r="L322" s="34" t="s">
        <v>8</v>
      </c>
      <c r="M322" s="34"/>
      <c r="N322" s="32" t="s">
        <v>22</v>
      </c>
      <c r="O322" s="33">
        <v>45744</v>
      </c>
      <c r="P322" s="33">
        <v>45857</v>
      </c>
      <c r="Q322" s="34" t="s">
        <v>2193</v>
      </c>
      <c r="R322" s="32" t="s">
        <v>18</v>
      </c>
      <c r="S322" s="36" t="s">
        <v>2194</v>
      </c>
      <c r="T322" s="35"/>
      <c r="U322" s="35"/>
      <c r="V322" s="36" t="s">
        <v>2195</v>
      </c>
      <c r="W322" s="37">
        <v>45771</v>
      </c>
      <c r="X322" s="35"/>
      <c r="Y322" s="36"/>
      <c r="AA322" s="149"/>
    </row>
    <row r="323" spans="2:27" s="5" customFormat="1" ht="75" hidden="1">
      <c r="B323" s="32">
        <f t="shared" si="7"/>
        <v>318</v>
      </c>
      <c r="C323" s="543" t="s">
        <v>2196</v>
      </c>
      <c r="D323" s="32" t="s">
        <v>87</v>
      </c>
      <c r="E323" s="32" t="s">
        <v>2197</v>
      </c>
      <c r="F323" s="38">
        <v>9009591181</v>
      </c>
      <c r="G323" s="39" t="s">
        <v>2198</v>
      </c>
      <c r="H323" s="27" t="s">
        <v>1145</v>
      </c>
      <c r="I323" s="27" t="s">
        <v>1146</v>
      </c>
      <c r="J323" s="27" t="s">
        <v>1147</v>
      </c>
      <c r="K323" s="33">
        <v>45761</v>
      </c>
      <c r="L323" s="34" t="s">
        <v>8</v>
      </c>
      <c r="M323" s="34"/>
      <c r="N323" s="32" t="s">
        <v>22</v>
      </c>
      <c r="O323" s="33">
        <v>45744</v>
      </c>
      <c r="P323" s="33">
        <v>45835</v>
      </c>
      <c r="Q323" s="34" t="s">
        <v>2199</v>
      </c>
      <c r="R323" s="32" t="s">
        <v>18</v>
      </c>
      <c r="S323" s="65" t="s">
        <v>2200</v>
      </c>
      <c r="T323" s="37">
        <v>45762</v>
      </c>
      <c r="U323" s="37">
        <v>45779</v>
      </c>
      <c r="V323" s="35" t="s">
        <v>1345</v>
      </c>
      <c r="W323" s="37">
        <v>45779</v>
      </c>
      <c r="X323" s="35"/>
      <c r="Y323" s="36"/>
      <c r="AA323" s="149"/>
    </row>
    <row r="324" spans="2:27" s="5" customFormat="1" ht="90" hidden="1">
      <c r="B324" s="32">
        <f t="shared" si="7"/>
        <v>319</v>
      </c>
      <c r="C324" s="543" t="s">
        <v>2201</v>
      </c>
      <c r="D324" s="32" t="s">
        <v>87</v>
      </c>
      <c r="E324" s="32" t="s">
        <v>2202</v>
      </c>
      <c r="F324" s="38">
        <v>9017071351</v>
      </c>
      <c r="G324" s="39" t="s">
        <v>2203</v>
      </c>
      <c r="H324" s="27" t="s">
        <v>2204</v>
      </c>
      <c r="I324" s="27" t="s">
        <v>2205</v>
      </c>
      <c r="J324" s="27" t="s">
        <v>2206</v>
      </c>
      <c r="K324" s="33">
        <v>45761</v>
      </c>
      <c r="L324" s="34" t="s">
        <v>8</v>
      </c>
      <c r="M324" s="34"/>
      <c r="N324" s="32" t="s">
        <v>22</v>
      </c>
      <c r="O324" s="33">
        <v>45744</v>
      </c>
      <c r="P324" s="33">
        <v>45818</v>
      </c>
      <c r="Q324" s="34" t="s">
        <v>2207</v>
      </c>
      <c r="R324" s="32" t="s">
        <v>18</v>
      </c>
      <c r="S324" s="65" t="s">
        <v>2208</v>
      </c>
      <c r="T324" s="37">
        <v>45762</v>
      </c>
      <c r="U324" s="37">
        <v>45790</v>
      </c>
      <c r="V324" s="35" t="s">
        <v>2209</v>
      </c>
      <c r="W324" s="37">
        <v>45790</v>
      </c>
      <c r="X324" s="35"/>
      <c r="Y324" s="36" t="s">
        <v>1151</v>
      </c>
      <c r="AA324" s="149"/>
    </row>
    <row r="325" spans="2:27" s="5" customFormat="1" ht="45" hidden="1">
      <c r="B325" s="32">
        <f t="shared" si="7"/>
        <v>320</v>
      </c>
      <c r="C325" s="543" t="s">
        <v>2210</v>
      </c>
      <c r="D325" s="32" t="s">
        <v>87</v>
      </c>
      <c r="E325" s="32" t="s">
        <v>2211</v>
      </c>
      <c r="F325" s="38">
        <v>9013462594</v>
      </c>
      <c r="G325" s="39" t="s">
        <v>2212</v>
      </c>
      <c r="H325" s="27" t="s">
        <v>2213</v>
      </c>
      <c r="I325" s="27" t="s">
        <v>2214</v>
      </c>
      <c r="J325" s="27" t="s">
        <v>2215</v>
      </c>
      <c r="K325" s="33">
        <v>45761</v>
      </c>
      <c r="L325" s="34" t="s">
        <v>8</v>
      </c>
      <c r="M325" s="34"/>
      <c r="N325" s="32" t="s">
        <v>22</v>
      </c>
      <c r="O325" s="33">
        <v>45744</v>
      </c>
      <c r="P325" s="33">
        <v>45853</v>
      </c>
      <c r="Q325" s="34" t="s">
        <v>2216</v>
      </c>
      <c r="R325" s="32" t="s">
        <v>18</v>
      </c>
      <c r="S325" s="65" t="s">
        <v>2217</v>
      </c>
      <c r="T325" s="37">
        <v>45762</v>
      </c>
      <c r="U325" s="37">
        <v>45784</v>
      </c>
      <c r="V325" s="35" t="s">
        <v>1345</v>
      </c>
      <c r="W325" s="37">
        <v>45784</v>
      </c>
      <c r="X325" s="35"/>
      <c r="Y325" s="36"/>
      <c r="AA325" s="149"/>
    </row>
    <row r="326" spans="2:27" s="5" customFormat="1" ht="75" hidden="1">
      <c r="B326" s="32">
        <f t="shared" si="7"/>
        <v>321</v>
      </c>
      <c r="C326" s="543" t="s">
        <v>2218</v>
      </c>
      <c r="D326" s="32" t="s">
        <v>87</v>
      </c>
      <c r="E326" s="32" t="s">
        <v>2219</v>
      </c>
      <c r="F326" s="38">
        <v>9018781922</v>
      </c>
      <c r="G326" s="39" t="s">
        <v>2220</v>
      </c>
      <c r="H326" s="27" t="s">
        <v>2221</v>
      </c>
      <c r="I326" s="27" t="s">
        <v>2222</v>
      </c>
      <c r="J326" s="27" t="s">
        <v>2223</v>
      </c>
      <c r="K326" s="33">
        <v>45761</v>
      </c>
      <c r="L326" s="34" t="s">
        <v>8</v>
      </c>
      <c r="M326" s="34"/>
      <c r="N326" s="32" t="s">
        <v>22</v>
      </c>
      <c r="O326" s="33">
        <v>45744</v>
      </c>
      <c r="P326" s="33">
        <v>45823</v>
      </c>
      <c r="Q326" s="34" t="s">
        <v>2224</v>
      </c>
      <c r="R326" s="32" t="s">
        <v>18</v>
      </c>
      <c r="S326" s="65" t="s">
        <v>2225</v>
      </c>
      <c r="T326" s="37">
        <v>45762</v>
      </c>
      <c r="U326" s="37">
        <v>45770</v>
      </c>
      <c r="V326" s="36" t="s">
        <v>1345</v>
      </c>
      <c r="W326" s="37">
        <v>45792</v>
      </c>
      <c r="X326" s="37" t="s">
        <v>1491</v>
      </c>
      <c r="Y326" s="36" t="s">
        <v>1074</v>
      </c>
      <c r="AA326" s="149"/>
    </row>
    <row r="327" spans="2:27" s="5" customFormat="1" ht="51" hidden="1">
      <c r="B327" s="32">
        <f t="shared" si="7"/>
        <v>322</v>
      </c>
      <c r="C327" s="543" t="s">
        <v>2226</v>
      </c>
      <c r="D327" s="32" t="s">
        <v>87</v>
      </c>
      <c r="E327" s="32" t="s">
        <v>2227</v>
      </c>
      <c r="F327" s="38">
        <v>9015061697</v>
      </c>
      <c r="G327" s="39" t="s">
        <v>2228</v>
      </c>
      <c r="H327" s="27" t="s">
        <v>2229</v>
      </c>
      <c r="I327" s="27" t="s">
        <v>2230</v>
      </c>
      <c r="J327" s="27" t="s">
        <v>2231</v>
      </c>
      <c r="K327" s="33">
        <v>45761</v>
      </c>
      <c r="L327" s="34" t="s">
        <v>8</v>
      </c>
      <c r="M327" s="35"/>
      <c r="N327" s="32" t="s">
        <v>22</v>
      </c>
      <c r="O327" s="33">
        <v>45744</v>
      </c>
      <c r="P327" s="33">
        <v>45809</v>
      </c>
      <c r="Q327" s="34" t="s">
        <v>2232</v>
      </c>
      <c r="R327" s="32" t="s">
        <v>18</v>
      </c>
      <c r="S327" s="36" t="s">
        <v>2233</v>
      </c>
      <c r="T327" s="35"/>
      <c r="U327" s="35"/>
      <c r="V327" s="36" t="s">
        <v>608</v>
      </c>
      <c r="W327" s="37">
        <v>45772</v>
      </c>
      <c r="X327" s="35"/>
      <c r="Y327" s="36"/>
      <c r="AA327" s="149"/>
    </row>
    <row r="328" spans="2:27" s="5" customFormat="1" ht="75" hidden="1">
      <c r="B328" s="32">
        <f t="shared" ref="B328:B370" si="8">+B327+1</f>
        <v>323</v>
      </c>
      <c r="C328" s="543" t="s">
        <v>2234</v>
      </c>
      <c r="D328" s="32" t="s">
        <v>87</v>
      </c>
      <c r="E328" s="32" t="s">
        <v>2235</v>
      </c>
      <c r="F328" s="38">
        <v>9018024232</v>
      </c>
      <c r="G328" s="39" t="s">
        <v>2236</v>
      </c>
      <c r="H328" s="27" t="s">
        <v>1213</v>
      </c>
      <c r="I328" s="27" t="s">
        <v>1214</v>
      </c>
      <c r="J328" s="27" t="s">
        <v>1215</v>
      </c>
      <c r="K328" s="33">
        <v>45761</v>
      </c>
      <c r="L328" s="34" t="s">
        <v>8</v>
      </c>
      <c r="M328" s="34"/>
      <c r="N328" s="32" t="s">
        <v>22</v>
      </c>
      <c r="O328" s="33">
        <v>45744</v>
      </c>
      <c r="P328" s="33">
        <v>45823</v>
      </c>
      <c r="Q328" s="34" t="s">
        <v>2237</v>
      </c>
      <c r="R328" s="32" t="s">
        <v>18</v>
      </c>
      <c r="S328" s="65" t="s">
        <v>2200</v>
      </c>
      <c r="T328" s="37">
        <v>45762</v>
      </c>
      <c r="U328" s="35"/>
      <c r="V328" s="35" t="s">
        <v>1345</v>
      </c>
      <c r="W328" s="37">
        <v>45792</v>
      </c>
      <c r="X328" s="37" t="s">
        <v>1491</v>
      </c>
      <c r="Y328" s="36" t="s">
        <v>1074</v>
      </c>
      <c r="AA328" s="149"/>
    </row>
    <row r="329" spans="2:27" s="5" customFormat="1" ht="45" hidden="1">
      <c r="B329" s="32">
        <f t="shared" si="8"/>
        <v>324</v>
      </c>
      <c r="C329" s="543" t="s">
        <v>2238</v>
      </c>
      <c r="D329" s="32" t="s">
        <v>87</v>
      </c>
      <c r="E329" s="32" t="s">
        <v>2239</v>
      </c>
      <c r="F329" s="38">
        <v>9018814761</v>
      </c>
      <c r="G329" s="39" t="s">
        <v>2240</v>
      </c>
      <c r="H329" s="27" t="s">
        <v>613</v>
      </c>
      <c r="I329" s="27" t="s">
        <v>614</v>
      </c>
      <c r="J329" s="27" t="s">
        <v>615</v>
      </c>
      <c r="K329" s="33">
        <v>45761</v>
      </c>
      <c r="L329" s="34" t="s">
        <v>8</v>
      </c>
      <c r="M329" s="35"/>
      <c r="N329" s="32" t="s">
        <v>22</v>
      </c>
      <c r="O329" s="33">
        <v>45744</v>
      </c>
      <c r="P329" s="33">
        <v>45838</v>
      </c>
      <c r="Q329" s="34" t="s">
        <v>2241</v>
      </c>
      <c r="R329" s="32" t="s">
        <v>7</v>
      </c>
      <c r="S329" s="36" t="s">
        <v>2217</v>
      </c>
      <c r="T329" s="35"/>
      <c r="U329" s="35"/>
      <c r="V329" s="36" t="s">
        <v>2242</v>
      </c>
      <c r="W329" s="37">
        <v>45770</v>
      </c>
      <c r="X329" s="35"/>
      <c r="Y329" s="36"/>
      <c r="AA329" s="149"/>
    </row>
    <row r="330" spans="2:27" s="5" customFormat="1" ht="38.25" hidden="1">
      <c r="B330" s="32">
        <f t="shared" si="8"/>
        <v>325</v>
      </c>
      <c r="C330" s="543" t="s">
        <v>2243</v>
      </c>
      <c r="D330" s="32" t="s">
        <v>87</v>
      </c>
      <c r="E330" s="32" t="s">
        <v>2244</v>
      </c>
      <c r="F330" s="38">
        <v>9002370461</v>
      </c>
      <c r="G330" s="39" t="s">
        <v>2245</v>
      </c>
      <c r="H330" s="27" t="s">
        <v>2246</v>
      </c>
      <c r="I330" s="27" t="s">
        <v>2247</v>
      </c>
      <c r="J330" s="27" t="s">
        <v>2248</v>
      </c>
      <c r="K330" s="33">
        <v>45762</v>
      </c>
      <c r="L330" s="34" t="s">
        <v>4</v>
      </c>
      <c r="M330" s="35"/>
      <c r="N330" s="32" t="s">
        <v>22</v>
      </c>
      <c r="O330" s="71">
        <v>45744</v>
      </c>
      <c r="P330" s="71">
        <v>45807</v>
      </c>
      <c r="Q330" s="78" t="s">
        <v>2249</v>
      </c>
      <c r="R330" s="34" t="s">
        <v>2250</v>
      </c>
      <c r="S330" s="35"/>
      <c r="T330" s="35"/>
      <c r="U330" s="35"/>
      <c r="V330" s="35"/>
      <c r="W330" s="35"/>
      <c r="X330" s="35"/>
      <c r="Y330" s="36"/>
      <c r="AA330" s="149"/>
    </row>
    <row r="331" spans="2:27" s="5" customFormat="1" ht="30" hidden="1">
      <c r="B331" s="32">
        <f t="shared" si="8"/>
        <v>326</v>
      </c>
      <c r="C331" s="543" t="s">
        <v>2251</v>
      </c>
      <c r="D331" s="32" t="s">
        <v>87</v>
      </c>
      <c r="E331" s="32" t="s">
        <v>2252</v>
      </c>
      <c r="F331" s="38">
        <v>8605079033</v>
      </c>
      <c r="G331" s="39" t="s">
        <v>2253</v>
      </c>
      <c r="H331" s="27" t="s">
        <v>2254</v>
      </c>
      <c r="I331" s="27" t="s">
        <v>2255</v>
      </c>
      <c r="J331" s="27" t="s">
        <v>2256</v>
      </c>
      <c r="K331" s="33">
        <v>45762</v>
      </c>
      <c r="L331" s="34" t="s">
        <v>4</v>
      </c>
      <c r="M331" s="35"/>
      <c r="N331" s="32" t="s">
        <v>22</v>
      </c>
      <c r="O331" s="71">
        <v>45744</v>
      </c>
      <c r="P331" s="71">
        <v>45831</v>
      </c>
      <c r="Q331" s="78" t="s">
        <v>2257</v>
      </c>
      <c r="R331" s="34" t="s">
        <v>2250</v>
      </c>
      <c r="S331" s="35"/>
      <c r="T331" s="35"/>
      <c r="U331" s="35"/>
      <c r="V331" s="35"/>
      <c r="W331" s="35"/>
      <c r="X331" s="35"/>
      <c r="Y331" s="36"/>
      <c r="AA331" s="149"/>
    </row>
    <row r="332" spans="2:27" s="5" customFormat="1" ht="51" hidden="1">
      <c r="B332" s="32">
        <f t="shared" si="8"/>
        <v>327</v>
      </c>
      <c r="C332" s="543" t="s">
        <v>2258</v>
      </c>
      <c r="D332" s="32" t="s">
        <v>87</v>
      </c>
      <c r="E332" s="32" t="s">
        <v>2259</v>
      </c>
      <c r="F332" s="38">
        <v>9002476961</v>
      </c>
      <c r="G332" s="39" t="s">
        <v>2260</v>
      </c>
      <c r="H332" s="27" t="s">
        <v>2261</v>
      </c>
      <c r="I332" s="27" t="s">
        <v>2262</v>
      </c>
      <c r="J332" s="27" t="s">
        <v>2263</v>
      </c>
      <c r="K332" s="33">
        <v>45762</v>
      </c>
      <c r="L332" s="34" t="s">
        <v>4</v>
      </c>
      <c r="M332" s="34"/>
      <c r="N332" s="32" t="s">
        <v>22</v>
      </c>
      <c r="O332" s="71">
        <v>45744</v>
      </c>
      <c r="P332" s="71">
        <v>45808</v>
      </c>
      <c r="Q332" s="78">
        <v>169045</v>
      </c>
      <c r="R332" s="32" t="s">
        <v>11</v>
      </c>
      <c r="S332" s="67" t="s">
        <v>2264</v>
      </c>
      <c r="T332" s="37">
        <v>45762</v>
      </c>
      <c r="U332" s="35"/>
      <c r="V332" s="36" t="s">
        <v>608</v>
      </c>
      <c r="W332" s="37">
        <v>45806</v>
      </c>
      <c r="X332" s="35"/>
      <c r="Y332" s="36" t="s">
        <v>2265</v>
      </c>
      <c r="AA332" s="149"/>
    </row>
    <row r="333" spans="2:27" s="5" customFormat="1" ht="25.5" hidden="1">
      <c r="B333" s="32">
        <f t="shared" si="8"/>
        <v>328</v>
      </c>
      <c r="C333" s="543" t="s">
        <v>2266</v>
      </c>
      <c r="D333" s="32" t="s">
        <v>87</v>
      </c>
      <c r="E333" s="32" t="s">
        <v>2267</v>
      </c>
      <c r="F333" s="38">
        <v>9006530521</v>
      </c>
      <c r="G333" s="39" t="s">
        <v>2268</v>
      </c>
      <c r="H333" s="27" t="s">
        <v>2269</v>
      </c>
      <c r="I333" s="27" t="s">
        <v>2270</v>
      </c>
      <c r="J333" s="27" t="s">
        <v>2271</v>
      </c>
      <c r="K333" s="33">
        <v>45762</v>
      </c>
      <c r="L333" s="34" t="s">
        <v>4</v>
      </c>
      <c r="M333" s="35"/>
      <c r="N333" s="32" t="s">
        <v>22</v>
      </c>
      <c r="O333" s="71">
        <v>45744</v>
      </c>
      <c r="P333" s="71">
        <v>45809</v>
      </c>
      <c r="Q333" s="78" t="s">
        <v>2272</v>
      </c>
      <c r="R333" s="34" t="s">
        <v>2250</v>
      </c>
      <c r="S333" s="35"/>
      <c r="T333" s="35"/>
      <c r="U333" s="35"/>
      <c r="V333" s="35"/>
      <c r="W333" s="35"/>
      <c r="X333" s="35"/>
      <c r="Y333" s="36"/>
      <c r="AA333" s="149"/>
    </row>
    <row r="334" spans="2:27" s="5" customFormat="1" ht="60" hidden="1">
      <c r="B334" s="32">
        <f t="shared" si="8"/>
        <v>329</v>
      </c>
      <c r="C334" s="543" t="s">
        <v>2273</v>
      </c>
      <c r="D334" s="32" t="s">
        <v>87</v>
      </c>
      <c r="E334" s="32" t="s">
        <v>2274</v>
      </c>
      <c r="F334" s="38">
        <v>9006916617</v>
      </c>
      <c r="G334" s="39" t="s">
        <v>2275</v>
      </c>
      <c r="H334" s="27" t="s">
        <v>324</v>
      </c>
      <c r="I334" s="27" t="s">
        <v>325</v>
      </c>
      <c r="J334" s="27" t="s">
        <v>326</v>
      </c>
      <c r="K334" s="33">
        <v>45762</v>
      </c>
      <c r="L334" s="34" t="s">
        <v>4</v>
      </c>
      <c r="M334" s="35"/>
      <c r="N334" s="32" t="s">
        <v>22</v>
      </c>
      <c r="O334" s="71">
        <v>45744</v>
      </c>
      <c r="P334" s="71">
        <v>45800</v>
      </c>
      <c r="Q334" s="78" t="s">
        <v>2276</v>
      </c>
      <c r="R334" s="34" t="s">
        <v>2250</v>
      </c>
      <c r="S334" s="35"/>
      <c r="T334" s="35"/>
      <c r="U334" s="35"/>
      <c r="V334" s="35"/>
      <c r="W334" s="35"/>
      <c r="X334" s="35"/>
      <c r="Y334" s="36"/>
      <c r="AA334" s="149"/>
    </row>
    <row r="335" spans="2:27" s="5" customFormat="1" ht="114.75" hidden="1">
      <c r="B335" s="32">
        <f t="shared" si="8"/>
        <v>330</v>
      </c>
      <c r="C335" s="543" t="s">
        <v>2277</v>
      </c>
      <c r="D335" s="32" t="s">
        <v>87</v>
      </c>
      <c r="E335" s="32" t="s">
        <v>2278</v>
      </c>
      <c r="F335" s="38">
        <v>9001184124</v>
      </c>
      <c r="G335" s="39" t="s">
        <v>2279</v>
      </c>
      <c r="H335" s="27" t="s">
        <v>2280</v>
      </c>
      <c r="I335" s="27" t="s">
        <v>2281</v>
      </c>
      <c r="J335" s="27" t="s">
        <v>2282</v>
      </c>
      <c r="K335" s="33">
        <v>45762</v>
      </c>
      <c r="L335" s="34" t="s">
        <v>4</v>
      </c>
      <c r="M335" s="35"/>
      <c r="N335" s="32" t="s">
        <v>22</v>
      </c>
      <c r="O335" s="71">
        <v>45744</v>
      </c>
      <c r="P335" s="71">
        <v>45807</v>
      </c>
      <c r="Q335" s="78" t="s">
        <v>2283</v>
      </c>
      <c r="R335" s="34" t="s">
        <v>2250</v>
      </c>
      <c r="S335" s="35"/>
      <c r="T335" s="35"/>
      <c r="U335" s="35"/>
      <c r="V335" s="35"/>
      <c r="W335" s="35"/>
      <c r="X335" s="35"/>
      <c r="Y335" s="36"/>
      <c r="AA335" s="149"/>
    </row>
    <row r="336" spans="2:27" s="5" customFormat="1" ht="38.25" hidden="1">
      <c r="B336" s="32">
        <f t="shared" si="8"/>
        <v>331</v>
      </c>
      <c r="C336" s="543" t="s">
        <v>2284</v>
      </c>
      <c r="D336" s="32" t="s">
        <v>87</v>
      </c>
      <c r="E336" s="32" t="s">
        <v>2285</v>
      </c>
      <c r="F336" s="38">
        <v>9008147321</v>
      </c>
      <c r="G336" s="39" t="s">
        <v>2286</v>
      </c>
      <c r="H336" s="27" t="s">
        <v>2287</v>
      </c>
      <c r="I336" s="27" t="s">
        <v>2288</v>
      </c>
      <c r="J336" s="27" t="s">
        <v>2289</v>
      </c>
      <c r="K336" s="33">
        <v>45762</v>
      </c>
      <c r="L336" s="34" t="s">
        <v>4</v>
      </c>
      <c r="M336" s="35"/>
      <c r="N336" s="32" t="s">
        <v>22</v>
      </c>
      <c r="O336" s="71">
        <v>45744</v>
      </c>
      <c r="P336" s="71">
        <v>45848</v>
      </c>
      <c r="Q336" s="78" t="s">
        <v>2290</v>
      </c>
      <c r="R336" s="32" t="s">
        <v>15</v>
      </c>
      <c r="S336" s="74"/>
      <c r="T336" s="35"/>
      <c r="U336" s="37">
        <v>45771</v>
      </c>
      <c r="V336" s="35"/>
      <c r="W336" s="35"/>
      <c r="X336" s="36"/>
      <c r="Y336" s="36"/>
      <c r="AA336" s="149"/>
    </row>
    <row r="337" spans="2:27" s="5" customFormat="1" ht="90" hidden="1">
      <c r="B337" s="32">
        <f t="shared" si="8"/>
        <v>332</v>
      </c>
      <c r="C337" s="543" t="s">
        <v>2291</v>
      </c>
      <c r="D337" s="32" t="s">
        <v>87</v>
      </c>
      <c r="E337" s="32" t="s">
        <v>2292</v>
      </c>
      <c r="F337" s="38">
        <v>9014725471</v>
      </c>
      <c r="G337" s="39" t="s">
        <v>2293</v>
      </c>
      <c r="H337" s="27" t="s">
        <v>2294</v>
      </c>
      <c r="I337" s="27" t="s">
        <v>2295</v>
      </c>
      <c r="J337" s="27" t="s">
        <v>2296</v>
      </c>
      <c r="K337" s="47">
        <v>45762</v>
      </c>
      <c r="L337" s="32" t="s">
        <v>4</v>
      </c>
      <c r="M337" s="34"/>
      <c r="N337" s="32" t="s">
        <v>22</v>
      </c>
      <c r="O337" s="26">
        <v>45744</v>
      </c>
      <c r="P337" s="26">
        <v>45838</v>
      </c>
      <c r="Q337" s="27" t="s">
        <v>2297</v>
      </c>
      <c r="R337" s="32" t="s">
        <v>7</v>
      </c>
      <c r="S337" s="67" t="s">
        <v>2298</v>
      </c>
      <c r="T337" s="43">
        <v>45792</v>
      </c>
      <c r="U337" s="43">
        <v>45772</v>
      </c>
      <c r="V337" s="36" t="s">
        <v>2299</v>
      </c>
      <c r="W337" s="43">
        <v>45776</v>
      </c>
      <c r="X337" s="36" t="s">
        <v>2300</v>
      </c>
      <c r="Y337" s="36" t="s">
        <v>1492</v>
      </c>
      <c r="AA337" s="149"/>
    </row>
    <row r="338" spans="2:27" s="5" customFormat="1" ht="30" hidden="1">
      <c r="B338" s="32">
        <f t="shared" si="8"/>
        <v>333</v>
      </c>
      <c r="C338" s="543" t="s">
        <v>2301</v>
      </c>
      <c r="D338" s="32" t="s">
        <v>87</v>
      </c>
      <c r="E338" s="32" t="s">
        <v>2302</v>
      </c>
      <c r="F338" s="38">
        <v>9004284045</v>
      </c>
      <c r="G338" s="39" t="s">
        <v>2303</v>
      </c>
      <c r="H338" s="27" t="s">
        <v>238</v>
      </c>
      <c r="I338" s="27" t="s">
        <v>239</v>
      </c>
      <c r="J338" s="27" t="s">
        <v>240</v>
      </c>
      <c r="K338" s="33">
        <v>45762</v>
      </c>
      <c r="L338" s="34" t="s">
        <v>4</v>
      </c>
      <c r="M338" s="35"/>
      <c r="N338" s="32" t="s">
        <v>22</v>
      </c>
      <c r="O338" s="71">
        <v>45744</v>
      </c>
      <c r="P338" s="52">
        <v>45777</v>
      </c>
      <c r="Q338" s="80" t="s">
        <v>2304</v>
      </c>
      <c r="R338" s="34" t="s">
        <v>2305</v>
      </c>
      <c r="S338" s="35"/>
      <c r="T338" s="35"/>
      <c r="U338" s="35"/>
      <c r="V338" s="35"/>
      <c r="W338" s="35"/>
      <c r="X338" s="36"/>
      <c r="Y338" s="36"/>
      <c r="AA338" s="149"/>
    </row>
    <row r="339" spans="2:27" s="5" customFormat="1" ht="30" hidden="1">
      <c r="B339" s="32">
        <f t="shared" si="8"/>
        <v>334</v>
      </c>
      <c r="C339" s="543" t="s">
        <v>2306</v>
      </c>
      <c r="D339" s="32" t="s">
        <v>87</v>
      </c>
      <c r="E339" s="32" t="s">
        <v>2307</v>
      </c>
      <c r="F339" s="38">
        <v>9010832469</v>
      </c>
      <c r="G339" s="39" t="s">
        <v>2308</v>
      </c>
      <c r="H339" s="27" t="s">
        <v>959</v>
      </c>
      <c r="I339" s="27" t="s">
        <v>960</v>
      </c>
      <c r="J339" s="27" t="s">
        <v>961</v>
      </c>
      <c r="K339" s="33">
        <v>45762</v>
      </c>
      <c r="L339" s="34" t="s">
        <v>4</v>
      </c>
      <c r="M339" s="35"/>
      <c r="N339" s="32" t="s">
        <v>22</v>
      </c>
      <c r="O339" s="71">
        <v>45744</v>
      </c>
      <c r="P339" s="33">
        <v>45770</v>
      </c>
      <c r="Q339" s="81" t="s">
        <v>2309</v>
      </c>
      <c r="R339" s="34" t="s">
        <v>2305</v>
      </c>
      <c r="S339" s="35"/>
      <c r="T339" s="35"/>
      <c r="U339" s="35"/>
      <c r="V339" s="35"/>
      <c r="W339" s="35"/>
      <c r="X339" s="36"/>
      <c r="Y339" s="36"/>
      <c r="AA339" s="149"/>
    </row>
    <row r="340" spans="2:27" s="5" customFormat="1" ht="30" hidden="1">
      <c r="B340" s="32">
        <f t="shared" si="8"/>
        <v>335</v>
      </c>
      <c r="C340" s="543" t="s">
        <v>2310</v>
      </c>
      <c r="D340" s="32" t="s">
        <v>87</v>
      </c>
      <c r="E340" s="32" t="s">
        <v>2311</v>
      </c>
      <c r="F340" s="38">
        <v>9011768031</v>
      </c>
      <c r="G340" s="39" t="s">
        <v>2312</v>
      </c>
      <c r="H340" s="27" t="s">
        <v>1084</v>
      </c>
      <c r="I340" s="27" t="s">
        <v>1085</v>
      </c>
      <c r="J340" s="27" t="s">
        <v>1086</v>
      </c>
      <c r="K340" s="33">
        <v>45762</v>
      </c>
      <c r="L340" s="34" t="s">
        <v>4</v>
      </c>
      <c r="M340" s="34"/>
      <c r="N340" s="32" t="s">
        <v>22</v>
      </c>
      <c r="O340" s="71">
        <v>45658</v>
      </c>
      <c r="P340" s="71">
        <v>45808</v>
      </c>
      <c r="Q340" s="78">
        <v>169039</v>
      </c>
      <c r="R340" s="34" t="s">
        <v>2305</v>
      </c>
      <c r="S340" s="67" t="s">
        <v>2313</v>
      </c>
      <c r="T340" s="37">
        <v>45768</v>
      </c>
      <c r="U340" s="35"/>
      <c r="V340" s="35"/>
      <c r="W340" s="35"/>
      <c r="X340" s="35"/>
      <c r="Y340" s="36"/>
      <c r="AA340" s="149"/>
    </row>
    <row r="341" spans="2:27" s="5" customFormat="1" ht="60" hidden="1">
      <c r="B341" s="32">
        <f t="shared" si="8"/>
        <v>336</v>
      </c>
      <c r="C341" s="543" t="s">
        <v>2314</v>
      </c>
      <c r="D341" s="32" t="s">
        <v>87</v>
      </c>
      <c r="E341" s="32" t="s">
        <v>2315</v>
      </c>
      <c r="F341" s="38">
        <v>9015093443</v>
      </c>
      <c r="G341" s="39" t="s">
        <v>2316</v>
      </c>
      <c r="H341" s="27" t="s">
        <v>2317</v>
      </c>
      <c r="I341" s="27" t="s">
        <v>2318</v>
      </c>
      <c r="J341" s="27" t="s">
        <v>2319</v>
      </c>
      <c r="K341" s="33">
        <v>45762</v>
      </c>
      <c r="L341" s="34" t="s">
        <v>4</v>
      </c>
      <c r="M341" s="35"/>
      <c r="N341" s="32" t="s">
        <v>22</v>
      </c>
      <c r="O341" s="71">
        <v>45678</v>
      </c>
      <c r="P341" s="71">
        <v>45798</v>
      </c>
      <c r="Q341" s="78" t="s">
        <v>2320</v>
      </c>
      <c r="R341" s="34" t="s">
        <v>2305</v>
      </c>
      <c r="S341" s="35"/>
      <c r="T341" s="35"/>
      <c r="U341" s="35"/>
      <c r="V341" s="35"/>
      <c r="W341" s="35"/>
      <c r="X341" s="36"/>
      <c r="Y341" s="36"/>
      <c r="AA341" s="149"/>
    </row>
    <row r="342" spans="2:27" s="5" customFormat="1" ht="90" hidden="1">
      <c r="B342" s="32">
        <f t="shared" si="8"/>
        <v>337</v>
      </c>
      <c r="C342" s="543" t="s">
        <v>2321</v>
      </c>
      <c r="D342" s="32" t="s">
        <v>87</v>
      </c>
      <c r="E342" s="32" t="s">
        <v>2322</v>
      </c>
      <c r="F342" s="38">
        <v>9009795989</v>
      </c>
      <c r="G342" s="39" t="s">
        <v>2323</v>
      </c>
      <c r="H342" s="27" t="s">
        <v>2324</v>
      </c>
      <c r="I342" s="27" t="s">
        <v>2325</v>
      </c>
      <c r="J342" s="27" t="s">
        <v>2326</v>
      </c>
      <c r="K342" s="47">
        <v>45762</v>
      </c>
      <c r="L342" s="32" t="s">
        <v>12</v>
      </c>
      <c r="M342" s="34"/>
      <c r="N342" s="32" t="s">
        <v>22</v>
      </c>
      <c r="O342" s="26">
        <v>45670</v>
      </c>
      <c r="P342" s="26">
        <v>45823</v>
      </c>
      <c r="Q342" s="27" t="s">
        <v>2327</v>
      </c>
      <c r="R342" s="32" t="s">
        <v>2305</v>
      </c>
      <c r="S342" s="67" t="s">
        <v>2328</v>
      </c>
      <c r="T342" s="43">
        <v>45768</v>
      </c>
      <c r="U342" s="36"/>
      <c r="V342" s="36"/>
      <c r="W342" s="36"/>
      <c r="X342" s="36"/>
      <c r="Y342" s="36" t="s">
        <v>1151</v>
      </c>
      <c r="AA342" s="149"/>
    </row>
    <row r="343" spans="2:27" s="5" customFormat="1" hidden="1">
      <c r="B343" s="32">
        <f t="shared" si="8"/>
        <v>338</v>
      </c>
      <c r="C343" s="543" t="s">
        <v>2329</v>
      </c>
      <c r="D343" s="32" t="s">
        <v>87</v>
      </c>
      <c r="E343" s="32" t="s">
        <v>68</v>
      </c>
      <c r="F343" s="38">
        <v>9014251262</v>
      </c>
      <c r="G343" s="39" t="s">
        <v>2330</v>
      </c>
      <c r="H343" s="27" t="s">
        <v>1038</v>
      </c>
      <c r="I343" s="27" t="s">
        <v>1039</v>
      </c>
      <c r="J343" s="27" t="s">
        <v>1040</v>
      </c>
      <c r="K343" s="33">
        <v>45762</v>
      </c>
      <c r="L343" s="34" t="s">
        <v>4</v>
      </c>
      <c r="M343" s="35"/>
      <c r="N343" s="32" t="s">
        <v>22</v>
      </c>
      <c r="O343" s="71">
        <v>45719</v>
      </c>
      <c r="P343" s="71">
        <v>45838</v>
      </c>
      <c r="Q343" s="78" t="s">
        <v>2331</v>
      </c>
      <c r="R343" s="32" t="s">
        <v>15</v>
      </c>
      <c r="S343" s="35"/>
      <c r="T343" s="35"/>
      <c r="U343" s="35"/>
      <c r="V343" s="35"/>
      <c r="W343" s="35"/>
      <c r="X343" s="35"/>
      <c r="Y343" s="36"/>
      <c r="AA343" s="149"/>
    </row>
    <row r="344" spans="2:27" s="5" customFormat="1" ht="51" hidden="1">
      <c r="B344" s="32">
        <f t="shared" si="8"/>
        <v>339</v>
      </c>
      <c r="C344" s="543" t="s">
        <v>2332</v>
      </c>
      <c r="D344" s="32" t="s">
        <v>87</v>
      </c>
      <c r="E344" s="32" t="s">
        <v>2333</v>
      </c>
      <c r="F344" s="38">
        <v>9011203498</v>
      </c>
      <c r="G344" s="39" t="s">
        <v>2334</v>
      </c>
      <c r="H344" s="27" t="s">
        <v>2335</v>
      </c>
      <c r="I344" s="27" t="s">
        <v>2336</v>
      </c>
      <c r="J344" s="27" t="s">
        <v>2337</v>
      </c>
      <c r="K344" s="33">
        <v>45762</v>
      </c>
      <c r="L344" s="34" t="s">
        <v>4</v>
      </c>
      <c r="M344" s="35"/>
      <c r="N344" s="32" t="s">
        <v>22</v>
      </c>
      <c r="O344" s="71">
        <v>45717</v>
      </c>
      <c r="P344" s="71">
        <v>45808</v>
      </c>
      <c r="Q344" s="78" t="s">
        <v>2338</v>
      </c>
      <c r="R344" s="32" t="s">
        <v>15</v>
      </c>
      <c r="S344" s="35"/>
      <c r="T344" s="35"/>
      <c r="U344" s="35"/>
      <c r="V344" s="35"/>
      <c r="W344" s="35"/>
      <c r="X344" s="35"/>
      <c r="Y344" s="36"/>
      <c r="AA344" s="149"/>
    </row>
    <row r="345" spans="2:27" s="5" customFormat="1" ht="45" hidden="1">
      <c r="B345" s="32">
        <f t="shared" si="8"/>
        <v>340</v>
      </c>
      <c r="C345" s="543" t="s">
        <v>2339</v>
      </c>
      <c r="D345" s="32" t="s">
        <v>87</v>
      </c>
      <c r="E345" s="32" t="s">
        <v>2340</v>
      </c>
      <c r="F345" s="38">
        <v>8180016366</v>
      </c>
      <c r="G345" s="39" t="s">
        <v>2341</v>
      </c>
      <c r="H345" s="27" t="s">
        <v>2342</v>
      </c>
      <c r="I345" s="27" t="s">
        <v>2343</v>
      </c>
      <c r="J345" s="27" t="s">
        <v>2344</v>
      </c>
      <c r="K345" s="33">
        <v>45762</v>
      </c>
      <c r="L345" s="34" t="s">
        <v>4</v>
      </c>
      <c r="M345" s="35"/>
      <c r="N345" s="32" t="s">
        <v>22</v>
      </c>
      <c r="O345" s="71">
        <v>45688</v>
      </c>
      <c r="P345" s="71">
        <v>45808</v>
      </c>
      <c r="Q345" s="78" t="s">
        <v>2345</v>
      </c>
      <c r="R345" s="32" t="s">
        <v>15</v>
      </c>
      <c r="S345" s="35"/>
      <c r="T345" s="35"/>
      <c r="U345" s="35"/>
      <c r="V345" s="35"/>
      <c r="W345" s="35"/>
      <c r="X345" s="35"/>
      <c r="Y345" s="36"/>
      <c r="AA345" s="149"/>
    </row>
    <row r="346" spans="2:27" s="5" customFormat="1" ht="195" hidden="1">
      <c r="B346" s="32">
        <f t="shared" si="8"/>
        <v>341</v>
      </c>
      <c r="C346" s="543" t="s">
        <v>2346</v>
      </c>
      <c r="D346" s="32" t="s">
        <v>87</v>
      </c>
      <c r="E346" s="32" t="s">
        <v>2347</v>
      </c>
      <c r="F346" s="38">
        <v>9015247843</v>
      </c>
      <c r="G346" s="39" t="s">
        <v>2348</v>
      </c>
      <c r="H346" s="27" t="s">
        <v>2349</v>
      </c>
      <c r="I346" s="27" t="s">
        <v>2350</v>
      </c>
      <c r="J346" s="27" t="s">
        <v>2351</v>
      </c>
      <c r="K346" s="47">
        <v>45762</v>
      </c>
      <c r="L346" s="32" t="s">
        <v>4</v>
      </c>
      <c r="M346" s="34"/>
      <c r="N346" s="32" t="s">
        <v>22</v>
      </c>
      <c r="O346" s="26">
        <v>45677</v>
      </c>
      <c r="P346" s="26">
        <v>45797</v>
      </c>
      <c r="Q346" s="27" t="s">
        <v>2352</v>
      </c>
      <c r="R346" s="32" t="s">
        <v>15</v>
      </c>
      <c r="S346" s="67" t="s">
        <v>2353</v>
      </c>
      <c r="T346" s="43">
        <v>45834</v>
      </c>
      <c r="U346" s="36"/>
      <c r="V346" s="36"/>
      <c r="W346" s="36"/>
      <c r="X346" s="36"/>
      <c r="Y346" s="36" t="s">
        <v>2354</v>
      </c>
      <c r="AA346" s="149"/>
    </row>
    <row r="347" spans="2:27" s="5" customFormat="1" ht="90" hidden="1">
      <c r="B347" s="32">
        <f t="shared" si="8"/>
        <v>342</v>
      </c>
      <c r="C347" s="543" t="s">
        <v>2355</v>
      </c>
      <c r="D347" s="32" t="s">
        <v>87</v>
      </c>
      <c r="E347" s="32" t="s">
        <v>2356</v>
      </c>
      <c r="F347" s="38">
        <v>9016991164</v>
      </c>
      <c r="G347" s="39" t="s">
        <v>2357</v>
      </c>
      <c r="H347" s="27" t="s">
        <v>2358</v>
      </c>
      <c r="I347" s="27" t="s">
        <v>2359</v>
      </c>
      <c r="J347" s="27" t="s">
        <v>2360</v>
      </c>
      <c r="K347" s="33">
        <v>45762</v>
      </c>
      <c r="L347" s="34" t="s">
        <v>8</v>
      </c>
      <c r="M347" s="34"/>
      <c r="N347" s="32" t="s">
        <v>22</v>
      </c>
      <c r="O347" s="33">
        <v>45744</v>
      </c>
      <c r="P347" s="33">
        <v>45812</v>
      </c>
      <c r="Q347" s="34" t="s">
        <v>2361</v>
      </c>
      <c r="R347" s="32" t="s">
        <v>7</v>
      </c>
      <c r="S347" s="541" t="s">
        <v>2362</v>
      </c>
      <c r="T347" s="37">
        <v>45791</v>
      </c>
      <c r="U347" s="37"/>
      <c r="V347" s="36" t="s">
        <v>2363</v>
      </c>
      <c r="W347" s="37">
        <v>45798</v>
      </c>
      <c r="X347" s="541" t="s">
        <v>2364</v>
      </c>
      <c r="Y347" s="36" t="s">
        <v>2365</v>
      </c>
      <c r="AA347" s="149"/>
    </row>
    <row r="348" spans="2:27" s="5" customFormat="1" ht="30" hidden="1">
      <c r="B348" s="32">
        <f t="shared" si="8"/>
        <v>343</v>
      </c>
      <c r="C348" s="543" t="s">
        <v>2366</v>
      </c>
      <c r="D348" s="32" t="s">
        <v>87</v>
      </c>
      <c r="E348" s="32" t="s">
        <v>2367</v>
      </c>
      <c r="F348" s="38">
        <v>9002952576</v>
      </c>
      <c r="G348" s="39" t="s">
        <v>2368</v>
      </c>
      <c r="H348" s="27" t="s">
        <v>197</v>
      </c>
      <c r="I348" s="27" t="s">
        <v>198</v>
      </c>
      <c r="J348" s="27" t="s">
        <v>199</v>
      </c>
      <c r="K348" s="33">
        <v>45762</v>
      </c>
      <c r="L348" s="34" t="s">
        <v>8</v>
      </c>
      <c r="M348" s="34"/>
      <c r="N348" s="32" t="s">
        <v>22</v>
      </c>
      <c r="O348" s="33">
        <v>45744</v>
      </c>
      <c r="P348" s="33">
        <v>45811</v>
      </c>
      <c r="Q348" s="34">
        <v>4251319</v>
      </c>
      <c r="R348" s="32" t="s">
        <v>18</v>
      </c>
      <c r="S348" s="36" t="s">
        <v>2369</v>
      </c>
      <c r="T348" s="35"/>
      <c r="U348" s="35"/>
      <c r="V348" s="36" t="s">
        <v>2370</v>
      </c>
      <c r="W348" s="37">
        <v>45771</v>
      </c>
      <c r="X348" s="35"/>
      <c r="Y348" s="36"/>
      <c r="AA348" s="149"/>
    </row>
    <row r="349" spans="2:27" s="5" customFormat="1" ht="45" hidden="1">
      <c r="B349" s="32">
        <f t="shared" si="8"/>
        <v>344</v>
      </c>
      <c r="C349" s="543" t="s">
        <v>2371</v>
      </c>
      <c r="D349" s="32" t="s">
        <v>87</v>
      </c>
      <c r="E349" s="32" t="s">
        <v>2372</v>
      </c>
      <c r="F349" s="38">
        <v>9006422511</v>
      </c>
      <c r="G349" s="39" t="s">
        <v>2373</v>
      </c>
      <c r="H349" s="27" t="s">
        <v>381</v>
      </c>
      <c r="I349" s="27" t="s">
        <v>382</v>
      </c>
      <c r="J349" s="27" t="s">
        <v>383</v>
      </c>
      <c r="K349" s="33">
        <v>45762</v>
      </c>
      <c r="L349" s="34" t="s">
        <v>8</v>
      </c>
      <c r="M349" s="35"/>
      <c r="N349" s="32" t="s">
        <v>22</v>
      </c>
      <c r="O349" s="33">
        <v>45744</v>
      </c>
      <c r="P349" s="33">
        <v>45829</v>
      </c>
      <c r="Q349" s="34" t="s">
        <v>2374</v>
      </c>
      <c r="R349" s="32" t="s">
        <v>18</v>
      </c>
      <c r="S349" s="51" t="s">
        <v>2375</v>
      </c>
      <c r="T349" s="37">
        <v>45763</v>
      </c>
      <c r="U349" s="37"/>
      <c r="V349" s="36" t="s">
        <v>608</v>
      </c>
      <c r="W349" s="37">
        <v>45798</v>
      </c>
      <c r="X349" s="36" t="s">
        <v>2376</v>
      </c>
      <c r="Y349" s="36" t="s">
        <v>2159</v>
      </c>
      <c r="AA349" s="149"/>
    </row>
    <row r="350" spans="2:27" s="5" customFormat="1" ht="60" hidden="1">
      <c r="B350" s="32">
        <f t="shared" si="8"/>
        <v>345</v>
      </c>
      <c r="C350" s="543" t="s">
        <v>2377</v>
      </c>
      <c r="D350" s="32" t="s">
        <v>87</v>
      </c>
      <c r="E350" s="32" t="s">
        <v>2378</v>
      </c>
      <c r="F350" s="38">
        <v>9001479000</v>
      </c>
      <c r="G350" s="39" t="s">
        <v>2379</v>
      </c>
      <c r="H350" s="27" t="s">
        <v>973</v>
      </c>
      <c r="I350" s="27" t="s">
        <v>974</v>
      </c>
      <c r="J350" s="27" t="s">
        <v>975</v>
      </c>
      <c r="K350" s="33">
        <v>45762</v>
      </c>
      <c r="L350" s="34" t="s">
        <v>8</v>
      </c>
      <c r="M350" s="34"/>
      <c r="N350" s="32" t="s">
        <v>22</v>
      </c>
      <c r="O350" s="33">
        <v>45744</v>
      </c>
      <c r="P350" s="33">
        <v>45873</v>
      </c>
      <c r="Q350" s="34" t="s">
        <v>2380</v>
      </c>
      <c r="R350" s="32" t="s">
        <v>7</v>
      </c>
      <c r="S350" s="544" t="s">
        <v>2381</v>
      </c>
      <c r="T350" s="37">
        <v>45791</v>
      </c>
      <c r="U350" s="37">
        <v>45785</v>
      </c>
      <c r="V350" s="35"/>
      <c r="W350" s="35"/>
      <c r="X350" s="37" t="s">
        <v>1491</v>
      </c>
      <c r="Y350" s="541" t="s">
        <v>2382</v>
      </c>
      <c r="AA350" s="149"/>
    </row>
    <row r="351" spans="2:27" s="5" customFormat="1" ht="51" hidden="1">
      <c r="B351" s="32">
        <f t="shared" si="8"/>
        <v>346</v>
      </c>
      <c r="C351" s="543" t="s">
        <v>2383</v>
      </c>
      <c r="D351" s="32" t="s">
        <v>87</v>
      </c>
      <c r="E351" s="32" t="s">
        <v>2384</v>
      </c>
      <c r="F351" s="38">
        <v>9009866338</v>
      </c>
      <c r="G351" s="39" t="s">
        <v>2385</v>
      </c>
      <c r="H351" s="27" t="s">
        <v>197</v>
      </c>
      <c r="I351" s="27" t="s">
        <v>198</v>
      </c>
      <c r="J351" s="27" t="s">
        <v>199</v>
      </c>
      <c r="K351" s="33">
        <v>45762</v>
      </c>
      <c r="L351" s="34" t="s">
        <v>8</v>
      </c>
      <c r="M351" s="34"/>
      <c r="N351" s="32" t="s">
        <v>22</v>
      </c>
      <c r="O351" s="33">
        <v>45744</v>
      </c>
      <c r="P351" s="33">
        <v>45838</v>
      </c>
      <c r="Q351" s="34" t="s">
        <v>2386</v>
      </c>
      <c r="R351" s="32" t="s">
        <v>15</v>
      </c>
      <c r="S351" s="36" t="s">
        <v>2369</v>
      </c>
      <c r="T351" s="35"/>
      <c r="U351" s="35"/>
      <c r="V351" s="36" t="s">
        <v>608</v>
      </c>
      <c r="W351" s="37">
        <v>45771</v>
      </c>
      <c r="X351" s="35"/>
      <c r="Y351" s="36"/>
      <c r="AA351" s="149"/>
    </row>
    <row r="352" spans="2:27" s="5" customFormat="1" ht="30" hidden="1">
      <c r="B352" s="32">
        <f t="shared" si="8"/>
        <v>347</v>
      </c>
      <c r="C352" s="543" t="s">
        <v>2387</v>
      </c>
      <c r="D352" s="32" t="s">
        <v>87</v>
      </c>
      <c r="E352" s="32" t="s">
        <v>2388</v>
      </c>
      <c r="F352" s="38">
        <v>9008095973</v>
      </c>
      <c r="G352" s="39" t="s">
        <v>2389</v>
      </c>
      <c r="H352" s="27" t="s">
        <v>2390</v>
      </c>
      <c r="I352" s="27" t="s">
        <v>2391</v>
      </c>
      <c r="J352" s="27" t="s">
        <v>2392</v>
      </c>
      <c r="K352" s="33">
        <v>45762</v>
      </c>
      <c r="L352" s="34" t="s">
        <v>8</v>
      </c>
      <c r="M352" s="35"/>
      <c r="N352" s="32" t="s">
        <v>22</v>
      </c>
      <c r="O352" s="33">
        <v>45744</v>
      </c>
      <c r="P352" s="33">
        <v>45858</v>
      </c>
      <c r="Q352" s="34" t="s">
        <v>2393</v>
      </c>
      <c r="R352" s="32" t="s">
        <v>15</v>
      </c>
      <c r="S352" s="35"/>
      <c r="T352" s="35"/>
      <c r="U352" s="35"/>
      <c r="V352" s="35"/>
      <c r="W352" s="35"/>
      <c r="X352" s="35"/>
      <c r="Y352" s="36"/>
      <c r="AA352" s="149"/>
    </row>
    <row r="353" spans="2:27" s="5" customFormat="1" ht="45" hidden="1">
      <c r="B353" s="32">
        <f t="shared" si="8"/>
        <v>348</v>
      </c>
      <c r="C353" s="543" t="s">
        <v>2394</v>
      </c>
      <c r="D353" s="32" t="s">
        <v>87</v>
      </c>
      <c r="E353" s="32" t="s">
        <v>2395</v>
      </c>
      <c r="F353" s="38">
        <v>9009269920</v>
      </c>
      <c r="G353" s="39" t="s">
        <v>2396</v>
      </c>
      <c r="H353" s="27" t="s">
        <v>2397</v>
      </c>
      <c r="I353" s="27" t="s">
        <v>2398</v>
      </c>
      <c r="J353" s="27" t="s">
        <v>2399</v>
      </c>
      <c r="K353" s="33">
        <v>45762</v>
      </c>
      <c r="L353" s="34" t="s">
        <v>8</v>
      </c>
      <c r="M353" s="35"/>
      <c r="N353" s="32" t="s">
        <v>22</v>
      </c>
      <c r="O353" s="33">
        <v>45744</v>
      </c>
      <c r="P353" s="33">
        <v>45816</v>
      </c>
      <c r="Q353" s="34" t="s">
        <v>2400</v>
      </c>
      <c r="R353" s="32" t="s">
        <v>15</v>
      </c>
      <c r="S353" s="35"/>
      <c r="T353" s="35"/>
      <c r="U353" s="35"/>
      <c r="V353" s="35"/>
      <c r="W353" s="35"/>
      <c r="X353" s="35"/>
      <c r="Y353" s="36"/>
      <c r="AA353" s="149"/>
    </row>
    <row r="354" spans="2:27" s="5" customFormat="1" ht="45" hidden="1">
      <c r="B354" s="32">
        <f t="shared" si="8"/>
        <v>349</v>
      </c>
      <c r="C354" s="543" t="s">
        <v>2401</v>
      </c>
      <c r="D354" s="32" t="s">
        <v>87</v>
      </c>
      <c r="E354" s="32" t="s">
        <v>2402</v>
      </c>
      <c r="F354" s="38">
        <v>9016529830</v>
      </c>
      <c r="G354" s="39" t="s">
        <v>2403</v>
      </c>
      <c r="H354" s="27" t="s">
        <v>2404</v>
      </c>
      <c r="I354" s="27" t="s">
        <v>2405</v>
      </c>
      <c r="J354" s="27" t="s">
        <v>2406</v>
      </c>
      <c r="K354" s="33">
        <v>45762</v>
      </c>
      <c r="L354" s="34" t="s">
        <v>8</v>
      </c>
      <c r="M354" s="35"/>
      <c r="N354" s="32" t="s">
        <v>22</v>
      </c>
      <c r="O354" s="33">
        <v>45744</v>
      </c>
      <c r="P354" s="33">
        <v>45828</v>
      </c>
      <c r="Q354" s="34" t="s">
        <v>2407</v>
      </c>
      <c r="R354" s="32" t="s">
        <v>7</v>
      </c>
      <c r="S354" s="36" t="s">
        <v>2233</v>
      </c>
      <c r="T354" s="35"/>
      <c r="U354" s="35"/>
      <c r="V354" s="36" t="s">
        <v>608</v>
      </c>
      <c r="W354" s="37">
        <v>45772</v>
      </c>
      <c r="X354" s="35"/>
      <c r="Y354" s="36"/>
      <c r="AA354" s="149"/>
    </row>
    <row r="355" spans="2:27" s="5" customFormat="1" ht="45" hidden="1">
      <c r="B355" s="32">
        <f t="shared" si="8"/>
        <v>350</v>
      </c>
      <c r="C355" s="543" t="s">
        <v>2408</v>
      </c>
      <c r="D355" s="32" t="s">
        <v>87</v>
      </c>
      <c r="E355" s="32" t="s">
        <v>2409</v>
      </c>
      <c r="F355" s="38">
        <v>8350005587</v>
      </c>
      <c r="G355" s="39" t="s">
        <v>2410</v>
      </c>
      <c r="H355" s="27" t="s">
        <v>335</v>
      </c>
      <c r="I355" s="27" t="s">
        <v>336</v>
      </c>
      <c r="J355" s="27" t="s">
        <v>337</v>
      </c>
      <c r="K355" s="33">
        <v>45762</v>
      </c>
      <c r="L355" s="34" t="s">
        <v>8</v>
      </c>
      <c r="M355" s="34"/>
      <c r="N355" s="32" t="s">
        <v>22</v>
      </c>
      <c r="O355" s="33">
        <v>45744</v>
      </c>
      <c r="P355" s="33">
        <v>45838</v>
      </c>
      <c r="Q355" s="34" t="s">
        <v>2411</v>
      </c>
      <c r="R355" s="32" t="s">
        <v>18</v>
      </c>
      <c r="S355" s="36" t="s">
        <v>2233</v>
      </c>
      <c r="T355" s="35"/>
      <c r="U355" s="35"/>
      <c r="V355" s="36" t="s">
        <v>2412</v>
      </c>
      <c r="W355" s="37">
        <v>45771</v>
      </c>
      <c r="X355" s="35"/>
      <c r="Y355" s="36"/>
      <c r="AA355" s="149"/>
    </row>
    <row r="356" spans="2:27" s="5" customFormat="1" ht="105" hidden="1">
      <c r="B356" s="32">
        <f t="shared" si="8"/>
        <v>351</v>
      </c>
      <c r="C356" s="543" t="s">
        <v>2413</v>
      </c>
      <c r="D356" s="32" t="s">
        <v>87</v>
      </c>
      <c r="E356" s="32" t="s">
        <v>2414</v>
      </c>
      <c r="F356" s="38">
        <v>9018723423</v>
      </c>
      <c r="G356" s="39" t="s">
        <v>2415</v>
      </c>
      <c r="H356" s="27" t="s">
        <v>2416</v>
      </c>
      <c r="I356" s="27" t="s">
        <v>2417</v>
      </c>
      <c r="J356" s="27" t="s">
        <v>2418</v>
      </c>
      <c r="K356" s="33">
        <v>45762</v>
      </c>
      <c r="L356" s="34" t="s">
        <v>8</v>
      </c>
      <c r="M356" s="34"/>
      <c r="N356" s="32" t="s">
        <v>22</v>
      </c>
      <c r="O356" s="33">
        <v>45736</v>
      </c>
      <c r="P356" s="33">
        <v>45828</v>
      </c>
      <c r="Q356" s="34" t="s">
        <v>2419</v>
      </c>
      <c r="R356" s="32" t="s">
        <v>7</v>
      </c>
      <c r="S356" s="65" t="s">
        <v>2420</v>
      </c>
      <c r="T356" s="37">
        <v>45763</v>
      </c>
      <c r="U356" s="37">
        <v>45792</v>
      </c>
      <c r="V356" s="35" t="s">
        <v>1345</v>
      </c>
      <c r="W356" s="37">
        <v>45792</v>
      </c>
      <c r="X356" s="35"/>
      <c r="Y356" s="36" t="s">
        <v>1151</v>
      </c>
      <c r="AA356" s="149"/>
    </row>
    <row r="357" spans="2:27" s="5" customFormat="1" ht="75" hidden="1">
      <c r="B357" s="32">
        <f t="shared" si="8"/>
        <v>352</v>
      </c>
      <c r="C357" s="543" t="s">
        <v>2421</v>
      </c>
      <c r="D357" s="32" t="s">
        <v>87</v>
      </c>
      <c r="E357" s="32" t="s">
        <v>2422</v>
      </c>
      <c r="F357" s="38">
        <v>9018244244</v>
      </c>
      <c r="G357" s="39" t="s">
        <v>2423</v>
      </c>
      <c r="H357" s="27" t="s">
        <v>1084</v>
      </c>
      <c r="I357" s="27" t="s">
        <v>1085</v>
      </c>
      <c r="J357" s="27" t="s">
        <v>1086</v>
      </c>
      <c r="K357" s="47">
        <v>45762</v>
      </c>
      <c r="L357" s="32" t="s">
        <v>8</v>
      </c>
      <c r="M357" s="34"/>
      <c r="N357" s="32" t="s">
        <v>22</v>
      </c>
      <c r="O357" s="47">
        <v>45744</v>
      </c>
      <c r="P357" s="47">
        <v>45838</v>
      </c>
      <c r="Q357" s="32" t="s">
        <v>2424</v>
      </c>
      <c r="R357" s="32" t="s">
        <v>7</v>
      </c>
      <c r="S357" s="65" t="s">
        <v>2200</v>
      </c>
      <c r="T357" s="43">
        <v>45763</v>
      </c>
      <c r="U357" s="36"/>
      <c r="V357" s="36"/>
      <c r="W357" s="36"/>
      <c r="X357" s="36"/>
      <c r="Y357" s="36" t="s">
        <v>2425</v>
      </c>
      <c r="AA357" s="149"/>
    </row>
    <row r="358" spans="2:27" s="5" customFormat="1" ht="76.5" hidden="1">
      <c r="B358" s="32">
        <f t="shared" si="8"/>
        <v>353</v>
      </c>
      <c r="C358" s="543" t="s">
        <v>2426</v>
      </c>
      <c r="D358" s="32" t="s">
        <v>87</v>
      </c>
      <c r="E358" s="32" t="s">
        <v>2427</v>
      </c>
      <c r="F358" s="38">
        <v>9004199141</v>
      </c>
      <c r="G358" s="39" t="s">
        <v>2428</v>
      </c>
      <c r="H358" s="27" t="s">
        <v>2429</v>
      </c>
      <c r="I358" s="27" t="s">
        <v>2430</v>
      </c>
      <c r="J358" s="27" t="s">
        <v>2431</v>
      </c>
      <c r="K358" s="33">
        <v>45762</v>
      </c>
      <c r="L358" s="34" t="s">
        <v>8</v>
      </c>
      <c r="M358" s="34"/>
      <c r="N358" s="32" t="s">
        <v>22</v>
      </c>
      <c r="O358" s="33">
        <v>45744</v>
      </c>
      <c r="P358" s="33">
        <v>45823</v>
      </c>
      <c r="Q358" s="34" t="s">
        <v>2432</v>
      </c>
      <c r="R358" s="32" t="s">
        <v>18</v>
      </c>
      <c r="S358" s="36" t="s">
        <v>2433</v>
      </c>
      <c r="T358" s="35"/>
      <c r="U358" s="35"/>
      <c r="V358" s="36" t="s">
        <v>2434</v>
      </c>
      <c r="W358" s="37">
        <v>45771</v>
      </c>
      <c r="X358" s="35"/>
      <c r="Y358" s="36"/>
      <c r="AA358" s="149"/>
    </row>
    <row r="359" spans="2:27" s="5" customFormat="1" ht="45" hidden="1">
      <c r="B359" s="32">
        <f t="shared" si="8"/>
        <v>354</v>
      </c>
      <c r="C359" s="543" t="s">
        <v>2435</v>
      </c>
      <c r="D359" s="32" t="s">
        <v>87</v>
      </c>
      <c r="E359" s="32" t="s">
        <v>2436</v>
      </c>
      <c r="F359" s="38">
        <v>9016196844</v>
      </c>
      <c r="G359" s="39" t="s">
        <v>2437</v>
      </c>
      <c r="H359" s="27" t="s">
        <v>2438</v>
      </c>
      <c r="I359" s="27" t="s">
        <v>2439</v>
      </c>
      <c r="J359" s="27" t="s">
        <v>2440</v>
      </c>
      <c r="K359" s="33">
        <v>45762</v>
      </c>
      <c r="L359" s="34" t="s">
        <v>8</v>
      </c>
      <c r="M359" s="34"/>
      <c r="N359" s="32" t="s">
        <v>22</v>
      </c>
      <c r="O359" s="33">
        <v>45744</v>
      </c>
      <c r="P359" s="34" t="s">
        <v>2441</v>
      </c>
      <c r="Q359" s="34" t="s">
        <v>2442</v>
      </c>
      <c r="R359" s="32" t="s">
        <v>18</v>
      </c>
      <c r="S359" s="36" t="s">
        <v>2233</v>
      </c>
      <c r="T359" s="35"/>
      <c r="U359" s="35"/>
      <c r="V359" s="36" t="s">
        <v>608</v>
      </c>
      <c r="W359" s="37">
        <v>45771</v>
      </c>
      <c r="X359" s="35"/>
      <c r="Y359" s="36"/>
      <c r="AA359" s="149"/>
    </row>
    <row r="360" spans="2:27" s="5" customFormat="1" ht="45" hidden="1">
      <c r="B360" s="32">
        <f t="shared" si="8"/>
        <v>355</v>
      </c>
      <c r="C360" s="543" t="s">
        <v>2443</v>
      </c>
      <c r="D360" s="32" t="s">
        <v>87</v>
      </c>
      <c r="E360" s="32" t="s">
        <v>2444</v>
      </c>
      <c r="F360" s="38">
        <v>9018570118</v>
      </c>
      <c r="G360" s="39" t="s">
        <v>2445</v>
      </c>
      <c r="H360" s="27" t="s">
        <v>252</v>
      </c>
      <c r="I360" s="27" t="s">
        <v>253</v>
      </c>
      <c r="J360" s="27" t="s">
        <v>254</v>
      </c>
      <c r="K360" s="33">
        <v>45762</v>
      </c>
      <c r="L360" s="34" t="s">
        <v>8</v>
      </c>
      <c r="M360" s="34"/>
      <c r="N360" s="32" t="s">
        <v>22</v>
      </c>
      <c r="O360" s="33">
        <v>45744</v>
      </c>
      <c r="P360" s="33">
        <v>45821</v>
      </c>
      <c r="Q360" s="34" t="s">
        <v>2446</v>
      </c>
      <c r="R360" s="34" t="s">
        <v>2305</v>
      </c>
      <c r="S360" s="65" t="s">
        <v>2447</v>
      </c>
      <c r="T360" s="37">
        <v>45763</v>
      </c>
      <c r="U360" s="37">
        <v>45768</v>
      </c>
      <c r="V360" s="36" t="s">
        <v>2448</v>
      </c>
      <c r="W360" s="37">
        <v>45777</v>
      </c>
      <c r="X360" s="36" t="s">
        <v>2449</v>
      </c>
      <c r="Y360" s="36"/>
      <c r="AA360" s="149"/>
    </row>
    <row r="361" spans="2:27" s="5" customFormat="1" ht="45" hidden="1">
      <c r="B361" s="32">
        <f t="shared" si="8"/>
        <v>356</v>
      </c>
      <c r="C361" s="543" t="s">
        <v>2450</v>
      </c>
      <c r="D361" s="32" t="s">
        <v>87</v>
      </c>
      <c r="E361" s="32" t="s">
        <v>2451</v>
      </c>
      <c r="F361" s="38">
        <v>9015242108</v>
      </c>
      <c r="G361" s="39" t="s">
        <v>2452</v>
      </c>
      <c r="H361" s="27" t="s">
        <v>2453</v>
      </c>
      <c r="I361" s="27" t="s">
        <v>2454</v>
      </c>
      <c r="J361" s="27" t="s">
        <v>2455</v>
      </c>
      <c r="K361" s="33">
        <v>45762</v>
      </c>
      <c r="L361" s="34" t="s">
        <v>8</v>
      </c>
      <c r="M361" s="34"/>
      <c r="N361" s="32" t="s">
        <v>22</v>
      </c>
      <c r="O361" s="33">
        <v>45744</v>
      </c>
      <c r="P361" s="33">
        <v>45838</v>
      </c>
      <c r="Q361" s="34" t="s">
        <v>2456</v>
      </c>
      <c r="R361" s="32" t="s">
        <v>7</v>
      </c>
      <c r="S361" s="65" t="s">
        <v>2457</v>
      </c>
      <c r="T361" s="37">
        <v>45763</v>
      </c>
      <c r="U361" s="37">
        <v>45797</v>
      </c>
      <c r="V361" s="35" t="s">
        <v>608</v>
      </c>
      <c r="W361" s="37">
        <v>45797</v>
      </c>
      <c r="X361" s="35"/>
      <c r="Y361" s="36" t="s">
        <v>1409</v>
      </c>
      <c r="AA361" s="149"/>
    </row>
    <row r="362" spans="2:27" s="5" customFormat="1" ht="60" hidden="1">
      <c r="B362" s="32">
        <f t="shared" si="8"/>
        <v>357</v>
      </c>
      <c r="C362" s="543" t="s">
        <v>2458</v>
      </c>
      <c r="D362" s="32" t="s">
        <v>87</v>
      </c>
      <c r="E362" s="32" t="s">
        <v>2459</v>
      </c>
      <c r="F362" s="38">
        <v>9018624482</v>
      </c>
      <c r="G362" s="39" t="s">
        <v>2460</v>
      </c>
      <c r="H362" s="27" t="s">
        <v>2186</v>
      </c>
      <c r="I362" s="27" t="s">
        <v>2187</v>
      </c>
      <c r="J362" s="27" t="s">
        <v>2188</v>
      </c>
      <c r="K362" s="33">
        <v>45762</v>
      </c>
      <c r="L362" s="34" t="s">
        <v>8</v>
      </c>
      <c r="M362" s="34"/>
      <c r="N362" s="32" t="s">
        <v>22</v>
      </c>
      <c r="O362" s="33">
        <v>45744</v>
      </c>
      <c r="P362" s="33">
        <v>45836</v>
      </c>
      <c r="Q362" s="34" t="s">
        <v>2461</v>
      </c>
      <c r="R362" s="32" t="s">
        <v>7</v>
      </c>
      <c r="S362" s="65" t="s">
        <v>2462</v>
      </c>
      <c r="T362" s="37">
        <v>45763</v>
      </c>
      <c r="U362" s="37">
        <v>45776</v>
      </c>
      <c r="V362" s="36" t="s">
        <v>2463</v>
      </c>
      <c r="W362" s="37">
        <v>45777</v>
      </c>
      <c r="X362" s="36" t="s">
        <v>2464</v>
      </c>
      <c r="Y362" s="36"/>
      <c r="AA362" s="149"/>
    </row>
    <row r="363" spans="2:27" s="5" customFormat="1" ht="180" hidden="1">
      <c r="B363" s="32">
        <f t="shared" si="8"/>
        <v>358</v>
      </c>
      <c r="C363" s="543" t="s">
        <v>2465</v>
      </c>
      <c r="D363" s="32" t="s">
        <v>87</v>
      </c>
      <c r="E363" s="32" t="s">
        <v>2466</v>
      </c>
      <c r="F363" s="38">
        <v>8280002057</v>
      </c>
      <c r="G363" s="39" t="s">
        <v>2467</v>
      </c>
      <c r="H363" s="27" t="s">
        <v>973</v>
      </c>
      <c r="I363" s="27" t="s">
        <v>974</v>
      </c>
      <c r="J363" s="27" t="s">
        <v>975</v>
      </c>
      <c r="K363" s="47">
        <v>45762</v>
      </c>
      <c r="L363" s="32" t="s">
        <v>8</v>
      </c>
      <c r="M363" s="34"/>
      <c r="N363" s="32" t="s">
        <v>22</v>
      </c>
      <c r="O363" s="47">
        <v>45744</v>
      </c>
      <c r="P363" s="47">
        <v>45838</v>
      </c>
      <c r="Q363" s="32" t="s">
        <v>2468</v>
      </c>
      <c r="R363" s="32" t="s">
        <v>11</v>
      </c>
      <c r="S363" s="65" t="s">
        <v>2469</v>
      </c>
      <c r="T363" s="43">
        <v>45763</v>
      </c>
      <c r="U363" s="43">
        <v>45811</v>
      </c>
      <c r="V363" s="36" t="s">
        <v>2470</v>
      </c>
      <c r="W363" s="43">
        <v>45811</v>
      </c>
      <c r="X363" s="36"/>
      <c r="Y363" s="182" t="s">
        <v>2471</v>
      </c>
      <c r="AA363" s="149"/>
    </row>
    <row r="364" spans="2:27" s="5" customFormat="1" ht="38.25" hidden="1">
      <c r="B364" s="32">
        <f t="shared" si="8"/>
        <v>359</v>
      </c>
      <c r="C364" s="543" t="s">
        <v>2472</v>
      </c>
      <c r="D364" s="32" t="s">
        <v>87</v>
      </c>
      <c r="E364" s="32" t="s">
        <v>2473</v>
      </c>
      <c r="F364" s="27">
        <v>8230050729</v>
      </c>
      <c r="G364" s="39" t="s">
        <v>2474</v>
      </c>
      <c r="H364" s="27" t="s">
        <v>1901</v>
      </c>
      <c r="I364" s="27" t="s">
        <v>1902</v>
      </c>
      <c r="J364" s="27" t="s">
        <v>1903</v>
      </c>
      <c r="K364" s="33">
        <v>45768</v>
      </c>
      <c r="L364" s="34" t="s">
        <v>27</v>
      </c>
      <c r="M364" s="35"/>
      <c r="N364" s="32" t="s">
        <v>22</v>
      </c>
      <c r="O364" s="33">
        <v>45744</v>
      </c>
      <c r="P364" s="33">
        <v>45795</v>
      </c>
      <c r="Q364" s="34" t="s">
        <v>2475</v>
      </c>
      <c r="R364" s="32" t="s">
        <v>7</v>
      </c>
      <c r="S364" s="36" t="s">
        <v>2476</v>
      </c>
      <c r="T364" s="37">
        <v>45769</v>
      </c>
      <c r="U364" s="37"/>
      <c r="V364" s="35"/>
      <c r="W364" s="35"/>
      <c r="X364" s="35"/>
      <c r="Y364" s="36"/>
      <c r="AA364" s="149"/>
    </row>
    <row r="365" spans="2:27" s="5" customFormat="1" ht="120" hidden="1">
      <c r="B365" s="32">
        <f t="shared" si="8"/>
        <v>360</v>
      </c>
      <c r="C365" s="543" t="s">
        <v>2477</v>
      </c>
      <c r="D365" s="32" t="s">
        <v>87</v>
      </c>
      <c r="E365" s="32" t="s">
        <v>2478</v>
      </c>
      <c r="F365" s="27">
        <v>9010040354</v>
      </c>
      <c r="G365" s="39" t="s">
        <v>2479</v>
      </c>
      <c r="H365" s="27" t="s">
        <v>177</v>
      </c>
      <c r="I365" s="27" t="s">
        <v>178</v>
      </c>
      <c r="J365" s="27" t="s">
        <v>179</v>
      </c>
      <c r="K365" s="33">
        <v>45768</v>
      </c>
      <c r="L365" s="34" t="s">
        <v>27</v>
      </c>
      <c r="M365" s="34"/>
      <c r="N365" s="32" t="s">
        <v>22</v>
      </c>
      <c r="O365" s="33">
        <v>45744</v>
      </c>
      <c r="P365" s="33">
        <v>45793</v>
      </c>
      <c r="Q365" s="34" t="s">
        <v>2480</v>
      </c>
      <c r="R365" s="32" t="s">
        <v>7</v>
      </c>
      <c r="S365" s="65" t="s">
        <v>2481</v>
      </c>
      <c r="T365" s="37">
        <v>45785</v>
      </c>
      <c r="U365" s="37"/>
      <c r="V365" s="35"/>
      <c r="W365" s="35"/>
      <c r="X365" s="35"/>
      <c r="Y365" s="36"/>
      <c r="AA365" s="149"/>
    </row>
    <row r="366" spans="2:27" s="5" customFormat="1" ht="30" hidden="1">
      <c r="B366" s="32">
        <f t="shared" si="8"/>
        <v>361</v>
      </c>
      <c r="C366" s="543" t="s">
        <v>2482</v>
      </c>
      <c r="D366" s="32" t="s">
        <v>87</v>
      </c>
      <c r="E366" s="32" t="s">
        <v>2483</v>
      </c>
      <c r="F366" s="38">
        <v>9017530593</v>
      </c>
      <c r="G366" s="39" t="s">
        <v>2484</v>
      </c>
      <c r="H366" s="27" t="s">
        <v>2485</v>
      </c>
      <c r="I366" s="27" t="s">
        <v>2486</v>
      </c>
      <c r="J366" s="27" t="s">
        <v>2487</v>
      </c>
      <c r="K366" s="33">
        <v>45768</v>
      </c>
      <c r="L366" s="34" t="s">
        <v>27</v>
      </c>
      <c r="M366" s="34"/>
      <c r="N366" s="32" t="s">
        <v>22</v>
      </c>
      <c r="O366" s="33">
        <v>45744</v>
      </c>
      <c r="P366" s="33">
        <v>45791</v>
      </c>
      <c r="Q366" s="34" t="s">
        <v>2488</v>
      </c>
      <c r="R366" s="32" t="s">
        <v>7</v>
      </c>
      <c r="S366" s="36"/>
      <c r="T366" s="37">
        <v>45769</v>
      </c>
      <c r="U366" s="37"/>
      <c r="V366" s="35"/>
      <c r="W366" s="35"/>
      <c r="X366" s="35"/>
      <c r="Y366" s="36"/>
      <c r="AA366" s="149"/>
    </row>
    <row r="367" spans="2:27" s="5" customFormat="1" ht="285" hidden="1">
      <c r="B367" s="32">
        <f t="shared" si="8"/>
        <v>362</v>
      </c>
      <c r="C367" s="543" t="s">
        <v>2489</v>
      </c>
      <c r="D367" s="32" t="s">
        <v>87</v>
      </c>
      <c r="E367" s="32" t="s">
        <v>2490</v>
      </c>
      <c r="F367" s="27">
        <v>8230037085</v>
      </c>
      <c r="G367" s="39" t="s">
        <v>2491</v>
      </c>
      <c r="H367" s="27" t="s">
        <v>1901</v>
      </c>
      <c r="I367" s="27" t="s">
        <v>1902</v>
      </c>
      <c r="J367" s="27" t="s">
        <v>1903</v>
      </c>
      <c r="K367" s="33">
        <v>45768</v>
      </c>
      <c r="L367" s="34" t="s">
        <v>27</v>
      </c>
      <c r="M367" s="34"/>
      <c r="N367" s="32" t="s">
        <v>22</v>
      </c>
      <c r="O367" s="33">
        <v>45744</v>
      </c>
      <c r="P367" s="33">
        <v>45793</v>
      </c>
      <c r="Q367" s="34" t="s">
        <v>2492</v>
      </c>
      <c r="R367" s="32" t="s">
        <v>7</v>
      </c>
      <c r="S367" s="65" t="s">
        <v>2493</v>
      </c>
      <c r="T367" s="37">
        <v>45769</v>
      </c>
      <c r="U367" s="37">
        <v>45779</v>
      </c>
      <c r="V367" s="35"/>
      <c r="W367" s="35"/>
      <c r="X367" s="35"/>
      <c r="Y367" s="36"/>
      <c r="AA367" s="149"/>
    </row>
    <row r="368" spans="2:27" s="5" customFormat="1" ht="30" hidden="1">
      <c r="B368" s="32">
        <f t="shared" si="8"/>
        <v>363</v>
      </c>
      <c r="C368" s="543" t="s">
        <v>2494</v>
      </c>
      <c r="D368" s="32" t="s">
        <v>87</v>
      </c>
      <c r="E368" s="32" t="s">
        <v>2495</v>
      </c>
      <c r="F368" s="27">
        <v>9011972104</v>
      </c>
      <c r="G368" s="39" t="s">
        <v>2496</v>
      </c>
      <c r="H368" s="27" t="s">
        <v>1992</v>
      </c>
      <c r="I368" s="27" t="s">
        <v>1993</v>
      </c>
      <c r="J368" s="27" t="s">
        <v>1994</v>
      </c>
      <c r="K368" s="33">
        <v>45768</v>
      </c>
      <c r="L368" s="34" t="s">
        <v>27</v>
      </c>
      <c r="M368" s="35"/>
      <c r="N368" s="32" t="s">
        <v>22</v>
      </c>
      <c r="O368" s="33">
        <v>45744</v>
      </c>
      <c r="P368" s="33">
        <v>45828</v>
      </c>
      <c r="Q368" s="34" t="s">
        <v>2497</v>
      </c>
      <c r="R368" s="32" t="s">
        <v>7</v>
      </c>
      <c r="S368" s="36" t="s">
        <v>2498</v>
      </c>
      <c r="T368" s="37">
        <v>45769</v>
      </c>
      <c r="U368" s="37"/>
      <c r="V368" s="35"/>
      <c r="W368" s="35"/>
      <c r="X368" s="35"/>
      <c r="Y368" s="36"/>
      <c r="AA368" s="149"/>
    </row>
    <row r="369" spans="2:27" s="5" customFormat="1" ht="38.25" hidden="1">
      <c r="B369" s="32">
        <f t="shared" si="8"/>
        <v>364</v>
      </c>
      <c r="C369" s="543" t="s">
        <v>2499</v>
      </c>
      <c r="D369" s="32" t="s">
        <v>87</v>
      </c>
      <c r="E369" s="32" t="s">
        <v>2500</v>
      </c>
      <c r="F369" s="27">
        <v>9013012347</v>
      </c>
      <c r="G369" s="39" t="s">
        <v>2501</v>
      </c>
      <c r="H369" s="27" t="s">
        <v>603</v>
      </c>
      <c r="I369" s="27" t="s">
        <v>604</v>
      </c>
      <c r="J369" s="27" t="s">
        <v>605</v>
      </c>
      <c r="K369" s="33">
        <v>45768</v>
      </c>
      <c r="L369" s="34" t="s">
        <v>27</v>
      </c>
      <c r="M369" s="34"/>
      <c r="N369" s="32" t="s">
        <v>22</v>
      </c>
      <c r="O369" s="33">
        <v>45744</v>
      </c>
      <c r="P369" s="33">
        <v>45773</v>
      </c>
      <c r="Q369" s="34" t="s">
        <v>2502</v>
      </c>
      <c r="R369" s="32" t="s">
        <v>7</v>
      </c>
      <c r="S369" s="65">
        <v>8337</v>
      </c>
      <c r="T369" s="37">
        <v>45769</v>
      </c>
      <c r="U369" s="37">
        <v>45782</v>
      </c>
      <c r="V369" s="35"/>
      <c r="W369" s="35"/>
      <c r="X369" s="36" t="s">
        <v>2503</v>
      </c>
      <c r="Y369" s="36"/>
      <c r="AA369" s="149"/>
    </row>
    <row r="370" spans="2:27" s="5" customFormat="1" ht="127.5" hidden="1">
      <c r="B370" s="32">
        <f t="shared" si="8"/>
        <v>365</v>
      </c>
      <c r="C370" s="543" t="s">
        <v>2504</v>
      </c>
      <c r="D370" s="32" t="s">
        <v>87</v>
      </c>
      <c r="E370" s="32" t="s">
        <v>2505</v>
      </c>
      <c r="F370" s="27">
        <v>9002951159</v>
      </c>
      <c r="G370" s="39" t="s">
        <v>2506</v>
      </c>
      <c r="H370" s="27" t="s">
        <v>2507</v>
      </c>
      <c r="I370" s="27" t="s">
        <v>2508</v>
      </c>
      <c r="J370" s="27" t="s">
        <v>2509</v>
      </c>
      <c r="K370" s="33">
        <v>45768</v>
      </c>
      <c r="L370" s="34" t="s">
        <v>27</v>
      </c>
      <c r="M370" s="35"/>
      <c r="N370" s="32" t="s">
        <v>22</v>
      </c>
      <c r="O370" s="33">
        <v>45744</v>
      </c>
      <c r="P370" s="33">
        <v>45807</v>
      </c>
      <c r="Q370" s="34" t="s">
        <v>2510</v>
      </c>
      <c r="R370" s="32" t="s">
        <v>7</v>
      </c>
      <c r="S370" s="36" t="s">
        <v>2498</v>
      </c>
      <c r="T370" s="37">
        <v>45769</v>
      </c>
      <c r="U370" s="37"/>
      <c r="V370" s="35"/>
      <c r="W370" s="35"/>
      <c r="X370" s="35"/>
      <c r="Y370" s="36"/>
      <c r="AA370" s="149"/>
    </row>
    <row r="371" spans="2:27" s="5" customFormat="1" ht="409.5" hidden="1">
      <c r="B371" s="32">
        <f t="shared" ref="B371:B434" si="9">+B370+1</f>
        <v>366</v>
      </c>
      <c r="C371" s="543" t="s">
        <v>2511</v>
      </c>
      <c r="D371" s="32" t="s">
        <v>87</v>
      </c>
      <c r="E371" s="32" t="s">
        <v>2512</v>
      </c>
      <c r="F371" s="27">
        <v>9018232243</v>
      </c>
      <c r="G371" s="39" t="s">
        <v>2513</v>
      </c>
      <c r="H371" s="27" t="s">
        <v>1629</v>
      </c>
      <c r="I371" s="27" t="s">
        <v>1630</v>
      </c>
      <c r="J371" s="27" t="s">
        <v>1631</v>
      </c>
      <c r="K371" s="33">
        <v>45768</v>
      </c>
      <c r="L371" s="34" t="s">
        <v>16</v>
      </c>
      <c r="M371" s="34"/>
      <c r="N371" s="32" t="s">
        <v>22</v>
      </c>
      <c r="O371" s="33">
        <v>45744</v>
      </c>
      <c r="P371" s="33">
        <v>45838</v>
      </c>
      <c r="Q371" s="34" t="s">
        <v>2514</v>
      </c>
      <c r="R371" s="32" t="s">
        <v>7</v>
      </c>
      <c r="S371" s="461" t="s">
        <v>2515</v>
      </c>
      <c r="T371" s="37">
        <v>45833</v>
      </c>
      <c r="U371" s="37"/>
      <c r="V371" s="35"/>
      <c r="W371" s="35"/>
      <c r="X371" s="35"/>
      <c r="Y371" s="36" t="s">
        <v>2516</v>
      </c>
      <c r="AA371" s="149"/>
    </row>
    <row r="372" spans="2:27" s="5" customFormat="1" ht="63.75" hidden="1">
      <c r="B372" s="32">
        <f t="shared" si="9"/>
        <v>367</v>
      </c>
      <c r="C372" s="543" t="s">
        <v>2517</v>
      </c>
      <c r="D372" s="32" t="s">
        <v>87</v>
      </c>
      <c r="E372" s="32" t="s">
        <v>2518</v>
      </c>
      <c r="F372" s="27">
        <v>9005756674</v>
      </c>
      <c r="G372" s="39" t="s">
        <v>2519</v>
      </c>
      <c r="H372" s="27" t="s">
        <v>1286</v>
      </c>
      <c r="I372" s="27" t="s">
        <v>1287</v>
      </c>
      <c r="J372" s="27" t="s">
        <v>1288</v>
      </c>
      <c r="K372" s="33">
        <v>45768</v>
      </c>
      <c r="L372" s="34" t="s">
        <v>27</v>
      </c>
      <c r="M372" s="35"/>
      <c r="N372" s="32" t="s">
        <v>22</v>
      </c>
      <c r="O372" s="33">
        <v>45744</v>
      </c>
      <c r="P372" s="33">
        <v>45814</v>
      </c>
      <c r="Q372" s="34" t="s">
        <v>2520</v>
      </c>
      <c r="R372" s="32" t="s">
        <v>15</v>
      </c>
      <c r="S372" s="36" t="s">
        <v>2498</v>
      </c>
      <c r="T372" s="37">
        <v>45769</v>
      </c>
      <c r="U372" s="37"/>
      <c r="V372" s="35"/>
      <c r="W372" s="35"/>
      <c r="X372" s="35"/>
      <c r="Y372" s="36"/>
      <c r="AA372" s="149"/>
    </row>
    <row r="373" spans="2:27" s="5" customFormat="1" ht="89.25" hidden="1">
      <c r="B373" s="32">
        <f t="shared" si="9"/>
        <v>368</v>
      </c>
      <c r="C373" s="543" t="s">
        <v>2521</v>
      </c>
      <c r="D373" s="32" t="s">
        <v>87</v>
      </c>
      <c r="E373" s="32" t="s">
        <v>2522</v>
      </c>
      <c r="F373" s="27">
        <v>9011311729</v>
      </c>
      <c r="G373" s="39" t="s">
        <v>2523</v>
      </c>
      <c r="H373" s="27" t="s">
        <v>231</v>
      </c>
      <c r="I373" s="27" t="s">
        <v>232</v>
      </c>
      <c r="J373" s="27" t="s">
        <v>233</v>
      </c>
      <c r="K373" s="33">
        <v>45768</v>
      </c>
      <c r="L373" s="34" t="s">
        <v>27</v>
      </c>
      <c r="M373" s="35"/>
      <c r="N373" s="32" t="s">
        <v>22</v>
      </c>
      <c r="O373" s="33">
        <v>45744</v>
      </c>
      <c r="P373" s="33">
        <v>45838</v>
      </c>
      <c r="Q373" s="34" t="s">
        <v>2524</v>
      </c>
      <c r="R373" s="32" t="s">
        <v>15</v>
      </c>
      <c r="S373" s="36" t="s">
        <v>2498</v>
      </c>
      <c r="T373" s="37">
        <v>45769</v>
      </c>
      <c r="U373" s="37"/>
      <c r="V373" s="35"/>
      <c r="W373" s="35"/>
      <c r="X373" s="35"/>
      <c r="Y373" s="36"/>
      <c r="AA373" s="149"/>
    </row>
    <row r="374" spans="2:27" s="5" customFormat="1" ht="89.25" hidden="1">
      <c r="B374" s="32">
        <f t="shared" si="9"/>
        <v>369</v>
      </c>
      <c r="C374" s="543" t="s">
        <v>2525</v>
      </c>
      <c r="D374" s="32" t="s">
        <v>87</v>
      </c>
      <c r="E374" s="32" t="s">
        <v>2526</v>
      </c>
      <c r="F374" s="38">
        <v>9016769218</v>
      </c>
      <c r="G374" s="39" t="s">
        <v>2527</v>
      </c>
      <c r="H374" s="27" t="s">
        <v>2528</v>
      </c>
      <c r="I374" s="27" t="s">
        <v>2529</v>
      </c>
      <c r="J374" s="27" t="s">
        <v>2530</v>
      </c>
      <c r="K374" s="33">
        <v>45768</v>
      </c>
      <c r="L374" s="34" t="s">
        <v>27</v>
      </c>
      <c r="M374" s="35"/>
      <c r="N374" s="32" t="s">
        <v>22</v>
      </c>
      <c r="O374" s="33">
        <v>45744</v>
      </c>
      <c r="P374" s="33">
        <v>45788</v>
      </c>
      <c r="Q374" s="34" t="s">
        <v>2531</v>
      </c>
      <c r="R374" s="32" t="s">
        <v>15</v>
      </c>
      <c r="S374" s="36" t="s">
        <v>2498</v>
      </c>
      <c r="T374" s="37">
        <v>45769</v>
      </c>
      <c r="U374" s="37"/>
      <c r="V374" s="35"/>
      <c r="W374" s="35"/>
      <c r="X374" s="35"/>
      <c r="Y374" s="36"/>
      <c r="AA374" s="149"/>
    </row>
    <row r="375" spans="2:27" s="5" customFormat="1" ht="38.25" hidden="1">
      <c r="B375" s="32">
        <f t="shared" si="9"/>
        <v>370</v>
      </c>
      <c r="C375" s="543" t="s">
        <v>2532</v>
      </c>
      <c r="D375" s="32" t="s">
        <v>87</v>
      </c>
      <c r="E375" s="32" t="s">
        <v>2533</v>
      </c>
      <c r="F375" s="27">
        <v>9014616947</v>
      </c>
      <c r="G375" s="39" t="s">
        <v>2534</v>
      </c>
      <c r="H375" s="27" t="s">
        <v>2535</v>
      </c>
      <c r="I375" s="27" t="s">
        <v>2536</v>
      </c>
      <c r="J375" s="27" t="s">
        <v>2537</v>
      </c>
      <c r="K375" s="33">
        <v>45768</v>
      </c>
      <c r="L375" s="34" t="s">
        <v>19</v>
      </c>
      <c r="M375" s="35"/>
      <c r="N375" s="32" t="s">
        <v>22</v>
      </c>
      <c r="O375" s="33">
        <v>45744</v>
      </c>
      <c r="P375" s="33">
        <v>45837</v>
      </c>
      <c r="Q375" s="34" t="s">
        <v>2538</v>
      </c>
      <c r="R375" s="32" t="s">
        <v>7</v>
      </c>
      <c r="S375" s="36"/>
      <c r="T375" s="35"/>
      <c r="U375" s="35"/>
      <c r="V375" s="35"/>
      <c r="W375" s="35"/>
      <c r="X375" s="35"/>
      <c r="Y375" s="36"/>
      <c r="AA375" s="149"/>
    </row>
    <row r="376" spans="2:27" s="5" customFormat="1" ht="89.25" hidden="1">
      <c r="B376" s="32">
        <f t="shared" si="9"/>
        <v>371</v>
      </c>
      <c r="C376" s="543" t="s">
        <v>2539</v>
      </c>
      <c r="D376" s="32" t="s">
        <v>87</v>
      </c>
      <c r="E376" s="32" t="s">
        <v>2540</v>
      </c>
      <c r="F376" s="27">
        <v>9001955976</v>
      </c>
      <c r="G376" s="39" t="s">
        <v>2541</v>
      </c>
      <c r="H376" s="27" t="s">
        <v>1413</v>
      </c>
      <c r="I376" s="27" t="s">
        <v>1414</v>
      </c>
      <c r="J376" s="27" t="s">
        <v>1415</v>
      </c>
      <c r="K376" s="33">
        <v>45768</v>
      </c>
      <c r="L376" s="34" t="s">
        <v>19</v>
      </c>
      <c r="M376" s="35"/>
      <c r="N376" s="32" t="s">
        <v>22</v>
      </c>
      <c r="O376" s="33">
        <v>45691</v>
      </c>
      <c r="P376" s="33">
        <v>45780</v>
      </c>
      <c r="Q376" s="34" t="s">
        <v>2542</v>
      </c>
      <c r="R376" s="32" t="s">
        <v>7</v>
      </c>
      <c r="S376" s="36" t="s">
        <v>2543</v>
      </c>
      <c r="T376" s="37">
        <v>45769</v>
      </c>
      <c r="U376" s="37"/>
      <c r="V376" s="35"/>
      <c r="W376" s="35"/>
      <c r="X376" s="35"/>
      <c r="Y376" s="36"/>
      <c r="AA376" s="149"/>
    </row>
    <row r="377" spans="2:27" s="5" customFormat="1" ht="195" hidden="1">
      <c r="B377" s="32">
        <f t="shared" si="9"/>
        <v>372</v>
      </c>
      <c r="C377" s="543" t="s">
        <v>2544</v>
      </c>
      <c r="D377" s="32" t="s">
        <v>87</v>
      </c>
      <c r="E377" s="32" t="s">
        <v>2545</v>
      </c>
      <c r="F377" s="27">
        <v>8280020391</v>
      </c>
      <c r="G377" s="39" t="s">
        <v>2546</v>
      </c>
      <c r="H377" s="27" t="s">
        <v>223</v>
      </c>
      <c r="I377" s="27" t="s">
        <v>224</v>
      </c>
      <c r="J377" s="27" t="s">
        <v>225</v>
      </c>
      <c r="K377" s="47">
        <v>45768</v>
      </c>
      <c r="L377" s="32" t="s">
        <v>19</v>
      </c>
      <c r="M377" s="34"/>
      <c r="N377" s="32" t="s">
        <v>22</v>
      </c>
      <c r="O377" s="47" t="s">
        <v>2547</v>
      </c>
      <c r="P377" s="47">
        <v>45839</v>
      </c>
      <c r="Q377" s="32">
        <v>100045637</v>
      </c>
      <c r="R377" s="32" t="s">
        <v>7</v>
      </c>
      <c r="S377" s="422" t="s">
        <v>2548</v>
      </c>
      <c r="T377" s="43">
        <v>45824</v>
      </c>
      <c r="U377" s="43">
        <v>45786</v>
      </c>
      <c r="V377" s="36" t="s">
        <v>2549</v>
      </c>
      <c r="W377" s="43">
        <v>45786</v>
      </c>
      <c r="X377" s="36"/>
      <c r="Y377" s="36" t="s">
        <v>2550</v>
      </c>
      <c r="AA377" s="149"/>
    </row>
    <row r="378" spans="2:27" s="5" customFormat="1" ht="45" hidden="1">
      <c r="B378" s="32">
        <f t="shared" si="9"/>
        <v>373</v>
      </c>
      <c r="C378" s="543" t="s">
        <v>2551</v>
      </c>
      <c r="D378" s="32" t="s">
        <v>87</v>
      </c>
      <c r="E378" s="32" t="s">
        <v>2552</v>
      </c>
      <c r="F378" s="27">
        <v>8400005854</v>
      </c>
      <c r="G378" s="39" t="s">
        <v>2553</v>
      </c>
      <c r="H378" s="27" t="s">
        <v>317</v>
      </c>
      <c r="I378" s="27" t="s">
        <v>318</v>
      </c>
      <c r="J378" s="27" t="s">
        <v>319</v>
      </c>
      <c r="K378" s="33">
        <v>45768</v>
      </c>
      <c r="L378" s="34" t="s">
        <v>19</v>
      </c>
      <c r="M378" s="35"/>
      <c r="N378" s="32" t="s">
        <v>22</v>
      </c>
      <c r="O378" s="33">
        <v>45708</v>
      </c>
      <c r="P378" s="33" t="s">
        <v>2554</v>
      </c>
      <c r="Q378" s="34" t="s">
        <v>2555</v>
      </c>
      <c r="R378" s="32" t="s">
        <v>18</v>
      </c>
      <c r="S378" s="36"/>
      <c r="T378" s="35"/>
      <c r="U378" s="35"/>
      <c r="V378" s="35"/>
      <c r="W378" s="35"/>
      <c r="X378" s="35"/>
      <c r="Y378" s="36"/>
      <c r="AA378" s="149"/>
    </row>
    <row r="379" spans="2:27" s="5" customFormat="1" ht="60" hidden="1">
      <c r="B379" s="32">
        <f t="shared" si="9"/>
        <v>374</v>
      </c>
      <c r="C379" s="543" t="s">
        <v>2556</v>
      </c>
      <c r="D379" s="32" t="s">
        <v>87</v>
      </c>
      <c r="E379" s="32" t="s">
        <v>2557</v>
      </c>
      <c r="F379" s="27">
        <v>9013964594</v>
      </c>
      <c r="G379" s="39" t="s">
        <v>2558</v>
      </c>
      <c r="H379" s="27" t="s">
        <v>2559</v>
      </c>
      <c r="I379" s="27" t="s">
        <v>2560</v>
      </c>
      <c r="J379" s="27" t="s">
        <v>2561</v>
      </c>
      <c r="K379" s="33">
        <v>45768</v>
      </c>
      <c r="L379" s="34" t="s">
        <v>19</v>
      </c>
      <c r="M379" s="34"/>
      <c r="N379" s="32" t="s">
        <v>22</v>
      </c>
      <c r="O379" s="33">
        <v>45741</v>
      </c>
      <c r="P379" s="33">
        <v>45792</v>
      </c>
      <c r="Q379" s="34" t="s">
        <v>2562</v>
      </c>
      <c r="R379" s="32" t="s">
        <v>7</v>
      </c>
      <c r="S379" s="65" t="s">
        <v>2563</v>
      </c>
      <c r="T379" s="37">
        <v>45790</v>
      </c>
      <c r="U379" s="37"/>
      <c r="V379" s="35"/>
      <c r="W379" s="35"/>
      <c r="X379" s="35" t="s">
        <v>1491</v>
      </c>
      <c r="Y379" s="36" t="s">
        <v>1074</v>
      </c>
      <c r="AA379" s="149"/>
    </row>
    <row r="380" spans="2:27" s="5" customFormat="1" ht="30" hidden="1">
      <c r="B380" s="32">
        <f t="shared" si="9"/>
        <v>375</v>
      </c>
      <c r="C380" s="543" t="s">
        <v>2564</v>
      </c>
      <c r="D380" s="32" t="s">
        <v>87</v>
      </c>
      <c r="E380" s="32" t="s">
        <v>2565</v>
      </c>
      <c r="F380" s="27">
        <v>9013404586</v>
      </c>
      <c r="G380" s="39" t="s">
        <v>2566</v>
      </c>
      <c r="H380" s="27" t="s">
        <v>1413</v>
      </c>
      <c r="I380" s="27" t="s">
        <v>1414</v>
      </c>
      <c r="J380" s="27" t="s">
        <v>1415</v>
      </c>
      <c r="K380" s="33">
        <v>45768</v>
      </c>
      <c r="L380" s="34" t="s">
        <v>19</v>
      </c>
      <c r="M380" s="35"/>
      <c r="N380" s="32" t="s">
        <v>22</v>
      </c>
      <c r="O380" s="33">
        <v>45726</v>
      </c>
      <c r="P380" s="33">
        <v>45796</v>
      </c>
      <c r="Q380" s="34" t="s">
        <v>2567</v>
      </c>
      <c r="R380" s="32" t="s">
        <v>18</v>
      </c>
      <c r="S380" s="36"/>
      <c r="T380" s="35"/>
      <c r="U380" s="35"/>
      <c r="V380" s="35"/>
      <c r="W380" s="35"/>
      <c r="X380" s="35"/>
      <c r="Y380" s="36"/>
      <c r="AA380" s="149"/>
    </row>
    <row r="381" spans="2:27" s="5" customFormat="1" ht="60" hidden="1">
      <c r="B381" s="32">
        <f t="shared" si="9"/>
        <v>376</v>
      </c>
      <c r="C381" s="543" t="s">
        <v>2568</v>
      </c>
      <c r="D381" s="32" t="s">
        <v>87</v>
      </c>
      <c r="E381" s="32" t="s">
        <v>2569</v>
      </c>
      <c r="F381" s="27">
        <v>9012044079</v>
      </c>
      <c r="G381" s="39" t="s">
        <v>2570</v>
      </c>
      <c r="H381" s="27" t="s">
        <v>2485</v>
      </c>
      <c r="I381" s="27" t="s">
        <v>2486</v>
      </c>
      <c r="J381" s="27" t="s">
        <v>2487</v>
      </c>
      <c r="K381" s="33">
        <v>45768</v>
      </c>
      <c r="L381" s="34" t="s">
        <v>19</v>
      </c>
      <c r="M381" s="35"/>
      <c r="N381" s="32" t="s">
        <v>22</v>
      </c>
      <c r="O381" s="33">
        <v>45689</v>
      </c>
      <c r="P381" s="33">
        <v>45794</v>
      </c>
      <c r="Q381" s="34">
        <v>100040194</v>
      </c>
      <c r="R381" s="32" t="s">
        <v>11</v>
      </c>
      <c r="S381" s="82" t="s">
        <v>2571</v>
      </c>
      <c r="T381" s="37">
        <v>45791</v>
      </c>
      <c r="U381" s="37">
        <v>45791</v>
      </c>
      <c r="V381" s="35"/>
      <c r="W381" s="35"/>
      <c r="X381" s="35"/>
      <c r="Y381" s="36" t="s">
        <v>1151</v>
      </c>
      <c r="AA381" s="149"/>
    </row>
    <row r="382" spans="2:27" s="5" customFormat="1" ht="89.25" hidden="1">
      <c r="B382" s="32">
        <f t="shared" si="9"/>
        <v>377</v>
      </c>
      <c r="C382" s="543" t="s">
        <v>2572</v>
      </c>
      <c r="D382" s="32" t="s">
        <v>87</v>
      </c>
      <c r="E382" s="32" t="s">
        <v>2573</v>
      </c>
      <c r="F382" s="27">
        <v>9007540928</v>
      </c>
      <c r="G382" s="39" t="s">
        <v>2574</v>
      </c>
      <c r="H382" s="27" t="s">
        <v>2575</v>
      </c>
      <c r="I382" s="27" t="s">
        <v>2576</v>
      </c>
      <c r="J382" s="27" t="s">
        <v>2577</v>
      </c>
      <c r="K382" s="33">
        <v>45768</v>
      </c>
      <c r="L382" s="34" t="s">
        <v>19</v>
      </c>
      <c r="M382" s="34"/>
      <c r="N382" s="32" t="s">
        <v>22</v>
      </c>
      <c r="O382" s="33">
        <v>45691</v>
      </c>
      <c r="P382" s="33" t="s">
        <v>2578</v>
      </c>
      <c r="Q382" s="34" t="s">
        <v>2579</v>
      </c>
      <c r="R382" s="32" t="s">
        <v>11</v>
      </c>
      <c r="S382" s="36" t="s">
        <v>94</v>
      </c>
      <c r="T382" s="35"/>
      <c r="U382" s="35"/>
      <c r="V382" s="35"/>
      <c r="W382" s="35"/>
      <c r="X382" s="35"/>
      <c r="Y382" s="36"/>
      <c r="AA382" s="149"/>
    </row>
    <row r="383" spans="2:27" s="5" customFormat="1" ht="63.75" hidden="1">
      <c r="B383" s="32">
        <f t="shared" si="9"/>
        <v>378</v>
      </c>
      <c r="C383" s="543" t="s">
        <v>2580</v>
      </c>
      <c r="D383" s="32" t="s">
        <v>87</v>
      </c>
      <c r="E383" s="32" t="s">
        <v>2581</v>
      </c>
      <c r="F383" s="27">
        <v>9016676279</v>
      </c>
      <c r="G383" s="39" t="s">
        <v>2582</v>
      </c>
      <c r="H383" s="27" t="s">
        <v>381</v>
      </c>
      <c r="I383" s="27" t="s">
        <v>382</v>
      </c>
      <c r="J383" s="27" t="s">
        <v>383</v>
      </c>
      <c r="K383" s="33">
        <v>45768</v>
      </c>
      <c r="L383" s="34" t="s">
        <v>19</v>
      </c>
      <c r="M383" s="34"/>
      <c r="N383" s="32" t="s">
        <v>22</v>
      </c>
      <c r="O383" s="33" t="s">
        <v>2583</v>
      </c>
      <c r="P383" s="33" t="s">
        <v>2584</v>
      </c>
      <c r="Q383" s="34">
        <v>100001336</v>
      </c>
      <c r="R383" s="32" t="s">
        <v>11</v>
      </c>
      <c r="S383" s="36" t="s">
        <v>94</v>
      </c>
      <c r="T383" s="35"/>
      <c r="U383" s="35"/>
      <c r="V383" s="35"/>
      <c r="W383" s="35"/>
      <c r="X383" s="35"/>
      <c r="Y383" s="36"/>
      <c r="AA383" s="149"/>
    </row>
    <row r="384" spans="2:27" s="5" customFormat="1" ht="51" hidden="1">
      <c r="B384" s="32">
        <f t="shared" si="9"/>
        <v>379</v>
      </c>
      <c r="C384" s="543" t="s">
        <v>2585</v>
      </c>
      <c r="D384" s="32" t="s">
        <v>87</v>
      </c>
      <c r="E384" s="32" t="s">
        <v>2586</v>
      </c>
      <c r="F384" s="27">
        <v>9015050671</v>
      </c>
      <c r="G384" s="39" t="s">
        <v>2587</v>
      </c>
      <c r="H384" s="27" t="s">
        <v>2485</v>
      </c>
      <c r="I384" s="27" t="s">
        <v>2486</v>
      </c>
      <c r="J384" s="27" t="s">
        <v>2487</v>
      </c>
      <c r="K384" s="33">
        <v>45768</v>
      </c>
      <c r="L384" s="34" t="s">
        <v>19</v>
      </c>
      <c r="M384" s="34"/>
      <c r="N384" s="32" t="s">
        <v>22</v>
      </c>
      <c r="O384" s="33">
        <v>45690</v>
      </c>
      <c r="P384" s="33">
        <v>45802</v>
      </c>
      <c r="Q384" s="34" t="s">
        <v>2588</v>
      </c>
      <c r="R384" s="32" t="s">
        <v>11</v>
      </c>
      <c r="S384" s="36" t="s">
        <v>94</v>
      </c>
      <c r="T384" s="35"/>
      <c r="U384" s="35"/>
      <c r="V384" s="35"/>
      <c r="W384" s="35"/>
      <c r="X384" s="35"/>
      <c r="Y384" s="36"/>
      <c r="AA384" s="149"/>
    </row>
    <row r="385" spans="2:27" s="5" customFormat="1" ht="30" hidden="1">
      <c r="B385" s="32">
        <f t="shared" si="9"/>
        <v>380</v>
      </c>
      <c r="C385" s="543" t="s">
        <v>2589</v>
      </c>
      <c r="D385" s="32" t="s">
        <v>87</v>
      </c>
      <c r="E385" s="32" t="s">
        <v>2590</v>
      </c>
      <c r="F385" s="27">
        <v>8000160399</v>
      </c>
      <c r="G385" s="39" t="s">
        <v>2591</v>
      </c>
      <c r="H385" s="27" t="s">
        <v>169</v>
      </c>
      <c r="I385" s="27" t="s">
        <v>170</v>
      </c>
      <c r="J385" s="27" t="s">
        <v>171</v>
      </c>
      <c r="K385" s="33">
        <v>45768</v>
      </c>
      <c r="L385" s="34" t="s">
        <v>21</v>
      </c>
      <c r="M385" s="35"/>
      <c r="N385" s="32" t="s">
        <v>22</v>
      </c>
      <c r="O385" s="33">
        <v>45754</v>
      </c>
      <c r="P385" s="33">
        <v>45815</v>
      </c>
      <c r="Q385" s="83" t="s">
        <v>2592</v>
      </c>
      <c r="R385" s="32" t="s">
        <v>7</v>
      </c>
      <c r="S385" s="50" t="s">
        <v>2593</v>
      </c>
      <c r="T385" s="37">
        <v>45769</v>
      </c>
      <c r="U385" s="37">
        <v>45775</v>
      </c>
      <c r="V385" s="37" t="s">
        <v>2594</v>
      </c>
      <c r="W385" s="37">
        <v>45775</v>
      </c>
      <c r="X385" s="35"/>
      <c r="Y385" s="36"/>
      <c r="AA385" s="149"/>
    </row>
    <row r="386" spans="2:27" s="5" customFormat="1" ht="30" hidden="1">
      <c r="B386" s="32">
        <f t="shared" si="9"/>
        <v>381</v>
      </c>
      <c r="C386" s="543" t="s">
        <v>2595</v>
      </c>
      <c r="D386" s="32" t="s">
        <v>87</v>
      </c>
      <c r="E386" s="32" t="s">
        <v>2596</v>
      </c>
      <c r="F386" s="27">
        <v>9018756224</v>
      </c>
      <c r="G386" s="39" t="s">
        <v>2597</v>
      </c>
      <c r="H386" s="27" t="s">
        <v>2598</v>
      </c>
      <c r="I386" s="27" t="s">
        <v>2599</v>
      </c>
      <c r="J386" s="27" t="s">
        <v>2600</v>
      </c>
      <c r="K386" s="33">
        <v>45768</v>
      </c>
      <c r="L386" s="34" t="s">
        <v>21</v>
      </c>
      <c r="M386" s="35"/>
      <c r="N386" s="32" t="s">
        <v>22</v>
      </c>
      <c r="O386" s="33">
        <v>45724</v>
      </c>
      <c r="P386" s="33">
        <v>45900</v>
      </c>
      <c r="Q386" s="34" t="s">
        <v>2601</v>
      </c>
      <c r="R386" s="32" t="s">
        <v>18</v>
      </c>
      <c r="S386" s="36"/>
      <c r="T386" s="35"/>
      <c r="U386" s="35"/>
      <c r="V386" s="35"/>
      <c r="W386" s="35"/>
      <c r="X386" s="35"/>
      <c r="Y386" s="36"/>
      <c r="AA386" s="149"/>
    </row>
    <row r="387" spans="2:27" s="5" customFormat="1" ht="38.25" hidden="1">
      <c r="B387" s="32">
        <f t="shared" si="9"/>
        <v>382</v>
      </c>
      <c r="C387" s="543" t="s">
        <v>2602</v>
      </c>
      <c r="D387" s="32" t="s">
        <v>87</v>
      </c>
      <c r="E387" s="32" t="s">
        <v>2603</v>
      </c>
      <c r="F387" s="27">
        <v>9000665049</v>
      </c>
      <c r="G387" s="39" t="s">
        <v>2604</v>
      </c>
      <c r="H387" s="27" t="s">
        <v>1893</v>
      </c>
      <c r="I387" s="27" t="s">
        <v>1894</v>
      </c>
      <c r="J387" s="27" t="s">
        <v>1895</v>
      </c>
      <c r="K387" s="33">
        <v>45768</v>
      </c>
      <c r="L387" s="34" t="s">
        <v>21</v>
      </c>
      <c r="M387" s="34"/>
      <c r="N387" s="32" t="s">
        <v>22</v>
      </c>
      <c r="O387" s="33">
        <v>45749</v>
      </c>
      <c r="P387" s="33">
        <v>45828</v>
      </c>
      <c r="Q387" s="34" t="s">
        <v>2605</v>
      </c>
      <c r="R387" s="32" t="s">
        <v>7</v>
      </c>
      <c r="S387" s="42"/>
      <c r="T387" s="37"/>
      <c r="U387" s="37"/>
      <c r="V387" s="35"/>
      <c r="W387" s="35"/>
      <c r="X387" s="35"/>
      <c r="Y387" s="36"/>
      <c r="AA387" s="149"/>
    </row>
    <row r="388" spans="2:27" s="5" customFormat="1" ht="76.5" hidden="1">
      <c r="B388" s="32">
        <f t="shared" si="9"/>
        <v>383</v>
      </c>
      <c r="C388" s="543" t="s">
        <v>2606</v>
      </c>
      <c r="D388" s="32" t="s">
        <v>87</v>
      </c>
      <c r="E388" s="32" t="s">
        <v>2607</v>
      </c>
      <c r="F388" s="27">
        <v>9010456380</v>
      </c>
      <c r="G388" s="39" t="s">
        <v>2608</v>
      </c>
      <c r="H388" s="27" t="s">
        <v>532</v>
      </c>
      <c r="I388" s="27" t="s">
        <v>533</v>
      </c>
      <c r="J388" s="27" t="s">
        <v>534</v>
      </c>
      <c r="K388" s="33">
        <v>45768</v>
      </c>
      <c r="L388" s="34" t="s">
        <v>21</v>
      </c>
      <c r="M388" s="34"/>
      <c r="N388" s="32" t="s">
        <v>22</v>
      </c>
      <c r="O388" s="33">
        <v>45717</v>
      </c>
      <c r="P388" s="33">
        <v>45833</v>
      </c>
      <c r="Q388" s="34" t="s">
        <v>2609</v>
      </c>
      <c r="R388" s="32" t="s">
        <v>7</v>
      </c>
      <c r="S388" s="42"/>
      <c r="T388" s="37"/>
      <c r="U388" s="37"/>
      <c r="V388" s="35"/>
      <c r="W388" s="35"/>
      <c r="X388" s="35"/>
      <c r="Y388" s="36"/>
      <c r="AA388" s="149"/>
    </row>
    <row r="389" spans="2:27" s="5" customFormat="1" ht="60" hidden="1">
      <c r="B389" s="32">
        <f t="shared" si="9"/>
        <v>384</v>
      </c>
      <c r="C389" s="543" t="s">
        <v>2610</v>
      </c>
      <c r="D389" s="32" t="s">
        <v>87</v>
      </c>
      <c r="E389" s="32" t="s">
        <v>2611</v>
      </c>
      <c r="F389" s="27">
        <v>9018120271</v>
      </c>
      <c r="G389" s="39" t="s">
        <v>2612</v>
      </c>
      <c r="H389" s="27" t="s">
        <v>2613</v>
      </c>
      <c r="I389" s="27" t="s">
        <v>2614</v>
      </c>
      <c r="J389" s="27" t="s">
        <v>2615</v>
      </c>
      <c r="K389" s="33">
        <v>45768</v>
      </c>
      <c r="L389" s="34" t="s">
        <v>21</v>
      </c>
      <c r="M389" s="35"/>
      <c r="N389" s="32" t="s">
        <v>22</v>
      </c>
      <c r="O389" s="33">
        <v>45747</v>
      </c>
      <c r="P389" s="33">
        <v>45869</v>
      </c>
      <c r="Q389" s="34" t="s">
        <v>2616</v>
      </c>
      <c r="R389" s="32" t="s">
        <v>18</v>
      </c>
      <c r="S389" s="36"/>
      <c r="T389" s="35"/>
      <c r="U389" s="35"/>
      <c r="V389" s="35"/>
      <c r="W389" s="35"/>
      <c r="X389" s="35"/>
      <c r="Y389" s="36"/>
      <c r="AA389" s="149"/>
    </row>
    <row r="390" spans="2:27" s="5" customFormat="1" ht="60" hidden="1">
      <c r="B390" s="32">
        <f t="shared" si="9"/>
        <v>385</v>
      </c>
      <c r="C390" s="543" t="s">
        <v>2617</v>
      </c>
      <c r="D390" s="32" t="s">
        <v>87</v>
      </c>
      <c r="E390" s="32" t="s">
        <v>2618</v>
      </c>
      <c r="F390" s="27">
        <v>9006174229</v>
      </c>
      <c r="G390" s="39" t="s">
        <v>2619</v>
      </c>
      <c r="H390" s="27" t="s">
        <v>1010</v>
      </c>
      <c r="I390" s="27" t="s">
        <v>1011</v>
      </c>
      <c r="J390" s="27" t="s">
        <v>1012</v>
      </c>
      <c r="K390" s="33">
        <v>45768</v>
      </c>
      <c r="L390" s="34" t="s">
        <v>21</v>
      </c>
      <c r="M390" s="34"/>
      <c r="N390" s="32" t="s">
        <v>22</v>
      </c>
      <c r="O390" s="33">
        <v>45689</v>
      </c>
      <c r="P390" s="33">
        <v>45831</v>
      </c>
      <c r="Q390" s="34" t="s">
        <v>2620</v>
      </c>
      <c r="R390" s="32" t="s">
        <v>7</v>
      </c>
      <c r="S390" s="545" t="s">
        <v>2621</v>
      </c>
      <c r="T390" s="37">
        <v>45791</v>
      </c>
      <c r="U390" s="37">
        <v>45791</v>
      </c>
      <c r="V390" s="36" t="s">
        <v>2622</v>
      </c>
      <c r="W390" s="35"/>
      <c r="X390" s="37" t="s">
        <v>1491</v>
      </c>
      <c r="Y390" s="36" t="s">
        <v>1151</v>
      </c>
      <c r="AA390" s="149"/>
    </row>
    <row r="391" spans="2:27" s="5" customFormat="1" ht="45" hidden="1">
      <c r="B391" s="32">
        <f t="shared" si="9"/>
        <v>386</v>
      </c>
      <c r="C391" s="543" t="s">
        <v>2623</v>
      </c>
      <c r="D391" s="32" t="s">
        <v>87</v>
      </c>
      <c r="E391" s="32" t="s">
        <v>2624</v>
      </c>
      <c r="F391" s="38">
        <v>9002188047</v>
      </c>
      <c r="G391" s="39" t="s">
        <v>2625</v>
      </c>
      <c r="H391" s="19" t="s">
        <v>2485</v>
      </c>
      <c r="I391" s="27" t="s">
        <v>2486</v>
      </c>
      <c r="J391" s="27" t="s">
        <v>2487</v>
      </c>
      <c r="K391" s="33">
        <v>45768</v>
      </c>
      <c r="L391" s="34" t="s">
        <v>21</v>
      </c>
      <c r="M391" s="35"/>
      <c r="N391" s="32" t="s">
        <v>22</v>
      </c>
      <c r="O391" s="33">
        <v>45809</v>
      </c>
      <c r="P391" s="33">
        <v>45837</v>
      </c>
      <c r="Q391" s="34" t="s">
        <v>2626</v>
      </c>
      <c r="R391" s="32" t="s">
        <v>11</v>
      </c>
      <c r="S391" s="42" t="s">
        <v>94</v>
      </c>
      <c r="T391" s="37"/>
      <c r="U391" s="37"/>
      <c r="V391" s="35"/>
      <c r="W391" s="35"/>
      <c r="X391" s="35"/>
      <c r="Y391" s="36"/>
      <c r="AA391" s="149"/>
    </row>
    <row r="392" spans="2:27" s="5" customFormat="1" ht="51" hidden="1">
      <c r="B392" s="32">
        <f t="shared" si="9"/>
        <v>387</v>
      </c>
      <c r="C392" s="543" t="s">
        <v>2627</v>
      </c>
      <c r="D392" s="32" t="s">
        <v>87</v>
      </c>
      <c r="E392" s="32" t="s">
        <v>2628</v>
      </c>
      <c r="F392" s="27">
        <v>9009989223</v>
      </c>
      <c r="G392" s="39" t="s">
        <v>2629</v>
      </c>
      <c r="H392" s="27" t="s">
        <v>2630</v>
      </c>
      <c r="I392" s="27" t="s">
        <v>2631</v>
      </c>
      <c r="J392" s="27" t="s">
        <v>2632</v>
      </c>
      <c r="K392" s="33">
        <v>45768</v>
      </c>
      <c r="L392" s="34" t="s">
        <v>21</v>
      </c>
      <c r="M392" s="35"/>
      <c r="N392" s="32" t="s">
        <v>22</v>
      </c>
      <c r="O392" s="33">
        <v>45724</v>
      </c>
      <c r="P392" s="33">
        <v>45824</v>
      </c>
      <c r="Q392" s="34" t="s">
        <v>2633</v>
      </c>
      <c r="R392" s="32" t="s">
        <v>18</v>
      </c>
      <c r="S392" s="36"/>
      <c r="T392" s="35"/>
      <c r="U392" s="35"/>
      <c r="V392" s="35"/>
      <c r="W392" s="35"/>
      <c r="X392" s="35"/>
      <c r="Y392" s="36"/>
      <c r="AA392" s="149"/>
    </row>
    <row r="393" spans="2:27" s="5" customFormat="1" ht="63.75" hidden="1">
      <c r="B393" s="32">
        <f t="shared" si="9"/>
        <v>388</v>
      </c>
      <c r="C393" s="543" t="s">
        <v>2634</v>
      </c>
      <c r="D393" s="32" t="s">
        <v>87</v>
      </c>
      <c r="E393" s="32" t="s">
        <v>2635</v>
      </c>
      <c r="F393" s="27">
        <v>9017722243</v>
      </c>
      <c r="G393" s="39" t="s">
        <v>2636</v>
      </c>
      <c r="H393" s="27" t="s">
        <v>2637</v>
      </c>
      <c r="I393" s="27" t="s">
        <v>2638</v>
      </c>
      <c r="J393" s="27" t="s">
        <v>2639</v>
      </c>
      <c r="K393" s="33">
        <v>45768</v>
      </c>
      <c r="L393" s="34" t="s">
        <v>21</v>
      </c>
      <c r="M393" s="34"/>
      <c r="N393" s="32" t="s">
        <v>22</v>
      </c>
      <c r="O393" s="33">
        <v>45719</v>
      </c>
      <c r="P393" s="33">
        <v>45814</v>
      </c>
      <c r="Q393" s="34" t="s">
        <v>2640</v>
      </c>
      <c r="R393" s="32" t="s">
        <v>7</v>
      </c>
      <c r="S393" s="51" t="s">
        <v>2593</v>
      </c>
      <c r="T393" s="37">
        <v>45769</v>
      </c>
      <c r="U393" s="37"/>
      <c r="V393" s="35"/>
      <c r="W393" s="35"/>
      <c r="X393" s="35"/>
      <c r="Y393" s="36" t="s">
        <v>1409</v>
      </c>
      <c r="AA393" s="149"/>
    </row>
    <row r="394" spans="2:27" s="5" customFormat="1" ht="45" hidden="1">
      <c r="B394" s="32">
        <f t="shared" si="9"/>
        <v>389</v>
      </c>
      <c r="C394" s="543" t="s">
        <v>2641</v>
      </c>
      <c r="D394" s="32" t="s">
        <v>87</v>
      </c>
      <c r="E394" s="32" t="s">
        <v>2642</v>
      </c>
      <c r="F394" s="27">
        <v>9010753685</v>
      </c>
      <c r="G394" s="39" t="s">
        <v>2643</v>
      </c>
      <c r="H394" s="27" t="s">
        <v>734</v>
      </c>
      <c r="I394" s="27" t="s">
        <v>735</v>
      </c>
      <c r="J394" s="27" t="s">
        <v>736</v>
      </c>
      <c r="K394" s="33">
        <v>45768</v>
      </c>
      <c r="L394" s="34" t="s">
        <v>21</v>
      </c>
      <c r="M394" s="35"/>
      <c r="N394" s="32" t="s">
        <v>22</v>
      </c>
      <c r="O394" s="33">
        <v>45691</v>
      </c>
      <c r="P394" s="33">
        <v>45873</v>
      </c>
      <c r="Q394" s="34" t="s">
        <v>2644</v>
      </c>
      <c r="R394" s="32" t="s">
        <v>18</v>
      </c>
      <c r="S394" s="36"/>
      <c r="T394" s="35"/>
      <c r="U394" s="35"/>
      <c r="V394" s="35"/>
      <c r="W394" s="35"/>
      <c r="X394" s="35"/>
      <c r="Y394" s="36"/>
      <c r="AA394" s="149"/>
    </row>
    <row r="395" spans="2:27" s="5" customFormat="1" ht="60" hidden="1">
      <c r="B395" s="32">
        <f t="shared" si="9"/>
        <v>390</v>
      </c>
      <c r="C395" s="543" t="s">
        <v>2645</v>
      </c>
      <c r="D395" s="32" t="s">
        <v>87</v>
      </c>
      <c r="E395" s="32" t="s">
        <v>2646</v>
      </c>
      <c r="F395" s="27">
        <v>9008885813</v>
      </c>
      <c r="G395" s="39" t="s">
        <v>2647</v>
      </c>
      <c r="H395" s="19" t="s">
        <v>353</v>
      </c>
      <c r="I395" s="27" t="s">
        <v>354</v>
      </c>
      <c r="J395" s="27" t="s">
        <v>355</v>
      </c>
      <c r="K395" s="33">
        <v>45768</v>
      </c>
      <c r="L395" s="34" t="s">
        <v>21</v>
      </c>
      <c r="M395" s="35"/>
      <c r="N395" s="32" t="s">
        <v>22</v>
      </c>
      <c r="O395" s="33">
        <v>45759</v>
      </c>
      <c r="P395" s="33">
        <v>45820</v>
      </c>
      <c r="Q395" s="34" t="s">
        <v>2648</v>
      </c>
      <c r="R395" s="32" t="s">
        <v>11</v>
      </c>
      <c r="S395" s="36"/>
      <c r="T395" s="37"/>
      <c r="U395" s="37"/>
      <c r="V395" s="35"/>
      <c r="W395" s="35"/>
      <c r="X395" s="35"/>
      <c r="Y395" s="36"/>
      <c r="AA395" s="149"/>
    </row>
    <row r="396" spans="2:27" s="5" customFormat="1" ht="30" hidden="1">
      <c r="B396" s="32">
        <f t="shared" si="9"/>
        <v>391</v>
      </c>
      <c r="C396" s="543" t="s">
        <v>2649</v>
      </c>
      <c r="D396" s="32" t="s">
        <v>87</v>
      </c>
      <c r="E396" s="32" t="s">
        <v>2650</v>
      </c>
      <c r="F396" s="27">
        <v>8270009409</v>
      </c>
      <c r="G396" s="39" t="s">
        <v>2651</v>
      </c>
      <c r="H396" s="84">
        <v>27833000</v>
      </c>
      <c r="I396" s="85">
        <v>22266400</v>
      </c>
      <c r="J396" s="85">
        <v>5566600</v>
      </c>
      <c r="K396" s="33">
        <v>45770</v>
      </c>
      <c r="L396" s="34" t="s">
        <v>23</v>
      </c>
      <c r="M396" s="35"/>
      <c r="N396" s="32" t="s">
        <v>22</v>
      </c>
      <c r="O396" s="33">
        <v>45671</v>
      </c>
      <c r="P396" s="33">
        <v>45823</v>
      </c>
      <c r="Q396" s="34" t="s">
        <v>2652</v>
      </c>
      <c r="R396" s="32" t="s">
        <v>11</v>
      </c>
      <c r="S396" s="36" t="s">
        <v>94</v>
      </c>
      <c r="T396" s="37"/>
      <c r="U396" s="37"/>
      <c r="V396" s="35"/>
      <c r="W396" s="35"/>
      <c r="X396" s="35"/>
      <c r="Y396" s="36"/>
      <c r="AA396" s="149"/>
    </row>
    <row r="397" spans="2:27" s="5" customFormat="1" ht="30" hidden="1">
      <c r="B397" s="32">
        <f t="shared" si="9"/>
        <v>392</v>
      </c>
      <c r="C397" s="543" t="s">
        <v>2653</v>
      </c>
      <c r="D397" s="32" t="s">
        <v>87</v>
      </c>
      <c r="E397" s="32" t="s">
        <v>2654</v>
      </c>
      <c r="F397" s="27" t="s">
        <v>2655</v>
      </c>
      <c r="G397" s="39" t="s">
        <v>2656</v>
      </c>
      <c r="H397" s="85">
        <v>12444000</v>
      </c>
      <c r="I397" s="85">
        <v>9955200</v>
      </c>
      <c r="J397" s="85">
        <v>2488800</v>
      </c>
      <c r="K397" s="33">
        <v>45770</v>
      </c>
      <c r="L397" s="34" t="s">
        <v>23</v>
      </c>
      <c r="M397" s="35"/>
      <c r="N397" s="32" t="s">
        <v>22</v>
      </c>
      <c r="O397" s="33">
        <v>45728</v>
      </c>
      <c r="P397" s="33">
        <v>45792</v>
      </c>
      <c r="Q397" s="34" t="s">
        <v>2657</v>
      </c>
      <c r="R397" s="32" t="s">
        <v>15</v>
      </c>
      <c r="S397" s="36"/>
      <c r="T397" s="37"/>
      <c r="U397" s="37"/>
      <c r="V397" s="35"/>
      <c r="W397" s="35"/>
      <c r="X397" s="35"/>
      <c r="Y397" s="36"/>
      <c r="AA397" s="149"/>
    </row>
    <row r="398" spans="2:27" s="5" customFormat="1" ht="60" hidden="1">
      <c r="B398" s="32">
        <f t="shared" si="9"/>
        <v>393</v>
      </c>
      <c r="C398" s="543" t="s">
        <v>2658</v>
      </c>
      <c r="D398" s="32" t="s">
        <v>87</v>
      </c>
      <c r="E398" s="32" t="s">
        <v>2659</v>
      </c>
      <c r="F398" s="27" t="s">
        <v>2660</v>
      </c>
      <c r="G398" s="39" t="s">
        <v>2661</v>
      </c>
      <c r="H398" s="85">
        <v>25190000</v>
      </c>
      <c r="I398" s="85">
        <v>20152000</v>
      </c>
      <c r="J398" s="85">
        <v>5038000</v>
      </c>
      <c r="K398" s="33">
        <v>45770</v>
      </c>
      <c r="L398" s="34" t="s">
        <v>23</v>
      </c>
      <c r="M398" s="34"/>
      <c r="N398" s="32" t="s">
        <v>22</v>
      </c>
      <c r="O398" s="33">
        <v>45703</v>
      </c>
      <c r="P398" s="33">
        <v>45814</v>
      </c>
      <c r="Q398" s="34">
        <v>4249140</v>
      </c>
      <c r="R398" s="32" t="s">
        <v>11</v>
      </c>
      <c r="S398" s="65" t="s">
        <v>2662</v>
      </c>
      <c r="T398" s="37">
        <v>45771</v>
      </c>
      <c r="U398" s="37">
        <v>45797</v>
      </c>
      <c r="V398" s="35" t="s">
        <v>2663</v>
      </c>
      <c r="W398" s="35"/>
      <c r="X398" s="35"/>
      <c r="Y398" s="36" t="s">
        <v>1409</v>
      </c>
      <c r="AA398" s="149"/>
    </row>
    <row r="399" spans="2:27" s="5" customFormat="1" ht="89.25" hidden="1">
      <c r="B399" s="32">
        <f t="shared" si="9"/>
        <v>394</v>
      </c>
      <c r="C399" s="543" t="s">
        <v>2664</v>
      </c>
      <c r="D399" s="32" t="s">
        <v>87</v>
      </c>
      <c r="E399" s="32" t="s">
        <v>2665</v>
      </c>
      <c r="F399" s="27" t="s">
        <v>2666</v>
      </c>
      <c r="G399" s="39" t="s">
        <v>2667</v>
      </c>
      <c r="H399" s="85">
        <v>27877000</v>
      </c>
      <c r="I399" s="85">
        <v>22301600</v>
      </c>
      <c r="J399" s="85">
        <v>5575400</v>
      </c>
      <c r="K399" s="33">
        <v>45770</v>
      </c>
      <c r="L399" s="34" t="s">
        <v>23</v>
      </c>
      <c r="M399" s="35"/>
      <c r="N399" s="32" t="s">
        <v>22</v>
      </c>
      <c r="O399" s="33">
        <v>45706</v>
      </c>
      <c r="P399" s="33">
        <v>45813</v>
      </c>
      <c r="Q399" s="34" t="s">
        <v>2668</v>
      </c>
      <c r="R399" s="32" t="s">
        <v>15</v>
      </c>
      <c r="S399" s="36"/>
      <c r="T399" s="37"/>
      <c r="U399" s="37"/>
      <c r="V399" s="35"/>
      <c r="W399" s="35"/>
      <c r="X399" s="35"/>
      <c r="Y399" s="36"/>
      <c r="AA399" s="149"/>
    </row>
    <row r="400" spans="2:27" s="5" customFormat="1" ht="60" hidden="1">
      <c r="B400" s="32">
        <f t="shared" si="9"/>
        <v>395</v>
      </c>
      <c r="C400" s="543" t="s">
        <v>2669</v>
      </c>
      <c r="D400" s="32" t="s">
        <v>87</v>
      </c>
      <c r="E400" s="32" t="s">
        <v>2670</v>
      </c>
      <c r="F400" s="27" t="s">
        <v>2671</v>
      </c>
      <c r="G400" s="39" t="s">
        <v>2672</v>
      </c>
      <c r="H400" s="85">
        <v>20559000</v>
      </c>
      <c r="I400" s="85">
        <v>16447200</v>
      </c>
      <c r="J400" s="85">
        <v>4111800</v>
      </c>
      <c r="K400" s="33">
        <v>45770</v>
      </c>
      <c r="L400" s="34" t="s">
        <v>23</v>
      </c>
      <c r="M400" s="35"/>
      <c r="N400" s="32" t="s">
        <v>22</v>
      </c>
      <c r="O400" s="33">
        <v>45686</v>
      </c>
      <c r="P400" s="33">
        <v>45807</v>
      </c>
      <c r="Q400" s="34" t="s">
        <v>2673</v>
      </c>
      <c r="R400" s="32" t="s">
        <v>15</v>
      </c>
      <c r="S400" s="36"/>
      <c r="T400" s="37"/>
      <c r="U400" s="37"/>
      <c r="V400" s="35"/>
      <c r="W400" s="35"/>
      <c r="X400" s="35"/>
      <c r="Y400" s="36"/>
      <c r="AA400" s="149"/>
    </row>
    <row r="401" spans="2:27" s="5" customFormat="1" ht="135" hidden="1">
      <c r="B401" s="32">
        <f t="shared" si="9"/>
        <v>396</v>
      </c>
      <c r="C401" s="543" t="s">
        <v>2674</v>
      </c>
      <c r="D401" s="32" t="s">
        <v>87</v>
      </c>
      <c r="E401" s="32" t="s">
        <v>2675</v>
      </c>
      <c r="F401" s="27" t="s">
        <v>2676</v>
      </c>
      <c r="G401" s="39" t="s">
        <v>2677</v>
      </c>
      <c r="H401" s="85">
        <v>24378000</v>
      </c>
      <c r="I401" s="85">
        <v>19502400</v>
      </c>
      <c r="J401" s="85">
        <v>4875600</v>
      </c>
      <c r="K401" s="33">
        <v>45770</v>
      </c>
      <c r="L401" s="34" t="s">
        <v>27</v>
      </c>
      <c r="M401" s="34"/>
      <c r="N401" s="32" t="s">
        <v>22</v>
      </c>
      <c r="O401" s="33">
        <v>45744</v>
      </c>
      <c r="P401" s="33">
        <v>45782</v>
      </c>
      <c r="Q401" s="34" t="s">
        <v>2678</v>
      </c>
      <c r="R401" s="32" t="s">
        <v>7</v>
      </c>
      <c r="S401" s="65" t="s">
        <v>2679</v>
      </c>
      <c r="T401" s="37">
        <v>45777</v>
      </c>
      <c r="U401" s="37"/>
      <c r="V401" s="35"/>
      <c r="W401" s="35"/>
      <c r="X401" s="35"/>
      <c r="Y401" s="36"/>
      <c r="AA401" s="149"/>
    </row>
    <row r="402" spans="2:27" s="5" customFormat="1" ht="45" hidden="1">
      <c r="B402" s="32">
        <f t="shared" si="9"/>
        <v>397</v>
      </c>
      <c r="C402" s="543" t="s">
        <v>2680</v>
      </c>
      <c r="D402" s="32" t="s">
        <v>87</v>
      </c>
      <c r="E402" s="32" t="s">
        <v>2681</v>
      </c>
      <c r="F402" s="27" t="s">
        <v>2682</v>
      </c>
      <c r="G402" s="39" t="s">
        <v>2683</v>
      </c>
      <c r="H402" s="85">
        <v>18395000</v>
      </c>
      <c r="I402" s="85">
        <v>14716000</v>
      </c>
      <c r="J402" s="85">
        <v>3679000</v>
      </c>
      <c r="K402" s="33">
        <v>45770</v>
      </c>
      <c r="L402" s="34" t="s">
        <v>27</v>
      </c>
      <c r="M402" s="34"/>
      <c r="N402" s="32" t="s">
        <v>22</v>
      </c>
      <c r="O402" s="33">
        <v>45744</v>
      </c>
      <c r="P402" s="33">
        <v>45803</v>
      </c>
      <c r="Q402" s="34" t="s">
        <v>2684</v>
      </c>
      <c r="R402" s="32" t="s">
        <v>18</v>
      </c>
      <c r="S402" s="36" t="s">
        <v>2498</v>
      </c>
      <c r="T402" s="37">
        <v>45771</v>
      </c>
      <c r="U402" s="37"/>
      <c r="V402" s="35"/>
      <c r="W402" s="35"/>
      <c r="X402" s="35"/>
      <c r="Y402" s="36"/>
      <c r="AA402" s="149"/>
    </row>
    <row r="403" spans="2:27" s="5" customFormat="1" ht="80.25" hidden="1" customHeight="1">
      <c r="B403" s="32">
        <f t="shared" si="9"/>
        <v>398</v>
      </c>
      <c r="C403" s="543" t="s">
        <v>2685</v>
      </c>
      <c r="D403" s="32" t="s">
        <v>87</v>
      </c>
      <c r="E403" s="32" t="s">
        <v>2686</v>
      </c>
      <c r="F403" s="27" t="s">
        <v>2687</v>
      </c>
      <c r="G403" s="39" t="s">
        <v>2688</v>
      </c>
      <c r="H403" s="85">
        <v>18167000</v>
      </c>
      <c r="I403" s="85">
        <v>14533600</v>
      </c>
      <c r="J403" s="85">
        <v>3633400</v>
      </c>
      <c r="K403" s="33">
        <v>45770</v>
      </c>
      <c r="L403" s="34" t="s">
        <v>16</v>
      </c>
      <c r="M403" s="34"/>
      <c r="N403" s="32" t="s">
        <v>22</v>
      </c>
      <c r="O403" s="33">
        <v>45744</v>
      </c>
      <c r="P403" s="33">
        <v>45823</v>
      </c>
      <c r="Q403" s="34" t="s">
        <v>2689</v>
      </c>
      <c r="R403" s="32" t="s">
        <v>11</v>
      </c>
      <c r="S403" s="86" t="s">
        <v>2690</v>
      </c>
      <c r="T403" s="37">
        <v>45817</v>
      </c>
      <c r="U403" s="43"/>
      <c r="V403" s="35"/>
      <c r="W403" s="35"/>
      <c r="X403" s="35"/>
      <c r="Y403" s="36" t="s">
        <v>2691</v>
      </c>
      <c r="AA403" s="149"/>
    </row>
    <row r="404" spans="2:27" s="5" customFormat="1" ht="300" hidden="1">
      <c r="B404" s="32">
        <f t="shared" si="9"/>
        <v>399</v>
      </c>
      <c r="C404" s="543" t="s">
        <v>2692</v>
      </c>
      <c r="D404" s="32" t="s">
        <v>87</v>
      </c>
      <c r="E404" s="32" t="s">
        <v>2693</v>
      </c>
      <c r="F404" s="27" t="s">
        <v>2694</v>
      </c>
      <c r="G404" s="39" t="s">
        <v>2695</v>
      </c>
      <c r="H404" s="85">
        <v>27186000</v>
      </c>
      <c r="I404" s="85">
        <v>21748800</v>
      </c>
      <c r="J404" s="85">
        <v>5437200</v>
      </c>
      <c r="K404" s="33">
        <v>45770</v>
      </c>
      <c r="L404" s="34" t="s">
        <v>27</v>
      </c>
      <c r="M404" s="34"/>
      <c r="N404" s="32" t="s">
        <v>22</v>
      </c>
      <c r="O404" s="33">
        <v>45744</v>
      </c>
      <c r="P404" s="33">
        <v>45789</v>
      </c>
      <c r="Q404" s="34" t="s">
        <v>2696</v>
      </c>
      <c r="R404" s="32" t="s">
        <v>7</v>
      </c>
      <c r="S404" s="86" t="s">
        <v>2697</v>
      </c>
      <c r="T404" s="37">
        <v>45771</v>
      </c>
      <c r="U404" s="37">
        <v>45775</v>
      </c>
      <c r="V404" s="35"/>
      <c r="W404" s="35"/>
      <c r="X404" s="35" t="s">
        <v>2698</v>
      </c>
      <c r="Y404" s="36"/>
      <c r="AA404" s="149"/>
    </row>
    <row r="405" spans="2:27" s="5" customFormat="1" ht="60" hidden="1">
      <c r="B405" s="32">
        <f t="shared" si="9"/>
        <v>400</v>
      </c>
      <c r="C405" s="543" t="s">
        <v>2699</v>
      </c>
      <c r="D405" s="32" t="s">
        <v>87</v>
      </c>
      <c r="E405" s="32" t="s">
        <v>2700</v>
      </c>
      <c r="F405" s="27" t="s">
        <v>2701</v>
      </c>
      <c r="G405" s="39" t="s">
        <v>2702</v>
      </c>
      <c r="H405" s="85">
        <v>20335000</v>
      </c>
      <c r="I405" s="85">
        <v>16268000</v>
      </c>
      <c r="J405" s="85">
        <v>4067000</v>
      </c>
      <c r="K405" s="33">
        <v>45770</v>
      </c>
      <c r="L405" s="34" t="s">
        <v>27</v>
      </c>
      <c r="M405" s="34"/>
      <c r="N405" s="32" t="s">
        <v>22</v>
      </c>
      <c r="O405" s="33">
        <v>45744</v>
      </c>
      <c r="P405" s="33">
        <v>45807</v>
      </c>
      <c r="Q405" s="34" t="s">
        <v>2703</v>
      </c>
      <c r="R405" s="32" t="s">
        <v>18</v>
      </c>
      <c r="S405" s="36" t="s">
        <v>2498</v>
      </c>
      <c r="T405" s="37">
        <v>45771</v>
      </c>
      <c r="U405" s="37"/>
      <c r="V405" s="35"/>
      <c r="W405" s="35"/>
      <c r="X405" s="35"/>
      <c r="Y405" s="36"/>
      <c r="AA405" s="149"/>
    </row>
    <row r="406" spans="2:27" s="5" customFormat="1" ht="225" hidden="1">
      <c r="B406" s="32">
        <f t="shared" si="9"/>
        <v>401</v>
      </c>
      <c r="C406" s="543" t="s">
        <v>2704</v>
      </c>
      <c r="D406" s="32" t="s">
        <v>87</v>
      </c>
      <c r="E406" s="32" t="s">
        <v>2705</v>
      </c>
      <c r="F406" s="27" t="s">
        <v>2706</v>
      </c>
      <c r="G406" s="39" t="s">
        <v>2707</v>
      </c>
      <c r="H406" s="85">
        <v>26089000</v>
      </c>
      <c r="I406" s="85">
        <v>20871200</v>
      </c>
      <c r="J406" s="85">
        <v>5217800</v>
      </c>
      <c r="K406" s="33">
        <v>45770</v>
      </c>
      <c r="L406" s="34" t="s">
        <v>27</v>
      </c>
      <c r="M406" s="34"/>
      <c r="N406" s="32" t="s">
        <v>22</v>
      </c>
      <c r="O406" s="33">
        <v>45744</v>
      </c>
      <c r="P406" s="33">
        <v>45815</v>
      </c>
      <c r="Q406" s="34" t="s">
        <v>2708</v>
      </c>
      <c r="R406" s="32" t="s">
        <v>7</v>
      </c>
      <c r="S406" s="65" t="s">
        <v>2709</v>
      </c>
      <c r="T406" s="37">
        <v>45776</v>
      </c>
      <c r="U406" s="37">
        <v>45776</v>
      </c>
      <c r="V406" s="35"/>
      <c r="W406" s="35"/>
      <c r="X406" s="36" t="s">
        <v>2710</v>
      </c>
      <c r="Y406" s="36"/>
      <c r="AA406" s="149"/>
    </row>
    <row r="407" spans="2:27" s="5" customFormat="1" ht="60" hidden="1">
      <c r="B407" s="32">
        <f t="shared" si="9"/>
        <v>402</v>
      </c>
      <c r="C407" s="543" t="s">
        <v>2711</v>
      </c>
      <c r="D407" s="32" t="s">
        <v>87</v>
      </c>
      <c r="E407" s="32" t="s">
        <v>2712</v>
      </c>
      <c r="F407" s="27" t="s">
        <v>2713</v>
      </c>
      <c r="G407" s="39" t="s">
        <v>2714</v>
      </c>
      <c r="H407" s="85">
        <v>20125000</v>
      </c>
      <c r="I407" s="85">
        <v>16100000</v>
      </c>
      <c r="J407" s="85">
        <v>4025000</v>
      </c>
      <c r="K407" s="33">
        <v>45770</v>
      </c>
      <c r="L407" s="34" t="s">
        <v>19</v>
      </c>
      <c r="M407" s="34"/>
      <c r="N407" s="32" t="s">
        <v>22</v>
      </c>
      <c r="O407" s="33" t="s">
        <v>2715</v>
      </c>
      <c r="P407" s="33">
        <v>45809</v>
      </c>
      <c r="Q407" s="34" t="s">
        <v>2716</v>
      </c>
      <c r="R407" s="32" t="s">
        <v>18</v>
      </c>
      <c r="S407" s="36"/>
      <c r="T407" s="37"/>
      <c r="U407" s="37"/>
      <c r="V407" s="35"/>
      <c r="W407" s="35"/>
      <c r="X407" s="35"/>
      <c r="Y407" s="36"/>
      <c r="AA407" s="149"/>
    </row>
    <row r="408" spans="2:27" s="5" customFormat="1" ht="60" hidden="1">
      <c r="B408" s="32">
        <f t="shared" si="9"/>
        <v>403</v>
      </c>
      <c r="C408" s="543" t="s">
        <v>2717</v>
      </c>
      <c r="D408" s="32" t="s">
        <v>87</v>
      </c>
      <c r="E408" s="32" t="s">
        <v>2718</v>
      </c>
      <c r="F408" s="27" t="s">
        <v>2719</v>
      </c>
      <c r="G408" s="39" t="s">
        <v>2720</v>
      </c>
      <c r="H408" s="85">
        <v>25190000</v>
      </c>
      <c r="I408" s="85">
        <v>20152000</v>
      </c>
      <c r="J408" s="85">
        <v>5038000</v>
      </c>
      <c r="K408" s="33">
        <v>45770</v>
      </c>
      <c r="L408" s="34" t="s">
        <v>19</v>
      </c>
      <c r="M408" s="34"/>
      <c r="N408" s="32" t="s">
        <v>22</v>
      </c>
      <c r="O408" s="33">
        <v>45717</v>
      </c>
      <c r="P408" s="33">
        <v>45823</v>
      </c>
      <c r="Q408" s="34" t="s">
        <v>2721</v>
      </c>
      <c r="R408" s="32" t="s">
        <v>7</v>
      </c>
      <c r="S408" s="66" t="s">
        <v>2722</v>
      </c>
      <c r="T408" s="37">
        <v>45797</v>
      </c>
      <c r="U408" s="37"/>
      <c r="V408" s="35"/>
      <c r="W408" s="35"/>
      <c r="X408" s="35"/>
      <c r="Y408" s="36" t="s">
        <v>1409</v>
      </c>
      <c r="AA408" s="149"/>
    </row>
    <row r="409" spans="2:27" s="5" customFormat="1" ht="60" hidden="1">
      <c r="B409" s="32">
        <f t="shared" si="9"/>
        <v>404</v>
      </c>
      <c r="C409" s="543" t="s">
        <v>2723</v>
      </c>
      <c r="D409" s="32" t="s">
        <v>87</v>
      </c>
      <c r="E409" s="32" t="s">
        <v>2724</v>
      </c>
      <c r="F409" s="27" t="s">
        <v>2725</v>
      </c>
      <c r="G409" s="39" t="s">
        <v>2726</v>
      </c>
      <c r="H409" s="85">
        <v>22407000</v>
      </c>
      <c r="I409" s="85">
        <v>17925600</v>
      </c>
      <c r="J409" s="85">
        <v>4481400</v>
      </c>
      <c r="K409" s="47">
        <v>45770</v>
      </c>
      <c r="L409" s="32" t="s">
        <v>19</v>
      </c>
      <c r="M409" s="34"/>
      <c r="N409" s="32" t="s">
        <v>22</v>
      </c>
      <c r="O409" s="47" t="s">
        <v>2727</v>
      </c>
      <c r="P409" s="47">
        <v>45858</v>
      </c>
      <c r="Q409" s="32" t="s">
        <v>2728</v>
      </c>
      <c r="R409" s="32" t="s">
        <v>7</v>
      </c>
      <c r="S409" s="82" t="s">
        <v>2729</v>
      </c>
      <c r="T409" s="43">
        <v>45820</v>
      </c>
      <c r="U409" s="43"/>
      <c r="V409" s="36"/>
      <c r="W409" s="36"/>
      <c r="X409" s="36"/>
      <c r="Y409" s="36" t="s">
        <v>2730</v>
      </c>
      <c r="AA409" s="149"/>
    </row>
    <row r="410" spans="2:27" s="5" customFormat="1" ht="45" hidden="1">
      <c r="B410" s="32">
        <f t="shared" si="9"/>
        <v>405</v>
      </c>
      <c r="C410" s="543" t="s">
        <v>2731</v>
      </c>
      <c r="D410" s="32" t="s">
        <v>87</v>
      </c>
      <c r="E410" s="32" t="s">
        <v>2732</v>
      </c>
      <c r="F410" s="27" t="s">
        <v>2733</v>
      </c>
      <c r="G410" s="39" t="s">
        <v>2734</v>
      </c>
      <c r="H410" s="85">
        <v>18395000</v>
      </c>
      <c r="I410" s="85">
        <v>14716000</v>
      </c>
      <c r="J410" s="85">
        <v>3679000</v>
      </c>
      <c r="K410" s="33">
        <v>45770</v>
      </c>
      <c r="L410" s="34" t="s">
        <v>19</v>
      </c>
      <c r="M410" s="34"/>
      <c r="N410" s="32" t="s">
        <v>22</v>
      </c>
      <c r="O410" s="33">
        <v>45717</v>
      </c>
      <c r="P410" s="33" t="s">
        <v>2735</v>
      </c>
      <c r="Q410" s="34" t="s">
        <v>2736</v>
      </c>
      <c r="R410" s="32" t="s">
        <v>7</v>
      </c>
      <c r="S410" s="36"/>
      <c r="T410" s="37"/>
      <c r="U410" s="37"/>
      <c r="V410" s="35"/>
      <c r="W410" s="35"/>
      <c r="X410" s="35"/>
      <c r="Y410" s="36"/>
      <c r="AA410" s="149"/>
    </row>
    <row r="411" spans="2:27" s="5" customFormat="1" ht="90" hidden="1">
      <c r="B411" s="32">
        <f t="shared" si="9"/>
        <v>406</v>
      </c>
      <c r="C411" s="543" t="s">
        <v>2737</v>
      </c>
      <c r="D411" s="32" t="s">
        <v>87</v>
      </c>
      <c r="E411" s="32" t="s">
        <v>2738</v>
      </c>
      <c r="F411" s="27" t="s">
        <v>2739</v>
      </c>
      <c r="G411" s="39" t="s">
        <v>2740</v>
      </c>
      <c r="H411" s="84">
        <v>24657000</v>
      </c>
      <c r="I411" s="85">
        <v>19725600</v>
      </c>
      <c r="J411" s="85">
        <v>4931400</v>
      </c>
      <c r="K411" s="33">
        <v>45770</v>
      </c>
      <c r="L411" s="34" t="s">
        <v>19</v>
      </c>
      <c r="M411" s="34"/>
      <c r="N411" s="32" t="s">
        <v>22</v>
      </c>
      <c r="O411" s="33" t="s">
        <v>2741</v>
      </c>
      <c r="P411" s="33">
        <v>45815</v>
      </c>
      <c r="Q411" s="34">
        <v>100024254</v>
      </c>
      <c r="R411" s="32" t="s">
        <v>11</v>
      </c>
      <c r="S411" s="65" t="s">
        <v>2742</v>
      </c>
      <c r="T411" s="37">
        <v>45784</v>
      </c>
      <c r="U411" s="37"/>
      <c r="V411" s="35"/>
      <c r="W411" s="35"/>
      <c r="X411" s="35"/>
      <c r="Y411" s="36"/>
      <c r="AA411" s="149"/>
    </row>
    <row r="412" spans="2:27" s="5" customFormat="1" ht="30" hidden="1">
      <c r="B412" s="32">
        <f t="shared" si="9"/>
        <v>407</v>
      </c>
      <c r="C412" s="543" t="s">
        <v>2743</v>
      </c>
      <c r="D412" s="32" t="s">
        <v>87</v>
      </c>
      <c r="E412" s="32" t="s">
        <v>2744</v>
      </c>
      <c r="F412" s="27" t="s">
        <v>2745</v>
      </c>
      <c r="G412" s="39" t="s">
        <v>2746</v>
      </c>
      <c r="H412" s="85">
        <v>24045000</v>
      </c>
      <c r="I412" s="85">
        <v>19236000</v>
      </c>
      <c r="J412" s="85">
        <v>4809000</v>
      </c>
      <c r="K412" s="33">
        <v>45770</v>
      </c>
      <c r="L412" s="34" t="s">
        <v>21</v>
      </c>
      <c r="M412" s="35"/>
      <c r="N412" s="32" t="s">
        <v>22</v>
      </c>
      <c r="O412" s="33">
        <v>45717</v>
      </c>
      <c r="P412" s="33">
        <v>45968</v>
      </c>
      <c r="Q412" s="34" t="s">
        <v>2747</v>
      </c>
      <c r="R412" s="32" t="s">
        <v>7</v>
      </c>
      <c r="S412" s="50" t="s">
        <v>2593</v>
      </c>
      <c r="T412" s="37">
        <v>45771</v>
      </c>
      <c r="U412" s="37">
        <v>45776</v>
      </c>
      <c r="V412" s="35" t="s">
        <v>2748</v>
      </c>
      <c r="W412" s="37">
        <v>45776</v>
      </c>
      <c r="X412" s="35"/>
      <c r="Y412" s="36"/>
      <c r="AA412" s="149"/>
    </row>
    <row r="413" spans="2:27" s="5" customFormat="1" hidden="1">
      <c r="B413" s="32">
        <f t="shared" si="9"/>
        <v>408</v>
      </c>
      <c r="C413" s="543" t="s">
        <v>2749</v>
      </c>
      <c r="D413" s="32" t="s">
        <v>87</v>
      </c>
      <c r="E413" s="32" t="s">
        <v>2750</v>
      </c>
      <c r="F413" s="27" t="s">
        <v>2751</v>
      </c>
      <c r="G413" s="39" t="s">
        <v>2752</v>
      </c>
      <c r="H413" s="85">
        <v>27388000</v>
      </c>
      <c r="I413" s="85">
        <v>21910400</v>
      </c>
      <c r="J413" s="85">
        <v>5477600</v>
      </c>
      <c r="K413" s="33">
        <v>45770</v>
      </c>
      <c r="L413" s="34" t="s">
        <v>21</v>
      </c>
      <c r="M413" s="35"/>
      <c r="N413" s="32" t="s">
        <v>22</v>
      </c>
      <c r="O413" s="33">
        <v>45733</v>
      </c>
      <c r="P413" s="33">
        <v>45850</v>
      </c>
      <c r="Q413" s="34" t="s">
        <v>2753</v>
      </c>
      <c r="R413" s="32" t="s">
        <v>15</v>
      </c>
      <c r="S413" s="36"/>
      <c r="T413" s="37"/>
      <c r="U413" s="37"/>
      <c r="V413" s="35"/>
      <c r="W413" s="35"/>
      <c r="X413" s="35"/>
      <c r="Y413" s="36"/>
      <c r="AA413" s="149"/>
    </row>
    <row r="414" spans="2:27" s="5" customFormat="1" ht="45" hidden="1">
      <c r="B414" s="32">
        <f t="shared" si="9"/>
        <v>409</v>
      </c>
      <c r="C414" s="543" t="s">
        <v>2754</v>
      </c>
      <c r="D414" s="32" t="s">
        <v>87</v>
      </c>
      <c r="E414" s="32" t="s">
        <v>2755</v>
      </c>
      <c r="F414" s="27" t="s">
        <v>2756</v>
      </c>
      <c r="G414" s="39" t="s">
        <v>2757</v>
      </c>
      <c r="H414" s="85">
        <v>23569000</v>
      </c>
      <c r="I414" s="85">
        <v>18855200</v>
      </c>
      <c r="J414" s="85">
        <v>4713800</v>
      </c>
      <c r="K414" s="33">
        <v>45770</v>
      </c>
      <c r="L414" s="34" t="s">
        <v>21</v>
      </c>
      <c r="M414" s="34"/>
      <c r="N414" s="32" t="s">
        <v>22</v>
      </c>
      <c r="O414" s="33">
        <v>45719</v>
      </c>
      <c r="P414" s="33">
        <v>45835</v>
      </c>
      <c r="Q414" s="546" t="s">
        <v>2758</v>
      </c>
      <c r="R414" s="32" t="s">
        <v>18</v>
      </c>
      <c r="S414" s="36"/>
      <c r="T414" s="37"/>
      <c r="U414" s="37"/>
      <c r="V414" s="35"/>
      <c r="W414" s="35"/>
      <c r="X414" s="35"/>
      <c r="Y414" s="36"/>
      <c r="AA414" s="149"/>
    </row>
    <row r="415" spans="2:27" s="5" customFormat="1" ht="51" hidden="1">
      <c r="B415" s="32">
        <f t="shared" si="9"/>
        <v>410</v>
      </c>
      <c r="C415" s="543" t="s">
        <v>2759</v>
      </c>
      <c r="D415" s="32" t="s">
        <v>87</v>
      </c>
      <c r="E415" s="32" t="s">
        <v>2760</v>
      </c>
      <c r="F415" s="27" t="s">
        <v>2761</v>
      </c>
      <c r="G415" s="39" t="s">
        <v>2762</v>
      </c>
      <c r="H415" s="85">
        <v>27293000</v>
      </c>
      <c r="I415" s="85">
        <v>21834400</v>
      </c>
      <c r="J415" s="85">
        <v>5458600</v>
      </c>
      <c r="K415" s="33">
        <v>45770</v>
      </c>
      <c r="L415" s="34" t="s">
        <v>21</v>
      </c>
      <c r="M415" s="34"/>
      <c r="N415" s="32" t="s">
        <v>22</v>
      </c>
      <c r="O415" s="33">
        <v>45720</v>
      </c>
      <c r="P415" s="33">
        <v>45815</v>
      </c>
      <c r="Q415" s="34" t="s">
        <v>2763</v>
      </c>
      <c r="R415" s="32" t="s">
        <v>7</v>
      </c>
      <c r="S415" s="36"/>
      <c r="T415" s="37"/>
      <c r="U415" s="37"/>
      <c r="V415" s="35"/>
      <c r="W415" s="35"/>
      <c r="X415" s="35"/>
      <c r="Y415" s="36"/>
      <c r="AA415" s="149"/>
    </row>
    <row r="416" spans="2:27" s="5" customFormat="1" ht="75" hidden="1">
      <c r="B416" s="32">
        <f t="shared" si="9"/>
        <v>411</v>
      </c>
      <c r="C416" s="543" t="s">
        <v>2764</v>
      </c>
      <c r="D416" s="32" t="s">
        <v>2765</v>
      </c>
      <c r="E416" s="32" t="s">
        <v>2766</v>
      </c>
      <c r="F416" s="27" t="s">
        <v>2767</v>
      </c>
      <c r="G416" s="39" t="s">
        <v>2768</v>
      </c>
      <c r="H416" s="85">
        <v>17787000</v>
      </c>
      <c r="I416" s="85">
        <v>14229600</v>
      </c>
      <c r="J416" s="85">
        <v>3557400</v>
      </c>
      <c r="K416" s="33">
        <v>45770</v>
      </c>
      <c r="L416" s="34" t="s">
        <v>21</v>
      </c>
      <c r="M416" s="34"/>
      <c r="N416" s="32" t="s">
        <v>22</v>
      </c>
      <c r="O416" s="33">
        <v>45731</v>
      </c>
      <c r="P416" s="33">
        <v>45915</v>
      </c>
      <c r="Q416" s="34" t="s">
        <v>2769</v>
      </c>
      <c r="R416" s="32" t="s">
        <v>11</v>
      </c>
      <c r="S416" s="51" t="s">
        <v>2770</v>
      </c>
      <c r="T416" s="37">
        <v>45771</v>
      </c>
      <c r="U416" s="37">
        <v>45813</v>
      </c>
      <c r="V416" s="36" t="s">
        <v>2771</v>
      </c>
      <c r="W416" s="35"/>
      <c r="X416" s="35"/>
      <c r="Y416" s="336" t="s">
        <v>2772</v>
      </c>
      <c r="AA416" s="149"/>
    </row>
    <row r="417" spans="2:27" s="354" customFormat="1" ht="409.5" hidden="1">
      <c r="B417" s="32">
        <f t="shared" si="9"/>
        <v>412</v>
      </c>
      <c r="C417" s="543" t="s">
        <v>2773</v>
      </c>
      <c r="D417" s="32" t="s">
        <v>87</v>
      </c>
      <c r="E417" s="32" t="s">
        <v>2774</v>
      </c>
      <c r="F417" s="27" t="s">
        <v>2775</v>
      </c>
      <c r="G417" s="39" t="s">
        <v>2776</v>
      </c>
      <c r="H417" s="85">
        <v>32848000</v>
      </c>
      <c r="I417" s="85">
        <v>26278400</v>
      </c>
      <c r="J417" s="85">
        <v>6569600</v>
      </c>
      <c r="K417" s="33">
        <v>45771</v>
      </c>
      <c r="L417" s="34" t="s">
        <v>16</v>
      </c>
      <c r="M417" s="34"/>
      <c r="N417" s="32" t="s">
        <v>22</v>
      </c>
      <c r="O417" s="33">
        <v>45744</v>
      </c>
      <c r="P417" s="33">
        <v>45807</v>
      </c>
      <c r="Q417" s="27" t="s">
        <v>2777</v>
      </c>
      <c r="R417" s="32" t="s">
        <v>15</v>
      </c>
      <c r="S417" s="51" t="s">
        <v>2778</v>
      </c>
      <c r="T417" s="104">
        <v>45817</v>
      </c>
      <c r="U417" s="104">
        <v>45793</v>
      </c>
      <c r="V417" s="138"/>
      <c r="W417" s="138"/>
      <c r="X417" s="138"/>
      <c r="Y417" s="50" t="s">
        <v>2779</v>
      </c>
      <c r="AA417" s="355"/>
    </row>
    <row r="418" spans="2:27" s="5" customFormat="1" ht="135" hidden="1">
      <c r="B418" s="32">
        <f t="shared" si="9"/>
        <v>413</v>
      </c>
      <c r="C418" s="543" t="s">
        <v>2780</v>
      </c>
      <c r="D418" s="32" t="s">
        <v>87</v>
      </c>
      <c r="E418" s="32" t="s">
        <v>2781</v>
      </c>
      <c r="F418" s="27" t="s">
        <v>2782</v>
      </c>
      <c r="G418" s="39" t="s">
        <v>2783</v>
      </c>
      <c r="H418" s="85">
        <v>24850000</v>
      </c>
      <c r="I418" s="85">
        <v>19880000</v>
      </c>
      <c r="J418" s="85">
        <v>4970000</v>
      </c>
      <c r="K418" s="33">
        <v>45771</v>
      </c>
      <c r="L418" s="34" t="s">
        <v>27</v>
      </c>
      <c r="M418" s="34"/>
      <c r="N418" s="32" t="s">
        <v>22</v>
      </c>
      <c r="O418" s="33">
        <v>45762</v>
      </c>
      <c r="P418" s="33">
        <v>45868</v>
      </c>
      <c r="Q418" s="27" t="s">
        <v>2784</v>
      </c>
      <c r="R418" s="32" t="s">
        <v>11</v>
      </c>
      <c r="S418" s="20" t="s">
        <v>2785</v>
      </c>
      <c r="T418" s="37">
        <v>45772</v>
      </c>
      <c r="U418" s="37"/>
      <c r="V418" s="35"/>
      <c r="W418" s="35"/>
      <c r="X418" s="35"/>
      <c r="Y418" s="36" t="s">
        <v>2786</v>
      </c>
      <c r="AA418" s="149"/>
    </row>
    <row r="419" spans="2:27" s="5" customFormat="1" ht="90" hidden="1">
      <c r="B419" s="32">
        <f t="shared" si="9"/>
        <v>414</v>
      </c>
      <c r="C419" s="543" t="s">
        <v>2787</v>
      </c>
      <c r="D419" s="32" t="s">
        <v>87</v>
      </c>
      <c r="E419" s="32" t="s">
        <v>2788</v>
      </c>
      <c r="F419" s="27" t="s">
        <v>2789</v>
      </c>
      <c r="G419" s="39" t="s">
        <v>2790</v>
      </c>
      <c r="H419" s="85">
        <v>25102000</v>
      </c>
      <c r="I419" s="85">
        <v>20081600</v>
      </c>
      <c r="J419" s="85">
        <v>5020400</v>
      </c>
      <c r="K419" s="33">
        <v>45771</v>
      </c>
      <c r="L419" s="34" t="s">
        <v>27</v>
      </c>
      <c r="M419" s="34"/>
      <c r="N419" s="32" t="s">
        <v>22</v>
      </c>
      <c r="O419" s="33">
        <v>45759</v>
      </c>
      <c r="P419" s="33">
        <v>45820</v>
      </c>
      <c r="Q419" s="27" t="s">
        <v>2791</v>
      </c>
      <c r="R419" s="32" t="s">
        <v>7</v>
      </c>
      <c r="S419" s="20" t="s">
        <v>2792</v>
      </c>
      <c r="T419" s="37">
        <v>45772</v>
      </c>
      <c r="U419" s="37"/>
      <c r="V419" s="35"/>
      <c r="W419" s="35"/>
      <c r="X419" s="35"/>
      <c r="Y419" s="36"/>
      <c r="AA419" s="149"/>
    </row>
    <row r="420" spans="2:27" s="5" customFormat="1" ht="210" hidden="1">
      <c r="B420" s="32">
        <f t="shared" si="9"/>
        <v>415</v>
      </c>
      <c r="C420" s="543" t="s">
        <v>2793</v>
      </c>
      <c r="D420" s="32" t="s">
        <v>87</v>
      </c>
      <c r="E420" s="32" t="s">
        <v>2794</v>
      </c>
      <c r="F420" s="27" t="s">
        <v>2795</v>
      </c>
      <c r="G420" s="39" t="s">
        <v>2796</v>
      </c>
      <c r="H420" s="85">
        <v>14129000</v>
      </c>
      <c r="I420" s="85">
        <v>11303200</v>
      </c>
      <c r="J420" s="85">
        <v>2825800</v>
      </c>
      <c r="K420" s="47">
        <v>45771</v>
      </c>
      <c r="L420" s="32" t="s">
        <v>16</v>
      </c>
      <c r="M420" s="34"/>
      <c r="N420" s="32" t="s">
        <v>22</v>
      </c>
      <c r="O420" s="47">
        <v>45744</v>
      </c>
      <c r="P420" s="47">
        <v>45878</v>
      </c>
      <c r="Q420" s="27" t="s">
        <v>2797</v>
      </c>
      <c r="R420" s="32" t="s">
        <v>15</v>
      </c>
      <c r="S420" s="20" t="s">
        <v>2798</v>
      </c>
      <c r="T420" s="43">
        <v>45826</v>
      </c>
      <c r="U420" s="43"/>
      <c r="V420" s="36"/>
      <c r="W420" s="36"/>
      <c r="X420" s="36"/>
      <c r="Y420" s="36" t="s">
        <v>1409</v>
      </c>
      <c r="AA420" s="149"/>
    </row>
    <row r="421" spans="2:27" s="5" customFormat="1" ht="75" hidden="1">
      <c r="B421" s="32">
        <f t="shared" si="9"/>
        <v>416</v>
      </c>
      <c r="C421" s="238" t="s">
        <v>2799</v>
      </c>
      <c r="D421" s="32" t="s">
        <v>87</v>
      </c>
      <c r="E421" s="32" t="s">
        <v>2800</v>
      </c>
      <c r="F421" s="27" t="s">
        <v>2801</v>
      </c>
      <c r="G421" s="39" t="s">
        <v>2802</v>
      </c>
      <c r="H421" s="85">
        <v>34771000</v>
      </c>
      <c r="I421" s="85">
        <v>27816800</v>
      </c>
      <c r="J421" s="85">
        <v>6954200</v>
      </c>
      <c r="K421" s="33">
        <v>45771</v>
      </c>
      <c r="L421" s="34" t="s">
        <v>27</v>
      </c>
      <c r="M421" s="34"/>
      <c r="N421" s="32" t="s">
        <v>22</v>
      </c>
      <c r="O421" s="33">
        <v>45755</v>
      </c>
      <c r="P421" s="33">
        <v>45808</v>
      </c>
      <c r="Q421" s="27" t="s">
        <v>2803</v>
      </c>
      <c r="R421" s="32" t="s">
        <v>11</v>
      </c>
      <c r="S421" s="65" t="s">
        <v>2804</v>
      </c>
      <c r="T421" s="37">
        <v>45772</v>
      </c>
      <c r="U421" s="37"/>
      <c r="V421" s="35"/>
      <c r="W421" s="35"/>
      <c r="X421" s="35"/>
      <c r="Y421" s="36" t="s">
        <v>1409</v>
      </c>
      <c r="AA421" s="149"/>
    </row>
    <row r="422" spans="2:27" s="5" customFormat="1" ht="51" hidden="1">
      <c r="B422" s="32">
        <f t="shared" si="9"/>
        <v>417</v>
      </c>
      <c r="C422" s="543" t="s">
        <v>2805</v>
      </c>
      <c r="D422" s="32" t="s">
        <v>87</v>
      </c>
      <c r="E422" s="32" t="s">
        <v>2806</v>
      </c>
      <c r="F422" s="27" t="s">
        <v>2807</v>
      </c>
      <c r="G422" s="39" t="s">
        <v>2808</v>
      </c>
      <c r="H422" s="85">
        <v>34590000</v>
      </c>
      <c r="I422" s="85">
        <v>27672000</v>
      </c>
      <c r="J422" s="85">
        <v>6918000</v>
      </c>
      <c r="K422" s="33">
        <v>45771</v>
      </c>
      <c r="L422" s="34" t="s">
        <v>27</v>
      </c>
      <c r="M422" s="35"/>
      <c r="N422" s="32" t="s">
        <v>22</v>
      </c>
      <c r="O422" s="33">
        <v>45748</v>
      </c>
      <c r="P422" s="33">
        <v>45792</v>
      </c>
      <c r="Q422" s="27" t="s">
        <v>2809</v>
      </c>
      <c r="R422" s="32" t="s">
        <v>7</v>
      </c>
      <c r="S422" s="36" t="s">
        <v>2498</v>
      </c>
      <c r="T422" s="37">
        <v>45772</v>
      </c>
      <c r="U422" s="37"/>
      <c r="V422" s="35"/>
      <c r="W422" s="35"/>
      <c r="X422" s="35"/>
      <c r="Y422" s="36"/>
      <c r="AA422" s="149"/>
    </row>
    <row r="423" spans="2:27" s="5" customFormat="1" ht="105" hidden="1">
      <c r="B423" s="32">
        <f t="shared" si="9"/>
        <v>418</v>
      </c>
      <c r="C423" s="543" t="s">
        <v>2810</v>
      </c>
      <c r="D423" s="32" t="s">
        <v>87</v>
      </c>
      <c r="E423" s="32" t="s">
        <v>2811</v>
      </c>
      <c r="F423" s="27" t="s">
        <v>2812</v>
      </c>
      <c r="G423" s="39" t="s">
        <v>2813</v>
      </c>
      <c r="H423" s="85">
        <v>29457000</v>
      </c>
      <c r="I423" s="85">
        <v>23565600</v>
      </c>
      <c r="J423" s="85">
        <v>5891400</v>
      </c>
      <c r="K423" s="33">
        <v>45771</v>
      </c>
      <c r="L423" s="34" t="s">
        <v>21</v>
      </c>
      <c r="M423" s="35"/>
      <c r="N423" s="32" t="s">
        <v>22</v>
      </c>
      <c r="O423" s="33">
        <v>45689</v>
      </c>
      <c r="P423" s="33">
        <v>45808</v>
      </c>
      <c r="Q423" s="34" t="s">
        <v>2814</v>
      </c>
      <c r="R423" s="32" t="s">
        <v>7</v>
      </c>
      <c r="S423" s="36"/>
      <c r="T423" s="37"/>
      <c r="U423" s="37"/>
      <c r="V423" s="35"/>
      <c r="W423" s="35"/>
      <c r="X423" s="35"/>
      <c r="Y423" s="36"/>
      <c r="AA423" s="149"/>
    </row>
    <row r="424" spans="2:27" s="5" customFormat="1" ht="60" hidden="1">
      <c r="B424" s="32">
        <f t="shared" si="9"/>
        <v>419</v>
      </c>
      <c r="C424" s="543" t="s">
        <v>2815</v>
      </c>
      <c r="D424" s="32" t="s">
        <v>87</v>
      </c>
      <c r="E424" s="32" t="s">
        <v>2816</v>
      </c>
      <c r="F424" s="27" t="s">
        <v>2817</v>
      </c>
      <c r="G424" s="39" t="s">
        <v>2818</v>
      </c>
      <c r="H424" s="85">
        <v>33654000</v>
      </c>
      <c r="I424" s="85">
        <v>26923200</v>
      </c>
      <c r="J424" s="85">
        <v>6730800</v>
      </c>
      <c r="K424" s="33">
        <v>45771</v>
      </c>
      <c r="L424" s="34" t="s">
        <v>21</v>
      </c>
      <c r="M424" s="35"/>
      <c r="N424" s="32" t="s">
        <v>22</v>
      </c>
      <c r="O424" s="33">
        <v>45778</v>
      </c>
      <c r="P424" s="33">
        <v>45838</v>
      </c>
      <c r="Q424" s="34" t="s">
        <v>2819</v>
      </c>
      <c r="R424" s="32" t="s">
        <v>11</v>
      </c>
      <c r="S424" s="65" t="s">
        <v>2820</v>
      </c>
      <c r="T424" s="37">
        <v>45775</v>
      </c>
      <c r="U424" s="37">
        <v>45790</v>
      </c>
      <c r="V424" s="35"/>
      <c r="W424" s="35"/>
      <c r="X424" s="35" t="s">
        <v>1491</v>
      </c>
      <c r="Y424" s="36" t="s">
        <v>1492</v>
      </c>
      <c r="AA424" s="149"/>
    </row>
    <row r="425" spans="2:27" s="5" customFormat="1" ht="135" hidden="1">
      <c r="B425" s="32">
        <f t="shared" si="9"/>
        <v>420</v>
      </c>
      <c r="C425" s="543" t="s">
        <v>2821</v>
      </c>
      <c r="D425" s="32" t="s">
        <v>87</v>
      </c>
      <c r="E425" s="32" t="s">
        <v>2822</v>
      </c>
      <c r="F425" s="27" t="s">
        <v>2823</v>
      </c>
      <c r="G425" s="39" t="s">
        <v>2824</v>
      </c>
      <c r="H425" s="85">
        <v>16925000</v>
      </c>
      <c r="I425" s="85">
        <v>13540000</v>
      </c>
      <c r="J425" s="85">
        <v>3385000</v>
      </c>
      <c r="K425" s="33">
        <v>45771</v>
      </c>
      <c r="L425" s="34" t="s">
        <v>21</v>
      </c>
      <c r="M425" s="34"/>
      <c r="N425" s="32" t="s">
        <v>22</v>
      </c>
      <c r="O425" s="33">
        <v>45748</v>
      </c>
      <c r="P425" s="33">
        <v>45839</v>
      </c>
      <c r="Q425" s="34" t="s">
        <v>2825</v>
      </c>
      <c r="R425" s="32" t="s">
        <v>7</v>
      </c>
      <c r="S425" s="51" t="s">
        <v>2593</v>
      </c>
      <c r="T425" s="37">
        <v>45772</v>
      </c>
      <c r="U425" s="37">
        <v>45845</v>
      </c>
      <c r="V425" s="36" t="s">
        <v>2826</v>
      </c>
      <c r="W425" s="37">
        <v>45845</v>
      </c>
      <c r="X425" s="35"/>
      <c r="Y425" s="36" t="s">
        <v>2826</v>
      </c>
      <c r="AA425" s="149"/>
    </row>
    <row r="426" spans="2:27" s="5" customFormat="1" ht="51" hidden="1">
      <c r="B426" s="32">
        <f t="shared" si="9"/>
        <v>421</v>
      </c>
      <c r="C426" s="543" t="s">
        <v>2827</v>
      </c>
      <c r="D426" s="32" t="s">
        <v>87</v>
      </c>
      <c r="E426" s="32" t="s">
        <v>2828</v>
      </c>
      <c r="F426" s="27" t="s">
        <v>2829</v>
      </c>
      <c r="G426" s="39" t="s">
        <v>2830</v>
      </c>
      <c r="H426" s="85">
        <v>25772000</v>
      </c>
      <c r="I426" s="85">
        <v>20617600</v>
      </c>
      <c r="J426" s="85">
        <v>5154400</v>
      </c>
      <c r="K426" s="33">
        <v>45771</v>
      </c>
      <c r="L426" s="34" t="s">
        <v>21</v>
      </c>
      <c r="M426" s="35"/>
      <c r="N426" s="32" t="s">
        <v>22</v>
      </c>
      <c r="O426" s="33">
        <v>45717</v>
      </c>
      <c r="P426" s="33">
        <v>45883</v>
      </c>
      <c r="Q426" s="34" t="s">
        <v>2831</v>
      </c>
      <c r="R426" s="32" t="s">
        <v>11</v>
      </c>
      <c r="S426" s="51" t="s">
        <v>2593</v>
      </c>
      <c r="T426" s="37">
        <v>45775</v>
      </c>
      <c r="U426" s="37"/>
      <c r="V426" s="35"/>
      <c r="W426" s="35"/>
      <c r="X426" s="35"/>
      <c r="Y426" s="36"/>
      <c r="AA426" s="149"/>
    </row>
    <row r="427" spans="2:27" s="5" customFormat="1" ht="60" hidden="1">
      <c r="B427" s="32">
        <f t="shared" si="9"/>
        <v>422</v>
      </c>
      <c r="C427" s="543" t="s">
        <v>2832</v>
      </c>
      <c r="D427" s="32" t="s">
        <v>87</v>
      </c>
      <c r="E427" s="32" t="s">
        <v>2833</v>
      </c>
      <c r="F427" s="27" t="s">
        <v>2834</v>
      </c>
      <c r="G427" s="39" t="s">
        <v>2835</v>
      </c>
      <c r="H427" s="85">
        <v>22738000</v>
      </c>
      <c r="I427" s="85">
        <v>18190400</v>
      </c>
      <c r="J427" s="85">
        <v>4547600</v>
      </c>
      <c r="K427" s="33">
        <v>45771</v>
      </c>
      <c r="L427" s="34" t="s">
        <v>21</v>
      </c>
      <c r="M427" s="34"/>
      <c r="N427" s="32" t="s">
        <v>22</v>
      </c>
      <c r="O427" s="33">
        <v>45717</v>
      </c>
      <c r="P427" s="33">
        <v>45900</v>
      </c>
      <c r="Q427" s="34" t="s">
        <v>2836</v>
      </c>
      <c r="R427" s="32" t="s">
        <v>11</v>
      </c>
      <c r="S427" s="51" t="s">
        <v>2837</v>
      </c>
      <c r="T427" s="37">
        <v>45772</v>
      </c>
      <c r="U427" s="37">
        <v>45830</v>
      </c>
      <c r="V427" s="35" t="s">
        <v>2838</v>
      </c>
      <c r="W427" s="35"/>
      <c r="X427" s="35"/>
      <c r="Y427" s="36" t="s">
        <v>1064</v>
      </c>
      <c r="AA427" s="149"/>
    </row>
    <row r="428" spans="2:27" s="5" customFormat="1" ht="30" hidden="1">
      <c r="B428" s="32">
        <f t="shared" si="9"/>
        <v>423</v>
      </c>
      <c r="C428" s="543" t="s">
        <v>2839</v>
      </c>
      <c r="D428" s="32" t="s">
        <v>87</v>
      </c>
      <c r="E428" s="32" t="s">
        <v>2840</v>
      </c>
      <c r="F428" s="27" t="s">
        <v>2841</v>
      </c>
      <c r="G428" s="39" t="s">
        <v>2842</v>
      </c>
      <c r="H428" s="85">
        <v>19237000</v>
      </c>
      <c r="I428" s="85">
        <v>15389600</v>
      </c>
      <c r="J428" s="85">
        <v>3847400</v>
      </c>
      <c r="K428" s="33">
        <v>45771</v>
      </c>
      <c r="L428" s="34" t="s">
        <v>19</v>
      </c>
      <c r="M428" s="34"/>
      <c r="N428" s="32" t="s">
        <v>22</v>
      </c>
      <c r="O428" s="33" t="s">
        <v>2843</v>
      </c>
      <c r="P428" s="33" t="s">
        <v>2844</v>
      </c>
      <c r="Q428" s="34" t="s">
        <v>2845</v>
      </c>
      <c r="R428" s="32" t="s">
        <v>7</v>
      </c>
      <c r="S428" s="36" t="s">
        <v>2846</v>
      </c>
      <c r="T428" s="37">
        <v>45782</v>
      </c>
      <c r="U428" s="37">
        <v>45776</v>
      </c>
      <c r="V428" s="35" t="s">
        <v>2847</v>
      </c>
      <c r="W428" s="37">
        <v>45776</v>
      </c>
      <c r="X428" s="35"/>
      <c r="Y428" s="36"/>
      <c r="AA428" s="149"/>
    </row>
    <row r="429" spans="2:27" s="5" customFormat="1" ht="38.25" hidden="1">
      <c r="B429" s="32">
        <f t="shared" si="9"/>
        <v>424</v>
      </c>
      <c r="C429" s="543" t="s">
        <v>2848</v>
      </c>
      <c r="D429" s="32" t="s">
        <v>87</v>
      </c>
      <c r="E429" s="32" t="s">
        <v>2849</v>
      </c>
      <c r="F429" s="27" t="s">
        <v>2850</v>
      </c>
      <c r="G429" s="39" t="s">
        <v>2851</v>
      </c>
      <c r="H429" s="85">
        <v>17751000</v>
      </c>
      <c r="I429" s="85">
        <v>14200800</v>
      </c>
      <c r="J429" s="85">
        <v>3550200</v>
      </c>
      <c r="K429" s="33">
        <v>45771</v>
      </c>
      <c r="L429" s="34" t="s">
        <v>19</v>
      </c>
      <c r="M429" s="35"/>
      <c r="N429" s="32" t="s">
        <v>22</v>
      </c>
      <c r="O429" s="33">
        <v>45717</v>
      </c>
      <c r="P429" s="33">
        <v>45838</v>
      </c>
      <c r="Q429" s="34" t="s">
        <v>2852</v>
      </c>
      <c r="R429" s="32" t="s">
        <v>11</v>
      </c>
      <c r="S429" s="36"/>
      <c r="T429" s="37"/>
      <c r="U429" s="37"/>
      <c r="V429" s="35"/>
      <c r="W429" s="35"/>
      <c r="X429" s="35"/>
      <c r="Y429" s="36"/>
      <c r="AA429" s="149"/>
    </row>
    <row r="430" spans="2:27" s="5" customFormat="1" ht="30" hidden="1">
      <c r="B430" s="32">
        <f t="shared" si="9"/>
        <v>425</v>
      </c>
      <c r="C430" s="543" t="s">
        <v>2853</v>
      </c>
      <c r="D430" s="32" t="s">
        <v>87</v>
      </c>
      <c r="E430" s="32" t="s">
        <v>2854</v>
      </c>
      <c r="F430" s="27" t="s">
        <v>2855</v>
      </c>
      <c r="G430" s="39" t="s">
        <v>2856</v>
      </c>
      <c r="H430" s="85">
        <v>35801000</v>
      </c>
      <c r="I430" s="85">
        <v>28640800</v>
      </c>
      <c r="J430" s="85">
        <v>7160200</v>
      </c>
      <c r="K430" s="33">
        <v>45771</v>
      </c>
      <c r="L430" s="34" t="s">
        <v>19</v>
      </c>
      <c r="M430" s="35"/>
      <c r="N430" s="32" t="s">
        <v>22</v>
      </c>
      <c r="O430" s="33">
        <v>45776</v>
      </c>
      <c r="P430" s="33">
        <v>45837</v>
      </c>
      <c r="Q430" s="34" t="s">
        <v>2857</v>
      </c>
      <c r="R430" s="32" t="s">
        <v>11</v>
      </c>
      <c r="S430" s="36"/>
      <c r="T430" s="37"/>
      <c r="U430" s="37"/>
      <c r="V430" s="35"/>
      <c r="W430" s="35"/>
      <c r="X430" s="35"/>
      <c r="Y430" s="36"/>
      <c r="AA430" s="149"/>
    </row>
    <row r="431" spans="2:27" s="5" customFormat="1" ht="45" hidden="1">
      <c r="B431" s="32">
        <f t="shared" si="9"/>
        <v>426</v>
      </c>
      <c r="C431" s="543" t="s">
        <v>2858</v>
      </c>
      <c r="D431" s="32" t="s">
        <v>87</v>
      </c>
      <c r="E431" s="32" t="s">
        <v>2859</v>
      </c>
      <c r="F431" s="27" t="s">
        <v>2860</v>
      </c>
      <c r="G431" s="39" t="s">
        <v>2861</v>
      </c>
      <c r="H431" s="85">
        <v>23365000</v>
      </c>
      <c r="I431" s="85">
        <v>18692000</v>
      </c>
      <c r="J431" s="85">
        <v>4673000</v>
      </c>
      <c r="K431" s="33">
        <v>45771</v>
      </c>
      <c r="L431" s="34" t="s">
        <v>19</v>
      </c>
      <c r="M431" s="35"/>
      <c r="N431" s="32" t="s">
        <v>22</v>
      </c>
      <c r="O431" s="33">
        <v>45717</v>
      </c>
      <c r="P431" s="33">
        <v>45838</v>
      </c>
      <c r="Q431" s="34" t="s">
        <v>2862</v>
      </c>
      <c r="R431" s="32" t="s">
        <v>15</v>
      </c>
      <c r="S431" s="36"/>
      <c r="T431" s="37"/>
      <c r="U431" s="37"/>
      <c r="V431" s="35"/>
      <c r="W431" s="35"/>
      <c r="X431" s="35"/>
      <c r="Y431" s="36"/>
      <c r="AA431" s="149"/>
    </row>
    <row r="432" spans="2:27" s="5" customFormat="1" ht="51" hidden="1">
      <c r="B432" s="32">
        <f t="shared" si="9"/>
        <v>427</v>
      </c>
      <c r="C432" s="543" t="s">
        <v>2863</v>
      </c>
      <c r="D432" s="32" t="s">
        <v>2765</v>
      </c>
      <c r="E432" s="32" t="s">
        <v>2864</v>
      </c>
      <c r="F432" s="27">
        <v>9009026725</v>
      </c>
      <c r="G432" s="39" t="s">
        <v>2865</v>
      </c>
      <c r="H432" s="85">
        <v>17005000</v>
      </c>
      <c r="I432" s="85">
        <v>13604000</v>
      </c>
      <c r="J432" s="85">
        <v>3401000</v>
      </c>
      <c r="K432" s="33">
        <v>45771</v>
      </c>
      <c r="L432" s="34" t="s">
        <v>19</v>
      </c>
      <c r="M432" s="35"/>
      <c r="N432" s="32" t="s">
        <v>22</v>
      </c>
      <c r="O432" s="33">
        <v>45726</v>
      </c>
      <c r="P432" s="33">
        <v>45915</v>
      </c>
      <c r="Q432" s="34">
        <v>100001579</v>
      </c>
      <c r="R432" s="32" t="s">
        <v>15</v>
      </c>
      <c r="S432" s="36"/>
      <c r="T432" s="37"/>
      <c r="U432" s="37"/>
      <c r="V432" s="35"/>
      <c r="W432" s="35"/>
      <c r="X432" s="35"/>
      <c r="Y432" s="36"/>
      <c r="AA432" s="149"/>
    </row>
    <row r="433" spans="2:27" s="5" customFormat="1" ht="45" hidden="1">
      <c r="B433" s="32">
        <f t="shared" si="9"/>
        <v>428</v>
      </c>
      <c r="C433" s="543" t="s">
        <v>2866</v>
      </c>
      <c r="D433" s="32" t="s">
        <v>2765</v>
      </c>
      <c r="E433" s="32" t="s">
        <v>2867</v>
      </c>
      <c r="F433" s="27" t="s">
        <v>2868</v>
      </c>
      <c r="G433" s="39" t="s">
        <v>2869</v>
      </c>
      <c r="H433" s="84">
        <v>28516000</v>
      </c>
      <c r="I433" s="85">
        <v>22812800</v>
      </c>
      <c r="J433" s="85">
        <v>5703200</v>
      </c>
      <c r="K433" s="33">
        <v>45771</v>
      </c>
      <c r="L433" s="34" t="s">
        <v>23</v>
      </c>
      <c r="M433" s="35"/>
      <c r="N433" s="32" t="s">
        <v>22</v>
      </c>
      <c r="O433" s="33">
        <v>45809</v>
      </c>
      <c r="P433" s="33">
        <v>45869</v>
      </c>
      <c r="Q433" s="34" t="s">
        <v>2870</v>
      </c>
      <c r="R433" s="32" t="s">
        <v>11</v>
      </c>
      <c r="S433" s="36"/>
      <c r="T433" s="37"/>
      <c r="U433" s="37"/>
      <c r="V433" s="35"/>
      <c r="W433" s="35"/>
      <c r="X433" s="35"/>
      <c r="Y433" s="36"/>
      <c r="AA433" s="149"/>
    </row>
    <row r="434" spans="2:27" s="5" customFormat="1" ht="76.5" hidden="1">
      <c r="B434" s="32">
        <f t="shared" si="9"/>
        <v>429</v>
      </c>
      <c r="C434" s="543" t="s">
        <v>2871</v>
      </c>
      <c r="D434" s="32" t="s">
        <v>2765</v>
      </c>
      <c r="E434" s="32" t="s">
        <v>2872</v>
      </c>
      <c r="F434" s="27">
        <v>9015921511</v>
      </c>
      <c r="G434" s="39" t="s">
        <v>2873</v>
      </c>
      <c r="H434" s="85">
        <v>26554000</v>
      </c>
      <c r="I434" s="85">
        <v>21243200</v>
      </c>
      <c r="J434" s="85">
        <v>5310800</v>
      </c>
      <c r="K434" s="33">
        <v>45771</v>
      </c>
      <c r="L434" s="34" t="s">
        <v>23</v>
      </c>
      <c r="M434" s="35"/>
      <c r="N434" s="32" t="s">
        <v>22</v>
      </c>
      <c r="O434" s="33">
        <v>45682</v>
      </c>
      <c r="P434" s="33">
        <v>45894</v>
      </c>
      <c r="Q434" s="34" t="s">
        <v>2874</v>
      </c>
      <c r="R434" s="32" t="s">
        <v>15</v>
      </c>
      <c r="S434" s="36"/>
      <c r="T434" s="37"/>
      <c r="U434" s="37"/>
      <c r="V434" s="35"/>
      <c r="W434" s="35"/>
      <c r="X434" s="35"/>
      <c r="Y434" s="36"/>
      <c r="AA434" s="149"/>
    </row>
    <row r="435" spans="2:27" s="5" customFormat="1" ht="30" hidden="1">
      <c r="B435" s="32">
        <f t="shared" ref="B435:B498" si="10">+B434+1</f>
        <v>430</v>
      </c>
      <c r="C435" s="543" t="s">
        <v>2875</v>
      </c>
      <c r="D435" s="32" t="s">
        <v>2765</v>
      </c>
      <c r="E435" s="32" t="s">
        <v>2876</v>
      </c>
      <c r="F435" s="27">
        <v>9004931205</v>
      </c>
      <c r="G435" s="39" t="s">
        <v>2877</v>
      </c>
      <c r="H435" s="85">
        <v>24353000</v>
      </c>
      <c r="I435" s="85">
        <v>19482400</v>
      </c>
      <c r="J435" s="85">
        <v>4870600</v>
      </c>
      <c r="K435" s="33">
        <v>45771</v>
      </c>
      <c r="L435" s="34" t="s">
        <v>23</v>
      </c>
      <c r="M435" s="35"/>
      <c r="N435" s="32" t="s">
        <v>22</v>
      </c>
      <c r="O435" s="33">
        <v>45726</v>
      </c>
      <c r="P435" s="33">
        <v>45940</v>
      </c>
      <c r="Q435" s="34" t="s">
        <v>2878</v>
      </c>
      <c r="R435" s="32" t="s">
        <v>15</v>
      </c>
      <c r="S435" s="36"/>
      <c r="T435" s="37"/>
      <c r="U435" s="37"/>
      <c r="V435" s="35"/>
      <c r="W435" s="35"/>
      <c r="X435" s="35"/>
      <c r="Y435" s="36"/>
      <c r="AA435" s="149"/>
    </row>
    <row r="436" spans="2:27" s="5" customFormat="1" ht="25.5" hidden="1">
      <c r="B436" s="32">
        <f t="shared" si="10"/>
        <v>431</v>
      </c>
      <c r="C436" s="543" t="s">
        <v>2879</v>
      </c>
      <c r="D436" s="32" t="s">
        <v>2765</v>
      </c>
      <c r="E436" s="32" t="s">
        <v>2880</v>
      </c>
      <c r="F436" s="27" t="s">
        <v>2881</v>
      </c>
      <c r="G436" s="39" t="s">
        <v>2882</v>
      </c>
      <c r="H436" s="85">
        <v>35801000</v>
      </c>
      <c r="I436" s="85">
        <v>28640800</v>
      </c>
      <c r="J436" s="85">
        <v>7160200</v>
      </c>
      <c r="K436" s="33">
        <v>45771</v>
      </c>
      <c r="L436" s="34" t="s">
        <v>23</v>
      </c>
      <c r="M436" s="35"/>
      <c r="N436" s="32" t="s">
        <v>22</v>
      </c>
      <c r="O436" s="33">
        <v>45761</v>
      </c>
      <c r="P436" s="33">
        <v>45975</v>
      </c>
      <c r="Q436" s="34" t="s">
        <v>2883</v>
      </c>
      <c r="R436" s="32" t="s">
        <v>18</v>
      </c>
      <c r="S436" s="36"/>
      <c r="T436" s="37"/>
      <c r="U436" s="37"/>
      <c r="V436" s="35"/>
      <c r="W436" s="35"/>
      <c r="X436" s="35"/>
      <c r="Y436" s="36"/>
      <c r="AA436" s="149"/>
    </row>
    <row r="437" spans="2:27" s="5" customFormat="1" ht="45" hidden="1">
      <c r="B437" s="32">
        <f t="shared" si="10"/>
        <v>432</v>
      </c>
      <c r="C437" s="543" t="s">
        <v>2884</v>
      </c>
      <c r="D437" s="32" t="s">
        <v>2765</v>
      </c>
      <c r="E437" s="32" t="s">
        <v>2885</v>
      </c>
      <c r="F437" s="27" t="s">
        <v>2886</v>
      </c>
      <c r="G437" s="39" t="s">
        <v>2887</v>
      </c>
      <c r="H437" s="85">
        <v>7685000</v>
      </c>
      <c r="I437" s="85">
        <v>6148000</v>
      </c>
      <c r="J437" s="85">
        <v>1537000</v>
      </c>
      <c r="K437" s="33">
        <v>45771</v>
      </c>
      <c r="L437" s="34" t="s">
        <v>23</v>
      </c>
      <c r="M437" s="35"/>
      <c r="N437" s="32" t="s">
        <v>22</v>
      </c>
      <c r="O437" s="33">
        <v>45748</v>
      </c>
      <c r="P437" s="33">
        <v>45971</v>
      </c>
      <c r="Q437" s="34" t="s">
        <v>2888</v>
      </c>
      <c r="R437" s="32" t="s">
        <v>18</v>
      </c>
      <c r="S437" s="36"/>
      <c r="T437" s="37"/>
      <c r="U437" s="37"/>
      <c r="V437" s="35"/>
      <c r="W437" s="35"/>
      <c r="X437" s="35"/>
      <c r="Y437" s="36"/>
      <c r="AA437" s="149"/>
    </row>
    <row r="438" spans="2:27" s="5" customFormat="1" ht="38.25" hidden="1">
      <c r="B438" s="32">
        <f t="shared" si="10"/>
        <v>433</v>
      </c>
      <c r="C438" s="543" t="s">
        <v>2889</v>
      </c>
      <c r="D438" s="32" t="s">
        <v>2765</v>
      </c>
      <c r="E438" s="32" t="s">
        <v>2890</v>
      </c>
      <c r="F438" s="27" t="s">
        <v>2891</v>
      </c>
      <c r="G438" s="39" t="s">
        <v>2892</v>
      </c>
      <c r="H438" s="85">
        <v>29430000</v>
      </c>
      <c r="I438" s="85">
        <v>23544000</v>
      </c>
      <c r="J438" s="85">
        <v>5886000</v>
      </c>
      <c r="K438" s="33">
        <v>45771</v>
      </c>
      <c r="L438" s="34" t="s">
        <v>23</v>
      </c>
      <c r="M438" s="35"/>
      <c r="N438" s="32" t="s">
        <v>22</v>
      </c>
      <c r="O438" s="33">
        <v>45828</v>
      </c>
      <c r="P438" s="33">
        <v>45981</v>
      </c>
      <c r="Q438" s="34" t="s">
        <v>2893</v>
      </c>
      <c r="R438" s="32" t="s">
        <v>18</v>
      </c>
      <c r="S438" s="36"/>
      <c r="T438" s="37"/>
      <c r="U438" s="37"/>
      <c r="V438" s="35"/>
      <c r="W438" s="35"/>
      <c r="X438" s="35"/>
      <c r="Y438" s="36"/>
      <c r="AA438" s="149"/>
    </row>
    <row r="439" spans="2:27" s="5" customFormat="1" ht="45" hidden="1">
      <c r="B439" s="32">
        <f t="shared" si="10"/>
        <v>434</v>
      </c>
      <c r="C439" s="543" t="s">
        <v>2894</v>
      </c>
      <c r="D439" s="32" t="s">
        <v>87</v>
      </c>
      <c r="E439" s="32" t="s">
        <v>2895</v>
      </c>
      <c r="F439" s="32" t="s">
        <v>2896</v>
      </c>
      <c r="G439" s="32" t="s">
        <v>2897</v>
      </c>
      <c r="H439" s="85">
        <v>16986000</v>
      </c>
      <c r="I439" s="85">
        <v>13588800</v>
      </c>
      <c r="J439" s="85">
        <v>3397200</v>
      </c>
      <c r="K439" s="33">
        <v>45772</v>
      </c>
      <c r="L439" s="34" t="s">
        <v>21</v>
      </c>
      <c r="M439" s="35"/>
      <c r="N439" s="32" t="s">
        <v>22</v>
      </c>
      <c r="O439" s="33">
        <v>45698</v>
      </c>
      <c r="P439" s="33">
        <v>45858</v>
      </c>
      <c r="Q439" s="34" t="s">
        <v>2898</v>
      </c>
      <c r="R439" s="32" t="s">
        <v>7</v>
      </c>
      <c r="S439" s="35"/>
      <c r="T439" s="35"/>
      <c r="U439" s="35"/>
      <c r="V439" s="35"/>
      <c r="W439" s="35"/>
      <c r="X439" s="35"/>
      <c r="Y439" s="36"/>
      <c r="AA439" s="149"/>
    </row>
    <row r="440" spans="2:27" s="5" customFormat="1" ht="105" hidden="1">
      <c r="B440" s="32">
        <f t="shared" si="10"/>
        <v>435</v>
      </c>
      <c r="C440" s="543" t="s">
        <v>2899</v>
      </c>
      <c r="D440" s="32" t="s">
        <v>87</v>
      </c>
      <c r="E440" s="32" t="s">
        <v>2900</v>
      </c>
      <c r="F440" s="32" t="s">
        <v>2901</v>
      </c>
      <c r="G440" s="32" t="s">
        <v>2902</v>
      </c>
      <c r="H440" s="84">
        <v>28858000</v>
      </c>
      <c r="I440" s="84">
        <v>23086400</v>
      </c>
      <c r="J440" s="84">
        <v>5771600</v>
      </c>
      <c r="K440" s="33">
        <v>45772</v>
      </c>
      <c r="L440" s="34" t="s">
        <v>21</v>
      </c>
      <c r="M440" s="35"/>
      <c r="N440" s="32" t="s">
        <v>22</v>
      </c>
      <c r="O440" s="33">
        <v>45767</v>
      </c>
      <c r="P440" s="33">
        <v>45832</v>
      </c>
      <c r="Q440" s="34" t="s">
        <v>2903</v>
      </c>
      <c r="R440" s="32" t="s">
        <v>11</v>
      </c>
      <c r="S440" s="35"/>
      <c r="T440" s="35"/>
      <c r="U440" s="35"/>
      <c r="V440" s="35"/>
      <c r="W440" s="35"/>
      <c r="X440" s="35"/>
      <c r="Y440" s="36"/>
      <c r="AA440" s="149"/>
    </row>
    <row r="441" spans="2:27" s="5" customFormat="1" ht="60" hidden="1">
      <c r="B441" s="32">
        <f t="shared" si="10"/>
        <v>436</v>
      </c>
      <c r="C441" s="543" t="s">
        <v>2904</v>
      </c>
      <c r="D441" s="32" t="s">
        <v>87</v>
      </c>
      <c r="E441" s="32" t="s">
        <v>2905</v>
      </c>
      <c r="F441" s="32" t="s">
        <v>2906</v>
      </c>
      <c r="G441" s="32" t="s">
        <v>2907</v>
      </c>
      <c r="H441" s="85">
        <v>18554000</v>
      </c>
      <c r="I441" s="85">
        <v>14843200</v>
      </c>
      <c r="J441" s="85">
        <v>3710800</v>
      </c>
      <c r="K441" s="33">
        <v>45772</v>
      </c>
      <c r="L441" s="34" t="s">
        <v>21</v>
      </c>
      <c r="M441" s="35"/>
      <c r="N441" s="32" t="s">
        <v>22</v>
      </c>
      <c r="O441" s="33">
        <v>45719</v>
      </c>
      <c r="P441" s="33">
        <v>45811</v>
      </c>
      <c r="Q441" s="34" t="s">
        <v>2908</v>
      </c>
      <c r="R441" s="32" t="s">
        <v>15</v>
      </c>
      <c r="S441" s="35"/>
      <c r="T441" s="35"/>
      <c r="U441" s="35"/>
      <c r="V441" s="35"/>
      <c r="W441" s="35"/>
      <c r="X441" s="35"/>
      <c r="Y441" s="36"/>
      <c r="AA441" s="149"/>
    </row>
    <row r="442" spans="2:27" s="5" customFormat="1" ht="45" hidden="1">
      <c r="B442" s="32">
        <f t="shared" si="10"/>
        <v>437</v>
      </c>
      <c r="C442" s="543" t="s">
        <v>2909</v>
      </c>
      <c r="D442" s="32" t="s">
        <v>87</v>
      </c>
      <c r="E442" s="32" t="s">
        <v>2910</v>
      </c>
      <c r="F442" s="32" t="s">
        <v>2911</v>
      </c>
      <c r="G442" s="32" t="s">
        <v>2912</v>
      </c>
      <c r="H442" s="85">
        <v>23569000</v>
      </c>
      <c r="I442" s="85">
        <v>18855200</v>
      </c>
      <c r="J442" s="85">
        <v>4713800</v>
      </c>
      <c r="K442" s="33">
        <v>45772</v>
      </c>
      <c r="L442" s="34" t="s">
        <v>21</v>
      </c>
      <c r="M442" s="35"/>
      <c r="N442" s="32" t="s">
        <v>22</v>
      </c>
      <c r="O442" s="33">
        <v>45712</v>
      </c>
      <c r="P442" s="33">
        <v>45836</v>
      </c>
      <c r="Q442" s="34" t="s">
        <v>2913</v>
      </c>
      <c r="R442" s="32" t="s">
        <v>18</v>
      </c>
      <c r="S442" s="35"/>
      <c r="T442" s="35"/>
      <c r="U442" s="35"/>
      <c r="V442" s="35"/>
      <c r="W442" s="35"/>
      <c r="X442" s="35"/>
      <c r="Y442" s="36"/>
      <c r="AA442" s="149"/>
    </row>
    <row r="443" spans="2:27" s="5" customFormat="1" ht="90" hidden="1">
      <c r="B443" s="32">
        <f t="shared" si="10"/>
        <v>438</v>
      </c>
      <c r="C443" s="543" t="s">
        <v>2914</v>
      </c>
      <c r="D443" s="32" t="s">
        <v>87</v>
      </c>
      <c r="E443" s="32" t="s">
        <v>2915</v>
      </c>
      <c r="F443" s="32" t="s">
        <v>2916</v>
      </c>
      <c r="G443" s="32" t="s">
        <v>2917</v>
      </c>
      <c r="H443" s="85">
        <v>19946000</v>
      </c>
      <c r="I443" s="85">
        <v>15956800</v>
      </c>
      <c r="J443" s="85">
        <v>3989200</v>
      </c>
      <c r="K443" s="33">
        <v>45772</v>
      </c>
      <c r="L443" s="34" t="s">
        <v>21</v>
      </c>
      <c r="M443" s="34"/>
      <c r="N443" s="32" t="s">
        <v>22</v>
      </c>
      <c r="O443" s="33">
        <v>45658</v>
      </c>
      <c r="P443" s="33">
        <v>45838</v>
      </c>
      <c r="Q443" s="34" t="s">
        <v>2918</v>
      </c>
      <c r="R443" s="32" t="s">
        <v>7</v>
      </c>
      <c r="S443" s="35"/>
      <c r="T443" s="35"/>
      <c r="U443" s="35"/>
      <c r="V443" s="35"/>
      <c r="W443" s="35"/>
      <c r="X443" s="35"/>
      <c r="Y443" s="36"/>
      <c r="AA443" s="149"/>
    </row>
    <row r="444" spans="2:27" s="5" customFormat="1" ht="75" hidden="1">
      <c r="B444" s="32">
        <f t="shared" si="10"/>
        <v>439</v>
      </c>
      <c r="C444" s="543" t="s">
        <v>2919</v>
      </c>
      <c r="D444" s="32" t="s">
        <v>87</v>
      </c>
      <c r="E444" s="32" t="s">
        <v>2920</v>
      </c>
      <c r="F444" s="32" t="s">
        <v>2921</v>
      </c>
      <c r="G444" s="32" t="s">
        <v>2922</v>
      </c>
      <c r="H444" s="84">
        <v>30408000</v>
      </c>
      <c r="I444" s="84">
        <v>24326400</v>
      </c>
      <c r="J444" s="84">
        <v>6081600</v>
      </c>
      <c r="K444" s="33">
        <v>45772</v>
      </c>
      <c r="L444" s="34" t="s">
        <v>21</v>
      </c>
      <c r="M444" s="35"/>
      <c r="N444" s="32" t="s">
        <v>22</v>
      </c>
      <c r="O444" s="33">
        <v>45748</v>
      </c>
      <c r="P444" s="33">
        <v>45846</v>
      </c>
      <c r="Q444" s="34" t="s">
        <v>2923</v>
      </c>
      <c r="R444" s="32" t="s">
        <v>11</v>
      </c>
      <c r="S444" s="35"/>
      <c r="T444" s="35"/>
      <c r="U444" s="35"/>
      <c r="V444" s="35"/>
      <c r="W444" s="35"/>
      <c r="X444" s="35"/>
      <c r="Y444" s="36"/>
      <c r="AA444" s="149"/>
    </row>
    <row r="445" spans="2:27" s="5" customFormat="1" ht="60" hidden="1">
      <c r="B445" s="32">
        <f t="shared" si="10"/>
        <v>440</v>
      </c>
      <c r="C445" s="543" t="s">
        <v>2924</v>
      </c>
      <c r="D445" s="32" t="s">
        <v>87</v>
      </c>
      <c r="E445" s="32" t="s">
        <v>2925</v>
      </c>
      <c r="F445" s="32" t="s">
        <v>2926</v>
      </c>
      <c r="G445" s="32" t="s">
        <v>2927</v>
      </c>
      <c r="H445" s="85">
        <v>19334000</v>
      </c>
      <c r="I445" s="85">
        <v>15467200</v>
      </c>
      <c r="J445" s="85">
        <v>3866800</v>
      </c>
      <c r="K445" s="33">
        <v>45772</v>
      </c>
      <c r="L445" s="34" t="s">
        <v>21</v>
      </c>
      <c r="M445" s="35"/>
      <c r="N445" s="32" t="s">
        <v>22</v>
      </c>
      <c r="O445" s="33">
        <v>45717</v>
      </c>
      <c r="P445" s="33">
        <v>45838</v>
      </c>
      <c r="Q445" s="34" t="s">
        <v>2928</v>
      </c>
      <c r="R445" s="32" t="s">
        <v>15</v>
      </c>
      <c r="S445" s="35"/>
      <c r="T445" s="35"/>
      <c r="U445" s="35"/>
      <c r="V445" s="35"/>
      <c r="W445" s="35"/>
      <c r="X445" s="35"/>
      <c r="Y445" s="36"/>
      <c r="AA445" s="149"/>
    </row>
    <row r="446" spans="2:27" s="5" customFormat="1" ht="45" hidden="1">
      <c r="B446" s="32">
        <f t="shared" si="10"/>
        <v>441</v>
      </c>
      <c r="C446" s="543" t="s">
        <v>2929</v>
      </c>
      <c r="D446" s="32" t="s">
        <v>87</v>
      </c>
      <c r="E446" s="32" t="s">
        <v>2930</v>
      </c>
      <c r="F446" s="32" t="s">
        <v>2931</v>
      </c>
      <c r="G446" s="32" t="s">
        <v>2932</v>
      </c>
      <c r="H446" s="85">
        <v>21866000</v>
      </c>
      <c r="I446" s="85">
        <v>17492800</v>
      </c>
      <c r="J446" s="85">
        <v>4373200</v>
      </c>
      <c r="K446" s="33">
        <v>45772</v>
      </c>
      <c r="L446" s="34" t="s">
        <v>21</v>
      </c>
      <c r="M446" s="35"/>
      <c r="N446" s="32" t="s">
        <v>22</v>
      </c>
      <c r="O446" s="33">
        <v>45717</v>
      </c>
      <c r="P446" s="33">
        <v>45809</v>
      </c>
      <c r="Q446" s="34" t="s">
        <v>2933</v>
      </c>
      <c r="R446" s="32" t="s">
        <v>18</v>
      </c>
      <c r="S446" s="35"/>
      <c r="T446" s="35"/>
      <c r="U446" s="35"/>
      <c r="V446" s="35"/>
      <c r="W446" s="35"/>
      <c r="X446" s="35"/>
      <c r="Y446" s="36"/>
      <c r="AA446" s="149"/>
    </row>
    <row r="447" spans="2:27" s="5" customFormat="1" ht="75" hidden="1">
      <c r="B447" s="32">
        <f t="shared" si="10"/>
        <v>442</v>
      </c>
      <c r="C447" s="543" t="s">
        <v>2934</v>
      </c>
      <c r="D447" s="32" t="s">
        <v>87</v>
      </c>
      <c r="E447" s="32" t="s">
        <v>2935</v>
      </c>
      <c r="F447" s="32" t="s">
        <v>2936</v>
      </c>
      <c r="G447" s="32" t="s">
        <v>2937</v>
      </c>
      <c r="H447" s="85">
        <v>26957000</v>
      </c>
      <c r="I447" s="85">
        <v>21565600</v>
      </c>
      <c r="J447" s="85">
        <v>5391400</v>
      </c>
      <c r="K447" s="33">
        <v>45772</v>
      </c>
      <c r="L447" s="34" t="s">
        <v>21</v>
      </c>
      <c r="M447" s="35"/>
      <c r="N447" s="32" t="s">
        <v>22</v>
      </c>
      <c r="O447" s="33">
        <v>45658</v>
      </c>
      <c r="P447" s="33">
        <v>45809</v>
      </c>
      <c r="Q447" s="32" t="s">
        <v>2938</v>
      </c>
      <c r="R447" s="32" t="s">
        <v>7</v>
      </c>
      <c r="S447" s="35"/>
      <c r="T447" s="35"/>
      <c r="U447" s="35"/>
      <c r="V447" s="35"/>
      <c r="W447" s="35"/>
      <c r="X447" s="35"/>
      <c r="Y447" s="36"/>
      <c r="AA447" s="149"/>
    </row>
    <row r="448" spans="2:27" s="5" customFormat="1" ht="45" hidden="1">
      <c r="B448" s="32">
        <f t="shared" si="10"/>
        <v>443</v>
      </c>
      <c r="C448" s="543" t="s">
        <v>2939</v>
      </c>
      <c r="D448" s="32" t="s">
        <v>2765</v>
      </c>
      <c r="E448" s="32" t="s">
        <v>2940</v>
      </c>
      <c r="F448" s="32" t="s">
        <v>2941</v>
      </c>
      <c r="G448" s="32" t="s">
        <v>2942</v>
      </c>
      <c r="H448" s="84">
        <v>21906000</v>
      </c>
      <c r="I448" s="84">
        <v>17524800</v>
      </c>
      <c r="J448" s="84">
        <v>4381200</v>
      </c>
      <c r="K448" s="33">
        <v>45772</v>
      </c>
      <c r="L448" s="34" t="s">
        <v>23</v>
      </c>
      <c r="M448" s="34"/>
      <c r="N448" s="32" t="s">
        <v>22</v>
      </c>
      <c r="O448" s="33">
        <v>45748</v>
      </c>
      <c r="P448" s="33">
        <v>45869</v>
      </c>
      <c r="Q448" s="34" t="s">
        <v>2943</v>
      </c>
      <c r="R448" s="32" t="s">
        <v>11</v>
      </c>
      <c r="S448" s="65" t="s">
        <v>2944</v>
      </c>
      <c r="T448" s="37">
        <v>45776</v>
      </c>
      <c r="U448" s="37">
        <v>45786</v>
      </c>
      <c r="V448" s="35" t="s">
        <v>2945</v>
      </c>
      <c r="W448" s="37">
        <v>45789</v>
      </c>
      <c r="X448" s="35"/>
      <c r="Y448" s="36"/>
      <c r="AA448" s="149"/>
    </row>
    <row r="449" spans="2:27" s="5" customFormat="1" ht="60" hidden="1">
      <c r="B449" s="32">
        <f t="shared" si="10"/>
        <v>444</v>
      </c>
      <c r="C449" s="543" t="s">
        <v>2946</v>
      </c>
      <c r="D449" s="32" t="s">
        <v>2765</v>
      </c>
      <c r="E449" s="32" t="s">
        <v>2947</v>
      </c>
      <c r="F449" s="32" t="s">
        <v>2948</v>
      </c>
      <c r="G449" s="32" t="s">
        <v>2949</v>
      </c>
      <c r="H449" s="85">
        <v>24734000</v>
      </c>
      <c r="I449" s="85">
        <v>19787200</v>
      </c>
      <c r="J449" s="85">
        <v>4946800</v>
      </c>
      <c r="K449" s="33">
        <v>45772</v>
      </c>
      <c r="L449" s="34" t="s">
        <v>23</v>
      </c>
      <c r="M449" s="35"/>
      <c r="N449" s="32" t="s">
        <v>22</v>
      </c>
      <c r="O449" s="33">
        <v>45757</v>
      </c>
      <c r="P449" s="33">
        <v>45849</v>
      </c>
      <c r="Q449" s="34" t="s">
        <v>2950</v>
      </c>
      <c r="R449" s="32" t="s">
        <v>15</v>
      </c>
      <c r="S449" s="35"/>
      <c r="T449" s="35"/>
      <c r="U449" s="35"/>
      <c r="V449" s="35"/>
      <c r="W449" s="35"/>
      <c r="X449" s="35"/>
      <c r="Y449" s="36"/>
      <c r="AA449" s="149"/>
    </row>
    <row r="450" spans="2:27" s="5" customFormat="1" ht="45" hidden="1">
      <c r="B450" s="32">
        <f t="shared" si="10"/>
        <v>445</v>
      </c>
      <c r="C450" s="543" t="s">
        <v>2951</v>
      </c>
      <c r="D450" s="32" t="s">
        <v>2765</v>
      </c>
      <c r="E450" s="32" t="s">
        <v>2952</v>
      </c>
      <c r="F450" s="32" t="s">
        <v>2953</v>
      </c>
      <c r="G450" s="32" t="s">
        <v>2954</v>
      </c>
      <c r="H450" s="85">
        <v>23920000</v>
      </c>
      <c r="I450" s="85">
        <v>19136000</v>
      </c>
      <c r="J450" s="85">
        <v>4784000</v>
      </c>
      <c r="K450" s="33">
        <v>45772</v>
      </c>
      <c r="L450" s="34" t="s">
        <v>23</v>
      </c>
      <c r="M450" s="35"/>
      <c r="N450" s="32" t="s">
        <v>22</v>
      </c>
      <c r="O450" s="33">
        <v>45734</v>
      </c>
      <c r="P450" s="33">
        <v>45856</v>
      </c>
      <c r="Q450" s="34" t="s">
        <v>2955</v>
      </c>
      <c r="R450" s="32" t="s">
        <v>18</v>
      </c>
      <c r="S450" s="35"/>
      <c r="T450" s="35"/>
      <c r="U450" s="35"/>
      <c r="V450" s="35"/>
      <c r="W450" s="35"/>
      <c r="X450" s="35"/>
      <c r="Y450" s="36"/>
      <c r="AA450" s="149"/>
    </row>
    <row r="451" spans="2:27" s="5" customFormat="1" ht="45" hidden="1">
      <c r="B451" s="32">
        <f t="shared" si="10"/>
        <v>446</v>
      </c>
      <c r="C451" s="543" t="s">
        <v>2956</v>
      </c>
      <c r="D451" s="32" t="s">
        <v>2765</v>
      </c>
      <c r="E451" s="32" t="s">
        <v>2957</v>
      </c>
      <c r="F451" s="32" t="s">
        <v>2958</v>
      </c>
      <c r="G451" s="32" t="s">
        <v>2959</v>
      </c>
      <c r="H451" s="85">
        <v>23363000</v>
      </c>
      <c r="I451" s="85">
        <v>18690400</v>
      </c>
      <c r="J451" s="85">
        <v>4672600</v>
      </c>
      <c r="K451" s="33">
        <v>45772</v>
      </c>
      <c r="L451" s="34" t="s">
        <v>23</v>
      </c>
      <c r="M451" s="35"/>
      <c r="N451" s="32" t="s">
        <v>22</v>
      </c>
      <c r="O451" s="33">
        <v>45748</v>
      </c>
      <c r="P451" s="33">
        <v>45869</v>
      </c>
      <c r="Q451" s="34" t="s">
        <v>2960</v>
      </c>
      <c r="R451" s="32" t="s">
        <v>7</v>
      </c>
      <c r="S451" s="35"/>
      <c r="T451" s="35"/>
      <c r="U451" s="35"/>
      <c r="V451" s="35"/>
      <c r="W451" s="35"/>
      <c r="X451" s="35"/>
      <c r="Y451" s="36"/>
      <c r="AA451" s="149"/>
    </row>
    <row r="452" spans="2:27" s="5" customFormat="1" ht="75" hidden="1">
      <c r="B452" s="32">
        <f t="shared" si="10"/>
        <v>447</v>
      </c>
      <c r="C452" s="543" t="s">
        <v>2961</v>
      </c>
      <c r="D452" s="32" t="s">
        <v>2765</v>
      </c>
      <c r="E452" s="32" t="s">
        <v>2962</v>
      </c>
      <c r="F452" s="88" t="s">
        <v>2963</v>
      </c>
      <c r="G452" s="32" t="s">
        <v>2964</v>
      </c>
      <c r="H452" s="84">
        <v>27302000</v>
      </c>
      <c r="I452" s="84">
        <v>21841600</v>
      </c>
      <c r="J452" s="84">
        <v>5460400</v>
      </c>
      <c r="K452" s="33">
        <v>45772</v>
      </c>
      <c r="L452" s="34" t="s">
        <v>23</v>
      </c>
      <c r="M452" s="34"/>
      <c r="N452" s="32" t="s">
        <v>22</v>
      </c>
      <c r="O452" s="33">
        <v>45658</v>
      </c>
      <c r="P452" s="33">
        <v>45871</v>
      </c>
      <c r="Q452" s="34" t="s">
        <v>2965</v>
      </c>
      <c r="R452" s="32" t="s">
        <v>11</v>
      </c>
      <c r="S452" s="65" t="s">
        <v>2966</v>
      </c>
      <c r="T452" s="37">
        <v>45776</v>
      </c>
      <c r="U452" s="37">
        <v>45785</v>
      </c>
      <c r="V452" s="35" t="s">
        <v>2967</v>
      </c>
      <c r="W452" s="37">
        <v>45789</v>
      </c>
      <c r="X452" s="35"/>
      <c r="Y452" s="36"/>
      <c r="AA452" s="149"/>
    </row>
    <row r="453" spans="2:27" s="5" customFormat="1" hidden="1">
      <c r="B453" s="32">
        <f t="shared" si="10"/>
        <v>448</v>
      </c>
      <c r="C453" s="543" t="s">
        <v>2968</v>
      </c>
      <c r="D453" s="32" t="s">
        <v>2765</v>
      </c>
      <c r="E453" s="32" t="s">
        <v>2969</v>
      </c>
      <c r="F453" s="32" t="s">
        <v>2970</v>
      </c>
      <c r="G453" s="32" t="s">
        <v>2971</v>
      </c>
      <c r="H453" s="85">
        <v>19945000</v>
      </c>
      <c r="I453" s="85">
        <v>15956000</v>
      </c>
      <c r="J453" s="85">
        <v>3989000</v>
      </c>
      <c r="K453" s="33">
        <v>45772</v>
      </c>
      <c r="L453" s="34" t="s">
        <v>23</v>
      </c>
      <c r="M453" s="35"/>
      <c r="N453" s="32" t="s">
        <v>22</v>
      </c>
      <c r="O453" s="33">
        <v>45748</v>
      </c>
      <c r="P453" s="33">
        <v>45894</v>
      </c>
      <c r="Q453" s="34" t="s">
        <v>2972</v>
      </c>
      <c r="R453" s="32" t="s">
        <v>15</v>
      </c>
      <c r="S453" s="35"/>
      <c r="T453" s="35"/>
      <c r="U453" s="35"/>
      <c r="V453" s="35"/>
      <c r="W453" s="35"/>
      <c r="X453" s="35"/>
      <c r="Y453" s="36"/>
      <c r="AA453" s="149"/>
    </row>
    <row r="454" spans="2:27" s="5" customFormat="1" ht="30" hidden="1">
      <c r="B454" s="32">
        <f t="shared" si="10"/>
        <v>449</v>
      </c>
      <c r="C454" s="543" t="s">
        <v>2973</v>
      </c>
      <c r="D454" s="32" t="s">
        <v>2765</v>
      </c>
      <c r="E454" s="32" t="s">
        <v>2974</v>
      </c>
      <c r="F454" s="32" t="s">
        <v>2975</v>
      </c>
      <c r="G454" s="32" t="s">
        <v>2976</v>
      </c>
      <c r="H454" s="85">
        <v>24142000</v>
      </c>
      <c r="I454" s="85">
        <v>19313600</v>
      </c>
      <c r="J454" s="85">
        <v>4828400</v>
      </c>
      <c r="K454" s="33">
        <v>45772</v>
      </c>
      <c r="L454" s="34" t="s">
        <v>23</v>
      </c>
      <c r="M454" s="35"/>
      <c r="N454" s="32" t="s">
        <v>22</v>
      </c>
      <c r="O454" s="33">
        <v>45843</v>
      </c>
      <c r="P454" s="33">
        <v>45909</v>
      </c>
      <c r="Q454" s="34" t="s">
        <v>2977</v>
      </c>
      <c r="R454" s="32" t="s">
        <v>18</v>
      </c>
      <c r="S454" s="35"/>
      <c r="T454" s="35"/>
      <c r="U454" s="35"/>
      <c r="V454" s="35"/>
      <c r="W454" s="35"/>
      <c r="X454" s="35"/>
      <c r="Y454" s="36"/>
      <c r="AA454" s="149"/>
    </row>
    <row r="455" spans="2:27" s="5" customFormat="1" ht="75" hidden="1">
      <c r="B455" s="32">
        <f t="shared" si="10"/>
        <v>450</v>
      </c>
      <c r="C455" s="543" t="s">
        <v>2978</v>
      </c>
      <c r="D455" s="32" t="s">
        <v>2765</v>
      </c>
      <c r="E455" s="32" t="s">
        <v>2979</v>
      </c>
      <c r="F455" s="32" t="s">
        <v>2980</v>
      </c>
      <c r="G455" s="32" t="s">
        <v>2981</v>
      </c>
      <c r="H455" s="85">
        <v>24006000</v>
      </c>
      <c r="I455" s="85">
        <v>19204800</v>
      </c>
      <c r="J455" s="85">
        <v>4801200</v>
      </c>
      <c r="K455" s="33">
        <v>45772</v>
      </c>
      <c r="L455" s="34" t="s">
        <v>23</v>
      </c>
      <c r="M455" s="35"/>
      <c r="N455" s="32" t="s">
        <v>22</v>
      </c>
      <c r="O455" s="33">
        <v>45750</v>
      </c>
      <c r="P455" s="33">
        <v>45884</v>
      </c>
      <c r="Q455" s="34" t="s">
        <v>2982</v>
      </c>
      <c r="R455" s="32" t="s">
        <v>7</v>
      </c>
      <c r="S455" s="35"/>
      <c r="T455" s="35"/>
      <c r="U455" s="35"/>
      <c r="V455" s="35"/>
      <c r="W455" s="35"/>
      <c r="X455" s="35"/>
      <c r="Y455" s="36"/>
      <c r="AA455" s="149"/>
    </row>
    <row r="456" spans="2:27" s="5" customFormat="1" ht="60" hidden="1">
      <c r="B456" s="32">
        <f t="shared" si="10"/>
        <v>451</v>
      </c>
      <c r="C456" s="543" t="s">
        <v>2983</v>
      </c>
      <c r="D456" s="32" t="s">
        <v>2765</v>
      </c>
      <c r="E456" s="32" t="s">
        <v>2984</v>
      </c>
      <c r="F456" s="32" t="s">
        <v>2985</v>
      </c>
      <c r="G456" s="32" t="s">
        <v>2986</v>
      </c>
      <c r="H456" s="84">
        <v>23152000</v>
      </c>
      <c r="I456" s="84">
        <v>18521600</v>
      </c>
      <c r="J456" s="84">
        <v>4630400</v>
      </c>
      <c r="K456" s="33">
        <v>45772</v>
      </c>
      <c r="L456" s="34" t="s">
        <v>23</v>
      </c>
      <c r="M456" s="35"/>
      <c r="N456" s="32" t="s">
        <v>22</v>
      </c>
      <c r="O456" s="33">
        <v>45782</v>
      </c>
      <c r="P456" s="33">
        <v>45900</v>
      </c>
      <c r="Q456" s="34" t="s">
        <v>2987</v>
      </c>
      <c r="R456" s="32" t="s">
        <v>11</v>
      </c>
      <c r="S456" s="35"/>
      <c r="T456" s="35"/>
      <c r="U456" s="35"/>
      <c r="V456" s="35"/>
      <c r="W456" s="35"/>
      <c r="X456" s="35"/>
      <c r="Y456" s="36"/>
      <c r="AA456" s="149"/>
    </row>
    <row r="457" spans="2:27" s="5" customFormat="1" ht="45" hidden="1">
      <c r="B457" s="32">
        <f t="shared" si="10"/>
        <v>452</v>
      </c>
      <c r="C457" s="543" t="s">
        <v>2988</v>
      </c>
      <c r="D457" s="32" t="s">
        <v>2765</v>
      </c>
      <c r="E457" s="32" t="s">
        <v>2989</v>
      </c>
      <c r="F457" s="32" t="s">
        <v>2990</v>
      </c>
      <c r="G457" s="32" t="s">
        <v>2991</v>
      </c>
      <c r="H457" s="85">
        <v>20335000</v>
      </c>
      <c r="I457" s="85">
        <v>16268000</v>
      </c>
      <c r="J457" s="85">
        <v>4067000</v>
      </c>
      <c r="K457" s="33">
        <v>45772</v>
      </c>
      <c r="L457" s="34" t="s">
        <v>19</v>
      </c>
      <c r="M457" s="35"/>
      <c r="N457" s="32" t="s">
        <v>22</v>
      </c>
      <c r="O457" s="33">
        <v>45810</v>
      </c>
      <c r="P457" s="34" t="s">
        <v>2992</v>
      </c>
      <c r="Q457" s="34" t="s">
        <v>2993</v>
      </c>
      <c r="R457" s="32" t="s">
        <v>15</v>
      </c>
      <c r="S457" s="35"/>
      <c r="T457" s="35"/>
      <c r="U457" s="35"/>
      <c r="V457" s="35"/>
      <c r="W457" s="35"/>
      <c r="X457" s="35"/>
      <c r="Y457" s="36"/>
      <c r="AA457" s="149"/>
    </row>
    <row r="458" spans="2:27" s="5" customFormat="1" ht="60" hidden="1">
      <c r="B458" s="32">
        <f t="shared" si="10"/>
        <v>453</v>
      </c>
      <c r="C458" s="543" t="s">
        <v>2994</v>
      </c>
      <c r="D458" s="32" t="s">
        <v>2765</v>
      </c>
      <c r="E458" s="32" t="s">
        <v>2995</v>
      </c>
      <c r="F458" s="32" t="s">
        <v>2996</v>
      </c>
      <c r="G458" s="32" t="s">
        <v>2997</v>
      </c>
      <c r="H458" s="85">
        <v>23318000</v>
      </c>
      <c r="I458" s="85">
        <v>18654400</v>
      </c>
      <c r="J458" s="85">
        <v>4663600</v>
      </c>
      <c r="K458" s="33">
        <v>45772</v>
      </c>
      <c r="L458" s="34" t="s">
        <v>19</v>
      </c>
      <c r="M458" s="35"/>
      <c r="N458" s="32" t="s">
        <v>22</v>
      </c>
      <c r="O458" s="33">
        <v>45778</v>
      </c>
      <c r="P458" s="34" t="s">
        <v>2992</v>
      </c>
      <c r="Q458" s="34" t="s">
        <v>2998</v>
      </c>
      <c r="R458" s="32" t="s">
        <v>18</v>
      </c>
      <c r="S458" s="35"/>
      <c r="T458" s="35"/>
      <c r="U458" s="35"/>
      <c r="V458" s="35"/>
      <c r="W458" s="35"/>
      <c r="X458" s="35"/>
      <c r="Y458" s="36"/>
      <c r="AA458" s="149"/>
    </row>
    <row r="459" spans="2:27" s="5" customFormat="1" ht="45" hidden="1">
      <c r="B459" s="32">
        <f t="shared" si="10"/>
        <v>454</v>
      </c>
      <c r="C459" s="543" t="s">
        <v>2999</v>
      </c>
      <c r="D459" s="32" t="s">
        <v>2765</v>
      </c>
      <c r="E459" s="32" t="s">
        <v>3000</v>
      </c>
      <c r="F459" s="32" t="s">
        <v>3001</v>
      </c>
      <c r="G459" s="32" t="s">
        <v>3002</v>
      </c>
      <c r="H459" s="85">
        <v>21798000</v>
      </c>
      <c r="I459" s="85">
        <v>17438400</v>
      </c>
      <c r="J459" s="85">
        <v>4359600</v>
      </c>
      <c r="K459" s="33">
        <v>45772</v>
      </c>
      <c r="L459" s="34" t="s">
        <v>19</v>
      </c>
      <c r="M459" s="35"/>
      <c r="N459" s="32" t="s">
        <v>22</v>
      </c>
      <c r="O459" s="33">
        <v>45768</v>
      </c>
      <c r="P459" s="33">
        <v>45890</v>
      </c>
      <c r="Q459" s="34" t="s">
        <v>3003</v>
      </c>
      <c r="R459" s="32" t="s">
        <v>7</v>
      </c>
      <c r="S459" s="35"/>
      <c r="T459" s="35"/>
      <c r="U459" s="35"/>
      <c r="V459" s="35"/>
      <c r="W459" s="35"/>
      <c r="X459" s="35"/>
      <c r="Y459" s="36"/>
      <c r="AA459" s="149"/>
    </row>
    <row r="460" spans="2:27" s="5" customFormat="1" ht="45" hidden="1">
      <c r="B460" s="32">
        <f t="shared" si="10"/>
        <v>455</v>
      </c>
      <c r="C460" s="543" t="s">
        <v>3004</v>
      </c>
      <c r="D460" s="32" t="s">
        <v>2765</v>
      </c>
      <c r="E460" s="32" t="s">
        <v>3005</v>
      </c>
      <c r="F460" s="32" t="s">
        <v>3006</v>
      </c>
      <c r="G460" s="32" t="s">
        <v>3007</v>
      </c>
      <c r="H460" s="84">
        <v>17341000</v>
      </c>
      <c r="I460" s="84">
        <v>13872800</v>
      </c>
      <c r="J460" s="84">
        <v>3468200</v>
      </c>
      <c r="K460" s="33">
        <v>45772</v>
      </c>
      <c r="L460" s="34" t="s">
        <v>19</v>
      </c>
      <c r="M460" s="35"/>
      <c r="N460" s="32" t="s">
        <v>22</v>
      </c>
      <c r="O460" s="33">
        <v>45870</v>
      </c>
      <c r="P460" s="34" t="s">
        <v>3008</v>
      </c>
      <c r="Q460" s="34">
        <v>100001583</v>
      </c>
      <c r="R460" s="32" t="s">
        <v>11</v>
      </c>
      <c r="S460" s="35"/>
      <c r="T460" s="35"/>
      <c r="U460" s="35"/>
      <c r="V460" s="35"/>
      <c r="W460" s="35"/>
      <c r="X460" s="35"/>
      <c r="Y460" s="36"/>
      <c r="AA460" s="149"/>
    </row>
    <row r="461" spans="2:27" s="5" customFormat="1" ht="30" hidden="1">
      <c r="B461" s="32">
        <f t="shared" si="10"/>
        <v>456</v>
      </c>
      <c r="C461" s="543" t="s">
        <v>3009</v>
      </c>
      <c r="D461" s="32" t="s">
        <v>2765</v>
      </c>
      <c r="E461" s="32" t="s">
        <v>3010</v>
      </c>
      <c r="F461" s="32" t="s">
        <v>3011</v>
      </c>
      <c r="G461" s="32" t="s">
        <v>3012</v>
      </c>
      <c r="H461" s="85">
        <v>33097000</v>
      </c>
      <c r="I461" s="85">
        <v>26477600</v>
      </c>
      <c r="J461" s="85">
        <v>6619400</v>
      </c>
      <c r="K461" s="33">
        <v>45772</v>
      </c>
      <c r="L461" s="34" t="s">
        <v>19</v>
      </c>
      <c r="M461" s="35"/>
      <c r="N461" s="32" t="s">
        <v>22</v>
      </c>
      <c r="O461" s="33" t="s">
        <v>2547</v>
      </c>
      <c r="P461" s="34" t="s">
        <v>3013</v>
      </c>
      <c r="Q461" s="34" t="s">
        <v>3014</v>
      </c>
      <c r="R461" s="32" t="s">
        <v>15</v>
      </c>
      <c r="S461" s="35"/>
      <c r="T461" s="35"/>
      <c r="U461" s="35"/>
      <c r="V461" s="35"/>
      <c r="W461" s="35"/>
      <c r="X461" s="35"/>
      <c r="Y461" s="36"/>
      <c r="AA461" s="149"/>
    </row>
    <row r="462" spans="2:27" s="5" customFormat="1" ht="30" hidden="1">
      <c r="B462" s="32">
        <f t="shared" si="10"/>
        <v>457</v>
      </c>
      <c r="C462" s="543" t="s">
        <v>3015</v>
      </c>
      <c r="D462" s="32" t="s">
        <v>2765</v>
      </c>
      <c r="E462" s="32" t="s">
        <v>3016</v>
      </c>
      <c r="F462" s="32" t="s">
        <v>3017</v>
      </c>
      <c r="G462" s="32" t="s">
        <v>3018</v>
      </c>
      <c r="H462" s="85">
        <v>24142000</v>
      </c>
      <c r="I462" s="85">
        <v>19313600</v>
      </c>
      <c r="J462" s="85">
        <v>4828400</v>
      </c>
      <c r="K462" s="33">
        <v>45772</v>
      </c>
      <c r="L462" s="34" t="s">
        <v>19</v>
      </c>
      <c r="M462" s="35"/>
      <c r="N462" s="32" t="s">
        <v>22</v>
      </c>
      <c r="O462" s="33">
        <v>45870</v>
      </c>
      <c r="P462" s="33">
        <v>45932</v>
      </c>
      <c r="Q462" s="34">
        <v>100001601</v>
      </c>
      <c r="R462" s="32" t="s">
        <v>18</v>
      </c>
      <c r="S462" s="35"/>
      <c r="T462" s="35"/>
      <c r="U462" s="35"/>
      <c r="V462" s="35"/>
      <c r="W462" s="35"/>
      <c r="X462" s="35"/>
      <c r="Y462" s="36"/>
      <c r="AA462" s="149"/>
    </row>
    <row r="463" spans="2:27" s="5" customFormat="1" ht="105" hidden="1">
      <c r="B463" s="32">
        <f t="shared" si="10"/>
        <v>458</v>
      </c>
      <c r="C463" s="543" t="s">
        <v>3019</v>
      </c>
      <c r="D463" s="32" t="s">
        <v>2765</v>
      </c>
      <c r="E463" s="32" t="s">
        <v>3020</v>
      </c>
      <c r="F463" s="88" t="s">
        <v>3021</v>
      </c>
      <c r="G463" s="32" t="s">
        <v>3022</v>
      </c>
      <c r="H463" s="85">
        <v>21035000</v>
      </c>
      <c r="I463" s="85">
        <v>16828000</v>
      </c>
      <c r="J463" s="85">
        <v>4207000</v>
      </c>
      <c r="K463" s="33">
        <v>45772</v>
      </c>
      <c r="L463" s="34" t="s">
        <v>19</v>
      </c>
      <c r="M463" s="35"/>
      <c r="N463" s="32" t="s">
        <v>22</v>
      </c>
      <c r="O463" s="33">
        <v>45720</v>
      </c>
      <c r="P463" s="33">
        <v>45905</v>
      </c>
      <c r="Q463" s="34" t="s">
        <v>3023</v>
      </c>
      <c r="R463" s="32" t="s">
        <v>7</v>
      </c>
      <c r="S463" s="35"/>
      <c r="T463" s="35"/>
      <c r="U463" s="35"/>
      <c r="V463" s="35"/>
      <c r="W463" s="35"/>
      <c r="X463" s="35"/>
      <c r="Y463" s="36"/>
      <c r="AA463" s="149"/>
    </row>
    <row r="464" spans="2:27" s="5" customFormat="1" ht="60" hidden="1">
      <c r="B464" s="32">
        <f t="shared" si="10"/>
        <v>459</v>
      </c>
      <c r="C464" s="543" t="s">
        <v>3024</v>
      </c>
      <c r="D464" s="32" t="s">
        <v>2765</v>
      </c>
      <c r="E464" s="32" t="s">
        <v>3025</v>
      </c>
      <c r="F464" s="32" t="s">
        <v>3026</v>
      </c>
      <c r="G464" s="32" t="s">
        <v>3027</v>
      </c>
      <c r="H464" s="84">
        <v>26285000</v>
      </c>
      <c r="I464" s="84">
        <v>21028000</v>
      </c>
      <c r="J464" s="84">
        <v>5257000</v>
      </c>
      <c r="K464" s="33">
        <v>45772</v>
      </c>
      <c r="L464" s="34" t="s">
        <v>19</v>
      </c>
      <c r="M464" s="35"/>
      <c r="N464" s="32" t="s">
        <v>22</v>
      </c>
      <c r="O464" s="33" t="s">
        <v>3028</v>
      </c>
      <c r="P464" s="33">
        <v>45933</v>
      </c>
      <c r="Q464" s="34">
        <v>100026865</v>
      </c>
      <c r="R464" s="32" t="s">
        <v>11</v>
      </c>
      <c r="S464" s="35"/>
      <c r="T464" s="35"/>
      <c r="U464" s="35"/>
      <c r="V464" s="35"/>
      <c r="W464" s="35"/>
      <c r="X464" s="35"/>
      <c r="Y464" s="36"/>
      <c r="AA464" s="149"/>
    </row>
    <row r="465" spans="2:27" s="5" customFormat="1" ht="120" hidden="1">
      <c r="B465" s="32">
        <f t="shared" si="10"/>
        <v>460</v>
      </c>
      <c r="C465" s="543" t="s">
        <v>3029</v>
      </c>
      <c r="D465" s="32" t="s">
        <v>2765</v>
      </c>
      <c r="E465" s="32" t="s">
        <v>3030</v>
      </c>
      <c r="F465" s="32" t="s">
        <v>3031</v>
      </c>
      <c r="G465" s="32" t="s">
        <v>3032</v>
      </c>
      <c r="H465" s="85">
        <v>21993000</v>
      </c>
      <c r="I465" s="85">
        <v>17594400</v>
      </c>
      <c r="J465" s="85">
        <v>4398600</v>
      </c>
      <c r="K465" s="33">
        <v>45772</v>
      </c>
      <c r="L465" s="34" t="s">
        <v>27</v>
      </c>
      <c r="M465" s="35"/>
      <c r="N465" s="32" t="s">
        <v>22</v>
      </c>
      <c r="O465" s="26">
        <v>45762</v>
      </c>
      <c r="P465" s="26">
        <v>45960</v>
      </c>
      <c r="Q465" s="27" t="s">
        <v>3033</v>
      </c>
      <c r="R465" s="32" t="s">
        <v>15</v>
      </c>
      <c r="S465" s="20" t="s">
        <v>3034</v>
      </c>
      <c r="T465" s="37">
        <v>45775</v>
      </c>
      <c r="U465" s="37"/>
      <c r="V465" s="35"/>
      <c r="W465" s="35"/>
      <c r="X465" s="35"/>
      <c r="Y465" s="36"/>
      <c r="AA465" s="149"/>
    </row>
    <row r="466" spans="2:27" s="5" customFormat="1" ht="45" hidden="1">
      <c r="B466" s="32">
        <f t="shared" si="10"/>
        <v>461</v>
      </c>
      <c r="C466" s="543" t="s">
        <v>3035</v>
      </c>
      <c r="D466" s="32" t="s">
        <v>2765</v>
      </c>
      <c r="E466" s="32" t="s">
        <v>3036</v>
      </c>
      <c r="F466" s="32" t="s">
        <v>3037</v>
      </c>
      <c r="G466" s="32" t="s">
        <v>3038</v>
      </c>
      <c r="H466" s="85">
        <v>15865000</v>
      </c>
      <c r="I466" s="85">
        <v>12692000</v>
      </c>
      <c r="J466" s="85">
        <v>3173000</v>
      </c>
      <c r="K466" s="33">
        <v>45772</v>
      </c>
      <c r="L466" s="34" t="s">
        <v>27</v>
      </c>
      <c r="M466" s="35"/>
      <c r="N466" s="32" t="s">
        <v>22</v>
      </c>
      <c r="O466" s="26">
        <v>45762</v>
      </c>
      <c r="P466" s="26">
        <v>45940</v>
      </c>
      <c r="Q466" s="34" t="s">
        <v>3039</v>
      </c>
      <c r="R466" s="32" t="s">
        <v>18</v>
      </c>
      <c r="S466" s="35"/>
      <c r="T466" s="35"/>
      <c r="U466" s="35"/>
      <c r="V466" s="35"/>
      <c r="W466" s="35"/>
      <c r="X466" s="35"/>
      <c r="Y466" s="36"/>
      <c r="AA466" s="149"/>
    </row>
    <row r="467" spans="2:27" s="5" customFormat="1" ht="135" hidden="1">
      <c r="B467" s="32">
        <f t="shared" si="10"/>
        <v>462</v>
      </c>
      <c r="C467" s="543" t="s">
        <v>3040</v>
      </c>
      <c r="D467" s="32" t="s">
        <v>2765</v>
      </c>
      <c r="E467" s="32" t="s">
        <v>3041</v>
      </c>
      <c r="F467" s="32" t="s">
        <v>3042</v>
      </c>
      <c r="G467" s="32" t="s">
        <v>3043</v>
      </c>
      <c r="H467" s="85">
        <v>22360000</v>
      </c>
      <c r="I467" s="85">
        <v>17888000</v>
      </c>
      <c r="J467" s="85">
        <v>4472000</v>
      </c>
      <c r="K467" s="47">
        <v>45772</v>
      </c>
      <c r="L467" s="32" t="s">
        <v>16</v>
      </c>
      <c r="M467" s="34"/>
      <c r="N467" s="32" t="s">
        <v>22</v>
      </c>
      <c r="O467" s="26">
        <v>45810</v>
      </c>
      <c r="P467" s="26">
        <v>45961</v>
      </c>
      <c r="Q467" s="32" t="s">
        <v>3044</v>
      </c>
      <c r="R467" s="32" t="s">
        <v>7</v>
      </c>
      <c r="S467" s="65" t="s">
        <v>3045</v>
      </c>
      <c r="T467" s="43">
        <v>45824</v>
      </c>
      <c r="U467" s="43"/>
      <c r="V467" s="36"/>
      <c r="W467" s="36"/>
      <c r="X467" s="36"/>
      <c r="Y467" s="36" t="s">
        <v>2730</v>
      </c>
      <c r="AA467" s="149"/>
    </row>
    <row r="468" spans="2:27" s="5" customFormat="1" ht="60" hidden="1">
      <c r="B468" s="32">
        <f t="shared" si="10"/>
        <v>463</v>
      </c>
      <c r="C468" s="32" t="s">
        <v>3046</v>
      </c>
      <c r="D468" s="32" t="s">
        <v>2765</v>
      </c>
      <c r="E468" s="32" t="s">
        <v>3047</v>
      </c>
      <c r="F468" s="32" t="s">
        <v>3048</v>
      </c>
      <c r="G468" s="32" t="s">
        <v>3049</v>
      </c>
      <c r="H468" s="84">
        <v>24779000</v>
      </c>
      <c r="I468" s="84">
        <v>19823200</v>
      </c>
      <c r="J468" s="84">
        <v>4955800</v>
      </c>
      <c r="K468" s="33">
        <v>45772</v>
      </c>
      <c r="L468" s="34" t="s">
        <v>27</v>
      </c>
      <c r="M468" s="35"/>
      <c r="N468" s="32" t="s">
        <v>22</v>
      </c>
      <c r="O468" s="33">
        <v>45717</v>
      </c>
      <c r="P468" s="33">
        <v>45961</v>
      </c>
      <c r="Q468" s="34" t="s">
        <v>3050</v>
      </c>
      <c r="R468" s="32" t="s">
        <v>11</v>
      </c>
      <c r="S468" s="35" t="s">
        <v>94</v>
      </c>
      <c r="T468" s="37"/>
      <c r="U468" s="37"/>
      <c r="V468" s="35"/>
      <c r="W468" s="35"/>
      <c r="X468" s="35"/>
      <c r="Y468" s="36"/>
      <c r="AA468" s="149"/>
    </row>
    <row r="469" spans="2:27" s="5" customFormat="1" ht="45" hidden="1">
      <c r="B469" s="32">
        <f t="shared" si="10"/>
        <v>464</v>
      </c>
      <c r="C469" s="543" t="s">
        <v>3051</v>
      </c>
      <c r="D469" s="32" t="s">
        <v>2765</v>
      </c>
      <c r="E469" s="32" t="s">
        <v>3052</v>
      </c>
      <c r="F469" s="32" t="s">
        <v>3053</v>
      </c>
      <c r="G469" s="32" t="s">
        <v>3054</v>
      </c>
      <c r="H469" s="85">
        <v>22682000</v>
      </c>
      <c r="I469" s="85">
        <v>18145600</v>
      </c>
      <c r="J469" s="85">
        <v>4536400</v>
      </c>
      <c r="K469" s="33">
        <v>45772</v>
      </c>
      <c r="L469" s="34" t="s">
        <v>27</v>
      </c>
      <c r="M469" s="35"/>
      <c r="N469" s="32" t="s">
        <v>22</v>
      </c>
      <c r="O469" s="26">
        <v>45762</v>
      </c>
      <c r="P469" s="33">
        <v>45961</v>
      </c>
      <c r="Q469" s="34" t="s">
        <v>3055</v>
      </c>
      <c r="R469" s="32" t="s">
        <v>15</v>
      </c>
      <c r="S469" s="35" t="s">
        <v>2498</v>
      </c>
      <c r="T469" s="37">
        <v>45775</v>
      </c>
      <c r="U469" s="37"/>
      <c r="V469" s="35"/>
      <c r="W469" s="35"/>
      <c r="X469" s="35"/>
      <c r="Y469" s="36"/>
      <c r="AA469" s="149"/>
    </row>
    <row r="470" spans="2:27" s="5" customFormat="1" ht="240" hidden="1">
      <c r="B470" s="32">
        <f t="shared" si="10"/>
        <v>465</v>
      </c>
      <c r="C470" s="543" t="s">
        <v>3056</v>
      </c>
      <c r="D470" s="32" t="s">
        <v>2765</v>
      </c>
      <c r="E470" s="32" t="s">
        <v>3057</v>
      </c>
      <c r="F470" s="32" t="s">
        <v>3058</v>
      </c>
      <c r="G470" s="32" t="s">
        <v>3059</v>
      </c>
      <c r="H470" s="85">
        <v>29430000</v>
      </c>
      <c r="I470" s="85">
        <v>23544000</v>
      </c>
      <c r="J470" s="85">
        <v>5886000</v>
      </c>
      <c r="K470" s="33">
        <v>45772</v>
      </c>
      <c r="L470" s="34" t="s">
        <v>27</v>
      </c>
      <c r="M470" s="34"/>
      <c r="N470" s="32" t="s">
        <v>22</v>
      </c>
      <c r="O470" s="33">
        <v>45810</v>
      </c>
      <c r="P470" s="33">
        <v>45961</v>
      </c>
      <c r="Q470" s="34" t="s">
        <v>3060</v>
      </c>
      <c r="R470" s="32" t="s">
        <v>18</v>
      </c>
      <c r="S470" s="65" t="s">
        <v>3061</v>
      </c>
      <c r="T470" s="37">
        <v>45813</v>
      </c>
      <c r="U470" s="37"/>
      <c r="V470" s="35"/>
      <c r="W470" s="35"/>
      <c r="X470" s="35"/>
      <c r="Y470" s="36"/>
      <c r="AA470" s="149"/>
    </row>
    <row r="471" spans="2:27" s="5" customFormat="1" ht="105" hidden="1">
      <c r="B471" s="32">
        <f t="shared" si="10"/>
        <v>466</v>
      </c>
      <c r="C471" s="543" t="s">
        <v>3062</v>
      </c>
      <c r="D471" s="32" t="s">
        <v>2765</v>
      </c>
      <c r="E471" s="32" t="s">
        <v>3063</v>
      </c>
      <c r="F471" s="32" t="s">
        <v>3064</v>
      </c>
      <c r="G471" s="32" t="s">
        <v>3065</v>
      </c>
      <c r="H471" s="85">
        <v>18820000</v>
      </c>
      <c r="I471" s="85">
        <v>15056000</v>
      </c>
      <c r="J471" s="85">
        <v>3764000</v>
      </c>
      <c r="K471" s="33">
        <v>45772</v>
      </c>
      <c r="L471" s="34" t="s">
        <v>27</v>
      </c>
      <c r="M471" s="34"/>
      <c r="N471" s="32" t="s">
        <v>22</v>
      </c>
      <c r="O471" s="26">
        <v>45762</v>
      </c>
      <c r="P471" s="26">
        <v>45947</v>
      </c>
      <c r="Q471" s="27" t="s">
        <v>3066</v>
      </c>
      <c r="R471" s="32" t="s">
        <v>7</v>
      </c>
      <c r="S471" s="20" t="s">
        <v>3067</v>
      </c>
      <c r="T471" s="37">
        <v>45775</v>
      </c>
      <c r="U471" s="37">
        <v>45790</v>
      </c>
      <c r="V471" s="35"/>
      <c r="W471" s="35"/>
      <c r="X471" s="35" t="s">
        <v>1491</v>
      </c>
      <c r="Y471" s="36" t="s">
        <v>1074</v>
      </c>
      <c r="AA471" s="149"/>
    </row>
    <row r="472" spans="2:27" s="5" customFormat="1" ht="60" hidden="1">
      <c r="B472" s="32">
        <f t="shared" si="10"/>
        <v>467</v>
      </c>
      <c r="C472" s="543" t="s">
        <v>3068</v>
      </c>
      <c r="D472" s="32" t="s">
        <v>2765</v>
      </c>
      <c r="E472" s="32" t="s">
        <v>3069</v>
      </c>
      <c r="F472" s="32" t="s">
        <v>3070</v>
      </c>
      <c r="G472" s="32" t="s">
        <v>3071</v>
      </c>
      <c r="H472" s="84">
        <v>28240000</v>
      </c>
      <c r="I472" s="84">
        <v>22592000</v>
      </c>
      <c r="J472" s="84">
        <v>5648000</v>
      </c>
      <c r="K472" s="33">
        <v>45772</v>
      </c>
      <c r="L472" s="34" t="s">
        <v>27</v>
      </c>
      <c r="M472" s="35"/>
      <c r="N472" s="32" t="s">
        <v>22</v>
      </c>
      <c r="O472" s="18">
        <v>45762</v>
      </c>
      <c r="P472" s="33">
        <v>45981</v>
      </c>
      <c r="Q472" s="34" t="s">
        <v>3072</v>
      </c>
      <c r="R472" s="32" t="s">
        <v>11</v>
      </c>
      <c r="S472" s="35" t="s">
        <v>2498</v>
      </c>
      <c r="T472" s="37"/>
      <c r="U472" s="37"/>
      <c r="V472" s="35"/>
      <c r="W472" s="35"/>
      <c r="X472" s="35"/>
      <c r="Y472" s="36"/>
      <c r="AA472" s="149"/>
    </row>
    <row r="473" spans="2:27" s="5" customFormat="1" ht="195" hidden="1">
      <c r="B473" s="32">
        <f t="shared" si="10"/>
        <v>468</v>
      </c>
      <c r="C473" s="543" t="s">
        <v>3073</v>
      </c>
      <c r="D473" s="32" t="s">
        <v>87</v>
      </c>
      <c r="E473" s="24" t="s">
        <v>3074</v>
      </c>
      <c r="F473" s="25" t="s">
        <v>3075</v>
      </c>
      <c r="G473" s="32" t="s">
        <v>3076</v>
      </c>
      <c r="H473" s="85">
        <v>23930000</v>
      </c>
      <c r="I473" s="85">
        <v>19144000</v>
      </c>
      <c r="J473" s="85">
        <v>4786000</v>
      </c>
      <c r="K473" s="33">
        <v>45775</v>
      </c>
      <c r="L473" s="34" t="s">
        <v>27</v>
      </c>
      <c r="M473" s="34"/>
      <c r="N473" s="32" t="s">
        <v>22</v>
      </c>
      <c r="O473" s="33">
        <v>45744</v>
      </c>
      <c r="P473" s="33">
        <v>45786</v>
      </c>
      <c r="Q473" s="19" t="s">
        <v>3077</v>
      </c>
      <c r="R473" s="32" t="s">
        <v>7</v>
      </c>
      <c r="S473" s="20" t="s">
        <v>3078</v>
      </c>
      <c r="T473" s="37">
        <v>45776</v>
      </c>
      <c r="U473" s="37">
        <v>45783</v>
      </c>
      <c r="V473" s="35"/>
      <c r="W473" s="35"/>
      <c r="X473" s="35"/>
      <c r="Y473" s="36"/>
      <c r="AA473" s="149"/>
    </row>
    <row r="474" spans="2:27" s="5" customFormat="1" ht="60" hidden="1">
      <c r="B474" s="32">
        <f t="shared" si="10"/>
        <v>469</v>
      </c>
      <c r="C474" s="543" t="s">
        <v>3079</v>
      </c>
      <c r="D474" s="32" t="s">
        <v>87</v>
      </c>
      <c r="E474" s="16" t="s">
        <v>3080</v>
      </c>
      <c r="F474" s="17" t="s">
        <v>3081</v>
      </c>
      <c r="G474" s="32" t="s">
        <v>3082</v>
      </c>
      <c r="H474" s="84">
        <v>26935000</v>
      </c>
      <c r="I474" s="84">
        <v>21548000</v>
      </c>
      <c r="J474" s="84">
        <v>5387000</v>
      </c>
      <c r="K474" s="33">
        <v>45775</v>
      </c>
      <c r="L474" s="34" t="s">
        <v>27</v>
      </c>
      <c r="M474" s="35"/>
      <c r="N474" s="32" t="s">
        <v>22</v>
      </c>
      <c r="O474" s="33">
        <v>45744</v>
      </c>
      <c r="P474" s="33">
        <v>45831</v>
      </c>
      <c r="Q474" s="19" t="s">
        <v>3083</v>
      </c>
      <c r="R474" s="32" t="s">
        <v>11</v>
      </c>
      <c r="S474" s="35" t="s">
        <v>2498</v>
      </c>
      <c r="T474" s="37"/>
      <c r="U474" s="37"/>
      <c r="V474" s="35"/>
      <c r="W474" s="35"/>
      <c r="X474" s="37">
        <v>45824</v>
      </c>
      <c r="Y474" s="36" t="s">
        <v>3084</v>
      </c>
      <c r="AA474" s="149"/>
    </row>
    <row r="475" spans="2:27" s="5" customFormat="1" ht="45" hidden="1">
      <c r="B475" s="32">
        <f t="shared" si="10"/>
        <v>470</v>
      </c>
      <c r="C475" s="543" t="s">
        <v>3085</v>
      </c>
      <c r="D475" s="32" t="s">
        <v>87</v>
      </c>
      <c r="E475" s="16" t="s">
        <v>3086</v>
      </c>
      <c r="F475" s="17" t="s">
        <v>3087</v>
      </c>
      <c r="G475" s="32" t="s">
        <v>3088</v>
      </c>
      <c r="H475" s="84">
        <v>27559000</v>
      </c>
      <c r="I475" s="84">
        <v>22047200</v>
      </c>
      <c r="J475" s="84">
        <v>5511800</v>
      </c>
      <c r="K475" s="33">
        <v>45775</v>
      </c>
      <c r="L475" s="34" t="s">
        <v>27</v>
      </c>
      <c r="M475" s="35"/>
      <c r="N475" s="32" t="s">
        <v>22</v>
      </c>
      <c r="O475" s="18">
        <v>45744</v>
      </c>
      <c r="P475" s="18">
        <v>45780</v>
      </c>
      <c r="Q475" s="19" t="s">
        <v>3089</v>
      </c>
      <c r="R475" s="32" t="s">
        <v>11</v>
      </c>
      <c r="S475" s="35" t="s">
        <v>94</v>
      </c>
      <c r="T475" s="37">
        <v>45775</v>
      </c>
      <c r="U475" s="37"/>
      <c r="V475" s="35"/>
      <c r="W475" s="35"/>
      <c r="X475" s="35"/>
      <c r="Y475" s="36"/>
      <c r="AA475" s="149"/>
    </row>
    <row r="476" spans="2:27" s="5" customFormat="1" ht="30" hidden="1">
      <c r="B476" s="32">
        <f t="shared" si="10"/>
        <v>471</v>
      </c>
      <c r="C476" s="543" t="s">
        <v>3090</v>
      </c>
      <c r="D476" s="32" t="s">
        <v>87</v>
      </c>
      <c r="E476" s="16" t="s">
        <v>3091</v>
      </c>
      <c r="F476" s="17" t="s">
        <v>3092</v>
      </c>
      <c r="G476" s="32" t="s">
        <v>3093</v>
      </c>
      <c r="H476" s="84">
        <v>18849000</v>
      </c>
      <c r="I476" s="84">
        <v>15079200</v>
      </c>
      <c r="J476" s="84">
        <v>3769800</v>
      </c>
      <c r="K476" s="33">
        <v>45775</v>
      </c>
      <c r="L476" s="34" t="s">
        <v>27</v>
      </c>
      <c r="M476" s="35"/>
      <c r="N476" s="32" t="s">
        <v>22</v>
      </c>
      <c r="O476" s="33">
        <v>45744</v>
      </c>
      <c r="P476" s="33">
        <v>45788</v>
      </c>
      <c r="Q476" s="19" t="s">
        <v>3094</v>
      </c>
      <c r="R476" s="32" t="s">
        <v>11</v>
      </c>
      <c r="S476" s="35"/>
      <c r="T476" s="37"/>
      <c r="U476" s="37"/>
      <c r="V476" s="35"/>
      <c r="W476" s="35"/>
      <c r="X476" s="35"/>
      <c r="Y476" s="36"/>
      <c r="AA476" s="149"/>
    </row>
    <row r="477" spans="2:27" s="5" customFormat="1" ht="165" hidden="1">
      <c r="B477" s="32">
        <f t="shared" si="10"/>
        <v>472</v>
      </c>
      <c r="C477" s="543" t="s">
        <v>3095</v>
      </c>
      <c r="D477" s="32" t="s">
        <v>87</v>
      </c>
      <c r="E477" s="24" t="s">
        <v>3096</v>
      </c>
      <c r="F477" s="25" t="s">
        <v>3097</v>
      </c>
      <c r="G477" s="32" t="s">
        <v>3098</v>
      </c>
      <c r="H477" s="85">
        <v>17180000</v>
      </c>
      <c r="I477" s="85">
        <v>13744000</v>
      </c>
      <c r="J477" s="85">
        <v>3436000</v>
      </c>
      <c r="K477" s="33">
        <v>45775</v>
      </c>
      <c r="L477" s="34" t="s">
        <v>27</v>
      </c>
      <c r="M477" s="34"/>
      <c r="N477" s="32" t="s">
        <v>22</v>
      </c>
      <c r="O477" s="33">
        <v>45744</v>
      </c>
      <c r="P477" s="33">
        <v>45869</v>
      </c>
      <c r="Q477" s="33" t="s">
        <v>3099</v>
      </c>
      <c r="R477" s="32" t="s">
        <v>7</v>
      </c>
      <c r="S477" s="20" t="s">
        <v>3100</v>
      </c>
      <c r="T477" s="37">
        <v>45776</v>
      </c>
      <c r="U477" s="37">
        <v>45790</v>
      </c>
      <c r="V477" s="35"/>
      <c r="W477" s="35"/>
      <c r="X477" s="35" t="s">
        <v>1491</v>
      </c>
      <c r="Y477" s="36" t="s">
        <v>1074</v>
      </c>
      <c r="AA477" s="149"/>
    </row>
    <row r="478" spans="2:27" s="5" customFormat="1" ht="120" hidden="1">
      <c r="B478" s="32">
        <f t="shared" si="10"/>
        <v>473</v>
      </c>
      <c r="C478" s="543" t="s">
        <v>3101</v>
      </c>
      <c r="D478" s="32" t="s">
        <v>87</v>
      </c>
      <c r="E478" s="24" t="s">
        <v>3102</v>
      </c>
      <c r="F478" s="25" t="s">
        <v>3103</v>
      </c>
      <c r="G478" s="32" t="s">
        <v>3104</v>
      </c>
      <c r="H478" s="85">
        <v>19685000</v>
      </c>
      <c r="I478" s="85">
        <v>15748000</v>
      </c>
      <c r="J478" s="85">
        <v>3937000</v>
      </c>
      <c r="K478" s="33">
        <v>45775</v>
      </c>
      <c r="L478" s="34" t="s">
        <v>27</v>
      </c>
      <c r="M478" s="34"/>
      <c r="N478" s="32" t="s">
        <v>22</v>
      </c>
      <c r="O478" s="33">
        <v>45754</v>
      </c>
      <c r="P478" s="33">
        <v>45813</v>
      </c>
      <c r="Q478" s="27" t="s">
        <v>3105</v>
      </c>
      <c r="R478" s="32" t="s">
        <v>7</v>
      </c>
      <c r="S478" s="20" t="s">
        <v>3106</v>
      </c>
      <c r="T478" s="37">
        <v>45776</v>
      </c>
      <c r="U478" s="37">
        <v>45790</v>
      </c>
      <c r="V478" s="35"/>
      <c r="W478" s="35"/>
      <c r="X478" s="35" t="s">
        <v>3107</v>
      </c>
      <c r="Y478" s="36" t="s">
        <v>1074</v>
      </c>
      <c r="AA478" s="149"/>
    </row>
    <row r="479" spans="2:27" s="5" customFormat="1" ht="375" hidden="1">
      <c r="B479" s="32">
        <f t="shared" si="10"/>
        <v>474</v>
      </c>
      <c r="C479" s="543" t="s">
        <v>3108</v>
      </c>
      <c r="D479" s="32" t="s">
        <v>87</v>
      </c>
      <c r="E479" s="24" t="s">
        <v>3109</v>
      </c>
      <c r="F479" s="24" t="s">
        <v>3110</v>
      </c>
      <c r="G479" s="32" t="s">
        <v>3111</v>
      </c>
      <c r="H479" s="85">
        <v>20234000</v>
      </c>
      <c r="I479" s="85">
        <v>16187200</v>
      </c>
      <c r="J479" s="85">
        <v>4046800</v>
      </c>
      <c r="K479" s="47">
        <v>45775</v>
      </c>
      <c r="L479" s="32" t="s">
        <v>16</v>
      </c>
      <c r="M479" s="34"/>
      <c r="N479" s="32" t="s">
        <v>22</v>
      </c>
      <c r="O479" s="26">
        <v>45744</v>
      </c>
      <c r="P479" s="47">
        <v>45828</v>
      </c>
      <c r="Q479" s="27" t="s">
        <v>3112</v>
      </c>
      <c r="R479" s="32" t="s">
        <v>7</v>
      </c>
      <c r="S479" s="20" t="s">
        <v>3113</v>
      </c>
      <c r="T479" s="43">
        <v>45824</v>
      </c>
      <c r="U479" s="43"/>
      <c r="V479" s="36"/>
      <c r="W479" s="36"/>
      <c r="X479" s="36"/>
      <c r="Y479" s="36" t="s">
        <v>3114</v>
      </c>
      <c r="AA479" s="149"/>
    </row>
    <row r="480" spans="2:27" s="5" customFormat="1" ht="165" hidden="1">
      <c r="B480" s="32">
        <f t="shared" si="10"/>
        <v>475</v>
      </c>
      <c r="C480" s="543" t="s">
        <v>3115</v>
      </c>
      <c r="D480" s="32" t="s">
        <v>2765</v>
      </c>
      <c r="E480" s="24" t="s">
        <v>3116</v>
      </c>
      <c r="F480" s="25" t="s">
        <v>3117</v>
      </c>
      <c r="G480" s="32" t="s">
        <v>3118</v>
      </c>
      <c r="H480" s="85">
        <v>24734000</v>
      </c>
      <c r="I480" s="85">
        <v>19787200</v>
      </c>
      <c r="J480" s="85">
        <v>4946800</v>
      </c>
      <c r="K480" s="33">
        <v>45775</v>
      </c>
      <c r="L480" s="34" t="s">
        <v>27</v>
      </c>
      <c r="M480" s="34"/>
      <c r="N480" s="32" t="s">
        <v>22</v>
      </c>
      <c r="O480" s="33">
        <v>45762</v>
      </c>
      <c r="P480" s="33">
        <v>45869</v>
      </c>
      <c r="Q480" s="31" t="s">
        <v>3119</v>
      </c>
      <c r="R480" s="32" t="s">
        <v>7</v>
      </c>
      <c r="S480" s="20" t="s">
        <v>3120</v>
      </c>
      <c r="T480" s="37">
        <v>45776</v>
      </c>
      <c r="U480" s="37"/>
      <c r="V480" s="35"/>
      <c r="W480" s="35"/>
      <c r="X480" s="35"/>
      <c r="Y480" s="36"/>
      <c r="AA480" s="149"/>
    </row>
    <row r="481" spans="2:27" s="5" customFormat="1" ht="180" hidden="1">
      <c r="B481" s="32">
        <f t="shared" si="10"/>
        <v>476</v>
      </c>
      <c r="C481" s="543" t="s">
        <v>3121</v>
      </c>
      <c r="D481" s="32" t="s">
        <v>2765</v>
      </c>
      <c r="E481" s="24" t="s">
        <v>3122</v>
      </c>
      <c r="F481" s="25" t="s">
        <v>3123</v>
      </c>
      <c r="G481" s="32" t="s">
        <v>3124</v>
      </c>
      <c r="H481" s="85">
        <v>33529000</v>
      </c>
      <c r="I481" s="85">
        <v>26823200</v>
      </c>
      <c r="J481" s="85">
        <v>6705800</v>
      </c>
      <c r="K481" s="33">
        <v>45775</v>
      </c>
      <c r="L481" s="34" t="s">
        <v>27</v>
      </c>
      <c r="M481" s="34"/>
      <c r="N481" s="32" t="s">
        <v>22</v>
      </c>
      <c r="O481" s="26">
        <v>45778</v>
      </c>
      <c r="P481" s="26">
        <v>45869</v>
      </c>
      <c r="Q481" s="27" t="s">
        <v>3125</v>
      </c>
      <c r="R481" s="32" t="s">
        <v>7</v>
      </c>
      <c r="S481" s="20" t="s">
        <v>3126</v>
      </c>
      <c r="T481" s="37">
        <v>45776</v>
      </c>
      <c r="U481" s="37">
        <v>45786</v>
      </c>
      <c r="V481" s="35"/>
      <c r="W481" s="35"/>
      <c r="X481" s="37">
        <v>45776</v>
      </c>
      <c r="Y481" s="43"/>
    </row>
    <row r="482" spans="2:27" s="5" customFormat="1" ht="135" hidden="1">
      <c r="B482" s="32">
        <f t="shared" si="10"/>
        <v>477</v>
      </c>
      <c r="C482" s="543" t="s">
        <v>3127</v>
      </c>
      <c r="D482" s="32" t="s">
        <v>2765</v>
      </c>
      <c r="E482" s="24" t="s">
        <v>3128</v>
      </c>
      <c r="F482" s="25" t="s">
        <v>3129</v>
      </c>
      <c r="G482" s="32" t="s">
        <v>3130</v>
      </c>
      <c r="H482" s="85">
        <v>20335000</v>
      </c>
      <c r="I482" s="85">
        <v>16268000</v>
      </c>
      <c r="J482" s="85">
        <v>4067000</v>
      </c>
      <c r="K482" s="33">
        <v>45775</v>
      </c>
      <c r="L482" s="34" t="s">
        <v>27</v>
      </c>
      <c r="M482" s="34"/>
      <c r="N482" s="32" t="s">
        <v>22</v>
      </c>
      <c r="O482" s="26">
        <v>45762</v>
      </c>
      <c r="P482" s="26">
        <v>45856</v>
      </c>
      <c r="Q482" s="27" t="s">
        <v>3131</v>
      </c>
      <c r="R482" s="32" t="s">
        <v>7</v>
      </c>
      <c r="S482" s="20" t="s">
        <v>3132</v>
      </c>
      <c r="T482" s="37">
        <v>45776</v>
      </c>
      <c r="U482" s="37"/>
      <c r="V482" s="35"/>
      <c r="W482" s="35"/>
      <c r="X482" s="35"/>
      <c r="Y482" s="36"/>
      <c r="AA482" s="149"/>
    </row>
    <row r="483" spans="2:27" s="5" customFormat="1" ht="45" hidden="1">
      <c r="B483" s="32">
        <f t="shared" si="10"/>
        <v>478</v>
      </c>
      <c r="C483" s="543" t="s">
        <v>3133</v>
      </c>
      <c r="D483" s="32" t="s">
        <v>2765</v>
      </c>
      <c r="E483" s="24" t="s">
        <v>3134</v>
      </c>
      <c r="F483" s="25" t="s">
        <v>3135</v>
      </c>
      <c r="G483" s="32" t="s">
        <v>3136</v>
      </c>
      <c r="H483" s="85">
        <v>26554000</v>
      </c>
      <c r="I483" s="85">
        <v>21243200</v>
      </c>
      <c r="J483" s="85">
        <v>5310800</v>
      </c>
      <c r="K483" s="33">
        <v>45775</v>
      </c>
      <c r="L483" s="34" t="s">
        <v>27</v>
      </c>
      <c r="M483" s="35"/>
      <c r="N483" s="32" t="s">
        <v>22</v>
      </c>
      <c r="O483" s="26">
        <v>45767</v>
      </c>
      <c r="P483" s="26">
        <v>45858</v>
      </c>
      <c r="Q483" s="27" t="s">
        <v>3137</v>
      </c>
      <c r="R483" s="32" t="s">
        <v>7</v>
      </c>
      <c r="S483" s="35" t="s">
        <v>2498</v>
      </c>
      <c r="T483" s="37">
        <v>45776</v>
      </c>
      <c r="U483" s="37"/>
      <c r="V483" s="35"/>
      <c r="W483" s="35"/>
      <c r="X483" s="35"/>
      <c r="Y483" s="36"/>
      <c r="AA483" s="149"/>
    </row>
    <row r="484" spans="2:27" s="5" customFormat="1" ht="409.5" hidden="1">
      <c r="B484" s="32">
        <f t="shared" si="10"/>
        <v>479</v>
      </c>
      <c r="C484" s="543" t="s">
        <v>3138</v>
      </c>
      <c r="D484" s="32" t="s">
        <v>2765</v>
      </c>
      <c r="E484" s="16" t="s">
        <v>3139</v>
      </c>
      <c r="F484" s="17" t="s">
        <v>3140</v>
      </c>
      <c r="G484" s="32" t="s">
        <v>3141</v>
      </c>
      <c r="H484" s="84">
        <v>23954000</v>
      </c>
      <c r="I484" s="84">
        <v>19163200</v>
      </c>
      <c r="J484" s="84">
        <v>4790800</v>
      </c>
      <c r="K484" s="33">
        <v>45775</v>
      </c>
      <c r="L484" s="34" t="s">
        <v>27</v>
      </c>
      <c r="M484" s="34"/>
      <c r="N484" s="32" t="s">
        <v>22</v>
      </c>
      <c r="O484" s="18">
        <v>45762</v>
      </c>
      <c r="P484" s="18">
        <v>45869</v>
      </c>
      <c r="Q484" s="34" t="s">
        <v>3142</v>
      </c>
      <c r="R484" s="32" t="s">
        <v>11</v>
      </c>
      <c r="S484" s="389" t="s">
        <v>3143</v>
      </c>
      <c r="T484" s="37">
        <v>45776</v>
      </c>
      <c r="U484" s="37"/>
      <c r="V484" s="35"/>
      <c r="W484" s="35"/>
      <c r="X484" s="36" t="s">
        <v>3144</v>
      </c>
      <c r="Y484" s="36" t="s">
        <v>3145</v>
      </c>
      <c r="AA484" s="149"/>
    </row>
    <row r="485" spans="2:27" s="5" customFormat="1" ht="150" hidden="1">
      <c r="B485" s="32">
        <f t="shared" si="10"/>
        <v>480</v>
      </c>
      <c r="C485" s="543" t="s">
        <v>3146</v>
      </c>
      <c r="D485" s="32" t="s">
        <v>2765</v>
      </c>
      <c r="E485" s="24" t="s">
        <v>3147</v>
      </c>
      <c r="F485" s="25" t="s">
        <v>3148</v>
      </c>
      <c r="G485" s="32" t="s">
        <v>3149</v>
      </c>
      <c r="H485" s="85">
        <v>23654000</v>
      </c>
      <c r="I485" s="85">
        <v>18923200</v>
      </c>
      <c r="J485" s="85">
        <v>4730800</v>
      </c>
      <c r="K485" s="33">
        <v>45775</v>
      </c>
      <c r="L485" s="34" t="s">
        <v>27</v>
      </c>
      <c r="M485" s="34"/>
      <c r="N485" s="32" t="s">
        <v>22</v>
      </c>
      <c r="O485" s="26">
        <v>45762</v>
      </c>
      <c r="P485" s="26">
        <v>45869</v>
      </c>
      <c r="Q485" s="27" t="s">
        <v>3150</v>
      </c>
      <c r="R485" s="32" t="s">
        <v>7</v>
      </c>
      <c r="S485" s="20" t="s">
        <v>3151</v>
      </c>
      <c r="T485" s="37">
        <v>45776</v>
      </c>
      <c r="U485" s="35"/>
      <c r="V485" s="35"/>
      <c r="W485" s="35"/>
      <c r="X485" s="35"/>
      <c r="Y485" s="36"/>
      <c r="AA485" s="149"/>
    </row>
    <row r="486" spans="2:27" s="5" customFormat="1" ht="45" hidden="1">
      <c r="B486" s="32">
        <f t="shared" si="10"/>
        <v>481</v>
      </c>
      <c r="C486" s="543" t="s">
        <v>3152</v>
      </c>
      <c r="D486" s="32" t="s">
        <v>2765</v>
      </c>
      <c r="E486" s="24" t="s">
        <v>3153</v>
      </c>
      <c r="F486" s="25" t="s">
        <v>3154</v>
      </c>
      <c r="G486" s="32" t="s">
        <v>3155</v>
      </c>
      <c r="H486" s="85">
        <v>19945000</v>
      </c>
      <c r="I486" s="85">
        <v>15956000</v>
      </c>
      <c r="J486" s="85">
        <v>3989000</v>
      </c>
      <c r="K486" s="33">
        <v>45775</v>
      </c>
      <c r="L486" s="34" t="s">
        <v>27</v>
      </c>
      <c r="M486" s="35"/>
      <c r="N486" s="32" t="s">
        <v>22</v>
      </c>
      <c r="O486" s="26">
        <v>45762</v>
      </c>
      <c r="P486" s="26">
        <v>45853</v>
      </c>
      <c r="Q486" s="27" t="s">
        <v>3156</v>
      </c>
      <c r="R486" s="32" t="s">
        <v>7</v>
      </c>
      <c r="S486" s="35" t="s">
        <v>2498</v>
      </c>
      <c r="T486" s="37">
        <v>45776</v>
      </c>
      <c r="U486" s="37"/>
      <c r="V486" s="35"/>
      <c r="W486" s="35"/>
      <c r="X486" s="35"/>
      <c r="Y486" s="36"/>
      <c r="AA486" s="149"/>
    </row>
    <row r="487" spans="2:27" s="5" customFormat="1" ht="45" hidden="1">
      <c r="B487" s="32">
        <f t="shared" si="10"/>
        <v>482</v>
      </c>
      <c r="C487" s="543" t="s">
        <v>3157</v>
      </c>
      <c r="D487" s="32" t="s">
        <v>2765</v>
      </c>
      <c r="E487" s="24" t="s">
        <v>3158</v>
      </c>
      <c r="F487" s="25" t="s">
        <v>3159</v>
      </c>
      <c r="G487" s="32" t="s">
        <v>3160</v>
      </c>
      <c r="H487" s="85">
        <v>24664000</v>
      </c>
      <c r="I487" s="85">
        <v>19731200</v>
      </c>
      <c r="J487" s="85">
        <v>4932800</v>
      </c>
      <c r="K487" s="33">
        <v>45775</v>
      </c>
      <c r="L487" s="34" t="s">
        <v>27</v>
      </c>
      <c r="M487" s="35"/>
      <c r="N487" s="32" t="s">
        <v>22</v>
      </c>
      <c r="O487" s="26">
        <v>45762</v>
      </c>
      <c r="P487" s="26">
        <v>45900</v>
      </c>
      <c r="Q487" s="27" t="s">
        <v>3161</v>
      </c>
      <c r="R487" s="32" t="s">
        <v>7</v>
      </c>
      <c r="S487" s="35" t="s">
        <v>2498</v>
      </c>
      <c r="T487" s="37">
        <v>45776</v>
      </c>
      <c r="U487" s="37"/>
      <c r="V487" s="35"/>
      <c r="W487" s="35"/>
      <c r="X487" s="35"/>
      <c r="Y487" s="36"/>
      <c r="AA487" s="149"/>
    </row>
    <row r="488" spans="2:27" s="5" customFormat="1" ht="390" hidden="1">
      <c r="B488" s="32">
        <f t="shared" si="10"/>
        <v>483</v>
      </c>
      <c r="C488" s="543" t="s">
        <v>3162</v>
      </c>
      <c r="D488" s="32" t="s">
        <v>2765</v>
      </c>
      <c r="E488" s="24" t="s">
        <v>3163</v>
      </c>
      <c r="F488" s="24" t="s">
        <v>3164</v>
      </c>
      <c r="G488" s="32" t="s">
        <v>3165</v>
      </c>
      <c r="H488" s="85">
        <v>21287000</v>
      </c>
      <c r="I488" s="85">
        <v>17029600</v>
      </c>
      <c r="J488" s="85">
        <v>4257400</v>
      </c>
      <c r="K488" s="47">
        <v>45775</v>
      </c>
      <c r="L488" s="32" t="s">
        <v>16</v>
      </c>
      <c r="M488" s="34"/>
      <c r="N488" s="32" t="s">
        <v>22</v>
      </c>
      <c r="O488" s="47">
        <v>45778</v>
      </c>
      <c r="P488" s="47">
        <v>45839</v>
      </c>
      <c r="Q488" s="27" t="s">
        <v>3166</v>
      </c>
      <c r="R488" s="32" t="s">
        <v>7</v>
      </c>
      <c r="S488" s="20" t="s">
        <v>3167</v>
      </c>
      <c r="T488" s="43">
        <v>45835</v>
      </c>
      <c r="U488" s="36"/>
      <c r="V488" s="36"/>
      <c r="W488" s="36"/>
      <c r="X488" s="36"/>
      <c r="Y488" s="91" t="s">
        <v>3168</v>
      </c>
      <c r="AA488" s="149"/>
    </row>
    <row r="489" spans="2:27" s="5" customFormat="1" ht="75" hidden="1">
      <c r="B489" s="32">
        <f t="shared" si="10"/>
        <v>484</v>
      </c>
      <c r="C489" s="32" t="s">
        <v>3169</v>
      </c>
      <c r="D489" s="32" t="s">
        <v>2765</v>
      </c>
      <c r="E489" s="24" t="s">
        <v>3170</v>
      </c>
      <c r="F489" s="25" t="s">
        <v>3171</v>
      </c>
      <c r="G489" s="32" t="s">
        <v>3172</v>
      </c>
      <c r="H489" s="85">
        <v>22514000</v>
      </c>
      <c r="I489" s="85">
        <v>18011200</v>
      </c>
      <c r="J489" s="85">
        <v>4502800</v>
      </c>
      <c r="K489" s="33">
        <v>45775</v>
      </c>
      <c r="L489" s="34" t="s">
        <v>19</v>
      </c>
      <c r="M489" s="34"/>
      <c r="N489" s="32" t="s">
        <v>22</v>
      </c>
      <c r="O489" s="33">
        <v>45754</v>
      </c>
      <c r="P489" s="33">
        <v>45869</v>
      </c>
      <c r="Q489" s="34">
        <v>100002115</v>
      </c>
      <c r="R489" s="32" t="s">
        <v>11</v>
      </c>
      <c r="S489" s="82" t="s">
        <v>3173</v>
      </c>
      <c r="T489" s="37">
        <v>45802</v>
      </c>
      <c r="U489" s="37"/>
      <c r="V489" s="35"/>
      <c r="W489" s="35"/>
      <c r="X489" s="35"/>
      <c r="Y489" s="36" t="s">
        <v>3174</v>
      </c>
      <c r="AA489" s="149"/>
    </row>
    <row r="490" spans="2:27" s="5" customFormat="1" ht="30" hidden="1">
      <c r="B490" s="32">
        <f t="shared" si="10"/>
        <v>485</v>
      </c>
      <c r="C490" s="543" t="s">
        <v>3175</v>
      </c>
      <c r="D490" s="32" t="s">
        <v>2765</v>
      </c>
      <c r="E490" s="16" t="s">
        <v>3176</v>
      </c>
      <c r="F490" s="17" t="s">
        <v>3177</v>
      </c>
      <c r="G490" s="32" t="s">
        <v>3178</v>
      </c>
      <c r="H490" s="84">
        <v>33017000</v>
      </c>
      <c r="I490" s="84">
        <v>26413600</v>
      </c>
      <c r="J490" s="84">
        <v>6603400</v>
      </c>
      <c r="K490" s="33">
        <v>45775</v>
      </c>
      <c r="L490" s="34" t="s">
        <v>19</v>
      </c>
      <c r="M490" s="35"/>
      <c r="N490" s="32" t="s">
        <v>22</v>
      </c>
      <c r="O490" s="33" t="s">
        <v>3179</v>
      </c>
      <c r="P490" s="33">
        <v>45869</v>
      </c>
      <c r="Q490" s="34" t="s">
        <v>3180</v>
      </c>
      <c r="R490" s="32" t="s">
        <v>11</v>
      </c>
      <c r="S490" s="35"/>
      <c r="T490" s="35"/>
      <c r="U490" s="35"/>
      <c r="V490" s="35"/>
      <c r="W490" s="35"/>
      <c r="X490" s="35"/>
      <c r="Y490" s="36"/>
      <c r="AA490" s="149"/>
    </row>
    <row r="491" spans="2:27" s="5" customFormat="1" ht="45" hidden="1">
      <c r="B491" s="32">
        <f t="shared" si="10"/>
        <v>486</v>
      </c>
      <c r="C491" s="543" t="s">
        <v>3181</v>
      </c>
      <c r="D491" s="32" t="s">
        <v>2765</v>
      </c>
      <c r="E491" s="24" t="s">
        <v>3182</v>
      </c>
      <c r="F491" s="25" t="s">
        <v>3183</v>
      </c>
      <c r="G491" s="32" t="s">
        <v>3184</v>
      </c>
      <c r="H491" s="85">
        <v>24173000</v>
      </c>
      <c r="I491" s="85">
        <v>19338400</v>
      </c>
      <c r="J491" s="85">
        <v>4834600</v>
      </c>
      <c r="K491" s="33">
        <v>45775</v>
      </c>
      <c r="L491" s="34" t="s">
        <v>19</v>
      </c>
      <c r="M491" s="35"/>
      <c r="N491" s="32" t="s">
        <v>22</v>
      </c>
      <c r="O491" s="33">
        <v>45728</v>
      </c>
      <c r="P491" s="33">
        <v>45850</v>
      </c>
      <c r="Q491" s="34" t="s">
        <v>3185</v>
      </c>
      <c r="R491" s="32" t="s">
        <v>15</v>
      </c>
      <c r="S491" s="35"/>
      <c r="T491" s="35"/>
      <c r="U491" s="35"/>
      <c r="V491" s="35"/>
      <c r="W491" s="35"/>
      <c r="X491" s="35"/>
      <c r="Y491" s="36"/>
      <c r="AA491" s="149"/>
    </row>
    <row r="492" spans="2:27" s="5" customFormat="1" ht="45" hidden="1">
      <c r="B492" s="32">
        <f t="shared" si="10"/>
        <v>487</v>
      </c>
      <c r="C492" s="543" t="s">
        <v>3186</v>
      </c>
      <c r="D492" s="32" t="s">
        <v>2765</v>
      </c>
      <c r="E492" s="24" t="s">
        <v>3187</v>
      </c>
      <c r="F492" s="25" t="s">
        <v>3188</v>
      </c>
      <c r="G492" s="32" t="s">
        <v>3189</v>
      </c>
      <c r="H492" s="85">
        <v>24522000</v>
      </c>
      <c r="I492" s="85">
        <v>19617600</v>
      </c>
      <c r="J492" s="85">
        <v>4904400</v>
      </c>
      <c r="K492" s="33">
        <v>45775</v>
      </c>
      <c r="L492" s="34" t="s">
        <v>19</v>
      </c>
      <c r="M492" s="35"/>
      <c r="N492" s="32" t="s">
        <v>22</v>
      </c>
      <c r="O492" s="33">
        <v>45691</v>
      </c>
      <c r="P492" s="33">
        <v>45869</v>
      </c>
      <c r="Q492" s="34" t="s">
        <v>3190</v>
      </c>
      <c r="R492" s="32" t="s">
        <v>15</v>
      </c>
      <c r="S492" s="35"/>
      <c r="T492" s="35"/>
      <c r="U492" s="35"/>
      <c r="V492" s="35"/>
      <c r="W492" s="35"/>
      <c r="X492" s="35"/>
      <c r="Y492" s="36"/>
      <c r="AA492" s="149"/>
    </row>
    <row r="493" spans="2:27" s="5" customFormat="1" ht="90" hidden="1">
      <c r="B493" s="32">
        <f t="shared" si="10"/>
        <v>488</v>
      </c>
      <c r="C493" s="543" t="s">
        <v>3191</v>
      </c>
      <c r="D493" s="32" t="s">
        <v>2765</v>
      </c>
      <c r="E493" s="24" t="s">
        <v>3192</v>
      </c>
      <c r="F493" s="25" t="s">
        <v>3193</v>
      </c>
      <c r="G493" s="32" t="s">
        <v>3194</v>
      </c>
      <c r="H493" s="85">
        <v>18415000</v>
      </c>
      <c r="I493" s="85">
        <v>14732000</v>
      </c>
      <c r="J493" s="85">
        <v>3683000</v>
      </c>
      <c r="K493" s="33">
        <v>45775</v>
      </c>
      <c r="L493" s="34" t="s">
        <v>19</v>
      </c>
      <c r="M493" s="34"/>
      <c r="N493" s="32" t="s">
        <v>22</v>
      </c>
      <c r="O493" s="33">
        <v>45677</v>
      </c>
      <c r="P493" s="33">
        <v>45853</v>
      </c>
      <c r="Q493" s="34">
        <v>100262707</v>
      </c>
      <c r="R493" s="32" t="s">
        <v>7</v>
      </c>
      <c r="S493" s="82" t="s">
        <v>3195</v>
      </c>
      <c r="T493" s="37">
        <v>45789</v>
      </c>
      <c r="U493" s="37">
        <v>45786</v>
      </c>
      <c r="V493" s="35"/>
      <c r="W493" s="35"/>
      <c r="X493" s="35"/>
      <c r="Y493" s="36"/>
      <c r="AA493" s="149"/>
    </row>
    <row r="494" spans="2:27" s="5" customFormat="1" ht="135" hidden="1">
      <c r="B494" s="32">
        <f t="shared" si="10"/>
        <v>489</v>
      </c>
      <c r="C494" s="543" t="s">
        <v>3196</v>
      </c>
      <c r="D494" s="32" t="s">
        <v>2765</v>
      </c>
      <c r="E494" s="16" t="s">
        <v>3197</v>
      </c>
      <c r="F494" s="17" t="s">
        <v>3198</v>
      </c>
      <c r="G494" s="32" t="s">
        <v>3199</v>
      </c>
      <c r="H494" s="84">
        <v>19451000</v>
      </c>
      <c r="I494" s="84">
        <v>15560800</v>
      </c>
      <c r="J494" s="84">
        <v>3890200</v>
      </c>
      <c r="K494" s="33">
        <v>45775</v>
      </c>
      <c r="L494" s="34" t="s">
        <v>19</v>
      </c>
      <c r="M494" s="35"/>
      <c r="N494" s="32" t="s">
        <v>22</v>
      </c>
      <c r="O494" s="33">
        <v>45828</v>
      </c>
      <c r="P494" s="33">
        <v>45858</v>
      </c>
      <c r="Q494" s="34" t="s">
        <v>3200</v>
      </c>
      <c r="R494" s="32" t="s">
        <v>11</v>
      </c>
      <c r="S494" s="36"/>
      <c r="T494" s="35"/>
      <c r="U494" s="35"/>
      <c r="V494" s="35"/>
      <c r="W494" s="35"/>
      <c r="X494" s="35"/>
      <c r="Y494" s="36"/>
      <c r="AA494" s="149"/>
    </row>
    <row r="495" spans="2:27" s="5" customFormat="1" hidden="1">
      <c r="B495" s="32">
        <f t="shared" si="10"/>
        <v>490</v>
      </c>
      <c r="C495" s="543" t="s">
        <v>3201</v>
      </c>
      <c r="D495" s="32" t="s">
        <v>2765</v>
      </c>
      <c r="E495" s="24" t="s">
        <v>3202</v>
      </c>
      <c r="F495" s="25" t="s">
        <v>3203</v>
      </c>
      <c r="G495" s="32" t="s">
        <v>3204</v>
      </c>
      <c r="H495" s="85">
        <v>29430000</v>
      </c>
      <c r="I495" s="85">
        <v>23544000</v>
      </c>
      <c r="J495" s="85">
        <v>5886000</v>
      </c>
      <c r="K495" s="33">
        <v>45775</v>
      </c>
      <c r="L495" s="34" t="s">
        <v>19</v>
      </c>
      <c r="M495" s="35"/>
      <c r="N495" s="32" t="s">
        <v>22</v>
      </c>
      <c r="O495" s="33">
        <v>45692</v>
      </c>
      <c r="P495" s="34" t="s">
        <v>3205</v>
      </c>
      <c r="Q495" s="34" t="s">
        <v>3206</v>
      </c>
      <c r="R495" s="32" t="s">
        <v>7</v>
      </c>
      <c r="S495" s="35"/>
      <c r="T495" s="35"/>
      <c r="U495" s="35"/>
      <c r="V495" s="35"/>
      <c r="W495" s="35"/>
      <c r="X495" s="35"/>
      <c r="Y495" s="36"/>
      <c r="AA495" s="149"/>
    </row>
    <row r="496" spans="2:27" s="5" customFormat="1" ht="30" hidden="1">
      <c r="B496" s="32">
        <f t="shared" si="10"/>
        <v>491</v>
      </c>
      <c r="C496" s="543" t="s">
        <v>3207</v>
      </c>
      <c r="D496" s="32" t="s">
        <v>2765</v>
      </c>
      <c r="E496" s="24" t="s">
        <v>3208</v>
      </c>
      <c r="F496" s="25" t="s">
        <v>3209</v>
      </c>
      <c r="G496" s="32" t="s">
        <v>3210</v>
      </c>
      <c r="H496" s="85">
        <v>19011000</v>
      </c>
      <c r="I496" s="85">
        <v>15208800</v>
      </c>
      <c r="J496" s="85">
        <v>3802200</v>
      </c>
      <c r="K496" s="33">
        <v>45775</v>
      </c>
      <c r="L496" s="34" t="s">
        <v>19</v>
      </c>
      <c r="M496" s="35"/>
      <c r="N496" s="32" t="s">
        <v>22</v>
      </c>
      <c r="O496" s="33" t="s">
        <v>3211</v>
      </c>
      <c r="P496" s="33">
        <v>45884</v>
      </c>
      <c r="Q496" s="34" t="s">
        <v>3212</v>
      </c>
      <c r="R496" s="32" t="s">
        <v>18</v>
      </c>
      <c r="S496" s="35"/>
      <c r="T496" s="35"/>
      <c r="U496" s="35"/>
      <c r="V496" s="35"/>
      <c r="W496" s="35"/>
      <c r="X496" s="35"/>
      <c r="Y496" s="36"/>
      <c r="AA496" s="149"/>
    </row>
    <row r="497" spans="2:27" s="5" customFormat="1" ht="45" hidden="1">
      <c r="B497" s="32">
        <f t="shared" si="10"/>
        <v>492</v>
      </c>
      <c r="C497" s="543" t="s">
        <v>3213</v>
      </c>
      <c r="D497" s="32" t="s">
        <v>2765</v>
      </c>
      <c r="E497" s="24" t="s">
        <v>3214</v>
      </c>
      <c r="F497" s="25" t="s">
        <v>3215</v>
      </c>
      <c r="G497" s="32" t="s">
        <v>3216</v>
      </c>
      <c r="H497" s="85">
        <v>26554000</v>
      </c>
      <c r="I497" s="85">
        <v>21243200</v>
      </c>
      <c r="J497" s="85">
        <v>5310800</v>
      </c>
      <c r="K497" s="33">
        <v>45775</v>
      </c>
      <c r="L497" s="34" t="s">
        <v>19</v>
      </c>
      <c r="M497" s="35"/>
      <c r="N497" s="32" t="s">
        <v>22</v>
      </c>
      <c r="O497" s="33">
        <v>45833</v>
      </c>
      <c r="P497" s="33">
        <v>45897</v>
      </c>
      <c r="Q497" s="34">
        <v>100001584</v>
      </c>
      <c r="R497" s="32" t="s">
        <v>15</v>
      </c>
      <c r="S497" s="35"/>
      <c r="T497" s="35"/>
      <c r="U497" s="35"/>
      <c r="V497" s="35"/>
      <c r="W497" s="35"/>
      <c r="X497" s="35"/>
      <c r="Y497" s="36"/>
      <c r="AA497" s="149"/>
    </row>
    <row r="498" spans="2:27" s="5" customFormat="1" hidden="1">
      <c r="B498" s="32">
        <f t="shared" si="10"/>
        <v>493</v>
      </c>
      <c r="C498" s="543" t="s">
        <v>3217</v>
      </c>
      <c r="D498" s="32" t="s">
        <v>2765</v>
      </c>
      <c r="E498" s="24" t="s">
        <v>3218</v>
      </c>
      <c r="F498" s="25" t="s">
        <v>3219</v>
      </c>
      <c r="G498" s="32" t="s">
        <v>3220</v>
      </c>
      <c r="H498" s="85">
        <v>28784000</v>
      </c>
      <c r="I498" s="85">
        <v>23027200</v>
      </c>
      <c r="J498" s="85">
        <v>5756800</v>
      </c>
      <c r="K498" s="33">
        <v>45775</v>
      </c>
      <c r="L498" s="34" t="s">
        <v>19</v>
      </c>
      <c r="M498" s="35"/>
      <c r="N498" s="32" t="s">
        <v>22</v>
      </c>
      <c r="O498" s="33">
        <v>45748</v>
      </c>
      <c r="P498" s="34" t="s">
        <v>2992</v>
      </c>
      <c r="Q498" s="34" t="s">
        <v>3221</v>
      </c>
      <c r="R498" s="32" t="s">
        <v>15</v>
      </c>
      <c r="S498" s="35"/>
      <c r="T498" s="35"/>
      <c r="U498" s="35"/>
      <c r="V498" s="35"/>
      <c r="W498" s="35"/>
      <c r="X498" s="35"/>
      <c r="Y498" s="36"/>
      <c r="AA498" s="149"/>
    </row>
    <row r="499" spans="2:27" s="5" customFormat="1" ht="45" hidden="1">
      <c r="B499" s="32">
        <f t="shared" ref="B499:B562" si="11">+B498+1</f>
        <v>494</v>
      </c>
      <c r="C499" s="543" t="s">
        <v>3222</v>
      </c>
      <c r="D499" s="32" t="s">
        <v>2765</v>
      </c>
      <c r="E499" s="24" t="s">
        <v>3223</v>
      </c>
      <c r="F499" s="25" t="s">
        <v>3224</v>
      </c>
      <c r="G499" s="32" t="s">
        <v>3225</v>
      </c>
      <c r="H499" s="85">
        <v>22213000</v>
      </c>
      <c r="I499" s="85">
        <v>17770400</v>
      </c>
      <c r="J499" s="85">
        <v>4442600</v>
      </c>
      <c r="K499" s="33">
        <v>45775</v>
      </c>
      <c r="L499" s="34" t="s">
        <v>19</v>
      </c>
      <c r="M499" s="34"/>
      <c r="N499" s="32" t="s">
        <v>22</v>
      </c>
      <c r="O499" s="33" t="s">
        <v>3226</v>
      </c>
      <c r="P499" s="33">
        <v>45919</v>
      </c>
      <c r="Q499" s="34" t="s">
        <v>3227</v>
      </c>
      <c r="R499" s="32" t="s">
        <v>7</v>
      </c>
      <c r="S499" s="35"/>
      <c r="T499" s="35"/>
      <c r="U499" s="35"/>
      <c r="V499" s="35"/>
      <c r="W499" s="35"/>
      <c r="X499" s="35"/>
      <c r="Y499" s="36"/>
      <c r="AA499" s="149"/>
    </row>
    <row r="500" spans="2:27" s="5" customFormat="1" ht="30" hidden="1">
      <c r="B500" s="32">
        <f t="shared" si="11"/>
        <v>495</v>
      </c>
      <c r="C500" s="543" t="s">
        <v>3228</v>
      </c>
      <c r="D500" s="32" t="s">
        <v>2765</v>
      </c>
      <c r="E500" s="24" t="s">
        <v>3229</v>
      </c>
      <c r="F500" s="25" t="s">
        <v>3230</v>
      </c>
      <c r="G500" s="32" t="s">
        <v>3231</v>
      </c>
      <c r="H500" s="85">
        <v>21377000</v>
      </c>
      <c r="I500" s="85">
        <v>17101600</v>
      </c>
      <c r="J500" s="85">
        <v>4275400</v>
      </c>
      <c r="K500" s="33">
        <v>45775</v>
      </c>
      <c r="L500" s="34" t="s">
        <v>19</v>
      </c>
      <c r="M500" s="35"/>
      <c r="N500" s="32" t="s">
        <v>22</v>
      </c>
      <c r="O500" s="33">
        <v>45717</v>
      </c>
      <c r="P500" s="33">
        <v>45884</v>
      </c>
      <c r="Q500" s="34" t="s">
        <v>3232</v>
      </c>
      <c r="R500" s="32" t="s">
        <v>15</v>
      </c>
      <c r="S500" s="35"/>
      <c r="T500" s="35"/>
      <c r="U500" s="35"/>
      <c r="V500" s="35"/>
      <c r="W500" s="35"/>
      <c r="X500" s="35"/>
      <c r="Y500" s="36"/>
      <c r="AA500" s="149"/>
    </row>
    <row r="501" spans="2:27" s="5" customFormat="1" ht="90" hidden="1">
      <c r="B501" s="32">
        <f t="shared" si="11"/>
        <v>496</v>
      </c>
      <c r="C501" s="543" t="s">
        <v>3233</v>
      </c>
      <c r="D501" s="32" t="s">
        <v>2765</v>
      </c>
      <c r="E501" s="24" t="s">
        <v>3234</v>
      </c>
      <c r="F501" s="25" t="s">
        <v>3235</v>
      </c>
      <c r="G501" s="32" t="s">
        <v>3236</v>
      </c>
      <c r="H501" s="85">
        <v>17587000</v>
      </c>
      <c r="I501" s="85">
        <v>14069600</v>
      </c>
      <c r="J501" s="85">
        <v>3517400</v>
      </c>
      <c r="K501" s="33">
        <v>45775</v>
      </c>
      <c r="L501" s="34" t="s">
        <v>19</v>
      </c>
      <c r="M501" s="35"/>
      <c r="N501" s="32" t="s">
        <v>22</v>
      </c>
      <c r="O501" s="33">
        <v>45748</v>
      </c>
      <c r="P501" s="34" t="s">
        <v>3008</v>
      </c>
      <c r="Q501" s="34">
        <v>100001614</v>
      </c>
      <c r="R501" s="32" t="s">
        <v>18</v>
      </c>
      <c r="S501" s="35"/>
      <c r="T501" s="35"/>
      <c r="U501" s="35"/>
      <c r="V501" s="35"/>
      <c r="W501" s="35"/>
      <c r="X501" s="35"/>
      <c r="Y501" s="36"/>
      <c r="AA501" s="149"/>
    </row>
    <row r="502" spans="2:27" s="5" customFormat="1" ht="30" hidden="1">
      <c r="B502" s="32">
        <f t="shared" si="11"/>
        <v>497</v>
      </c>
      <c r="C502" s="543" t="s">
        <v>3237</v>
      </c>
      <c r="D502" s="32" t="s">
        <v>2765</v>
      </c>
      <c r="E502" s="24" t="s">
        <v>3238</v>
      </c>
      <c r="F502" s="25" t="s">
        <v>3239</v>
      </c>
      <c r="G502" s="32" t="s">
        <v>3240</v>
      </c>
      <c r="H502" s="85">
        <v>28761000</v>
      </c>
      <c r="I502" s="85">
        <v>23008800</v>
      </c>
      <c r="J502" s="85">
        <v>5752200</v>
      </c>
      <c r="K502" s="33">
        <v>45775</v>
      </c>
      <c r="L502" s="34" t="s">
        <v>19</v>
      </c>
      <c r="M502" s="35"/>
      <c r="N502" s="32" t="s">
        <v>22</v>
      </c>
      <c r="O502" s="33">
        <v>45745</v>
      </c>
      <c r="P502" s="33">
        <v>45897</v>
      </c>
      <c r="Q502" s="34" t="s">
        <v>3241</v>
      </c>
      <c r="R502" s="32" t="s">
        <v>18</v>
      </c>
      <c r="S502" s="35"/>
      <c r="T502" s="35"/>
      <c r="U502" s="35"/>
      <c r="V502" s="35"/>
      <c r="W502" s="35"/>
      <c r="X502" s="35"/>
      <c r="Y502" s="36"/>
      <c r="AA502" s="149"/>
    </row>
    <row r="503" spans="2:27" s="5" customFormat="1" ht="45" hidden="1">
      <c r="B503" s="32">
        <f t="shared" si="11"/>
        <v>498</v>
      </c>
      <c r="C503" s="543" t="s">
        <v>3242</v>
      </c>
      <c r="D503" s="32" t="s">
        <v>2765</v>
      </c>
      <c r="E503" s="24" t="s">
        <v>3243</v>
      </c>
      <c r="F503" s="25" t="s">
        <v>3244</v>
      </c>
      <c r="G503" s="32" t="s">
        <v>3245</v>
      </c>
      <c r="H503" s="85">
        <v>19017000</v>
      </c>
      <c r="I503" s="85">
        <v>15213600</v>
      </c>
      <c r="J503" s="85">
        <v>3803400</v>
      </c>
      <c r="K503" s="33">
        <v>45775</v>
      </c>
      <c r="L503" s="34" t="s">
        <v>19</v>
      </c>
      <c r="M503" s="34"/>
      <c r="N503" s="32" t="s">
        <v>22</v>
      </c>
      <c r="O503" s="33">
        <v>45778</v>
      </c>
      <c r="P503" s="33">
        <v>45900</v>
      </c>
      <c r="Q503" s="34" t="s">
        <v>3246</v>
      </c>
      <c r="R503" s="32" t="s">
        <v>7</v>
      </c>
      <c r="S503" s="36" t="s">
        <v>3247</v>
      </c>
      <c r="T503" s="37">
        <v>45749</v>
      </c>
      <c r="U503" s="35"/>
      <c r="V503" s="35"/>
      <c r="W503" s="35"/>
      <c r="X503" s="35"/>
      <c r="Y503" s="36"/>
      <c r="AA503" s="149"/>
    </row>
    <row r="504" spans="2:27" s="5" customFormat="1" ht="45" hidden="1">
      <c r="B504" s="32">
        <f t="shared" si="11"/>
        <v>499</v>
      </c>
      <c r="C504" s="543" t="s">
        <v>3248</v>
      </c>
      <c r="D504" s="32" t="s">
        <v>2765</v>
      </c>
      <c r="E504" s="24" t="s">
        <v>3249</v>
      </c>
      <c r="F504" s="25" t="s">
        <v>3250</v>
      </c>
      <c r="G504" s="32" t="s">
        <v>3251</v>
      </c>
      <c r="H504" s="85">
        <v>24353000</v>
      </c>
      <c r="I504" s="85">
        <v>19482400</v>
      </c>
      <c r="J504" s="85">
        <v>4870600</v>
      </c>
      <c r="K504" s="33">
        <v>45775</v>
      </c>
      <c r="L504" s="34" t="s">
        <v>19</v>
      </c>
      <c r="M504" s="35"/>
      <c r="N504" s="32" t="s">
        <v>22</v>
      </c>
      <c r="O504" s="33">
        <v>45719</v>
      </c>
      <c r="P504" s="89">
        <v>45913</v>
      </c>
      <c r="Q504" s="34" t="s">
        <v>3252</v>
      </c>
      <c r="R504" s="32" t="s">
        <v>18</v>
      </c>
      <c r="S504" s="35"/>
      <c r="T504" s="35"/>
      <c r="U504" s="35"/>
      <c r="V504" s="35"/>
      <c r="W504" s="35"/>
      <c r="X504" s="35"/>
      <c r="Y504" s="36"/>
      <c r="AA504" s="149"/>
    </row>
    <row r="505" spans="2:27" s="5" customFormat="1" ht="45" hidden="1">
      <c r="B505" s="32">
        <f t="shared" si="11"/>
        <v>500</v>
      </c>
      <c r="C505" s="543" t="s">
        <v>3253</v>
      </c>
      <c r="D505" s="32" t="s">
        <v>2765</v>
      </c>
      <c r="E505" s="24" t="s">
        <v>3254</v>
      </c>
      <c r="F505" s="25" t="s">
        <v>3255</v>
      </c>
      <c r="G505" s="32" t="s">
        <v>3256</v>
      </c>
      <c r="H505" s="85">
        <v>23057000</v>
      </c>
      <c r="I505" s="85">
        <v>18445600</v>
      </c>
      <c r="J505" s="85">
        <v>4611400</v>
      </c>
      <c r="K505" s="33">
        <v>45775</v>
      </c>
      <c r="L505" s="34" t="s">
        <v>19</v>
      </c>
      <c r="M505" s="35"/>
      <c r="N505" s="32" t="s">
        <v>22</v>
      </c>
      <c r="O505" s="33">
        <v>45689</v>
      </c>
      <c r="P505" s="33">
        <v>45900</v>
      </c>
      <c r="Q505" s="34" t="s">
        <v>3257</v>
      </c>
      <c r="R505" s="32" t="s">
        <v>18</v>
      </c>
      <c r="S505" s="35"/>
      <c r="T505" s="35"/>
      <c r="U505" s="35"/>
      <c r="V505" s="35"/>
      <c r="W505" s="35"/>
      <c r="X505" s="35"/>
      <c r="Y505" s="36"/>
      <c r="AA505" s="149"/>
    </row>
    <row r="506" spans="2:27" s="5" customFormat="1" ht="45" hidden="1">
      <c r="B506" s="32">
        <f t="shared" si="11"/>
        <v>501</v>
      </c>
      <c r="C506" s="543" t="s">
        <v>3258</v>
      </c>
      <c r="D506" s="32" t="s">
        <v>2765</v>
      </c>
      <c r="E506" s="16" t="s">
        <v>3259</v>
      </c>
      <c r="F506" s="17" t="s">
        <v>3260</v>
      </c>
      <c r="G506" s="32" t="s">
        <v>3261</v>
      </c>
      <c r="H506" s="84">
        <v>24045000</v>
      </c>
      <c r="I506" s="84">
        <v>19236000</v>
      </c>
      <c r="J506" s="84">
        <v>4809000</v>
      </c>
      <c r="K506" s="33">
        <v>45775</v>
      </c>
      <c r="L506" s="34" t="s">
        <v>21</v>
      </c>
      <c r="M506" s="35"/>
      <c r="N506" s="32" t="s">
        <v>22</v>
      </c>
      <c r="O506" s="33">
        <v>45839</v>
      </c>
      <c r="P506" s="33">
        <v>45930</v>
      </c>
      <c r="Q506" s="34" t="s">
        <v>3262</v>
      </c>
      <c r="R506" s="32" t="s">
        <v>11</v>
      </c>
      <c r="S506" s="35"/>
      <c r="T506" s="35"/>
      <c r="U506" s="35"/>
      <c r="V506" s="35"/>
      <c r="W506" s="35"/>
      <c r="X506" s="35"/>
      <c r="Y506" s="36"/>
      <c r="AA506" s="149"/>
    </row>
    <row r="507" spans="2:27" s="5" customFormat="1" ht="75" hidden="1">
      <c r="B507" s="32">
        <f t="shared" si="11"/>
        <v>502</v>
      </c>
      <c r="C507" s="543" t="s">
        <v>3263</v>
      </c>
      <c r="D507" s="32" t="s">
        <v>2765</v>
      </c>
      <c r="E507" s="16" t="s">
        <v>3264</v>
      </c>
      <c r="F507" s="17" t="s">
        <v>3265</v>
      </c>
      <c r="G507" s="32" t="s">
        <v>3266</v>
      </c>
      <c r="H507" s="84">
        <v>22682000</v>
      </c>
      <c r="I507" s="84">
        <v>18145600</v>
      </c>
      <c r="J507" s="84">
        <v>4536400</v>
      </c>
      <c r="K507" s="33">
        <v>45775</v>
      </c>
      <c r="L507" s="34" t="s">
        <v>21</v>
      </c>
      <c r="M507" s="34"/>
      <c r="N507" s="32" t="s">
        <v>22</v>
      </c>
      <c r="O507" s="33">
        <v>45778</v>
      </c>
      <c r="P507" s="33">
        <v>45806</v>
      </c>
      <c r="Q507" s="34" t="s">
        <v>3267</v>
      </c>
      <c r="R507" s="32" t="s">
        <v>11</v>
      </c>
      <c r="S507" s="50" t="s">
        <v>3268</v>
      </c>
      <c r="T507" s="37">
        <v>45690</v>
      </c>
      <c r="U507" s="37">
        <v>45786</v>
      </c>
      <c r="V507" s="35"/>
      <c r="W507" s="35"/>
      <c r="X507" s="35"/>
      <c r="Y507" s="36"/>
      <c r="AA507" s="149"/>
    </row>
    <row r="508" spans="2:27" s="5" customFormat="1" ht="60" hidden="1">
      <c r="B508" s="32">
        <f t="shared" si="11"/>
        <v>503</v>
      </c>
      <c r="C508" s="543" t="s">
        <v>3269</v>
      </c>
      <c r="D508" s="32" t="s">
        <v>2765</v>
      </c>
      <c r="E508" s="24" t="s">
        <v>3270</v>
      </c>
      <c r="F508" s="25" t="s">
        <v>3271</v>
      </c>
      <c r="G508" s="32" t="s">
        <v>3272</v>
      </c>
      <c r="H508" s="84">
        <v>18446000</v>
      </c>
      <c r="I508" s="84">
        <v>14756800</v>
      </c>
      <c r="J508" s="84">
        <v>3689200</v>
      </c>
      <c r="K508" s="33">
        <v>45775</v>
      </c>
      <c r="L508" s="34" t="s">
        <v>21</v>
      </c>
      <c r="M508" s="34"/>
      <c r="N508" s="32" t="s">
        <v>22</v>
      </c>
      <c r="O508" s="33">
        <v>45754</v>
      </c>
      <c r="P508" s="33">
        <v>45899</v>
      </c>
      <c r="Q508" s="34" t="s">
        <v>3273</v>
      </c>
      <c r="R508" s="32" t="s">
        <v>7</v>
      </c>
      <c r="S508" s="51" t="s">
        <v>3274</v>
      </c>
      <c r="T508" s="37">
        <v>45782</v>
      </c>
      <c r="U508" s="37">
        <v>45785</v>
      </c>
      <c r="V508" s="35"/>
      <c r="W508" s="35"/>
      <c r="X508" s="35"/>
      <c r="Y508" s="36"/>
      <c r="AA508" s="149"/>
    </row>
    <row r="509" spans="2:27" s="5" customFormat="1" ht="45" hidden="1">
      <c r="B509" s="32">
        <f t="shared" si="11"/>
        <v>504</v>
      </c>
      <c r="C509" s="543" t="s">
        <v>3275</v>
      </c>
      <c r="D509" s="32" t="s">
        <v>2765</v>
      </c>
      <c r="E509" s="24" t="s">
        <v>3276</v>
      </c>
      <c r="F509" s="25" t="s">
        <v>3277</v>
      </c>
      <c r="G509" s="32" t="s">
        <v>3278</v>
      </c>
      <c r="H509" s="84">
        <v>22625000</v>
      </c>
      <c r="I509" s="84">
        <v>18100000</v>
      </c>
      <c r="J509" s="84">
        <v>4525000</v>
      </c>
      <c r="K509" s="33">
        <v>45775</v>
      </c>
      <c r="L509" s="34" t="s">
        <v>21</v>
      </c>
      <c r="M509" s="35"/>
      <c r="N509" s="32" t="s">
        <v>22</v>
      </c>
      <c r="O509" s="33">
        <v>45748</v>
      </c>
      <c r="P509" s="33">
        <v>45900</v>
      </c>
      <c r="Q509" s="34" t="s">
        <v>3279</v>
      </c>
      <c r="R509" s="32" t="s">
        <v>15</v>
      </c>
      <c r="S509" s="35"/>
      <c r="T509" s="35"/>
      <c r="U509" s="35"/>
      <c r="V509" s="35"/>
      <c r="W509" s="35"/>
      <c r="X509" s="35"/>
      <c r="Y509" s="36"/>
      <c r="AA509" s="149"/>
    </row>
    <row r="510" spans="2:27" s="5" customFormat="1" ht="75" hidden="1">
      <c r="B510" s="32">
        <f t="shared" si="11"/>
        <v>505</v>
      </c>
      <c r="C510" s="543" t="s">
        <v>3280</v>
      </c>
      <c r="D510" s="32" t="s">
        <v>2765</v>
      </c>
      <c r="E510" s="24" t="s">
        <v>3281</v>
      </c>
      <c r="F510" s="25" t="s">
        <v>3282</v>
      </c>
      <c r="G510" s="32" t="s">
        <v>3283</v>
      </c>
      <c r="H510" s="84">
        <v>23880000</v>
      </c>
      <c r="I510" s="84">
        <v>19104000</v>
      </c>
      <c r="J510" s="84">
        <v>4776000</v>
      </c>
      <c r="K510" s="33">
        <v>45775</v>
      </c>
      <c r="L510" s="34" t="s">
        <v>21</v>
      </c>
      <c r="M510" s="35"/>
      <c r="N510" s="32" t="s">
        <v>22</v>
      </c>
      <c r="O510" s="33">
        <v>45736</v>
      </c>
      <c r="P510" s="33">
        <v>45877</v>
      </c>
      <c r="Q510" s="34" t="s">
        <v>3284</v>
      </c>
      <c r="R510" s="32" t="s">
        <v>15</v>
      </c>
      <c r="S510" s="35"/>
      <c r="T510" s="35"/>
      <c r="U510" s="35"/>
      <c r="V510" s="35"/>
      <c r="W510" s="35"/>
      <c r="X510" s="35"/>
      <c r="Y510" s="36"/>
      <c r="AA510" s="149"/>
    </row>
    <row r="511" spans="2:27" s="5" customFormat="1" ht="75" hidden="1">
      <c r="B511" s="32">
        <f t="shared" si="11"/>
        <v>506</v>
      </c>
      <c r="C511" s="543" t="s">
        <v>3285</v>
      </c>
      <c r="D511" s="32" t="s">
        <v>2765</v>
      </c>
      <c r="E511" s="24" t="s">
        <v>3286</v>
      </c>
      <c r="F511" s="25" t="s">
        <v>3287</v>
      </c>
      <c r="G511" s="32" t="s">
        <v>3288</v>
      </c>
      <c r="H511" s="84">
        <v>17341000</v>
      </c>
      <c r="I511" s="84">
        <v>13872800</v>
      </c>
      <c r="J511" s="84">
        <v>3468200</v>
      </c>
      <c r="K511" s="33">
        <v>45775</v>
      </c>
      <c r="L511" s="34" t="s">
        <v>21</v>
      </c>
      <c r="M511" s="35"/>
      <c r="N511" s="32" t="s">
        <v>22</v>
      </c>
      <c r="O511" s="33" t="s">
        <v>2578</v>
      </c>
      <c r="P511" s="33">
        <v>45900</v>
      </c>
      <c r="Q511" s="34" t="s">
        <v>3289</v>
      </c>
      <c r="R511" s="32" t="s">
        <v>15</v>
      </c>
      <c r="S511" s="35"/>
      <c r="T511" s="35"/>
      <c r="U511" s="35"/>
      <c r="V511" s="35"/>
      <c r="W511" s="35"/>
      <c r="X511" s="35"/>
      <c r="Y511" s="36"/>
      <c r="AA511" s="149"/>
    </row>
    <row r="512" spans="2:27" s="5" customFormat="1" ht="60" hidden="1">
      <c r="B512" s="32">
        <f t="shared" si="11"/>
        <v>507</v>
      </c>
      <c r="C512" s="543" t="s">
        <v>3290</v>
      </c>
      <c r="D512" s="32" t="s">
        <v>2765</v>
      </c>
      <c r="E512" s="24" t="s">
        <v>3291</v>
      </c>
      <c r="F512" s="25" t="s">
        <v>3292</v>
      </c>
      <c r="G512" s="32" t="s">
        <v>3293</v>
      </c>
      <c r="H512" s="84">
        <v>39570000</v>
      </c>
      <c r="I512" s="84">
        <v>31656000</v>
      </c>
      <c r="J512" s="84">
        <v>7914000</v>
      </c>
      <c r="K512" s="33">
        <v>45775</v>
      </c>
      <c r="L512" s="34" t="s">
        <v>21</v>
      </c>
      <c r="M512" s="35"/>
      <c r="N512" s="32" t="s">
        <v>22</v>
      </c>
      <c r="O512" s="33">
        <v>45810</v>
      </c>
      <c r="P512" s="33">
        <v>45902</v>
      </c>
      <c r="Q512" s="34" t="s">
        <v>3294</v>
      </c>
      <c r="R512" s="32" t="s">
        <v>18</v>
      </c>
      <c r="S512" s="35"/>
      <c r="T512" s="35"/>
      <c r="U512" s="35"/>
      <c r="V512" s="35"/>
      <c r="W512" s="35"/>
      <c r="X512" s="35"/>
      <c r="Y512" s="36"/>
      <c r="AA512" s="149"/>
    </row>
    <row r="513" spans="2:27" s="5" customFormat="1" ht="30" hidden="1">
      <c r="B513" s="32">
        <f t="shared" si="11"/>
        <v>508</v>
      </c>
      <c r="C513" s="543" t="s">
        <v>3295</v>
      </c>
      <c r="D513" s="32" t="s">
        <v>2765</v>
      </c>
      <c r="E513" s="24" t="s">
        <v>3296</v>
      </c>
      <c r="F513" s="25" t="s">
        <v>3297</v>
      </c>
      <c r="G513" s="32" t="s">
        <v>3298</v>
      </c>
      <c r="H513" s="84">
        <v>17341000</v>
      </c>
      <c r="I513" s="84">
        <v>13872800</v>
      </c>
      <c r="J513" s="84">
        <v>3468200</v>
      </c>
      <c r="K513" s="33">
        <v>45775</v>
      </c>
      <c r="L513" s="34" t="s">
        <v>21</v>
      </c>
      <c r="M513" s="35"/>
      <c r="N513" s="32" t="s">
        <v>22</v>
      </c>
      <c r="O513" s="33">
        <v>45759</v>
      </c>
      <c r="P513" s="33">
        <v>45911</v>
      </c>
      <c r="Q513" s="34" t="s">
        <v>3299</v>
      </c>
      <c r="R513" s="32" t="s">
        <v>18</v>
      </c>
      <c r="S513" s="35"/>
      <c r="T513" s="35"/>
      <c r="U513" s="35"/>
      <c r="V513" s="35"/>
      <c r="W513" s="35"/>
      <c r="X513" s="35"/>
      <c r="Y513" s="36"/>
      <c r="AA513" s="149"/>
    </row>
    <row r="514" spans="2:27" s="5" customFormat="1" ht="150" hidden="1">
      <c r="B514" s="32">
        <f t="shared" si="11"/>
        <v>509</v>
      </c>
      <c r="C514" s="543" t="s">
        <v>3300</v>
      </c>
      <c r="D514" s="32" t="s">
        <v>2765</v>
      </c>
      <c r="E514" s="24" t="s">
        <v>3301</v>
      </c>
      <c r="F514" s="25" t="s">
        <v>3302</v>
      </c>
      <c r="G514" s="32" t="s">
        <v>3303</v>
      </c>
      <c r="H514" s="84">
        <v>16938000</v>
      </c>
      <c r="I514" s="84">
        <v>13550400</v>
      </c>
      <c r="J514" s="84">
        <v>3387600</v>
      </c>
      <c r="K514" s="33">
        <v>45775</v>
      </c>
      <c r="L514" s="34" t="s">
        <v>21</v>
      </c>
      <c r="M514" s="35"/>
      <c r="N514" s="32" t="s">
        <v>22</v>
      </c>
      <c r="O514" s="33">
        <v>45761</v>
      </c>
      <c r="P514" s="33">
        <v>45909</v>
      </c>
      <c r="Q514" s="34" t="s">
        <v>3304</v>
      </c>
      <c r="R514" s="32" t="s">
        <v>7</v>
      </c>
      <c r="S514" s="51" t="s">
        <v>3305</v>
      </c>
      <c r="T514" s="37">
        <v>45776</v>
      </c>
      <c r="U514" s="37">
        <v>45787</v>
      </c>
      <c r="V514" s="35"/>
      <c r="W514" s="35"/>
      <c r="X514" s="35"/>
      <c r="Y514" s="36"/>
      <c r="AA514" s="149"/>
    </row>
    <row r="515" spans="2:27" s="5" customFormat="1" ht="90" hidden="1">
      <c r="B515" s="32">
        <f t="shared" si="11"/>
        <v>510</v>
      </c>
      <c r="C515" s="543" t="s">
        <v>3306</v>
      </c>
      <c r="D515" s="32" t="s">
        <v>2765</v>
      </c>
      <c r="E515" s="24" t="s">
        <v>3307</v>
      </c>
      <c r="F515" s="25" t="s">
        <v>3308</v>
      </c>
      <c r="G515" s="32" t="s">
        <v>3309</v>
      </c>
      <c r="H515" s="84">
        <v>28543000</v>
      </c>
      <c r="I515" s="84">
        <v>22834400</v>
      </c>
      <c r="J515" s="84">
        <v>5708600</v>
      </c>
      <c r="K515" s="33">
        <v>45775</v>
      </c>
      <c r="L515" s="34" t="s">
        <v>21</v>
      </c>
      <c r="M515" s="35"/>
      <c r="N515" s="32" t="s">
        <v>22</v>
      </c>
      <c r="O515" s="33">
        <v>45689</v>
      </c>
      <c r="P515" s="33">
        <v>45908</v>
      </c>
      <c r="Q515" s="34" t="s">
        <v>3310</v>
      </c>
      <c r="R515" s="32" t="s">
        <v>18</v>
      </c>
      <c r="S515" s="35"/>
      <c r="T515" s="35"/>
      <c r="U515" s="35"/>
      <c r="V515" s="35"/>
      <c r="W515" s="35"/>
      <c r="X515" s="35"/>
      <c r="Y515" s="36"/>
      <c r="AA515" s="149"/>
    </row>
    <row r="516" spans="2:27" s="5" customFormat="1" ht="60" hidden="1">
      <c r="B516" s="32">
        <f t="shared" si="11"/>
        <v>511</v>
      </c>
      <c r="C516" s="543" t="s">
        <v>3311</v>
      </c>
      <c r="D516" s="32" t="s">
        <v>2765</v>
      </c>
      <c r="E516" s="24" t="s">
        <v>3312</v>
      </c>
      <c r="F516" s="25" t="s">
        <v>3313</v>
      </c>
      <c r="G516" s="32" t="s">
        <v>3314</v>
      </c>
      <c r="H516" s="84">
        <v>25310000</v>
      </c>
      <c r="I516" s="84">
        <v>20248000</v>
      </c>
      <c r="J516" s="84">
        <v>5062000</v>
      </c>
      <c r="K516" s="33">
        <v>45775</v>
      </c>
      <c r="L516" s="34" t="s">
        <v>21</v>
      </c>
      <c r="M516" s="34"/>
      <c r="N516" s="32" t="s">
        <v>22</v>
      </c>
      <c r="O516" s="33">
        <v>45658</v>
      </c>
      <c r="P516" s="33">
        <v>45930</v>
      </c>
      <c r="Q516" s="34" t="s">
        <v>3315</v>
      </c>
      <c r="R516" s="32" t="s">
        <v>7</v>
      </c>
      <c r="S516" s="36"/>
      <c r="T516" s="35"/>
      <c r="U516" s="35"/>
      <c r="V516" s="35"/>
      <c r="W516" s="35"/>
      <c r="X516" s="35"/>
      <c r="Y516" s="36"/>
      <c r="AA516" s="149"/>
    </row>
    <row r="517" spans="2:27" s="5" customFormat="1" ht="30" hidden="1">
      <c r="B517" s="32">
        <f t="shared" si="11"/>
        <v>512</v>
      </c>
      <c r="C517" s="543" t="s">
        <v>3316</v>
      </c>
      <c r="D517" s="32" t="s">
        <v>2765</v>
      </c>
      <c r="E517" s="24" t="s">
        <v>3317</v>
      </c>
      <c r="F517" s="25" t="s">
        <v>3318</v>
      </c>
      <c r="G517" s="32" t="s">
        <v>3319</v>
      </c>
      <c r="H517" s="84">
        <v>23915000</v>
      </c>
      <c r="I517" s="84">
        <v>19132000</v>
      </c>
      <c r="J517" s="84">
        <v>4783000</v>
      </c>
      <c r="K517" s="33">
        <v>45775</v>
      </c>
      <c r="L517" s="34" t="s">
        <v>21</v>
      </c>
      <c r="M517" s="34"/>
      <c r="N517" s="32" t="s">
        <v>22</v>
      </c>
      <c r="O517" s="33" t="s">
        <v>2547</v>
      </c>
      <c r="P517" s="33">
        <v>45945</v>
      </c>
      <c r="Q517" s="34" t="s">
        <v>3320</v>
      </c>
      <c r="R517" s="32" t="s">
        <v>7</v>
      </c>
      <c r="S517" s="35"/>
      <c r="T517" s="35"/>
      <c r="U517" s="35"/>
      <c r="V517" s="35"/>
      <c r="W517" s="35"/>
      <c r="X517" s="35"/>
      <c r="Y517" s="36"/>
      <c r="AA517" s="149"/>
    </row>
    <row r="518" spans="2:27" s="5" customFormat="1" ht="45" hidden="1">
      <c r="B518" s="32">
        <f t="shared" si="11"/>
        <v>513</v>
      </c>
      <c r="C518" s="543" t="s">
        <v>3321</v>
      </c>
      <c r="D518" s="32" t="s">
        <v>2765</v>
      </c>
      <c r="E518" s="24" t="s">
        <v>3322</v>
      </c>
      <c r="F518" s="25" t="s">
        <v>3323</v>
      </c>
      <c r="G518" s="32" t="s">
        <v>3324</v>
      </c>
      <c r="H518" s="84">
        <v>32565000</v>
      </c>
      <c r="I518" s="84">
        <v>26052000</v>
      </c>
      <c r="J518" s="84">
        <v>6513000</v>
      </c>
      <c r="K518" s="33">
        <v>45775</v>
      </c>
      <c r="L518" s="34" t="s">
        <v>21</v>
      </c>
      <c r="M518" s="34"/>
      <c r="N518" s="32" t="s">
        <v>22</v>
      </c>
      <c r="O518" s="33">
        <v>45839</v>
      </c>
      <c r="P518" s="33">
        <v>45930</v>
      </c>
      <c r="Q518" s="34" t="s">
        <v>3325</v>
      </c>
      <c r="R518" s="32" t="s">
        <v>7</v>
      </c>
      <c r="S518" s="51" t="s">
        <v>3326</v>
      </c>
      <c r="T518" s="37">
        <v>45776</v>
      </c>
      <c r="U518" s="37">
        <v>45790</v>
      </c>
      <c r="V518" s="35"/>
      <c r="W518" s="35"/>
      <c r="X518" s="35" t="s">
        <v>1491</v>
      </c>
      <c r="Y518" s="36" t="s">
        <v>1492</v>
      </c>
      <c r="AA518" s="149"/>
    </row>
    <row r="519" spans="2:27" s="5" customFormat="1" ht="45" hidden="1">
      <c r="B519" s="32">
        <f t="shared" si="11"/>
        <v>514</v>
      </c>
      <c r="C519" s="543" t="s">
        <v>3327</v>
      </c>
      <c r="D519" s="32" t="s">
        <v>2765</v>
      </c>
      <c r="E519" s="24" t="s">
        <v>3328</v>
      </c>
      <c r="F519" s="25" t="s">
        <v>3329</v>
      </c>
      <c r="G519" s="90" t="s">
        <v>3330</v>
      </c>
      <c r="H519" s="84">
        <v>25190000</v>
      </c>
      <c r="I519" s="84">
        <v>20152000</v>
      </c>
      <c r="J519" s="84">
        <v>5038000</v>
      </c>
      <c r="K519" s="33">
        <v>45775</v>
      </c>
      <c r="L519" s="34" t="s">
        <v>21</v>
      </c>
      <c r="M519" s="35"/>
      <c r="N519" s="32" t="s">
        <v>22</v>
      </c>
      <c r="O519" s="33">
        <v>45839</v>
      </c>
      <c r="P519" s="33">
        <v>45930</v>
      </c>
      <c r="Q519" s="34" t="s">
        <v>3331</v>
      </c>
      <c r="R519" s="32" t="s">
        <v>11</v>
      </c>
      <c r="S519" s="35"/>
      <c r="T519" s="35"/>
      <c r="U519" s="35"/>
      <c r="V519" s="35"/>
      <c r="W519" s="35"/>
      <c r="X519" s="35"/>
      <c r="Y519" s="36"/>
      <c r="AA519" s="149"/>
    </row>
    <row r="520" spans="2:27" s="5" customFormat="1" ht="165" hidden="1">
      <c r="B520" s="32">
        <f t="shared" si="11"/>
        <v>515</v>
      </c>
      <c r="C520" s="32" t="s">
        <v>3332</v>
      </c>
      <c r="D520" s="32" t="s">
        <v>2765</v>
      </c>
      <c r="E520" s="16" t="s">
        <v>3333</v>
      </c>
      <c r="F520" s="17" t="s">
        <v>3334</v>
      </c>
      <c r="G520" s="32" t="s">
        <v>3335</v>
      </c>
      <c r="H520" s="84">
        <v>26642000</v>
      </c>
      <c r="I520" s="84">
        <v>21313600</v>
      </c>
      <c r="J520" s="84">
        <v>5328400</v>
      </c>
      <c r="K520" s="33">
        <v>45775</v>
      </c>
      <c r="L520" s="34" t="s">
        <v>21</v>
      </c>
      <c r="M520" s="34"/>
      <c r="N520" s="32" t="s">
        <v>22</v>
      </c>
      <c r="O520" s="33">
        <v>45884</v>
      </c>
      <c r="P520" s="33">
        <v>45960</v>
      </c>
      <c r="Q520" s="34" t="s">
        <v>3336</v>
      </c>
      <c r="R520" s="32" t="s">
        <v>11</v>
      </c>
      <c r="S520" s="50" t="s">
        <v>3337</v>
      </c>
      <c r="T520" s="37">
        <v>45779</v>
      </c>
      <c r="U520" s="37">
        <v>45790</v>
      </c>
      <c r="V520" s="35"/>
      <c r="W520" s="35"/>
      <c r="X520" s="36" t="s">
        <v>3338</v>
      </c>
      <c r="Y520" s="36" t="s">
        <v>1074</v>
      </c>
      <c r="AA520" s="149"/>
    </row>
    <row r="521" spans="2:27" s="5" customFormat="1" ht="75" hidden="1">
      <c r="B521" s="32">
        <f t="shared" si="11"/>
        <v>516</v>
      </c>
      <c r="C521" s="32" t="s">
        <v>3339</v>
      </c>
      <c r="D521" s="32" t="s">
        <v>2765</v>
      </c>
      <c r="E521" s="24" t="s">
        <v>3340</v>
      </c>
      <c r="F521" s="24" t="s">
        <v>3341</v>
      </c>
      <c r="G521" s="90" t="s">
        <v>3342</v>
      </c>
      <c r="H521" s="84">
        <v>24028000</v>
      </c>
      <c r="I521" s="84">
        <v>19222400</v>
      </c>
      <c r="J521" s="84">
        <v>4805600</v>
      </c>
      <c r="K521" s="47">
        <v>45775</v>
      </c>
      <c r="L521" s="32" t="s">
        <v>21</v>
      </c>
      <c r="M521" s="34"/>
      <c r="N521" s="32" t="s">
        <v>22</v>
      </c>
      <c r="O521" s="47">
        <v>45778</v>
      </c>
      <c r="P521" s="47" t="s">
        <v>3343</v>
      </c>
      <c r="Q521" s="32" t="s">
        <v>3344</v>
      </c>
      <c r="R521" s="32" t="s">
        <v>7</v>
      </c>
      <c r="S521" s="50" t="s">
        <v>3345</v>
      </c>
      <c r="T521" s="43">
        <v>45776</v>
      </c>
      <c r="U521" s="43">
        <v>45820</v>
      </c>
      <c r="V521" s="36"/>
      <c r="W521" s="36"/>
      <c r="X521" s="36"/>
      <c r="Y521" s="36" t="s">
        <v>2365</v>
      </c>
      <c r="AA521" s="149"/>
    </row>
    <row r="522" spans="2:27" s="5" customFormat="1" ht="45" hidden="1">
      <c r="B522" s="32">
        <f t="shared" si="11"/>
        <v>517</v>
      </c>
      <c r="C522" s="32" t="s">
        <v>3346</v>
      </c>
      <c r="D522" s="32" t="s">
        <v>2765</v>
      </c>
      <c r="E522" s="24" t="s">
        <v>3347</v>
      </c>
      <c r="F522" s="25" t="s">
        <v>3348</v>
      </c>
      <c r="G522" s="90" t="s">
        <v>3349</v>
      </c>
      <c r="H522" s="84">
        <v>19261000</v>
      </c>
      <c r="I522" s="84">
        <v>15408800</v>
      </c>
      <c r="J522" s="84">
        <v>3852200</v>
      </c>
      <c r="K522" s="33">
        <v>45775</v>
      </c>
      <c r="L522" s="34" t="s">
        <v>23</v>
      </c>
      <c r="M522" s="35"/>
      <c r="N522" s="32" t="s">
        <v>22</v>
      </c>
      <c r="O522" s="33">
        <v>45689</v>
      </c>
      <c r="P522" s="33">
        <v>45961</v>
      </c>
      <c r="Q522" s="34" t="s">
        <v>3350</v>
      </c>
      <c r="R522" s="32" t="s">
        <v>11</v>
      </c>
      <c r="S522" s="35"/>
      <c r="T522" s="35"/>
      <c r="U522" s="35"/>
      <c r="V522" s="35"/>
      <c r="W522" s="35"/>
      <c r="X522" s="35"/>
      <c r="Y522" s="36"/>
      <c r="AA522" s="149"/>
    </row>
    <row r="523" spans="2:27" s="5" customFormat="1" ht="45" hidden="1">
      <c r="B523" s="32">
        <f t="shared" si="11"/>
        <v>518</v>
      </c>
      <c r="C523" s="32" t="s">
        <v>3351</v>
      </c>
      <c r="D523" s="32" t="s">
        <v>2765</v>
      </c>
      <c r="E523" s="24" t="s">
        <v>3352</v>
      </c>
      <c r="F523" s="25" t="s">
        <v>3353</v>
      </c>
      <c r="G523" s="90" t="s">
        <v>3354</v>
      </c>
      <c r="H523" s="84">
        <v>17815000</v>
      </c>
      <c r="I523" s="84">
        <v>14252000</v>
      </c>
      <c r="J523" s="84">
        <v>3563000</v>
      </c>
      <c r="K523" s="33">
        <v>45775</v>
      </c>
      <c r="L523" s="34" t="s">
        <v>23</v>
      </c>
      <c r="M523" s="35"/>
      <c r="N523" s="32" t="s">
        <v>22</v>
      </c>
      <c r="O523" s="33">
        <v>45703</v>
      </c>
      <c r="P523" s="33">
        <v>45958</v>
      </c>
      <c r="Q523" s="34" t="s">
        <v>3355</v>
      </c>
      <c r="R523" s="32" t="s">
        <v>11</v>
      </c>
      <c r="S523" s="35"/>
      <c r="T523" s="35"/>
      <c r="U523" s="35"/>
      <c r="V523" s="35"/>
      <c r="W523" s="35"/>
      <c r="X523" s="35"/>
      <c r="Y523" s="36"/>
      <c r="AA523" s="149"/>
    </row>
    <row r="524" spans="2:27" s="5" customFormat="1" ht="75" hidden="1">
      <c r="B524" s="32">
        <f t="shared" si="11"/>
        <v>519</v>
      </c>
      <c r="C524" s="32" t="s">
        <v>3356</v>
      </c>
      <c r="D524" s="32" t="s">
        <v>2765</v>
      </c>
      <c r="E524" s="24" t="s">
        <v>3357</v>
      </c>
      <c r="F524" s="25" t="s">
        <v>3358</v>
      </c>
      <c r="G524" s="90" t="s">
        <v>3359</v>
      </c>
      <c r="H524" s="84">
        <v>25493000</v>
      </c>
      <c r="I524" s="84">
        <v>20394400</v>
      </c>
      <c r="J524" s="84">
        <v>5098600</v>
      </c>
      <c r="K524" s="33">
        <v>45775</v>
      </c>
      <c r="L524" s="34" t="s">
        <v>23</v>
      </c>
      <c r="M524" s="35"/>
      <c r="N524" s="32" t="s">
        <v>22</v>
      </c>
      <c r="O524" s="33">
        <v>45748</v>
      </c>
      <c r="P524" s="33">
        <v>45960</v>
      </c>
      <c r="Q524" s="34" t="s">
        <v>3360</v>
      </c>
      <c r="R524" s="32" t="s">
        <v>15</v>
      </c>
      <c r="S524" s="35"/>
      <c r="T524" s="35"/>
      <c r="U524" s="35"/>
      <c r="V524" s="35"/>
      <c r="W524" s="35"/>
      <c r="X524" s="35"/>
      <c r="Y524" s="36"/>
      <c r="AA524" s="149"/>
    </row>
    <row r="525" spans="2:27" s="5" customFormat="1" hidden="1">
      <c r="B525" s="32">
        <f t="shared" si="11"/>
        <v>520</v>
      </c>
      <c r="C525" s="32" t="s">
        <v>3361</v>
      </c>
      <c r="D525" s="32" t="s">
        <v>2765</v>
      </c>
      <c r="E525" s="24" t="s">
        <v>3362</v>
      </c>
      <c r="F525" s="25" t="s">
        <v>3363</v>
      </c>
      <c r="G525" s="90" t="s">
        <v>3364</v>
      </c>
      <c r="H525" s="84">
        <v>20829000</v>
      </c>
      <c r="I525" s="84">
        <v>16663200</v>
      </c>
      <c r="J525" s="84">
        <v>4165800</v>
      </c>
      <c r="K525" s="33">
        <v>45775</v>
      </c>
      <c r="L525" s="34" t="s">
        <v>23</v>
      </c>
      <c r="M525" s="35"/>
      <c r="N525" s="32" t="s">
        <v>22</v>
      </c>
      <c r="O525" s="33">
        <v>45689</v>
      </c>
      <c r="P525" s="33">
        <v>45931</v>
      </c>
      <c r="Q525" s="34" t="s">
        <v>3365</v>
      </c>
      <c r="R525" s="32" t="s">
        <v>15</v>
      </c>
      <c r="S525" s="35"/>
      <c r="T525" s="35"/>
      <c r="U525" s="35"/>
      <c r="V525" s="35"/>
      <c r="W525" s="35"/>
      <c r="X525" s="35"/>
      <c r="Y525" s="36"/>
      <c r="AA525" s="149"/>
    </row>
    <row r="526" spans="2:27" s="5" customFormat="1" ht="45" hidden="1">
      <c r="B526" s="32">
        <f t="shared" si="11"/>
        <v>521</v>
      </c>
      <c r="C526" s="32" t="s">
        <v>3366</v>
      </c>
      <c r="D526" s="32" t="s">
        <v>2765</v>
      </c>
      <c r="E526" s="24" t="s">
        <v>3367</v>
      </c>
      <c r="F526" s="25" t="s">
        <v>3368</v>
      </c>
      <c r="G526" s="90" t="s">
        <v>3369</v>
      </c>
      <c r="H526" s="84">
        <v>29135000</v>
      </c>
      <c r="I526" s="84">
        <v>23308000</v>
      </c>
      <c r="J526" s="84">
        <v>5827000</v>
      </c>
      <c r="K526" s="33">
        <v>45775</v>
      </c>
      <c r="L526" s="34" t="s">
        <v>23</v>
      </c>
      <c r="M526" s="35"/>
      <c r="N526" s="32" t="s">
        <v>22</v>
      </c>
      <c r="O526" s="33">
        <v>45870</v>
      </c>
      <c r="P526" s="33">
        <v>45961</v>
      </c>
      <c r="Q526" s="34" t="s">
        <v>3370</v>
      </c>
      <c r="R526" s="32" t="s">
        <v>15</v>
      </c>
      <c r="S526" s="35"/>
      <c r="T526" s="35"/>
      <c r="U526" s="35"/>
      <c r="V526" s="35"/>
      <c r="W526" s="35"/>
      <c r="X526" s="35"/>
      <c r="Y526" s="36"/>
      <c r="AA526" s="149"/>
    </row>
    <row r="527" spans="2:27" s="5" customFormat="1" ht="75" hidden="1">
      <c r="B527" s="32">
        <f t="shared" si="11"/>
        <v>522</v>
      </c>
      <c r="C527" s="32" t="s">
        <v>3371</v>
      </c>
      <c r="D527" s="32" t="s">
        <v>2765</v>
      </c>
      <c r="E527" s="24" t="s">
        <v>3372</v>
      </c>
      <c r="F527" s="25" t="s">
        <v>3373</v>
      </c>
      <c r="G527" s="90" t="s">
        <v>3374</v>
      </c>
      <c r="H527" s="84">
        <v>26519000</v>
      </c>
      <c r="I527" s="84">
        <v>21215200</v>
      </c>
      <c r="J527" s="84">
        <v>5303800</v>
      </c>
      <c r="K527" s="33">
        <v>45775</v>
      </c>
      <c r="L527" s="34" t="s">
        <v>23</v>
      </c>
      <c r="M527" s="34"/>
      <c r="N527" s="32" t="s">
        <v>22</v>
      </c>
      <c r="O527" s="33">
        <v>45717</v>
      </c>
      <c r="P527" s="33">
        <v>45960</v>
      </c>
      <c r="Q527" s="34" t="s">
        <v>3375</v>
      </c>
      <c r="R527" s="32" t="s">
        <v>7</v>
      </c>
      <c r="S527" s="389" t="s">
        <v>3376</v>
      </c>
      <c r="T527" s="37">
        <v>45776</v>
      </c>
      <c r="U527" s="37">
        <v>45793</v>
      </c>
      <c r="V527" s="35" t="s">
        <v>3377</v>
      </c>
      <c r="W527" s="35"/>
      <c r="X527" s="35"/>
      <c r="Y527" s="36" t="s">
        <v>2265</v>
      </c>
      <c r="AA527" s="149"/>
    </row>
    <row r="528" spans="2:27" s="5" customFormat="1" ht="30" hidden="1">
      <c r="B528" s="32">
        <f t="shared" si="11"/>
        <v>523</v>
      </c>
      <c r="C528" s="32" t="s">
        <v>3378</v>
      </c>
      <c r="D528" s="32" t="s">
        <v>2765</v>
      </c>
      <c r="E528" s="24" t="s">
        <v>3379</v>
      </c>
      <c r="F528" s="25" t="s">
        <v>3380</v>
      </c>
      <c r="G528" s="90" t="s">
        <v>3381</v>
      </c>
      <c r="H528" s="84">
        <v>21377000</v>
      </c>
      <c r="I528" s="84">
        <v>17101600</v>
      </c>
      <c r="J528" s="84">
        <v>4275400</v>
      </c>
      <c r="K528" s="33">
        <v>45775</v>
      </c>
      <c r="L528" s="34" t="s">
        <v>23</v>
      </c>
      <c r="M528" s="34"/>
      <c r="N528" s="32" t="s">
        <v>22</v>
      </c>
      <c r="O528" s="33">
        <v>45870</v>
      </c>
      <c r="P528" s="33">
        <v>45979</v>
      </c>
      <c r="Q528" s="34" t="s">
        <v>3382</v>
      </c>
      <c r="R528" s="32" t="s">
        <v>11</v>
      </c>
      <c r="S528" s="36" t="s">
        <v>3383</v>
      </c>
      <c r="T528" s="37">
        <v>45776</v>
      </c>
      <c r="U528" s="37">
        <v>45777</v>
      </c>
      <c r="V528" s="35"/>
      <c r="W528" s="35"/>
      <c r="X528" s="35"/>
      <c r="Y528" s="36"/>
      <c r="AA528" s="149"/>
    </row>
    <row r="529" spans="2:27" s="5" customFormat="1" ht="45" hidden="1">
      <c r="B529" s="32">
        <f t="shared" si="11"/>
        <v>524</v>
      </c>
      <c r="C529" s="32" t="s">
        <v>3384</v>
      </c>
      <c r="D529" s="32" t="s">
        <v>2765</v>
      </c>
      <c r="E529" s="24" t="s">
        <v>3385</v>
      </c>
      <c r="F529" s="25" t="s">
        <v>3386</v>
      </c>
      <c r="G529" s="90" t="s">
        <v>3387</v>
      </c>
      <c r="H529" s="84">
        <v>19451000</v>
      </c>
      <c r="I529" s="84">
        <v>15560800</v>
      </c>
      <c r="J529" s="84">
        <v>3890200</v>
      </c>
      <c r="K529" s="33">
        <v>45775</v>
      </c>
      <c r="L529" s="34" t="s">
        <v>23</v>
      </c>
      <c r="M529" s="35"/>
      <c r="N529" s="32" t="s">
        <v>22</v>
      </c>
      <c r="O529" s="33">
        <v>45962</v>
      </c>
      <c r="P529" s="33">
        <v>45979</v>
      </c>
      <c r="Q529" s="34" t="s">
        <v>3388</v>
      </c>
      <c r="R529" s="32" t="s">
        <v>15</v>
      </c>
      <c r="S529" s="35"/>
      <c r="T529" s="35"/>
      <c r="U529" s="35"/>
      <c r="V529" s="35"/>
      <c r="W529" s="35"/>
      <c r="X529" s="35"/>
      <c r="Y529" s="36"/>
      <c r="AA529" s="149"/>
    </row>
    <row r="530" spans="2:27" s="5" customFormat="1" ht="90" hidden="1">
      <c r="B530" s="32">
        <f t="shared" si="11"/>
        <v>525</v>
      </c>
      <c r="C530" s="32" t="s">
        <v>3389</v>
      </c>
      <c r="D530" s="32" t="s">
        <v>2765</v>
      </c>
      <c r="E530" s="24" t="s">
        <v>3390</v>
      </c>
      <c r="F530" s="25" t="s">
        <v>3391</v>
      </c>
      <c r="G530" s="90" t="s">
        <v>3392</v>
      </c>
      <c r="H530" s="84">
        <v>17680000</v>
      </c>
      <c r="I530" s="84">
        <v>14144000</v>
      </c>
      <c r="J530" s="84">
        <v>3536000</v>
      </c>
      <c r="K530" s="33">
        <v>45775</v>
      </c>
      <c r="L530" s="34" t="s">
        <v>23</v>
      </c>
      <c r="M530" s="35"/>
      <c r="N530" s="32" t="s">
        <v>22</v>
      </c>
      <c r="O530" s="33">
        <v>45724</v>
      </c>
      <c r="P530" s="33">
        <v>45981</v>
      </c>
      <c r="Q530" s="34" t="s">
        <v>3393</v>
      </c>
      <c r="R530" s="32" t="s">
        <v>18</v>
      </c>
      <c r="S530" s="35"/>
      <c r="T530" s="35"/>
      <c r="U530" s="35"/>
      <c r="V530" s="35"/>
      <c r="W530" s="35"/>
      <c r="X530" s="35"/>
      <c r="Y530" s="36"/>
      <c r="AA530" s="149"/>
    </row>
    <row r="531" spans="2:27" s="5" customFormat="1" ht="60" hidden="1">
      <c r="B531" s="32">
        <f t="shared" si="11"/>
        <v>526</v>
      </c>
      <c r="C531" s="32" t="s">
        <v>3394</v>
      </c>
      <c r="D531" s="32" t="s">
        <v>2765</v>
      </c>
      <c r="E531" s="24" t="s">
        <v>3395</v>
      </c>
      <c r="F531" s="25" t="s">
        <v>3396</v>
      </c>
      <c r="G531" s="90" t="s">
        <v>3397</v>
      </c>
      <c r="H531" s="84">
        <v>24899000</v>
      </c>
      <c r="I531" s="84">
        <v>19919200</v>
      </c>
      <c r="J531" s="84">
        <v>4979800</v>
      </c>
      <c r="K531" s="33">
        <v>45775</v>
      </c>
      <c r="L531" s="34" t="s">
        <v>23</v>
      </c>
      <c r="M531" s="35"/>
      <c r="N531" s="32" t="s">
        <v>22</v>
      </c>
      <c r="O531" s="33">
        <v>45945</v>
      </c>
      <c r="P531" s="33">
        <v>45976</v>
      </c>
      <c r="Q531" s="34" t="s">
        <v>3398</v>
      </c>
      <c r="R531" s="32" t="s">
        <v>18</v>
      </c>
      <c r="S531" s="35"/>
      <c r="T531" s="35"/>
      <c r="U531" s="35"/>
      <c r="V531" s="35"/>
      <c r="W531" s="35"/>
      <c r="X531" s="35"/>
      <c r="Y531" s="36"/>
      <c r="AA531" s="149"/>
    </row>
    <row r="532" spans="2:27" s="5" customFormat="1" ht="60" hidden="1">
      <c r="B532" s="32">
        <f t="shared" si="11"/>
        <v>527</v>
      </c>
      <c r="C532" s="32" t="s">
        <v>3399</v>
      </c>
      <c r="D532" s="32" t="s">
        <v>2765</v>
      </c>
      <c r="E532" s="24" t="s">
        <v>3400</v>
      </c>
      <c r="F532" s="24" t="s">
        <v>3401</v>
      </c>
      <c r="G532" s="90" t="s">
        <v>3402</v>
      </c>
      <c r="H532" s="84">
        <v>19883000</v>
      </c>
      <c r="I532" s="84">
        <v>15906400</v>
      </c>
      <c r="J532" s="84">
        <v>3976600</v>
      </c>
      <c r="K532" s="47">
        <v>45775</v>
      </c>
      <c r="L532" s="32" t="s">
        <v>23</v>
      </c>
      <c r="M532" s="34"/>
      <c r="N532" s="32" t="s">
        <v>22</v>
      </c>
      <c r="O532" s="47">
        <v>45761</v>
      </c>
      <c r="P532" s="47">
        <v>45979</v>
      </c>
      <c r="Q532" s="32" t="s">
        <v>3403</v>
      </c>
      <c r="R532" s="32" t="s">
        <v>7</v>
      </c>
      <c r="S532" s="36" t="s">
        <v>3404</v>
      </c>
      <c r="T532" s="36">
        <v>45776</v>
      </c>
      <c r="U532" s="43">
        <v>45824</v>
      </c>
      <c r="V532" s="36" t="s">
        <v>3405</v>
      </c>
      <c r="W532" s="36"/>
      <c r="X532" s="36"/>
      <c r="Y532" s="36" t="s">
        <v>3406</v>
      </c>
      <c r="AA532" s="149"/>
    </row>
    <row r="533" spans="2:27" s="5" customFormat="1" ht="30" hidden="1">
      <c r="B533" s="32">
        <f t="shared" si="11"/>
        <v>528</v>
      </c>
      <c r="C533" s="32" t="s">
        <v>3407</v>
      </c>
      <c r="D533" s="32" t="s">
        <v>2765</v>
      </c>
      <c r="E533" s="24" t="s">
        <v>3408</v>
      </c>
      <c r="F533" s="25" t="s">
        <v>3409</v>
      </c>
      <c r="G533" s="90" t="s">
        <v>3410</v>
      </c>
      <c r="H533" s="84">
        <v>21239000</v>
      </c>
      <c r="I533" s="84">
        <v>16991200</v>
      </c>
      <c r="J533" s="84">
        <v>4247800</v>
      </c>
      <c r="K533" s="33">
        <v>45775</v>
      </c>
      <c r="L533" s="34" t="s">
        <v>23</v>
      </c>
      <c r="M533" s="35"/>
      <c r="N533" s="32" t="s">
        <v>22</v>
      </c>
      <c r="O533" s="33">
        <v>45864</v>
      </c>
      <c r="P533" s="33">
        <v>45967</v>
      </c>
      <c r="Q533" s="34" t="s">
        <v>3411</v>
      </c>
      <c r="R533" s="32" t="s">
        <v>18</v>
      </c>
      <c r="S533" s="35" t="s">
        <v>3412</v>
      </c>
      <c r="T533" s="35">
        <v>45776</v>
      </c>
      <c r="U533" s="35"/>
      <c r="V533" s="35"/>
      <c r="W533" s="35"/>
      <c r="X533" s="35"/>
      <c r="Y533" s="36"/>
      <c r="AA533" s="149"/>
    </row>
    <row r="534" spans="2:27" s="5" customFormat="1" ht="30" hidden="1">
      <c r="B534" s="32">
        <f t="shared" si="11"/>
        <v>529</v>
      </c>
      <c r="C534" s="32" t="s">
        <v>3413</v>
      </c>
      <c r="D534" s="32" t="s">
        <v>2765</v>
      </c>
      <c r="E534" s="24" t="s">
        <v>3414</v>
      </c>
      <c r="F534" s="25" t="s">
        <v>3415</v>
      </c>
      <c r="G534" s="90" t="s">
        <v>3416</v>
      </c>
      <c r="H534" s="84">
        <v>23013000</v>
      </c>
      <c r="I534" s="84">
        <v>18410400</v>
      </c>
      <c r="J534" s="84">
        <v>4602600</v>
      </c>
      <c r="K534" s="33">
        <v>45775</v>
      </c>
      <c r="L534" s="34" t="s">
        <v>23</v>
      </c>
      <c r="M534" s="35"/>
      <c r="N534" s="32" t="s">
        <v>22</v>
      </c>
      <c r="O534" s="33">
        <v>45726</v>
      </c>
      <c r="P534" s="33">
        <v>45975</v>
      </c>
      <c r="Q534" s="34" t="s">
        <v>3417</v>
      </c>
      <c r="R534" s="32" t="s">
        <v>11</v>
      </c>
      <c r="S534" s="36" t="s">
        <v>3418</v>
      </c>
      <c r="T534" s="37">
        <v>45776</v>
      </c>
      <c r="U534" s="37">
        <v>45777</v>
      </c>
      <c r="V534" s="35"/>
      <c r="W534" s="35"/>
      <c r="X534" s="35"/>
      <c r="Y534" s="36"/>
      <c r="AA534" s="149"/>
    </row>
    <row r="535" spans="2:27" s="5" customFormat="1" ht="45" hidden="1">
      <c r="B535" s="32">
        <f t="shared" si="11"/>
        <v>530</v>
      </c>
      <c r="C535" s="32" t="s">
        <v>3419</v>
      </c>
      <c r="D535" s="32" t="s">
        <v>2765</v>
      </c>
      <c r="E535" s="24" t="s">
        <v>3420</v>
      </c>
      <c r="F535" s="24" t="s">
        <v>3421</v>
      </c>
      <c r="G535" s="90" t="s">
        <v>3422</v>
      </c>
      <c r="H535" s="84">
        <v>20654000</v>
      </c>
      <c r="I535" s="84">
        <v>16523200</v>
      </c>
      <c r="J535" s="84">
        <v>4130800</v>
      </c>
      <c r="K535" s="47">
        <v>45775</v>
      </c>
      <c r="L535" s="32" t="s">
        <v>23</v>
      </c>
      <c r="M535" s="34"/>
      <c r="N535" s="32" t="s">
        <v>22</v>
      </c>
      <c r="O535" s="47">
        <v>45672</v>
      </c>
      <c r="P535" s="47">
        <v>45969</v>
      </c>
      <c r="Q535" s="32" t="s">
        <v>3423</v>
      </c>
      <c r="R535" s="32" t="s">
        <v>7</v>
      </c>
      <c r="S535" s="36" t="s">
        <v>3424</v>
      </c>
      <c r="T535" s="43">
        <v>45776</v>
      </c>
      <c r="U535" s="43">
        <v>45824</v>
      </c>
      <c r="V535" s="36" t="s">
        <v>3425</v>
      </c>
      <c r="W535" s="36"/>
      <c r="X535" s="36"/>
      <c r="Y535" s="36" t="s">
        <v>3426</v>
      </c>
      <c r="AA535" s="149"/>
    </row>
    <row r="536" spans="2:27" s="5" customFormat="1" ht="45" hidden="1">
      <c r="B536" s="32">
        <f t="shared" si="11"/>
        <v>531</v>
      </c>
      <c r="C536" s="32" t="s">
        <v>3427</v>
      </c>
      <c r="D536" s="32" t="s">
        <v>2765</v>
      </c>
      <c r="E536" s="24" t="s">
        <v>3428</v>
      </c>
      <c r="F536" s="25" t="s">
        <v>3429</v>
      </c>
      <c r="G536" s="90" t="s">
        <v>3430</v>
      </c>
      <c r="H536" s="84">
        <v>18347000</v>
      </c>
      <c r="I536" s="84">
        <v>14677600</v>
      </c>
      <c r="J536" s="84">
        <v>3669400</v>
      </c>
      <c r="K536" s="33">
        <v>45775</v>
      </c>
      <c r="L536" s="34" t="s">
        <v>23</v>
      </c>
      <c r="M536" s="34"/>
      <c r="N536" s="32" t="s">
        <v>22</v>
      </c>
      <c r="O536" s="33">
        <v>45809</v>
      </c>
      <c r="P536" s="33">
        <v>45976</v>
      </c>
      <c r="Q536" s="34" t="s">
        <v>3431</v>
      </c>
      <c r="R536" s="32" t="s">
        <v>11</v>
      </c>
      <c r="S536" s="36" t="s">
        <v>3432</v>
      </c>
      <c r="T536" s="37">
        <v>45776</v>
      </c>
      <c r="U536" s="37">
        <v>45777</v>
      </c>
      <c r="V536" s="35"/>
      <c r="W536" s="35"/>
      <c r="X536" s="35"/>
      <c r="Y536" s="36"/>
      <c r="AA536" s="149"/>
    </row>
    <row r="537" spans="2:27" s="5" customFormat="1" ht="45" hidden="1">
      <c r="B537" s="32">
        <f t="shared" si="11"/>
        <v>532</v>
      </c>
      <c r="C537" s="32" t="s">
        <v>3433</v>
      </c>
      <c r="D537" s="32" t="s">
        <v>2765</v>
      </c>
      <c r="E537" s="24" t="s">
        <v>3434</v>
      </c>
      <c r="F537" s="25" t="s">
        <v>3435</v>
      </c>
      <c r="G537" s="90" t="s">
        <v>3436</v>
      </c>
      <c r="H537" s="84">
        <v>32663000</v>
      </c>
      <c r="I537" s="84">
        <v>26130400</v>
      </c>
      <c r="J537" s="84">
        <v>6532600</v>
      </c>
      <c r="K537" s="33">
        <v>45775</v>
      </c>
      <c r="L537" s="34" t="s">
        <v>23</v>
      </c>
      <c r="M537" s="35"/>
      <c r="N537" s="32" t="s">
        <v>22</v>
      </c>
      <c r="O537" s="33">
        <v>45889</v>
      </c>
      <c r="P537" s="33">
        <v>46011</v>
      </c>
      <c r="Q537" s="34" t="s">
        <v>3437</v>
      </c>
      <c r="R537" s="32" t="s">
        <v>18</v>
      </c>
      <c r="S537" s="35"/>
      <c r="T537" s="35"/>
      <c r="U537" s="35"/>
      <c r="V537" s="35"/>
      <c r="W537" s="35"/>
      <c r="X537" s="35"/>
      <c r="Y537" s="36"/>
      <c r="AA537" s="149"/>
    </row>
    <row r="538" spans="2:27" s="5" customFormat="1" ht="135" hidden="1">
      <c r="B538" s="32">
        <f t="shared" si="11"/>
        <v>533</v>
      </c>
      <c r="C538" s="32" t="s">
        <v>3438</v>
      </c>
      <c r="D538" s="32" t="s">
        <v>87</v>
      </c>
      <c r="E538" s="24" t="s">
        <v>3439</v>
      </c>
      <c r="F538" s="25" t="s">
        <v>3440</v>
      </c>
      <c r="G538" s="90" t="s">
        <v>3441</v>
      </c>
      <c r="H538" s="84">
        <v>25190000</v>
      </c>
      <c r="I538" s="84">
        <v>20152000</v>
      </c>
      <c r="J538" s="84">
        <v>5038000</v>
      </c>
      <c r="K538" s="33">
        <v>45776</v>
      </c>
      <c r="L538" s="34" t="s">
        <v>27</v>
      </c>
      <c r="M538" s="34"/>
      <c r="N538" s="32" t="s">
        <v>22</v>
      </c>
      <c r="O538" s="33">
        <v>45744</v>
      </c>
      <c r="P538" s="33">
        <v>45808</v>
      </c>
      <c r="Q538" s="34" t="s">
        <v>3442</v>
      </c>
      <c r="R538" s="32" t="s">
        <v>7</v>
      </c>
      <c r="S538" s="35" t="s">
        <v>2498</v>
      </c>
      <c r="T538" s="35">
        <v>45777</v>
      </c>
      <c r="U538" s="35"/>
      <c r="V538" s="35"/>
      <c r="W538" s="35"/>
      <c r="X538" s="35"/>
      <c r="Y538" s="36"/>
      <c r="AA538" s="149"/>
    </row>
    <row r="539" spans="2:27" s="5" customFormat="1" ht="225" hidden="1">
      <c r="B539" s="32">
        <f t="shared" si="11"/>
        <v>534</v>
      </c>
      <c r="C539" s="32" t="s">
        <v>3443</v>
      </c>
      <c r="D539" s="32" t="s">
        <v>87</v>
      </c>
      <c r="E539" s="24" t="s">
        <v>3444</v>
      </c>
      <c r="F539" s="25" t="s">
        <v>3445</v>
      </c>
      <c r="G539" s="90" t="s">
        <v>3446</v>
      </c>
      <c r="H539" s="84">
        <v>25510000</v>
      </c>
      <c r="I539" s="84">
        <v>20408000</v>
      </c>
      <c r="J539" s="84">
        <v>5102000</v>
      </c>
      <c r="K539" s="33">
        <v>45776</v>
      </c>
      <c r="L539" s="34" t="s">
        <v>27</v>
      </c>
      <c r="M539" s="35"/>
      <c r="N539" s="42" t="s">
        <v>22</v>
      </c>
      <c r="O539" s="33">
        <v>45744</v>
      </c>
      <c r="P539" s="33">
        <v>45781</v>
      </c>
      <c r="Q539" s="34" t="s">
        <v>3447</v>
      </c>
      <c r="R539" s="32" t="s">
        <v>7</v>
      </c>
      <c r="S539" s="36" t="s">
        <v>3448</v>
      </c>
      <c r="T539" s="37">
        <v>45777</v>
      </c>
      <c r="U539" s="35"/>
      <c r="V539" s="35"/>
      <c r="W539" s="35"/>
      <c r="X539" s="35"/>
      <c r="Y539" s="36"/>
      <c r="AA539" s="149"/>
    </row>
    <row r="540" spans="2:27" s="5" customFormat="1" ht="345" hidden="1">
      <c r="B540" s="32">
        <f t="shared" si="11"/>
        <v>535</v>
      </c>
      <c r="C540" s="32" t="s">
        <v>3449</v>
      </c>
      <c r="D540" s="32" t="s">
        <v>87</v>
      </c>
      <c r="E540" s="16" t="s">
        <v>3450</v>
      </c>
      <c r="F540" s="17" t="s">
        <v>3451</v>
      </c>
      <c r="G540" s="32" t="s">
        <v>3452</v>
      </c>
      <c r="H540" s="84">
        <v>29442000</v>
      </c>
      <c r="I540" s="84">
        <v>23553600</v>
      </c>
      <c r="J540" s="84">
        <v>5888400</v>
      </c>
      <c r="K540" s="33">
        <v>45776</v>
      </c>
      <c r="L540" s="34" t="s">
        <v>16</v>
      </c>
      <c r="M540" s="34"/>
      <c r="N540" s="32" t="s">
        <v>22</v>
      </c>
      <c r="O540" s="33">
        <v>45744</v>
      </c>
      <c r="P540" s="33">
        <v>45838</v>
      </c>
      <c r="Q540" s="34" t="s">
        <v>3453</v>
      </c>
      <c r="R540" s="32" t="s">
        <v>11</v>
      </c>
      <c r="S540" s="541" t="s">
        <v>3454</v>
      </c>
      <c r="T540" s="37">
        <v>45824</v>
      </c>
      <c r="U540" s="35"/>
      <c r="V540" s="35"/>
      <c r="W540" s="35"/>
      <c r="X540" s="35"/>
      <c r="Y540" s="36" t="s">
        <v>3455</v>
      </c>
      <c r="AA540" s="149"/>
    </row>
    <row r="541" spans="2:27" s="5" customFormat="1" ht="30" hidden="1">
      <c r="B541" s="32">
        <f t="shared" si="11"/>
        <v>536</v>
      </c>
      <c r="C541" s="32" t="s">
        <v>3456</v>
      </c>
      <c r="D541" s="32" t="s">
        <v>87</v>
      </c>
      <c r="E541" s="24" t="s">
        <v>3457</v>
      </c>
      <c r="F541" s="25" t="s">
        <v>3458</v>
      </c>
      <c r="G541" s="90" t="s">
        <v>3459</v>
      </c>
      <c r="H541" s="84">
        <v>23556000</v>
      </c>
      <c r="I541" s="84">
        <v>18844800</v>
      </c>
      <c r="J541" s="84">
        <v>4711200</v>
      </c>
      <c r="K541" s="33">
        <v>45776</v>
      </c>
      <c r="L541" s="34" t="s">
        <v>27</v>
      </c>
      <c r="M541" s="34"/>
      <c r="N541" s="32" t="s">
        <v>22</v>
      </c>
      <c r="O541" s="33">
        <v>45754</v>
      </c>
      <c r="P541" s="33">
        <v>45815</v>
      </c>
      <c r="Q541" s="34" t="s">
        <v>3460</v>
      </c>
      <c r="R541" s="32" t="s">
        <v>7</v>
      </c>
      <c r="S541" s="36" t="s">
        <v>3247</v>
      </c>
      <c r="T541" s="37">
        <v>45777</v>
      </c>
      <c r="U541" s="37">
        <v>45749</v>
      </c>
      <c r="V541" s="35"/>
      <c r="W541" s="35"/>
      <c r="X541" s="35"/>
      <c r="Y541" s="36"/>
      <c r="AA541" s="149"/>
    </row>
    <row r="542" spans="2:27" s="5" customFormat="1" ht="60" hidden="1">
      <c r="B542" s="32">
        <f t="shared" si="11"/>
        <v>537</v>
      </c>
      <c r="C542" s="32" t="s">
        <v>3461</v>
      </c>
      <c r="D542" s="32" t="s">
        <v>87</v>
      </c>
      <c r="E542" s="24" t="s">
        <v>3462</v>
      </c>
      <c r="F542" s="25" t="s">
        <v>3463</v>
      </c>
      <c r="G542" s="90" t="s">
        <v>3464</v>
      </c>
      <c r="H542" s="84">
        <v>22407000</v>
      </c>
      <c r="I542" s="84">
        <v>17925600</v>
      </c>
      <c r="J542" s="84">
        <v>4481400</v>
      </c>
      <c r="K542" s="33">
        <v>45776</v>
      </c>
      <c r="L542" s="34" t="s">
        <v>27</v>
      </c>
      <c r="M542" s="34"/>
      <c r="N542" s="32" t="s">
        <v>22</v>
      </c>
      <c r="O542" s="26">
        <v>45685</v>
      </c>
      <c r="P542" s="26">
        <v>45808</v>
      </c>
      <c r="Q542" s="27">
        <v>169091</v>
      </c>
      <c r="R542" s="32" t="s">
        <v>11</v>
      </c>
      <c r="S542" s="36" t="s">
        <v>3465</v>
      </c>
      <c r="T542" s="37">
        <v>45777</v>
      </c>
      <c r="U542" s="35"/>
      <c r="V542" s="35"/>
      <c r="W542" s="35"/>
      <c r="X542" s="35"/>
      <c r="Y542" s="36" t="s">
        <v>2365</v>
      </c>
      <c r="AA542" s="149"/>
    </row>
    <row r="543" spans="2:27" s="5" customFormat="1" ht="60" hidden="1">
      <c r="B543" s="32">
        <f t="shared" si="11"/>
        <v>538</v>
      </c>
      <c r="C543" s="32" t="s">
        <v>3466</v>
      </c>
      <c r="D543" s="32" t="s">
        <v>87</v>
      </c>
      <c r="E543" s="24" t="s">
        <v>3467</v>
      </c>
      <c r="F543" s="25" t="s">
        <v>3468</v>
      </c>
      <c r="G543" s="90" t="s">
        <v>3469</v>
      </c>
      <c r="H543" s="84">
        <v>28163000</v>
      </c>
      <c r="I543" s="84">
        <v>22530400</v>
      </c>
      <c r="J543" s="84">
        <v>5632600</v>
      </c>
      <c r="K543" s="33">
        <v>45776</v>
      </c>
      <c r="L543" s="34" t="s">
        <v>27</v>
      </c>
      <c r="M543" s="34"/>
      <c r="N543" s="32" t="s">
        <v>22</v>
      </c>
      <c r="O543" s="33">
        <v>45744</v>
      </c>
      <c r="P543" s="33">
        <v>45792</v>
      </c>
      <c r="Q543" s="34" t="s">
        <v>3470</v>
      </c>
      <c r="R543" s="32" t="s">
        <v>7</v>
      </c>
      <c r="S543" s="35" t="s">
        <v>2498</v>
      </c>
      <c r="T543" s="37">
        <v>45777</v>
      </c>
      <c r="U543" s="35"/>
      <c r="V543" s="35"/>
      <c r="W543" s="35"/>
      <c r="X543" s="35"/>
      <c r="Y543" s="36"/>
      <c r="AA543" s="149"/>
    </row>
    <row r="544" spans="2:27" s="5" customFormat="1" ht="30" hidden="1">
      <c r="B544" s="32">
        <f t="shared" si="11"/>
        <v>539</v>
      </c>
      <c r="C544" s="32" t="s">
        <v>3471</v>
      </c>
      <c r="D544" s="32" t="s">
        <v>87</v>
      </c>
      <c r="E544" s="24" t="s">
        <v>3472</v>
      </c>
      <c r="F544" s="25" t="s">
        <v>3473</v>
      </c>
      <c r="G544" s="90" t="s">
        <v>3474</v>
      </c>
      <c r="H544" s="84">
        <v>22738000</v>
      </c>
      <c r="I544" s="84">
        <v>18190400</v>
      </c>
      <c r="J544" s="84">
        <v>4547600</v>
      </c>
      <c r="K544" s="33">
        <v>45776</v>
      </c>
      <c r="L544" s="34" t="s">
        <v>27</v>
      </c>
      <c r="M544" s="34"/>
      <c r="N544" s="32" t="s">
        <v>22</v>
      </c>
      <c r="O544" s="33">
        <v>45744</v>
      </c>
      <c r="P544" s="33">
        <v>45807</v>
      </c>
      <c r="Q544" s="34" t="s">
        <v>3475</v>
      </c>
      <c r="R544" s="32" t="s">
        <v>7</v>
      </c>
      <c r="S544" s="35" t="s">
        <v>2498</v>
      </c>
      <c r="T544" s="37">
        <v>45777</v>
      </c>
      <c r="U544" s="35"/>
      <c r="V544" s="35"/>
      <c r="W544" s="35"/>
      <c r="X544" s="35"/>
      <c r="Y544" s="36"/>
      <c r="AA544" s="149"/>
    </row>
    <row r="545" spans="2:27" s="5" customFormat="1" ht="165" hidden="1">
      <c r="B545" s="32">
        <f t="shared" si="11"/>
        <v>540</v>
      </c>
      <c r="C545" s="32" t="s">
        <v>3476</v>
      </c>
      <c r="D545" s="32" t="s">
        <v>87</v>
      </c>
      <c r="E545" s="24" t="s">
        <v>3477</v>
      </c>
      <c r="F545" s="25" t="s">
        <v>3478</v>
      </c>
      <c r="G545" s="90" t="s">
        <v>3479</v>
      </c>
      <c r="H545" s="84">
        <v>12648000</v>
      </c>
      <c r="I545" s="84">
        <v>10118400</v>
      </c>
      <c r="J545" s="84">
        <v>2529600</v>
      </c>
      <c r="K545" s="33">
        <v>45776</v>
      </c>
      <c r="L545" s="34" t="s">
        <v>27</v>
      </c>
      <c r="M545" s="35"/>
      <c r="N545" s="32" t="s">
        <v>22</v>
      </c>
      <c r="O545" s="33">
        <v>45744</v>
      </c>
      <c r="P545" s="33">
        <v>45889</v>
      </c>
      <c r="Q545" s="34" t="s">
        <v>3480</v>
      </c>
      <c r="R545" s="32" t="s">
        <v>7</v>
      </c>
      <c r="S545" s="36" t="s">
        <v>3481</v>
      </c>
      <c r="T545" s="37">
        <v>45789</v>
      </c>
      <c r="U545" s="35"/>
      <c r="V545" s="35"/>
      <c r="W545" s="35"/>
      <c r="X545" s="35"/>
      <c r="Y545" s="36"/>
      <c r="AA545" s="149"/>
    </row>
    <row r="546" spans="2:27" s="5" customFormat="1" ht="75" hidden="1">
      <c r="B546" s="32">
        <f t="shared" si="11"/>
        <v>541</v>
      </c>
      <c r="C546" s="32" t="s">
        <v>3482</v>
      </c>
      <c r="D546" s="32" t="s">
        <v>87</v>
      </c>
      <c r="E546" s="24" t="s">
        <v>3483</v>
      </c>
      <c r="F546" s="25" t="s">
        <v>3484</v>
      </c>
      <c r="G546" s="90" t="s">
        <v>3485</v>
      </c>
      <c r="H546" s="84">
        <v>17751000</v>
      </c>
      <c r="I546" s="84">
        <v>14200800</v>
      </c>
      <c r="J546" s="84">
        <v>3550200</v>
      </c>
      <c r="K546" s="33">
        <v>45776</v>
      </c>
      <c r="L546" s="34" t="s">
        <v>27</v>
      </c>
      <c r="M546" s="34"/>
      <c r="N546" s="32" t="s">
        <v>22</v>
      </c>
      <c r="O546" s="33">
        <v>46480</v>
      </c>
      <c r="P546" s="33">
        <v>45811</v>
      </c>
      <c r="Q546" s="34" t="s">
        <v>3486</v>
      </c>
      <c r="R546" s="32" t="s">
        <v>11</v>
      </c>
      <c r="S546" s="36" t="s">
        <v>3487</v>
      </c>
      <c r="T546" s="37">
        <v>45749</v>
      </c>
      <c r="U546" s="35"/>
      <c r="V546" s="35"/>
      <c r="W546" s="35"/>
      <c r="X546" s="35"/>
      <c r="Y546" s="36"/>
      <c r="AA546" s="149"/>
    </row>
    <row r="547" spans="2:27" s="5" customFormat="1" ht="45" hidden="1">
      <c r="B547" s="32">
        <f t="shared" si="11"/>
        <v>542</v>
      </c>
      <c r="C547" s="32" t="s">
        <v>3488</v>
      </c>
      <c r="D547" s="32" t="s">
        <v>87</v>
      </c>
      <c r="E547" s="24" t="s">
        <v>3489</v>
      </c>
      <c r="F547" s="25" t="s">
        <v>3490</v>
      </c>
      <c r="G547" s="90" t="s">
        <v>3491</v>
      </c>
      <c r="H547" s="84">
        <v>24899000</v>
      </c>
      <c r="I547" s="84">
        <v>19919200</v>
      </c>
      <c r="J547" s="84">
        <v>4979800</v>
      </c>
      <c r="K547" s="33">
        <v>45776</v>
      </c>
      <c r="L547" s="34" t="s">
        <v>27</v>
      </c>
      <c r="M547" s="34"/>
      <c r="N547" s="32" t="s">
        <v>22</v>
      </c>
      <c r="O547" s="33">
        <v>45748</v>
      </c>
      <c r="P547" s="33">
        <v>45829</v>
      </c>
      <c r="Q547" s="34" t="s">
        <v>3492</v>
      </c>
      <c r="R547" s="32" t="s">
        <v>7</v>
      </c>
      <c r="S547" s="35"/>
      <c r="T547" s="37">
        <v>45782</v>
      </c>
      <c r="U547" s="35"/>
      <c r="V547" s="35"/>
      <c r="W547" s="35"/>
      <c r="X547" s="35"/>
      <c r="Y547" s="36"/>
      <c r="AA547" s="149"/>
    </row>
    <row r="548" spans="2:27" s="5" customFormat="1" ht="90" hidden="1">
      <c r="B548" s="32">
        <f t="shared" si="11"/>
        <v>543</v>
      </c>
      <c r="C548" s="32" t="s">
        <v>3493</v>
      </c>
      <c r="D548" s="32" t="s">
        <v>2765</v>
      </c>
      <c r="E548" s="24" t="s">
        <v>3494</v>
      </c>
      <c r="F548" s="25" t="s">
        <v>3495</v>
      </c>
      <c r="G548" s="90" t="s">
        <v>3496</v>
      </c>
      <c r="H548" s="84">
        <v>26897000</v>
      </c>
      <c r="I548" s="84">
        <v>21517600</v>
      </c>
      <c r="J548" s="84">
        <v>5379400</v>
      </c>
      <c r="K548" s="33">
        <v>45776</v>
      </c>
      <c r="L548" s="34" t="s">
        <v>27</v>
      </c>
      <c r="M548" s="34"/>
      <c r="N548" s="32" t="s">
        <v>22</v>
      </c>
      <c r="O548" s="33">
        <v>45762</v>
      </c>
      <c r="P548" s="33">
        <v>45869</v>
      </c>
      <c r="Q548" s="34" t="s">
        <v>3497</v>
      </c>
      <c r="R548" s="32" t="s">
        <v>7</v>
      </c>
      <c r="S548" s="35" t="s">
        <v>2498</v>
      </c>
      <c r="T548" s="37">
        <v>45777</v>
      </c>
      <c r="U548" s="35"/>
      <c r="V548" s="35"/>
      <c r="W548" s="35"/>
      <c r="X548" s="35"/>
      <c r="Y548" s="36"/>
      <c r="AA548" s="149"/>
    </row>
    <row r="549" spans="2:27" s="5" customFormat="1" ht="105" hidden="1">
      <c r="B549" s="32">
        <f t="shared" si="11"/>
        <v>544</v>
      </c>
      <c r="C549" s="32" t="s">
        <v>3498</v>
      </c>
      <c r="D549" s="32" t="s">
        <v>2765</v>
      </c>
      <c r="E549" s="24" t="s">
        <v>3499</v>
      </c>
      <c r="F549" s="25" t="s">
        <v>3500</v>
      </c>
      <c r="G549" s="90" t="s">
        <v>3501</v>
      </c>
      <c r="H549" s="84">
        <v>18400000</v>
      </c>
      <c r="I549" s="84">
        <v>14720000</v>
      </c>
      <c r="J549" s="84">
        <v>3680000</v>
      </c>
      <c r="K549" s="33">
        <v>45776</v>
      </c>
      <c r="L549" s="34" t="s">
        <v>27</v>
      </c>
      <c r="M549" s="34"/>
      <c r="N549" s="32" t="s">
        <v>22</v>
      </c>
      <c r="O549" s="33">
        <v>45762</v>
      </c>
      <c r="P549" s="33">
        <v>45853</v>
      </c>
      <c r="Q549" s="34" t="s">
        <v>3502</v>
      </c>
      <c r="R549" s="32" t="s">
        <v>7</v>
      </c>
      <c r="S549" s="35" t="s">
        <v>2498</v>
      </c>
      <c r="T549" s="37">
        <v>45777</v>
      </c>
      <c r="U549" s="35"/>
      <c r="V549" s="35"/>
      <c r="W549" s="35"/>
      <c r="X549" s="35"/>
      <c r="Y549" s="36"/>
      <c r="AA549" s="149"/>
    </row>
    <row r="550" spans="2:27" s="5" customFormat="1" ht="150" hidden="1">
      <c r="B550" s="32">
        <f t="shared" si="11"/>
        <v>545</v>
      </c>
      <c r="C550" s="32" t="s">
        <v>3503</v>
      </c>
      <c r="D550" s="32" t="s">
        <v>2765</v>
      </c>
      <c r="E550" s="24" t="s">
        <v>3504</v>
      </c>
      <c r="F550" s="25" t="s">
        <v>3505</v>
      </c>
      <c r="G550" s="90" t="s">
        <v>3506</v>
      </c>
      <c r="H550" s="84">
        <v>25243000</v>
      </c>
      <c r="I550" s="84">
        <v>20194400</v>
      </c>
      <c r="J550" s="84">
        <v>5048600</v>
      </c>
      <c r="K550" s="33">
        <v>45776</v>
      </c>
      <c r="L550" s="34" t="s">
        <v>27</v>
      </c>
      <c r="M550" s="34"/>
      <c r="N550" s="32" t="s">
        <v>22</v>
      </c>
      <c r="O550" s="26">
        <v>45762</v>
      </c>
      <c r="P550" s="26">
        <v>45869</v>
      </c>
      <c r="Q550" s="27" t="s">
        <v>3507</v>
      </c>
      <c r="R550" s="32" t="s">
        <v>7</v>
      </c>
      <c r="S550" s="36" t="s">
        <v>3508</v>
      </c>
      <c r="T550" s="37">
        <v>45777</v>
      </c>
      <c r="U550" s="37">
        <v>45789</v>
      </c>
      <c r="V550" s="35"/>
      <c r="W550" s="35"/>
      <c r="X550" s="35"/>
      <c r="Y550" s="36"/>
      <c r="AA550" s="149"/>
    </row>
    <row r="551" spans="2:27" s="5" customFormat="1" ht="60" hidden="1">
      <c r="B551" s="32">
        <f t="shared" si="11"/>
        <v>546</v>
      </c>
      <c r="C551" s="32" t="s">
        <v>3509</v>
      </c>
      <c r="D551" s="32" t="s">
        <v>2765</v>
      </c>
      <c r="E551" s="24" t="s">
        <v>3510</v>
      </c>
      <c r="F551" s="25" t="s">
        <v>3511</v>
      </c>
      <c r="G551" s="90" t="s">
        <v>3512</v>
      </c>
      <c r="H551" s="84">
        <v>21798000</v>
      </c>
      <c r="I551" s="84">
        <v>17438400</v>
      </c>
      <c r="J551" s="84">
        <v>4359600</v>
      </c>
      <c r="K551" s="33">
        <v>45776</v>
      </c>
      <c r="L551" s="34" t="s">
        <v>27</v>
      </c>
      <c r="M551" s="34"/>
      <c r="N551" s="32" t="s">
        <v>22</v>
      </c>
      <c r="O551" s="33">
        <v>45663</v>
      </c>
      <c r="P551" s="33">
        <v>45891</v>
      </c>
      <c r="Q551" s="34" t="s">
        <v>3513</v>
      </c>
      <c r="R551" s="32" t="s">
        <v>7</v>
      </c>
      <c r="S551" s="35"/>
      <c r="T551" s="37">
        <v>45777</v>
      </c>
      <c r="U551" s="35"/>
      <c r="V551" s="35"/>
      <c r="W551" s="35"/>
      <c r="X551" s="35"/>
      <c r="Y551" s="36"/>
      <c r="AA551" s="149"/>
    </row>
    <row r="552" spans="2:27" s="5" customFormat="1" ht="75" hidden="1">
      <c r="B552" s="32">
        <f t="shared" si="11"/>
        <v>547</v>
      </c>
      <c r="C552" s="32" t="s">
        <v>3514</v>
      </c>
      <c r="D552" s="32" t="s">
        <v>2765</v>
      </c>
      <c r="E552" s="24" t="s">
        <v>3515</v>
      </c>
      <c r="F552" s="24" t="s">
        <v>3516</v>
      </c>
      <c r="G552" s="90" t="s">
        <v>3517</v>
      </c>
      <c r="H552" s="84">
        <v>18587000</v>
      </c>
      <c r="I552" s="84">
        <v>14869600</v>
      </c>
      <c r="J552" s="84">
        <v>3717400</v>
      </c>
      <c r="K552" s="47">
        <v>45776</v>
      </c>
      <c r="L552" s="32" t="s">
        <v>27</v>
      </c>
      <c r="M552" s="34"/>
      <c r="N552" s="32" t="s">
        <v>22</v>
      </c>
      <c r="O552" s="47">
        <v>45762</v>
      </c>
      <c r="P552" s="47">
        <v>45856</v>
      </c>
      <c r="Q552" s="32" t="s">
        <v>3518</v>
      </c>
      <c r="R552" s="32" t="s">
        <v>7</v>
      </c>
      <c r="S552" s="36" t="s">
        <v>3519</v>
      </c>
      <c r="T552" s="43">
        <v>45782</v>
      </c>
      <c r="U552" s="36"/>
      <c r="V552" s="36"/>
      <c r="W552" s="36"/>
      <c r="X552" s="36"/>
      <c r="Y552" s="36" t="s">
        <v>3520</v>
      </c>
      <c r="AA552" s="149"/>
    </row>
    <row r="553" spans="2:27" s="5" customFormat="1" ht="195" hidden="1">
      <c r="B553" s="32">
        <f t="shared" si="11"/>
        <v>548</v>
      </c>
      <c r="C553" s="32" t="s">
        <v>3521</v>
      </c>
      <c r="D553" s="32" t="s">
        <v>2765</v>
      </c>
      <c r="E553" s="24" t="s">
        <v>3522</v>
      </c>
      <c r="F553" s="25" t="s">
        <v>3523</v>
      </c>
      <c r="G553" s="90" t="s">
        <v>3524</v>
      </c>
      <c r="H553" s="84">
        <v>16364000</v>
      </c>
      <c r="I553" s="84">
        <v>13091200</v>
      </c>
      <c r="J553" s="84">
        <v>3272800</v>
      </c>
      <c r="K553" s="33">
        <v>45776</v>
      </c>
      <c r="L553" s="34" t="s">
        <v>27</v>
      </c>
      <c r="M553" s="34"/>
      <c r="N553" s="32" t="s">
        <v>22</v>
      </c>
      <c r="O553" s="33">
        <v>45762</v>
      </c>
      <c r="P553" s="33">
        <v>45841</v>
      </c>
      <c r="Q553" s="34" t="s">
        <v>3525</v>
      </c>
      <c r="R553" s="32" t="s">
        <v>7</v>
      </c>
      <c r="S553" s="36" t="s">
        <v>3526</v>
      </c>
      <c r="T553" s="37">
        <v>45777</v>
      </c>
      <c r="U553" s="35"/>
      <c r="V553" s="35"/>
      <c r="W553" s="35"/>
      <c r="X553" s="35"/>
      <c r="Y553" s="36"/>
      <c r="AA553" s="149"/>
    </row>
    <row r="554" spans="2:27" s="5" customFormat="1" ht="315" hidden="1">
      <c r="B554" s="32">
        <f t="shared" si="11"/>
        <v>549</v>
      </c>
      <c r="C554" s="32" t="s">
        <v>3527</v>
      </c>
      <c r="D554" s="32" t="s">
        <v>2765</v>
      </c>
      <c r="E554" s="24" t="s">
        <v>3528</v>
      </c>
      <c r="F554" s="24" t="s">
        <v>3529</v>
      </c>
      <c r="G554" s="90" t="s">
        <v>3530</v>
      </c>
      <c r="H554" s="84">
        <v>20202000</v>
      </c>
      <c r="I554" s="84">
        <v>16161600</v>
      </c>
      <c r="J554" s="84">
        <v>4040400</v>
      </c>
      <c r="K554" s="47">
        <v>45776</v>
      </c>
      <c r="L554" s="32" t="s">
        <v>16</v>
      </c>
      <c r="M554" s="34"/>
      <c r="N554" s="32" t="s">
        <v>22</v>
      </c>
      <c r="O554" s="47">
        <v>45762</v>
      </c>
      <c r="P554" s="47">
        <v>45869</v>
      </c>
      <c r="Q554" s="32" t="s">
        <v>3531</v>
      </c>
      <c r="R554" s="32" t="s">
        <v>7</v>
      </c>
      <c r="S554" s="36" t="s">
        <v>3532</v>
      </c>
      <c r="T554" s="43">
        <v>45818</v>
      </c>
      <c r="U554" s="43">
        <v>45792</v>
      </c>
      <c r="V554" s="36" t="s">
        <v>3533</v>
      </c>
      <c r="W554" s="43">
        <v>45817</v>
      </c>
      <c r="X554" s="36"/>
      <c r="Y554" s="182" t="s">
        <v>3534</v>
      </c>
      <c r="AA554" s="149"/>
    </row>
    <row r="555" spans="2:27" s="5" customFormat="1" ht="45" hidden="1">
      <c r="B555" s="32">
        <f t="shared" si="11"/>
        <v>550</v>
      </c>
      <c r="C555" s="32" t="s">
        <v>3535</v>
      </c>
      <c r="D555" s="32" t="s">
        <v>2765</v>
      </c>
      <c r="E555" s="24" t="s">
        <v>3536</v>
      </c>
      <c r="F555" s="25" t="s">
        <v>3537</v>
      </c>
      <c r="G555" s="90" t="s">
        <v>3538</v>
      </c>
      <c r="H555" s="84">
        <v>19891000</v>
      </c>
      <c r="I555" s="84">
        <v>15912800</v>
      </c>
      <c r="J555" s="84">
        <v>3978200</v>
      </c>
      <c r="K555" s="33">
        <v>45776</v>
      </c>
      <c r="L555" s="34" t="s">
        <v>27</v>
      </c>
      <c r="M555" s="34"/>
      <c r="N555" s="32" t="s">
        <v>22</v>
      </c>
      <c r="O555" s="33">
        <v>45778</v>
      </c>
      <c r="P555" s="33">
        <v>45869</v>
      </c>
      <c r="Q555" s="34" t="s">
        <v>3539</v>
      </c>
      <c r="R555" s="32" t="s">
        <v>7</v>
      </c>
      <c r="S555" s="35" t="s">
        <v>2498</v>
      </c>
      <c r="T555" s="37">
        <v>45777</v>
      </c>
      <c r="U555" s="35"/>
      <c r="V555" s="35"/>
      <c r="W555" s="35"/>
      <c r="X555" s="35"/>
      <c r="Y555" s="36"/>
      <c r="AA555" s="149"/>
    </row>
    <row r="556" spans="2:27" s="5" customFormat="1" ht="30" hidden="1">
      <c r="B556" s="32">
        <f t="shared" si="11"/>
        <v>551</v>
      </c>
      <c r="C556" s="32" t="s">
        <v>3540</v>
      </c>
      <c r="D556" s="32" t="s">
        <v>2765</v>
      </c>
      <c r="E556" s="24" t="s">
        <v>3541</v>
      </c>
      <c r="F556" s="25" t="s">
        <v>3542</v>
      </c>
      <c r="G556" s="90" t="s">
        <v>3543</v>
      </c>
      <c r="H556" s="84">
        <v>24734000</v>
      </c>
      <c r="I556" s="84">
        <v>19787200</v>
      </c>
      <c r="J556" s="84">
        <v>4946800</v>
      </c>
      <c r="K556" s="33">
        <v>45776</v>
      </c>
      <c r="L556" s="34" t="s">
        <v>27</v>
      </c>
      <c r="M556" s="34"/>
      <c r="N556" s="32" t="s">
        <v>22</v>
      </c>
      <c r="O556" s="33">
        <v>45762</v>
      </c>
      <c r="P556" s="33">
        <v>45869</v>
      </c>
      <c r="Q556" s="34" t="s">
        <v>3544</v>
      </c>
      <c r="R556" s="32" t="s">
        <v>7</v>
      </c>
      <c r="S556" s="35" t="s">
        <v>2498</v>
      </c>
      <c r="T556" s="37">
        <v>45777</v>
      </c>
      <c r="U556" s="35"/>
      <c r="V556" s="35"/>
      <c r="W556" s="35"/>
      <c r="X556" s="35"/>
      <c r="Y556" s="36"/>
      <c r="AA556" s="149"/>
    </row>
    <row r="557" spans="2:27" s="5" customFormat="1" ht="105" hidden="1">
      <c r="B557" s="32">
        <f t="shared" si="11"/>
        <v>552</v>
      </c>
      <c r="C557" s="32" t="s">
        <v>3545</v>
      </c>
      <c r="D557" s="32" t="s">
        <v>2765</v>
      </c>
      <c r="E557" s="24" t="s">
        <v>3546</v>
      </c>
      <c r="F557" s="25" t="s">
        <v>3547</v>
      </c>
      <c r="G557" s="90" t="s">
        <v>3548</v>
      </c>
      <c r="H557" s="84">
        <v>25358000</v>
      </c>
      <c r="I557" s="84">
        <v>20286400</v>
      </c>
      <c r="J557" s="84">
        <v>5071600</v>
      </c>
      <c r="K557" s="33">
        <v>45776</v>
      </c>
      <c r="L557" s="34" t="s">
        <v>27</v>
      </c>
      <c r="M557" s="35"/>
      <c r="N557" s="32" t="s">
        <v>22</v>
      </c>
      <c r="O557" s="33">
        <v>45762</v>
      </c>
      <c r="P557" s="33">
        <v>45887</v>
      </c>
      <c r="Q557" s="34" t="s">
        <v>3549</v>
      </c>
      <c r="R557" s="32" t="s">
        <v>18</v>
      </c>
      <c r="S557" s="35" t="s">
        <v>2498</v>
      </c>
      <c r="T557" s="37">
        <v>45777</v>
      </c>
      <c r="U557" s="35"/>
      <c r="V557" s="35"/>
      <c r="W557" s="35"/>
      <c r="X557" s="35"/>
      <c r="Y557" s="36"/>
      <c r="AA557" s="149"/>
    </row>
    <row r="558" spans="2:27" s="5" customFormat="1" ht="105" hidden="1">
      <c r="B558" s="32">
        <f t="shared" si="11"/>
        <v>553</v>
      </c>
      <c r="C558" s="32" t="s">
        <v>3550</v>
      </c>
      <c r="D558" s="32" t="s">
        <v>2765</v>
      </c>
      <c r="E558" s="24" t="s">
        <v>3551</v>
      </c>
      <c r="F558" s="25" t="s">
        <v>3552</v>
      </c>
      <c r="G558" s="90" t="s">
        <v>3553</v>
      </c>
      <c r="H558" s="84">
        <v>28658000</v>
      </c>
      <c r="I558" s="84">
        <v>22926400</v>
      </c>
      <c r="J558" s="84">
        <v>5731600</v>
      </c>
      <c r="K558" s="33">
        <v>45776</v>
      </c>
      <c r="L558" s="34" t="s">
        <v>19</v>
      </c>
      <c r="M558" s="35"/>
      <c r="N558" s="32" t="s">
        <v>22</v>
      </c>
      <c r="O558" s="33" t="s">
        <v>2547</v>
      </c>
      <c r="P558" s="33">
        <v>45869</v>
      </c>
      <c r="Q558" s="34">
        <v>100001669</v>
      </c>
      <c r="R558" s="32" t="s">
        <v>11</v>
      </c>
      <c r="S558" s="35"/>
      <c r="T558" s="35"/>
      <c r="U558" s="35"/>
      <c r="V558" s="35"/>
      <c r="W558" s="35"/>
      <c r="X558" s="35"/>
      <c r="Y558" s="36"/>
      <c r="AA558" s="149"/>
    </row>
    <row r="559" spans="2:27" s="5" customFormat="1" ht="45" hidden="1">
      <c r="B559" s="32">
        <f t="shared" si="11"/>
        <v>554</v>
      </c>
      <c r="C559" s="32" t="s">
        <v>3554</v>
      </c>
      <c r="D559" s="32" t="s">
        <v>2765</v>
      </c>
      <c r="E559" s="24" t="s">
        <v>3555</v>
      </c>
      <c r="F559" s="25" t="s">
        <v>3556</v>
      </c>
      <c r="G559" s="90" t="s">
        <v>3557</v>
      </c>
      <c r="H559" s="84">
        <v>26973000</v>
      </c>
      <c r="I559" s="84">
        <v>21578400</v>
      </c>
      <c r="J559" s="84">
        <v>5394600</v>
      </c>
      <c r="K559" s="33">
        <v>45776</v>
      </c>
      <c r="L559" s="34" t="s">
        <v>19</v>
      </c>
      <c r="M559" s="35"/>
      <c r="N559" s="32" t="s">
        <v>22</v>
      </c>
      <c r="O559" s="33">
        <v>45717</v>
      </c>
      <c r="P559" s="33">
        <v>45869</v>
      </c>
      <c r="Q559" s="34" t="s">
        <v>3558</v>
      </c>
      <c r="R559" s="32" t="s">
        <v>11</v>
      </c>
      <c r="S559" s="35"/>
      <c r="T559" s="35"/>
      <c r="U559" s="35"/>
      <c r="V559" s="35"/>
      <c r="W559" s="35"/>
      <c r="X559" s="35"/>
      <c r="Y559" s="36"/>
      <c r="AA559" s="149"/>
    </row>
    <row r="560" spans="2:27" s="5" customFormat="1" ht="30" hidden="1">
      <c r="B560" s="32">
        <f t="shared" si="11"/>
        <v>555</v>
      </c>
      <c r="C560" s="32" t="s">
        <v>3559</v>
      </c>
      <c r="D560" s="32" t="s">
        <v>2765</v>
      </c>
      <c r="E560" s="24" t="s">
        <v>3560</v>
      </c>
      <c r="F560" s="25" t="s">
        <v>3561</v>
      </c>
      <c r="G560" s="90" t="s">
        <v>3562</v>
      </c>
      <c r="H560" s="84">
        <v>26897000</v>
      </c>
      <c r="I560" s="84">
        <v>21517600</v>
      </c>
      <c r="J560" s="84">
        <v>5379400</v>
      </c>
      <c r="K560" s="33">
        <v>45776</v>
      </c>
      <c r="L560" s="34" t="s">
        <v>19</v>
      </c>
      <c r="M560" s="35"/>
      <c r="N560" s="32" t="s">
        <v>22</v>
      </c>
      <c r="O560" s="33">
        <v>45748</v>
      </c>
      <c r="P560" s="33" t="s">
        <v>3563</v>
      </c>
      <c r="Q560" s="34" t="s">
        <v>3564</v>
      </c>
      <c r="R560" s="32" t="s">
        <v>11</v>
      </c>
      <c r="S560" s="35"/>
      <c r="T560" s="35"/>
      <c r="U560" s="35"/>
      <c r="V560" s="35"/>
      <c r="W560" s="35"/>
      <c r="X560" s="35"/>
      <c r="Y560" s="36"/>
      <c r="AA560" s="149"/>
    </row>
    <row r="561" spans="2:27" s="5" customFormat="1" ht="90" hidden="1">
      <c r="B561" s="32">
        <f t="shared" si="11"/>
        <v>556</v>
      </c>
      <c r="C561" s="32" t="s">
        <v>3565</v>
      </c>
      <c r="D561" s="32" t="s">
        <v>2765</v>
      </c>
      <c r="E561" s="24" t="s">
        <v>3566</v>
      </c>
      <c r="F561" s="25" t="s">
        <v>3567</v>
      </c>
      <c r="G561" s="90" t="s">
        <v>3568</v>
      </c>
      <c r="H561" s="84">
        <v>21377000</v>
      </c>
      <c r="I561" s="84">
        <v>17101600</v>
      </c>
      <c r="J561" s="84">
        <v>4275400</v>
      </c>
      <c r="K561" s="33">
        <v>45776</v>
      </c>
      <c r="L561" s="34" t="s">
        <v>19</v>
      </c>
      <c r="M561" s="35"/>
      <c r="N561" s="32" t="s">
        <v>22</v>
      </c>
      <c r="O561" s="33">
        <v>45726</v>
      </c>
      <c r="P561" s="33" t="s">
        <v>3569</v>
      </c>
      <c r="Q561" s="34" t="s">
        <v>3570</v>
      </c>
      <c r="R561" s="32" t="s">
        <v>11</v>
      </c>
      <c r="S561" s="35"/>
      <c r="T561" s="35"/>
      <c r="U561" s="35"/>
      <c r="V561" s="35"/>
      <c r="W561" s="35"/>
      <c r="X561" s="35"/>
      <c r="Y561" s="36"/>
      <c r="AA561" s="149"/>
    </row>
    <row r="562" spans="2:27" s="5" customFormat="1" ht="45" hidden="1">
      <c r="B562" s="32">
        <f t="shared" si="11"/>
        <v>557</v>
      </c>
      <c r="C562" s="32" t="s">
        <v>3571</v>
      </c>
      <c r="D562" s="32" t="s">
        <v>2765</v>
      </c>
      <c r="E562" s="24" t="s">
        <v>3572</v>
      </c>
      <c r="F562" s="25" t="s">
        <v>3573</v>
      </c>
      <c r="G562" s="90" t="s">
        <v>3574</v>
      </c>
      <c r="H562" s="84">
        <v>24058000</v>
      </c>
      <c r="I562" s="84">
        <v>19246400</v>
      </c>
      <c r="J562" s="84">
        <v>4811600</v>
      </c>
      <c r="K562" s="33">
        <v>45776</v>
      </c>
      <c r="L562" s="34" t="s">
        <v>19</v>
      </c>
      <c r="M562" s="35"/>
      <c r="N562" s="32" t="s">
        <v>22</v>
      </c>
      <c r="O562" s="33">
        <v>45736</v>
      </c>
      <c r="P562" s="33">
        <v>45889</v>
      </c>
      <c r="Q562" s="34" t="s">
        <v>3575</v>
      </c>
      <c r="R562" s="32" t="s">
        <v>11</v>
      </c>
      <c r="S562" s="35"/>
      <c r="T562" s="35"/>
      <c r="U562" s="35"/>
      <c r="V562" s="35"/>
      <c r="W562" s="35"/>
      <c r="X562" s="35"/>
      <c r="Y562" s="36"/>
      <c r="AA562" s="149"/>
    </row>
    <row r="563" spans="2:27" s="5" customFormat="1" ht="45" hidden="1">
      <c r="B563" s="32">
        <f t="shared" ref="B563:B626" si="12">+B562+1</f>
        <v>558</v>
      </c>
      <c r="C563" s="32" t="s">
        <v>3576</v>
      </c>
      <c r="D563" s="32" t="s">
        <v>2765</v>
      </c>
      <c r="E563" s="24" t="s">
        <v>3577</v>
      </c>
      <c r="F563" s="25" t="s">
        <v>3578</v>
      </c>
      <c r="G563" s="90" t="s">
        <v>3579</v>
      </c>
      <c r="H563" s="84">
        <v>21283000</v>
      </c>
      <c r="I563" s="84">
        <v>17026400</v>
      </c>
      <c r="J563" s="84">
        <v>4256600</v>
      </c>
      <c r="K563" s="33">
        <v>45776</v>
      </c>
      <c r="L563" s="34" t="s">
        <v>19</v>
      </c>
      <c r="M563" s="35"/>
      <c r="N563" s="32" t="s">
        <v>22</v>
      </c>
      <c r="O563" s="33" t="s">
        <v>3580</v>
      </c>
      <c r="P563" s="33">
        <v>45873</v>
      </c>
      <c r="Q563" s="34" t="s">
        <v>3581</v>
      </c>
      <c r="R563" s="32" t="s">
        <v>11</v>
      </c>
      <c r="S563" s="35"/>
      <c r="T563" s="35"/>
      <c r="U563" s="35"/>
      <c r="V563" s="35"/>
      <c r="W563" s="35"/>
      <c r="X563" s="35"/>
      <c r="Y563" s="36"/>
      <c r="AA563" s="149"/>
    </row>
    <row r="564" spans="2:27" s="5" customFormat="1" ht="60" hidden="1">
      <c r="B564" s="32">
        <f t="shared" si="12"/>
        <v>559</v>
      </c>
      <c r="C564" s="32" t="s">
        <v>3582</v>
      </c>
      <c r="D564" s="32" t="s">
        <v>2765</v>
      </c>
      <c r="E564" s="24" t="s">
        <v>3583</v>
      </c>
      <c r="F564" s="25" t="s">
        <v>3584</v>
      </c>
      <c r="G564" s="90" t="s">
        <v>3585</v>
      </c>
      <c r="H564" s="84">
        <v>22867000</v>
      </c>
      <c r="I564" s="84">
        <v>18293600</v>
      </c>
      <c r="J564" s="84">
        <v>4573400</v>
      </c>
      <c r="K564" s="33">
        <v>45776</v>
      </c>
      <c r="L564" s="34" t="s">
        <v>19</v>
      </c>
      <c r="M564" s="35"/>
      <c r="N564" s="32" t="s">
        <v>22</v>
      </c>
      <c r="O564" s="33">
        <v>45739</v>
      </c>
      <c r="P564" s="33">
        <v>45892</v>
      </c>
      <c r="Q564" s="34" t="s">
        <v>3586</v>
      </c>
      <c r="R564" s="32" t="s">
        <v>11</v>
      </c>
      <c r="S564" s="35"/>
      <c r="T564" s="35"/>
      <c r="U564" s="35"/>
      <c r="V564" s="35"/>
      <c r="W564" s="35"/>
      <c r="X564" s="35"/>
      <c r="Y564" s="36"/>
      <c r="AA564" s="149"/>
    </row>
    <row r="565" spans="2:27" s="5" customFormat="1" ht="45" hidden="1">
      <c r="B565" s="32">
        <f t="shared" si="12"/>
        <v>560</v>
      </c>
      <c r="C565" s="32" t="s">
        <v>3587</v>
      </c>
      <c r="D565" s="32" t="s">
        <v>2765</v>
      </c>
      <c r="E565" s="24" t="s">
        <v>3588</v>
      </c>
      <c r="F565" s="24" t="s">
        <v>3589</v>
      </c>
      <c r="G565" s="90" t="s">
        <v>3590</v>
      </c>
      <c r="H565" s="84">
        <v>26519000</v>
      </c>
      <c r="I565" s="84">
        <v>21215200</v>
      </c>
      <c r="J565" s="84">
        <v>5303800</v>
      </c>
      <c r="K565" s="47">
        <v>45776</v>
      </c>
      <c r="L565" s="32" t="s">
        <v>19</v>
      </c>
      <c r="M565" s="34"/>
      <c r="N565" s="32" t="s">
        <v>22</v>
      </c>
      <c r="O565" s="47" t="s">
        <v>2547</v>
      </c>
      <c r="P565" s="47">
        <v>45900</v>
      </c>
      <c r="Q565" s="32" t="s">
        <v>3591</v>
      </c>
      <c r="R565" s="32" t="s">
        <v>11</v>
      </c>
      <c r="S565" s="66" t="s">
        <v>3592</v>
      </c>
      <c r="T565" s="43">
        <v>45820</v>
      </c>
      <c r="U565" s="36"/>
      <c r="V565" s="36"/>
      <c r="W565" s="36"/>
      <c r="X565" s="36"/>
      <c r="Y565" s="36" t="s">
        <v>2730</v>
      </c>
      <c r="AA565" s="149"/>
    </row>
    <row r="566" spans="2:27" s="5" customFormat="1" ht="75" hidden="1">
      <c r="B566" s="32">
        <f t="shared" si="12"/>
        <v>561</v>
      </c>
      <c r="C566" s="32" t="s">
        <v>3593</v>
      </c>
      <c r="D566" s="32" t="s">
        <v>2765</v>
      </c>
      <c r="E566" s="24" t="s">
        <v>3594</v>
      </c>
      <c r="F566" s="25" t="s">
        <v>3595</v>
      </c>
      <c r="G566" s="90" t="s">
        <v>3596</v>
      </c>
      <c r="H566" s="84">
        <v>25563000</v>
      </c>
      <c r="I566" s="84">
        <v>20450400</v>
      </c>
      <c r="J566" s="84">
        <v>5112600</v>
      </c>
      <c r="K566" s="33">
        <v>45776</v>
      </c>
      <c r="L566" s="34" t="s">
        <v>19</v>
      </c>
      <c r="M566" s="34"/>
      <c r="N566" s="32" t="s">
        <v>22</v>
      </c>
      <c r="O566" s="33" t="s">
        <v>3597</v>
      </c>
      <c r="P566" s="33">
        <v>45971</v>
      </c>
      <c r="Q566" s="34" t="s">
        <v>3598</v>
      </c>
      <c r="R566" s="32" t="s">
        <v>7</v>
      </c>
      <c r="S566" s="36" t="s">
        <v>3599</v>
      </c>
      <c r="T566" s="37">
        <v>45784</v>
      </c>
      <c r="U566" s="35"/>
      <c r="V566" s="35"/>
      <c r="W566" s="35"/>
      <c r="X566" s="36" t="s">
        <v>3600</v>
      </c>
      <c r="Y566" s="36"/>
      <c r="AA566" s="149"/>
    </row>
    <row r="567" spans="2:27" s="5" customFormat="1" ht="45" hidden="1">
      <c r="B567" s="32">
        <f t="shared" si="12"/>
        <v>562</v>
      </c>
      <c r="C567" s="32" t="s">
        <v>3601</v>
      </c>
      <c r="D567" s="32" t="s">
        <v>2765</v>
      </c>
      <c r="E567" s="24" t="s">
        <v>3602</v>
      </c>
      <c r="F567" s="25" t="s">
        <v>3603</v>
      </c>
      <c r="G567" s="90" t="s">
        <v>3604</v>
      </c>
      <c r="H567" s="84">
        <v>20417000</v>
      </c>
      <c r="I567" s="84">
        <v>16333600</v>
      </c>
      <c r="J567" s="84">
        <v>4083400</v>
      </c>
      <c r="K567" s="33">
        <v>45776</v>
      </c>
      <c r="L567" s="34" t="s">
        <v>19</v>
      </c>
      <c r="M567" s="35"/>
      <c r="N567" s="32" t="s">
        <v>22</v>
      </c>
      <c r="O567" s="33">
        <v>45717</v>
      </c>
      <c r="P567" s="33">
        <v>45884</v>
      </c>
      <c r="Q567" s="34" t="s">
        <v>3605</v>
      </c>
      <c r="R567" s="32" t="s">
        <v>11</v>
      </c>
      <c r="S567" s="35"/>
      <c r="T567" s="37"/>
      <c r="U567" s="35"/>
      <c r="V567" s="35"/>
      <c r="W567" s="35"/>
      <c r="X567" s="35"/>
      <c r="Y567" s="36"/>
      <c r="AA567" s="149"/>
    </row>
    <row r="568" spans="2:27" s="5" customFormat="1" ht="45" hidden="1">
      <c r="B568" s="32">
        <f t="shared" si="12"/>
        <v>563</v>
      </c>
      <c r="C568" s="32" t="s">
        <v>3606</v>
      </c>
      <c r="D568" s="32" t="s">
        <v>2765</v>
      </c>
      <c r="E568" s="24" t="s">
        <v>3607</v>
      </c>
      <c r="F568" s="25" t="s">
        <v>3608</v>
      </c>
      <c r="G568" s="90" t="s">
        <v>3609</v>
      </c>
      <c r="H568" s="84">
        <v>17005000</v>
      </c>
      <c r="I568" s="84">
        <v>13604000</v>
      </c>
      <c r="J568" s="84">
        <v>3401000</v>
      </c>
      <c r="K568" s="33">
        <v>45776</v>
      </c>
      <c r="L568" s="34" t="s">
        <v>19</v>
      </c>
      <c r="M568" s="35"/>
      <c r="N568" s="32" t="s">
        <v>22</v>
      </c>
      <c r="O568" s="33">
        <v>45726</v>
      </c>
      <c r="P568" s="33">
        <v>45899</v>
      </c>
      <c r="Q568" s="34">
        <v>100001676</v>
      </c>
      <c r="R568" s="32" t="s">
        <v>11</v>
      </c>
      <c r="S568" s="35"/>
      <c r="T568" s="37"/>
      <c r="U568" s="35"/>
      <c r="V568" s="35"/>
      <c r="W568" s="35"/>
      <c r="X568" s="35"/>
      <c r="Y568" s="36"/>
      <c r="AA568" s="149"/>
    </row>
    <row r="569" spans="2:27" s="5" customFormat="1" ht="60" hidden="1">
      <c r="B569" s="32">
        <f t="shared" si="12"/>
        <v>564</v>
      </c>
      <c r="C569" s="32" t="s">
        <v>3610</v>
      </c>
      <c r="D569" s="32" t="s">
        <v>2765</v>
      </c>
      <c r="E569" s="16" t="s">
        <v>3611</v>
      </c>
      <c r="F569" s="17" t="s">
        <v>3612</v>
      </c>
      <c r="G569" s="32" t="s">
        <v>3613</v>
      </c>
      <c r="H569" s="84">
        <v>17998000</v>
      </c>
      <c r="I569" s="84">
        <v>14398400</v>
      </c>
      <c r="J569" s="84">
        <v>3599600</v>
      </c>
      <c r="K569" s="33">
        <v>45776</v>
      </c>
      <c r="L569" s="34" t="s">
        <v>19</v>
      </c>
      <c r="M569" s="34"/>
      <c r="N569" s="32" t="s">
        <v>22</v>
      </c>
      <c r="O569" s="33" t="s">
        <v>2547</v>
      </c>
      <c r="P569" s="33" t="s">
        <v>2992</v>
      </c>
      <c r="Q569" s="34" t="s">
        <v>3614</v>
      </c>
      <c r="R569" s="32" t="s">
        <v>11</v>
      </c>
      <c r="S569" s="36" t="s">
        <v>3615</v>
      </c>
      <c r="T569" s="37">
        <v>45791</v>
      </c>
      <c r="U569" s="35"/>
      <c r="V569" s="35"/>
      <c r="W569" s="35"/>
      <c r="X569" s="35" t="s">
        <v>3616</v>
      </c>
      <c r="Y569" s="36" t="s">
        <v>1492</v>
      </c>
      <c r="AA569" s="149"/>
    </row>
    <row r="570" spans="2:27" s="5" customFormat="1" ht="60" hidden="1">
      <c r="B570" s="32">
        <f t="shared" si="12"/>
        <v>565</v>
      </c>
      <c r="C570" s="32" t="s">
        <v>3617</v>
      </c>
      <c r="D570" s="32" t="s">
        <v>2765</v>
      </c>
      <c r="E570" s="24" t="s">
        <v>3618</v>
      </c>
      <c r="F570" s="25" t="s">
        <v>3619</v>
      </c>
      <c r="G570" s="90" t="s">
        <v>3620</v>
      </c>
      <c r="H570" s="84">
        <v>34180000</v>
      </c>
      <c r="I570" s="84">
        <v>27344000</v>
      </c>
      <c r="J570" s="84">
        <v>6836000</v>
      </c>
      <c r="K570" s="33">
        <v>45776</v>
      </c>
      <c r="L570" s="34" t="s">
        <v>19</v>
      </c>
      <c r="M570" s="34"/>
      <c r="N570" s="32" t="s">
        <v>22</v>
      </c>
      <c r="O570" s="33" t="s">
        <v>2741</v>
      </c>
      <c r="P570" s="33" t="s">
        <v>2992</v>
      </c>
      <c r="Q570" s="34" t="s">
        <v>3621</v>
      </c>
      <c r="R570" s="32" t="s">
        <v>15</v>
      </c>
      <c r="S570" s="66" t="s">
        <v>3622</v>
      </c>
      <c r="T570" s="37">
        <v>45791</v>
      </c>
      <c r="U570" s="35"/>
      <c r="V570" s="35"/>
      <c r="W570" s="35"/>
      <c r="X570" s="35"/>
      <c r="Y570" s="36" t="s">
        <v>1151</v>
      </c>
      <c r="AA570" s="149"/>
    </row>
    <row r="571" spans="2:27" s="5" customFormat="1" ht="30" hidden="1">
      <c r="B571" s="32">
        <f t="shared" si="12"/>
        <v>566</v>
      </c>
      <c r="C571" s="32" t="s">
        <v>3623</v>
      </c>
      <c r="D571" s="32" t="s">
        <v>2765</v>
      </c>
      <c r="E571" s="24" t="s">
        <v>3624</v>
      </c>
      <c r="F571" s="25" t="s">
        <v>3625</v>
      </c>
      <c r="G571" s="90" t="s">
        <v>3626</v>
      </c>
      <c r="H571" s="84">
        <v>24734000</v>
      </c>
      <c r="I571" s="84">
        <v>19787200</v>
      </c>
      <c r="J571" s="84">
        <v>4946800</v>
      </c>
      <c r="K571" s="33">
        <v>45776</v>
      </c>
      <c r="L571" s="34" t="s">
        <v>19</v>
      </c>
      <c r="M571" s="35"/>
      <c r="N571" s="32" t="s">
        <v>22</v>
      </c>
      <c r="O571" s="33">
        <v>45782</v>
      </c>
      <c r="P571" s="33">
        <v>45899</v>
      </c>
      <c r="Q571" s="34">
        <v>100001651</v>
      </c>
      <c r="R571" s="32" t="s">
        <v>15</v>
      </c>
      <c r="S571" s="35"/>
      <c r="T571" s="35"/>
      <c r="U571" s="35"/>
      <c r="V571" s="35"/>
      <c r="W571" s="35"/>
      <c r="X571" s="35"/>
      <c r="Y571" s="36"/>
      <c r="AA571" s="149"/>
    </row>
    <row r="572" spans="2:27" s="5" customFormat="1" ht="60" hidden="1">
      <c r="B572" s="32">
        <f t="shared" si="12"/>
        <v>567</v>
      </c>
      <c r="C572" s="32" t="s">
        <v>3627</v>
      </c>
      <c r="D572" s="32" t="s">
        <v>2765</v>
      </c>
      <c r="E572" s="24" t="s">
        <v>3628</v>
      </c>
      <c r="F572" s="25" t="s">
        <v>3629</v>
      </c>
      <c r="G572" s="90" t="s">
        <v>3630</v>
      </c>
      <c r="H572" s="84">
        <v>32236000</v>
      </c>
      <c r="I572" s="84">
        <v>25788800</v>
      </c>
      <c r="J572" s="84">
        <v>6447200</v>
      </c>
      <c r="K572" s="33">
        <v>45776</v>
      </c>
      <c r="L572" s="34" t="s">
        <v>19</v>
      </c>
      <c r="M572" s="35"/>
      <c r="N572" s="32" t="s">
        <v>22</v>
      </c>
      <c r="O572" s="33" t="s">
        <v>2578</v>
      </c>
      <c r="P572" s="33" t="s">
        <v>3205</v>
      </c>
      <c r="Q572" s="34" t="s">
        <v>3631</v>
      </c>
      <c r="R572" s="32" t="s">
        <v>15</v>
      </c>
      <c r="S572" s="35"/>
      <c r="T572" s="35"/>
      <c r="U572" s="35"/>
      <c r="V572" s="35"/>
      <c r="W572" s="35"/>
      <c r="X572" s="35"/>
      <c r="Y572" s="36"/>
      <c r="AA572" s="149"/>
    </row>
    <row r="573" spans="2:27" s="5" customFormat="1" ht="45" hidden="1">
      <c r="B573" s="32">
        <f t="shared" si="12"/>
        <v>568</v>
      </c>
      <c r="C573" s="32" t="s">
        <v>3632</v>
      </c>
      <c r="D573" s="32" t="s">
        <v>2765</v>
      </c>
      <c r="E573" s="24" t="s">
        <v>3633</v>
      </c>
      <c r="F573" s="25" t="s">
        <v>3634</v>
      </c>
      <c r="G573" s="90" t="s">
        <v>3635</v>
      </c>
      <c r="H573" s="84">
        <v>18162000</v>
      </c>
      <c r="I573" s="84">
        <v>14529600</v>
      </c>
      <c r="J573" s="84">
        <v>3632400</v>
      </c>
      <c r="K573" s="33">
        <v>45776</v>
      </c>
      <c r="L573" s="34" t="s">
        <v>19</v>
      </c>
      <c r="M573" s="35"/>
      <c r="N573" s="32" t="s">
        <v>22</v>
      </c>
      <c r="O573" s="33">
        <v>45778</v>
      </c>
      <c r="P573" s="33">
        <v>45900</v>
      </c>
      <c r="Q573" s="34" t="s">
        <v>3636</v>
      </c>
      <c r="R573" s="32" t="s">
        <v>15</v>
      </c>
      <c r="S573" s="35"/>
      <c r="T573" s="35"/>
      <c r="U573" s="35"/>
      <c r="V573" s="35"/>
      <c r="W573" s="35"/>
      <c r="X573" s="35"/>
      <c r="Y573" s="36"/>
      <c r="AA573" s="149"/>
    </row>
    <row r="574" spans="2:27" s="5" customFormat="1" ht="90" hidden="1">
      <c r="B574" s="32">
        <f t="shared" si="12"/>
        <v>569</v>
      </c>
      <c r="C574" s="32" t="s">
        <v>3637</v>
      </c>
      <c r="D574" s="32" t="s">
        <v>2765</v>
      </c>
      <c r="E574" s="24" t="s">
        <v>3638</v>
      </c>
      <c r="F574" s="25" t="s">
        <v>3639</v>
      </c>
      <c r="G574" s="90" t="s">
        <v>3640</v>
      </c>
      <c r="H574" s="84">
        <v>23025000</v>
      </c>
      <c r="I574" s="84">
        <v>18420000</v>
      </c>
      <c r="J574" s="84">
        <v>4605000</v>
      </c>
      <c r="K574" s="33">
        <v>45776</v>
      </c>
      <c r="L574" s="34" t="s">
        <v>19</v>
      </c>
      <c r="M574" s="35"/>
      <c r="N574" s="32" t="s">
        <v>22</v>
      </c>
      <c r="O574" s="33" t="s">
        <v>3641</v>
      </c>
      <c r="P574" s="33">
        <v>45900</v>
      </c>
      <c r="Q574" s="34" t="s">
        <v>3642</v>
      </c>
      <c r="R574" s="32" t="s">
        <v>15</v>
      </c>
      <c r="S574" s="35"/>
      <c r="T574" s="35"/>
      <c r="U574" s="35"/>
      <c r="V574" s="35"/>
      <c r="W574" s="35"/>
      <c r="X574" s="35"/>
      <c r="Y574" s="36"/>
      <c r="AA574" s="149"/>
    </row>
    <row r="575" spans="2:27" s="5" customFormat="1" ht="45" hidden="1">
      <c r="B575" s="32">
        <f t="shared" si="12"/>
        <v>570</v>
      </c>
      <c r="C575" s="32" t="s">
        <v>3643</v>
      </c>
      <c r="D575" s="32" t="s">
        <v>2765</v>
      </c>
      <c r="E575" s="24" t="s">
        <v>3644</v>
      </c>
      <c r="F575" s="25" t="s">
        <v>3645</v>
      </c>
      <c r="G575" s="90" t="s">
        <v>3646</v>
      </c>
      <c r="H575" s="84">
        <v>24485000</v>
      </c>
      <c r="I575" s="84">
        <v>19588000</v>
      </c>
      <c r="J575" s="84">
        <v>4897000</v>
      </c>
      <c r="K575" s="33">
        <v>45776</v>
      </c>
      <c r="L575" s="34" t="s">
        <v>19</v>
      </c>
      <c r="M575" s="35"/>
      <c r="N575" s="32" t="s">
        <v>22</v>
      </c>
      <c r="O575" s="33" t="s">
        <v>3647</v>
      </c>
      <c r="P575" s="33" t="s">
        <v>3648</v>
      </c>
      <c r="Q575" s="34" t="s">
        <v>3649</v>
      </c>
      <c r="R575" s="32" t="s">
        <v>15</v>
      </c>
      <c r="S575" s="35"/>
      <c r="T575" s="35"/>
      <c r="U575" s="35"/>
      <c r="V575" s="35"/>
      <c r="W575" s="35"/>
      <c r="X575" s="35"/>
      <c r="Y575" s="36"/>
      <c r="AA575" s="149"/>
    </row>
    <row r="576" spans="2:27" s="5" customFormat="1" ht="45" hidden="1">
      <c r="B576" s="32">
        <f t="shared" si="12"/>
        <v>571</v>
      </c>
      <c r="C576" s="32" t="s">
        <v>3650</v>
      </c>
      <c r="D576" s="32" t="s">
        <v>2765</v>
      </c>
      <c r="E576" s="24" t="s">
        <v>3651</v>
      </c>
      <c r="F576" s="25" t="s">
        <v>3652</v>
      </c>
      <c r="G576" s="90" t="s">
        <v>3653</v>
      </c>
      <c r="H576" s="84">
        <v>29430000</v>
      </c>
      <c r="I576" s="84">
        <v>23544000</v>
      </c>
      <c r="J576" s="84">
        <v>5886000</v>
      </c>
      <c r="K576" s="33">
        <v>45776</v>
      </c>
      <c r="L576" s="34" t="s">
        <v>19</v>
      </c>
      <c r="M576" s="35"/>
      <c r="N576" s="32" t="s">
        <v>22</v>
      </c>
      <c r="O576" s="33">
        <v>45824</v>
      </c>
      <c r="P576" s="33">
        <v>45899</v>
      </c>
      <c r="Q576" s="34" t="s">
        <v>3654</v>
      </c>
      <c r="R576" s="32" t="s">
        <v>15</v>
      </c>
      <c r="S576" s="35"/>
      <c r="T576" s="35"/>
      <c r="U576" s="35"/>
      <c r="V576" s="35"/>
      <c r="W576" s="35"/>
      <c r="X576" s="35"/>
      <c r="Y576" s="36"/>
      <c r="AA576" s="149"/>
    </row>
    <row r="577" spans="2:27" s="5" customFormat="1" ht="30" hidden="1">
      <c r="B577" s="32">
        <f t="shared" si="12"/>
        <v>572</v>
      </c>
      <c r="C577" s="32" t="s">
        <v>3655</v>
      </c>
      <c r="D577" s="32" t="s">
        <v>2765</v>
      </c>
      <c r="E577" s="24" t="s">
        <v>3656</v>
      </c>
      <c r="F577" s="25" t="s">
        <v>3657</v>
      </c>
      <c r="G577" s="90" t="s">
        <v>3658</v>
      </c>
      <c r="H577" s="84">
        <v>22407000</v>
      </c>
      <c r="I577" s="84">
        <v>17925600</v>
      </c>
      <c r="J577" s="84">
        <v>4481400</v>
      </c>
      <c r="K577" s="33">
        <v>45776</v>
      </c>
      <c r="L577" s="34" t="s">
        <v>19</v>
      </c>
      <c r="M577" s="35"/>
      <c r="N577" s="32" t="s">
        <v>22</v>
      </c>
      <c r="O577" s="33" t="s">
        <v>3659</v>
      </c>
      <c r="P577" s="33">
        <v>45920</v>
      </c>
      <c r="Q577" s="34">
        <v>169449</v>
      </c>
      <c r="R577" s="32" t="s">
        <v>15</v>
      </c>
      <c r="S577" s="35"/>
      <c r="T577" s="35"/>
      <c r="U577" s="35"/>
      <c r="V577" s="35"/>
      <c r="W577" s="35"/>
      <c r="X577" s="35"/>
      <c r="Y577" s="36"/>
      <c r="AA577" s="149"/>
    </row>
    <row r="578" spans="2:27" s="5" customFormat="1" ht="60" hidden="1">
      <c r="B578" s="32">
        <f t="shared" si="12"/>
        <v>573</v>
      </c>
      <c r="C578" s="32" t="s">
        <v>3660</v>
      </c>
      <c r="D578" s="32" t="s">
        <v>2765</v>
      </c>
      <c r="E578" s="24" t="s">
        <v>3661</v>
      </c>
      <c r="F578" s="24" t="s">
        <v>3662</v>
      </c>
      <c r="G578" s="90" t="s">
        <v>3663</v>
      </c>
      <c r="H578" s="84">
        <v>24781000</v>
      </c>
      <c r="I578" s="84">
        <v>19824800</v>
      </c>
      <c r="J578" s="84">
        <v>4956200</v>
      </c>
      <c r="K578" s="47">
        <v>45776</v>
      </c>
      <c r="L578" s="32" t="s">
        <v>21</v>
      </c>
      <c r="M578" s="34"/>
      <c r="N578" s="32" t="s">
        <v>22</v>
      </c>
      <c r="O578" s="47">
        <v>45809</v>
      </c>
      <c r="P578" s="47">
        <v>45940</v>
      </c>
      <c r="Q578" s="32" t="s">
        <v>3664</v>
      </c>
      <c r="R578" s="32" t="s">
        <v>11</v>
      </c>
      <c r="S578" s="50" t="s">
        <v>3665</v>
      </c>
      <c r="T578" s="43">
        <v>45776</v>
      </c>
      <c r="U578" s="43">
        <v>45820</v>
      </c>
      <c r="V578" s="36"/>
      <c r="W578" s="36"/>
      <c r="X578" s="36"/>
      <c r="Y578" s="36" t="s">
        <v>2730</v>
      </c>
      <c r="AA578" s="149"/>
    </row>
    <row r="579" spans="2:27" s="5" customFormat="1" ht="30" hidden="1">
      <c r="B579" s="32">
        <f t="shared" si="12"/>
        <v>574</v>
      </c>
      <c r="C579" s="32" t="s">
        <v>3666</v>
      </c>
      <c r="D579" s="32" t="s">
        <v>2765</v>
      </c>
      <c r="E579" s="24" t="s">
        <v>3667</v>
      </c>
      <c r="F579" s="25" t="s">
        <v>3668</v>
      </c>
      <c r="G579" s="90" t="s">
        <v>3669</v>
      </c>
      <c r="H579" s="84">
        <v>18878000</v>
      </c>
      <c r="I579" s="84">
        <v>15102400</v>
      </c>
      <c r="J579" s="84">
        <v>3775600</v>
      </c>
      <c r="K579" s="33">
        <v>45776</v>
      </c>
      <c r="L579" s="34" t="s">
        <v>21</v>
      </c>
      <c r="M579" s="35"/>
      <c r="N579" s="32" t="s">
        <v>22</v>
      </c>
      <c r="O579" s="33">
        <v>45762</v>
      </c>
      <c r="P579" s="33">
        <v>45976</v>
      </c>
      <c r="Q579" s="34" t="s">
        <v>3670</v>
      </c>
      <c r="R579" s="32" t="s">
        <v>15</v>
      </c>
      <c r="S579" s="35"/>
      <c r="T579" s="35"/>
      <c r="U579" s="35"/>
      <c r="V579" s="35"/>
      <c r="W579" s="35"/>
      <c r="X579" s="35"/>
      <c r="Y579" s="36"/>
      <c r="AA579" s="149"/>
    </row>
    <row r="580" spans="2:27" s="5" customFormat="1" ht="30" hidden="1">
      <c r="B580" s="32">
        <f t="shared" si="12"/>
        <v>575</v>
      </c>
      <c r="C580" s="32" t="s">
        <v>3671</v>
      </c>
      <c r="D580" s="32" t="s">
        <v>2765</v>
      </c>
      <c r="E580" s="24" t="s">
        <v>3672</v>
      </c>
      <c r="F580" s="25" t="s">
        <v>3673</v>
      </c>
      <c r="G580" s="90" t="s">
        <v>3674</v>
      </c>
      <c r="H580" s="84">
        <v>29633000</v>
      </c>
      <c r="I580" s="84">
        <v>23706400</v>
      </c>
      <c r="J580" s="84">
        <v>5926600</v>
      </c>
      <c r="K580" s="33">
        <v>45776</v>
      </c>
      <c r="L580" s="34" t="s">
        <v>21</v>
      </c>
      <c r="M580" s="35"/>
      <c r="N580" s="32" t="s">
        <v>22</v>
      </c>
      <c r="O580" s="33">
        <v>45677</v>
      </c>
      <c r="P580" s="33">
        <v>45930</v>
      </c>
      <c r="Q580" s="34" t="s">
        <v>3675</v>
      </c>
      <c r="R580" s="32" t="s">
        <v>15</v>
      </c>
      <c r="S580" s="35"/>
      <c r="T580" s="35"/>
      <c r="U580" s="35"/>
      <c r="V580" s="35"/>
      <c r="W580" s="35"/>
      <c r="X580" s="35"/>
      <c r="Y580" s="36"/>
      <c r="AA580" s="149"/>
    </row>
    <row r="581" spans="2:27" s="5" customFormat="1" ht="45" hidden="1">
      <c r="B581" s="32">
        <f t="shared" si="12"/>
        <v>576</v>
      </c>
      <c r="C581" s="32" t="s">
        <v>3676</v>
      </c>
      <c r="D581" s="32" t="s">
        <v>2765</v>
      </c>
      <c r="E581" s="24" t="s">
        <v>3677</v>
      </c>
      <c r="F581" s="25" t="s">
        <v>3678</v>
      </c>
      <c r="G581" s="90" t="s">
        <v>3679</v>
      </c>
      <c r="H581" s="84">
        <v>22291000</v>
      </c>
      <c r="I581" s="84">
        <v>17832800</v>
      </c>
      <c r="J581" s="84">
        <v>4458200</v>
      </c>
      <c r="K581" s="33">
        <v>45776</v>
      </c>
      <c r="L581" s="34" t="s">
        <v>21</v>
      </c>
      <c r="M581" s="34"/>
      <c r="N581" s="32" t="s">
        <v>22</v>
      </c>
      <c r="O581" s="33">
        <v>45667</v>
      </c>
      <c r="P581" s="33">
        <v>45986</v>
      </c>
      <c r="Q581" s="34" t="s">
        <v>3680</v>
      </c>
      <c r="R581" s="32" t="s">
        <v>7</v>
      </c>
      <c r="S581" s="36" t="s">
        <v>3681</v>
      </c>
      <c r="T581" s="37">
        <v>45776</v>
      </c>
      <c r="U581" s="37">
        <v>45785</v>
      </c>
      <c r="V581" s="35"/>
      <c r="W581" s="35"/>
      <c r="X581" s="35"/>
      <c r="Y581" s="36"/>
      <c r="AA581" s="149"/>
    </row>
    <row r="582" spans="2:27" s="5" customFormat="1" ht="60" hidden="1">
      <c r="B582" s="32">
        <f t="shared" si="12"/>
        <v>577</v>
      </c>
      <c r="C582" s="32" t="s">
        <v>3682</v>
      </c>
      <c r="D582" s="32" t="s">
        <v>2765</v>
      </c>
      <c r="E582" s="24" t="s">
        <v>3683</v>
      </c>
      <c r="F582" s="25" t="s">
        <v>3684</v>
      </c>
      <c r="G582" s="90" t="s">
        <v>3685</v>
      </c>
      <c r="H582" s="84">
        <v>38378000</v>
      </c>
      <c r="I582" s="84">
        <v>30702400</v>
      </c>
      <c r="J582" s="84">
        <v>7675600</v>
      </c>
      <c r="K582" s="33">
        <v>45776</v>
      </c>
      <c r="L582" s="34" t="s">
        <v>21</v>
      </c>
      <c r="M582" s="35"/>
      <c r="N582" s="32" t="s">
        <v>22</v>
      </c>
      <c r="O582" s="33">
        <v>45828</v>
      </c>
      <c r="P582" s="33">
        <v>45920</v>
      </c>
      <c r="Q582" s="34" t="s">
        <v>3686</v>
      </c>
      <c r="R582" s="32" t="s">
        <v>15</v>
      </c>
      <c r="S582" s="35"/>
      <c r="T582" s="35"/>
      <c r="U582" s="35"/>
      <c r="V582" s="35"/>
      <c r="W582" s="35"/>
      <c r="X582" s="35"/>
      <c r="Y582" s="36"/>
      <c r="AA582" s="149"/>
    </row>
    <row r="583" spans="2:27" s="5" customFormat="1" ht="45" hidden="1">
      <c r="B583" s="32">
        <f t="shared" si="12"/>
        <v>578</v>
      </c>
      <c r="C583" s="32" t="s">
        <v>3687</v>
      </c>
      <c r="D583" s="32" t="s">
        <v>2765</v>
      </c>
      <c r="E583" s="24" t="s">
        <v>3688</v>
      </c>
      <c r="F583" s="25" t="s">
        <v>3689</v>
      </c>
      <c r="G583" s="90" t="s">
        <v>3690</v>
      </c>
      <c r="H583" s="84">
        <v>31486000</v>
      </c>
      <c r="I583" s="84">
        <v>25188800</v>
      </c>
      <c r="J583" s="84">
        <v>6297200</v>
      </c>
      <c r="K583" s="33">
        <v>45776</v>
      </c>
      <c r="L583" s="34" t="s">
        <v>21</v>
      </c>
      <c r="M583" s="35"/>
      <c r="N583" s="32" t="s">
        <v>22</v>
      </c>
      <c r="O583" s="33">
        <v>45748</v>
      </c>
      <c r="P583" s="33">
        <v>45930</v>
      </c>
      <c r="Q583" s="34" t="s">
        <v>3691</v>
      </c>
      <c r="R583" s="32" t="s">
        <v>18</v>
      </c>
      <c r="S583" s="35"/>
      <c r="T583" s="35"/>
      <c r="U583" s="35"/>
      <c r="V583" s="35"/>
      <c r="W583" s="35"/>
      <c r="X583" s="35"/>
      <c r="Y583" s="36"/>
      <c r="AA583" s="149"/>
    </row>
    <row r="584" spans="2:27" s="5" customFormat="1" ht="105" hidden="1">
      <c r="B584" s="32">
        <f t="shared" si="12"/>
        <v>579</v>
      </c>
      <c r="C584" s="32" t="s">
        <v>3692</v>
      </c>
      <c r="D584" s="32" t="s">
        <v>2765</v>
      </c>
      <c r="E584" s="24" t="s">
        <v>3693</v>
      </c>
      <c r="F584" s="24" t="s">
        <v>3694</v>
      </c>
      <c r="G584" s="90" t="s">
        <v>3695</v>
      </c>
      <c r="H584" s="84">
        <v>18587000</v>
      </c>
      <c r="I584" s="84">
        <v>14869600</v>
      </c>
      <c r="J584" s="84">
        <v>3717400</v>
      </c>
      <c r="K584" s="47">
        <v>45776</v>
      </c>
      <c r="L584" s="32" t="s">
        <v>21</v>
      </c>
      <c r="M584" s="34"/>
      <c r="N584" s="32" t="s">
        <v>22</v>
      </c>
      <c r="O584" s="47">
        <v>45870</v>
      </c>
      <c r="P584" s="47">
        <v>45930</v>
      </c>
      <c r="Q584" s="32" t="s">
        <v>3696</v>
      </c>
      <c r="R584" s="32" t="s">
        <v>15</v>
      </c>
      <c r="S584" s="36" t="s">
        <v>3697</v>
      </c>
      <c r="T584" s="43">
        <v>45776</v>
      </c>
      <c r="U584" s="43">
        <v>45834</v>
      </c>
      <c r="V584" s="390" t="s">
        <v>3698</v>
      </c>
      <c r="W584" s="43">
        <v>45824</v>
      </c>
      <c r="X584" s="36"/>
      <c r="Y584" s="36" t="s">
        <v>3699</v>
      </c>
      <c r="AA584" s="149"/>
    </row>
    <row r="585" spans="2:27" s="5" customFormat="1" ht="30" hidden="1">
      <c r="B585" s="32">
        <f t="shared" si="12"/>
        <v>580</v>
      </c>
      <c r="C585" s="32" t="s">
        <v>3700</v>
      </c>
      <c r="D585" s="32" t="s">
        <v>2765</v>
      </c>
      <c r="E585" s="24" t="s">
        <v>3701</v>
      </c>
      <c r="F585" s="25" t="s">
        <v>3702</v>
      </c>
      <c r="G585" s="90" t="s">
        <v>3703</v>
      </c>
      <c r="H585" s="84">
        <v>27748000</v>
      </c>
      <c r="I585" s="84">
        <v>22198400</v>
      </c>
      <c r="J585" s="84">
        <v>5549600</v>
      </c>
      <c r="K585" s="33">
        <v>45776</v>
      </c>
      <c r="L585" s="34" t="s">
        <v>21</v>
      </c>
      <c r="M585" s="35"/>
      <c r="N585" s="32" t="s">
        <v>22</v>
      </c>
      <c r="O585" s="33">
        <v>45749</v>
      </c>
      <c r="P585" s="33">
        <v>45928</v>
      </c>
      <c r="Q585" s="34" t="s">
        <v>3704</v>
      </c>
      <c r="R585" s="32" t="s">
        <v>18</v>
      </c>
      <c r="S585" s="35"/>
      <c r="T585" s="35"/>
      <c r="U585" s="35"/>
      <c r="V585" s="35"/>
      <c r="W585" s="35"/>
      <c r="X585" s="35"/>
      <c r="Y585" s="36"/>
      <c r="AA585" s="149"/>
    </row>
    <row r="586" spans="2:27" s="5" customFormat="1" ht="120" hidden="1">
      <c r="B586" s="32">
        <f t="shared" si="12"/>
        <v>581</v>
      </c>
      <c r="C586" s="32" t="s">
        <v>3705</v>
      </c>
      <c r="D586" s="32" t="s">
        <v>2765</v>
      </c>
      <c r="E586" s="24" t="s">
        <v>3706</v>
      </c>
      <c r="F586" s="25" t="s">
        <v>3707</v>
      </c>
      <c r="G586" s="90" t="s">
        <v>3708</v>
      </c>
      <c r="H586" s="84">
        <v>18820000</v>
      </c>
      <c r="I586" s="84">
        <v>15056000</v>
      </c>
      <c r="J586" s="84">
        <v>3764000</v>
      </c>
      <c r="K586" s="33">
        <v>45776</v>
      </c>
      <c r="L586" s="34" t="s">
        <v>21</v>
      </c>
      <c r="M586" s="35"/>
      <c r="N586" s="32" t="s">
        <v>22</v>
      </c>
      <c r="O586" s="33">
        <v>45792</v>
      </c>
      <c r="P586" s="33">
        <v>45930</v>
      </c>
      <c r="Q586" s="34" t="s">
        <v>3709</v>
      </c>
      <c r="R586" s="32" t="s">
        <v>18</v>
      </c>
      <c r="S586" s="35"/>
      <c r="T586" s="35"/>
      <c r="U586" s="35"/>
      <c r="V586" s="35"/>
      <c r="W586" s="35"/>
      <c r="X586" s="35"/>
      <c r="Y586" s="36"/>
      <c r="AA586" s="149"/>
    </row>
    <row r="587" spans="2:27" s="5" customFormat="1" ht="30" hidden="1">
      <c r="B587" s="32">
        <f t="shared" si="12"/>
        <v>582</v>
      </c>
      <c r="C587" s="32" t="s">
        <v>3710</v>
      </c>
      <c r="D587" s="32" t="s">
        <v>2765</v>
      </c>
      <c r="E587" s="24" t="s">
        <v>3711</v>
      </c>
      <c r="F587" s="25" t="s">
        <v>3712</v>
      </c>
      <c r="G587" s="90" t="s">
        <v>3713</v>
      </c>
      <c r="H587" s="84">
        <v>32663000</v>
      </c>
      <c r="I587" s="84">
        <v>26130400</v>
      </c>
      <c r="J587" s="84">
        <v>6532600</v>
      </c>
      <c r="K587" s="33">
        <v>45776</v>
      </c>
      <c r="L587" s="34" t="s">
        <v>21</v>
      </c>
      <c r="M587" s="35"/>
      <c r="N587" s="32" t="s">
        <v>22</v>
      </c>
      <c r="O587" s="33">
        <v>45839</v>
      </c>
      <c r="P587" s="33">
        <v>45931</v>
      </c>
      <c r="Q587" s="34" t="s">
        <v>3714</v>
      </c>
      <c r="R587" s="32" t="s">
        <v>18</v>
      </c>
      <c r="S587" s="35"/>
      <c r="T587" s="35"/>
      <c r="U587" s="35"/>
      <c r="V587" s="35"/>
      <c r="W587" s="35"/>
      <c r="X587" s="35"/>
      <c r="Y587" s="36"/>
      <c r="AA587" s="149"/>
    </row>
    <row r="588" spans="2:27" s="5" customFormat="1" ht="60" hidden="1">
      <c r="B588" s="32">
        <f t="shared" si="12"/>
        <v>583</v>
      </c>
      <c r="C588" s="32" t="s">
        <v>3715</v>
      </c>
      <c r="D588" s="32" t="s">
        <v>2765</v>
      </c>
      <c r="E588" s="24" t="s">
        <v>3716</v>
      </c>
      <c r="F588" s="25" t="s">
        <v>3717</v>
      </c>
      <c r="G588" s="90" t="s">
        <v>3718</v>
      </c>
      <c r="H588" s="84">
        <v>15707000</v>
      </c>
      <c r="I588" s="84">
        <v>12565600</v>
      </c>
      <c r="J588" s="84">
        <v>3141400</v>
      </c>
      <c r="K588" s="33">
        <v>45776</v>
      </c>
      <c r="L588" s="34" t="s">
        <v>21</v>
      </c>
      <c r="M588" s="35"/>
      <c r="N588" s="32" t="s">
        <v>22</v>
      </c>
      <c r="O588" s="33">
        <v>45752</v>
      </c>
      <c r="P588" s="33">
        <v>45940</v>
      </c>
      <c r="Q588" s="34" t="s">
        <v>3719</v>
      </c>
      <c r="R588" s="32" t="s">
        <v>18</v>
      </c>
      <c r="S588" s="35"/>
      <c r="T588" s="35"/>
      <c r="U588" s="35"/>
      <c r="V588" s="35"/>
      <c r="W588" s="35"/>
      <c r="X588" s="35"/>
      <c r="Y588" s="36"/>
      <c r="AA588" s="149"/>
    </row>
    <row r="589" spans="2:27" s="5" customFormat="1" ht="30" hidden="1">
      <c r="B589" s="32">
        <f t="shared" si="12"/>
        <v>584</v>
      </c>
      <c r="C589" s="32" t="s">
        <v>3720</v>
      </c>
      <c r="D589" s="32" t="s">
        <v>2765</v>
      </c>
      <c r="E589" s="24" t="s">
        <v>3721</v>
      </c>
      <c r="F589" s="25" t="s">
        <v>3722</v>
      </c>
      <c r="G589" s="90" t="s">
        <v>3723</v>
      </c>
      <c r="H589" s="84">
        <v>18446000</v>
      </c>
      <c r="I589" s="84">
        <v>14756800</v>
      </c>
      <c r="J589" s="84">
        <v>3689200</v>
      </c>
      <c r="K589" s="33">
        <v>45776</v>
      </c>
      <c r="L589" s="34" t="s">
        <v>21</v>
      </c>
      <c r="M589" s="35"/>
      <c r="N589" s="32" t="s">
        <v>22</v>
      </c>
      <c r="O589" s="33">
        <v>45778</v>
      </c>
      <c r="P589" s="33">
        <v>45961</v>
      </c>
      <c r="Q589" s="34" t="s">
        <v>3724</v>
      </c>
      <c r="R589" s="32" t="s">
        <v>18</v>
      </c>
      <c r="S589" s="35"/>
      <c r="T589" s="35"/>
      <c r="U589" s="35"/>
      <c r="V589" s="35"/>
      <c r="W589" s="35"/>
      <c r="X589" s="35"/>
      <c r="Y589" s="36"/>
      <c r="AA589" s="149"/>
    </row>
    <row r="590" spans="2:27" s="5" customFormat="1" ht="45" hidden="1">
      <c r="B590" s="32">
        <f t="shared" si="12"/>
        <v>585</v>
      </c>
      <c r="C590" s="32" t="s">
        <v>3725</v>
      </c>
      <c r="D590" s="32" t="s">
        <v>2765</v>
      </c>
      <c r="E590" s="24" t="s">
        <v>3726</v>
      </c>
      <c r="F590" s="25" t="s">
        <v>3727</v>
      </c>
      <c r="G590" s="90" t="s">
        <v>3728</v>
      </c>
      <c r="H590" s="84">
        <v>22391000</v>
      </c>
      <c r="I590" s="84">
        <v>17912800</v>
      </c>
      <c r="J590" s="84">
        <v>4478200</v>
      </c>
      <c r="K590" s="33">
        <v>45776</v>
      </c>
      <c r="L590" s="34" t="s">
        <v>21</v>
      </c>
      <c r="M590" s="34"/>
      <c r="N590" s="32" t="s">
        <v>22</v>
      </c>
      <c r="O590" s="33">
        <v>45722</v>
      </c>
      <c r="P590" s="33">
        <v>45961</v>
      </c>
      <c r="Q590" s="34" t="s">
        <v>3729</v>
      </c>
      <c r="R590" s="32" t="s">
        <v>7</v>
      </c>
      <c r="S590" s="36" t="s">
        <v>3730</v>
      </c>
      <c r="T590" s="37">
        <v>45776</v>
      </c>
      <c r="U590" s="37">
        <v>45787</v>
      </c>
      <c r="V590" s="35"/>
      <c r="W590" s="35"/>
      <c r="X590" s="35"/>
      <c r="Y590" s="36"/>
      <c r="AA590" s="149"/>
    </row>
    <row r="591" spans="2:27" s="5" customFormat="1" ht="60" hidden="1">
      <c r="B591" s="32">
        <f t="shared" si="12"/>
        <v>586</v>
      </c>
      <c r="C591" s="32" t="s">
        <v>3731</v>
      </c>
      <c r="D591" s="32" t="s">
        <v>2765</v>
      </c>
      <c r="E591" s="24" t="s">
        <v>3732</v>
      </c>
      <c r="F591" s="25" t="s">
        <v>3733</v>
      </c>
      <c r="G591" s="90" t="s">
        <v>3734</v>
      </c>
      <c r="H591" s="84">
        <v>21517000</v>
      </c>
      <c r="I591" s="84">
        <v>17213600</v>
      </c>
      <c r="J591" s="84">
        <v>4303400</v>
      </c>
      <c r="K591" s="33">
        <v>45776</v>
      </c>
      <c r="L591" s="34" t="s">
        <v>21</v>
      </c>
      <c r="M591" s="35"/>
      <c r="N591" s="32" t="s">
        <v>22</v>
      </c>
      <c r="O591" s="33">
        <v>45741</v>
      </c>
      <c r="P591" s="33">
        <v>45960</v>
      </c>
      <c r="Q591" s="34" t="s">
        <v>3735</v>
      </c>
      <c r="R591" s="32" t="s">
        <v>18</v>
      </c>
      <c r="S591" s="35"/>
      <c r="T591" s="35"/>
      <c r="U591" s="35"/>
      <c r="V591" s="35"/>
      <c r="W591" s="35"/>
      <c r="X591" s="35"/>
      <c r="Y591" s="36"/>
      <c r="AA591" s="149"/>
    </row>
    <row r="592" spans="2:27" s="5" customFormat="1" ht="120" hidden="1">
      <c r="B592" s="32">
        <f t="shared" si="12"/>
        <v>587</v>
      </c>
      <c r="C592" s="32" t="s">
        <v>3736</v>
      </c>
      <c r="D592" s="32" t="s">
        <v>2765</v>
      </c>
      <c r="E592" s="24" t="s">
        <v>3737</v>
      </c>
      <c r="F592" s="25" t="s">
        <v>3738</v>
      </c>
      <c r="G592" s="90" t="s">
        <v>3739</v>
      </c>
      <c r="H592" s="84">
        <v>24392000</v>
      </c>
      <c r="I592" s="84">
        <v>19513600</v>
      </c>
      <c r="J592" s="84">
        <v>4878400</v>
      </c>
      <c r="K592" s="33">
        <v>45776</v>
      </c>
      <c r="L592" s="34" t="s">
        <v>21</v>
      </c>
      <c r="M592" s="35"/>
      <c r="N592" s="32" t="s">
        <v>22</v>
      </c>
      <c r="O592" s="33">
        <v>45839</v>
      </c>
      <c r="P592" s="33">
        <v>45961</v>
      </c>
      <c r="Q592" s="34" t="s">
        <v>3740</v>
      </c>
      <c r="R592" s="32" t="s">
        <v>7</v>
      </c>
      <c r="S592" s="36" t="s">
        <v>3730</v>
      </c>
      <c r="T592" s="37">
        <v>45776</v>
      </c>
      <c r="U592" s="92">
        <v>45789</v>
      </c>
      <c r="V592" s="35"/>
      <c r="W592" s="35"/>
      <c r="X592" s="35"/>
      <c r="Y592" s="36"/>
      <c r="AA592" s="149"/>
    </row>
    <row r="593" spans="2:27" s="5" customFormat="1" ht="90" hidden="1">
      <c r="B593" s="32">
        <f t="shared" si="12"/>
        <v>588</v>
      </c>
      <c r="C593" s="32" t="s">
        <v>3741</v>
      </c>
      <c r="D593" s="32" t="s">
        <v>2765</v>
      </c>
      <c r="E593" s="24" t="s">
        <v>3742</v>
      </c>
      <c r="F593" s="25" t="s">
        <v>3743</v>
      </c>
      <c r="G593" s="90" t="s">
        <v>3744</v>
      </c>
      <c r="H593" s="84">
        <v>23128000</v>
      </c>
      <c r="I593" s="84">
        <v>18502400</v>
      </c>
      <c r="J593" s="84">
        <v>4625600</v>
      </c>
      <c r="K593" s="33">
        <v>45776</v>
      </c>
      <c r="L593" s="34" t="s">
        <v>21</v>
      </c>
      <c r="M593" s="35"/>
      <c r="N593" s="32" t="s">
        <v>22</v>
      </c>
      <c r="O593" s="33">
        <v>45689</v>
      </c>
      <c r="P593" s="33">
        <v>45961</v>
      </c>
      <c r="Q593" s="34" t="s">
        <v>3745</v>
      </c>
      <c r="R593" s="32" t="s">
        <v>18</v>
      </c>
      <c r="S593" s="35"/>
      <c r="T593" s="35"/>
      <c r="U593" s="35"/>
      <c r="V593" s="35"/>
      <c r="W593" s="35"/>
      <c r="X593" s="35"/>
      <c r="Y593" s="36"/>
      <c r="AA593" s="149"/>
    </row>
    <row r="594" spans="2:27" s="5" customFormat="1" hidden="1">
      <c r="B594" s="32">
        <f t="shared" si="12"/>
        <v>589</v>
      </c>
      <c r="C594" s="32" t="s">
        <v>3746</v>
      </c>
      <c r="D594" s="32" t="s">
        <v>2765</v>
      </c>
      <c r="E594" s="24" t="s">
        <v>3747</v>
      </c>
      <c r="F594" s="25" t="s">
        <v>3748</v>
      </c>
      <c r="G594" s="90" t="s">
        <v>3749</v>
      </c>
      <c r="H594" s="84">
        <v>24991000</v>
      </c>
      <c r="I594" s="84">
        <v>19992800</v>
      </c>
      <c r="J594" s="84">
        <v>4998200</v>
      </c>
      <c r="K594" s="33">
        <v>45776</v>
      </c>
      <c r="L594" s="34" t="s">
        <v>21</v>
      </c>
      <c r="M594" s="35"/>
      <c r="N594" s="32" t="s">
        <v>22</v>
      </c>
      <c r="O594" s="33">
        <v>45778</v>
      </c>
      <c r="P594" s="33">
        <v>45961</v>
      </c>
      <c r="Q594" s="34" t="s">
        <v>3750</v>
      </c>
      <c r="R594" s="32" t="s">
        <v>18</v>
      </c>
      <c r="S594" s="35"/>
      <c r="T594" s="35"/>
      <c r="U594" s="35"/>
      <c r="V594" s="35"/>
      <c r="W594" s="35"/>
      <c r="X594" s="35"/>
      <c r="Y594" s="36"/>
      <c r="AA594" s="149"/>
    </row>
    <row r="595" spans="2:27" s="5" customFormat="1" ht="45" hidden="1">
      <c r="B595" s="32">
        <f t="shared" si="12"/>
        <v>590</v>
      </c>
      <c r="C595" s="32" t="s">
        <v>3751</v>
      </c>
      <c r="D595" s="32" t="s">
        <v>2765</v>
      </c>
      <c r="E595" s="24" t="s">
        <v>3752</v>
      </c>
      <c r="F595" s="25" t="s">
        <v>3753</v>
      </c>
      <c r="G595" s="90" t="s">
        <v>3754</v>
      </c>
      <c r="H595" s="84">
        <v>30767000</v>
      </c>
      <c r="I595" s="84">
        <v>24613600</v>
      </c>
      <c r="J595" s="84">
        <v>6153400</v>
      </c>
      <c r="K595" s="33">
        <v>45776</v>
      </c>
      <c r="L595" s="34" t="s">
        <v>21</v>
      </c>
      <c r="M595" s="35"/>
      <c r="N595" s="32" t="s">
        <v>22</v>
      </c>
      <c r="O595" s="33">
        <v>45778</v>
      </c>
      <c r="P595" s="33">
        <v>45961</v>
      </c>
      <c r="Q595" s="34" t="s">
        <v>3755</v>
      </c>
      <c r="R595" s="32" t="s">
        <v>7</v>
      </c>
      <c r="S595" s="50" t="s">
        <v>3756</v>
      </c>
      <c r="T595" s="37">
        <v>45776</v>
      </c>
      <c r="U595" s="37">
        <v>45789</v>
      </c>
      <c r="V595" s="35"/>
      <c r="W595" s="35"/>
      <c r="X595" s="35"/>
      <c r="Y595" s="36"/>
      <c r="AA595" s="149"/>
    </row>
    <row r="596" spans="2:27" s="5" customFormat="1" ht="45" hidden="1">
      <c r="B596" s="32">
        <f t="shared" si="12"/>
        <v>591</v>
      </c>
      <c r="C596" s="32" t="s">
        <v>3757</v>
      </c>
      <c r="D596" s="32" t="s">
        <v>2765</v>
      </c>
      <c r="E596" s="24" t="s">
        <v>3758</v>
      </c>
      <c r="F596" s="25" t="s">
        <v>3759</v>
      </c>
      <c r="G596" s="90" t="s">
        <v>3760</v>
      </c>
      <c r="H596" s="84">
        <v>16941000</v>
      </c>
      <c r="I596" s="84">
        <v>13552800</v>
      </c>
      <c r="J596" s="84">
        <v>3388200</v>
      </c>
      <c r="K596" s="33">
        <v>45776</v>
      </c>
      <c r="L596" s="34" t="s">
        <v>21</v>
      </c>
      <c r="M596" s="35"/>
      <c r="N596" s="32" t="s">
        <v>22</v>
      </c>
      <c r="O596" s="33">
        <v>45809</v>
      </c>
      <c r="P596" s="33">
        <v>45961</v>
      </c>
      <c r="Q596" s="34" t="s">
        <v>3761</v>
      </c>
      <c r="R596" s="32" t="s">
        <v>18</v>
      </c>
      <c r="S596" s="35"/>
      <c r="T596" s="35"/>
      <c r="U596" s="35"/>
      <c r="V596" s="35"/>
      <c r="W596" s="35"/>
      <c r="X596" s="35"/>
      <c r="Y596" s="36"/>
      <c r="AA596" s="149"/>
    </row>
    <row r="597" spans="2:27" s="5" customFormat="1" ht="75" hidden="1">
      <c r="B597" s="32">
        <f t="shared" si="12"/>
        <v>592</v>
      </c>
      <c r="C597" s="32" t="s">
        <v>3762</v>
      </c>
      <c r="D597" s="32" t="s">
        <v>2765</v>
      </c>
      <c r="E597" s="24" t="s">
        <v>3763</v>
      </c>
      <c r="F597" s="25" t="s">
        <v>3764</v>
      </c>
      <c r="G597" s="90" t="s">
        <v>3765</v>
      </c>
      <c r="H597" s="84">
        <v>17787000</v>
      </c>
      <c r="I597" s="84">
        <v>14229600</v>
      </c>
      <c r="J597" s="84">
        <v>3557400</v>
      </c>
      <c r="K597" s="33">
        <v>45776</v>
      </c>
      <c r="L597" s="34" t="s">
        <v>21</v>
      </c>
      <c r="M597" s="35"/>
      <c r="N597" s="32" t="s">
        <v>22</v>
      </c>
      <c r="O597" s="33">
        <v>45751</v>
      </c>
      <c r="P597" s="33">
        <v>45934</v>
      </c>
      <c r="Q597" s="34" t="s">
        <v>3766</v>
      </c>
      <c r="R597" s="32" t="s">
        <v>18</v>
      </c>
      <c r="S597" s="35"/>
      <c r="T597" s="35"/>
      <c r="U597" s="35"/>
      <c r="V597" s="35"/>
      <c r="W597" s="35"/>
      <c r="X597" s="35"/>
      <c r="Y597" s="36"/>
      <c r="AA597" s="149"/>
    </row>
    <row r="598" spans="2:27" s="5" customFormat="1" ht="75" hidden="1">
      <c r="B598" s="32">
        <f t="shared" si="12"/>
        <v>593</v>
      </c>
      <c r="C598" s="32" t="s">
        <v>3767</v>
      </c>
      <c r="D598" s="32" t="s">
        <v>2765</v>
      </c>
      <c r="E598" s="24" t="s">
        <v>3768</v>
      </c>
      <c r="F598" s="25" t="s">
        <v>3769</v>
      </c>
      <c r="G598" s="90" t="s">
        <v>3770</v>
      </c>
      <c r="H598" s="84">
        <v>23270000</v>
      </c>
      <c r="I598" s="84">
        <v>18616000</v>
      </c>
      <c r="J598" s="84">
        <v>4654000</v>
      </c>
      <c r="K598" s="33">
        <v>45776</v>
      </c>
      <c r="L598" s="34" t="s">
        <v>23</v>
      </c>
      <c r="M598" s="34"/>
      <c r="N598" s="32" t="s">
        <v>22</v>
      </c>
      <c r="O598" s="33">
        <v>45671</v>
      </c>
      <c r="P598" s="33">
        <v>45981</v>
      </c>
      <c r="Q598" s="34" t="s">
        <v>3771</v>
      </c>
      <c r="R598" s="32" t="s">
        <v>7</v>
      </c>
      <c r="S598" s="36" t="s">
        <v>3772</v>
      </c>
      <c r="T598" s="35">
        <v>45777</v>
      </c>
      <c r="U598" s="37">
        <v>45790</v>
      </c>
      <c r="V598" s="35" t="s">
        <v>3773</v>
      </c>
      <c r="W598" s="35"/>
      <c r="X598" s="35" t="s">
        <v>1491</v>
      </c>
      <c r="Y598" s="36" t="s">
        <v>1492</v>
      </c>
      <c r="AA598" s="149"/>
    </row>
    <row r="599" spans="2:27" s="5" customFormat="1" ht="45" hidden="1">
      <c r="B599" s="32">
        <f t="shared" si="12"/>
        <v>594</v>
      </c>
      <c r="C599" s="32" t="s">
        <v>3774</v>
      </c>
      <c r="D599" s="32" t="s">
        <v>2765</v>
      </c>
      <c r="E599" s="24" t="s">
        <v>3775</v>
      </c>
      <c r="F599" s="25" t="s">
        <v>3776</v>
      </c>
      <c r="G599" s="90" t="s">
        <v>3777</v>
      </c>
      <c r="H599" s="84">
        <v>26445000</v>
      </c>
      <c r="I599" s="84">
        <v>21156000</v>
      </c>
      <c r="J599" s="84">
        <v>5289000</v>
      </c>
      <c r="K599" s="33">
        <v>45776</v>
      </c>
      <c r="L599" s="34" t="s">
        <v>23</v>
      </c>
      <c r="M599" s="35"/>
      <c r="N599" s="32" t="s">
        <v>22</v>
      </c>
      <c r="O599" s="33">
        <v>45717</v>
      </c>
      <c r="P599" s="33">
        <v>45981</v>
      </c>
      <c r="Q599" s="34" t="s">
        <v>3778</v>
      </c>
      <c r="R599" s="32" t="s">
        <v>11</v>
      </c>
      <c r="S599" s="36" t="s">
        <v>3779</v>
      </c>
      <c r="T599" s="37">
        <v>45785</v>
      </c>
      <c r="U599" s="35"/>
      <c r="V599" s="35"/>
      <c r="W599" s="35"/>
      <c r="X599" s="35"/>
      <c r="Y599" s="36"/>
      <c r="AA599" s="149"/>
    </row>
    <row r="600" spans="2:27" s="5" customFormat="1" ht="60" hidden="1">
      <c r="B600" s="32">
        <f t="shared" si="12"/>
        <v>595</v>
      </c>
      <c r="C600" s="32" t="s">
        <v>3780</v>
      </c>
      <c r="D600" s="32" t="s">
        <v>2765</v>
      </c>
      <c r="E600" s="24" t="s">
        <v>3781</v>
      </c>
      <c r="F600" s="25" t="s">
        <v>3782</v>
      </c>
      <c r="G600" s="90" t="s">
        <v>3783</v>
      </c>
      <c r="H600" s="84">
        <v>26631000</v>
      </c>
      <c r="I600" s="84">
        <v>21304800</v>
      </c>
      <c r="J600" s="84">
        <v>5326200</v>
      </c>
      <c r="K600" s="33">
        <v>45776</v>
      </c>
      <c r="L600" s="34" t="s">
        <v>23</v>
      </c>
      <c r="M600" s="35"/>
      <c r="N600" s="32" t="s">
        <v>22</v>
      </c>
      <c r="O600" s="33">
        <v>45810</v>
      </c>
      <c r="P600" s="33">
        <v>45981</v>
      </c>
      <c r="Q600" s="34" t="s">
        <v>3784</v>
      </c>
      <c r="R600" s="32" t="s">
        <v>11</v>
      </c>
      <c r="S600" s="35"/>
      <c r="T600" s="35"/>
      <c r="U600" s="35"/>
      <c r="V600" s="35"/>
      <c r="W600" s="35"/>
      <c r="X600" s="35">
        <v>521</v>
      </c>
      <c r="Y600" s="36"/>
      <c r="AA600" s="149"/>
    </row>
    <row r="601" spans="2:27" s="5" customFormat="1" ht="75" hidden="1">
      <c r="B601" s="32">
        <f t="shared" si="12"/>
        <v>596</v>
      </c>
      <c r="C601" s="32" t="s">
        <v>3785</v>
      </c>
      <c r="D601" s="32" t="s">
        <v>2765</v>
      </c>
      <c r="E601" s="24" t="s">
        <v>3786</v>
      </c>
      <c r="F601" s="24" t="s">
        <v>3787</v>
      </c>
      <c r="G601" s="90" t="s">
        <v>3788</v>
      </c>
      <c r="H601" s="84">
        <v>32214000</v>
      </c>
      <c r="I601" s="84">
        <v>25771200</v>
      </c>
      <c r="J601" s="84">
        <v>6442800</v>
      </c>
      <c r="K601" s="47">
        <v>45776</v>
      </c>
      <c r="L601" s="32" t="s">
        <v>23</v>
      </c>
      <c r="M601" s="34"/>
      <c r="N601" s="32" t="s">
        <v>22</v>
      </c>
      <c r="O601" s="47">
        <v>45887</v>
      </c>
      <c r="P601" s="47">
        <v>45975</v>
      </c>
      <c r="Q601" s="32" t="s">
        <v>3789</v>
      </c>
      <c r="R601" s="32" t="s">
        <v>7</v>
      </c>
      <c r="S601" s="36" t="s">
        <v>3790</v>
      </c>
      <c r="T601" s="36">
        <v>45777</v>
      </c>
      <c r="U601" s="43">
        <v>45797</v>
      </c>
      <c r="V601" s="36" t="s">
        <v>3791</v>
      </c>
      <c r="W601" s="43">
        <v>45824</v>
      </c>
      <c r="X601" s="36" t="s">
        <v>3792</v>
      </c>
      <c r="Y601" s="36" t="s">
        <v>3793</v>
      </c>
      <c r="AA601" s="149"/>
    </row>
    <row r="602" spans="2:27" s="5" customFormat="1" ht="45" hidden="1">
      <c r="B602" s="32">
        <f t="shared" si="12"/>
        <v>597</v>
      </c>
      <c r="C602" s="32" t="s">
        <v>3794</v>
      </c>
      <c r="D602" s="32" t="s">
        <v>2765</v>
      </c>
      <c r="E602" s="24" t="s">
        <v>3795</v>
      </c>
      <c r="F602" s="25" t="s">
        <v>3796</v>
      </c>
      <c r="G602" s="90" t="s">
        <v>3797</v>
      </c>
      <c r="H602" s="84">
        <v>26097000</v>
      </c>
      <c r="I602" s="84">
        <v>20877600</v>
      </c>
      <c r="J602" s="84">
        <v>5219400</v>
      </c>
      <c r="K602" s="33">
        <v>45776</v>
      </c>
      <c r="L602" s="34" t="s">
        <v>23</v>
      </c>
      <c r="M602" s="35"/>
      <c r="N602" s="32" t="s">
        <v>22</v>
      </c>
      <c r="O602" s="33">
        <v>45719</v>
      </c>
      <c r="P602" s="33">
        <v>45963</v>
      </c>
      <c r="Q602" s="34" t="s">
        <v>3798</v>
      </c>
      <c r="R602" s="32" t="s">
        <v>11</v>
      </c>
      <c r="S602" s="35"/>
      <c r="T602" s="35"/>
      <c r="U602" s="35"/>
      <c r="V602" s="35"/>
      <c r="W602" s="35"/>
      <c r="X602" s="35"/>
      <c r="Y602" s="36"/>
      <c r="AA602" s="149"/>
    </row>
    <row r="603" spans="2:27" s="5" customFormat="1" ht="30" hidden="1">
      <c r="B603" s="32">
        <f t="shared" si="12"/>
        <v>598</v>
      </c>
      <c r="C603" s="32" t="s">
        <v>3799</v>
      </c>
      <c r="D603" s="32" t="s">
        <v>2765</v>
      </c>
      <c r="E603" s="24" t="s">
        <v>3800</v>
      </c>
      <c r="F603" s="25" t="s">
        <v>3801</v>
      </c>
      <c r="G603" s="90" t="s">
        <v>3802</v>
      </c>
      <c r="H603" s="84">
        <v>26418000</v>
      </c>
      <c r="I603" s="84">
        <v>21134400</v>
      </c>
      <c r="J603" s="84">
        <v>5283600</v>
      </c>
      <c r="K603" s="33">
        <v>45776</v>
      </c>
      <c r="L603" s="34" t="s">
        <v>23</v>
      </c>
      <c r="M603" s="35"/>
      <c r="N603" s="32" t="s">
        <v>22</v>
      </c>
      <c r="O603" s="33">
        <v>45719</v>
      </c>
      <c r="P603" s="33">
        <v>45964</v>
      </c>
      <c r="Q603" s="34" t="s">
        <v>3803</v>
      </c>
      <c r="R603" s="32" t="s">
        <v>11</v>
      </c>
      <c r="S603" s="35"/>
      <c r="T603" s="35"/>
      <c r="U603" s="35"/>
      <c r="V603" s="35"/>
      <c r="W603" s="35"/>
      <c r="X603" s="35"/>
      <c r="Y603" s="36"/>
      <c r="AA603" s="149"/>
    </row>
    <row r="604" spans="2:27" s="5" customFormat="1" ht="45" hidden="1">
      <c r="B604" s="32">
        <f t="shared" si="12"/>
        <v>599</v>
      </c>
      <c r="C604" s="32" t="s">
        <v>3804</v>
      </c>
      <c r="D604" s="32" t="s">
        <v>2765</v>
      </c>
      <c r="E604" s="24" t="s">
        <v>3805</v>
      </c>
      <c r="F604" s="25" t="s">
        <v>3806</v>
      </c>
      <c r="G604" s="90" t="s">
        <v>3807</v>
      </c>
      <c r="H604" s="84">
        <v>25314000</v>
      </c>
      <c r="I604" s="84">
        <v>20251200</v>
      </c>
      <c r="J604" s="84">
        <v>5062800</v>
      </c>
      <c r="K604" s="33">
        <v>45776</v>
      </c>
      <c r="L604" s="34" t="s">
        <v>23</v>
      </c>
      <c r="M604" s="35"/>
      <c r="N604" s="32" t="s">
        <v>22</v>
      </c>
      <c r="O604" s="33">
        <v>45719</v>
      </c>
      <c r="P604" s="33">
        <v>45975</v>
      </c>
      <c r="Q604" s="34" t="s">
        <v>3808</v>
      </c>
      <c r="R604" s="32" t="s">
        <v>15</v>
      </c>
      <c r="S604" s="35"/>
      <c r="T604" s="35"/>
      <c r="U604" s="35"/>
      <c r="V604" s="35"/>
      <c r="W604" s="35"/>
      <c r="X604" s="35"/>
      <c r="Y604" s="36"/>
      <c r="AA604" s="149"/>
    </row>
    <row r="605" spans="2:27" s="5" customFormat="1" ht="30" hidden="1">
      <c r="B605" s="32">
        <f t="shared" si="12"/>
        <v>600</v>
      </c>
      <c r="C605" s="32" t="s">
        <v>3809</v>
      </c>
      <c r="D605" s="32" t="s">
        <v>2765</v>
      </c>
      <c r="E605" s="24" t="s">
        <v>3810</v>
      </c>
      <c r="F605" s="25" t="s">
        <v>3811</v>
      </c>
      <c r="G605" s="90" t="s">
        <v>3812</v>
      </c>
      <c r="H605" s="84">
        <v>25391000</v>
      </c>
      <c r="I605" s="84">
        <v>20312800</v>
      </c>
      <c r="J605" s="84">
        <v>5078200</v>
      </c>
      <c r="K605" s="33">
        <v>45776</v>
      </c>
      <c r="L605" s="34" t="s">
        <v>23</v>
      </c>
      <c r="M605" s="35"/>
      <c r="N605" s="32" t="s">
        <v>22</v>
      </c>
      <c r="O605" s="33">
        <v>45719</v>
      </c>
      <c r="P605" s="33">
        <v>45976</v>
      </c>
      <c r="Q605" s="34" t="s">
        <v>3813</v>
      </c>
      <c r="R605" s="32" t="s">
        <v>15</v>
      </c>
      <c r="S605" s="35"/>
      <c r="T605" s="35"/>
      <c r="U605" s="35"/>
      <c r="V605" s="35"/>
      <c r="W605" s="35"/>
      <c r="X605" s="35"/>
      <c r="Y605" s="36"/>
      <c r="AA605" s="149"/>
    </row>
    <row r="606" spans="2:27" s="5" customFormat="1" ht="30" hidden="1">
      <c r="B606" s="32">
        <f t="shared" si="12"/>
        <v>601</v>
      </c>
      <c r="C606" s="32" t="s">
        <v>3814</v>
      </c>
      <c r="D606" s="32" t="s">
        <v>2765</v>
      </c>
      <c r="E606" s="24" t="s">
        <v>3815</v>
      </c>
      <c r="F606" s="25" t="s">
        <v>3816</v>
      </c>
      <c r="G606" s="90" t="s">
        <v>3817</v>
      </c>
      <c r="H606" s="84">
        <v>26425000</v>
      </c>
      <c r="I606" s="84">
        <v>21140000</v>
      </c>
      <c r="J606" s="84">
        <v>5285000</v>
      </c>
      <c r="K606" s="33">
        <v>45776</v>
      </c>
      <c r="L606" s="34" t="s">
        <v>23</v>
      </c>
      <c r="M606" s="35"/>
      <c r="N606" s="32" t="s">
        <v>22</v>
      </c>
      <c r="O606" s="33">
        <v>45719</v>
      </c>
      <c r="P606" s="33">
        <v>45976</v>
      </c>
      <c r="Q606" s="34" t="s">
        <v>3818</v>
      </c>
      <c r="R606" s="32" t="s">
        <v>15</v>
      </c>
      <c r="S606" s="35"/>
      <c r="T606" s="35"/>
      <c r="U606" s="35"/>
      <c r="V606" s="35"/>
      <c r="W606" s="35"/>
      <c r="X606" s="35"/>
      <c r="Y606" s="36"/>
      <c r="AA606" s="149"/>
    </row>
    <row r="607" spans="2:27" s="5" customFormat="1" ht="75" hidden="1">
      <c r="B607" s="32">
        <f t="shared" si="12"/>
        <v>602</v>
      </c>
      <c r="C607" s="32" t="s">
        <v>3819</v>
      </c>
      <c r="D607" s="32" t="s">
        <v>2765</v>
      </c>
      <c r="E607" s="24" t="s">
        <v>3820</v>
      </c>
      <c r="F607" s="25" t="s">
        <v>3821</v>
      </c>
      <c r="G607" s="90" t="s">
        <v>3822</v>
      </c>
      <c r="H607" s="84">
        <v>15865000</v>
      </c>
      <c r="I607" s="84">
        <v>12692000</v>
      </c>
      <c r="J607" s="84">
        <v>3173000</v>
      </c>
      <c r="K607" s="33">
        <v>45776</v>
      </c>
      <c r="L607" s="34" t="s">
        <v>23</v>
      </c>
      <c r="M607" s="35"/>
      <c r="N607" s="32" t="s">
        <v>22</v>
      </c>
      <c r="O607" s="33">
        <v>45931</v>
      </c>
      <c r="P607" s="33">
        <v>45975</v>
      </c>
      <c r="Q607" s="34" t="s">
        <v>3823</v>
      </c>
      <c r="R607" s="32" t="s">
        <v>15</v>
      </c>
      <c r="S607" s="35"/>
      <c r="T607" s="35"/>
      <c r="U607" s="35"/>
      <c r="V607" s="35"/>
      <c r="W607" s="35"/>
      <c r="X607" s="35"/>
      <c r="Y607" s="36"/>
      <c r="AA607" s="149"/>
    </row>
    <row r="608" spans="2:27" s="5" customFormat="1" ht="45" hidden="1">
      <c r="B608" s="32">
        <f t="shared" si="12"/>
        <v>603</v>
      </c>
      <c r="C608" s="32" t="s">
        <v>3824</v>
      </c>
      <c r="D608" s="32" t="s">
        <v>2765</v>
      </c>
      <c r="E608" s="24" t="s">
        <v>3825</v>
      </c>
      <c r="F608" s="25" t="s">
        <v>3826</v>
      </c>
      <c r="G608" s="90" t="s">
        <v>3827</v>
      </c>
      <c r="H608" s="84">
        <v>18840000</v>
      </c>
      <c r="I608" s="84">
        <v>15072000</v>
      </c>
      <c r="J608" s="84">
        <v>3768000</v>
      </c>
      <c r="K608" s="33">
        <v>45776</v>
      </c>
      <c r="L608" s="34" t="s">
        <v>23</v>
      </c>
      <c r="M608" s="35"/>
      <c r="N608" s="32" t="s">
        <v>22</v>
      </c>
      <c r="O608" s="33">
        <v>45677</v>
      </c>
      <c r="P608" s="33">
        <v>45981</v>
      </c>
      <c r="Q608" s="34" t="s">
        <v>3828</v>
      </c>
      <c r="R608" s="32" t="s">
        <v>15</v>
      </c>
      <c r="S608" s="35"/>
      <c r="T608" s="35"/>
      <c r="U608" s="35"/>
      <c r="V608" s="35"/>
      <c r="W608" s="35"/>
      <c r="X608" s="35"/>
      <c r="Y608" s="36"/>
      <c r="AA608" s="149"/>
    </row>
    <row r="609" spans="1:27" s="5" customFormat="1" ht="30" hidden="1">
      <c r="B609" s="32">
        <f t="shared" si="12"/>
        <v>604</v>
      </c>
      <c r="C609" s="32" t="s">
        <v>3829</v>
      </c>
      <c r="D609" s="32" t="s">
        <v>2765</v>
      </c>
      <c r="E609" s="24" t="s">
        <v>3830</v>
      </c>
      <c r="F609" s="25" t="s">
        <v>3831</v>
      </c>
      <c r="G609" s="90" t="s">
        <v>3832</v>
      </c>
      <c r="H609" s="84">
        <v>19366000</v>
      </c>
      <c r="I609" s="84">
        <v>15492800</v>
      </c>
      <c r="J609" s="84">
        <v>3873200</v>
      </c>
      <c r="K609" s="33">
        <v>45776</v>
      </c>
      <c r="L609" s="34" t="s">
        <v>23</v>
      </c>
      <c r="M609" s="35"/>
      <c r="N609" s="32" t="s">
        <v>22</v>
      </c>
      <c r="O609" s="33">
        <v>45792</v>
      </c>
      <c r="P609" s="33">
        <v>45976</v>
      </c>
      <c r="Q609" s="34" t="s">
        <v>3833</v>
      </c>
      <c r="R609" s="32" t="s">
        <v>15</v>
      </c>
      <c r="S609" s="35"/>
      <c r="T609" s="35"/>
      <c r="U609" s="35"/>
      <c r="V609" s="35"/>
      <c r="W609" s="35"/>
      <c r="X609" s="35"/>
      <c r="Y609" s="36"/>
      <c r="AA609" s="149"/>
    </row>
    <row r="610" spans="1:27" s="5" customFormat="1" ht="30" hidden="1">
      <c r="B610" s="32">
        <f t="shared" si="12"/>
        <v>605</v>
      </c>
      <c r="C610" s="32" t="s">
        <v>3834</v>
      </c>
      <c r="D610" s="32" t="s">
        <v>2765</v>
      </c>
      <c r="E610" s="24" t="s">
        <v>3835</v>
      </c>
      <c r="F610" s="25" t="s">
        <v>3836</v>
      </c>
      <c r="G610" s="90" t="s">
        <v>3837</v>
      </c>
      <c r="H610" s="84">
        <v>18076000</v>
      </c>
      <c r="I610" s="84">
        <v>14460800</v>
      </c>
      <c r="J610" s="84">
        <v>3615200</v>
      </c>
      <c r="K610" s="33">
        <v>45776</v>
      </c>
      <c r="L610" s="34" t="s">
        <v>23</v>
      </c>
      <c r="M610" s="35"/>
      <c r="N610" s="32" t="s">
        <v>22</v>
      </c>
      <c r="O610" s="33">
        <v>45691</v>
      </c>
      <c r="P610" s="33">
        <v>45964</v>
      </c>
      <c r="Q610" s="34" t="s">
        <v>3838</v>
      </c>
      <c r="R610" s="32" t="s">
        <v>18</v>
      </c>
      <c r="S610" s="35"/>
      <c r="T610" s="35"/>
      <c r="U610" s="35"/>
      <c r="V610" s="35"/>
      <c r="W610" s="35"/>
      <c r="X610" s="35"/>
      <c r="Y610" s="36"/>
      <c r="AA610" s="149"/>
    </row>
    <row r="611" spans="1:27" s="5" customFormat="1" ht="30" hidden="1">
      <c r="B611" s="32">
        <f t="shared" si="12"/>
        <v>606</v>
      </c>
      <c r="C611" s="32" t="s">
        <v>3839</v>
      </c>
      <c r="D611" s="32" t="s">
        <v>2765</v>
      </c>
      <c r="E611" s="24" t="s">
        <v>3840</v>
      </c>
      <c r="F611" s="25" t="s">
        <v>3841</v>
      </c>
      <c r="G611" s="90" t="s">
        <v>3842</v>
      </c>
      <c r="H611" s="84">
        <v>22738000</v>
      </c>
      <c r="I611" s="84">
        <v>18190400</v>
      </c>
      <c r="J611" s="84">
        <v>4547600</v>
      </c>
      <c r="K611" s="33">
        <v>45776</v>
      </c>
      <c r="L611" s="34" t="s">
        <v>23</v>
      </c>
      <c r="M611" s="35"/>
      <c r="N611" s="32" t="s">
        <v>22</v>
      </c>
      <c r="O611" s="33">
        <v>45782</v>
      </c>
      <c r="P611" s="33">
        <v>45976</v>
      </c>
      <c r="Q611" s="34" t="s">
        <v>3843</v>
      </c>
      <c r="R611" s="32" t="s">
        <v>18</v>
      </c>
      <c r="S611" s="35"/>
      <c r="T611" s="35"/>
      <c r="U611" s="35"/>
      <c r="V611" s="35"/>
      <c r="W611" s="35"/>
      <c r="X611" s="35"/>
      <c r="Y611" s="36"/>
      <c r="AA611" s="149"/>
    </row>
    <row r="612" spans="1:27" s="5" customFormat="1" ht="120" hidden="1">
      <c r="B612" s="32">
        <f t="shared" si="12"/>
        <v>607</v>
      </c>
      <c r="C612" s="32" t="s">
        <v>3844</v>
      </c>
      <c r="D612" s="32" t="s">
        <v>2765</v>
      </c>
      <c r="E612" s="24" t="s">
        <v>3845</v>
      </c>
      <c r="F612" s="25" t="s">
        <v>3846</v>
      </c>
      <c r="G612" s="90" t="s">
        <v>3847</v>
      </c>
      <c r="H612" s="84">
        <v>24142000</v>
      </c>
      <c r="I612" s="84">
        <v>19313600</v>
      </c>
      <c r="J612" s="84">
        <v>4828400</v>
      </c>
      <c r="K612" s="33">
        <v>45776</v>
      </c>
      <c r="L612" s="34" t="s">
        <v>23</v>
      </c>
      <c r="M612" s="35"/>
      <c r="N612" s="32" t="s">
        <v>22</v>
      </c>
      <c r="O612" s="33">
        <v>45787</v>
      </c>
      <c r="P612" s="33">
        <v>45976</v>
      </c>
      <c r="Q612" s="34" t="s">
        <v>3848</v>
      </c>
      <c r="R612" s="32" t="s">
        <v>18</v>
      </c>
      <c r="S612" s="35"/>
      <c r="T612" s="35"/>
      <c r="U612" s="35"/>
      <c r="V612" s="35"/>
      <c r="W612" s="35"/>
      <c r="X612" s="35"/>
      <c r="Y612" s="36"/>
      <c r="AA612" s="149"/>
    </row>
    <row r="613" spans="1:27" s="5" customFormat="1" ht="75" hidden="1">
      <c r="B613" s="32">
        <f t="shared" si="12"/>
        <v>608</v>
      </c>
      <c r="C613" s="32" t="s">
        <v>3849</v>
      </c>
      <c r="D613" s="32" t="s">
        <v>2765</v>
      </c>
      <c r="E613" s="24" t="s">
        <v>3850</v>
      </c>
      <c r="F613" s="25" t="s">
        <v>3851</v>
      </c>
      <c r="G613" s="90" t="s">
        <v>3852</v>
      </c>
      <c r="H613" s="84">
        <v>16241000</v>
      </c>
      <c r="I613" s="84">
        <v>12992800</v>
      </c>
      <c r="J613" s="84">
        <v>3248200</v>
      </c>
      <c r="K613" s="33">
        <v>45776</v>
      </c>
      <c r="L613" s="34" t="s">
        <v>23</v>
      </c>
      <c r="M613" s="35"/>
      <c r="N613" s="32" t="s">
        <v>22</v>
      </c>
      <c r="O613" s="33">
        <v>45717</v>
      </c>
      <c r="P613" s="33">
        <v>45981</v>
      </c>
      <c r="Q613" s="34" t="s">
        <v>3853</v>
      </c>
      <c r="R613" s="32" t="s">
        <v>18</v>
      </c>
      <c r="S613" s="35"/>
      <c r="T613" s="35"/>
      <c r="U613" s="35"/>
      <c r="V613" s="35"/>
      <c r="W613" s="35"/>
      <c r="X613" s="35"/>
      <c r="Y613" s="36"/>
      <c r="AA613" s="149"/>
    </row>
    <row r="614" spans="1:27" s="5" customFormat="1" ht="60" hidden="1">
      <c r="B614" s="32">
        <f t="shared" si="12"/>
        <v>609</v>
      </c>
      <c r="C614" s="32" t="s">
        <v>3854</v>
      </c>
      <c r="D614" s="32" t="s">
        <v>2765</v>
      </c>
      <c r="E614" s="24" t="s">
        <v>3855</v>
      </c>
      <c r="F614" s="25" t="s">
        <v>3856</v>
      </c>
      <c r="G614" s="90" t="s">
        <v>3857</v>
      </c>
      <c r="H614" s="84">
        <v>31227000</v>
      </c>
      <c r="I614" s="84">
        <v>24981600</v>
      </c>
      <c r="J614" s="84">
        <v>6245400</v>
      </c>
      <c r="K614" s="33">
        <v>45776</v>
      </c>
      <c r="L614" s="34" t="s">
        <v>23</v>
      </c>
      <c r="M614" s="35"/>
      <c r="N614" s="32" t="s">
        <v>22</v>
      </c>
      <c r="O614" s="33">
        <v>45717</v>
      </c>
      <c r="P614" s="33">
        <v>45981</v>
      </c>
      <c r="Q614" s="34" t="s">
        <v>3858</v>
      </c>
      <c r="R614" s="32" t="s">
        <v>18</v>
      </c>
      <c r="S614" s="35"/>
      <c r="T614" s="35"/>
      <c r="U614" s="35"/>
      <c r="V614" s="35"/>
      <c r="W614" s="35"/>
      <c r="X614" s="35"/>
      <c r="Y614" s="36"/>
      <c r="AA614" s="149"/>
    </row>
    <row r="615" spans="1:27" s="5" customFormat="1" hidden="1">
      <c r="B615" s="32">
        <f t="shared" si="12"/>
        <v>610</v>
      </c>
      <c r="C615" s="32" t="s">
        <v>3859</v>
      </c>
      <c r="D615" s="32" t="s">
        <v>2765</v>
      </c>
      <c r="E615" s="24" t="s">
        <v>3860</v>
      </c>
      <c r="F615" s="25" t="s">
        <v>3861</v>
      </c>
      <c r="G615" s="90" t="s">
        <v>3862</v>
      </c>
      <c r="H615" s="84">
        <v>28676000</v>
      </c>
      <c r="I615" s="84">
        <v>22940800</v>
      </c>
      <c r="J615" s="84">
        <v>5735200</v>
      </c>
      <c r="K615" s="33">
        <v>45776</v>
      </c>
      <c r="L615" s="34" t="s">
        <v>23</v>
      </c>
      <c r="M615" s="35"/>
      <c r="N615" s="32" t="s">
        <v>22</v>
      </c>
      <c r="O615" s="33">
        <v>45672</v>
      </c>
      <c r="P615" s="33">
        <v>45963</v>
      </c>
      <c r="Q615" s="34" t="s">
        <v>3863</v>
      </c>
      <c r="R615" s="32" t="s">
        <v>18</v>
      </c>
      <c r="S615" s="35"/>
      <c r="T615" s="35"/>
      <c r="U615" s="35"/>
      <c r="V615" s="35"/>
      <c r="W615" s="35"/>
      <c r="X615" s="35"/>
      <c r="Y615" s="36"/>
      <c r="AA615" s="149"/>
    </row>
    <row r="616" spans="1:27" s="5" customFormat="1" ht="60" hidden="1">
      <c r="B616" s="32">
        <f t="shared" si="12"/>
        <v>611</v>
      </c>
      <c r="C616" s="32" t="s">
        <v>3864</v>
      </c>
      <c r="D616" s="32" t="s">
        <v>2765</v>
      </c>
      <c r="E616" s="24" t="s">
        <v>3865</v>
      </c>
      <c r="F616" s="25" t="s">
        <v>3866</v>
      </c>
      <c r="G616" s="90" t="s">
        <v>3867</v>
      </c>
      <c r="H616" s="84">
        <v>24903000</v>
      </c>
      <c r="I616" s="84">
        <v>19922400</v>
      </c>
      <c r="J616" s="84">
        <v>4980600</v>
      </c>
      <c r="K616" s="33">
        <v>45776</v>
      </c>
      <c r="L616" s="34" t="s">
        <v>23</v>
      </c>
      <c r="M616" s="35"/>
      <c r="N616" s="32" t="s">
        <v>22</v>
      </c>
      <c r="O616" s="33">
        <v>45748</v>
      </c>
      <c r="P616" s="33">
        <v>45981</v>
      </c>
      <c r="Q616" s="34" t="s">
        <v>3868</v>
      </c>
      <c r="R616" s="32" t="s">
        <v>18</v>
      </c>
      <c r="S616" s="35"/>
      <c r="T616" s="35"/>
      <c r="U616" s="35"/>
      <c r="V616" s="35"/>
      <c r="W616" s="35"/>
      <c r="X616" s="35"/>
      <c r="Y616" s="36"/>
      <c r="AA616" s="149"/>
    </row>
    <row r="617" spans="1:27" s="5" customFormat="1" ht="75" hidden="1">
      <c r="A617" s="5" t="s">
        <v>3869</v>
      </c>
      <c r="B617" s="32">
        <f t="shared" si="12"/>
        <v>612</v>
      </c>
      <c r="C617" s="32" t="s">
        <v>3870</v>
      </c>
      <c r="D617" s="32" t="s">
        <v>87</v>
      </c>
      <c r="E617" s="24" t="s">
        <v>3871</v>
      </c>
      <c r="F617" s="25" t="s">
        <v>3872</v>
      </c>
      <c r="G617" s="90" t="s">
        <v>3873</v>
      </c>
      <c r="H617" s="84">
        <v>21798000</v>
      </c>
      <c r="I617" s="84">
        <v>17438400</v>
      </c>
      <c r="J617" s="84">
        <v>4359600</v>
      </c>
      <c r="K617" s="33">
        <v>45777</v>
      </c>
      <c r="L617" s="34" t="s">
        <v>27</v>
      </c>
      <c r="M617" s="34"/>
      <c r="N617" s="32" t="s">
        <v>22</v>
      </c>
      <c r="O617" s="26">
        <v>45744</v>
      </c>
      <c r="P617" s="26">
        <v>45900</v>
      </c>
      <c r="Q617" s="19" t="s">
        <v>3874</v>
      </c>
      <c r="R617" s="32" t="s">
        <v>7</v>
      </c>
      <c r="S617" s="35" t="s">
        <v>2498</v>
      </c>
      <c r="T617" s="37">
        <v>45779</v>
      </c>
      <c r="U617" s="35"/>
      <c r="V617" s="35"/>
      <c r="W617" s="35"/>
      <c r="X617" s="35"/>
      <c r="Y617" s="36"/>
      <c r="AA617" s="149"/>
    </row>
    <row r="618" spans="1:27" s="5" customFormat="1" ht="165" hidden="1">
      <c r="B618" s="32">
        <f t="shared" si="12"/>
        <v>613</v>
      </c>
      <c r="C618" s="32" t="s">
        <v>3875</v>
      </c>
      <c r="D618" s="32" t="s">
        <v>87</v>
      </c>
      <c r="E618" s="24" t="s">
        <v>3876</v>
      </c>
      <c r="F618" s="25" t="s">
        <v>3877</v>
      </c>
      <c r="G618" s="90" t="s">
        <v>3878</v>
      </c>
      <c r="H618" s="84">
        <v>25334000</v>
      </c>
      <c r="I618" s="84">
        <v>20267200</v>
      </c>
      <c r="J618" s="84">
        <v>5066800</v>
      </c>
      <c r="K618" s="33">
        <v>45777</v>
      </c>
      <c r="L618" s="34" t="s">
        <v>27</v>
      </c>
      <c r="M618" s="34"/>
      <c r="N618" s="32" t="s">
        <v>22</v>
      </c>
      <c r="O618" s="300">
        <v>45754</v>
      </c>
      <c r="P618" s="300">
        <v>45814</v>
      </c>
      <c r="Q618" s="301">
        <v>3002343</v>
      </c>
      <c r="R618" s="32" t="s">
        <v>7</v>
      </c>
      <c r="S618" s="36" t="s">
        <v>3879</v>
      </c>
      <c r="T618" s="37">
        <v>45783</v>
      </c>
      <c r="U618" s="35"/>
      <c r="V618" s="35"/>
      <c r="W618" s="35"/>
      <c r="X618" s="35"/>
      <c r="Y618" s="36"/>
      <c r="AA618" s="149"/>
    </row>
    <row r="619" spans="1:27" s="5" customFormat="1" ht="75" hidden="1">
      <c r="B619" s="32">
        <f t="shared" si="12"/>
        <v>614</v>
      </c>
      <c r="C619" s="32" t="s">
        <v>3880</v>
      </c>
      <c r="D619" s="32" t="s">
        <v>87</v>
      </c>
      <c r="E619" s="24" t="s">
        <v>3881</v>
      </c>
      <c r="F619" s="25" t="s">
        <v>3882</v>
      </c>
      <c r="G619" s="90" t="s">
        <v>3883</v>
      </c>
      <c r="H619" s="84">
        <v>18820000</v>
      </c>
      <c r="I619" s="84">
        <v>15056000</v>
      </c>
      <c r="J619" s="84">
        <v>3764000</v>
      </c>
      <c r="K619" s="33">
        <v>45777</v>
      </c>
      <c r="L619" s="34" t="s">
        <v>27</v>
      </c>
      <c r="M619" s="34"/>
      <c r="N619" s="32" t="s">
        <v>22</v>
      </c>
      <c r="O619" s="26">
        <v>45809</v>
      </c>
      <c r="P619" s="26">
        <v>45835</v>
      </c>
      <c r="Q619" s="19" t="s">
        <v>3884</v>
      </c>
      <c r="R619" s="32" t="s">
        <v>7</v>
      </c>
      <c r="S619" s="35"/>
      <c r="T619" s="37">
        <v>45779</v>
      </c>
      <c r="U619" s="35"/>
      <c r="V619" s="35"/>
      <c r="W619" s="35"/>
      <c r="X619" s="35"/>
      <c r="Y619" s="36"/>
      <c r="AA619" s="149"/>
    </row>
    <row r="620" spans="1:27" s="5" customFormat="1" ht="60" hidden="1">
      <c r="B620" s="32">
        <f t="shared" si="12"/>
        <v>615</v>
      </c>
      <c r="C620" s="32" t="s">
        <v>3885</v>
      </c>
      <c r="D620" s="32" t="s">
        <v>87</v>
      </c>
      <c r="E620" s="24" t="s">
        <v>3886</v>
      </c>
      <c r="F620" s="25" t="s">
        <v>3887</v>
      </c>
      <c r="G620" s="90" t="s">
        <v>3888</v>
      </c>
      <c r="H620" s="84">
        <v>24899000</v>
      </c>
      <c r="I620" s="84">
        <v>19919200</v>
      </c>
      <c r="J620" s="84">
        <v>4979800</v>
      </c>
      <c r="K620" s="33">
        <v>45777</v>
      </c>
      <c r="L620" s="34" t="s">
        <v>27</v>
      </c>
      <c r="M620" s="34"/>
      <c r="N620" s="32" t="s">
        <v>22</v>
      </c>
      <c r="O620" s="26">
        <v>45744</v>
      </c>
      <c r="P620" s="26">
        <v>45838</v>
      </c>
      <c r="Q620" s="19" t="s">
        <v>3889</v>
      </c>
      <c r="R620" s="32" t="s">
        <v>7</v>
      </c>
      <c r="S620" s="35" t="s">
        <v>2498</v>
      </c>
      <c r="T620" s="37">
        <v>45779</v>
      </c>
      <c r="U620" s="35"/>
      <c r="V620" s="35"/>
      <c r="W620" s="35"/>
      <c r="X620" s="35"/>
      <c r="Y620" s="36"/>
      <c r="AA620" s="149"/>
    </row>
    <row r="621" spans="1:27" s="5" customFormat="1" ht="60" hidden="1">
      <c r="B621" s="32">
        <f t="shared" si="12"/>
        <v>616</v>
      </c>
      <c r="C621" s="32" t="s">
        <v>3890</v>
      </c>
      <c r="D621" s="32" t="s">
        <v>87</v>
      </c>
      <c r="E621" s="24" t="s">
        <v>3891</v>
      </c>
      <c r="F621" s="25" t="s">
        <v>3892</v>
      </c>
      <c r="G621" s="90" t="s">
        <v>3893</v>
      </c>
      <c r="H621" s="84">
        <v>25772000</v>
      </c>
      <c r="I621" s="84">
        <v>20617600</v>
      </c>
      <c r="J621" s="84">
        <v>5154400</v>
      </c>
      <c r="K621" s="33">
        <v>45777</v>
      </c>
      <c r="L621" s="34" t="s">
        <v>27</v>
      </c>
      <c r="M621" s="34"/>
      <c r="N621" s="32" t="s">
        <v>22</v>
      </c>
      <c r="O621" s="26">
        <v>45719</v>
      </c>
      <c r="P621" s="26">
        <v>45836</v>
      </c>
      <c r="Q621" s="19" t="s">
        <v>3894</v>
      </c>
      <c r="R621" s="32" t="s">
        <v>11</v>
      </c>
      <c r="S621" s="36"/>
      <c r="T621" s="35"/>
      <c r="U621" s="35"/>
      <c r="V621" s="35"/>
      <c r="W621" s="35"/>
      <c r="X621" s="35"/>
      <c r="Y621" s="36"/>
      <c r="AA621" s="149"/>
    </row>
    <row r="622" spans="1:27" s="5" customFormat="1" ht="45" hidden="1">
      <c r="B622" s="32">
        <f t="shared" si="12"/>
        <v>617</v>
      </c>
      <c r="C622" s="32" t="s">
        <v>3895</v>
      </c>
      <c r="D622" s="32" t="s">
        <v>87</v>
      </c>
      <c r="E622" s="24" t="s">
        <v>3896</v>
      </c>
      <c r="F622" s="25" t="s">
        <v>3897</v>
      </c>
      <c r="G622" s="90" t="s">
        <v>3898</v>
      </c>
      <c r="H622" s="84">
        <v>30730000</v>
      </c>
      <c r="I622" s="84">
        <v>24584000</v>
      </c>
      <c r="J622" s="84">
        <v>6146000</v>
      </c>
      <c r="K622" s="33">
        <v>45777</v>
      </c>
      <c r="L622" s="34" t="s">
        <v>27</v>
      </c>
      <c r="M622" s="34"/>
      <c r="N622" s="32" t="s">
        <v>22</v>
      </c>
      <c r="O622" s="26">
        <v>45741</v>
      </c>
      <c r="P622" s="26">
        <v>45814</v>
      </c>
      <c r="Q622" s="19" t="s">
        <v>3899</v>
      </c>
      <c r="R622" s="32" t="s">
        <v>7</v>
      </c>
      <c r="S622" s="35" t="s">
        <v>2498</v>
      </c>
      <c r="T622" s="37">
        <v>45779</v>
      </c>
      <c r="U622" s="35"/>
      <c r="V622" s="35"/>
      <c r="W622" s="35"/>
      <c r="X622" s="35"/>
      <c r="Y622" s="36"/>
      <c r="AA622" s="149"/>
    </row>
    <row r="623" spans="1:27" s="5" customFormat="1" ht="30" hidden="1">
      <c r="B623" s="32">
        <f t="shared" si="12"/>
        <v>618</v>
      </c>
      <c r="C623" s="32" t="s">
        <v>3900</v>
      </c>
      <c r="D623" s="32" t="s">
        <v>2765</v>
      </c>
      <c r="E623" s="24" t="s">
        <v>3901</v>
      </c>
      <c r="F623" s="25" t="s">
        <v>3902</v>
      </c>
      <c r="G623" s="90" t="s">
        <v>3903</v>
      </c>
      <c r="H623" s="84">
        <v>18415000</v>
      </c>
      <c r="I623" s="84">
        <v>14732000</v>
      </c>
      <c r="J623" s="84">
        <v>3683000</v>
      </c>
      <c r="K623" s="33">
        <v>45777</v>
      </c>
      <c r="L623" s="34" t="s">
        <v>27</v>
      </c>
      <c r="M623" s="35"/>
      <c r="N623" s="32" t="s">
        <v>22</v>
      </c>
      <c r="O623" s="300">
        <v>45762</v>
      </c>
      <c r="P623" s="300">
        <v>45858</v>
      </c>
      <c r="Q623" s="31" t="s">
        <v>3904</v>
      </c>
      <c r="R623" s="32" t="s">
        <v>15</v>
      </c>
      <c r="S623" s="36" t="s">
        <v>2498</v>
      </c>
      <c r="T623" s="37">
        <v>45779</v>
      </c>
      <c r="U623" s="35"/>
      <c r="V623" s="35"/>
      <c r="W623" s="35"/>
      <c r="X623" s="35"/>
      <c r="Y623" s="36"/>
      <c r="AA623" s="149"/>
    </row>
    <row r="624" spans="1:27" s="5" customFormat="1" ht="60" hidden="1">
      <c r="B624" s="32">
        <f t="shared" si="12"/>
        <v>619</v>
      </c>
      <c r="C624" s="32" t="s">
        <v>3905</v>
      </c>
      <c r="D624" s="32" t="s">
        <v>2765</v>
      </c>
      <c r="E624" s="24" t="s">
        <v>3906</v>
      </c>
      <c r="F624" s="25" t="s">
        <v>3907</v>
      </c>
      <c r="G624" s="90" t="s">
        <v>3908</v>
      </c>
      <c r="H624" s="84">
        <v>26554000</v>
      </c>
      <c r="I624" s="84">
        <v>21243200</v>
      </c>
      <c r="J624" s="84">
        <v>5310800</v>
      </c>
      <c r="K624" s="33">
        <v>45777</v>
      </c>
      <c r="L624" s="34" t="s">
        <v>27</v>
      </c>
      <c r="M624" s="34"/>
      <c r="N624" s="32" t="s">
        <v>22</v>
      </c>
      <c r="O624" s="300">
        <v>45778</v>
      </c>
      <c r="P624" s="300">
        <v>45868</v>
      </c>
      <c r="Q624" s="301" t="s">
        <v>3909</v>
      </c>
      <c r="R624" s="32" t="s">
        <v>7</v>
      </c>
      <c r="S624" s="35" t="s">
        <v>2498</v>
      </c>
      <c r="T624" s="37">
        <v>45779</v>
      </c>
      <c r="U624" s="35"/>
      <c r="V624" s="35"/>
      <c r="W624" s="35"/>
      <c r="X624" s="35"/>
      <c r="Y624" s="36"/>
      <c r="AA624" s="149"/>
    </row>
    <row r="625" spans="2:27" s="5" customFormat="1" ht="60" hidden="1">
      <c r="B625" s="32">
        <f t="shared" si="12"/>
        <v>620</v>
      </c>
      <c r="C625" s="32" t="s">
        <v>3910</v>
      </c>
      <c r="D625" s="32" t="s">
        <v>2765</v>
      </c>
      <c r="E625" s="24" t="s">
        <v>3911</v>
      </c>
      <c r="F625" s="25" t="s">
        <v>3912</v>
      </c>
      <c r="G625" s="90" t="s">
        <v>3913</v>
      </c>
      <c r="H625" s="84">
        <v>29068000</v>
      </c>
      <c r="I625" s="84">
        <v>23254400</v>
      </c>
      <c r="J625" s="84">
        <v>5813600</v>
      </c>
      <c r="K625" s="33">
        <v>45777</v>
      </c>
      <c r="L625" s="34" t="s">
        <v>27</v>
      </c>
      <c r="M625" s="34"/>
      <c r="N625" s="32" t="s">
        <v>22</v>
      </c>
      <c r="O625" s="300">
        <v>45809</v>
      </c>
      <c r="P625" s="300">
        <v>45869</v>
      </c>
      <c r="Q625" s="301" t="s">
        <v>3914</v>
      </c>
      <c r="R625" s="32" t="s">
        <v>11</v>
      </c>
      <c r="S625" s="35" t="s">
        <v>94</v>
      </c>
      <c r="T625" s="37">
        <v>45779</v>
      </c>
      <c r="U625" s="35"/>
      <c r="V625" s="35"/>
      <c r="W625" s="35"/>
      <c r="X625" s="35"/>
      <c r="Y625" s="36"/>
      <c r="AA625" s="149"/>
    </row>
    <row r="626" spans="2:27" s="5" customFormat="1" ht="30" hidden="1">
      <c r="B626" s="32">
        <f t="shared" si="12"/>
        <v>621</v>
      </c>
      <c r="C626" s="32" t="s">
        <v>3915</v>
      </c>
      <c r="D626" s="32" t="s">
        <v>2765</v>
      </c>
      <c r="E626" s="24" t="s">
        <v>3916</v>
      </c>
      <c r="F626" s="25" t="s">
        <v>3917</v>
      </c>
      <c r="G626" s="90" t="s">
        <v>3918</v>
      </c>
      <c r="H626" s="84">
        <v>25563000</v>
      </c>
      <c r="I626" s="84">
        <v>20450400</v>
      </c>
      <c r="J626" s="84">
        <v>5112600</v>
      </c>
      <c r="K626" s="33">
        <v>45777</v>
      </c>
      <c r="L626" s="34" t="s">
        <v>27</v>
      </c>
      <c r="M626" s="34"/>
      <c r="N626" s="32" t="s">
        <v>22</v>
      </c>
      <c r="O626" s="300">
        <v>45762</v>
      </c>
      <c r="P626" s="300">
        <v>45899</v>
      </c>
      <c r="Q626" s="301" t="s">
        <v>3919</v>
      </c>
      <c r="R626" s="32" t="s">
        <v>11</v>
      </c>
      <c r="S626" s="35" t="s">
        <v>2498</v>
      </c>
      <c r="T626" s="37">
        <v>45779</v>
      </c>
      <c r="U626" s="35"/>
      <c r="V626" s="35"/>
      <c r="W626" s="35"/>
      <c r="X626" s="35"/>
      <c r="Y626" s="36"/>
      <c r="AA626" s="149"/>
    </row>
    <row r="627" spans="2:27" s="5" customFormat="1" ht="30" hidden="1">
      <c r="B627" s="32">
        <f t="shared" ref="B627:B690" si="13">+B626+1</f>
        <v>622</v>
      </c>
      <c r="C627" s="32" t="s">
        <v>3920</v>
      </c>
      <c r="D627" s="32" t="s">
        <v>2765</v>
      </c>
      <c r="E627" s="24" t="s">
        <v>3921</v>
      </c>
      <c r="F627" s="25" t="s">
        <v>3922</v>
      </c>
      <c r="G627" s="90" t="s">
        <v>3923</v>
      </c>
      <c r="H627" s="84">
        <v>26554000</v>
      </c>
      <c r="I627" s="84">
        <v>21243200</v>
      </c>
      <c r="J627" s="84">
        <v>5310800</v>
      </c>
      <c r="K627" s="33">
        <v>45777</v>
      </c>
      <c r="L627" s="34" t="s">
        <v>27</v>
      </c>
      <c r="M627" s="35"/>
      <c r="N627" s="32" t="s">
        <v>22</v>
      </c>
      <c r="O627" s="300">
        <v>45778</v>
      </c>
      <c r="P627" s="300">
        <v>45869</v>
      </c>
      <c r="Q627" s="34">
        <v>10354864</v>
      </c>
      <c r="R627" s="32" t="s">
        <v>15</v>
      </c>
      <c r="S627" s="35" t="s">
        <v>2498</v>
      </c>
      <c r="T627" s="37">
        <v>45779</v>
      </c>
      <c r="U627" s="35"/>
      <c r="V627" s="35"/>
      <c r="W627" s="35"/>
      <c r="X627" s="35"/>
      <c r="Y627" s="36"/>
      <c r="AA627" s="149"/>
    </row>
    <row r="628" spans="2:27" s="5" customFormat="1" ht="210" hidden="1">
      <c r="B628" s="32">
        <f t="shared" si="13"/>
        <v>623</v>
      </c>
      <c r="C628" s="32" t="s">
        <v>3924</v>
      </c>
      <c r="D628" s="32" t="s">
        <v>2765</v>
      </c>
      <c r="E628" s="24" t="s">
        <v>3925</v>
      </c>
      <c r="F628" s="25" t="s">
        <v>3926</v>
      </c>
      <c r="G628" s="90" t="s">
        <v>3927</v>
      </c>
      <c r="H628" s="84">
        <v>25589000</v>
      </c>
      <c r="I628" s="84">
        <v>20471200</v>
      </c>
      <c r="J628" s="84">
        <v>5117800</v>
      </c>
      <c r="K628" s="33">
        <v>45777</v>
      </c>
      <c r="L628" s="34" t="s">
        <v>27</v>
      </c>
      <c r="M628" s="34"/>
      <c r="N628" s="32" t="s">
        <v>22</v>
      </c>
      <c r="O628" s="26">
        <v>45762</v>
      </c>
      <c r="P628" s="26">
        <v>45863</v>
      </c>
      <c r="Q628" s="27" t="s">
        <v>3928</v>
      </c>
      <c r="R628" s="32" t="s">
        <v>7</v>
      </c>
      <c r="S628" s="101" t="s">
        <v>3929</v>
      </c>
      <c r="T628" s="37">
        <v>45048</v>
      </c>
      <c r="U628" s="37">
        <v>45792</v>
      </c>
      <c r="V628" s="35"/>
      <c r="W628" s="35"/>
      <c r="X628" s="35"/>
      <c r="Y628" s="36" t="s">
        <v>1151</v>
      </c>
      <c r="AA628" s="149"/>
    </row>
    <row r="629" spans="2:27" s="5" customFormat="1" ht="300" hidden="1">
      <c r="B629" s="32">
        <f t="shared" si="13"/>
        <v>624</v>
      </c>
      <c r="C629" s="32" t="s">
        <v>3930</v>
      </c>
      <c r="D629" s="32" t="s">
        <v>2765</v>
      </c>
      <c r="E629" s="24" t="s">
        <v>3931</v>
      </c>
      <c r="F629" s="24" t="s">
        <v>3932</v>
      </c>
      <c r="G629" s="90" t="s">
        <v>3933</v>
      </c>
      <c r="H629" s="84">
        <v>26390000</v>
      </c>
      <c r="I629" s="84">
        <v>21112000</v>
      </c>
      <c r="J629" s="84">
        <v>5278000</v>
      </c>
      <c r="K629" s="47">
        <v>45777</v>
      </c>
      <c r="L629" s="32" t="s">
        <v>16</v>
      </c>
      <c r="M629" s="34"/>
      <c r="N629" s="32" t="s">
        <v>22</v>
      </c>
      <c r="O629" s="300">
        <v>45762</v>
      </c>
      <c r="P629" s="300">
        <v>45847</v>
      </c>
      <c r="Q629" s="31" t="s">
        <v>3934</v>
      </c>
      <c r="R629" s="32" t="s">
        <v>7</v>
      </c>
      <c r="S629" s="101" t="s">
        <v>3935</v>
      </c>
      <c r="T629" s="43">
        <v>45818</v>
      </c>
      <c r="U629" s="36"/>
      <c r="V629" s="36"/>
      <c r="W629" s="36"/>
      <c r="X629" s="36"/>
      <c r="Y629" s="36" t="s">
        <v>3936</v>
      </c>
      <c r="AA629" s="149"/>
    </row>
    <row r="630" spans="2:27" s="5" customFormat="1" ht="75" hidden="1">
      <c r="B630" s="32">
        <f t="shared" si="13"/>
        <v>625</v>
      </c>
      <c r="C630" s="32" t="s">
        <v>3937</v>
      </c>
      <c r="D630" s="32" t="s">
        <v>2765</v>
      </c>
      <c r="E630" s="24" t="s">
        <v>3938</v>
      </c>
      <c r="F630" s="25" t="s">
        <v>3939</v>
      </c>
      <c r="G630" s="90" t="s">
        <v>3940</v>
      </c>
      <c r="H630" s="84">
        <v>19997000</v>
      </c>
      <c r="I630" s="84">
        <v>15997600</v>
      </c>
      <c r="J630" s="84">
        <v>3999400</v>
      </c>
      <c r="K630" s="33">
        <v>45777</v>
      </c>
      <c r="L630" s="34" t="s">
        <v>27</v>
      </c>
      <c r="M630" s="34"/>
      <c r="N630" s="32" t="s">
        <v>22</v>
      </c>
      <c r="O630" s="300">
        <v>45762</v>
      </c>
      <c r="P630" s="300">
        <v>45900</v>
      </c>
      <c r="Q630" s="301" t="s">
        <v>3941</v>
      </c>
      <c r="R630" s="32" t="s">
        <v>11</v>
      </c>
      <c r="S630" s="42" t="s">
        <v>3942</v>
      </c>
      <c r="T630" s="37">
        <v>45779</v>
      </c>
      <c r="U630" s="35"/>
      <c r="V630" s="35"/>
      <c r="W630" s="35"/>
      <c r="X630" s="35"/>
      <c r="Y630" s="36"/>
      <c r="AA630" s="149"/>
    </row>
    <row r="631" spans="2:27" s="5" customFormat="1" ht="60" hidden="1">
      <c r="B631" s="32">
        <f t="shared" si="13"/>
        <v>626</v>
      </c>
      <c r="C631" s="32" t="s">
        <v>3943</v>
      </c>
      <c r="D631" s="32" t="s">
        <v>2765</v>
      </c>
      <c r="E631" s="24" t="s">
        <v>3944</v>
      </c>
      <c r="F631" s="25" t="s">
        <v>3945</v>
      </c>
      <c r="G631" s="90" t="s">
        <v>3946</v>
      </c>
      <c r="H631" s="84">
        <v>21866000</v>
      </c>
      <c r="I631" s="84">
        <v>17492800</v>
      </c>
      <c r="J631" s="84">
        <v>4373200</v>
      </c>
      <c r="K631" s="33">
        <v>45777</v>
      </c>
      <c r="L631" s="34" t="s">
        <v>19</v>
      </c>
      <c r="M631" s="34"/>
      <c r="N631" s="32" t="s">
        <v>22</v>
      </c>
      <c r="O631" s="33" t="s">
        <v>3641</v>
      </c>
      <c r="P631" s="33">
        <v>45884</v>
      </c>
      <c r="Q631" s="34" t="s">
        <v>3947</v>
      </c>
      <c r="R631" s="32" t="s">
        <v>11</v>
      </c>
      <c r="S631" s="35"/>
      <c r="T631" s="35"/>
      <c r="U631" s="35"/>
      <c r="V631" s="35"/>
      <c r="W631" s="35"/>
      <c r="X631" s="35"/>
      <c r="Y631" s="36"/>
      <c r="AA631" s="149"/>
    </row>
    <row r="632" spans="2:27" s="5" customFormat="1" ht="60" hidden="1">
      <c r="B632" s="32">
        <f t="shared" si="13"/>
        <v>627</v>
      </c>
      <c r="C632" s="32" t="s">
        <v>3948</v>
      </c>
      <c r="D632" s="32" t="s">
        <v>2765</v>
      </c>
      <c r="E632" s="24" t="s">
        <v>3949</v>
      </c>
      <c r="F632" s="25" t="s">
        <v>3950</v>
      </c>
      <c r="G632" s="90" t="s">
        <v>3951</v>
      </c>
      <c r="H632" s="84">
        <v>24121000</v>
      </c>
      <c r="I632" s="84">
        <v>19296800</v>
      </c>
      <c r="J632" s="84">
        <v>4824200</v>
      </c>
      <c r="K632" s="33">
        <v>45777</v>
      </c>
      <c r="L632" s="34" t="s">
        <v>19</v>
      </c>
      <c r="M632" s="34"/>
      <c r="N632" s="32" t="s">
        <v>22</v>
      </c>
      <c r="O632" s="33" t="s">
        <v>2735</v>
      </c>
      <c r="P632" s="33">
        <v>45887</v>
      </c>
      <c r="Q632" s="34">
        <v>100040647</v>
      </c>
      <c r="R632" s="32" t="s">
        <v>11</v>
      </c>
      <c r="S632" s="35"/>
      <c r="T632" s="35"/>
      <c r="U632" s="35"/>
      <c r="V632" s="35"/>
      <c r="W632" s="35"/>
      <c r="X632" s="35"/>
      <c r="Y632" s="36"/>
      <c r="AA632" s="149"/>
    </row>
    <row r="633" spans="2:27" s="5" customFormat="1" ht="45" hidden="1">
      <c r="B633" s="32">
        <f t="shared" si="13"/>
        <v>628</v>
      </c>
      <c r="C633" s="32" t="s">
        <v>3952</v>
      </c>
      <c r="D633" s="32" t="s">
        <v>2765</v>
      </c>
      <c r="E633" s="24" t="s">
        <v>3953</v>
      </c>
      <c r="F633" s="25" t="s">
        <v>3954</v>
      </c>
      <c r="G633" s="90" t="s">
        <v>3955</v>
      </c>
      <c r="H633" s="84">
        <v>22096000</v>
      </c>
      <c r="I633" s="84">
        <v>17676800</v>
      </c>
      <c r="J633" s="84">
        <v>4419200</v>
      </c>
      <c r="K633" s="33">
        <v>45777</v>
      </c>
      <c r="L633" s="34" t="s">
        <v>19</v>
      </c>
      <c r="M633" s="34"/>
      <c r="N633" s="32" t="s">
        <v>22</v>
      </c>
      <c r="O633" s="33" t="s">
        <v>3956</v>
      </c>
      <c r="P633" s="33" t="s">
        <v>3957</v>
      </c>
      <c r="Q633" s="34">
        <v>100050456</v>
      </c>
      <c r="R633" s="32" t="s">
        <v>11</v>
      </c>
      <c r="S633" s="35"/>
      <c r="T633" s="35"/>
      <c r="U633" s="35"/>
      <c r="V633" s="35"/>
      <c r="W633" s="35"/>
      <c r="X633" s="35"/>
      <c r="Y633" s="36"/>
      <c r="AA633" s="149"/>
    </row>
    <row r="634" spans="2:27" s="5" customFormat="1" ht="60" hidden="1">
      <c r="B634" s="32">
        <f t="shared" si="13"/>
        <v>629</v>
      </c>
      <c r="C634" s="32" t="s">
        <v>3958</v>
      </c>
      <c r="D634" s="32" t="s">
        <v>2765</v>
      </c>
      <c r="E634" s="24" t="s">
        <v>3959</v>
      </c>
      <c r="F634" s="24" t="s">
        <v>3960</v>
      </c>
      <c r="G634" s="90" t="s">
        <v>3961</v>
      </c>
      <c r="H634" s="84">
        <v>18587000</v>
      </c>
      <c r="I634" s="84">
        <v>14869600</v>
      </c>
      <c r="J634" s="84">
        <v>3717400</v>
      </c>
      <c r="K634" s="47">
        <v>45777</v>
      </c>
      <c r="L634" s="32" t="s">
        <v>19</v>
      </c>
      <c r="M634" s="34"/>
      <c r="N634" s="32" t="s">
        <v>22</v>
      </c>
      <c r="O634" s="47" t="s">
        <v>3179</v>
      </c>
      <c r="P634" s="47">
        <v>45884</v>
      </c>
      <c r="Q634" s="32" t="s">
        <v>3962</v>
      </c>
      <c r="R634" s="32" t="s">
        <v>7</v>
      </c>
      <c r="S634" s="66" t="s">
        <v>3963</v>
      </c>
      <c r="T634" s="43">
        <v>45833</v>
      </c>
      <c r="U634" s="36"/>
      <c r="V634" s="36"/>
      <c r="W634" s="36"/>
      <c r="X634" s="36"/>
      <c r="Y634" s="36" t="s">
        <v>3964</v>
      </c>
      <c r="AA634" s="149"/>
    </row>
    <row r="635" spans="2:27" s="5" customFormat="1" ht="60" hidden="1">
      <c r="B635" s="32">
        <f t="shared" si="13"/>
        <v>630</v>
      </c>
      <c r="C635" s="32" t="s">
        <v>3965</v>
      </c>
      <c r="D635" s="32" t="s">
        <v>2765</v>
      </c>
      <c r="E635" s="24" t="s">
        <v>3966</v>
      </c>
      <c r="F635" s="25" t="s">
        <v>3967</v>
      </c>
      <c r="G635" s="90" t="s">
        <v>3968</v>
      </c>
      <c r="H635" s="84">
        <v>33097000</v>
      </c>
      <c r="I635" s="84">
        <v>26477600</v>
      </c>
      <c r="J635" s="84">
        <v>6619400</v>
      </c>
      <c r="K635" s="33">
        <v>45777</v>
      </c>
      <c r="L635" s="34" t="s">
        <v>19</v>
      </c>
      <c r="M635" s="34"/>
      <c r="N635" s="32" t="s">
        <v>22</v>
      </c>
      <c r="O635" s="33">
        <v>45852</v>
      </c>
      <c r="P635" s="33" t="s">
        <v>3013</v>
      </c>
      <c r="Q635" s="34">
        <v>100040608</v>
      </c>
      <c r="R635" s="32" t="s">
        <v>11</v>
      </c>
      <c r="S635" s="35"/>
      <c r="T635" s="35"/>
      <c r="U635" s="35"/>
      <c r="V635" s="35"/>
      <c r="W635" s="35"/>
      <c r="X635" s="35"/>
      <c r="Y635" s="36"/>
      <c r="AA635" s="149"/>
    </row>
    <row r="636" spans="2:27" s="5" customFormat="1" ht="60" hidden="1">
      <c r="B636" s="32">
        <f t="shared" si="13"/>
        <v>631</v>
      </c>
      <c r="C636" s="32" t="s">
        <v>3969</v>
      </c>
      <c r="D636" s="32" t="s">
        <v>2765</v>
      </c>
      <c r="E636" s="24" t="s">
        <v>3970</v>
      </c>
      <c r="F636" s="25" t="s">
        <v>3971</v>
      </c>
      <c r="G636" s="90" t="s">
        <v>3972</v>
      </c>
      <c r="H636" s="84">
        <v>22780000</v>
      </c>
      <c r="I636" s="84">
        <v>18224000</v>
      </c>
      <c r="J636" s="84">
        <v>4556000</v>
      </c>
      <c r="K636" s="33">
        <v>45777</v>
      </c>
      <c r="L636" s="34" t="s">
        <v>19</v>
      </c>
      <c r="M636" s="34"/>
      <c r="N636" s="32" t="s">
        <v>22</v>
      </c>
      <c r="O636" s="33">
        <v>45689</v>
      </c>
      <c r="P636" s="33">
        <v>45875</v>
      </c>
      <c r="Q636" s="34" t="s">
        <v>3973</v>
      </c>
      <c r="R636" s="32" t="s">
        <v>7</v>
      </c>
      <c r="S636" s="66" t="s">
        <v>3974</v>
      </c>
      <c r="T636" s="37">
        <v>45797</v>
      </c>
      <c r="U636" s="35"/>
      <c r="V636" s="35"/>
      <c r="W636" s="35"/>
      <c r="X636" s="35"/>
      <c r="Y636" s="36" t="s">
        <v>1409</v>
      </c>
      <c r="AA636" s="149"/>
    </row>
    <row r="637" spans="2:27" s="5" customFormat="1" ht="45" hidden="1">
      <c r="B637" s="32">
        <f t="shared" si="13"/>
        <v>632</v>
      </c>
      <c r="C637" s="32" t="s">
        <v>3975</v>
      </c>
      <c r="D637" s="32" t="s">
        <v>2765</v>
      </c>
      <c r="E637" s="24" t="s">
        <v>3976</v>
      </c>
      <c r="F637" s="25" t="s">
        <v>3977</v>
      </c>
      <c r="G637" s="90" t="s">
        <v>3978</v>
      </c>
      <c r="H637" s="84">
        <v>21035000</v>
      </c>
      <c r="I637" s="84">
        <v>16828000</v>
      </c>
      <c r="J637" s="84">
        <v>4207000</v>
      </c>
      <c r="K637" s="33">
        <v>45777</v>
      </c>
      <c r="L637" s="34" t="s">
        <v>19</v>
      </c>
      <c r="M637" s="34"/>
      <c r="N637" s="32" t="s">
        <v>22</v>
      </c>
      <c r="O637" s="33">
        <v>45717</v>
      </c>
      <c r="P637" s="33">
        <v>45879</v>
      </c>
      <c r="Q637" s="34">
        <v>100380928</v>
      </c>
      <c r="R637" s="32" t="s">
        <v>11</v>
      </c>
      <c r="S637" s="35"/>
      <c r="T637" s="35"/>
      <c r="U637" s="35"/>
      <c r="V637" s="35"/>
      <c r="W637" s="35"/>
      <c r="X637" s="35"/>
      <c r="Y637" s="36"/>
      <c r="AA637" s="149"/>
    </row>
    <row r="638" spans="2:27" s="5" customFormat="1" ht="60" hidden="1">
      <c r="B638" s="32">
        <f t="shared" si="13"/>
        <v>633</v>
      </c>
      <c r="C638" s="32" t="s">
        <v>3979</v>
      </c>
      <c r="D638" s="32" t="s">
        <v>2765</v>
      </c>
      <c r="E638" s="24" t="s">
        <v>3980</v>
      </c>
      <c r="F638" s="25" t="s">
        <v>3981</v>
      </c>
      <c r="G638" s="90" t="s">
        <v>3982</v>
      </c>
      <c r="H638" s="84">
        <v>16621000</v>
      </c>
      <c r="I638" s="84">
        <v>13296800</v>
      </c>
      <c r="J638" s="84">
        <v>3324200</v>
      </c>
      <c r="K638" s="33">
        <v>45777</v>
      </c>
      <c r="L638" s="34" t="s">
        <v>19</v>
      </c>
      <c r="M638" s="34"/>
      <c r="N638" s="32" t="s">
        <v>22</v>
      </c>
      <c r="O638" s="33">
        <v>45689</v>
      </c>
      <c r="P638" s="33">
        <v>45889</v>
      </c>
      <c r="Q638" s="34">
        <v>100001611</v>
      </c>
      <c r="R638" s="32" t="s">
        <v>11</v>
      </c>
      <c r="S638" s="35"/>
      <c r="T638" s="35"/>
      <c r="U638" s="35"/>
      <c r="V638" s="35"/>
      <c r="W638" s="35"/>
      <c r="X638" s="35"/>
      <c r="Y638" s="36"/>
      <c r="AA638" s="149"/>
    </row>
    <row r="639" spans="2:27" s="5" customFormat="1" ht="30" hidden="1">
      <c r="B639" s="32">
        <f t="shared" si="13"/>
        <v>634</v>
      </c>
      <c r="C639" s="32" t="s">
        <v>3983</v>
      </c>
      <c r="D639" s="32" t="s">
        <v>2765</v>
      </c>
      <c r="E639" s="24" t="s">
        <v>3984</v>
      </c>
      <c r="F639" s="25" t="s">
        <v>3985</v>
      </c>
      <c r="G639" s="90" t="s">
        <v>3986</v>
      </c>
      <c r="H639" s="84">
        <v>20417000</v>
      </c>
      <c r="I639" s="84">
        <v>16333600</v>
      </c>
      <c r="J639" s="84">
        <v>4083400</v>
      </c>
      <c r="K639" s="33">
        <v>45777</v>
      </c>
      <c r="L639" s="34" t="s">
        <v>19</v>
      </c>
      <c r="M639" s="34"/>
      <c r="N639" s="32" t="s">
        <v>22</v>
      </c>
      <c r="O639" s="33">
        <v>45726</v>
      </c>
      <c r="P639" s="33" t="s">
        <v>3957</v>
      </c>
      <c r="Q639" s="34" t="s">
        <v>3987</v>
      </c>
      <c r="R639" s="32" t="s">
        <v>11</v>
      </c>
      <c r="S639" s="35"/>
      <c r="T639" s="35"/>
      <c r="U639" s="35"/>
      <c r="V639" s="35"/>
      <c r="W639" s="35"/>
      <c r="X639" s="35"/>
      <c r="Y639" s="36"/>
      <c r="AA639" s="149"/>
    </row>
    <row r="640" spans="2:27" s="5" customFormat="1" ht="30" hidden="1">
      <c r="B640" s="32">
        <f t="shared" si="13"/>
        <v>635</v>
      </c>
      <c r="C640" s="32" t="s">
        <v>3988</v>
      </c>
      <c r="D640" s="32" t="s">
        <v>2765</v>
      </c>
      <c r="E640" s="24" t="s">
        <v>3989</v>
      </c>
      <c r="F640" s="25" t="s">
        <v>3990</v>
      </c>
      <c r="G640" s="90" t="s">
        <v>3991</v>
      </c>
      <c r="H640" s="84">
        <v>20071000</v>
      </c>
      <c r="I640" s="84">
        <v>16056800</v>
      </c>
      <c r="J640" s="84">
        <v>4014200</v>
      </c>
      <c r="K640" s="33">
        <v>45777</v>
      </c>
      <c r="L640" s="34" t="s">
        <v>19</v>
      </c>
      <c r="M640" s="35"/>
      <c r="N640" s="32" t="s">
        <v>22</v>
      </c>
      <c r="O640" s="33">
        <v>45717</v>
      </c>
      <c r="P640" s="33" t="s">
        <v>2992</v>
      </c>
      <c r="Q640" s="34" t="s">
        <v>3992</v>
      </c>
      <c r="R640" s="32" t="s">
        <v>15</v>
      </c>
      <c r="S640" s="35"/>
      <c r="T640" s="35"/>
      <c r="U640" s="35"/>
      <c r="V640" s="35"/>
      <c r="W640" s="35"/>
      <c r="X640" s="35"/>
      <c r="Y640" s="36"/>
      <c r="AA640" s="149"/>
    </row>
    <row r="641" spans="2:27" s="5" customFormat="1" ht="60" hidden="1">
      <c r="B641" s="32">
        <f t="shared" si="13"/>
        <v>636</v>
      </c>
      <c r="C641" s="32" t="s">
        <v>3993</v>
      </c>
      <c r="D641" s="32" t="s">
        <v>2765</v>
      </c>
      <c r="E641" s="24" t="s">
        <v>3994</v>
      </c>
      <c r="F641" s="25" t="s">
        <v>3995</v>
      </c>
      <c r="G641" s="90" t="s">
        <v>3996</v>
      </c>
      <c r="H641" s="84">
        <v>22867000</v>
      </c>
      <c r="I641" s="84">
        <v>18293600</v>
      </c>
      <c r="J641" s="84">
        <v>4573400</v>
      </c>
      <c r="K641" s="33">
        <v>45777</v>
      </c>
      <c r="L641" s="34" t="s">
        <v>19</v>
      </c>
      <c r="M641" s="35"/>
      <c r="N641" s="32" t="s">
        <v>22</v>
      </c>
      <c r="O641" s="33">
        <v>45749</v>
      </c>
      <c r="P641" s="33">
        <v>45899</v>
      </c>
      <c r="Q641" s="34" t="s">
        <v>3997</v>
      </c>
      <c r="R641" s="32" t="s">
        <v>15</v>
      </c>
      <c r="S641" s="35"/>
      <c r="T641" s="35"/>
      <c r="U641" s="35"/>
      <c r="V641" s="35"/>
      <c r="W641" s="35"/>
      <c r="X641" s="35"/>
      <c r="Y641" s="36"/>
      <c r="AA641" s="149"/>
    </row>
    <row r="642" spans="2:27" s="5" customFormat="1" ht="60" hidden="1">
      <c r="B642" s="32">
        <f t="shared" si="13"/>
        <v>637</v>
      </c>
      <c r="C642" s="32" t="s">
        <v>3998</v>
      </c>
      <c r="D642" s="32" t="s">
        <v>2765</v>
      </c>
      <c r="E642" s="24" t="s">
        <v>3999</v>
      </c>
      <c r="F642" s="24" t="s">
        <v>4000</v>
      </c>
      <c r="G642" s="90" t="s">
        <v>4001</v>
      </c>
      <c r="H642" s="84">
        <v>18992000</v>
      </c>
      <c r="I642" s="84">
        <v>15193600</v>
      </c>
      <c r="J642" s="84">
        <v>3798400</v>
      </c>
      <c r="K642" s="47">
        <v>45777</v>
      </c>
      <c r="L642" s="32" t="s">
        <v>19</v>
      </c>
      <c r="M642" s="34"/>
      <c r="N642" s="32" t="s">
        <v>22</v>
      </c>
      <c r="O642" s="47" t="s">
        <v>2547</v>
      </c>
      <c r="P642" s="47">
        <v>45870</v>
      </c>
      <c r="Q642" s="32" t="s">
        <v>4002</v>
      </c>
      <c r="R642" s="32" t="s">
        <v>15</v>
      </c>
      <c r="S642" s="66" t="s">
        <v>4003</v>
      </c>
      <c r="T642" s="43">
        <v>45820</v>
      </c>
      <c r="U642" s="36"/>
      <c r="V642" s="36"/>
      <c r="W642" s="36"/>
      <c r="X642" s="36"/>
      <c r="Y642" s="36" t="s">
        <v>2730</v>
      </c>
      <c r="AA642" s="149"/>
    </row>
    <row r="643" spans="2:27" s="5" customFormat="1" ht="45" hidden="1">
      <c r="B643" s="32">
        <f t="shared" si="13"/>
        <v>638</v>
      </c>
      <c r="C643" s="32" t="s">
        <v>4004</v>
      </c>
      <c r="D643" s="32" t="s">
        <v>2765</v>
      </c>
      <c r="E643" s="24" t="s">
        <v>4005</v>
      </c>
      <c r="F643" s="24" t="s">
        <v>4006</v>
      </c>
      <c r="G643" s="90" t="s">
        <v>4007</v>
      </c>
      <c r="H643" s="84">
        <v>30767000</v>
      </c>
      <c r="I643" s="84">
        <v>24613600</v>
      </c>
      <c r="J643" s="84">
        <v>6153400</v>
      </c>
      <c r="K643" s="47">
        <v>45777</v>
      </c>
      <c r="L643" s="32" t="s">
        <v>19</v>
      </c>
      <c r="M643" s="34"/>
      <c r="N643" s="32" t="s">
        <v>22</v>
      </c>
      <c r="O643" s="47">
        <v>45719</v>
      </c>
      <c r="P643" s="47" t="s">
        <v>4008</v>
      </c>
      <c r="Q643" s="32" t="s">
        <v>4009</v>
      </c>
      <c r="R643" s="32" t="s">
        <v>7</v>
      </c>
      <c r="S643" s="66" t="s">
        <v>4010</v>
      </c>
      <c r="T643" s="43">
        <v>45824</v>
      </c>
      <c r="U643" s="36"/>
      <c r="V643" s="36"/>
      <c r="W643" s="36"/>
      <c r="X643" s="36"/>
      <c r="Y643" s="36" t="s">
        <v>3406</v>
      </c>
      <c r="AA643" s="149"/>
    </row>
    <row r="644" spans="2:27" s="5" customFormat="1" ht="90" hidden="1">
      <c r="B644" s="32">
        <f t="shared" si="13"/>
        <v>639</v>
      </c>
      <c r="C644" s="32" t="s">
        <v>4011</v>
      </c>
      <c r="D644" s="32" t="s">
        <v>2765</v>
      </c>
      <c r="E644" s="24" t="s">
        <v>4012</v>
      </c>
      <c r="F644" s="25" t="s">
        <v>4013</v>
      </c>
      <c r="G644" s="90" t="s">
        <v>4014</v>
      </c>
      <c r="H644" s="84">
        <v>26897000</v>
      </c>
      <c r="I644" s="84">
        <v>21517600</v>
      </c>
      <c r="J644" s="84">
        <v>5379400</v>
      </c>
      <c r="K644" s="33">
        <v>45777</v>
      </c>
      <c r="L644" s="34" t="s">
        <v>19</v>
      </c>
      <c r="M644" s="35"/>
      <c r="N644" s="32" t="s">
        <v>22</v>
      </c>
      <c r="O644" s="33">
        <v>45748</v>
      </c>
      <c r="P644" s="33" t="s">
        <v>4008</v>
      </c>
      <c r="Q644" s="34">
        <v>100040623</v>
      </c>
      <c r="R644" s="32" t="s">
        <v>15</v>
      </c>
      <c r="S644" s="35"/>
      <c r="T644" s="35"/>
      <c r="U644" s="35"/>
      <c r="V644" s="35"/>
      <c r="W644" s="35"/>
      <c r="X644" s="35"/>
      <c r="Y644" s="36"/>
      <c r="AA644" s="149"/>
    </row>
    <row r="645" spans="2:27" s="5" customFormat="1" ht="30" hidden="1">
      <c r="B645" s="32">
        <f t="shared" si="13"/>
        <v>640</v>
      </c>
      <c r="C645" s="32" t="s">
        <v>4015</v>
      </c>
      <c r="D645" s="32" t="s">
        <v>2765</v>
      </c>
      <c r="E645" s="24" t="s">
        <v>4016</v>
      </c>
      <c r="F645" s="25" t="s">
        <v>4017</v>
      </c>
      <c r="G645" s="90" t="s">
        <v>4018</v>
      </c>
      <c r="H645" s="84">
        <v>27971000</v>
      </c>
      <c r="I645" s="84">
        <v>22376800</v>
      </c>
      <c r="J645" s="84">
        <v>5594200</v>
      </c>
      <c r="K645" s="33">
        <v>45777</v>
      </c>
      <c r="L645" s="34" t="s">
        <v>21</v>
      </c>
      <c r="M645" s="35"/>
      <c r="N645" s="32" t="s">
        <v>22</v>
      </c>
      <c r="O645" s="33">
        <v>45748</v>
      </c>
      <c r="P645" s="33">
        <v>45930</v>
      </c>
      <c r="Q645" s="34" t="s">
        <v>4019</v>
      </c>
      <c r="R645" s="32" t="s">
        <v>15</v>
      </c>
      <c r="S645" s="35"/>
      <c r="T645" s="35"/>
      <c r="U645" s="35"/>
      <c r="V645" s="35"/>
      <c r="W645" s="35"/>
      <c r="X645" s="35"/>
      <c r="Y645" s="36"/>
      <c r="AA645" s="149"/>
    </row>
    <row r="646" spans="2:27" s="5" customFormat="1" ht="45" hidden="1">
      <c r="B646" s="32">
        <f t="shared" si="13"/>
        <v>641</v>
      </c>
      <c r="C646" s="32" t="s">
        <v>4020</v>
      </c>
      <c r="D646" s="32" t="s">
        <v>2765</v>
      </c>
      <c r="E646" s="24" t="s">
        <v>4021</v>
      </c>
      <c r="F646" s="25" t="s">
        <v>4022</v>
      </c>
      <c r="G646" s="90" t="s">
        <v>4023</v>
      </c>
      <c r="H646" s="84">
        <v>30035000</v>
      </c>
      <c r="I646" s="84">
        <v>24028000</v>
      </c>
      <c r="J646" s="84">
        <v>6007000</v>
      </c>
      <c r="K646" s="33">
        <v>45777</v>
      </c>
      <c r="L646" s="34" t="s">
        <v>21</v>
      </c>
      <c r="M646" s="35"/>
      <c r="N646" s="32" t="s">
        <v>22</v>
      </c>
      <c r="O646" s="33">
        <v>45748</v>
      </c>
      <c r="P646" s="33">
        <v>45907</v>
      </c>
      <c r="Q646" s="34" t="s">
        <v>4024</v>
      </c>
      <c r="R646" s="32" t="s">
        <v>15</v>
      </c>
      <c r="S646" s="35"/>
      <c r="T646" s="35"/>
      <c r="U646" s="35"/>
      <c r="V646" s="35"/>
      <c r="W646" s="35"/>
      <c r="X646" s="35"/>
      <c r="Y646" s="36"/>
      <c r="AA646" s="149"/>
    </row>
    <row r="647" spans="2:27" s="5" customFormat="1" ht="60" hidden="1">
      <c r="B647" s="32">
        <f t="shared" si="13"/>
        <v>642</v>
      </c>
      <c r="C647" s="32" t="s">
        <v>4025</v>
      </c>
      <c r="D647" s="32" t="s">
        <v>2765</v>
      </c>
      <c r="E647" s="24" t="s">
        <v>4026</v>
      </c>
      <c r="F647" s="25" t="s">
        <v>4027</v>
      </c>
      <c r="G647" s="90" t="s">
        <v>4028</v>
      </c>
      <c r="H647" s="84">
        <v>27302000</v>
      </c>
      <c r="I647" s="84">
        <v>21841600</v>
      </c>
      <c r="J647" s="84">
        <v>5460400</v>
      </c>
      <c r="K647" s="33">
        <v>45777</v>
      </c>
      <c r="L647" s="34" t="s">
        <v>21</v>
      </c>
      <c r="M647" s="35"/>
      <c r="N647" s="32" t="s">
        <v>22</v>
      </c>
      <c r="O647" s="33">
        <v>45757</v>
      </c>
      <c r="P647" s="33">
        <v>45930</v>
      </c>
      <c r="Q647" s="34" t="s">
        <v>4029</v>
      </c>
      <c r="R647" s="32" t="s">
        <v>15</v>
      </c>
      <c r="S647" s="35"/>
      <c r="T647" s="35"/>
      <c r="U647" s="35"/>
      <c r="V647" s="35"/>
      <c r="W647" s="35"/>
      <c r="X647" s="35"/>
      <c r="Y647" s="36"/>
      <c r="AA647" s="149"/>
    </row>
    <row r="648" spans="2:27" s="5" customFormat="1" ht="30" hidden="1">
      <c r="B648" s="32">
        <f t="shared" si="13"/>
        <v>643</v>
      </c>
      <c r="C648" s="32" t="s">
        <v>4030</v>
      </c>
      <c r="D648" s="32" t="s">
        <v>2765</v>
      </c>
      <c r="E648" s="24" t="s">
        <v>4031</v>
      </c>
      <c r="F648" s="25" t="s">
        <v>4032</v>
      </c>
      <c r="G648" s="90" t="s">
        <v>4033</v>
      </c>
      <c r="H648" s="84">
        <v>32349000</v>
      </c>
      <c r="I648" s="84">
        <v>25879200</v>
      </c>
      <c r="J648" s="84">
        <v>6469800</v>
      </c>
      <c r="K648" s="33">
        <v>45777</v>
      </c>
      <c r="L648" s="34" t="s">
        <v>21</v>
      </c>
      <c r="M648" s="35"/>
      <c r="N648" s="32" t="s">
        <v>22</v>
      </c>
      <c r="O648" s="33">
        <v>45748</v>
      </c>
      <c r="P648" s="33">
        <v>45940</v>
      </c>
      <c r="Q648" s="34" t="s">
        <v>4034</v>
      </c>
      <c r="R648" s="32" t="s">
        <v>15</v>
      </c>
      <c r="S648" s="35"/>
      <c r="T648" s="35"/>
      <c r="U648" s="35"/>
      <c r="V648" s="35"/>
      <c r="W648" s="35"/>
      <c r="X648" s="35"/>
      <c r="Y648" s="36"/>
      <c r="AA648" s="149"/>
    </row>
    <row r="649" spans="2:27" s="5" customFormat="1" ht="45" hidden="1">
      <c r="B649" s="32">
        <f t="shared" si="13"/>
        <v>644</v>
      </c>
      <c r="C649" s="32" t="s">
        <v>4035</v>
      </c>
      <c r="D649" s="32" t="s">
        <v>2765</v>
      </c>
      <c r="E649" s="24" t="s">
        <v>4036</v>
      </c>
      <c r="F649" s="25" t="s">
        <v>4037</v>
      </c>
      <c r="G649" s="90" t="s">
        <v>4038</v>
      </c>
      <c r="H649" s="84">
        <v>27315000</v>
      </c>
      <c r="I649" s="84">
        <v>21852000</v>
      </c>
      <c r="J649" s="84">
        <v>5463000</v>
      </c>
      <c r="K649" s="33">
        <v>45777</v>
      </c>
      <c r="L649" s="34" t="s">
        <v>21</v>
      </c>
      <c r="M649" s="35"/>
      <c r="N649" s="32" t="s">
        <v>22</v>
      </c>
      <c r="O649" s="33">
        <v>45912</v>
      </c>
      <c r="P649" s="33">
        <v>45915</v>
      </c>
      <c r="Q649" s="34" t="s">
        <v>4039</v>
      </c>
      <c r="R649" s="32" t="s">
        <v>15</v>
      </c>
      <c r="S649" s="35"/>
      <c r="T649" s="35"/>
      <c r="U649" s="35"/>
      <c r="V649" s="35"/>
      <c r="W649" s="35"/>
      <c r="X649" s="35"/>
      <c r="Y649" s="36"/>
      <c r="AA649" s="149"/>
    </row>
    <row r="650" spans="2:27" s="5" customFormat="1" ht="45" hidden="1">
      <c r="B650" s="32">
        <f t="shared" si="13"/>
        <v>645</v>
      </c>
      <c r="C650" s="32" t="s">
        <v>4040</v>
      </c>
      <c r="D650" s="32" t="s">
        <v>2765</v>
      </c>
      <c r="E650" s="24" t="s">
        <v>4041</v>
      </c>
      <c r="F650" s="25" t="s">
        <v>4042</v>
      </c>
      <c r="G650" s="90" t="s">
        <v>4043</v>
      </c>
      <c r="H650" s="84">
        <v>26623000</v>
      </c>
      <c r="I650" s="84">
        <v>21298400</v>
      </c>
      <c r="J650" s="84">
        <v>5324600</v>
      </c>
      <c r="K650" s="33">
        <v>45777</v>
      </c>
      <c r="L650" s="34" t="s">
        <v>21</v>
      </c>
      <c r="M650" s="34"/>
      <c r="N650" s="32" t="s">
        <v>22</v>
      </c>
      <c r="O650" s="33" t="s">
        <v>2547</v>
      </c>
      <c r="P650" s="33">
        <v>45930</v>
      </c>
      <c r="Q650" s="34" t="s">
        <v>4044</v>
      </c>
      <c r="R650" s="32" t="s">
        <v>7</v>
      </c>
      <c r="S650" s="50" t="s">
        <v>3756</v>
      </c>
      <c r="T650" s="37">
        <v>45779</v>
      </c>
      <c r="U650" s="37">
        <v>45797</v>
      </c>
      <c r="V650" s="35" t="s">
        <v>4045</v>
      </c>
      <c r="W650" s="35"/>
      <c r="X650" s="35"/>
      <c r="Y650" s="36" t="s">
        <v>1409</v>
      </c>
      <c r="AA650" s="149"/>
    </row>
    <row r="651" spans="2:27" s="5" customFormat="1" ht="30" hidden="1">
      <c r="B651" s="32">
        <f t="shared" si="13"/>
        <v>646</v>
      </c>
      <c r="C651" s="32" t="s">
        <v>4046</v>
      </c>
      <c r="D651" s="32" t="s">
        <v>2765</v>
      </c>
      <c r="E651" s="24" t="s">
        <v>4047</v>
      </c>
      <c r="F651" s="25" t="s">
        <v>4048</v>
      </c>
      <c r="G651" s="90" t="s">
        <v>4049</v>
      </c>
      <c r="H651" s="84">
        <v>17070000</v>
      </c>
      <c r="I651" s="84">
        <v>13656000</v>
      </c>
      <c r="J651" s="84">
        <v>3414000</v>
      </c>
      <c r="K651" s="33">
        <v>45777</v>
      </c>
      <c r="L651" s="34" t="s">
        <v>21</v>
      </c>
      <c r="M651" s="35"/>
      <c r="N651" s="32" t="s">
        <v>22</v>
      </c>
      <c r="O651" s="33">
        <v>45748</v>
      </c>
      <c r="P651" s="33">
        <v>45930</v>
      </c>
      <c r="Q651" s="34" t="s">
        <v>4050</v>
      </c>
      <c r="R651" s="32" t="s">
        <v>18</v>
      </c>
      <c r="S651" s="35"/>
      <c r="T651" s="35"/>
      <c r="U651" s="35"/>
      <c r="V651" s="35"/>
      <c r="W651" s="35"/>
      <c r="X651" s="35"/>
      <c r="Y651" s="36"/>
      <c r="AA651" s="149"/>
    </row>
    <row r="652" spans="2:27" s="5" customFormat="1" ht="60" hidden="1">
      <c r="B652" s="32">
        <f t="shared" si="13"/>
        <v>647</v>
      </c>
      <c r="C652" s="32" t="s">
        <v>4051</v>
      </c>
      <c r="D652" s="32" t="s">
        <v>2765</v>
      </c>
      <c r="E652" s="24" t="s">
        <v>4052</v>
      </c>
      <c r="F652" s="25" t="s">
        <v>4053</v>
      </c>
      <c r="G652" s="90" t="s">
        <v>4054</v>
      </c>
      <c r="H652" s="84">
        <v>17070000</v>
      </c>
      <c r="I652" s="84">
        <v>13656000</v>
      </c>
      <c r="J652" s="84">
        <v>3414000</v>
      </c>
      <c r="K652" s="33">
        <v>45777</v>
      </c>
      <c r="L652" s="34" t="s">
        <v>21</v>
      </c>
      <c r="M652" s="35"/>
      <c r="N652" s="32" t="s">
        <v>22</v>
      </c>
      <c r="O652" s="33" t="s">
        <v>4055</v>
      </c>
      <c r="P652" s="33">
        <v>45930</v>
      </c>
      <c r="Q652" s="34" t="s">
        <v>4056</v>
      </c>
      <c r="R652" s="32" t="s">
        <v>18</v>
      </c>
      <c r="S652" s="35"/>
      <c r="T652" s="35"/>
      <c r="U652" s="35"/>
      <c r="V652" s="35"/>
      <c r="W652" s="35"/>
      <c r="X652" s="35"/>
      <c r="Y652" s="36"/>
      <c r="AA652" s="149"/>
    </row>
    <row r="653" spans="2:27" s="5" customFormat="1" ht="60" hidden="1">
      <c r="B653" s="32">
        <f t="shared" si="13"/>
        <v>648</v>
      </c>
      <c r="C653" s="32" t="s">
        <v>4057</v>
      </c>
      <c r="D653" s="32" t="s">
        <v>2765</v>
      </c>
      <c r="E653" s="24" t="s">
        <v>4058</v>
      </c>
      <c r="F653" s="24" t="s">
        <v>4059</v>
      </c>
      <c r="G653" s="90" t="s">
        <v>4060</v>
      </c>
      <c r="H653" s="84">
        <v>24028000</v>
      </c>
      <c r="I653" s="84">
        <v>19222400</v>
      </c>
      <c r="J653" s="84">
        <v>4805600</v>
      </c>
      <c r="K653" s="47">
        <v>45777</v>
      </c>
      <c r="L653" s="32" t="s">
        <v>21</v>
      </c>
      <c r="M653" s="34"/>
      <c r="N653" s="32" t="s">
        <v>22</v>
      </c>
      <c r="O653" s="47">
        <v>45733</v>
      </c>
      <c r="P653" s="47">
        <v>45927</v>
      </c>
      <c r="Q653" s="32" t="s">
        <v>4061</v>
      </c>
      <c r="R653" s="32" t="s">
        <v>7</v>
      </c>
      <c r="S653" s="50" t="s">
        <v>3756</v>
      </c>
      <c r="T653" s="43">
        <v>45779</v>
      </c>
      <c r="U653" s="43">
        <v>45824</v>
      </c>
      <c r="V653" s="36" t="s">
        <v>4062</v>
      </c>
      <c r="W653" s="43">
        <v>45824</v>
      </c>
      <c r="X653" s="36"/>
      <c r="Y653" s="36" t="s">
        <v>2730</v>
      </c>
      <c r="AA653" s="149"/>
    </row>
    <row r="654" spans="2:27" s="5" customFormat="1" ht="45" hidden="1">
      <c r="B654" s="32">
        <f t="shared" si="13"/>
        <v>649</v>
      </c>
      <c r="C654" s="32" t="s">
        <v>4063</v>
      </c>
      <c r="D654" s="32" t="s">
        <v>2765</v>
      </c>
      <c r="E654" s="24" t="s">
        <v>4064</v>
      </c>
      <c r="F654" s="24" t="s">
        <v>4065</v>
      </c>
      <c r="G654" s="90" t="s">
        <v>4066</v>
      </c>
      <c r="H654" s="84">
        <v>29010000</v>
      </c>
      <c r="I654" s="84">
        <v>23208000</v>
      </c>
      <c r="J654" s="84">
        <v>5802000</v>
      </c>
      <c r="K654" s="47">
        <v>45777</v>
      </c>
      <c r="L654" s="32" t="s">
        <v>21</v>
      </c>
      <c r="M654" s="34"/>
      <c r="N654" s="32" t="s">
        <v>22</v>
      </c>
      <c r="O654" s="47">
        <v>45768</v>
      </c>
      <c r="P654" s="47">
        <v>45905</v>
      </c>
      <c r="Q654" s="32" t="s">
        <v>4067</v>
      </c>
      <c r="R654" s="32" t="s">
        <v>11</v>
      </c>
      <c r="S654" s="50" t="s">
        <v>3756</v>
      </c>
      <c r="T654" s="43">
        <v>45779</v>
      </c>
      <c r="U654" s="43">
        <v>45824</v>
      </c>
      <c r="V654" s="36" t="s">
        <v>4062</v>
      </c>
      <c r="W654" s="43">
        <v>45824</v>
      </c>
      <c r="X654" s="36"/>
      <c r="Y654" s="36" t="s">
        <v>4068</v>
      </c>
      <c r="AA654" s="149"/>
    </row>
    <row r="655" spans="2:27" s="5" customFormat="1" ht="105" hidden="1">
      <c r="B655" s="32">
        <f t="shared" si="13"/>
        <v>650</v>
      </c>
      <c r="C655" s="32" t="s">
        <v>4069</v>
      </c>
      <c r="D655" s="32" t="s">
        <v>2765</v>
      </c>
      <c r="E655" s="24" t="s">
        <v>4070</v>
      </c>
      <c r="F655" s="25" t="s">
        <v>4071</v>
      </c>
      <c r="G655" s="90" t="s">
        <v>4072</v>
      </c>
      <c r="H655" s="84">
        <v>22456000</v>
      </c>
      <c r="I655" s="84">
        <v>17964800</v>
      </c>
      <c r="J655" s="84">
        <v>4491200</v>
      </c>
      <c r="K655" s="33">
        <v>45777</v>
      </c>
      <c r="L655" s="34" t="s">
        <v>21</v>
      </c>
      <c r="M655" s="35"/>
      <c r="N655" s="32" t="s">
        <v>22</v>
      </c>
      <c r="O655" s="33" t="s">
        <v>4073</v>
      </c>
      <c r="P655" s="33">
        <v>45930</v>
      </c>
      <c r="Q655" s="34" t="s">
        <v>4074</v>
      </c>
      <c r="R655" s="32" t="s">
        <v>18</v>
      </c>
      <c r="S655" s="35"/>
      <c r="T655" s="35"/>
      <c r="U655" s="35"/>
      <c r="V655" s="35"/>
      <c r="W655" s="35"/>
      <c r="X655" s="35"/>
      <c r="Y655" s="36"/>
      <c r="AA655" s="149"/>
    </row>
    <row r="656" spans="2:27" s="5" customFormat="1" ht="30" hidden="1">
      <c r="B656" s="32">
        <f t="shared" si="13"/>
        <v>651</v>
      </c>
      <c r="C656" s="32" t="s">
        <v>4075</v>
      </c>
      <c r="D656" s="32" t="s">
        <v>2765</v>
      </c>
      <c r="E656" s="24" t="s">
        <v>4076</v>
      </c>
      <c r="F656" s="25" t="s">
        <v>4077</v>
      </c>
      <c r="G656" s="90" t="s">
        <v>4078</v>
      </c>
      <c r="H656" s="84">
        <v>25933000</v>
      </c>
      <c r="I656" s="84">
        <v>20746400</v>
      </c>
      <c r="J656" s="84">
        <v>5186600</v>
      </c>
      <c r="K656" s="33">
        <v>45777</v>
      </c>
      <c r="L656" s="34" t="s">
        <v>21</v>
      </c>
      <c r="M656" s="35"/>
      <c r="N656" s="32" t="s">
        <v>22</v>
      </c>
      <c r="O656" s="33" t="s">
        <v>4079</v>
      </c>
      <c r="P656" s="33">
        <v>45945</v>
      </c>
      <c r="Q656" s="34" t="s">
        <v>4080</v>
      </c>
      <c r="R656" s="32" t="s">
        <v>18</v>
      </c>
      <c r="S656" s="35"/>
      <c r="T656" s="35"/>
      <c r="U656" s="35"/>
      <c r="V656" s="35"/>
      <c r="W656" s="35"/>
      <c r="X656" s="35"/>
      <c r="Y656" s="36"/>
      <c r="AA656" s="149"/>
    </row>
    <row r="657" spans="2:27" s="5" customFormat="1" ht="60" hidden="1">
      <c r="B657" s="32">
        <f t="shared" si="13"/>
        <v>652</v>
      </c>
      <c r="C657" s="32" t="s">
        <v>4081</v>
      </c>
      <c r="D657" s="32" t="s">
        <v>2765</v>
      </c>
      <c r="E657" s="24" t="s">
        <v>4082</v>
      </c>
      <c r="F657" s="25" t="s">
        <v>4083</v>
      </c>
      <c r="G657" s="90" t="s">
        <v>4084</v>
      </c>
      <c r="H657" s="84">
        <v>21035000</v>
      </c>
      <c r="I657" s="84">
        <v>16828000</v>
      </c>
      <c r="J657" s="84">
        <v>4207000</v>
      </c>
      <c r="K657" s="33">
        <v>45777</v>
      </c>
      <c r="L657" s="34" t="s">
        <v>21</v>
      </c>
      <c r="M657" s="35"/>
      <c r="N657" s="32" t="s">
        <v>22</v>
      </c>
      <c r="O657" s="33">
        <v>45731</v>
      </c>
      <c r="P657" s="33">
        <v>45954</v>
      </c>
      <c r="Q657" s="34" t="s">
        <v>4085</v>
      </c>
      <c r="R657" s="32" t="s">
        <v>18</v>
      </c>
      <c r="S657" s="35"/>
      <c r="T657" s="35"/>
      <c r="U657" s="35"/>
      <c r="V657" s="35"/>
      <c r="W657" s="35"/>
      <c r="X657" s="35"/>
      <c r="Y657" s="36"/>
      <c r="AA657" s="149"/>
    </row>
    <row r="658" spans="2:27" s="5" customFormat="1" ht="75" hidden="1">
      <c r="B658" s="32">
        <f t="shared" si="13"/>
        <v>653</v>
      </c>
      <c r="C658" s="32" t="s">
        <v>4086</v>
      </c>
      <c r="D658" s="32" t="s">
        <v>2765</v>
      </c>
      <c r="E658" s="24" t="s">
        <v>4087</v>
      </c>
      <c r="F658" s="24" t="s">
        <v>4088</v>
      </c>
      <c r="G658" s="90" t="s">
        <v>4089</v>
      </c>
      <c r="H658" s="84">
        <v>18167000</v>
      </c>
      <c r="I658" s="84">
        <v>14533600</v>
      </c>
      <c r="J658" s="84">
        <v>3633400</v>
      </c>
      <c r="K658" s="47">
        <v>45777</v>
      </c>
      <c r="L658" s="32" t="s">
        <v>21</v>
      </c>
      <c r="M658" s="34"/>
      <c r="N658" s="32" t="s">
        <v>22</v>
      </c>
      <c r="O658" s="47">
        <v>45748</v>
      </c>
      <c r="P658" s="47" t="s">
        <v>4090</v>
      </c>
      <c r="Q658" s="32" t="s">
        <v>4091</v>
      </c>
      <c r="R658" s="32" t="s">
        <v>11</v>
      </c>
      <c r="S658" s="50" t="s">
        <v>4092</v>
      </c>
      <c r="T658" s="43">
        <v>45779</v>
      </c>
      <c r="U658" s="43">
        <v>45834</v>
      </c>
      <c r="V658" s="36"/>
      <c r="W658" s="36"/>
      <c r="X658" s="36"/>
      <c r="Y658" s="36" t="s">
        <v>4093</v>
      </c>
      <c r="AA658" s="149"/>
    </row>
    <row r="659" spans="2:27" s="5" customFormat="1" ht="45" hidden="1">
      <c r="B659" s="32">
        <f t="shared" si="13"/>
        <v>654</v>
      </c>
      <c r="C659" s="32" t="s">
        <v>4094</v>
      </c>
      <c r="D659" s="32" t="s">
        <v>2765</v>
      </c>
      <c r="E659" s="24" t="s">
        <v>4095</v>
      </c>
      <c r="F659" s="25" t="s">
        <v>4096</v>
      </c>
      <c r="G659" s="90" t="s">
        <v>4097</v>
      </c>
      <c r="H659" s="84">
        <v>16198000</v>
      </c>
      <c r="I659" s="84">
        <v>12958400</v>
      </c>
      <c r="J659" s="84">
        <v>3239600</v>
      </c>
      <c r="K659" s="33">
        <v>45777</v>
      </c>
      <c r="L659" s="34" t="s">
        <v>21</v>
      </c>
      <c r="M659" s="35"/>
      <c r="N659" s="32" t="s">
        <v>22</v>
      </c>
      <c r="O659" s="33">
        <v>45811</v>
      </c>
      <c r="P659" s="33">
        <v>45943</v>
      </c>
      <c r="Q659" s="34" t="s">
        <v>4098</v>
      </c>
      <c r="R659" s="32" t="s">
        <v>18</v>
      </c>
      <c r="S659" s="35"/>
      <c r="T659" s="35"/>
      <c r="U659" s="35"/>
      <c r="V659" s="35"/>
      <c r="W659" s="35"/>
      <c r="X659" s="35"/>
      <c r="Y659" s="36"/>
      <c r="AA659" s="149"/>
    </row>
    <row r="660" spans="2:27" s="5" customFormat="1" ht="60" hidden="1">
      <c r="B660" s="32">
        <f t="shared" si="13"/>
        <v>655</v>
      </c>
      <c r="C660" s="32" t="s">
        <v>4099</v>
      </c>
      <c r="D660" s="32" t="s">
        <v>2765</v>
      </c>
      <c r="E660" s="24" t="s">
        <v>4100</v>
      </c>
      <c r="F660" s="25" t="s">
        <v>4101</v>
      </c>
      <c r="G660" s="90" t="s">
        <v>4102</v>
      </c>
      <c r="H660" s="84">
        <v>19017000</v>
      </c>
      <c r="I660" s="84">
        <v>15213600</v>
      </c>
      <c r="J660" s="84">
        <v>3803400</v>
      </c>
      <c r="K660" s="33">
        <v>45777</v>
      </c>
      <c r="L660" s="34" t="s">
        <v>23</v>
      </c>
      <c r="M660" s="35"/>
      <c r="N660" s="32" t="s">
        <v>22</v>
      </c>
      <c r="O660" s="33">
        <v>45778</v>
      </c>
      <c r="P660" s="33">
        <v>45960</v>
      </c>
      <c r="Q660" s="34" t="s">
        <v>4103</v>
      </c>
      <c r="R660" s="32" t="s">
        <v>18</v>
      </c>
      <c r="S660" s="35"/>
      <c r="T660" s="35"/>
      <c r="U660" s="35"/>
      <c r="V660" s="35"/>
      <c r="W660" s="35"/>
      <c r="X660" s="35"/>
      <c r="Y660" s="36"/>
      <c r="AA660" s="149"/>
    </row>
    <row r="661" spans="2:27" s="5" customFormat="1" ht="30" hidden="1">
      <c r="B661" s="32">
        <f t="shared" si="13"/>
        <v>656</v>
      </c>
      <c r="C661" s="32" t="s">
        <v>4104</v>
      </c>
      <c r="D661" s="32" t="s">
        <v>2765</v>
      </c>
      <c r="E661" s="24" t="s">
        <v>4105</v>
      </c>
      <c r="F661" s="25">
        <v>9014171932</v>
      </c>
      <c r="G661" s="90" t="s">
        <v>4106</v>
      </c>
      <c r="H661" s="84">
        <v>27360000</v>
      </c>
      <c r="I661" s="84">
        <v>21888000</v>
      </c>
      <c r="J661" s="84">
        <v>5472000</v>
      </c>
      <c r="K661" s="33">
        <v>45777</v>
      </c>
      <c r="L661" s="34" t="s">
        <v>23</v>
      </c>
      <c r="M661" s="35"/>
      <c r="N661" s="32" t="s">
        <v>22</v>
      </c>
      <c r="O661" s="33">
        <v>45673</v>
      </c>
      <c r="P661" s="33">
        <v>45966</v>
      </c>
      <c r="Q661" s="34" t="s">
        <v>4107</v>
      </c>
      <c r="R661" s="32" t="s">
        <v>18</v>
      </c>
      <c r="S661" s="35"/>
      <c r="T661" s="35"/>
      <c r="U661" s="35"/>
      <c r="V661" s="35"/>
      <c r="W661" s="35"/>
      <c r="X661" s="35"/>
      <c r="Y661" s="36"/>
      <c r="AA661" s="149"/>
    </row>
    <row r="662" spans="2:27" s="5" customFormat="1" ht="60" hidden="1">
      <c r="B662" s="32">
        <f t="shared" si="13"/>
        <v>657</v>
      </c>
      <c r="C662" s="32" t="s">
        <v>4108</v>
      </c>
      <c r="D662" s="32" t="s">
        <v>2765</v>
      </c>
      <c r="E662" s="24" t="s">
        <v>4109</v>
      </c>
      <c r="F662" s="25" t="s">
        <v>4110</v>
      </c>
      <c r="G662" s="90" t="s">
        <v>4111</v>
      </c>
      <c r="H662" s="84">
        <v>27315000</v>
      </c>
      <c r="I662" s="84">
        <v>21852000</v>
      </c>
      <c r="J662" s="84">
        <v>5463000</v>
      </c>
      <c r="K662" s="33">
        <v>45777</v>
      </c>
      <c r="L662" s="34" t="s">
        <v>23</v>
      </c>
      <c r="M662" s="34"/>
      <c r="N662" s="32" t="s">
        <v>22</v>
      </c>
      <c r="O662" s="33">
        <v>45705</v>
      </c>
      <c r="P662" s="33">
        <v>45948</v>
      </c>
      <c r="Q662" s="34" t="s">
        <v>4112</v>
      </c>
      <c r="R662" s="32" t="s">
        <v>7</v>
      </c>
      <c r="S662" s="36" t="s">
        <v>4113</v>
      </c>
      <c r="T662" s="35"/>
      <c r="U662" s="37">
        <v>45797</v>
      </c>
      <c r="V662" s="35" t="s">
        <v>4114</v>
      </c>
      <c r="W662" s="35"/>
      <c r="X662" s="35"/>
      <c r="Y662" s="36" t="s">
        <v>1409</v>
      </c>
      <c r="AA662" s="149"/>
    </row>
    <row r="663" spans="2:27" s="5" customFormat="1" ht="45" hidden="1">
      <c r="B663" s="32">
        <f t="shared" si="13"/>
        <v>658</v>
      </c>
      <c r="C663" s="32" t="s">
        <v>4115</v>
      </c>
      <c r="D663" s="32" t="s">
        <v>2765</v>
      </c>
      <c r="E663" s="24" t="s">
        <v>4116</v>
      </c>
      <c r="F663" s="25" t="s">
        <v>4117</v>
      </c>
      <c r="G663" s="90" t="s">
        <v>4118</v>
      </c>
      <c r="H663" s="84">
        <v>35210000</v>
      </c>
      <c r="I663" s="84">
        <v>28168000</v>
      </c>
      <c r="J663" s="84">
        <v>7042000</v>
      </c>
      <c r="K663" s="33">
        <v>45777</v>
      </c>
      <c r="L663" s="34" t="s">
        <v>23</v>
      </c>
      <c r="M663" s="34"/>
      <c r="N663" s="32" t="s">
        <v>22</v>
      </c>
      <c r="O663" s="33">
        <v>45677</v>
      </c>
      <c r="P663" s="33">
        <v>45933</v>
      </c>
      <c r="Q663" s="34" t="s">
        <v>4119</v>
      </c>
      <c r="R663" s="32" t="s">
        <v>7</v>
      </c>
      <c r="S663" s="36" t="s">
        <v>4120</v>
      </c>
      <c r="T663" s="35"/>
      <c r="U663" s="37">
        <v>45797</v>
      </c>
      <c r="V663" s="35" t="s">
        <v>4121</v>
      </c>
      <c r="W663" s="35"/>
      <c r="X663" s="35"/>
      <c r="Y663" s="36" t="s">
        <v>1409</v>
      </c>
      <c r="AA663" s="149"/>
    </row>
    <row r="664" spans="2:27" s="5" customFormat="1" ht="60" hidden="1">
      <c r="B664" s="32">
        <f t="shared" si="13"/>
        <v>659</v>
      </c>
      <c r="C664" s="32" t="s">
        <v>4122</v>
      </c>
      <c r="D664" s="32" t="s">
        <v>2765</v>
      </c>
      <c r="E664" s="24" t="s">
        <v>4123</v>
      </c>
      <c r="F664" s="25" t="s">
        <v>4124</v>
      </c>
      <c r="G664" s="90" t="s">
        <v>4125</v>
      </c>
      <c r="H664" s="84">
        <v>28163000</v>
      </c>
      <c r="I664" s="84">
        <v>22530400</v>
      </c>
      <c r="J664" s="84">
        <v>5632600</v>
      </c>
      <c r="K664" s="33">
        <v>45777</v>
      </c>
      <c r="L664" s="34" t="s">
        <v>23</v>
      </c>
      <c r="M664" s="35"/>
      <c r="N664" s="32" t="s">
        <v>22</v>
      </c>
      <c r="O664" s="33">
        <v>45809</v>
      </c>
      <c r="P664" s="33">
        <v>45931</v>
      </c>
      <c r="Q664" s="34" t="s">
        <v>4126</v>
      </c>
      <c r="R664" s="32" t="s">
        <v>15</v>
      </c>
      <c r="S664" s="35"/>
      <c r="T664" s="35"/>
      <c r="U664" s="35"/>
      <c r="V664" s="35"/>
      <c r="W664" s="35"/>
      <c r="X664" s="35"/>
      <c r="Y664" s="36"/>
      <c r="AA664" s="149"/>
    </row>
    <row r="665" spans="2:27" s="5" customFormat="1" ht="45" hidden="1">
      <c r="B665" s="32">
        <f t="shared" si="13"/>
        <v>660</v>
      </c>
      <c r="C665" s="32" t="s">
        <v>4127</v>
      </c>
      <c r="D665" s="32" t="s">
        <v>2765</v>
      </c>
      <c r="E665" s="24" t="s">
        <v>4128</v>
      </c>
      <c r="F665" s="25" t="s">
        <v>4129</v>
      </c>
      <c r="G665" s="90" t="s">
        <v>4130</v>
      </c>
      <c r="H665" s="84">
        <v>25190000</v>
      </c>
      <c r="I665" s="84">
        <v>20152000</v>
      </c>
      <c r="J665" s="84">
        <v>5038000</v>
      </c>
      <c r="K665" s="33">
        <v>45777</v>
      </c>
      <c r="L665" s="34" t="s">
        <v>23</v>
      </c>
      <c r="M665" s="35"/>
      <c r="N665" s="32" t="s">
        <v>22</v>
      </c>
      <c r="O665" s="33">
        <v>45880</v>
      </c>
      <c r="P665" s="33">
        <v>45975</v>
      </c>
      <c r="Q665" s="34" t="s">
        <v>4131</v>
      </c>
      <c r="R665" s="32" t="s">
        <v>15</v>
      </c>
      <c r="S665" s="35"/>
      <c r="T665" s="35"/>
      <c r="U665" s="35"/>
      <c r="V665" s="35"/>
      <c r="W665" s="35"/>
      <c r="X665" s="35"/>
      <c r="Y665" s="36"/>
      <c r="AA665" s="149"/>
    </row>
    <row r="666" spans="2:27" s="5" customFormat="1" ht="60" hidden="1">
      <c r="B666" s="32">
        <f t="shared" si="13"/>
        <v>661</v>
      </c>
      <c r="C666" s="32" t="s">
        <v>4132</v>
      </c>
      <c r="D666" s="32" t="s">
        <v>2765</v>
      </c>
      <c r="E666" s="24" t="s">
        <v>4133</v>
      </c>
      <c r="F666" s="25" t="s">
        <v>4134</v>
      </c>
      <c r="G666" s="90" t="s">
        <v>4135</v>
      </c>
      <c r="H666" s="84">
        <v>26957000</v>
      </c>
      <c r="I666" s="84">
        <v>21565600</v>
      </c>
      <c r="J666" s="84">
        <v>5391400</v>
      </c>
      <c r="K666" s="33">
        <v>45777</v>
      </c>
      <c r="L666" s="34" t="s">
        <v>23</v>
      </c>
      <c r="M666" s="35"/>
      <c r="N666" s="32" t="s">
        <v>22</v>
      </c>
      <c r="O666" s="33">
        <v>45762</v>
      </c>
      <c r="P666" s="33">
        <v>45945</v>
      </c>
      <c r="Q666" s="34" t="s">
        <v>4136</v>
      </c>
      <c r="R666" s="32" t="s">
        <v>15</v>
      </c>
      <c r="S666" s="35"/>
      <c r="T666" s="35"/>
      <c r="U666" s="35"/>
      <c r="V666" s="35"/>
      <c r="W666" s="35"/>
      <c r="X666" s="35"/>
      <c r="Y666" s="36"/>
      <c r="AA666" s="149"/>
    </row>
    <row r="667" spans="2:27" s="5" customFormat="1" ht="60" hidden="1">
      <c r="B667" s="32">
        <f t="shared" si="13"/>
        <v>662</v>
      </c>
      <c r="C667" s="32" t="s">
        <v>4137</v>
      </c>
      <c r="D667" s="32" t="s">
        <v>2765</v>
      </c>
      <c r="E667" s="24" t="s">
        <v>4138</v>
      </c>
      <c r="F667" s="25" t="s">
        <v>4139</v>
      </c>
      <c r="G667" s="90" t="s">
        <v>4140</v>
      </c>
      <c r="H667" s="84">
        <v>20050000</v>
      </c>
      <c r="I667" s="84">
        <v>16040000</v>
      </c>
      <c r="J667" s="84">
        <v>4010000</v>
      </c>
      <c r="K667" s="33">
        <v>45777</v>
      </c>
      <c r="L667" s="34" t="s">
        <v>23</v>
      </c>
      <c r="M667" s="34"/>
      <c r="N667" s="32" t="s">
        <v>22</v>
      </c>
      <c r="O667" s="33">
        <v>45797</v>
      </c>
      <c r="P667" s="33">
        <v>45981</v>
      </c>
      <c r="Q667" s="34" t="s">
        <v>4141</v>
      </c>
      <c r="R667" s="32" t="s">
        <v>18</v>
      </c>
      <c r="S667" s="35"/>
      <c r="T667" s="35"/>
      <c r="U667" s="35"/>
      <c r="V667" s="35"/>
      <c r="W667" s="35"/>
      <c r="X667" s="35"/>
      <c r="Y667" s="36"/>
      <c r="AA667" s="149"/>
    </row>
    <row r="668" spans="2:27" s="5" customFormat="1" ht="45" hidden="1">
      <c r="B668" s="32">
        <f t="shared" si="13"/>
        <v>663</v>
      </c>
      <c r="C668" s="32" t="s">
        <v>4142</v>
      </c>
      <c r="D668" s="32" t="s">
        <v>2765</v>
      </c>
      <c r="E668" s="24" t="s">
        <v>4143</v>
      </c>
      <c r="F668" s="25" t="s">
        <v>4144</v>
      </c>
      <c r="G668" s="90" t="s">
        <v>4145</v>
      </c>
      <c r="H668" s="84">
        <v>18587000</v>
      </c>
      <c r="I668" s="84">
        <v>14869600</v>
      </c>
      <c r="J668" s="84">
        <v>3717400</v>
      </c>
      <c r="K668" s="33">
        <v>45777</v>
      </c>
      <c r="L668" s="34" t="s">
        <v>23</v>
      </c>
      <c r="M668" s="35"/>
      <c r="N668" s="32" t="s">
        <v>22</v>
      </c>
      <c r="O668" s="33">
        <v>45667</v>
      </c>
      <c r="P668" s="33">
        <v>45981</v>
      </c>
      <c r="Q668" s="34" t="s">
        <v>4146</v>
      </c>
      <c r="R668" s="32" t="s">
        <v>18</v>
      </c>
      <c r="S668" s="35"/>
      <c r="T668" s="35"/>
      <c r="U668" s="35"/>
      <c r="V668" s="35"/>
      <c r="W668" s="35"/>
      <c r="X668" s="35"/>
      <c r="Y668" s="36"/>
      <c r="AA668" s="149"/>
    </row>
    <row r="669" spans="2:27" s="5" customFormat="1" ht="150" hidden="1">
      <c r="B669" s="32">
        <f t="shared" si="13"/>
        <v>664</v>
      </c>
      <c r="C669" s="32" t="s">
        <v>4147</v>
      </c>
      <c r="D669" s="32" t="s">
        <v>2765</v>
      </c>
      <c r="E669" s="24" t="s">
        <v>4148</v>
      </c>
      <c r="F669" s="25" t="s">
        <v>4149</v>
      </c>
      <c r="G669" s="90" t="s">
        <v>4150</v>
      </c>
      <c r="H669" s="84">
        <v>19147000</v>
      </c>
      <c r="I669" s="84">
        <v>15317600</v>
      </c>
      <c r="J669" s="84">
        <v>3829400</v>
      </c>
      <c r="K669" s="33">
        <v>45777</v>
      </c>
      <c r="L669" s="34" t="s">
        <v>23</v>
      </c>
      <c r="M669" s="35"/>
      <c r="N669" s="32" t="s">
        <v>22</v>
      </c>
      <c r="O669" s="33">
        <v>45740</v>
      </c>
      <c r="P669" s="33">
        <v>45975</v>
      </c>
      <c r="Q669" s="34" t="s">
        <v>4151</v>
      </c>
      <c r="R669" s="32" t="s">
        <v>18</v>
      </c>
      <c r="S669" s="35"/>
      <c r="T669" s="35"/>
      <c r="U669" s="35"/>
      <c r="V669" s="35"/>
      <c r="W669" s="35"/>
      <c r="X669" s="35"/>
      <c r="Y669" s="36"/>
      <c r="AA669" s="149"/>
    </row>
    <row r="670" spans="2:27" s="5" customFormat="1" ht="60" hidden="1">
      <c r="B670" s="32">
        <f t="shared" si="13"/>
        <v>665</v>
      </c>
      <c r="C670" s="32" t="s">
        <v>4152</v>
      </c>
      <c r="D670" s="32" t="s">
        <v>2765</v>
      </c>
      <c r="E670" s="24" t="s">
        <v>4153</v>
      </c>
      <c r="F670" s="25" t="s">
        <v>4154</v>
      </c>
      <c r="G670" s="90" t="s">
        <v>4155</v>
      </c>
      <c r="H670" s="84">
        <v>29010000</v>
      </c>
      <c r="I670" s="84">
        <v>23208000</v>
      </c>
      <c r="J670" s="84">
        <v>5802000</v>
      </c>
      <c r="K670" s="33">
        <v>45777</v>
      </c>
      <c r="L670" s="34" t="s">
        <v>23</v>
      </c>
      <c r="M670" s="35"/>
      <c r="N670" s="32" t="s">
        <v>22</v>
      </c>
      <c r="O670" s="33">
        <v>45800</v>
      </c>
      <c r="P670" s="33">
        <v>45972</v>
      </c>
      <c r="Q670" s="34" t="s">
        <v>4156</v>
      </c>
      <c r="R670" s="32" t="s">
        <v>15</v>
      </c>
      <c r="S670" s="35"/>
      <c r="T670" s="35"/>
      <c r="U670" s="35"/>
      <c r="V670" s="35"/>
      <c r="W670" s="35"/>
      <c r="X670" s="35"/>
      <c r="Y670" s="36"/>
      <c r="AA670" s="149"/>
    </row>
    <row r="671" spans="2:27" s="5" customFormat="1" ht="82.5" hidden="1" customHeight="1">
      <c r="B671" s="32">
        <f t="shared" si="13"/>
        <v>666</v>
      </c>
      <c r="C671" s="32" t="s">
        <v>4157</v>
      </c>
      <c r="D671" s="32" t="s">
        <v>2765</v>
      </c>
      <c r="E671" s="24" t="s">
        <v>4158</v>
      </c>
      <c r="F671" s="24" t="s">
        <v>4159</v>
      </c>
      <c r="G671" s="90" t="s">
        <v>4160</v>
      </c>
      <c r="H671" s="84">
        <v>18162000</v>
      </c>
      <c r="I671" s="84">
        <v>14529600</v>
      </c>
      <c r="J671" s="84">
        <v>3632400</v>
      </c>
      <c r="K671" s="47">
        <v>45777</v>
      </c>
      <c r="L671" s="32" t="s">
        <v>23</v>
      </c>
      <c r="M671" s="34"/>
      <c r="N671" s="207" t="s">
        <v>22</v>
      </c>
      <c r="O671" s="47">
        <v>45778</v>
      </c>
      <c r="P671" s="47">
        <v>45981</v>
      </c>
      <c r="Q671" s="32" t="s">
        <v>4161</v>
      </c>
      <c r="R671" s="32" t="s">
        <v>18</v>
      </c>
      <c r="S671" s="36" t="s">
        <v>4162</v>
      </c>
      <c r="T671" s="43">
        <v>45834</v>
      </c>
      <c r="U671" s="36" t="s">
        <v>4163</v>
      </c>
      <c r="V671" s="36"/>
      <c r="W671" s="36"/>
      <c r="X671" s="36"/>
      <c r="Y671" s="36" t="s">
        <v>4164</v>
      </c>
      <c r="AA671" s="149"/>
    </row>
    <row r="672" spans="2:27" s="5" customFormat="1" ht="45" hidden="1">
      <c r="B672" s="32">
        <f t="shared" si="13"/>
        <v>667</v>
      </c>
      <c r="C672" s="32" t="s">
        <v>4165</v>
      </c>
      <c r="D672" s="32" t="s">
        <v>2765</v>
      </c>
      <c r="E672" s="24" t="s">
        <v>4166</v>
      </c>
      <c r="F672" s="25" t="s">
        <v>4167</v>
      </c>
      <c r="G672" s="90" t="s">
        <v>4168</v>
      </c>
      <c r="H672" s="84">
        <v>29126000</v>
      </c>
      <c r="I672" s="84">
        <v>23300800</v>
      </c>
      <c r="J672" s="84">
        <v>5825200</v>
      </c>
      <c r="K672" s="33">
        <v>45777</v>
      </c>
      <c r="L672" s="34" t="s">
        <v>23</v>
      </c>
      <c r="M672" s="35"/>
      <c r="N672" s="32" t="s">
        <v>22</v>
      </c>
      <c r="O672" s="33">
        <v>45762</v>
      </c>
      <c r="P672" s="33">
        <v>45976</v>
      </c>
      <c r="Q672" s="34" t="s">
        <v>4169</v>
      </c>
      <c r="R672" s="32" t="s">
        <v>18</v>
      </c>
      <c r="S672" s="35"/>
      <c r="T672" s="35"/>
      <c r="U672" s="35"/>
      <c r="V672" s="35"/>
      <c r="W672" s="35"/>
      <c r="X672" s="35"/>
      <c r="Y672" s="36"/>
      <c r="AA672" s="149"/>
    </row>
    <row r="673" spans="2:27" s="5" customFormat="1" ht="120" hidden="1">
      <c r="B673" s="32">
        <f t="shared" si="13"/>
        <v>668</v>
      </c>
      <c r="C673" s="32" t="s">
        <v>4170</v>
      </c>
      <c r="D673" s="32" t="s">
        <v>2765</v>
      </c>
      <c r="E673" s="24" t="s">
        <v>4171</v>
      </c>
      <c r="F673" s="25">
        <v>9006105296</v>
      </c>
      <c r="G673" s="90" t="s">
        <v>4172</v>
      </c>
      <c r="H673" s="84">
        <v>18878000</v>
      </c>
      <c r="I673" s="84">
        <v>15102400</v>
      </c>
      <c r="J673" s="84">
        <v>3775600</v>
      </c>
      <c r="K673" s="33">
        <v>45777</v>
      </c>
      <c r="L673" s="34" t="s">
        <v>23</v>
      </c>
      <c r="M673" s="35"/>
      <c r="N673" s="32" t="s">
        <v>22</v>
      </c>
      <c r="O673" s="33">
        <v>45748</v>
      </c>
      <c r="P673" s="33">
        <v>45981</v>
      </c>
      <c r="Q673" s="34" t="s">
        <v>4173</v>
      </c>
      <c r="R673" s="32" t="s">
        <v>18</v>
      </c>
      <c r="S673" s="35"/>
      <c r="T673" s="35"/>
      <c r="U673" s="35"/>
      <c r="V673" s="35"/>
      <c r="W673" s="35"/>
      <c r="X673" s="35"/>
      <c r="Y673" s="36"/>
      <c r="AA673" s="149"/>
    </row>
    <row r="674" spans="2:27" s="5" customFormat="1" ht="135" hidden="1">
      <c r="B674" s="32">
        <f t="shared" si="13"/>
        <v>669</v>
      </c>
      <c r="C674" s="32" t="s">
        <v>4174</v>
      </c>
      <c r="D674" s="32" t="s">
        <v>87</v>
      </c>
      <c r="E674" s="24" t="s">
        <v>4175</v>
      </c>
      <c r="F674" s="25" t="s">
        <v>4176</v>
      </c>
      <c r="G674" s="90" t="s">
        <v>4177</v>
      </c>
      <c r="H674" s="84">
        <v>31053000</v>
      </c>
      <c r="I674" s="84">
        <v>24842400</v>
      </c>
      <c r="J674" s="84">
        <v>6210600</v>
      </c>
      <c r="K674" s="33">
        <v>45779</v>
      </c>
      <c r="L674" s="34" t="s">
        <v>27</v>
      </c>
      <c r="M674" s="34"/>
      <c r="N674" s="32" t="s">
        <v>22</v>
      </c>
      <c r="O674" s="218">
        <v>45744</v>
      </c>
      <c r="P674" s="218">
        <v>45831</v>
      </c>
      <c r="Q674" s="219" t="s">
        <v>4178</v>
      </c>
      <c r="R674" s="32" t="s">
        <v>18</v>
      </c>
      <c r="S674" s="93" t="s">
        <v>4179</v>
      </c>
      <c r="T674" s="94">
        <v>45782</v>
      </c>
      <c r="U674" s="37">
        <v>45798</v>
      </c>
      <c r="V674" s="35"/>
      <c r="W674" s="35"/>
      <c r="X674" s="36"/>
      <c r="Y674" s="36" t="s">
        <v>2786</v>
      </c>
      <c r="AA674" s="149"/>
    </row>
    <row r="675" spans="2:27" s="5" customFormat="1" ht="165" hidden="1">
      <c r="B675" s="32">
        <f t="shared" si="13"/>
        <v>670</v>
      </c>
      <c r="C675" s="32" t="s">
        <v>4180</v>
      </c>
      <c r="D675" s="32" t="s">
        <v>87</v>
      </c>
      <c r="E675" s="24" t="s">
        <v>4181</v>
      </c>
      <c r="F675" s="25" t="s">
        <v>4182</v>
      </c>
      <c r="G675" s="90" t="s">
        <v>4183</v>
      </c>
      <c r="H675" s="84">
        <v>19753000</v>
      </c>
      <c r="I675" s="84">
        <v>15802400</v>
      </c>
      <c r="J675" s="84">
        <v>3950600</v>
      </c>
      <c r="K675" s="33">
        <v>45779</v>
      </c>
      <c r="L675" s="34" t="s">
        <v>27</v>
      </c>
      <c r="M675" s="34"/>
      <c r="N675" s="32" t="s">
        <v>22</v>
      </c>
      <c r="O675" s="96">
        <v>45744</v>
      </c>
      <c r="P675" s="96">
        <v>45815</v>
      </c>
      <c r="Q675" s="99" t="s">
        <v>4184</v>
      </c>
      <c r="R675" s="32" t="s">
        <v>7</v>
      </c>
      <c r="S675" s="101" t="s">
        <v>4185</v>
      </c>
      <c r="T675" s="94">
        <v>45782</v>
      </c>
      <c r="U675" s="37">
        <v>45790</v>
      </c>
      <c r="V675" s="35"/>
      <c r="W675" s="35"/>
      <c r="X675" s="37" t="s">
        <v>1491</v>
      </c>
      <c r="Y675" s="36" t="s">
        <v>1074</v>
      </c>
      <c r="AA675" s="149"/>
    </row>
    <row r="676" spans="2:27" s="5" customFormat="1" hidden="1">
      <c r="B676" s="32">
        <f t="shared" si="13"/>
        <v>671</v>
      </c>
      <c r="C676" s="32" t="s">
        <v>4186</v>
      </c>
      <c r="D676" s="32" t="s">
        <v>87</v>
      </c>
      <c r="E676" s="24" t="s">
        <v>4187</v>
      </c>
      <c r="F676" s="25" t="s">
        <v>4188</v>
      </c>
      <c r="G676" s="90" t="s">
        <v>4189</v>
      </c>
      <c r="H676" s="84">
        <v>21140000</v>
      </c>
      <c r="I676" s="84">
        <v>16912000</v>
      </c>
      <c r="J676" s="84">
        <v>4228000</v>
      </c>
      <c r="K676" s="33">
        <v>45779</v>
      </c>
      <c r="L676" s="34" t="s">
        <v>27</v>
      </c>
      <c r="M676" s="34"/>
      <c r="N676" s="32" t="s">
        <v>22</v>
      </c>
      <c r="O676" s="96">
        <v>45748</v>
      </c>
      <c r="P676" s="96">
        <v>45808</v>
      </c>
      <c r="Q676" s="97" t="s">
        <v>4190</v>
      </c>
      <c r="R676" s="32" t="s">
        <v>7</v>
      </c>
      <c r="S676" s="35" t="s">
        <v>2498</v>
      </c>
      <c r="T676" s="94">
        <v>45782</v>
      </c>
      <c r="U676" s="94"/>
      <c r="V676" s="35"/>
      <c r="W676" s="35"/>
      <c r="X676" s="36"/>
      <c r="Y676" s="36"/>
      <c r="AA676" s="149"/>
    </row>
    <row r="677" spans="2:27" s="5" customFormat="1" ht="105" hidden="1">
      <c r="B677" s="32">
        <f t="shared" si="13"/>
        <v>672</v>
      </c>
      <c r="C677" s="32" t="s">
        <v>4191</v>
      </c>
      <c r="D677" s="32" t="s">
        <v>87</v>
      </c>
      <c r="E677" s="24" t="s">
        <v>4192</v>
      </c>
      <c r="F677" s="25" t="s">
        <v>4193</v>
      </c>
      <c r="G677" s="90" t="s">
        <v>4194</v>
      </c>
      <c r="H677" s="84">
        <v>13134000</v>
      </c>
      <c r="I677" s="84">
        <v>10507200</v>
      </c>
      <c r="J677" s="84">
        <v>2626800</v>
      </c>
      <c r="K677" s="33">
        <v>45779</v>
      </c>
      <c r="L677" s="34" t="s">
        <v>27</v>
      </c>
      <c r="M677" s="34"/>
      <c r="N677" s="32" t="s">
        <v>22</v>
      </c>
      <c r="O677" s="96">
        <v>45692</v>
      </c>
      <c r="P677" s="303">
        <v>45781</v>
      </c>
      <c r="Q677" s="97" t="s">
        <v>4195</v>
      </c>
      <c r="R677" s="32" t="s">
        <v>7</v>
      </c>
      <c r="S677" s="101" t="s">
        <v>4196</v>
      </c>
      <c r="T677" s="37">
        <v>45782</v>
      </c>
      <c r="U677" s="35"/>
      <c r="V677" s="35"/>
      <c r="W677" s="35"/>
      <c r="X677" s="36" t="s">
        <v>4197</v>
      </c>
      <c r="Y677" s="36"/>
      <c r="AA677" s="149"/>
    </row>
    <row r="678" spans="2:27" s="5" customFormat="1" ht="75" hidden="1">
      <c r="B678" s="32">
        <f t="shared" si="13"/>
        <v>673</v>
      </c>
      <c r="C678" s="32" t="s">
        <v>4198</v>
      </c>
      <c r="D678" s="32" t="s">
        <v>87</v>
      </c>
      <c r="E678" s="24" t="s">
        <v>4199</v>
      </c>
      <c r="F678" s="25" t="s">
        <v>4200</v>
      </c>
      <c r="G678" s="90" t="s">
        <v>4201</v>
      </c>
      <c r="H678" s="84">
        <v>18714000</v>
      </c>
      <c r="I678" s="84">
        <v>14971200</v>
      </c>
      <c r="J678" s="84">
        <v>3742800</v>
      </c>
      <c r="K678" s="33">
        <v>45779</v>
      </c>
      <c r="L678" s="34" t="s">
        <v>27</v>
      </c>
      <c r="M678" s="35"/>
      <c r="N678" s="32" t="s">
        <v>22</v>
      </c>
      <c r="O678" s="96">
        <v>45744</v>
      </c>
      <c r="P678" s="96">
        <v>45794</v>
      </c>
      <c r="Q678" s="99" t="s">
        <v>4202</v>
      </c>
      <c r="R678" s="32" t="s">
        <v>7</v>
      </c>
      <c r="S678" s="101" t="s">
        <v>4203</v>
      </c>
      <c r="T678" s="37">
        <v>45782</v>
      </c>
      <c r="U678" s="37">
        <v>45786</v>
      </c>
      <c r="V678" s="35"/>
      <c r="W678" s="35"/>
      <c r="X678" s="36"/>
      <c r="Y678" s="36"/>
      <c r="AA678" s="149"/>
    </row>
    <row r="679" spans="2:27" s="5" customFormat="1" ht="45" hidden="1">
      <c r="B679" s="32">
        <f t="shared" si="13"/>
        <v>674</v>
      </c>
      <c r="C679" s="32" t="s">
        <v>4204</v>
      </c>
      <c r="D679" s="32" t="s">
        <v>87</v>
      </c>
      <c r="E679" s="24" t="s">
        <v>4205</v>
      </c>
      <c r="F679" s="25" t="s">
        <v>4206</v>
      </c>
      <c r="G679" s="90" t="s">
        <v>4207</v>
      </c>
      <c r="H679" s="84">
        <v>20125000</v>
      </c>
      <c r="I679" s="84">
        <v>16100000</v>
      </c>
      <c r="J679" s="84">
        <v>4025000</v>
      </c>
      <c r="K679" s="33">
        <v>45779</v>
      </c>
      <c r="L679" s="34" t="s">
        <v>27</v>
      </c>
      <c r="M679" s="34"/>
      <c r="N679" s="32" t="s">
        <v>22</v>
      </c>
      <c r="O679" s="96">
        <v>45744</v>
      </c>
      <c r="P679" s="96">
        <v>45838</v>
      </c>
      <c r="Q679" s="34" t="s">
        <v>4208</v>
      </c>
      <c r="R679" s="32" t="s">
        <v>7</v>
      </c>
      <c r="S679" s="98"/>
      <c r="T679" s="37">
        <v>45782</v>
      </c>
      <c r="U679" s="37"/>
      <c r="V679" s="35"/>
      <c r="W679" s="35"/>
      <c r="X679" s="36"/>
      <c r="Y679" s="36"/>
      <c r="AA679" s="149"/>
    </row>
    <row r="680" spans="2:27" s="5" customFormat="1" ht="45" hidden="1">
      <c r="B680" s="32">
        <f t="shared" si="13"/>
        <v>675</v>
      </c>
      <c r="C680" s="32" t="s">
        <v>4209</v>
      </c>
      <c r="D680" s="32" t="s">
        <v>87</v>
      </c>
      <c r="E680" s="24" t="s">
        <v>4210</v>
      </c>
      <c r="F680" s="25" t="s">
        <v>4211</v>
      </c>
      <c r="G680" s="90" t="s">
        <v>4212</v>
      </c>
      <c r="H680" s="84">
        <v>19250000</v>
      </c>
      <c r="I680" s="84">
        <v>15400000</v>
      </c>
      <c r="J680" s="84">
        <v>3850000</v>
      </c>
      <c r="K680" s="33">
        <v>45779</v>
      </c>
      <c r="L680" s="34" t="s">
        <v>27</v>
      </c>
      <c r="M680" s="34"/>
      <c r="N680" s="32" t="s">
        <v>22</v>
      </c>
      <c r="O680" s="96">
        <v>45791</v>
      </c>
      <c r="P680" s="96">
        <v>45827</v>
      </c>
      <c r="Q680" s="97" t="s">
        <v>4213</v>
      </c>
      <c r="R680" s="32" t="s">
        <v>7</v>
      </c>
      <c r="S680" s="98"/>
      <c r="T680" s="37">
        <v>45782</v>
      </c>
      <c r="U680" s="37"/>
      <c r="V680" s="35"/>
      <c r="W680" s="35"/>
      <c r="X680" s="36"/>
      <c r="Y680" s="36"/>
      <c r="AA680" s="149"/>
    </row>
    <row r="681" spans="2:27" s="5" customFormat="1" ht="30" hidden="1">
      <c r="B681" s="32">
        <f t="shared" si="13"/>
        <v>676</v>
      </c>
      <c r="C681" s="32" t="s">
        <v>4214</v>
      </c>
      <c r="D681" s="32" t="s">
        <v>87</v>
      </c>
      <c r="E681" s="24" t="s">
        <v>4215</v>
      </c>
      <c r="F681" s="25" t="s">
        <v>4216</v>
      </c>
      <c r="G681" s="90" t="s">
        <v>4217</v>
      </c>
      <c r="H681" s="84">
        <v>19685000</v>
      </c>
      <c r="I681" s="84">
        <v>15748000</v>
      </c>
      <c r="J681" s="84">
        <v>3937000</v>
      </c>
      <c r="K681" s="33">
        <v>45779</v>
      </c>
      <c r="L681" s="34" t="s">
        <v>27</v>
      </c>
      <c r="M681" s="34"/>
      <c r="N681" s="32" t="s">
        <v>22</v>
      </c>
      <c r="O681" s="96">
        <v>45754</v>
      </c>
      <c r="P681" s="96">
        <v>45824</v>
      </c>
      <c r="Q681" s="97" t="s">
        <v>4218</v>
      </c>
      <c r="R681" s="32" t="s">
        <v>7</v>
      </c>
      <c r="S681" s="98" t="s">
        <v>2498</v>
      </c>
      <c r="T681" s="37">
        <v>45782</v>
      </c>
      <c r="U681" s="35"/>
      <c r="V681" s="35"/>
      <c r="W681" s="35"/>
      <c r="X681" s="36"/>
      <c r="Y681" s="36"/>
      <c r="AA681" s="149"/>
    </row>
    <row r="682" spans="2:27" s="5" customFormat="1" ht="60" hidden="1">
      <c r="B682" s="32">
        <f t="shared" si="13"/>
        <v>677</v>
      </c>
      <c r="C682" s="32" t="s">
        <v>4219</v>
      </c>
      <c r="D682" s="32" t="s">
        <v>87</v>
      </c>
      <c r="E682" s="24" t="s">
        <v>4220</v>
      </c>
      <c r="F682" s="25" t="s">
        <v>4221</v>
      </c>
      <c r="G682" s="90" t="s">
        <v>4222</v>
      </c>
      <c r="H682" s="84">
        <v>25358000</v>
      </c>
      <c r="I682" s="84">
        <v>20286400</v>
      </c>
      <c r="J682" s="84">
        <v>5071600</v>
      </c>
      <c r="K682" s="33">
        <v>45779</v>
      </c>
      <c r="L682" s="34" t="s">
        <v>27</v>
      </c>
      <c r="M682" s="34"/>
      <c r="N682" s="32" t="s">
        <v>22</v>
      </c>
      <c r="O682" s="96">
        <v>45744</v>
      </c>
      <c r="P682" s="96">
        <v>46203</v>
      </c>
      <c r="Q682" s="97" t="s">
        <v>4223</v>
      </c>
      <c r="R682" s="32" t="s">
        <v>7</v>
      </c>
      <c r="S682" s="98"/>
      <c r="T682" s="37">
        <v>45782</v>
      </c>
      <c r="U682" s="37"/>
      <c r="V682" s="35"/>
      <c r="W682" s="35"/>
      <c r="X682" s="36"/>
      <c r="Y682" s="36"/>
      <c r="AA682" s="149"/>
    </row>
    <row r="683" spans="2:27" s="5" customFormat="1" hidden="1">
      <c r="B683" s="32">
        <f t="shared" si="13"/>
        <v>678</v>
      </c>
      <c r="C683" s="32" t="s">
        <v>4224</v>
      </c>
      <c r="D683" s="32" t="s">
        <v>2765</v>
      </c>
      <c r="E683" s="24" t="s">
        <v>4225</v>
      </c>
      <c r="F683" s="25" t="s">
        <v>4226</v>
      </c>
      <c r="G683" s="90" t="s">
        <v>4227</v>
      </c>
      <c r="H683" s="84">
        <v>37520000</v>
      </c>
      <c r="I683" s="84">
        <v>30016000</v>
      </c>
      <c r="J683" s="84">
        <v>7504000</v>
      </c>
      <c r="K683" s="33">
        <v>45779</v>
      </c>
      <c r="L683" s="34" t="s">
        <v>27</v>
      </c>
      <c r="M683" s="34"/>
      <c r="N683" s="32" t="s">
        <v>22</v>
      </c>
      <c r="O683" s="96">
        <v>45762</v>
      </c>
      <c r="P683" s="96">
        <v>45860</v>
      </c>
      <c r="Q683" s="97" t="s">
        <v>4228</v>
      </c>
      <c r="R683" s="32" t="s">
        <v>7</v>
      </c>
      <c r="S683" s="98"/>
      <c r="T683" s="37">
        <v>45782</v>
      </c>
      <c r="U683" s="35"/>
      <c r="V683" s="35"/>
      <c r="W683" s="35"/>
      <c r="X683" s="36"/>
      <c r="Y683" s="36"/>
      <c r="AA683" s="149"/>
    </row>
    <row r="684" spans="2:27" s="5" customFormat="1" ht="90" hidden="1">
      <c r="B684" s="32">
        <f t="shared" si="13"/>
        <v>679</v>
      </c>
      <c r="C684" s="32" t="s">
        <v>4229</v>
      </c>
      <c r="D684" s="32" t="s">
        <v>2765</v>
      </c>
      <c r="E684" s="24" t="s">
        <v>4230</v>
      </c>
      <c r="F684" s="25" t="s">
        <v>4231</v>
      </c>
      <c r="G684" s="90" t="s">
        <v>4232</v>
      </c>
      <c r="H684" s="84">
        <v>17005000</v>
      </c>
      <c r="I684" s="84">
        <v>13604000</v>
      </c>
      <c r="J684" s="84">
        <v>3401000</v>
      </c>
      <c r="K684" s="33">
        <v>45779</v>
      </c>
      <c r="L684" s="34" t="s">
        <v>27</v>
      </c>
      <c r="M684" s="35"/>
      <c r="N684" s="32" t="s">
        <v>22</v>
      </c>
      <c r="O684" s="96">
        <v>45762</v>
      </c>
      <c r="P684" s="96">
        <v>45869</v>
      </c>
      <c r="Q684" s="99" t="s">
        <v>4233</v>
      </c>
      <c r="R684" s="32" t="s">
        <v>15</v>
      </c>
      <c r="S684" s="98" t="s">
        <v>2498</v>
      </c>
      <c r="T684" s="37">
        <v>45782</v>
      </c>
      <c r="U684" s="35"/>
      <c r="V684" s="35"/>
      <c r="W684" s="35"/>
      <c r="X684" s="36"/>
      <c r="Y684" s="36"/>
      <c r="AA684" s="149"/>
    </row>
    <row r="685" spans="2:27" s="5" customFormat="1" ht="75" hidden="1">
      <c r="B685" s="32">
        <f t="shared" si="13"/>
        <v>680</v>
      </c>
      <c r="C685" s="32" t="s">
        <v>4234</v>
      </c>
      <c r="D685" s="32" t="s">
        <v>2765</v>
      </c>
      <c r="E685" s="24" t="s">
        <v>4235</v>
      </c>
      <c r="F685" s="25" t="s">
        <v>4236</v>
      </c>
      <c r="G685" s="90" t="s">
        <v>4237</v>
      </c>
      <c r="H685" s="84">
        <v>20335000</v>
      </c>
      <c r="I685" s="84">
        <v>16268000</v>
      </c>
      <c r="J685" s="84">
        <v>4067000</v>
      </c>
      <c r="K685" s="33">
        <v>45779</v>
      </c>
      <c r="L685" s="34" t="s">
        <v>27</v>
      </c>
      <c r="M685" s="34"/>
      <c r="N685" s="32" t="s">
        <v>22</v>
      </c>
      <c r="O685" s="96">
        <v>45762</v>
      </c>
      <c r="P685" s="96">
        <v>45869</v>
      </c>
      <c r="Q685" s="97" t="s">
        <v>4238</v>
      </c>
      <c r="R685" s="32" t="s">
        <v>7</v>
      </c>
      <c r="S685" s="98" t="s">
        <v>2498</v>
      </c>
      <c r="T685" s="37">
        <v>45782</v>
      </c>
      <c r="U685" s="35"/>
      <c r="V685" s="35"/>
      <c r="W685" s="35"/>
      <c r="X685" s="36"/>
      <c r="Y685" s="36"/>
      <c r="AA685" s="149"/>
    </row>
    <row r="686" spans="2:27" s="5" customFormat="1" ht="210" hidden="1">
      <c r="B686" s="32">
        <f t="shared" si="13"/>
        <v>681</v>
      </c>
      <c r="C686" s="32" t="s">
        <v>4239</v>
      </c>
      <c r="D686" s="32" t="s">
        <v>2765</v>
      </c>
      <c r="E686" s="24" t="s">
        <v>4240</v>
      </c>
      <c r="F686" s="25" t="s">
        <v>4241</v>
      </c>
      <c r="G686" s="90" t="s">
        <v>4242</v>
      </c>
      <c r="H686" s="84">
        <v>22168000</v>
      </c>
      <c r="I686" s="84">
        <v>17734400</v>
      </c>
      <c r="J686" s="84">
        <v>4433600</v>
      </c>
      <c r="K686" s="33">
        <v>45779</v>
      </c>
      <c r="L686" s="34" t="s">
        <v>27</v>
      </c>
      <c r="M686" s="34"/>
      <c r="N686" s="32" t="s">
        <v>22</v>
      </c>
      <c r="O686" s="96">
        <v>45762</v>
      </c>
      <c r="P686" s="96">
        <v>45841</v>
      </c>
      <c r="Q686" s="99" t="s">
        <v>4243</v>
      </c>
      <c r="R686" s="32" t="s">
        <v>7</v>
      </c>
      <c r="S686" s="101" t="s">
        <v>4244</v>
      </c>
      <c r="T686" s="37">
        <v>45782</v>
      </c>
      <c r="U686" s="35"/>
      <c r="V686" s="35"/>
      <c r="W686" s="35"/>
      <c r="X686" s="36"/>
      <c r="Y686" s="36" t="s">
        <v>1151</v>
      </c>
      <c r="AA686" s="149"/>
    </row>
    <row r="687" spans="2:27" s="5" customFormat="1" ht="255" hidden="1">
      <c r="B687" s="32">
        <f t="shared" si="13"/>
        <v>682</v>
      </c>
      <c r="C687" s="32" t="s">
        <v>4245</v>
      </c>
      <c r="D687" s="32" t="s">
        <v>2765</v>
      </c>
      <c r="E687" s="16" t="s">
        <v>4246</v>
      </c>
      <c r="F687" s="17" t="s">
        <v>4247</v>
      </c>
      <c r="G687" s="32" t="s">
        <v>4248</v>
      </c>
      <c r="H687" s="84">
        <v>22780000</v>
      </c>
      <c r="I687" s="84">
        <v>18224000</v>
      </c>
      <c r="J687" s="84">
        <v>4556000</v>
      </c>
      <c r="K687" s="33">
        <v>45779</v>
      </c>
      <c r="L687" s="34" t="s">
        <v>27</v>
      </c>
      <c r="M687" s="34"/>
      <c r="N687" s="32" t="s">
        <v>22</v>
      </c>
      <c r="O687" s="52">
        <v>45762</v>
      </c>
      <c r="P687" s="52">
        <v>45869</v>
      </c>
      <c r="Q687" s="80" t="s">
        <v>4249</v>
      </c>
      <c r="R687" s="32" t="s">
        <v>11</v>
      </c>
      <c r="S687" s="45" t="s">
        <v>4250</v>
      </c>
      <c r="T687" s="37">
        <v>45782</v>
      </c>
      <c r="U687" s="35"/>
      <c r="V687" s="35"/>
      <c r="W687" s="35"/>
      <c r="X687" s="36"/>
      <c r="Y687" s="36" t="s">
        <v>2786</v>
      </c>
      <c r="AA687" s="149"/>
    </row>
    <row r="688" spans="2:27" s="5" customFormat="1" ht="30" hidden="1">
      <c r="B688" s="32">
        <f t="shared" si="13"/>
        <v>683</v>
      </c>
      <c r="C688" s="32" t="s">
        <v>4251</v>
      </c>
      <c r="D688" s="32" t="s">
        <v>2765</v>
      </c>
      <c r="E688" s="24" t="s">
        <v>4252</v>
      </c>
      <c r="F688" s="25" t="s">
        <v>4253</v>
      </c>
      <c r="G688" s="90" t="s">
        <v>4254</v>
      </c>
      <c r="H688" s="84">
        <v>19017000</v>
      </c>
      <c r="I688" s="84">
        <v>15213600</v>
      </c>
      <c r="J688" s="84">
        <v>3803400</v>
      </c>
      <c r="K688" s="33">
        <v>45779</v>
      </c>
      <c r="L688" s="34" t="s">
        <v>27</v>
      </c>
      <c r="M688" s="35"/>
      <c r="N688" s="32" t="s">
        <v>22</v>
      </c>
      <c r="O688" s="99" t="s">
        <v>4255</v>
      </c>
      <c r="P688" s="96">
        <v>45868</v>
      </c>
      <c r="Q688" s="99" t="s">
        <v>4256</v>
      </c>
      <c r="R688" s="32" t="s">
        <v>15</v>
      </c>
      <c r="S688" s="98" t="s">
        <v>2498</v>
      </c>
      <c r="T688" s="37">
        <v>45782</v>
      </c>
      <c r="U688" s="35"/>
      <c r="V688" s="35"/>
      <c r="W688" s="35"/>
      <c r="X688" s="36"/>
      <c r="Y688" s="36"/>
      <c r="AA688" s="149"/>
    </row>
    <row r="689" spans="2:27" s="5" customFormat="1" ht="60" hidden="1">
      <c r="B689" s="32">
        <f t="shared" si="13"/>
        <v>684</v>
      </c>
      <c r="C689" s="32" t="s">
        <v>4257</v>
      </c>
      <c r="D689" s="32" t="s">
        <v>2765</v>
      </c>
      <c r="E689" s="24" t="s">
        <v>4258</v>
      </c>
      <c r="F689" s="25" t="s">
        <v>4259</v>
      </c>
      <c r="G689" s="90" t="s">
        <v>4260</v>
      </c>
      <c r="H689" s="84">
        <v>30116000</v>
      </c>
      <c r="I689" s="84">
        <v>24092800</v>
      </c>
      <c r="J689" s="84">
        <v>6023200</v>
      </c>
      <c r="K689" s="33">
        <v>45779</v>
      </c>
      <c r="L689" s="34" t="s">
        <v>27</v>
      </c>
      <c r="M689" s="34"/>
      <c r="N689" s="32" t="s">
        <v>22</v>
      </c>
      <c r="O689" s="96">
        <v>45762</v>
      </c>
      <c r="P689" s="96">
        <v>45869</v>
      </c>
      <c r="Q689" s="97" t="s">
        <v>4261</v>
      </c>
      <c r="R689" s="32" t="s">
        <v>7</v>
      </c>
      <c r="S689" s="65" t="s">
        <v>4262</v>
      </c>
      <c r="T689" s="37">
        <v>45782</v>
      </c>
      <c r="U689" s="35"/>
      <c r="V689" s="35"/>
      <c r="W689" s="35"/>
      <c r="X689" s="36"/>
      <c r="Y689" s="36"/>
      <c r="AA689" s="149"/>
    </row>
    <row r="690" spans="2:27" s="5" customFormat="1" ht="270" hidden="1">
      <c r="B690" s="32">
        <f t="shared" si="13"/>
        <v>685</v>
      </c>
      <c r="C690" s="32" t="s">
        <v>4263</v>
      </c>
      <c r="D690" s="32" t="s">
        <v>2765</v>
      </c>
      <c r="E690" s="24" t="s">
        <v>4264</v>
      </c>
      <c r="F690" s="25" t="s">
        <v>4265</v>
      </c>
      <c r="G690" s="90" t="s">
        <v>4266</v>
      </c>
      <c r="H690" s="84">
        <v>24601000</v>
      </c>
      <c r="I690" s="84">
        <v>19680800</v>
      </c>
      <c r="J690" s="84">
        <v>4920200</v>
      </c>
      <c r="K690" s="33">
        <v>45779</v>
      </c>
      <c r="L690" s="34" t="s">
        <v>27</v>
      </c>
      <c r="M690" s="34"/>
      <c r="N690" s="32" t="s">
        <v>22</v>
      </c>
      <c r="O690" s="96">
        <v>45762</v>
      </c>
      <c r="P690" s="96">
        <v>45854</v>
      </c>
      <c r="Q690" s="99" t="s">
        <v>4267</v>
      </c>
      <c r="R690" s="32" t="s">
        <v>7</v>
      </c>
      <c r="S690" s="101" t="s">
        <v>4268</v>
      </c>
      <c r="T690" s="37">
        <v>45782</v>
      </c>
      <c r="U690" s="37">
        <v>45790</v>
      </c>
      <c r="V690" s="35"/>
      <c r="W690" s="35"/>
      <c r="X690" s="36" t="s">
        <v>1491</v>
      </c>
      <c r="Y690" s="36" t="s">
        <v>1074</v>
      </c>
      <c r="AA690" s="149"/>
    </row>
    <row r="691" spans="2:27" s="5" customFormat="1" hidden="1">
      <c r="B691" s="32">
        <f t="shared" ref="B691:B754" si="14">+B690+1</f>
        <v>686</v>
      </c>
      <c r="C691" s="32" t="s">
        <v>4269</v>
      </c>
      <c r="D691" s="32" t="s">
        <v>2765</v>
      </c>
      <c r="E691" s="24" t="s">
        <v>4270</v>
      </c>
      <c r="F691" s="25" t="s">
        <v>4271</v>
      </c>
      <c r="G691" s="90" t="s">
        <v>4272</v>
      </c>
      <c r="H691" s="84">
        <v>19945000</v>
      </c>
      <c r="I691" s="84">
        <v>15956000</v>
      </c>
      <c r="J691" s="84">
        <v>3989000</v>
      </c>
      <c r="K691" s="33">
        <v>45779</v>
      </c>
      <c r="L691" s="34" t="s">
        <v>27</v>
      </c>
      <c r="M691" s="35"/>
      <c r="N691" s="32" t="s">
        <v>22</v>
      </c>
      <c r="O691" s="96">
        <v>45810</v>
      </c>
      <c r="P691" s="96">
        <v>45877</v>
      </c>
      <c r="Q691" s="99" t="s">
        <v>4273</v>
      </c>
      <c r="R691" s="32" t="s">
        <v>15</v>
      </c>
      <c r="S691" s="98" t="s">
        <v>2498</v>
      </c>
      <c r="T691" s="37">
        <v>45782</v>
      </c>
      <c r="U691" s="35"/>
      <c r="V691" s="35"/>
      <c r="W691" s="35"/>
      <c r="X691" s="36"/>
      <c r="Y691" s="36"/>
      <c r="AA691" s="149"/>
    </row>
    <row r="692" spans="2:27" s="5" customFormat="1" ht="60" hidden="1">
      <c r="B692" s="32">
        <f t="shared" si="14"/>
        <v>687</v>
      </c>
      <c r="C692" s="32" t="s">
        <v>4274</v>
      </c>
      <c r="D692" s="32" t="s">
        <v>2765</v>
      </c>
      <c r="E692" s="24" t="s">
        <v>4275</v>
      </c>
      <c r="F692" s="25" t="s">
        <v>4276</v>
      </c>
      <c r="G692" s="90" t="s">
        <v>4277</v>
      </c>
      <c r="H692" s="84">
        <v>27176000</v>
      </c>
      <c r="I692" s="84">
        <v>21740800</v>
      </c>
      <c r="J692" s="84">
        <v>5435200</v>
      </c>
      <c r="K692" s="33">
        <v>45779</v>
      </c>
      <c r="L692" s="34" t="s">
        <v>27</v>
      </c>
      <c r="M692" s="35"/>
      <c r="N692" s="32" t="s">
        <v>22</v>
      </c>
      <c r="O692" s="96">
        <v>45762</v>
      </c>
      <c r="P692" s="96">
        <v>45856</v>
      </c>
      <c r="Q692" s="34"/>
      <c r="R692" s="32" t="s">
        <v>15</v>
      </c>
      <c r="S692" s="98"/>
      <c r="T692" s="35"/>
      <c r="U692" s="35"/>
      <c r="V692" s="35"/>
      <c r="W692" s="35"/>
      <c r="X692" s="36"/>
      <c r="Y692" s="36"/>
      <c r="AA692" s="149"/>
    </row>
    <row r="693" spans="2:27" s="5" customFormat="1" ht="60" hidden="1">
      <c r="B693" s="32">
        <f t="shared" si="14"/>
        <v>688</v>
      </c>
      <c r="C693" s="32" t="s">
        <v>4278</v>
      </c>
      <c r="D693" s="32" t="s">
        <v>2765</v>
      </c>
      <c r="E693" s="24" t="s">
        <v>4279</v>
      </c>
      <c r="F693" s="25" t="s">
        <v>4280</v>
      </c>
      <c r="G693" s="90" t="s">
        <v>4281</v>
      </c>
      <c r="H693" s="84">
        <v>27994000</v>
      </c>
      <c r="I693" s="84">
        <v>22395200</v>
      </c>
      <c r="J693" s="84">
        <v>5598800</v>
      </c>
      <c r="K693" s="33">
        <v>45779</v>
      </c>
      <c r="L693" s="34" t="s">
        <v>19</v>
      </c>
      <c r="M693" s="34"/>
      <c r="N693" s="32" t="s">
        <v>22</v>
      </c>
      <c r="O693" s="33">
        <v>45841</v>
      </c>
      <c r="P693" s="33">
        <v>45905</v>
      </c>
      <c r="Q693" s="34">
        <v>100050424</v>
      </c>
      <c r="R693" s="32" t="s">
        <v>7</v>
      </c>
      <c r="S693" s="98"/>
      <c r="T693" s="35"/>
      <c r="U693" s="35"/>
      <c r="V693" s="35"/>
      <c r="W693" s="35"/>
      <c r="X693" s="36"/>
      <c r="Y693" s="36"/>
      <c r="AA693" s="149"/>
    </row>
    <row r="694" spans="2:27" s="5" customFormat="1" ht="105" hidden="1">
      <c r="B694" s="32">
        <f t="shared" si="14"/>
        <v>689</v>
      </c>
      <c r="C694" s="32" t="s">
        <v>4282</v>
      </c>
      <c r="D694" s="32" t="s">
        <v>2765</v>
      </c>
      <c r="E694" s="24" t="s">
        <v>4283</v>
      </c>
      <c r="F694" s="25" t="s">
        <v>4284</v>
      </c>
      <c r="G694" s="90" t="s">
        <v>4285</v>
      </c>
      <c r="H694" s="84">
        <v>25614000</v>
      </c>
      <c r="I694" s="84">
        <v>20491200</v>
      </c>
      <c r="J694" s="84">
        <v>5122800</v>
      </c>
      <c r="K694" s="33">
        <v>45779</v>
      </c>
      <c r="L694" s="34" t="s">
        <v>19</v>
      </c>
      <c r="M694" s="34"/>
      <c r="N694" s="32" t="s">
        <v>22</v>
      </c>
      <c r="O694" s="33" t="s">
        <v>4286</v>
      </c>
      <c r="P694" s="33">
        <v>45868</v>
      </c>
      <c r="Q694" s="34">
        <v>100001790</v>
      </c>
      <c r="R694" s="32" t="s">
        <v>7</v>
      </c>
      <c r="S694" s="98"/>
      <c r="T694" s="35"/>
      <c r="U694" s="35"/>
      <c r="V694" s="35"/>
      <c r="W694" s="35"/>
      <c r="X694" s="36"/>
      <c r="Y694" s="36"/>
      <c r="AA694" s="149"/>
    </row>
    <row r="695" spans="2:27" s="5" customFormat="1" ht="45" hidden="1">
      <c r="B695" s="32">
        <f t="shared" si="14"/>
        <v>690</v>
      </c>
      <c r="C695" s="32" t="s">
        <v>4287</v>
      </c>
      <c r="D695" s="32" t="s">
        <v>2765</v>
      </c>
      <c r="E695" s="24" t="s">
        <v>4288</v>
      </c>
      <c r="F695" s="25" t="s">
        <v>4289</v>
      </c>
      <c r="G695" s="90" t="s">
        <v>4290</v>
      </c>
      <c r="H695" s="84">
        <v>17694000</v>
      </c>
      <c r="I695" s="84">
        <v>14155200</v>
      </c>
      <c r="J695" s="84">
        <v>3538800</v>
      </c>
      <c r="K695" s="33">
        <v>45779</v>
      </c>
      <c r="L695" s="34" t="s">
        <v>19</v>
      </c>
      <c r="M695" s="34"/>
      <c r="N695" s="32" t="s">
        <v>22</v>
      </c>
      <c r="O695" s="33">
        <v>45789</v>
      </c>
      <c r="P695" s="33">
        <v>45844</v>
      </c>
      <c r="Q695" s="34" t="s">
        <v>4291</v>
      </c>
      <c r="R695" s="32" t="s">
        <v>7</v>
      </c>
      <c r="S695" s="98"/>
      <c r="T695" s="35"/>
      <c r="U695" s="35"/>
      <c r="V695" s="35"/>
      <c r="W695" s="35"/>
      <c r="X695" s="36"/>
      <c r="Y695" s="36"/>
      <c r="AA695" s="149"/>
    </row>
    <row r="696" spans="2:27" s="5" customFormat="1" ht="75" hidden="1">
      <c r="B696" s="32">
        <f t="shared" si="14"/>
        <v>691</v>
      </c>
      <c r="C696" s="32" t="s">
        <v>4292</v>
      </c>
      <c r="D696" s="32" t="s">
        <v>2765</v>
      </c>
      <c r="E696" s="24" t="s">
        <v>4293</v>
      </c>
      <c r="F696" s="25" t="s">
        <v>4294</v>
      </c>
      <c r="G696" s="90" t="s">
        <v>4295</v>
      </c>
      <c r="H696" s="84">
        <v>18415000</v>
      </c>
      <c r="I696" s="84">
        <v>14732000</v>
      </c>
      <c r="J696" s="84">
        <v>3683000</v>
      </c>
      <c r="K696" s="33">
        <v>45779</v>
      </c>
      <c r="L696" s="34" t="s">
        <v>19</v>
      </c>
      <c r="M696" s="34"/>
      <c r="N696" s="32" t="s">
        <v>22</v>
      </c>
      <c r="O696" s="33">
        <v>45686</v>
      </c>
      <c r="P696" s="33">
        <v>45868</v>
      </c>
      <c r="Q696" s="34" t="s">
        <v>4296</v>
      </c>
      <c r="R696" s="32" t="s">
        <v>7</v>
      </c>
      <c r="S696" s="98" t="s">
        <v>4297</v>
      </c>
      <c r="T696" s="37">
        <v>45782</v>
      </c>
      <c r="U696" s="35"/>
      <c r="V696" s="35"/>
      <c r="W696" s="35"/>
      <c r="X696" s="36" t="s">
        <v>4298</v>
      </c>
      <c r="Y696" s="36"/>
      <c r="AA696" s="149"/>
    </row>
    <row r="697" spans="2:27" s="5" customFormat="1" ht="45" hidden="1">
      <c r="B697" s="32">
        <f t="shared" si="14"/>
        <v>692</v>
      </c>
      <c r="C697" s="32" t="s">
        <v>4299</v>
      </c>
      <c r="D697" s="32" t="s">
        <v>2765</v>
      </c>
      <c r="E697" s="24" t="s">
        <v>4300</v>
      </c>
      <c r="F697" s="25" t="s">
        <v>4301</v>
      </c>
      <c r="G697" s="90" t="s">
        <v>4302</v>
      </c>
      <c r="H697" s="84">
        <v>25813000</v>
      </c>
      <c r="I697" s="84">
        <v>20650400</v>
      </c>
      <c r="J697" s="84">
        <v>5162600</v>
      </c>
      <c r="K697" s="33">
        <v>45779</v>
      </c>
      <c r="L697" s="34" t="s">
        <v>19</v>
      </c>
      <c r="M697" s="34"/>
      <c r="N697" s="32" t="s">
        <v>22</v>
      </c>
      <c r="O697" s="33">
        <v>45807</v>
      </c>
      <c r="P697" s="33">
        <v>45849</v>
      </c>
      <c r="Q697" s="34" t="s">
        <v>4303</v>
      </c>
      <c r="R697" s="32" t="s">
        <v>7</v>
      </c>
      <c r="S697" s="98"/>
      <c r="T697" s="35"/>
      <c r="U697" s="35"/>
      <c r="V697" s="35"/>
      <c r="W697" s="35"/>
      <c r="X697" s="36"/>
      <c r="Y697" s="36"/>
      <c r="AA697" s="149"/>
    </row>
    <row r="698" spans="2:27" s="5" customFormat="1" ht="45" hidden="1">
      <c r="B698" s="32">
        <f t="shared" si="14"/>
        <v>693</v>
      </c>
      <c r="C698" s="32" t="s">
        <v>4304</v>
      </c>
      <c r="D698" s="32" t="s">
        <v>2765</v>
      </c>
      <c r="E698" s="24" t="s">
        <v>4305</v>
      </c>
      <c r="F698" s="25" t="s">
        <v>4306</v>
      </c>
      <c r="G698" s="90" t="s">
        <v>4307</v>
      </c>
      <c r="H698" s="84">
        <v>18020000</v>
      </c>
      <c r="I698" s="84">
        <v>14416000</v>
      </c>
      <c r="J698" s="84">
        <v>3604000</v>
      </c>
      <c r="K698" s="33">
        <v>45779</v>
      </c>
      <c r="L698" s="34" t="s">
        <v>19</v>
      </c>
      <c r="M698" s="34"/>
      <c r="N698" s="32" t="s">
        <v>22</v>
      </c>
      <c r="O698" s="33">
        <v>45717</v>
      </c>
      <c r="P698" s="34" t="s">
        <v>4308</v>
      </c>
      <c r="Q698" s="34">
        <v>100095837</v>
      </c>
      <c r="R698" s="32" t="s">
        <v>7</v>
      </c>
      <c r="S698" s="98"/>
      <c r="T698" s="35"/>
      <c r="U698" s="35"/>
      <c r="V698" s="35"/>
      <c r="W698" s="35"/>
      <c r="X698" s="36"/>
      <c r="Y698" s="36"/>
      <c r="AA698" s="149"/>
    </row>
    <row r="699" spans="2:27" s="5" customFormat="1" ht="45" hidden="1">
      <c r="B699" s="32">
        <f t="shared" si="14"/>
        <v>694</v>
      </c>
      <c r="C699" s="32" t="s">
        <v>4309</v>
      </c>
      <c r="D699" s="32" t="s">
        <v>2765</v>
      </c>
      <c r="E699" s="24" t="s">
        <v>4310</v>
      </c>
      <c r="F699" s="25" t="s">
        <v>4311</v>
      </c>
      <c r="G699" s="90" t="s">
        <v>4312</v>
      </c>
      <c r="H699" s="84">
        <v>34618000</v>
      </c>
      <c r="I699" s="84">
        <v>27694400</v>
      </c>
      <c r="J699" s="84">
        <v>6923600</v>
      </c>
      <c r="K699" s="33">
        <v>45779</v>
      </c>
      <c r="L699" s="34" t="s">
        <v>19</v>
      </c>
      <c r="M699" s="34"/>
      <c r="N699" s="32" t="s">
        <v>22</v>
      </c>
      <c r="O699" s="33" t="s">
        <v>2992</v>
      </c>
      <c r="P699" s="34" t="s">
        <v>2992</v>
      </c>
      <c r="Q699" s="34" t="s">
        <v>4313</v>
      </c>
      <c r="R699" s="32" t="s">
        <v>11</v>
      </c>
      <c r="S699" s="98"/>
      <c r="T699" s="35"/>
      <c r="U699" s="35"/>
      <c r="V699" s="35"/>
      <c r="W699" s="35"/>
      <c r="X699" s="36"/>
      <c r="Y699" s="36"/>
      <c r="AA699" s="149"/>
    </row>
    <row r="700" spans="2:27" s="5" customFormat="1" ht="75" hidden="1">
      <c r="B700" s="32">
        <f t="shared" si="14"/>
        <v>695</v>
      </c>
      <c r="C700" s="32" t="s">
        <v>4314</v>
      </c>
      <c r="D700" s="32" t="s">
        <v>2765</v>
      </c>
      <c r="E700" s="24" t="s">
        <v>4315</v>
      </c>
      <c r="F700" s="24">
        <v>9000133321</v>
      </c>
      <c r="G700" s="90" t="s">
        <v>4316</v>
      </c>
      <c r="H700" s="84">
        <v>27097000</v>
      </c>
      <c r="I700" s="84">
        <v>21677600</v>
      </c>
      <c r="J700" s="84">
        <v>5419400</v>
      </c>
      <c r="K700" s="47">
        <v>45779</v>
      </c>
      <c r="L700" s="32" t="s">
        <v>19</v>
      </c>
      <c r="M700" s="34"/>
      <c r="N700" s="32" t="s">
        <v>22</v>
      </c>
      <c r="O700" s="47">
        <v>45748</v>
      </c>
      <c r="P700" s="47">
        <v>45971</v>
      </c>
      <c r="Q700" s="32" t="s">
        <v>4317</v>
      </c>
      <c r="R700" s="32" t="s">
        <v>7</v>
      </c>
      <c r="S700" s="193" t="s">
        <v>4318</v>
      </c>
      <c r="T700" s="43">
        <v>45820</v>
      </c>
      <c r="U700" s="36"/>
      <c r="V700" s="36"/>
      <c r="W700" s="36"/>
      <c r="X700" s="36"/>
      <c r="Y700" s="36" t="s">
        <v>4068</v>
      </c>
      <c r="AA700" s="149"/>
    </row>
    <row r="701" spans="2:27" s="5" customFormat="1" ht="45" hidden="1">
      <c r="B701" s="32">
        <f t="shared" si="14"/>
        <v>696</v>
      </c>
      <c r="C701" s="32" t="s">
        <v>4319</v>
      </c>
      <c r="D701" s="32" t="s">
        <v>2765</v>
      </c>
      <c r="E701" s="24" t="s">
        <v>4320</v>
      </c>
      <c r="F701" s="25" t="s">
        <v>4321</v>
      </c>
      <c r="G701" s="90" t="s">
        <v>4322</v>
      </c>
      <c r="H701" s="84">
        <v>24754000</v>
      </c>
      <c r="I701" s="84">
        <v>19803200</v>
      </c>
      <c r="J701" s="84">
        <v>4950800</v>
      </c>
      <c r="K701" s="33">
        <v>45779</v>
      </c>
      <c r="L701" s="34" t="s">
        <v>19</v>
      </c>
      <c r="M701" s="34"/>
      <c r="N701" s="32" t="s">
        <v>22</v>
      </c>
      <c r="O701" s="33" t="s">
        <v>4323</v>
      </c>
      <c r="P701" s="33">
        <v>45877</v>
      </c>
      <c r="Q701" s="34" t="s">
        <v>4324</v>
      </c>
      <c r="R701" s="32" t="s">
        <v>11</v>
      </c>
      <c r="S701" s="98"/>
      <c r="T701" s="35"/>
      <c r="U701" s="35"/>
      <c r="V701" s="35"/>
      <c r="W701" s="35"/>
      <c r="X701" s="36"/>
      <c r="Y701" s="36"/>
      <c r="AA701" s="149"/>
    </row>
    <row r="702" spans="2:27" s="5" customFormat="1" ht="75" hidden="1">
      <c r="B702" s="32">
        <f t="shared" si="14"/>
        <v>697</v>
      </c>
      <c r="C702" s="32" t="s">
        <v>4325</v>
      </c>
      <c r="D702" s="32" t="s">
        <v>2765</v>
      </c>
      <c r="E702" s="24" t="s">
        <v>4326</v>
      </c>
      <c r="F702" s="25" t="s">
        <v>4327</v>
      </c>
      <c r="G702" s="90" t="s">
        <v>4328</v>
      </c>
      <c r="H702" s="84">
        <v>27302000</v>
      </c>
      <c r="I702" s="84">
        <v>21841600</v>
      </c>
      <c r="J702" s="84">
        <v>5460400</v>
      </c>
      <c r="K702" s="33">
        <v>45779</v>
      </c>
      <c r="L702" s="34" t="s">
        <v>19</v>
      </c>
      <c r="M702" s="34"/>
      <c r="N702" s="32" t="s">
        <v>22</v>
      </c>
      <c r="O702" s="33" t="s">
        <v>4329</v>
      </c>
      <c r="P702" s="33">
        <v>45878</v>
      </c>
      <c r="Q702" s="34">
        <v>100001655</v>
      </c>
      <c r="R702" s="32" t="s">
        <v>11</v>
      </c>
      <c r="S702" s="98"/>
      <c r="T702" s="35"/>
      <c r="U702" s="35"/>
      <c r="V702" s="35"/>
      <c r="W702" s="35"/>
      <c r="X702" s="36"/>
      <c r="Y702" s="36"/>
      <c r="AA702" s="149"/>
    </row>
    <row r="703" spans="2:27" s="5" customFormat="1" ht="45" hidden="1">
      <c r="B703" s="32">
        <f t="shared" si="14"/>
        <v>698</v>
      </c>
      <c r="C703" s="32" t="s">
        <v>4330</v>
      </c>
      <c r="D703" s="32" t="s">
        <v>2765</v>
      </c>
      <c r="E703" s="24" t="s">
        <v>4331</v>
      </c>
      <c r="F703" s="25" t="s">
        <v>4332</v>
      </c>
      <c r="G703" s="90" t="s">
        <v>4333</v>
      </c>
      <c r="H703" s="84">
        <v>27526000</v>
      </c>
      <c r="I703" s="84">
        <v>22020800</v>
      </c>
      <c r="J703" s="84">
        <v>5505200</v>
      </c>
      <c r="K703" s="33">
        <v>45779</v>
      </c>
      <c r="L703" s="34" t="s">
        <v>19</v>
      </c>
      <c r="M703" s="34"/>
      <c r="N703" s="32" t="s">
        <v>22</v>
      </c>
      <c r="O703" s="33" t="s">
        <v>2843</v>
      </c>
      <c r="P703" s="33">
        <v>45897</v>
      </c>
      <c r="Q703" s="34">
        <v>100005602</v>
      </c>
      <c r="R703" s="32" t="s">
        <v>11</v>
      </c>
      <c r="S703" s="98"/>
      <c r="T703" s="35"/>
      <c r="U703" s="35"/>
      <c r="V703" s="35"/>
      <c r="W703" s="35"/>
      <c r="X703" s="36"/>
      <c r="Y703" s="36"/>
      <c r="AA703" s="149"/>
    </row>
    <row r="704" spans="2:27" s="5" customFormat="1" ht="45" hidden="1">
      <c r="B704" s="32">
        <f t="shared" si="14"/>
        <v>699</v>
      </c>
      <c r="C704" s="32" t="s">
        <v>4334</v>
      </c>
      <c r="D704" s="32" t="s">
        <v>2765</v>
      </c>
      <c r="E704" s="24" t="s">
        <v>4335</v>
      </c>
      <c r="F704" s="25" t="s">
        <v>4336</v>
      </c>
      <c r="G704" s="90" t="s">
        <v>4337</v>
      </c>
      <c r="H704" s="84">
        <v>19646000</v>
      </c>
      <c r="I704" s="84">
        <v>15716800</v>
      </c>
      <c r="J704" s="84">
        <v>3929200</v>
      </c>
      <c r="K704" s="33">
        <v>45779</v>
      </c>
      <c r="L704" s="34" t="s">
        <v>19</v>
      </c>
      <c r="M704" s="34"/>
      <c r="N704" s="32" t="s">
        <v>22</v>
      </c>
      <c r="O704" s="33">
        <v>45751</v>
      </c>
      <c r="P704" s="33">
        <v>45914</v>
      </c>
      <c r="Q704" s="34" t="s">
        <v>4338</v>
      </c>
      <c r="R704" s="32" t="s">
        <v>11</v>
      </c>
      <c r="S704" s="98"/>
      <c r="T704" s="35"/>
      <c r="U704" s="35"/>
      <c r="V704" s="35"/>
      <c r="W704" s="35"/>
      <c r="X704" s="36"/>
      <c r="Y704" s="36"/>
      <c r="AA704" s="149"/>
    </row>
    <row r="705" spans="2:27" s="5" customFormat="1" ht="30" hidden="1">
      <c r="B705" s="32">
        <f t="shared" si="14"/>
        <v>700</v>
      </c>
      <c r="C705" s="32" t="s">
        <v>4339</v>
      </c>
      <c r="D705" s="32" t="s">
        <v>2765</v>
      </c>
      <c r="E705" s="24" t="s">
        <v>4340</v>
      </c>
      <c r="F705" s="25" t="s">
        <v>4341</v>
      </c>
      <c r="G705" s="90" t="s">
        <v>4342</v>
      </c>
      <c r="H705" s="84">
        <v>21521000</v>
      </c>
      <c r="I705" s="84">
        <v>17216800</v>
      </c>
      <c r="J705" s="84">
        <v>4304200</v>
      </c>
      <c r="K705" s="33">
        <v>45779</v>
      </c>
      <c r="L705" s="34" t="s">
        <v>19</v>
      </c>
      <c r="M705" s="34"/>
      <c r="N705" s="32" t="s">
        <v>22</v>
      </c>
      <c r="O705" s="33">
        <v>45734</v>
      </c>
      <c r="P705" s="33">
        <v>45891</v>
      </c>
      <c r="Q705" s="34" t="s">
        <v>4343</v>
      </c>
      <c r="R705" s="32" t="s">
        <v>11</v>
      </c>
      <c r="S705" s="98"/>
      <c r="T705" s="35"/>
      <c r="U705" s="35"/>
      <c r="V705" s="35"/>
      <c r="W705" s="35"/>
      <c r="X705" s="36"/>
      <c r="Y705" s="36"/>
      <c r="AA705" s="149"/>
    </row>
    <row r="706" spans="2:27" s="5" customFormat="1" ht="75" hidden="1">
      <c r="B706" s="32">
        <f t="shared" si="14"/>
        <v>701</v>
      </c>
      <c r="C706" s="32" t="s">
        <v>4344</v>
      </c>
      <c r="D706" s="32" t="s">
        <v>2765</v>
      </c>
      <c r="E706" s="24" t="s">
        <v>4345</v>
      </c>
      <c r="F706" s="25" t="s">
        <v>4346</v>
      </c>
      <c r="G706" s="90" t="s">
        <v>4347</v>
      </c>
      <c r="H706" s="84">
        <v>15865000</v>
      </c>
      <c r="I706" s="84">
        <v>12692000</v>
      </c>
      <c r="J706" s="84">
        <v>3173000</v>
      </c>
      <c r="K706" s="33">
        <v>45779</v>
      </c>
      <c r="L706" s="34" t="s">
        <v>19</v>
      </c>
      <c r="M706" s="34"/>
      <c r="N706" s="32" t="s">
        <v>22</v>
      </c>
      <c r="O706" s="33">
        <v>45689</v>
      </c>
      <c r="P706" s="34" t="s">
        <v>2992</v>
      </c>
      <c r="Q706" s="34">
        <v>100001660</v>
      </c>
      <c r="R706" s="32" t="s">
        <v>11</v>
      </c>
      <c r="S706" s="98"/>
      <c r="T706" s="35"/>
      <c r="U706" s="35"/>
      <c r="V706" s="35"/>
      <c r="W706" s="35"/>
      <c r="X706" s="36"/>
      <c r="Y706" s="36"/>
      <c r="AA706" s="149"/>
    </row>
    <row r="707" spans="2:27" s="5" customFormat="1" ht="45" hidden="1">
      <c r="B707" s="32">
        <f t="shared" si="14"/>
        <v>702</v>
      </c>
      <c r="C707" s="32" t="s">
        <v>4348</v>
      </c>
      <c r="D707" s="32" t="s">
        <v>2765</v>
      </c>
      <c r="E707" s="24" t="s">
        <v>4349</v>
      </c>
      <c r="F707" s="25" t="s">
        <v>4350</v>
      </c>
      <c r="G707" s="90" t="s">
        <v>4351</v>
      </c>
      <c r="H707" s="84">
        <v>31103000</v>
      </c>
      <c r="I707" s="84">
        <v>24882400</v>
      </c>
      <c r="J707" s="84">
        <v>6220600</v>
      </c>
      <c r="K707" s="33">
        <v>45779</v>
      </c>
      <c r="L707" s="34" t="s">
        <v>19</v>
      </c>
      <c r="M707" s="34"/>
      <c r="N707" s="32" t="s">
        <v>22</v>
      </c>
      <c r="O707" s="33" t="s">
        <v>4352</v>
      </c>
      <c r="P707" s="33">
        <v>45915</v>
      </c>
      <c r="Q707" s="34" t="s">
        <v>4353</v>
      </c>
      <c r="R707" s="32" t="s">
        <v>11</v>
      </c>
      <c r="S707" s="98"/>
      <c r="T707" s="35"/>
      <c r="U707" s="35"/>
      <c r="V707" s="35"/>
      <c r="W707" s="35"/>
      <c r="X707" s="36"/>
      <c r="Y707" s="36"/>
      <c r="AA707" s="149"/>
    </row>
    <row r="708" spans="2:27" s="5" customFormat="1" ht="60" hidden="1">
      <c r="B708" s="32">
        <f t="shared" si="14"/>
        <v>703</v>
      </c>
      <c r="C708" s="32" t="s">
        <v>4354</v>
      </c>
      <c r="D708" s="32" t="s">
        <v>2765</v>
      </c>
      <c r="E708" s="24" t="s">
        <v>4355</v>
      </c>
      <c r="F708" s="25" t="s">
        <v>4356</v>
      </c>
      <c r="G708" s="90" t="s">
        <v>4357</v>
      </c>
      <c r="H708" s="84">
        <v>16621000</v>
      </c>
      <c r="I708" s="84">
        <v>13296800</v>
      </c>
      <c r="J708" s="84">
        <v>3324200</v>
      </c>
      <c r="K708" s="33">
        <v>45779</v>
      </c>
      <c r="L708" s="34" t="s">
        <v>19</v>
      </c>
      <c r="M708" s="34"/>
      <c r="N708" s="32" t="s">
        <v>22</v>
      </c>
      <c r="O708" s="33">
        <v>45658</v>
      </c>
      <c r="P708" s="33">
        <v>45900</v>
      </c>
      <c r="Q708" s="34">
        <v>100001665</v>
      </c>
      <c r="R708" s="32" t="s">
        <v>11</v>
      </c>
      <c r="S708" s="98"/>
      <c r="T708" s="35"/>
      <c r="U708" s="35"/>
      <c r="V708" s="35"/>
      <c r="W708" s="35"/>
      <c r="X708" s="36"/>
      <c r="Y708" s="36"/>
      <c r="AA708" s="149"/>
    </row>
    <row r="709" spans="2:27" s="5" customFormat="1" ht="45" hidden="1">
      <c r="B709" s="32">
        <f t="shared" si="14"/>
        <v>704</v>
      </c>
      <c r="C709" s="32" t="s">
        <v>4358</v>
      </c>
      <c r="D709" s="32" t="s">
        <v>2765</v>
      </c>
      <c r="E709" s="24" t="s">
        <v>4359</v>
      </c>
      <c r="F709" s="25" t="s">
        <v>4360</v>
      </c>
      <c r="G709" s="90" t="s">
        <v>4361</v>
      </c>
      <c r="H709" s="84">
        <v>23808000</v>
      </c>
      <c r="I709" s="84">
        <v>19046400</v>
      </c>
      <c r="J709" s="84">
        <v>4761600</v>
      </c>
      <c r="K709" s="33">
        <v>45779</v>
      </c>
      <c r="L709" s="34" t="s">
        <v>19</v>
      </c>
      <c r="M709" s="34"/>
      <c r="N709" s="32" t="s">
        <v>22</v>
      </c>
      <c r="O709" s="33">
        <v>45719</v>
      </c>
      <c r="P709" s="33">
        <v>45906</v>
      </c>
      <c r="Q709" s="34" t="s">
        <v>4362</v>
      </c>
      <c r="R709" s="32" t="s">
        <v>11</v>
      </c>
      <c r="S709" s="98"/>
      <c r="T709" s="35"/>
      <c r="U709" s="35"/>
      <c r="V709" s="35"/>
      <c r="W709" s="35"/>
      <c r="X709" s="36"/>
      <c r="Y709" s="36"/>
      <c r="AA709" s="149"/>
    </row>
    <row r="710" spans="2:27" s="5" customFormat="1" ht="30" hidden="1">
      <c r="B710" s="32">
        <f t="shared" si="14"/>
        <v>705</v>
      </c>
      <c r="C710" s="32" t="s">
        <v>4363</v>
      </c>
      <c r="D710" s="32" t="s">
        <v>2765</v>
      </c>
      <c r="E710" s="24" t="s">
        <v>4364</v>
      </c>
      <c r="F710" s="25" t="s">
        <v>4365</v>
      </c>
      <c r="G710" s="90" t="s">
        <v>4366</v>
      </c>
      <c r="H710" s="84">
        <v>23296000</v>
      </c>
      <c r="I710" s="84">
        <v>18636800</v>
      </c>
      <c r="J710" s="84">
        <v>4659200</v>
      </c>
      <c r="K710" s="33">
        <v>45779</v>
      </c>
      <c r="L710" s="34" t="s">
        <v>19</v>
      </c>
      <c r="M710" s="34"/>
      <c r="N710" s="32" t="s">
        <v>22</v>
      </c>
      <c r="O710" s="33" t="s">
        <v>4367</v>
      </c>
      <c r="P710" s="34" t="s">
        <v>4368</v>
      </c>
      <c r="Q710" s="34">
        <v>100024524</v>
      </c>
      <c r="R710" s="32" t="s">
        <v>11</v>
      </c>
      <c r="S710" s="98"/>
      <c r="T710" s="35"/>
      <c r="U710" s="35"/>
      <c r="V710" s="35"/>
      <c r="W710" s="35"/>
      <c r="X710" s="36"/>
      <c r="Y710" s="36"/>
      <c r="AA710" s="149"/>
    </row>
    <row r="711" spans="2:27" s="5" customFormat="1" ht="120" hidden="1">
      <c r="B711" s="32">
        <f t="shared" si="14"/>
        <v>706</v>
      </c>
      <c r="C711" s="32" t="s">
        <v>4369</v>
      </c>
      <c r="D711" s="32" t="s">
        <v>2765</v>
      </c>
      <c r="E711" s="24" t="s">
        <v>4370</v>
      </c>
      <c r="F711" s="25" t="s">
        <v>4371</v>
      </c>
      <c r="G711" s="90" t="s">
        <v>4372</v>
      </c>
      <c r="H711" s="84">
        <v>26976000</v>
      </c>
      <c r="I711" s="84">
        <v>21580800</v>
      </c>
      <c r="J711" s="84">
        <v>5395200</v>
      </c>
      <c r="K711" s="33">
        <v>45779</v>
      </c>
      <c r="L711" s="34" t="s">
        <v>19</v>
      </c>
      <c r="M711" s="34"/>
      <c r="N711" s="32" t="s">
        <v>22</v>
      </c>
      <c r="O711" s="33">
        <v>45775</v>
      </c>
      <c r="P711" s="33">
        <v>45805</v>
      </c>
      <c r="Q711" s="34" t="s">
        <v>4373</v>
      </c>
      <c r="R711" s="32" t="s">
        <v>7</v>
      </c>
      <c r="S711" s="82" t="s">
        <v>4374</v>
      </c>
      <c r="T711" s="37">
        <v>45791</v>
      </c>
      <c r="U711" s="35"/>
      <c r="V711" s="35"/>
      <c r="W711" s="35"/>
      <c r="X711" s="36"/>
      <c r="Y711" s="36" t="s">
        <v>1151</v>
      </c>
      <c r="AA711" s="149"/>
    </row>
    <row r="712" spans="2:27" s="5" customFormat="1" ht="75" hidden="1">
      <c r="B712" s="32">
        <f t="shared" si="14"/>
        <v>707</v>
      </c>
      <c r="C712" s="32" t="s">
        <v>4375</v>
      </c>
      <c r="D712" s="32" t="s">
        <v>2765</v>
      </c>
      <c r="E712" s="24" t="s">
        <v>4376</v>
      </c>
      <c r="F712" s="25" t="s">
        <v>4377</v>
      </c>
      <c r="G712" s="90" t="s">
        <v>4378</v>
      </c>
      <c r="H712" s="84">
        <v>29512000</v>
      </c>
      <c r="I712" s="84">
        <v>23609600</v>
      </c>
      <c r="J712" s="84">
        <v>5902400</v>
      </c>
      <c r="K712" s="33">
        <v>45779</v>
      </c>
      <c r="L712" s="34" t="s">
        <v>21</v>
      </c>
      <c r="M712" s="34"/>
      <c r="N712" s="32" t="s">
        <v>22</v>
      </c>
      <c r="O712" s="33">
        <v>45748</v>
      </c>
      <c r="P712" s="33">
        <v>45893</v>
      </c>
      <c r="Q712" s="34" t="s">
        <v>4379</v>
      </c>
      <c r="R712" s="32" t="s">
        <v>11</v>
      </c>
      <c r="S712" s="98"/>
      <c r="T712" s="35"/>
      <c r="U712" s="35"/>
      <c r="V712" s="35"/>
      <c r="W712" s="35"/>
      <c r="X712" s="36"/>
      <c r="Y712" s="36"/>
      <c r="AA712" s="149"/>
    </row>
    <row r="713" spans="2:27" s="5" customFormat="1" ht="45" hidden="1">
      <c r="B713" s="32">
        <f t="shared" si="14"/>
        <v>708</v>
      </c>
      <c r="C713" s="32" t="s">
        <v>4380</v>
      </c>
      <c r="D713" s="32" t="s">
        <v>2765</v>
      </c>
      <c r="E713" s="24" t="s">
        <v>4381</v>
      </c>
      <c r="F713" s="25" t="s">
        <v>4382</v>
      </c>
      <c r="G713" s="90" t="s">
        <v>4383</v>
      </c>
      <c r="H713" s="84">
        <v>19692000</v>
      </c>
      <c r="I713" s="84">
        <v>15753600</v>
      </c>
      <c r="J713" s="84">
        <v>3938400</v>
      </c>
      <c r="K713" s="33">
        <v>45779</v>
      </c>
      <c r="L713" s="34" t="s">
        <v>21</v>
      </c>
      <c r="M713" s="34"/>
      <c r="N713" s="32" t="s">
        <v>22</v>
      </c>
      <c r="O713" s="33">
        <v>45839</v>
      </c>
      <c r="P713" s="33">
        <v>45930</v>
      </c>
      <c r="Q713" s="34" t="s">
        <v>4384</v>
      </c>
      <c r="R713" s="32" t="s">
        <v>11</v>
      </c>
      <c r="S713" s="98"/>
      <c r="T713" s="35"/>
      <c r="U713" s="35"/>
      <c r="V713" s="35"/>
      <c r="W713" s="35"/>
      <c r="X713" s="36"/>
      <c r="Y713" s="36"/>
      <c r="AA713" s="149"/>
    </row>
    <row r="714" spans="2:27" s="5" customFormat="1" ht="60" hidden="1">
      <c r="B714" s="32">
        <f t="shared" si="14"/>
        <v>709</v>
      </c>
      <c r="C714" s="32" t="s">
        <v>4385</v>
      </c>
      <c r="D714" s="32" t="s">
        <v>2765</v>
      </c>
      <c r="E714" s="24" t="s">
        <v>4386</v>
      </c>
      <c r="F714" s="25">
        <v>9011125136</v>
      </c>
      <c r="G714" s="90" t="s">
        <v>4387</v>
      </c>
      <c r="H714" s="84">
        <v>31744000</v>
      </c>
      <c r="I714" s="84">
        <v>25395200</v>
      </c>
      <c r="J714" s="84">
        <v>6348800</v>
      </c>
      <c r="K714" s="33">
        <v>45779</v>
      </c>
      <c r="L714" s="34" t="s">
        <v>21</v>
      </c>
      <c r="M714" s="34"/>
      <c r="N714" s="32" t="s">
        <v>22</v>
      </c>
      <c r="O714" s="33">
        <v>45761</v>
      </c>
      <c r="P714" s="33">
        <v>45892</v>
      </c>
      <c r="Q714" s="34" t="s">
        <v>4388</v>
      </c>
      <c r="R714" s="32" t="s">
        <v>7</v>
      </c>
      <c r="S714" s="51" t="s">
        <v>4389</v>
      </c>
      <c r="T714" s="37">
        <v>45752</v>
      </c>
      <c r="U714" s="37">
        <v>45796</v>
      </c>
      <c r="V714" s="35" t="s">
        <v>4390</v>
      </c>
      <c r="W714" s="37">
        <v>45797</v>
      </c>
      <c r="X714" s="36"/>
      <c r="Y714" s="36" t="s">
        <v>1409</v>
      </c>
      <c r="AA714" s="149"/>
    </row>
    <row r="715" spans="2:27" s="5" customFormat="1" ht="90" hidden="1">
      <c r="B715" s="32">
        <f t="shared" si="14"/>
        <v>710</v>
      </c>
      <c r="C715" s="32" t="s">
        <v>4391</v>
      </c>
      <c r="D715" s="32" t="s">
        <v>2765</v>
      </c>
      <c r="E715" s="24" t="s">
        <v>4392</v>
      </c>
      <c r="F715" s="25" t="s">
        <v>4393</v>
      </c>
      <c r="G715" s="90" t="s">
        <v>4394</v>
      </c>
      <c r="H715" s="84">
        <v>22514000</v>
      </c>
      <c r="I715" s="84">
        <v>18011200</v>
      </c>
      <c r="J715" s="84">
        <v>4502800</v>
      </c>
      <c r="K715" s="33">
        <v>45779</v>
      </c>
      <c r="L715" s="34" t="s">
        <v>21</v>
      </c>
      <c r="M715" s="35"/>
      <c r="N715" s="32" t="s">
        <v>22</v>
      </c>
      <c r="O715" s="33">
        <v>45691</v>
      </c>
      <c r="P715" s="33">
        <v>45900</v>
      </c>
      <c r="Q715" s="34" t="s">
        <v>4395</v>
      </c>
      <c r="R715" s="32" t="s">
        <v>15</v>
      </c>
      <c r="S715" s="98"/>
      <c r="T715" s="35"/>
      <c r="U715" s="35"/>
      <c r="V715" s="35"/>
      <c r="W715" s="35"/>
      <c r="X715" s="36"/>
      <c r="Y715" s="36"/>
      <c r="AA715" s="149"/>
    </row>
    <row r="716" spans="2:27" s="5" customFormat="1" ht="45" hidden="1">
      <c r="B716" s="32">
        <f t="shared" si="14"/>
        <v>711</v>
      </c>
      <c r="C716" s="32" t="s">
        <v>4396</v>
      </c>
      <c r="D716" s="32" t="s">
        <v>2765</v>
      </c>
      <c r="E716" s="24" t="s">
        <v>4397</v>
      </c>
      <c r="F716" s="25" t="s">
        <v>4398</v>
      </c>
      <c r="G716" s="90" t="s">
        <v>4399</v>
      </c>
      <c r="H716" s="84">
        <v>21311000</v>
      </c>
      <c r="I716" s="84">
        <v>17048800</v>
      </c>
      <c r="J716" s="84">
        <v>4262200</v>
      </c>
      <c r="K716" s="33">
        <v>45779</v>
      </c>
      <c r="L716" s="34" t="s">
        <v>21</v>
      </c>
      <c r="M716" s="35"/>
      <c r="N716" s="32" t="s">
        <v>22</v>
      </c>
      <c r="O716" s="33">
        <v>45779</v>
      </c>
      <c r="P716" s="33">
        <v>45961</v>
      </c>
      <c r="Q716" s="34" t="s">
        <v>4400</v>
      </c>
      <c r="R716" s="32" t="s">
        <v>15</v>
      </c>
      <c r="S716" s="98"/>
      <c r="T716" s="35"/>
      <c r="U716" s="35"/>
      <c r="V716" s="35"/>
      <c r="W716" s="35"/>
      <c r="X716" s="36"/>
      <c r="Y716" s="36"/>
      <c r="AA716" s="149"/>
    </row>
    <row r="717" spans="2:27" s="5" customFormat="1" ht="60" hidden="1">
      <c r="B717" s="32">
        <f t="shared" si="14"/>
        <v>712</v>
      </c>
      <c r="C717" s="32" t="s">
        <v>4401</v>
      </c>
      <c r="D717" s="32" t="s">
        <v>2765</v>
      </c>
      <c r="E717" s="24" t="s">
        <v>4402</v>
      </c>
      <c r="F717" s="25" t="s">
        <v>4403</v>
      </c>
      <c r="G717" s="90" t="s">
        <v>4404</v>
      </c>
      <c r="H717" s="84">
        <v>15422000</v>
      </c>
      <c r="I717" s="84">
        <v>12337600</v>
      </c>
      <c r="J717" s="84">
        <v>3084400</v>
      </c>
      <c r="K717" s="33">
        <v>45779</v>
      </c>
      <c r="L717" s="34" t="s">
        <v>21</v>
      </c>
      <c r="M717" s="34"/>
      <c r="N717" s="32" t="s">
        <v>22</v>
      </c>
      <c r="O717" s="33">
        <v>45762</v>
      </c>
      <c r="P717" s="33">
        <v>45906</v>
      </c>
      <c r="Q717" s="34" t="s">
        <v>4405</v>
      </c>
      <c r="R717" s="32" t="s">
        <v>7</v>
      </c>
      <c r="S717" s="51" t="s">
        <v>4406</v>
      </c>
      <c r="T717" s="37">
        <v>45752</v>
      </c>
      <c r="U717" s="37">
        <v>45797</v>
      </c>
      <c r="V717" s="36" t="s">
        <v>4407</v>
      </c>
      <c r="W717" s="37">
        <v>45793</v>
      </c>
      <c r="X717" s="36"/>
      <c r="Y717" s="36" t="s">
        <v>1409</v>
      </c>
      <c r="AA717" s="149"/>
    </row>
    <row r="718" spans="2:27" s="5" customFormat="1" ht="60" hidden="1">
      <c r="B718" s="32">
        <f t="shared" si="14"/>
        <v>713</v>
      </c>
      <c r="C718" s="32" t="s">
        <v>4408</v>
      </c>
      <c r="D718" s="32" t="s">
        <v>2765</v>
      </c>
      <c r="E718" s="24" t="s">
        <v>4409</v>
      </c>
      <c r="F718" s="25" t="s">
        <v>4410</v>
      </c>
      <c r="G718" s="90" t="s">
        <v>4411</v>
      </c>
      <c r="H718" s="84">
        <v>30515000</v>
      </c>
      <c r="I718" s="84">
        <v>24412000</v>
      </c>
      <c r="J718" s="84">
        <v>6103000</v>
      </c>
      <c r="K718" s="33">
        <v>45779</v>
      </c>
      <c r="L718" s="34" t="s">
        <v>21</v>
      </c>
      <c r="M718" s="34"/>
      <c r="N718" s="32" t="s">
        <v>22</v>
      </c>
      <c r="O718" s="33">
        <v>45717</v>
      </c>
      <c r="P718" s="33">
        <v>45930</v>
      </c>
      <c r="Q718" s="34" t="s">
        <v>4412</v>
      </c>
      <c r="R718" s="32" t="s">
        <v>7</v>
      </c>
      <c r="S718" s="51" t="s">
        <v>4413</v>
      </c>
      <c r="T718" s="37">
        <v>45752</v>
      </c>
      <c r="U718" s="37">
        <v>45786</v>
      </c>
      <c r="V718" s="35"/>
      <c r="W718" s="35"/>
      <c r="X718" s="36"/>
      <c r="Y718" s="36"/>
      <c r="AA718" s="149"/>
    </row>
    <row r="719" spans="2:27" s="5" customFormat="1" ht="75" hidden="1">
      <c r="B719" s="32">
        <f t="shared" si="14"/>
        <v>714</v>
      </c>
      <c r="C719" s="32" t="s">
        <v>4414</v>
      </c>
      <c r="D719" s="32" t="s">
        <v>2765</v>
      </c>
      <c r="E719" s="24" t="s">
        <v>4415</v>
      </c>
      <c r="F719" s="24" t="s">
        <v>4416</v>
      </c>
      <c r="G719" s="90" t="s">
        <v>4417</v>
      </c>
      <c r="H719" s="84">
        <v>35210000</v>
      </c>
      <c r="I719" s="84">
        <v>28168000</v>
      </c>
      <c r="J719" s="84">
        <v>7042000</v>
      </c>
      <c r="K719" s="47">
        <v>45779</v>
      </c>
      <c r="L719" s="32" t="s">
        <v>21</v>
      </c>
      <c r="M719" s="34"/>
      <c r="N719" s="32" t="s">
        <v>22</v>
      </c>
      <c r="O719" s="47" t="s">
        <v>4418</v>
      </c>
      <c r="P719" s="47">
        <v>45914</v>
      </c>
      <c r="Q719" s="32" t="s">
        <v>4419</v>
      </c>
      <c r="R719" s="32" t="s">
        <v>11</v>
      </c>
      <c r="S719" s="51" t="s">
        <v>4413</v>
      </c>
      <c r="T719" s="43">
        <v>45752</v>
      </c>
      <c r="U719" s="43">
        <v>45785</v>
      </c>
      <c r="V719" s="36" t="s">
        <v>4062</v>
      </c>
      <c r="W719" s="43">
        <v>45824</v>
      </c>
      <c r="X719" s="36"/>
      <c r="Y719" s="36" t="s">
        <v>4420</v>
      </c>
      <c r="AA719" s="149"/>
    </row>
    <row r="720" spans="2:27" s="5" customFormat="1" ht="45" hidden="1">
      <c r="B720" s="32">
        <f t="shared" si="14"/>
        <v>715</v>
      </c>
      <c r="C720" s="32" t="s">
        <v>4421</v>
      </c>
      <c r="D720" s="32" t="s">
        <v>2765</v>
      </c>
      <c r="E720" s="24" t="s">
        <v>4422</v>
      </c>
      <c r="F720" s="25" t="s">
        <v>4423</v>
      </c>
      <c r="G720" s="90" t="s">
        <v>4424</v>
      </c>
      <c r="H720" s="84">
        <v>17142000</v>
      </c>
      <c r="I720" s="84">
        <v>13713600</v>
      </c>
      <c r="J720" s="84">
        <v>3428400</v>
      </c>
      <c r="K720" s="33">
        <v>45779</v>
      </c>
      <c r="L720" s="34" t="s">
        <v>21</v>
      </c>
      <c r="M720" s="35"/>
      <c r="N720" s="32" t="s">
        <v>22</v>
      </c>
      <c r="O720" s="33">
        <v>45748</v>
      </c>
      <c r="P720" s="33">
        <v>45930</v>
      </c>
      <c r="Q720" s="34" t="s">
        <v>4425</v>
      </c>
      <c r="R720" s="32" t="s">
        <v>15</v>
      </c>
      <c r="S720" s="98"/>
      <c r="T720" s="35"/>
      <c r="U720" s="35"/>
      <c r="V720" s="35"/>
      <c r="W720" s="35"/>
      <c r="X720" s="36"/>
      <c r="Y720" s="36"/>
      <c r="AA720" s="149"/>
    </row>
    <row r="721" spans="2:27" s="5" customFormat="1" ht="135" hidden="1">
      <c r="B721" s="32">
        <f t="shared" si="14"/>
        <v>716</v>
      </c>
      <c r="C721" s="32" t="s">
        <v>4426</v>
      </c>
      <c r="D721" s="32" t="s">
        <v>2765</v>
      </c>
      <c r="E721" s="24" t="s">
        <v>4427</v>
      </c>
      <c r="F721" s="25" t="s">
        <v>4428</v>
      </c>
      <c r="G721" s="90" t="s">
        <v>4429</v>
      </c>
      <c r="H721" s="84">
        <v>26911000</v>
      </c>
      <c r="I721" s="84">
        <v>21528800</v>
      </c>
      <c r="J721" s="84">
        <v>5382200</v>
      </c>
      <c r="K721" s="33">
        <v>45779</v>
      </c>
      <c r="L721" s="34" t="s">
        <v>21</v>
      </c>
      <c r="M721" s="35"/>
      <c r="N721" s="32" t="s">
        <v>22</v>
      </c>
      <c r="O721" s="33">
        <v>45870</v>
      </c>
      <c r="P721" s="33">
        <v>45940</v>
      </c>
      <c r="Q721" s="34" t="s">
        <v>4430</v>
      </c>
      <c r="R721" s="32" t="s">
        <v>15</v>
      </c>
      <c r="S721" s="98"/>
      <c r="T721" s="35"/>
      <c r="U721" s="35"/>
      <c r="V721" s="35"/>
      <c r="W721" s="35"/>
      <c r="X721" s="36"/>
      <c r="Y721" s="36"/>
      <c r="AA721" s="149"/>
    </row>
    <row r="722" spans="2:27" s="5" customFormat="1" ht="75" hidden="1">
      <c r="B722" s="32">
        <f t="shared" si="14"/>
        <v>717</v>
      </c>
      <c r="C722" s="32" t="s">
        <v>4431</v>
      </c>
      <c r="D722" s="32" t="s">
        <v>2765</v>
      </c>
      <c r="E722" s="24" t="s">
        <v>4432</v>
      </c>
      <c r="F722" s="25" t="s">
        <v>4433</v>
      </c>
      <c r="G722" s="90" t="s">
        <v>4434</v>
      </c>
      <c r="H722" s="84">
        <v>25996000</v>
      </c>
      <c r="I722" s="84">
        <v>20796800</v>
      </c>
      <c r="J722" s="84">
        <v>5199200</v>
      </c>
      <c r="K722" s="33">
        <v>45779</v>
      </c>
      <c r="L722" s="34" t="s">
        <v>21</v>
      </c>
      <c r="M722" s="35"/>
      <c r="N722" s="32" t="s">
        <v>22</v>
      </c>
      <c r="O722" s="33" t="s">
        <v>3957</v>
      </c>
      <c r="P722" s="33">
        <v>45944</v>
      </c>
      <c r="Q722" s="34" t="s">
        <v>4435</v>
      </c>
      <c r="R722" s="32" t="s">
        <v>15</v>
      </c>
      <c r="S722" s="98"/>
      <c r="T722" s="35"/>
      <c r="U722" s="35"/>
      <c r="V722" s="35"/>
      <c r="W722" s="35"/>
      <c r="X722" s="36"/>
      <c r="Y722" s="36"/>
      <c r="AA722" s="149"/>
    </row>
    <row r="723" spans="2:27" s="5" customFormat="1" ht="60" hidden="1">
      <c r="B723" s="32">
        <f t="shared" si="14"/>
        <v>718</v>
      </c>
      <c r="C723" s="32" t="s">
        <v>4436</v>
      </c>
      <c r="D723" s="32" t="s">
        <v>2765</v>
      </c>
      <c r="E723" s="24" t="s">
        <v>4437</v>
      </c>
      <c r="F723" s="25" t="s">
        <v>4438</v>
      </c>
      <c r="G723" s="90" t="s">
        <v>4439</v>
      </c>
      <c r="H723" s="84">
        <v>20554000</v>
      </c>
      <c r="I723" s="84">
        <v>16443200</v>
      </c>
      <c r="J723" s="84">
        <v>4110800</v>
      </c>
      <c r="K723" s="33">
        <v>45779</v>
      </c>
      <c r="L723" s="34" t="s">
        <v>21</v>
      </c>
      <c r="M723" s="34"/>
      <c r="N723" s="32" t="s">
        <v>22</v>
      </c>
      <c r="O723" s="33">
        <v>45748</v>
      </c>
      <c r="P723" s="33">
        <v>45930</v>
      </c>
      <c r="Q723" s="34" t="s">
        <v>4440</v>
      </c>
      <c r="R723" s="32" t="s">
        <v>18</v>
      </c>
      <c r="S723" s="51" t="s">
        <v>4441</v>
      </c>
      <c r="T723" s="37"/>
      <c r="U723" s="35"/>
      <c r="V723" s="35"/>
      <c r="W723" s="35"/>
      <c r="X723" s="36"/>
      <c r="Y723" s="36"/>
      <c r="Z723" s="5" t="s">
        <v>4442</v>
      </c>
      <c r="AA723" s="149"/>
    </row>
    <row r="724" spans="2:27" s="5" customFormat="1" ht="75" hidden="1">
      <c r="B724" s="32">
        <f t="shared" si="14"/>
        <v>719</v>
      </c>
      <c r="C724" s="32" t="s">
        <v>4443</v>
      </c>
      <c r="D724" s="32" t="s">
        <v>2765</v>
      </c>
      <c r="E724" s="24" t="s">
        <v>4444</v>
      </c>
      <c r="F724" s="25">
        <v>9014178123</v>
      </c>
      <c r="G724" s="90" t="s">
        <v>4445</v>
      </c>
      <c r="H724" s="84">
        <v>26631000</v>
      </c>
      <c r="I724" s="84">
        <v>21304800</v>
      </c>
      <c r="J724" s="84">
        <v>5326200</v>
      </c>
      <c r="K724" s="33">
        <v>45779</v>
      </c>
      <c r="L724" s="34" t="s">
        <v>21</v>
      </c>
      <c r="M724" s="34"/>
      <c r="N724" s="32" t="s">
        <v>22</v>
      </c>
      <c r="O724" s="33">
        <v>45810</v>
      </c>
      <c r="P724" s="33">
        <v>45924</v>
      </c>
      <c r="Q724" s="34" t="s">
        <v>4446</v>
      </c>
      <c r="R724" s="32" t="s">
        <v>15</v>
      </c>
      <c r="S724" s="51" t="s">
        <v>4447</v>
      </c>
      <c r="T724" s="37">
        <v>45752</v>
      </c>
      <c r="U724" s="37">
        <v>45813</v>
      </c>
      <c r="V724" s="35" t="s">
        <v>4448</v>
      </c>
      <c r="W724" s="35"/>
      <c r="X724" s="36"/>
      <c r="Y724" s="36" t="s">
        <v>4449</v>
      </c>
      <c r="AA724" s="149"/>
    </row>
    <row r="725" spans="2:27" s="5" customFormat="1" ht="45" hidden="1">
      <c r="B725" s="32">
        <f t="shared" si="14"/>
        <v>720</v>
      </c>
      <c r="C725" s="32" t="s">
        <v>4450</v>
      </c>
      <c r="D725" s="32" t="s">
        <v>2765</v>
      </c>
      <c r="E725" s="24" t="s">
        <v>4451</v>
      </c>
      <c r="F725" s="25" t="s">
        <v>4452</v>
      </c>
      <c r="G725" s="90" t="s">
        <v>4453</v>
      </c>
      <c r="H725" s="84">
        <v>24781000</v>
      </c>
      <c r="I725" s="84">
        <v>19824800</v>
      </c>
      <c r="J725" s="84">
        <v>4956200</v>
      </c>
      <c r="K725" s="33">
        <v>45779</v>
      </c>
      <c r="L725" s="34" t="s">
        <v>21</v>
      </c>
      <c r="M725" s="34"/>
      <c r="N725" s="32" t="s">
        <v>22</v>
      </c>
      <c r="O725" s="33">
        <v>45733</v>
      </c>
      <c r="P725" s="33">
        <v>45930</v>
      </c>
      <c r="Q725" s="34" t="s">
        <v>4454</v>
      </c>
      <c r="R725" s="32" t="s">
        <v>18</v>
      </c>
      <c r="S725" s="51" t="s">
        <v>4455</v>
      </c>
      <c r="T725" s="37">
        <v>45752</v>
      </c>
      <c r="U725" s="35"/>
      <c r="V725" s="35"/>
      <c r="W725" s="35"/>
      <c r="X725" s="36"/>
      <c r="Y725" s="36"/>
      <c r="AA725" s="149"/>
    </row>
    <row r="726" spans="2:27" s="5" customFormat="1" ht="30" hidden="1">
      <c r="B726" s="32">
        <f t="shared" si="14"/>
        <v>721</v>
      </c>
      <c r="C726" s="32" t="s">
        <v>4456</v>
      </c>
      <c r="D726" s="32" t="s">
        <v>2765</v>
      </c>
      <c r="E726" s="24" t="s">
        <v>4457</v>
      </c>
      <c r="F726" s="25" t="s">
        <v>4458</v>
      </c>
      <c r="G726" s="90" t="s">
        <v>4459</v>
      </c>
      <c r="H726" s="84">
        <v>24899000</v>
      </c>
      <c r="I726" s="84">
        <v>19919200</v>
      </c>
      <c r="J726" s="84">
        <v>4979800</v>
      </c>
      <c r="K726" s="33">
        <v>45779</v>
      </c>
      <c r="L726" s="34" t="s">
        <v>21</v>
      </c>
      <c r="M726" s="35"/>
      <c r="N726" s="32" t="s">
        <v>22</v>
      </c>
      <c r="O726" s="33">
        <v>45762</v>
      </c>
      <c r="P726" s="33">
        <v>45930</v>
      </c>
      <c r="Q726" s="34" t="s">
        <v>4460</v>
      </c>
      <c r="R726" s="32" t="s">
        <v>15</v>
      </c>
      <c r="S726" s="98"/>
      <c r="T726" s="35"/>
      <c r="U726" s="35"/>
      <c r="V726" s="35"/>
      <c r="W726" s="35"/>
      <c r="X726" s="36"/>
      <c r="Y726" s="36"/>
      <c r="AA726" s="149"/>
    </row>
    <row r="727" spans="2:27" s="5" customFormat="1" ht="30" hidden="1">
      <c r="B727" s="32">
        <f t="shared" si="14"/>
        <v>722</v>
      </c>
      <c r="C727" s="32" t="s">
        <v>4461</v>
      </c>
      <c r="D727" s="32" t="s">
        <v>2765</v>
      </c>
      <c r="E727" s="24" t="s">
        <v>4462</v>
      </c>
      <c r="F727" s="25" t="s">
        <v>4463</v>
      </c>
      <c r="G727" s="90" t="s">
        <v>4464</v>
      </c>
      <c r="H727" s="84">
        <v>19891000</v>
      </c>
      <c r="I727" s="84">
        <v>15912800</v>
      </c>
      <c r="J727" s="84">
        <v>3978200</v>
      </c>
      <c r="K727" s="33">
        <v>45779</v>
      </c>
      <c r="L727" s="34" t="s">
        <v>21</v>
      </c>
      <c r="M727" s="35"/>
      <c r="N727" s="32" t="s">
        <v>22</v>
      </c>
      <c r="O727" s="33">
        <v>45841</v>
      </c>
      <c r="P727" s="33">
        <v>45955</v>
      </c>
      <c r="Q727" s="34" t="s">
        <v>4465</v>
      </c>
      <c r="R727" s="32" t="s">
        <v>18</v>
      </c>
      <c r="S727" s="98"/>
      <c r="T727" s="35"/>
      <c r="U727" s="35"/>
      <c r="V727" s="35"/>
      <c r="W727" s="35"/>
      <c r="X727" s="36"/>
      <c r="Y727" s="36"/>
      <c r="AA727" s="149"/>
    </row>
    <row r="728" spans="2:27" s="5" customFormat="1" ht="30" hidden="1">
      <c r="B728" s="32">
        <f t="shared" si="14"/>
        <v>723</v>
      </c>
      <c r="C728" s="32" t="s">
        <v>4466</v>
      </c>
      <c r="D728" s="32" t="s">
        <v>2765</v>
      </c>
      <c r="E728" s="24" t="s">
        <v>4467</v>
      </c>
      <c r="F728" s="25" t="s">
        <v>4468</v>
      </c>
      <c r="G728" s="90" t="s">
        <v>4469</v>
      </c>
      <c r="H728" s="84">
        <v>16633000</v>
      </c>
      <c r="I728" s="84">
        <v>13306400</v>
      </c>
      <c r="J728" s="84">
        <v>3326600</v>
      </c>
      <c r="K728" s="33">
        <v>45779</v>
      </c>
      <c r="L728" s="34" t="s">
        <v>21</v>
      </c>
      <c r="M728" s="35"/>
      <c r="N728" s="32" t="s">
        <v>22</v>
      </c>
      <c r="O728" s="33">
        <v>45689</v>
      </c>
      <c r="P728" s="33">
        <v>45945</v>
      </c>
      <c r="Q728" s="34" t="s">
        <v>4470</v>
      </c>
      <c r="R728" s="32" t="s">
        <v>18</v>
      </c>
      <c r="S728" s="98"/>
      <c r="T728" s="35"/>
      <c r="U728" s="35"/>
      <c r="V728" s="35"/>
      <c r="W728" s="35"/>
      <c r="X728" s="36"/>
      <c r="Y728" s="36"/>
      <c r="AA728" s="149"/>
    </row>
    <row r="729" spans="2:27" s="5" customFormat="1" ht="30" hidden="1">
      <c r="B729" s="32">
        <f t="shared" si="14"/>
        <v>724</v>
      </c>
      <c r="C729" s="32" t="s">
        <v>4471</v>
      </c>
      <c r="D729" s="32" t="s">
        <v>2765</v>
      </c>
      <c r="E729" s="24" t="s">
        <v>4472</v>
      </c>
      <c r="F729" s="25" t="s">
        <v>4473</v>
      </c>
      <c r="G729" s="90" t="s">
        <v>4474</v>
      </c>
      <c r="H729" s="84">
        <v>28151000</v>
      </c>
      <c r="I729" s="84">
        <v>22520800</v>
      </c>
      <c r="J729" s="84">
        <v>5630200</v>
      </c>
      <c r="K729" s="33">
        <v>45779</v>
      </c>
      <c r="L729" s="34" t="s">
        <v>21</v>
      </c>
      <c r="M729" s="35"/>
      <c r="N729" s="32" t="s">
        <v>22</v>
      </c>
      <c r="O729" s="33" t="s">
        <v>2547</v>
      </c>
      <c r="P729" s="34" t="s">
        <v>4475</v>
      </c>
      <c r="Q729" s="34" t="s">
        <v>4476</v>
      </c>
      <c r="R729" s="32" t="s">
        <v>18</v>
      </c>
      <c r="S729" s="98"/>
      <c r="T729" s="35"/>
      <c r="U729" s="35"/>
      <c r="V729" s="35"/>
      <c r="W729" s="35"/>
      <c r="X729" s="36"/>
      <c r="Y729" s="36"/>
      <c r="AA729" s="149"/>
    </row>
    <row r="730" spans="2:27" s="5" customFormat="1" ht="60" hidden="1">
      <c r="B730" s="32">
        <f t="shared" si="14"/>
        <v>725</v>
      </c>
      <c r="C730" s="32" t="s">
        <v>4477</v>
      </c>
      <c r="D730" s="32" t="s">
        <v>2765</v>
      </c>
      <c r="E730" s="24" t="s">
        <v>4478</v>
      </c>
      <c r="F730" s="25" t="s">
        <v>4479</v>
      </c>
      <c r="G730" s="90" t="s">
        <v>4480</v>
      </c>
      <c r="H730" s="84">
        <v>24145000</v>
      </c>
      <c r="I730" s="84">
        <v>19316000</v>
      </c>
      <c r="J730" s="84">
        <v>4829000</v>
      </c>
      <c r="K730" s="33">
        <v>45779</v>
      </c>
      <c r="L730" s="34" t="s">
        <v>21</v>
      </c>
      <c r="M730" s="34"/>
      <c r="N730" s="32" t="s">
        <v>22</v>
      </c>
      <c r="O730" s="33">
        <v>45733</v>
      </c>
      <c r="P730" s="34" t="s">
        <v>3343</v>
      </c>
      <c r="Q730" s="34" t="s">
        <v>4481</v>
      </c>
      <c r="R730" s="32" t="s">
        <v>18</v>
      </c>
      <c r="S730" s="51" t="s">
        <v>4482</v>
      </c>
      <c r="T730" s="37">
        <v>45752</v>
      </c>
      <c r="U730" s="37">
        <v>45785</v>
      </c>
      <c r="V730" s="35"/>
      <c r="W730" s="35"/>
      <c r="X730" s="36"/>
      <c r="Y730" s="36"/>
      <c r="AA730" s="149"/>
    </row>
    <row r="731" spans="2:27" s="5" customFormat="1" ht="45" hidden="1">
      <c r="B731" s="32">
        <f t="shared" si="14"/>
        <v>726</v>
      </c>
      <c r="C731" s="32" t="s">
        <v>4483</v>
      </c>
      <c r="D731" s="32" t="s">
        <v>2765</v>
      </c>
      <c r="E731" s="24" t="s">
        <v>4484</v>
      </c>
      <c r="F731" s="25" t="s">
        <v>4485</v>
      </c>
      <c r="G731" s="90" t="s">
        <v>4486</v>
      </c>
      <c r="H731" s="84" t="s">
        <v>4487</v>
      </c>
      <c r="I731" s="84">
        <v>12613600</v>
      </c>
      <c r="J731" s="84">
        <v>3153400</v>
      </c>
      <c r="K731" s="33">
        <v>45779</v>
      </c>
      <c r="L731" s="34" t="s">
        <v>23</v>
      </c>
      <c r="M731" s="35"/>
      <c r="N731" s="32" t="s">
        <v>22</v>
      </c>
      <c r="O731" s="33">
        <v>45720</v>
      </c>
      <c r="P731" s="33">
        <v>45961</v>
      </c>
      <c r="Q731" s="34" t="s">
        <v>4488</v>
      </c>
      <c r="R731" s="32" t="s">
        <v>15</v>
      </c>
      <c r="S731" s="98"/>
      <c r="T731" s="35"/>
      <c r="U731" s="35"/>
      <c r="V731" s="35"/>
      <c r="W731" s="35"/>
      <c r="X731" s="36"/>
      <c r="Y731" s="36"/>
      <c r="AA731" s="149"/>
    </row>
    <row r="732" spans="2:27" s="5" customFormat="1" ht="90" hidden="1">
      <c r="B732" s="32">
        <f t="shared" si="14"/>
        <v>727</v>
      </c>
      <c r="C732" s="32" t="s">
        <v>4489</v>
      </c>
      <c r="D732" s="32" t="s">
        <v>2765</v>
      </c>
      <c r="E732" s="24" t="s">
        <v>4490</v>
      </c>
      <c r="F732" s="25" t="s">
        <v>4491</v>
      </c>
      <c r="G732" s="90" t="s">
        <v>4492</v>
      </c>
      <c r="H732" s="84">
        <v>22082000</v>
      </c>
      <c r="I732" s="84">
        <v>17665600</v>
      </c>
      <c r="J732" s="84">
        <v>4416400</v>
      </c>
      <c r="K732" s="33">
        <v>45779</v>
      </c>
      <c r="L732" s="34" t="s">
        <v>23</v>
      </c>
      <c r="M732" s="34"/>
      <c r="N732" s="32" t="s">
        <v>22</v>
      </c>
      <c r="O732" s="33">
        <v>45839</v>
      </c>
      <c r="P732" s="33">
        <v>45961</v>
      </c>
      <c r="Q732" s="34" t="s">
        <v>4493</v>
      </c>
      <c r="R732" s="32" t="s">
        <v>11</v>
      </c>
      <c r="S732" s="65" t="s">
        <v>4494</v>
      </c>
      <c r="T732" s="35"/>
      <c r="U732" s="37">
        <v>45812</v>
      </c>
      <c r="V732" s="35" t="s">
        <v>4495</v>
      </c>
      <c r="W732" s="35"/>
      <c r="X732" s="36"/>
      <c r="Y732" s="36" t="s">
        <v>4496</v>
      </c>
      <c r="AA732" s="149"/>
    </row>
    <row r="733" spans="2:27" s="5" customFormat="1" ht="45" hidden="1">
      <c r="B733" s="32">
        <f t="shared" si="14"/>
        <v>728</v>
      </c>
      <c r="C733" s="32" t="s">
        <v>4497</v>
      </c>
      <c r="D733" s="32" t="s">
        <v>2765</v>
      </c>
      <c r="E733" s="24" t="s">
        <v>4498</v>
      </c>
      <c r="F733" s="25" t="s">
        <v>4499</v>
      </c>
      <c r="G733" s="90" t="s">
        <v>4500</v>
      </c>
      <c r="H733" s="84">
        <v>26445000</v>
      </c>
      <c r="I733" s="84">
        <v>21156000</v>
      </c>
      <c r="J733" s="84">
        <v>5289000</v>
      </c>
      <c r="K733" s="33">
        <v>45779</v>
      </c>
      <c r="L733" s="34" t="s">
        <v>23</v>
      </c>
      <c r="M733" s="35"/>
      <c r="N733" s="32" t="s">
        <v>22</v>
      </c>
      <c r="O733" s="33">
        <v>45717</v>
      </c>
      <c r="P733" s="33">
        <v>45981</v>
      </c>
      <c r="Q733" s="34" t="s">
        <v>4501</v>
      </c>
      <c r="R733" s="32" t="s">
        <v>15</v>
      </c>
      <c r="S733" s="98"/>
      <c r="T733" s="35"/>
      <c r="U733" s="35"/>
      <c r="V733" s="35"/>
      <c r="W733" s="35"/>
      <c r="X733" s="36"/>
      <c r="Y733" s="36"/>
      <c r="AA733" s="149"/>
    </row>
    <row r="734" spans="2:27" s="5" customFormat="1" ht="45" hidden="1">
      <c r="B734" s="32">
        <f t="shared" si="14"/>
        <v>729</v>
      </c>
      <c r="C734" s="32" t="s">
        <v>4502</v>
      </c>
      <c r="D734" s="32" t="s">
        <v>2765</v>
      </c>
      <c r="E734" s="24" t="s">
        <v>4503</v>
      </c>
      <c r="F734" s="25" t="s">
        <v>4504</v>
      </c>
      <c r="G734" s="90" t="s">
        <v>4505</v>
      </c>
      <c r="H734" s="84">
        <v>15865000</v>
      </c>
      <c r="I734" s="84">
        <v>12692000</v>
      </c>
      <c r="J734" s="84">
        <v>3173000</v>
      </c>
      <c r="K734" s="33">
        <v>45779</v>
      </c>
      <c r="L734" s="34" t="s">
        <v>23</v>
      </c>
      <c r="M734" s="35"/>
      <c r="N734" s="32" t="s">
        <v>22</v>
      </c>
      <c r="O734" s="33">
        <v>45778</v>
      </c>
      <c r="P734" s="33">
        <v>45976</v>
      </c>
      <c r="Q734" s="34" t="s">
        <v>4506</v>
      </c>
      <c r="R734" s="32" t="s">
        <v>15</v>
      </c>
      <c r="S734" s="98"/>
      <c r="T734" s="35"/>
      <c r="U734" s="35"/>
      <c r="V734" s="35"/>
      <c r="W734" s="35"/>
      <c r="X734" s="36"/>
      <c r="Y734" s="36"/>
      <c r="AA734" s="149"/>
    </row>
    <row r="735" spans="2:27" s="5" customFormat="1" ht="30" hidden="1">
      <c r="B735" s="32">
        <f t="shared" si="14"/>
        <v>730</v>
      </c>
      <c r="C735" s="32" t="s">
        <v>4507</v>
      </c>
      <c r="D735" s="32" t="s">
        <v>2765</v>
      </c>
      <c r="E735" s="24" t="s">
        <v>4508</v>
      </c>
      <c r="F735" s="25" t="s">
        <v>4509</v>
      </c>
      <c r="G735" s="90" t="s">
        <v>4510</v>
      </c>
      <c r="H735" s="84">
        <v>15497000</v>
      </c>
      <c r="I735" s="84">
        <v>12397600</v>
      </c>
      <c r="J735" s="84">
        <v>3099400</v>
      </c>
      <c r="K735" s="33">
        <v>45779</v>
      </c>
      <c r="L735" s="34" t="s">
        <v>23</v>
      </c>
      <c r="M735" s="35"/>
      <c r="N735" s="32" t="s">
        <v>22</v>
      </c>
      <c r="O735" s="33">
        <v>45809</v>
      </c>
      <c r="P735" s="33">
        <v>45968</v>
      </c>
      <c r="Q735" s="34" t="s">
        <v>4511</v>
      </c>
      <c r="R735" s="32" t="s">
        <v>18</v>
      </c>
      <c r="S735" s="98"/>
      <c r="T735" s="35"/>
      <c r="U735" s="35"/>
      <c r="V735" s="35"/>
      <c r="W735" s="35"/>
      <c r="X735" s="36"/>
      <c r="Y735" s="36"/>
      <c r="AA735" s="149"/>
    </row>
    <row r="736" spans="2:27" s="5" customFormat="1" ht="30" hidden="1">
      <c r="B736" s="32">
        <f t="shared" si="14"/>
        <v>731</v>
      </c>
      <c r="C736" s="32" t="s">
        <v>4512</v>
      </c>
      <c r="D736" s="32" t="s">
        <v>2765</v>
      </c>
      <c r="E736" s="24" t="s">
        <v>4513</v>
      </c>
      <c r="F736" s="25" t="s">
        <v>4514</v>
      </c>
      <c r="G736" s="90" t="s">
        <v>4515</v>
      </c>
      <c r="H736" s="84">
        <v>19451000</v>
      </c>
      <c r="I736" s="84">
        <v>15560800</v>
      </c>
      <c r="J736" s="84">
        <v>3890200</v>
      </c>
      <c r="K736" s="33">
        <v>45779</v>
      </c>
      <c r="L736" s="34" t="s">
        <v>23</v>
      </c>
      <c r="M736" s="35"/>
      <c r="N736" s="32" t="s">
        <v>22</v>
      </c>
      <c r="O736" s="33">
        <v>45778</v>
      </c>
      <c r="P736" s="33">
        <v>45975</v>
      </c>
      <c r="Q736" s="34" t="s">
        <v>4516</v>
      </c>
      <c r="R736" s="32" t="s">
        <v>18</v>
      </c>
      <c r="S736" s="98"/>
      <c r="T736" s="35"/>
      <c r="U736" s="35"/>
      <c r="V736" s="35"/>
      <c r="W736" s="35"/>
      <c r="X736" s="36"/>
      <c r="Y736" s="36"/>
      <c r="AA736" s="149"/>
    </row>
    <row r="737" spans="1:27" s="5" customFormat="1" ht="60" hidden="1">
      <c r="B737" s="32">
        <f t="shared" si="14"/>
        <v>732</v>
      </c>
      <c r="C737" s="32" t="s">
        <v>4517</v>
      </c>
      <c r="D737" s="32" t="s">
        <v>2765</v>
      </c>
      <c r="E737" s="24" t="s">
        <v>4518</v>
      </c>
      <c r="F737" s="25" t="s">
        <v>4519</v>
      </c>
      <c r="G737" s="90" t="s">
        <v>4520</v>
      </c>
      <c r="H737" s="84">
        <v>23868000</v>
      </c>
      <c r="I737" s="84">
        <v>19094400</v>
      </c>
      <c r="J737" s="84">
        <v>4773600</v>
      </c>
      <c r="K737" s="33">
        <v>45779</v>
      </c>
      <c r="L737" s="34" t="s">
        <v>23</v>
      </c>
      <c r="M737" s="35"/>
      <c r="N737" s="32" t="s">
        <v>22</v>
      </c>
      <c r="O737" s="33">
        <v>45705</v>
      </c>
      <c r="P737" s="33">
        <v>45965</v>
      </c>
      <c r="Q737" s="34" t="s">
        <v>4521</v>
      </c>
      <c r="R737" s="32" t="s">
        <v>18</v>
      </c>
      <c r="S737" s="98"/>
      <c r="T737" s="35"/>
      <c r="U737" s="35"/>
      <c r="V737" s="35"/>
      <c r="W737" s="35"/>
      <c r="X737" s="36"/>
      <c r="Y737" s="36"/>
      <c r="AA737" s="149"/>
    </row>
    <row r="738" spans="1:27" s="5" customFormat="1" ht="135" hidden="1">
      <c r="B738" s="32">
        <f t="shared" si="14"/>
        <v>733</v>
      </c>
      <c r="C738" s="32" t="s">
        <v>4522</v>
      </c>
      <c r="D738" s="32" t="s">
        <v>2765</v>
      </c>
      <c r="E738" s="16" t="s">
        <v>4523</v>
      </c>
      <c r="F738" s="16" t="s">
        <v>4524</v>
      </c>
      <c r="G738" s="32" t="s">
        <v>4525</v>
      </c>
      <c r="H738" s="84">
        <v>19137000</v>
      </c>
      <c r="I738" s="84">
        <v>15309600</v>
      </c>
      <c r="J738" s="84">
        <v>3827400</v>
      </c>
      <c r="K738" s="47">
        <v>45779</v>
      </c>
      <c r="L738" s="32" t="s">
        <v>23</v>
      </c>
      <c r="M738" s="34"/>
      <c r="N738" s="32" t="s">
        <v>22</v>
      </c>
      <c r="O738" s="47">
        <v>45717</v>
      </c>
      <c r="P738" s="47">
        <v>45981</v>
      </c>
      <c r="Q738" s="32" t="s">
        <v>4526</v>
      </c>
      <c r="R738" s="32" t="s">
        <v>11</v>
      </c>
      <c r="S738" s="36" t="s">
        <v>4527</v>
      </c>
      <c r="T738" s="43">
        <v>45804</v>
      </c>
      <c r="U738" s="43">
        <v>45800</v>
      </c>
      <c r="V738" s="36" t="s">
        <v>4528</v>
      </c>
      <c r="W738" s="36"/>
      <c r="X738" s="36"/>
      <c r="Y738" s="36" t="s">
        <v>4529</v>
      </c>
      <c r="AA738" s="149"/>
    </row>
    <row r="739" spans="1:27" s="7" customFormat="1" ht="60" hidden="1">
      <c r="A739" s="8"/>
      <c r="B739" s="32">
        <f t="shared" si="14"/>
        <v>734</v>
      </c>
      <c r="C739" s="32" t="s">
        <v>4530</v>
      </c>
      <c r="D739" s="32" t="s">
        <v>2765</v>
      </c>
      <c r="E739" s="16" t="s">
        <v>4531</v>
      </c>
      <c r="F739" s="17" t="s">
        <v>4532</v>
      </c>
      <c r="G739" s="32" t="s">
        <v>4533</v>
      </c>
      <c r="H739" s="84">
        <v>29810000</v>
      </c>
      <c r="I739" s="84">
        <v>23848000</v>
      </c>
      <c r="J739" s="84">
        <v>5962000</v>
      </c>
      <c r="K739" s="33">
        <v>45779</v>
      </c>
      <c r="L739" s="34" t="s">
        <v>23</v>
      </c>
      <c r="M739" s="34"/>
      <c r="N739" s="32" t="s">
        <v>22</v>
      </c>
      <c r="O739" s="33">
        <v>45717</v>
      </c>
      <c r="P739" s="33">
        <v>45981</v>
      </c>
      <c r="Q739" s="34" t="s">
        <v>4534</v>
      </c>
      <c r="R739" s="32" t="s">
        <v>11</v>
      </c>
      <c r="S739" s="36" t="s">
        <v>4535</v>
      </c>
      <c r="T739" s="35"/>
      <c r="U739" s="37">
        <v>45797</v>
      </c>
      <c r="V739" s="36" t="s">
        <v>4536</v>
      </c>
      <c r="W739" s="35"/>
      <c r="X739" s="36"/>
      <c r="Y739" s="36" t="s">
        <v>1409</v>
      </c>
      <c r="Z739" s="155"/>
      <c r="AA739" s="152"/>
    </row>
    <row r="740" spans="1:27" s="5" customFormat="1" ht="45" hidden="1">
      <c r="B740" s="32">
        <f t="shared" si="14"/>
        <v>735</v>
      </c>
      <c r="C740" s="32" t="s">
        <v>4537</v>
      </c>
      <c r="D740" s="32" t="s">
        <v>2765</v>
      </c>
      <c r="E740" s="24" t="s">
        <v>4538</v>
      </c>
      <c r="F740" s="25" t="s">
        <v>4539</v>
      </c>
      <c r="G740" s="90" t="s">
        <v>4540</v>
      </c>
      <c r="H740" s="84">
        <v>23316000</v>
      </c>
      <c r="I740" s="84">
        <v>18652800</v>
      </c>
      <c r="J740" s="84">
        <v>4663200</v>
      </c>
      <c r="K740" s="33">
        <v>45779</v>
      </c>
      <c r="L740" s="34" t="s">
        <v>23</v>
      </c>
      <c r="M740" s="35"/>
      <c r="N740" s="32" t="s">
        <v>22</v>
      </c>
      <c r="O740" s="33">
        <v>45691</v>
      </c>
      <c r="P740" s="33">
        <v>45974</v>
      </c>
      <c r="Q740" s="34" t="s">
        <v>4541</v>
      </c>
      <c r="R740" s="32" t="s">
        <v>18</v>
      </c>
      <c r="S740" s="98"/>
      <c r="T740" s="35"/>
      <c r="U740" s="35"/>
      <c r="V740" s="35"/>
      <c r="W740" s="35"/>
      <c r="X740" s="36"/>
      <c r="Y740" s="36"/>
      <c r="AA740" s="149"/>
    </row>
    <row r="741" spans="1:27" s="5" customFormat="1" ht="75" hidden="1">
      <c r="B741" s="32">
        <f t="shared" si="14"/>
        <v>736</v>
      </c>
      <c r="C741" s="32" t="s">
        <v>4542</v>
      </c>
      <c r="D741" s="32" t="s">
        <v>2765</v>
      </c>
      <c r="E741" s="24" t="s">
        <v>4543</v>
      </c>
      <c r="F741" s="24" t="s">
        <v>4544</v>
      </c>
      <c r="G741" s="90" t="s">
        <v>4545</v>
      </c>
      <c r="H741" s="84">
        <v>20353000</v>
      </c>
      <c r="I741" s="84">
        <v>16282400</v>
      </c>
      <c r="J741" s="84">
        <v>4070600</v>
      </c>
      <c r="K741" s="47">
        <v>45779</v>
      </c>
      <c r="L741" s="32" t="s">
        <v>23</v>
      </c>
      <c r="M741" s="34"/>
      <c r="N741" s="32" t="s">
        <v>22</v>
      </c>
      <c r="O741" s="47">
        <v>45677</v>
      </c>
      <c r="P741" s="47">
        <v>45981</v>
      </c>
      <c r="Q741" s="32" t="s">
        <v>4546</v>
      </c>
      <c r="R741" s="32" t="s">
        <v>11</v>
      </c>
      <c r="S741" s="65" t="s">
        <v>4547</v>
      </c>
      <c r="T741" s="36"/>
      <c r="U741" s="43">
        <v>45824</v>
      </c>
      <c r="V741" s="36" t="s">
        <v>4548</v>
      </c>
      <c r="W741" s="36"/>
      <c r="X741" s="36"/>
      <c r="Y741" s="36" t="s">
        <v>4549</v>
      </c>
      <c r="AA741" s="149"/>
    </row>
    <row r="742" spans="1:27" s="5" customFormat="1" hidden="1">
      <c r="B742" s="32">
        <f t="shared" si="14"/>
        <v>737</v>
      </c>
      <c r="C742" s="32" t="s">
        <v>4550</v>
      </c>
      <c r="D742" s="32" t="s">
        <v>2765</v>
      </c>
      <c r="E742" s="24" t="s">
        <v>4551</v>
      </c>
      <c r="F742" s="25" t="s">
        <v>4552</v>
      </c>
      <c r="G742" s="90" t="s">
        <v>4553</v>
      </c>
      <c r="H742" s="84">
        <v>23522000</v>
      </c>
      <c r="I742" s="84">
        <v>18817600</v>
      </c>
      <c r="J742" s="84">
        <v>4704400</v>
      </c>
      <c r="K742" s="33">
        <v>45779</v>
      </c>
      <c r="L742" s="34" t="s">
        <v>23</v>
      </c>
      <c r="M742" s="35"/>
      <c r="N742" s="32" t="s">
        <v>22</v>
      </c>
      <c r="O742" s="33">
        <v>45824</v>
      </c>
      <c r="P742" s="33">
        <v>45975</v>
      </c>
      <c r="Q742" s="34" t="s">
        <v>4554</v>
      </c>
      <c r="R742" s="32" t="s">
        <v>18</v>
      </c>
      <c r="S742" s="98"/>
      <c r="T742" s="35"/>
      <c r="U742" s="35"/>
      <c r="V742" s="35"/>
      <c r="W742" s="35"/>
      <c r="X742" s="36"/>
      <c r="Y742" s="36"/>
      <c r="AA742" s="149"/>
    </row>
    <row r="743" spans="1:27" s="5" customFormat="1" ht="45" hidden="1">
      <c r="B743" s="32">
        <f t="shared" si="14"/>
        <v>738</v>
      </c>
      <c r="C743" s="32" t="s">
        <v>4555</v>
      </c>
      <c r="D743" s="32" t="s">
        <v>2765</v>
      </c>
      <c r="E743" s="24" t="s">
        <v>4556</v>
      </c>
      <c r="F743" s="25" t="s">
        <v>4557</v>
      </c>
      <c r="G743" s="90" t="s">
        <v>4558</v>
      </c>
      <c r="H743" s="84">
        <v>22291000</v>
      </c>
      <c r="I743" s="84">
        <v>17832800</v>
      </c>
      <c r="J743" s="84">
        <v>4458200</v>
      </c>
      <c r="K743" s="33">
        <v>45779</v>
      </c>
      <c r="L743" s="34" t="s">
        <v>23</v>
      </c>
      <c r="M743" s="35"/>
      <c r="N743" s="32" t="s">
        <v>22</v>
      </c>
      <c r="O743" s="33">
        <v>45689</v>
      </c>
      <c r="P743" s="33">
        <v>45981</v>
      </c>
      <c r="Q743" s="34" t="s">
        <v>4559</v>
      </c>
      <c r="R743" s="32" t="s">
        <v>18</v>
      </c>
      <c r="S743" s="98"/>
      <c r="T743" s="35"/>
      <c r="U743" s="35"/>
      <c r="V743" s="35"/>
      <c r="W743" s="35"/>
      <c r="X743" s="36"/>
      <c r="Y743" s="36"/>
      <c r="AA743" s="149"/>
    </row>
    <row r="744" spans="1:27" s="5" customFormat="1" ht="30" hidden="1">
      <c r="B744" s="32">
        <f t="shared" si="14"/>
        <v>739</v>
      </c>
      <c r="C744" s="32" t="s">
        <v>4560</v>
      </c>
      <c r="D744" s="32" t="s">
        <v>2765</v>
      </c>
      <c r="E744" s="24" t="s">
        <v>4561</v>
      </c>
      <c r="F744" s="25" t="s">
        <v>4562</v>
      </c>
      <c r="G744" s="90" t="s">
        <v>4563</v>
      </c>
      <c r="H744" s="84">
        <v>22291000</v>
      </c>
      <c r="I744" s="84">
        <v>17832800</v>
      </c>
      <c r="J744" s="84">
        <v>4458200</v>
      </c>
      <c r="K744" s="33">
        <v>45779</v>
      </c>
      <c r="L744" s="34" t="s">
        <v>23</v>
      </c>
      <c r="M744" s="34"/>
      <c r="N744" s="32" t="s">
        <v>22</v>
      </c>
      <c r="O744" s="33">
        <v>45731</v>
      </c>
      <c r="P744" s="33">
        <v>45981</v>
      </c>
      <c r="Q744" s="34" t="s">
        <v>4564</v>
      </c>
      <c r="R744" s="32" t="s">
        <v>7</v>
      </c>
      <c r="S744" s="65" t="s">
        <v>4565</v>
      </c>
      <c r="T744" s="37">
        <v>45786</v>
      </c>
      <c r="U744" s="37">
        <v>45786</v>
      </c>
      <c r="V744" s="35" t="s">
        <v>4566</v>
      </c>
      <c r="W744" s="35"/>
      <c r="X744" s="36" t="s">
        <v>1491</v>
      </c>
      <c r="Y744" s="36" t="s">
        <v>1492</v>
      </c>
      <c r="AA744" s="149"/>
    </row>
    <row r="745" spans="1:27" s="5" customFormat="1" ht="90" hidden="1">
      <c r="B745" s="32">
        <f t="shared" si="14"/>
        <v>740</v>
      </c>
      <c r="C745" s="32" t="s">
        <v>4567</v>
      </c>
      <c r="D745" s="32" t="s">
        <v>2765</v>
      </c>
      <c r="E745" s="24" t="s">
        <v>4568</v>
      </c>
      <c r="F745" s="24" t="s">
        <v>4569</v>
      </c>
      <c r="G745" s="90" t="s">
        <v>4570</v>
      </c>
      <c r="H745" s="84">
        <v>25155000</v>
      </c>
      <c r="I745" s="84">
        <v>20124000</v>
      </c>
      <c r="J745" s="84">
        <v>5031000</v>
      </c>
      <c r="K745" s="47">
        <v>45779</v>
      </c>
      <c r="L745" s="32" t="s">
        <v>23</v>
      </c>
      <c r="M745" s="34"/>
      <c r="N745" s="32" t="s">
        <v>22</v>
      </c>
      <c r="O745" s="47">
        <v>45717</v>
      </c>
      <c r="P745" s="47">
        <v>45981</v>
      </c>
      <c r="Q745" s="32" t="s">
        <v>4571</v>
      </c>
      <c r="R745" s="32" t="s">
        <v>11</v>
      </c>
      <c r="S745" s="65" t="s">
        <v>4572</v>
      </c>
      <c r="T745" s="36"/>
      <c r="U745" s="43">
        <v>45824</v>
      </c>
      <c r="V745" s="36" t="s">
        <v>4573</v>
      </c>
      <c r="W745" s="36"/>
      <c r="X745" s="36"/>
      <c r="Y745" s="36" t="s">
        <v>4574</v>
      </c>
      <c r="AA745" s="149"/>
    </row>
    <row r="746" spans="1:27" s="9" customFormat="1" ht="90" hidden="1">
      <c r="B746" s="32">
        <f t="shared" si="14"/>
        <v>741</v>
      </c>
      <c r="C746" s="32" t="s">
        <v>4575</v>
      </c>
      <c r="D746" s="32" t="s">
        <v>2765</v>
      </c>
      <c r="E746" s="24" t="s">
        <v>4576</v>
      </c>
      <c r="F746" s="25" t="s">
        <v>4577</v>
      </c>
      <c r="G746" s="90" t="s">
        <v>4578</v>
      </c>
      <c r="H746" s="84">
        <v>20554000</v>
      </c>
      <c r="I746" s="84">
        <v>16443200</v>
      </c>
      <c r="J746" s="84">
        <v>4110800</v>
      </c>
      <c r="K746" s="33">
        <v>45779</v>
      </c>
      <c r="L746" s="34" t="s">
        <v>23</v>
      </c>
      <c r="M746" s="34"/>
      <c r="N746" s="32" t="s">
        <v>22</v>
      </c>
      <c r="O746" s="33">
        <v>45870</v>
      </c>
      <c r="P746" s="33">
        <v>45976</v>
      </c>
      <c r="Q746" s="34" t="s">
        <v>4579</v>
      </c>
      <c r="R746" s="32" t="s">
        <v>18</v>
      </c>
      <c r="S746" s="170"/>
      <c r="T746" s="40"/>
      <c r="U746" s="40"/>
      <c r="V746" s="40"/>
      <c r="W746" s="40"/>
      <c r="X746" s="42"/>
      <c r="Y746" s="42"/>
      <c r="AA746" s="151"/>
    </row>
    <row r="747" spans="1:27" s="5" customFormat="1" ht="30" hidden="1">
      <c r="B747" s="32">
        <f t="shared" si="14"/>
        <v>742</v>
      </c>
      <c r="C747" s="32" t="s">
        <v>4580</v>
      </c>
      <c r="D747" s="32" t="s">
        <v>2765</v>
      </c>
      <c r="E747" s="24" t="s">
        <v>4581</v>
      </c>
      <c r="F747" s="25" t="s">
        <v>4582</v>
      </c>
      <c r="G747" s="90" t="s">
        <v>4583</v>
      </c>
      <c r="H747" s="84">
        <v>20353000</v>
      </c>
      <c r="I747" s="84">
        <v>16282400</v>
      </c>
      <c r="J747" s="84">
        <v>4070600</v>
      </c>
      <c r="K747" s="33">
        <v>45779</v>
      </c>
      <c r="L747" s="34" t="s">
        <v>23</v>
      </c>
      <c r="M747" s="35"/>
      <c r="N747" s="32" t="s">
        <v>22</v>
      </c>
      <c r="O747" s="33">
        <v>45689</v>
      </c>
      <c r="P747" s="33">
        <v>45981</v>
      </c>
      <c r="Q747" s="34" t="s">
        <v>4584</v>
      </c>
      <c r="R747" s="32" t="s">
        <v>18</v>
      </c>
      <c r="S747" s="98"/>
      <c r="T747" s="35"/>
      <c r="U747" s="35"/>
      <c r="V747" s="35"/>
      <c r="W747" s="35"/>
      <c r="X747" s="36"/>
      <c r="Y747" s="36"/>
      <c r="AA747" s="149"/>
    </row>
    <row r="748" spans="1:27" s="5" customFormat="1" ht="60" hidden="1">
      <c r="B748" s="32">
        <f t="shared" si="14"/>
        <v>743</v>
      </c>
      <c r="C748" s="32" t="s">
        <v>4585</v>
      </c>
      <c r="D748" s="32" t="s">
        <v>2765</v>
      </c>
      <c r="E748" s="24" t="s">
        <v>4586</v>
      </c>
      <c r="F748" s="25" t="s">
        <v>4587</v>
      </c>
      <c r="G748" s="90" t="s">
        <v>4588</v>
      </c>
      <c r="H748" s="84">
        <v>22360000</v>
      </c>
      <c r="I748" s="84">
        <v>17888000</v>
      </c>
      <c r="J748" s="84">
        <v>4472000</v>
      </c>
      <c r="K748" s="33">
        <v>45779</v>
      </c>
      <c r="L748" s="34" t="s">
        <v>23</v>
      </c>
      <c r="M748" s="35"/>
      <c r="N748" s="32" t="s">
        <v>22</v>
      </c>
      <c r="O748" s="33">
        <v>45809</v>
      </c>
      <c r="P748" s="33">
        <v>45981</v>
      </c>
      <c r="Q748" s="34" t="s">
        <v>4589</v>
      </c>
      <c r="R748" s="32" t="s">
        <v>18</v>
      </c>
      <c r="S748" s="98"/>
      <c r="T748" s="35"/>
      <c r="U748" s="35"/>
      <c r="V748" s="35"/>
      <c r="W748" s="35"/>
      <c r="X748" s="36"/>
      <c r="Y748" s="36"/>
      <c r="AA748" s="149"/>
    </row>
    <row r="749" spans="1:27" s="5" customFormat="1" ht="60" hidden="1">
      <c r="B749" s="32">
        <f t="shared" si="14"/>
        <v>744</v>
      </c>
      <c r="C749" s="32" t="s">
        <v>4590</v>
      </c>
      <c r="D749" s="32" t="s">
        <v>2765</v>
      </c>
      <c r="E749" s="24" t="s">
        <v>4591</v>
      </c>
      <c r="F749" s="25" t="s">
        <v>4592</v>
      </c>
      <c r="G749" s="90" t="s">
        <v>4593</v>
      </c>
      <c r="H749" s="84">
        <v>24427000</v>
      </c>
      <c r="I749" s="84">
        <v>19541600</v>
      </c>
      <c r="J749" s="84">
        <v>4885400</v>
      </c>
      <c r="K749" s="33">
        <v>45779</v>
      </c>
      <c r="L749" s="34" t="s">
        <v>23</v>
      </c>
      <c r="M749" s="35"/>
      <c r="N749" s="32" t="s">
        <v>22</v>
      </c>
      <c r="O749" s="33">
        <v>45672</v>
      </c>
      <c r="P749" s="33">
        <v>45981</v>
      </c>
      <c r="Q749" s="34" t="s">
        <v>4594</v>
      </c>
      <c r="R749" s="32" t="s">
        <v>18</v>
      </c>
      <c r="S749" s="98"/>
      <c r="T749" s="35"/>
      <c r="U749" s="35"/>
      <c r="V749" s="35"/>
      <c r="W749" s="35"/>
      <c r="X749" s="36"/>
      <c r="Y749" s="36"/>
      <c r="AA749" s="149"/>
    </row>
    <row r="750" spans="1:27" s="5" customFormat="1" ht="45" hidden="1">
      <c r="B750" s="32">
        <f t="shared" si="14"/>
        <v>745</v>
      </c>
      <c r="C750" s="32" t="s">
        <v>4595</v>
      </c>
      <c r="D750" s="32" t="s">
        <v>87</v>
      </c>
      <c r="E750" s="24" t="s">
        <v>4596</v>
      </c>
      <c r="F750" s="25" t="s">
        <v>4597</v>
      </c>
      <c r="G750" s="90" t="s">
        <v>4598</v>
      </c>
      <c r="H750" s="84">
        <v>29442000</v>
      </c>
      <c r="I750" s="84">
        <v>23553600</v>
      </c>
      <c r="J750" s="84">
        <v>5888400</v>
      </c>
      <c r="K750" s="33">
        <v>45783</v>
      </c>
      <c r="L750" s="34" t="s">
        <v>27</v>
      </c>
      <c r="M750" s="34"/>
      <c r="N750" s="32" t="s">
        <v>22</v>
      </c>
      <c r="O750" s="32">
        <v>45671</v>
      </c>
      <c r="P750" s="32">
        <v>45791</v>
      </c>
      <c r="Q750" s="32" t="s">
        <v>4599</v>
      </c>
      <c r="R750" s="32" t="s">
        <v>7</v>
      </c>
      <c r="S750" s="98" t="s">
        <v>2498</v>
      </c>
      <c r="T750" s="37">
        <v>45783</v>
      </c>
      <c r="U750" s="35"/>
      <c r="V750" s="35"/>
      <c r="W750" s="35"/>
      <c r="X750" s="36"/>
      <c r="Y750" s="36"/>
      <c r="AA750" s="149"/>
    </row>
    <row r="751" spans="1:27" s="5" customFormat="1" ht="60" hidden="1">
      <c r="B751" s="32">
        <f t="shared" si="14"/>
        <v>746</v>
      </c>
      <c r="C751" s="32" t="s">
        <v>4600</v>
      </c>
      <c r="D751" s="32" t="s">
        <v>87</v>
      </c>
      <c r="E751" s="16" t="s">
        <v>4601</v>
      </c>
      <c r="F751" s="17" t="s">
        <v>4602</v>
      </c>
      <c r="G751" s="32" t="s">
        <v>4603</v>
      </c>
      <c r="H751" s="84">
        <v>31546000</v>
      </c>
      <c r="I751" s="84">
        <v>25236800</v>
      </c>
      <c r="J751" s="84">
        <v>6309200</v>
      </c>
      <c r="K751" s="33">
        <v>45783</v>
      </c>
      <c r="L751" s="34" t="s">
        <v>27</v>
      </c>
      <c r="M751" s="34"/>
      <c r="N751" s="32" t="s">
        <v>22</v>
      </c>
      <c r="O751" s="52">
        <v>45744</v>
      </c>
      <c r="P751" s="52">
        <v>45807</v>
      </c>
      <c r="Q751" s="80" t="s">
        <v>4604</v>
      </c>
      <c r="R751" s="32" t="s">
        <v>11</v>
      </c>
      <c r="S751" s="45" t="s">
        <v>4605</v>
      </c>
      <c r="T751" s="37">
        <v>45783</v>
      </c>
      <c r="U751" s="35"/>
      <c r="V751" s="35"/>
      <c r="W751" s="35"/>
      <c r="X751" s="36"/>
      <c r="Y751" s="36" t="s">
        <v>1409</v>
      </c>
      <c r="AA751" s="149"/>
    </row>
    <row r="752" spans="1:27" s="5" customFormat="1" ht="60" hidden="1">
      <c r="B752" s="32">
        <f t="shared" si="14"/>
        <v>747</v>
      </c>
      <c r="C752" s="32" t="s">
        <v>4606</v>
      </c>
      <c r="D752" s="32" t="s">
        <v>87</v>
      </c>
      <c r="E752" s="24" t="s">
        <v>4607</v>
      </c>
      <c r="F752" s="25" t="s">
        <v>4608</v>
      </c>
      <c r="G752" s="90" t="s">
        <v>4609</v>
      </c>
      <c r="H752" s="84">
        <v>18587000</v>
      </c>
      <c r="I752" s="84">
        <v>14869600</v>
      </c>
      <c r="J752" s="84">
        <v>3717400</v>
      </c>
      <c r="K752" s="33">
        <v>45783</v>
      </c>
      <c r="L752" s="34" t="s">
        <v>27</v>
      </c>
      <c r="M752" s="34"/>
      <c r="N752" s="32" t="s">
        <v>22</v>
      </c>
      <c r="O752" s="96">
        <v>45744</v>
      </c>
      <c r="P752" s="96">
        <v>45830</v>
      </c>
      <c r="Q752" s="99" t="s">
        <v>4610</v>
      </c>
      <c r="R752" s="32" t="s">
        <v>7</v>
      </c>
      <c r="S752" s="98" t="s">
        <v>2498</v>
      </c>
      <c r="T752" s="37">
        <v>45783</v>
      </c>
      <c r="U752" s="35"/>
      <c r="V752" s="35"/>
      <c r="W752" s="35"/>
      <c r="X752" s="36"/>
      <c r="Y752" s="36"/>
      <c r="AA752" s="149"/>
    </row>
    <row r="753" spans="2:27" s="5" customFormat="1" hidden="1">
      <c r="B753" s="32">
        <f t="shared" si="14"/>
        <v>748</v>
      </c>
      <c r="C753" s="32" t="s">
        <v>4611</v>
      </c>
      <c r="D753" s="32" t="s">
        <v>87</v>
      </c>
      <c r="E753" s="24" t="s">
        <v>4612</v>
      </c>
      <c r="F753" s="25" t="s">
        <v>4613</v>
      </c>
      <c r="G753" s="90" t="s">
        <v>4614</v>
      </c>
      <c r="H753" s="84">
        <v>21698000</v>
      </c>
      <c r="I753" s="84">
        <v>17358400</v>
      </c>
      <c r="J753" s="84">
        <v>4339600</v>
      </c>
      <c r="K753" s="33">
        <v>45783</v>
      </c>
      <c r="L753" s="34" t="s">
        <v>27</v>
      </c>
      <c r="M753" s="34"/>
      <c r="N753" s="32" t="s">
        <v>22</v>
      </c>
      <c r="O753" s="96">
        <v>45664</v>
      </c>
      <c r="P753" s="96">
        <v>45792</v>
      </c>
      <c r="Q753" s="99" t="s">
        <v>4615</v>
      </c>
      <c r="R753" s="32" t="s">
        <v>7</v>
      </c>
      <c r="S753" s="100" t="s">
        <v>4616</v>
      </c>
      <c r="T753" s="37">
        <v>45783</v>
      </c>
      <c r="U753" s="35"/>
      <c r="V753" s="35"/>
      <c r="W753" s="35"/>
      <c r="X753" s="36"/>
      <c r="Y753" s="36"/>
      <c r="AA753" s="149"/>
    </row>
    <row r="754" spans="2:27" s="5" customFormat="1" ht="330" hidden="1">
      <c r="B754" s="32">
        <f t="shared" si="14"/>
        <v>749</v>
      </c>
      <c r="C754" s="32" t="s">
        <v>4617</v>
      </c>
      <c r="D754" s="32" t="s">
        <v>87</v>
      </c>
      <c r="E754" s="24" t="s">
        <v>4618</v>
      </c>
      <c r="F754" s="24" t="s">
        <v>4619</v>
      </c>
      <c r="G754" s="90" t="s">
        <v>4620</v>
      </c>
      <c r="H754" s="84">
        <v>19883000</v>
      </c>
      <c r="I754" s="84">
        <v>15906400</v>
      </c>
      <c r="J754" s="84">
        <v>3976600</v>
      </c>
      <c r="K754" s="47">
        <v>45782</v>
      </c>
      <c r="L754" s="32" t="s">
        <v>16</v>
      </c>
      <c r="M754" s="34"/>
      <c r="N754" s="32" t="s">
        <v>22</v>
      </c>
      <c r="O754" s="300">
        <v>45744</v>
      </c>
      <c r="P754" s="300">
        <v>45848</v>
      </c>
      <c r="Q754" s="31" t="s">
        <v>4621</v>
      </c>
      <c r="R754" s="32" t="s">
        <v>7</v>
      </c>
      <c r="S754" s="101" t="s">
        <v>4622</v>
      </c>
      <c r="T754" s="43">
        <v>45824</v>
      </c>
      <c r="U754" s="36"/>
      <c r="V754" s="36"/>
      <c r="W754" s="36"/>
      <c r="X754" s="36"/>
      <c r="Y754" s="36" t="s">
        <v>4623</v>
      </c>
      <c r="AA754" s="149"/>
    </row>
    <row r="755" spans="2:27" s="5" customFormat="1" ht="255" hidden="1">
      <c r="B755" s="32">
        <f t="shared" ref="B755:B776" si="15">+B754+1</f>
        <v>750</v>
      </c>
      <c r="C755" s="32" t="s">
        <v>4624</v>
      </c>
      <c r="D755" s="32" t="s">
        <v>87</v>
      </c>
      <c r="E755" s="16" t="s">
        <v>4625</v>
      </c>
      <c r="F755" s="17" t="s">
        <v>4626</v>
      </c>
      <c r="G755" s="32" t="s">
        <v>4627</v>
      </c>
      <c r="H755" s="84">
        <v>14880000</v>
      </c>
      <c r="I755" s="84">
        <v>11904000</v>
      </c>
      <c r="J755" s="84">
        <v>2976000</v>
      </c>
      <c r="K755" s="33">
        <v>45783</v>
      </c>
      <c r="L755" s="34" t="s">
        <v>27</v>
      </c>
      <c r="M755" s="34"/>
      <c r="N755" s="32" t="s">
        <v>22</v>
      </c>
      <c r="O755" s="52">
        <v>45744</v>
      </c>
      <c r="P755" s="52">
        <v>45859</v>
      </c>
      <c r="Q755" s="80" t="s">
        <v>4628</v>
      </c>
      <c r="R755" s="32" t="s">
        <v>11</v>
      </c>
      <c r="S755" s="45" t="s">
        <v>4629</v>
      </c>
      <c r="T755" s="37">
        <v>45783</v>
      </c>
      <c r="U755" s="35"/>
      <c r="V755" s="35"/>
      <c r="W755" s="35"/>
      <c r="X755" s="36"/>
      <c r="Y755" s="36" t="s">
        <v>2786</v>
      </c>
      <c r="AA755" s="149"/>
    </row>
    <row r="756" spans="2:27" s="5" customFormat="1" ht="150" hidden="1">
      <c r="B756" s="32">
        <f t="shared" si="15"/>
        <v>751</v>
      </c>
      <c r="C756" s="32" t="s">
        <v>4630</v>
      </c>
      <c r="D756" s="32" t="s">
        <v>87</v>
      </c>
      <c r="E756" s="16" t="s">
        <v>4631</v>
      </c>
      <c r="F756" s="17" t="s">
        <v>4632</v>
      </c>
      <c r="G756" s="32" t="s">
        <v>4633</v>
      </c>
      <c r="H756" s="84">
        <v>24142000</v>
      </c>
      <c r="I756" s="84">
        <v>19313600</v>
      </c>
      <c r="J756" s="84">
        <v>4828400</v>
      </c>
      <c r="K756" s="33">
        <v>45783</v>
      </c>
      <c r="L756" s="34" t="s">
        <v>27</v>
      </c>
      <c r="M756" s="34"/>
      <c r="N756" s="32" t="s">
        <v>22</v>
      </c>
      <c r="O756" s="52">
        <v>45778</v>
      </c>
      <c r="P756" s="52">
        <v>45843</v>
      </c>
      <c r="Q756" s="80" t="s">
        <v>4634</v>
      </c>
      <c r="R756" s="32" t="s">
        <v>11</v>
      </c>
      <c r="S756" s="45" t="s">
        <v>4635</v>
      </c>
      <c r="T756" s="37">
        <v>45783</v>
      </c>
      <c r="U756" s="35"/>
      <c r="V756" s="35"/>
      <c r="W756" s="35"/>
      <c r="X756" s="36"/>
      <c r="Y756" s="36" t="s">
        <v>2365</v>
      </c>
      <c r="AA756" s="149"/>
    </row>
    <row r="757" spans="2:27" s="5" customFormat="1" ht="45" hidden="1">
      <c r="B757" s="32">
        <f t="shared" si="15"/>
        <v>752</v>
      </c>
      <c r="C757" s="32" t="s">
        <v>4636</v>
      </c>
      <c r="D757" s="32" t="s">
        <v>87</v>
      </c>
      <c r="E757" s="24" t="s">
        <v>4637</v>
      </c>
      <c r="F757" s="25" t="s">
        <v>4638</v>
      </c>
      <c r="G757" s="90" t="s">
        <v>4639</v>
      </c>
      <c r="H757" s="84">
        <v>18714000</v>
      </c>
      <c r="I757" s="84">
        <v>14971200</v>
      </c>
      <c r="J757" s="84">
        <v>3742800</v>
      </c>
      <c r="K757" s="33">
        <v>45783</v>
      </c>
      <c r="L757" s="34" t="s">
        <v>27</v>
      </c>
      <c r="M757" s="34"/>
      <c r="N757" s="32" t="s">
        <v>22</v>
      </c>
      <c r="O757" s="96">
        <v>45744</v>
      </c>
      <c r="P757" s="96">
        <v>45838</v>
      </c>
      <c r="Q757" s="99" t="s">
        <v>4640</v>
      </c>
      <c r="R757" s="32" t="s">
        <v>7</v>
      </c>
      <c r="S757" s="98" t="s">
        <v>2498</v>
      </c>
      <c r="T757" s="37">
        <v>45783</v>
      </c>
      <c r="U757" s="35"/>
      <c r="V757" s="35"/>
      <c r="W757" s="35"/>
      <c r="X757" s="36"/>
      <c r="Y757" s="36"/>
      <c r="AA757" s="149"/>
    </row>
    <row r="758" spans="2:27" s="5" customFormat="1" ht="390" hidden="1">
      <c r="B758" s="32">
        <f t="shared" si="15"/>
        <v>753</v>
      </c>
      <c r="C758" s="32" t="s">
        <v>4641</v>
      </c>
      <c r="D758" s="32" t="s">
        <v>87</v>
      </c>
      <c r="E758" s="16" t="s">
        <v>4642</v>
      </c>
      <c r="F758" s="16" t="s">
        <v>4643</v>
      </c>
      <c r="G758" s="32" t="s">
        <v>4644</v>
      </c>
      <c r="H758" s="84">
        <v>19682000</v>
      </c>
      <c r="I758" s="84">
        <v>15745600</v>
      </c>
      <c r="J758" s="84">
        <v>3936400</v>
      </c>
      <c r="K758" s="47">
        <v>45783</v>
      </c>
      <c r="L758" s="32" t="s">
        <v>16</v>
      </c>
      <c r="M758" s="34"/>
      <c r="N758" s="32" t="s">
        <v>22</v>
      </c>
      <c r="O758" s="47">
        <v>45805</v>
      </c>
      <c r="P758" s="47">
        <v>45960</v>
      </c>
      <c r="Q758" s="47" t="s">
        <v>4645</v>
      </c>
      <c r="R758" s="32" t="s">
        <v>11</v>
      </c>
      <c r="S758" s="45" t="s">
        <v>4646</v>
      </c>
      <c r="T758" s="43">
        <v>45848</v>
      </c>
      <c r="U758" s="36"/>
      <c r="V758" s="36" t="s">
        <v>4647</v>
      </c>
      <c r="W758" s="43">
        <v>45845</v>
      </c>
      <c r="X758" s="36"/>
      <c r="Y758" s="36" t="s">
        <v>4648</v>
      </c>
      <c r="AA758" s="149"/>
    </row>
    <row r="759" spans="2:27" s="5" customFormat="1" ht="270" hidden="1">
      <c r="B759" s="32">
        <f t="shared" si="15"/>
        <v>754</v>
      </c>
      <c r="C759" s="32" t="s">
        <v>4649</v>
      </c>
      <c r="D759" s="32" t="s">
        <v>87</v>
      </c>
      <c r="E759" s="24" t="s">
        <v>4650</v>
      </c>
      <c r="F759" s="24" t="s">
        <v>4651</v>
      </c>
      <c r="G759" s="90" t="s">
        <v>4652</v>
      </c>
      <c r="H759" s="84">
        <v>21572000</v>
      </c>
      <c r="I759" s="84">
        <v>17257600</v>
      </c>
      <c r="J759" s="84">
        <v>4314400</v>
      </c>
      <c r="K759" s="47">
        <v>45782</v>
      </c>
      <c r="L759" s="32" t="s">
        <v>16</v>
      </c>
      <c r="M759" s="34"/>
      <c r="N759" s="32" t="s">
        <v>22</v>
      </c>
      <c r="O759" s="47">
        <v>45744</v>
      </c>
      <c r="P759" s="47">
        <v>45839</v>
      </c>
      <c r="Q759" s="47" t="s">
        <v>4653</v>
      </c>
      <c r="R759" s="32" t="s">
        <v>7</v>
      </c>
      <c r="S759" s="119" t="s">
        <v>4654</v>
      </c>
      <c r="T759" s="43">
        <v>45828</v>
      </c>
      <c r="U759" s="36"/>
      <c r="V759" s="36" t="s">
        <v>4655</v>
      </c>
      <c r="W759" s="43">
        <v>45811</v>
      </c>
      <c r="X759" s="36" t="s">
        <v>4656</v>
      </c>
      <c r="Y759" s="36" t="s">
        <v>4657</v>
      </c>
      <c r="AA759" s="149"/>
    </row>
    <row r="760" spans="2:27" s="5" customFormat="1" ht="180" hidden="1">
      <c r="B760" s="32">
        <f t="shared" si="15"/>
        <v>755</v>
      </c>
      <c r="C760" s="32" t="s">
        <v>4658</v>
      </c>
      <c r="D760" s="32" t="s">
        <v>87</v>
      </c>
      <c r="E760" s="16" t="s">
        <v>4659</v>
      </c>
      <c r="F760" s="17" t="s">
        <v>4660</v>
      </c>
      <c r="G760" s="32" t="s">
        <v>4661</v>
      </c>
      <c r="H760" s="84">
        <v>17974000</v>
      </c>
      <c r="I760" s="84">
        <v>14379200</v>
      </c>
      <c r="J760" s="84">
        <v>3594800</v>
      </c>
      <c r="K760" s="33">
        <v>45783</v>
      </c>
      <c r="L760" s="34" t="s">
        <v>27</v>
      </c>
      <c r="M760" s="34"/>
      <c r="N760" s="32" t="s">
        <v>22</v>
      </c>
      <c r="O760" s="33">
        <v>45744</v>
      </c>
      <c r="P760" s="33">
        <v>45830</v>
      </c>
      <c r="Q760" s="33" t="s">
        <v>4662</v>
      </c>
      <c r="R760" s="397" t="s">
        <v>11</v>
      </c>
      <c r="S760" s="45" t="s">
        <v>4663</v>
      </c>
      <c r="T760" s="37">
        <v>45783</v>
      </c>
      <c r="U760" s="35"/>
      <c r="V760" s="35"/>
      <c r="W760" s="35"/>
      <c r="X760" s="36"/>
      <c r="Y760" s="36" t="s">
        <v>4664</v>
      </c>
      <c r="AA760" s="149"/>
    </row>
    <row r="761" spans="2:27" s="5" customFormat="1" ht="195" hidden="1">
      <c r="B761" s="32">
        <f t="shared" si="15"/>
        <v>756</v>
      </c>
      <c r="C761" s="32" t="s">
        <v>4665</v>
      </c>
      <c r="D761" s="32" t="s">
        <v>87</v>
      </c>
      <c r="E761" s="24" t="s">
        <v>4666</v>
      </c>
      <c r="F761" s="24" t="s">
        <v>4667</v>
      </c>
      <c r="G761" s="90" t="s">
        <v>4668</v>
      </c>
      <c r="H761" s="84">
        <v>24045000</v>
      </c>
      <c r="I761" s="84">
        <v>19236000</v>
      </c>
      <c r="J761" s="84">
        <v>4809000</v>
      </c>
      <c r="K761" s="47">
        <v>45782</v>
      </c>
      <c r="L761" s="32" t="s">
        <v>16</v>
      </c>
      <c r="M761" s="34"/>
      <c r="N761" s="32" t="s">
        <v>22</v>
      </c>
      <c r="O761" s="47">
        <v>45744</v>
      </c>
      <c r="P761" s="47">
        <v>45838</v>
      </c>
      <c r="Q761" s="47" t="s">
        <v>4669</v>
      </c>
      <c r="R761" s="32" t="s">
        <v>15</v>
      </c>
      <c r="S761" s="101" t="s">
        <v>4670</v>
      </c>
      <c r="T761" s="43">
        <v>45833</v>
      </c>
      <c r="U761" s="36"/>
      <c r="V761" s="36"/>
      <c r="W761" s="36"/>
      <c r="X761" s="36"/>
      <c r="Y761" s="36"/>
      <c r="AA761" s="149"/>
    </row>
    <row r="762" spans="2:27" s="5" customFormat="1" ht="66.75" hidden="1" customHeight="1">
      <c r="B762" s="32">
        <f t="shared" si="15"/>
        <v>757</v>
      </c>
      <c r="C762" s="32" t="s">
        <v>4671</v>
      </c>
      <c r="D762" s="32" t="s">
        <v>87</v>
      </c>
      <c r="E762" s="16" t="s">
        <v>4672</v>
      </c>
      <c r="F762" s="17" t="s">
        <v>4673</v>
      </c>
      <c r="G762" s="32" t="s">
        <v>4674</v>
      </c>
      <c r="H762" s="84">
        <v>20570000</v>
      </c>
      <c r="I762" s="84">
        <v>16456000</v>
      </c>
      <c r="J762" s="84">
        <v>4114000</v>
      </c>
      <c r="K762" s="33">
        <v>45783</v>
      </c>
      <c r="L762" s="34" t="s">
        <v>27</v>
      </c>
      <c r="M762" s="34"/>
      <c r="N762" s="32" t="s">
        <v>22</v>
      </c>
      <c r="O762" s="33">
        <v>45744</v>
      </c>
      <c r="P762" s="33">
        <v>45848</v>
      </c>
      <c r="Q762" s="33" t="s">
        <v>4675</v>
      </c>
      <c r="R762" s="32" t="s">
        <v>11</v>
      </c>
      <c r="S762" s="45" t="s">
        <v>4676</v>
      </c>
      <c r="T762" s="37">
        <v>45783</v>
      </c>
      <c r="U762" s="35"/>
      <c r="V762" s="35"/>
      <c r="W762" s="35"/>
      <c r="X762" s="36"/>
      <c r="Y762" s="36" t="s">
        <v>2365</v>
      </c>
      <c r="AA762" s="149"/>
    </row>
    <row r="763" spans="2:27" s="5" customFormat="1" ht="105" hidden="1">
      <c r="B763" s="32">
        <f t="shared" si="15"/>
        <v>758</v>
      </c>
      <c r="C763" s="32" t="s">
        <v>4677</v>
      </c>
      <c r="D763" s="32" t="s">
        <v>2765</v>
      </c>
      <c r="E763" s="24" t="s">
        <v>4678</v>
      </c>
      <c r="F763" s="25" t="s">
        <v>4679</v>
      </c>
      <c r="G763" s="90" t="s">
        <v>4680</v>
      </c>
      <c r="H763" s="84">
        <v>25940000</v>
      </c>
      <c r="I763" s="84">
        <v>20752000</v>
      </c>
      <c r="J763" s="84">
        <v>5188000</v>
      </c>
      <c r="K763" s="33">
        <v>45783</v>
      </c>
      <c r="L763" s="34" t="s">
        <v>27</v>
      </c>
      <c r="M763" s="34"/>
      <c r="N763" s="32" t="s">
        <v>22</v>
      </c>
      <c r="O763" s="96">
        <v>45809</v>
      </c>
      <c r="P763" s="96">
        <v>45870</v>
      </c>
      <c r="Q763" s="99" t="s">
        <v>4681</v>
      </c>
      <c r="R763" s="32" t="s">
        <v>7</v>
      </c>
      <c r="S763" s="98" t="s">
        <v>2498</v>
      </c>
      <c r="T763" s="37">
        <v>45783</v>
      </c>
      <c r="U763" s="35"/>
      <c r="V763" s="35"/>
      <c r="W763" s="35"/>
      <c r="X763" s="36"/>
      <c r="Y763" s="36"/>
      <c r="AA763" s="149"/>
    </row>
    <row r="764" spans="2:27" s="5" customFormat="1" ht="90" hidden="1">
      <c r="B764" s="32">
        <f t="shared" si="15"/>
        <v>759</v>
      </c>
      <c r="C764" s="32" t="s">
        <v>4682</v>
      </c>
      <c r="D764" s="32" t="s">
        <v>2765</v>
      </c>
      <c r="E764" s="24" t="s">
        <v>4683</v>
      </c>
      <c r="F764" s="25" t="s">
        <v>4684</v>
      </c>
      <c r="G764" s="90" t="s">
        <v>4685</v>
      </c>
      <c r="H764" s="84">
        <v>23173000</v>
      </c>
      <c r="I764" s="84">
        <v>18538400</v>
      </c>
      <c r="J764" s="84">
        <v>4634600</v>
      </c>
      <c r="K764" s="33">
        <v>45783</v>
      </c>
      <c r="L764" s="34" t="s">
        <v>27</v>
      </c>
      <c r="M764" s="34"/>
      <c r="N764" s="32" t="s">
        <v>22</v>
      </c>
      <c r="O764" s="96">
        <v>45713</v>
      </c>
      <c r="P764" s="96">
        <v>45865</v>
      </c>
      <c r="Q764" s="99" t="s">
        <v>4686</v>
      </c>
      <c r="R764" s="32" t="s">
        <v>7</v>
      </c>
      <c r="S764" s="98" t="s">
        <v>2498</v>
      </c>
      <c r="T764" s="37">
        <v>45783</v>
      </c>
      <c r="U764" s="35"/>
      <c r="V764" s="35"/>
      <c r="W764" s="35"/>
      <c r="X764" s="36"/>
      <c r="Y764" s="36"/>
      <c r="AA764" s="149"/>
    </row>
    <row r="765" spans="2:27" s="5" customFormat="1" ht="60" hidden="1">
      <c r="B765" s="32">
        <f t="shared" si="15"/>
        <v>760</v>
      </c>
      <c r="C765" s="32" t="s">
        <v>4687</v>
      </c>
      <c r="D765" s="32" t="s">
        <v>2765</v>
      </c>
      <c r="E765" s="24" t="s">
        <v>4688</v>
      </c>
      <c r="F765" s="25" t="s">
        <v>4689</v>
      </c>
      <c r="G765" s="90" t="s">
        <v>4690</v>
      </c>
      <c r="H765" s="84">
        <v>18974000</v>
      </c>
      <c r="I765" s="84">
        <v>15179200</v>
      </c>
      <c r="J765" s="84">
        <v>3794800</v>
      </c>
      <c r="K765" s="33">
        <v>45783</v>
      </c>
      <c r="L765" s="34" t="s">
        <v>27</v>
      </c>
      <c r="M765" s="35"/>
      <c r="N765" s="32" t="s">
        <v>22</v>
      </c>
      <c r="O765" s="96">
        <v>45727</v>
      </c>
      <c r="P765" s="96">
        <v>45848</v>
      </c>
      <c r="Q765" s="99" t="s">
        <v>4691</v>
      </c>
      <c r="R765" s="32" t="s">
        <v>7</v>
      </c>
      <c r="S765" s="95" t="s">
        <v>4692</v>
      </c>
      <c r="T765" s="37">
        <v>45783</v>
      </c>
      <c r="U765" s="35"/>
      <c r="V765" s="35"/>
      <c r="W765" s="35"/>
      <c r="X765" s="36"/>
      <c r="Y765" s="36"/>
      <c r="AA765" s="149"/>
    </row>
    <row r="766" spans="2:27" s="5" customFormat="1" ht="30" hidden="1">
      <c r="B766" s="32">
        <f t="shared" si="15"/>
        <v>761</v>
      </c>
      <c r="C766" s="32" t="s">
        <v>4693</v>
      </c>
      <c r="D766" s="32" t="s">
        <v>2765</v>
      </c>
      <c r="E766" s="24" t="s">
        <v>4694</v>
      </c>
      <c r="F766" s="25" t="s">
        <v>4695</v>
      </c>
      <c r="G766" s="90" t="s">
        <v>4696</v>
      </c>
      <c r="H766" s="84">
        <v>27559000</v>
      </c>
      <c r="I766" s="84">
        <v>22047200</v>
      </c>
      <c r="J766" s="84">
        <v>5511800</v>
      </c>
      <c r="K766" s="33">
        <v>45783</v>
      </c>
      <c r="L766" s="34" t="s">
        <v>27</v>
      </c>
      <c r="M766" s="34"/>
      <c r="N766" s="32" t="s">
        <v>22</v>
      </c>
      <c r="O766" s="96">
        <v>45717</v>
      </c>
      <c r="P766" s="96">
        <v>45853</v>
      </c>
      <c r="Q766" s="99" t="s">
        <v>4697</v>
      </c>
      <c r="R766" s="32" t="s">
        <v>7</v>
      </c>
      <c r="S766" s="98" t="s">
        <v>2498</v>
      </c>
      <c r="T766" s="37">
        <v>45783</v>
      </c>
      <c r="U766" s="35"/>
      <c r="V766" s="35"/>
      <c r="W766" s="35"/>
      <c r="X766" s="36"/>
      <c r="Y766" s="36"/>
      <c r="AA766" s="149"/>
    </row>
    <row r="767" spans="2:27" s="5" customFormat="1" ht="60" hidden="1">
      <c r="B767" s="32">
        <f t="shared" si="15"/>
        <v>762</v>
      </c>
      <c r="C767" s="32" t="s">
        <v>4698</v>
      </c>
      <c r="D767" s="32" t="s">
        <v>2765</v>
      </c>
      <c r="E767" s="24" t="s">
        <v>4699</v>
      </c>
      <c r="F767" s="25" t="s">
        <v>4700</v>
      </c>
      <c r="G767" s="90" t="s">
        <v>4701</v>
      </c>
      <c r="H767" s="84">
        <v>15662000</v>
      </c>
      <c r="I767" s="84">
        <v>12529600</v>
      </c>
      <c r="J767" s="84">
        <v>3132400</v>
      </c>
      <c r="K767" s="33">
        <v>45783</v>
      </c>
      <c r="L767" s="34" t="s">
        <v>27</v>
      </c>
      <c r="M767" s="34"/>
      <c r="N767" s="32" t="s">
        <v>22</v>
      </c>
      <c r="O767" s="96">
        <v>45710</v>
      </c>
      <c r="P767" s="96">
        <v>45863</v>
      </c>
      <c r="Q767" s="99" t="s">
        <v>4702</v>
      </c>
      <c r="R767" s="32" t="s">
        <v>7</v>
      </c>
      <c r="S767" s="98" t="s">
        <v>2498</v>
      </c>
      <c r="T767" s="37">
        <v>45783</v>
      </c>
      <c r="U767" s="35"/>
      <c r="V767" s="35"/>
      <c r="W767" s="35"/>
      <c r="X767" s="36"/>
      <c r="Y767" s="36"/>
      <c r="AA767" s="149"/>
    </row>
    <row r="768" spans="2:27" s="5" customFormat="1" ht="90" hidden="1">
      <c r="B768" s="32">
        <f t="shared" si="15"/>
        <v>763</v>
      </c>
      <c r="C768" s="32" t="s">
        <v>4703</v>
      </c>
      <c r="D768" s="32" t="s">
        <v>2765</v>
      </c>
      <c r="E768" s="24" t="s">
        <v>4704</v>
      </c>
      <c r="F768" s="25" t="s">
        <v>4705</v>
      </c>
      <c r="G768" s="90" t="s">
        <v>4706</v>
      </c>
      <c r="H768" s="84">
        <v>25933000</v>
      </c>
      <c r="I768" s="84">
        <v>20746400</v>
      </c>
      <c r="J768" s="84">
        <v>5186600</v>
      </c>
      <c r="K768" s="33">
        <v>45783</v>
      </c>
      <c r="L768" s="34" t="s">
        <v>27</v>
      </c>
      <c r="M768" s="34"/>
      <c r="N768" s="32" t="s">
        <v>22</v>
      </c>
      <c r="O768" s="96">
        <v>45733</v>
      </c>
      <c r="P768" s="96">
        <v>45854</v>
      </c>
      <c r="Q768" s="99" t="s">
        <v>4707</v>
      </c>
      <c r="R768" s="32" t="s">
        <v>18</v>
      </c>
      <c r="S768" s="98" t="s">
        <v>4708</v>
      </c>
      <c r="T768" s="37">
        <v>45785</v>
      </c>
      <c r="U768" s="35"/>
      <c r="V768" s="35" t="s">
        <v>1345</v>
      </c>
      <c r="W768" s="37">
        <v>45813</v>
      </c>
      <c r="X768" s="36"/>
      <c r="Y768" s="36" t="s">
        <v>1409</v>
      </c>
      <c r="AA768" s="149"/>
    </row>
    <row r="769" spans="2:27" s="5" customFormat="1" ht="120" hidden="1">
      <c r="B769" s="32">
        <f t="shared" si="15"/>
        <v>764</v>
      </c>
      <c r="C769" s="32" t="s">
        <v>4709</v>
      </c>
      <c r="D769" s="32" t="s">
        <v>2765</v>
      </c>
      <c r="E769" s="24" t="s">
        <v>4710</v>
      </c>
      <c r="F769" s="25" t="s">
        <v>4711</v>
      </c>
      <c r="G769" s="90" t="s">
        <v>4712</v>
      </c>
      <c r="H769" s="84">
        <v>17559000</v>
      </c>
      <c r="I769" s="84">
        <v>14047200</v>
      </c>
      <c r="J769" s="84">
        <v>3511800</v>
      </c>
      <c r="K769" s="33">
        <v>45783</v>
      </c>
      <c r="L769" s="34" t="s">
        <v>27</v>
      </c>
      <c r="M769" s="34"/>
      <c r="N769" s="32" t="s">
        <v>22</v>
      </c>
      <c r="O769" s="52">
        <v>45698</v>
      </c>
      <c r="P769" s="52">
        <v>45839</v>
      </c>
      <c r="Q769" s="80" t="s">
        <v>4713</v>
      </c>
      <c r="R769" s="32" t="s">
        <v>11</v>
      </c>
      <c r="S769" s="65" t="s">
        <v>4714</v>
      </c>
      <c r="T769" s="37">
        <v>45784</v>
      </c>
      <c r="U769" s="35"/>
      <c r="V769" s="35"/>
      <c r="W769" s="35"/>
      <c r="X769" s="36"/>
      <c r="Y769" s="182" t="s">
        <v>4715</v>
      </c>
      <c r="AA769" s="149"/>
    </row>
    <row r="770" spans="2:27" s="5" customFormat="1" ht="45" hidden="1">
      <c r="B770" s="32">
        <f t="shared" si="15"/>
        <v>765</v>
      </c>
      <c r="C770" s="32" t="s">
        <v>4716</v>
      </c>
      <c r="D770" s="32" t="s">
        <v>2765</v>
      </c>
      <c r="E770" s="24" t="s">
        <v>4717</v>
      </c>
      <c r="F770" s="25" t="s">
        <v>4718</v>
      </c>
      <c r="G770" s="90" t="s">
        <v>4719</v>
      </c>
      <c r="H770" s="84">
        <v>28168000</v>
      </c>
      <c r="I770" s="84">
        <v>22534400</v>
      </c>
      <c r="J770" s="84">
        <v>5633600</v>
      </c>
      <c r="K770" s="33">
        <v>45783</v>
      </c>
      <c r="L770" s="34" t="s">
        <v>27</v>
      </c>
      <c r="M770" s="34"/>
      <c r="N770" s="32" t="s">
        <v>22</v>
      </c>
      <c r="O770" s="52">
        <v>45693</v>
      </c>
      <c r="P770" s="52">
        <v>45856</v>
      </c>
      <c r="Q770" s="80" t="s">
        <v>4720</v>
      </c>
      <c r="R770" s="32" t="s">
        <v>11</v>
      </c>
      <c r="S770" s="98" t="s">
        <v>94</v>
      </c>
      <c r="T770" s="37"/>
      <c r="U770" s="35"/>
      <c r="V770" s="35"/>
      <c r="W770" s="35"/>
      <c r="X770" s="36"/>
      <c r="Y770" s="36"/>
      <c r="AA770" s="149"/>
    </row>
    <row r="771" spans="2:27" s="5" customFormat="1" ht="75" hidden="1">
      <c r="B771" s="32">
        <f t="shared" si="15"/>
        <v>766</v>
      </c>
      <c r="C771" s="32" t="s">
        <v>4721</v>
      </c>
      <c r="D771" s="32" t="s">
        <v>2765</v>
      </c>
      <c r="E771" s="24" t="s">
        <v>4722</v>
      </c>
      <c r="F771" s="25" t="s">
        <v>4723</v>
      </c>
      <c r="G771" s="90" t="s">
        <v>4724</v>
      </c>
      <c r="H771" s="84">
        <v>24028000</v>
      </c>
      <c r="I771" s="84">
        <v>19222400</v>
      </c>
      <c r="J771" s="84">
        <v>4805600</v>
      </c>
      <c r="K771" s="33">
        <v>45783</v>
      </c>
      <c r="L771" s="34" t="s">
        <v>27</v>
      </c>
      <c r="M771" s="34"/>
      <c r="N771" s="32" t="s">
        <v>22</v>
      </c>
      <c r="O771" s="52">
        <v>45757</v>
      </c>
      <c r="P771" s="52">
        <v>45868</v>
      </c>
      <c r="Q771" s="80" t="s">
        <v>4725</v>
      </c>
      <c r="R771" s="32" t="s">
        <v>11</v>
      </c>
      <c r="S771" s="65" t="s">
        <v>4726</v>
      </c>
      <c r="T771" s="37">
        <v>45784</v>
      </c>
      <c r="U771" s="35"/>
      <c r="V771" s="35"/>
      <c r="W771" s="35"/>
      <c r="X771" s="36"/>
      <c r="Y771" s="36" t="s">
        <v>2365</v>
      </c>
      <c r="AA771" s="149"/>
    </row>
    <row r="772" spans="2:27" s="5" customFormat="1" ht="30" hidden="1">
      <c r="B772" s="32">
        <f t="shared" si="15"/>
        <v>767</v>
      </c>
      <c r="C772" s="32" t="s">
        <v>4727</v>
      </c>
      <c r="D772" s="32" t="s">
        <v>2765</v>
      </c>
      <c r="E772" s="24" t="s">
        <v>4728</v>
      </c>
      <c r="F772" s="25" t="s">
        <v>4729</v>
      </c>
      <c r="G772" s="90" t="s">
        <v>4730</v>
      </c>
      <c r="H772" s="84">
        <v>23291000</v>
      </c>
      <c r="I772" s="84">
        <v>18632800</v>
      </c>
      <c r="J772" s="84">
        <v>4658200</v>
      </c>
      <c r="K772" s="33">
        <v>45783</v>
      </c>
      <c r="L772" s="34" t="s">
        <v>27</v>
      </c>
      <c r="M772" s="34"/>
      <c r="N772" s="32" t="s">
        <v>22</v>
      </c>
      <c r="O772" s="52">
        <v>45721</v>
      </c>
      <c r="P772" s="52">
        <v>45847</v>
      </c>
      <c r="Q772" s="80" t="s">
        <v>4731</v>
      </c>
      <c r="R772" s="32" t="s">
        <v>11</v>
      </c>
      <c r="S772" s="98" t="s">
        <v>94</v>
      </c>
      <c r="T772" s="37"/>
      <c r="U772" s="35"/>
      <c r="V772" s="35"/>
      <c r="W772" s="35"/>
      <c r="X772" s="36"/>
      <c r="Y772" s="36"/>
      <c r="AA772" s="149"/>
    </row>
    <row r="773" spans="2:27" s="5" customFormat="1" ht="30" hidden="1">
      <c r="B773" s="32">
        <f t="shared" si="15"/>
        <v>768</v>
      </c>
      <c r="C773" s="32" t="s">
        <v>4732</v>
      </c>
      <c r="D773" s="32" t="s">
        <v>2765</v>
      </c>
      <c r="E773" s="24" t="s">
        <v>4733</v>
      </c>
      <c r="F773" s="25" t="s">
        <v>4734</v>
      </c>
      <c r="G773" s="90" t="s">
        <v>4735</v>
      </c>
      <c r="H773" s="84">
        <v>21572000</v>
      </c>
      <c r="I773" s="84">
        <v>17257600</v>
      </c>
      <c r="J773" s="84">
        <v>4314400</v>
      </c>
      <c r="K773" s="33">
        <v>45783</v>
      </c>
      <c r="L773" s="34" t="s">
        <v>27</v>
      </c>
      <c r="M773" s="34"/>
      <c r="N773" s="32" t="s">
        <v>22</v>
      </c>
      <c r="O773" s="52">
        <v>45720</v>
      </c>
      <c r="P773" s="52">
        <v>45856</v>
      </c>
      <c r="Q773" s="80" t="s">
        <v>4736</v>
      </c>
      <c r="R773" s="32" t="s">
        <v>11</v>
      </c>
      <c r="S773" s="98"/>
      <c r="T773" s="37"/>
      <c r="U773" s="35"/>
      <c r="V773" s="35"/>
      <c r="W773" s="35"/>
      <c r="X773" s="36"/>
      <c r="Y773" s="36"/>
      <c r="AA773" s="149"/>
    </row>
    <row r="774" spans="2:27" s="5" customFormat="1" ht="75" hidden="1">
      <c r="B774" s="32">
        <f t="shared" si="15"/>
        <v>769</v>
      </c>
      <c r="C774" s="32" t="s">
        <v>4737</v>
      </c>
      <c r="D774" s="32" t="s">
        <v>2765</v>
      </c>
      <c r="E774" s="24" t="s">
        <v>4738</v>
      </c>
      <c r="F774" s="25" t="s">
        <v>4739</v>
      </c>
      <c r="G774" s="90" t="s">
        <v>4740</v>
      </c>
      <c r="H774" s="84">
        <v>23573000</v>
      </c>
      <c r="I774" s="84">
        <v>18858400</v>
      </c>
      <c r="J774" s="84">
        <v>4714600</v>
      </c>
      <c r="K774" s="33">
        <v>45783</v>
      </c>
      <c r="L774" s="34" t="s">
        <v>27</v>
      </c>
      <c r="M774" s="34"/>
      <c r="N774" s="32" t="s">
        <v>22</v>
      </c>
      <c r="O774" s="96">
        <v>45733</v>
      </c>
      <c r="P774" s="96">
        <v>45869</v>
      </c>
      <c r="Q774" s="99" t="s">
        <v>4741</v>
      </c>
      <c r="R774" s="32" t="s">
        <v>15</v>
      </c>
      <c r="S774" s="98"/>
      <c r="T774" s="37">
        <v>45783</v>
      </c>
      <c r="U774" s="35"/>
      <c r="V774" s="35"/>
      <c r="W774" s="35"/>
      <c r="X774" s="36"/>
      <c r="Y774" s="36"/>
      <c r="AA774" s="149"/>
    </row>
    <row r="775" spans="2:27" s="5" customFormat="1" ht="60" hidden="1">
      <c r="B775" s="32">
        <f t="shared" si="15"/>
        <v>770</v>
      </c>
      <c r="C775" s="32" t="s">
        <v>4742</v>
      </c>
      <c r="D775" s="32" t="s">
        <v>2765</v>
      </c>
      <c r="E775" s="24" t="s">
        <v>4743</v>
      </c>
      <c r="F775" s="25" t="s">
        <v>4744</v>
      </c>
      <c r="G775" s="90" t="s">
        <v>4745</v>
      </c>
      <c r="H775" s="84">
        <v>18587000</v>
      </c>
      <c r="I775" s="84">
        <v>14869600</v>
      </c>
      <c r="J775" s="84">
        <v>3717400</v>
      </c>
      <c r="K775" s="33">
        <v>45783</v>
      </c>
      <c r="L775" s="34" t="s">
        <v>27</v>
      </c>
      <c r="M775" s="34"/>
      <c r="N775" s="32" t="s">
        <v>22</v>
      </c>
      <c r="O775" s="96">
        <v>45811</v>
      </c>
      <c r="P775" s="96">
        <v>45861</v>
      </c>
      <c r="Q775" s="99" t="s">
        <v>4746</v>
      </c>
      <c r="R775" s="32" t="s">
        <v>15</v>
      </c>
      <c r="S775" s="98"/>
      <c r="T775" s="37">
        <v>45783</v>
      </c>
      <c r="U775" s="35"/>
      <c r="V775" s="35"/>
      <c r="W775" s="35"/>
      <c r="X775" s="36"/>
      <c r="Y775" s="36"/>
      <c r="AA775" s="149"/>
    </row>
    <row r="776" spans="2:27" s="5" customFormat="1" ht="30" hidden="1">
      <c r="B776" s="32">
        <f t="shared" si="15"/>
        <v>771</v>
      </c>
      <c r="C776" s="32" t="s">
        <v>4747</v>
      </c>
      <c r="D776" s="32" t="s">
        <v>2765</v>
      </c>
      <c r="E776" s="24" t="s">
        <v>4748</v>
      </c>
      <c r="F776" s="25" t="s">
        <v>4749</v>
      </c>
      <c r="G776" s="90" t="s">
        <v>4750</v>
      </c>
      <c r="H776" s="84">
        <v>15068000</v>
      </c>
      <c r="I776" s="84">
        <v>12054400</v>
      </c>
      <c r="J776" s="84">
        <v>3013600</v>
      </c>
      <c r="K776" s="33">
        <v>45783</v>
      </c>
      <c r="L776" s="34" t="s">
        <v>27</v>
      </c>
      <c r="M776" s="35"/>
      <c r="N776" s="32" t="s">
        <v>22</v>
      </c>
      <c r="O776" s="31">
        <v>45762</v>
      </c>
      <c r="P776" s="31">
        <v>46599</v>
      </c>
      <c r="Q776" s="31" t="s">
        <v>4751</v>
      </c>
      <c r="R776" s="32" t="s">
        <v>15</v>
      </c>
      <c r="S776" s="98" t="s">
        <v>2498</v>
      </c>
      <c r="T776" s="37">
        <v>45783</v>
      </c>
      <c r="U776" s="35"/>
      <c r="V776" s="35"/>
      <c r="W776" s="35"/>
      <c r="X776" s="36"/>
      <c r="Y776" s="36"/>
      <c r="AA776" s="149"/>
    </row>
    <row r="777" spans="2:27" s="5" customFormat="1" ht="30" hidden="1">
      <c r="B777" s="32">
        <f>+B865+1</f>
        <v>773</v>
      </c>
      <c r="C777" s="32" t="s">
        <v>4752</v>
      </c>
      <c r="D777" s="32" t="s">
        <v>2765</v>
      </c>
      <c r="E777" s="24" t="s">
        <v>4753</v>
      </c>
      <c r="F777" s="25" t="s">
        <v>4754</v>
      </c>
      <c r="G777" s="90" t="s">
        <v>4755</v>
      </c>
      <c r="H777" s="84">
        <v>25688000</v>
      </c>
      <c r="I777" s="84">
        <v>20550400</v>
      </c>
      <c r="J777" s="84">
        <v>5137600</v>
      </c>
      <c r="K777" s="33">
        <v>45783</v>
      </c>
      <c r="L777" s="34" t="s">
        <v>19</v>
      </c>
      <c r="M777" s="34"/>
      <c r="N777" s="32" t="s">
        <v>22</v>
      </c>
      <c r="O777" s="33">
        <v>45722</v>
      </c>
      <c r="P777" s="33">
        <v>45844</v>
      </c>
      <c r="Q777" s="34" t="s">
        <v>4756</v>
      </c>
      <c r="R777" s="32" t="s">
        <v>7</v>
      </c>
      <c r="S777" s="98"/>
      <c r="T777" s="35"/>
      <c r="U777" s="35"/>
      <c r="V777" s="35"/>
      <c r="W777" s="35"/>
      <c r="X777" s="36"/>
      <c r="Y777" s="36"/>
      <c r="AA777" s="149"/>
    </row>
    <row r="778" spans="2:27" s="5" customFormat="1" ht="30" hidden="1">
      <c r="B778" s="32">
        <f t="shared" ref="B778:B809" si="16">+B777+1</f>
        <v>774</v>
      </c>
      <c r="C778" s="32" t="s">
        <v>4757</v>
      </c>
      <c r="D778" s="32" t="s">
        <v>2765</v>
      </c>
      <c r="E778" s="24" t="s">
        <v>4758</v>
      </c>
      <c r="F778" s="25" t="s">
        <v>4759</v>
      </c>
      <c r="G778" s="90" t="s">
        <v>4760</v>
      </c>
      <c r="H778" s="84">
        <v>17341000</v>
      </c>
      <c r="I778" s="84">
        <v>13872800</v>
      </c>
      <c r="J778" s="84">
        <v>3468200</v>
      </c>
      <c r="K778" s="33">
        <v>45783</v>
      </c>
      <c r="L778" s="34" t="s">
        <v>19</v>
      </c>
      <c r="M778" s="34"/>
      <c r="N778" s="32" t="s">
        <v>22</v>
      </c>
      <c r="O778" s="33" t="s">
        <v>4079</v>
      </c>
      <c r="P778" s="33" t="s">
        <v>4761</v>
      </c>
      <c r="Q778" s="34" t="s">
        <v>4762</v>
      </c>
      <c r="R778" s="32" t="s">
        <v>7</v>
      </c>
      <c r="S778" s="98"/>
      <c r="T778" s="35"/>
      <c r="U778" s="35"/>
      <c r="V778" s="35"/>
      <c r="W778" s="35"/>
      <c r="X778" s="36"/>
      <c r="Y778" s="36"/>
      <c r="AA778" s="149"/>
    </row>
    <row r="779" spans="2:27" s="5" customFormat="1" ht="45" hidden="1">
      <c r="B779" s="32">
        <f t="shared" si="16"/>
        <v>775</v>
      </c>
      <c r="C779" s="32" t="s">
        <v>4763</v>
      </c>
      <c r="D779" s="32" t="s">
        <v>2765</v>
      </c>
      <c r="E779" s="24" t="s">
        <v>4764</v>
      </c>
      <c r="F779" s="25" t="s">
        <v>4765</v>
      </c>
      <c r="G779" s="90" t="s">
        <v>4766</v>
      </c>
      <c r="H779" s="84">
        <v>24899000</v>
      </c>
      <c r="I779" s="84">
        <v>19919200</v>
      </c>
      <c r="J779" s="84">
        <v>4979800</v>
      </c>
      <c r="K779" s="33">
        <v>45783</v>
      </c>
      <c r="L779" s="34" t="s">
        <v>19</v>
      </c>
      <c r="M779" s="34"/>
      <c r="N779" s="32" t="s">
        <v>22</v>
      </c>
      <c r="O779" s="33">
        <v>45748</v>
      </c>
      <c r="P779" s="33">
        <v>45869</v>
      </c>
      <c r="Q779" s="34" t="s">
        <v>4767</v>
      </c>
      <c r="R779" s="32" t="s">
        <v>7</v>
      </c>
      <c r="S779" s="98"/>
      <c r="T779" s="35"/>
      <c r="U779" s="35"/>
      <c r="V779" s="35"/>
      <c r="W779" s="35"/>
      <c r="X779" s="36"/>
      <c r="Y779" s="36"/>
      <c r="AA779" s="149"/>
    </row>
    <row r="780" spans="2:27" s="5" customFormat="1" ht="45" hidden="1">
      <c r="B780" s="32">
        <f t="shared" si="16"/>
        <v>776</v>
      </c>
      <c r="C780" s="32" t="s">
        <v>4768</v>
      </c>
      <c r="D780" s="32" t="s">
        <v>2765</v>
      </c>
      <c r="E780" s="24" t="s">
        <v>4769</v>
      </c>
      <c r="F780" s="25" t="s">
        <v>4770</v>
      </c>
      <c r="G780" s="90" t="s">
        <v>4771</v>
      </c>
      <c r="H780" s="84">
        <v>17587000</v>
      </c>
      <c r="I780" s="84">
        <v>14069600</v>
      </c>
      <c r="J780" s="84">
        <v>3517400</v>
      </c>
      <c r="K780" s="33">
        <v>45783</v>
      </c>
      <c r="L780" s="34" t="s">
        <v>19</v>
      </c>
      <c r="M780" s="34"/>
      <c r="N780" s="32" t="s">
        <v>22</v>
      </c>
      <c r="O780" s="33" t="s">
        <v>4772</v>
      </c>
      <c r="P780" s="33">
        <v>45878</v>
      </c>
      <c r="Q780" s="34">
        <v>100263272</v>
      </c>
      <c r="R780" s="32" t="s">
        <v>7</v>
      </c>
      <c r="S780" s="98"/>
      <c r="T780" s="35"/>
      <c r="U780" s="35"/>
      <c r="V780" s="35"/>
      <c r="W780" s="35"/>
      <c r="X780" s="36"/>
      <c r="Y780" s="36"/>
      <c r="AA780" s="149"/>
    </row>
    <row r="781" spans="2:27" s="5" customFormat="1" ht="30" hidden="1">
      <c r="B781" s="32">
        <f t="shared" si="16"/>
        <v>777</v>
      </c>
      <c r="C781" s="32" t="s">
        <v>4773</v>
      </c>
      <c r="D781" s="32" t="s">
        <v>2765</v>
      </c>
      <c r="E781" s="24" t="s">
        <v>4774</v>
      </c>
      <c r="F781" s="25" t="s">
        <v>4775</v>
      </c>
      <c r="G781" s="90" t="s">
        <v>4776</v>
      </c>
      <c r="H781" s="84">
        <v>32004000</v>
      </c>
      <c r="I781" s="84">
        <v>25603200</v>
      </c>
      <c r="J781" s="84">
        <v>6400800</v>
      </c>
      <c r="K781" s="33">
        <v>45783</v>
      </c>
      <c r="L781" s="34" t="s">
        <v>19</v>
      </c>
      <c r="M781" s="34"/>
      <c r="N781" s="32" t="s">
        <v>22</v>
      </c>
      <c r="O781" s="33">
        <v>45863</v>
      </c>
      <c r="P781" s="33">
        <v>45864</v>
      </c>
      <c r="Q781" s="34">
        <v>100050439</v>
      </c>
      <c r="R781" s="32" t="s">
        <v>7</v>
      </c>
      <c r="S781" s="98"/>
      <c r="T781" s="35"/>
      <c r="U781" s="35"/>
      <c r="V781" s="35"/>
      <c r="W781" s="35"/>
      <c r="X781" s="36"/>
      <c r="Y781" s="36"/>
      <c r="AA781" s="149"/>
    </row>
    <row r="782" spans="2:27" s="5" customFormat="1" ht="45" hidden="1">
      <c r="B782" s="32">
        <f t="shared" si="16"/>
        <v>778</v>
      </c>
      <c r="C782" s="32" t="s">
        <v>4777</v>
      </c>
      <c r="D782" s="32" t="s">
        <v>2765</v>
      </c>
      <c r="E782" s="24" t="s">
        <v>4778</v>
      </c>
      <c r="F782" s="25" t="s">
        <v>4779</v>
      </c>
      <c r="G782" s="90" t="s">
        <v>4780</v>
      </c>
      <c r="H782" s="84">
        <v>25243000</v>
      </c>
      <c r="I782" s="84">
        <v>20194400</v>
      </c>
      <c r="J782" s="84">
        <v>5048600</v>
      </c>
      <c r="K782" s="33">
        <v>45783</v>
      </c>
      <c r="L782" s="34" t="s">
        <v>19</v>
      </c>
      <c r="M782" s="34"/>
      <c r="N782" s="32" t="s">
        <v>22</v>
      </c>
      <c r="O782" s="33">
        <v>45717</v>
      </c>
      <c r="P782" s="33">
        <v>45869</v>
      </c>
      <c r="Q782" s="34" t="s">
        <v>4781</v>
      </c>
      <c r="R782" s="32" t="s">
        <v>11</v>
      </c>
      <c r="S782" s="98"/>
      <c r="T782" s="35"/>
      <c r="U782" s="35"/>
      <c r="V782" s="35"/>
      <c r="W782" s="35"/>
      <c r="X782" s="36"/>
      <c r="Y782" s="36"/>
      <c r="AA782" s="149"/>
    </row>
    <row r="783" spans="2:27" s="5" customFormat="1" ht="60" hidden="1">
      <c r="B783" s="32">
        <f t="shared" si="16"/>
        <v>779</v>
      </c>
      <c r="C783" s="32" t="s">
        <v>4782</v>
      </c>
      <c r="D783" s="32" t="s">
        <v>2765</v>
      </c>
      <c r="E783" s="24" t="s">
        <v>4783</v>
      </c>
      <c r="F783" s="25" t="s">
        <v>4784</v>
      </c>
      <c r="G783" s="90" t="s">
        <v>4785</v>
      </c>
      <c r="H783" s="84">
        <v>16780000</v>
      </c>
      <c r="I783" s="84">
        <v>13424000</v>
      </c>
      <c r="J783" s="84">
        <v>3356000</v>
      </c>
      <c r="K783" s="33">
        <v>45783</v>
      </c>
      <c r="L783" s="34" t="s">
        <v>19</v>
      </c>
      <c r="M783" s="34"/>
      <c r="N783" s="32" t="s">
        <v>22</v>
      </c>
      <c r="O783" s="33" t="s">
        <v>4073</v>
      </c>
      <c r="P783" s="33">
        <v>45898</v>
      </c>
      <c r="Q783" s="34" t="s">
        <v>4786</v>
      </c>
      <c r="R783" s="32" t="s">
        <v>11</v>
      </c>
      <c r="S783" s="98"/>
      <c r="T783" s="35"/>
      <c r="U783" s="35"/>
      <c r="V783" s="35"/>
      <c r="W783" s="35"/>
      <c r="X783" s="36"/>
      <c r="Y783" s="36"/>
      <c r="AA783" s="149"/>
    </row>
    <row r="784" spans="2:27" s="5" customFormat="1" ht="45" hidden="1">
      <c r="B784" s="32">
        <f t="shared" si="16"/>
        <v>780</v>
      </c>
      <c r="C784" s="32" t="s">
        <v>4787</v>
      </c>
      <c r="D784" s="32" t="s">
        <v>2765</v>
      </c>
      <c r="E784" s="24" t="s">
        <v>4788</v>
      </c>
      <c r="F784" s="25" t="s">
        <v>4789</v>
      </c>
      <c r="G784" s="90" t="s">
        <v>4790</v>
      </c>
      <c r="H784" s="84">
        <v>21287000</v>
      </c>
      <c r="I784" s="84">
        <v>17029600</v>
      </c>
      <c r="J784" s="84">
        <v>4257400</v>
      </c>
      <c r="K784" s="33">
        <v>45783</v>
      </c>
      <c r="L784" s="34" t="s">
        <v>19</v>
      </c>
      <c r="M784" s="34"/>
      <c r="N784" s="32" t="s">
        <v>22</v>
      </c>
      <c r="O784" s="33">
        <v>45839</v>
      </c>
      <c r="P784" s="33">
        <v>45899</v>
      </c>
      <c r="Q784" s="34" t="s">
        <v>4791</v>
      </c>
      <c r="R784" s="32" t="s">
        <v>7</v>
      </c>
      <c r="S784" s="98"/>
      <c r="T784" s="35"/>
      <c r="U784" s="35"/>
      <c r="V784" s="35"/>
      <c r="W784" s="35"/>
      <c r="X784" s="36"/>
      <c r="Y784" s="36"/>
      <c r="AA784" s="149"/>
    </row>
    <row r="785" spans="1:27" s="5" customFormat="1" ht="75" hidden="1">
      <c r="B785" s="32">
        <f t="shared" si="16"/>
        <v>781</v>
      </c>
      <c r="C785" s="32" t="s">
        <v>4792</v>
      </c>
      <c r="D785" s="32" t="s">
        <v>2765</v>
      </c>
      <c r="E785" s="24" t="s">
        <v>4793</v>
      </c>
      <c r="F785" s="25" t="s">
        <v>4794</v>
      </c>
      <c r="G785" s="90" t="s">
        <v>4795</v>
      </c>
      <c r="H785" s="84">
        <v>22336000</v>
      </c>
      <c r="I785" s="84">
        <v>17868800</v>
      </c>
      <c r="J785" s="84">
        <v>4467200</v>
      </c>
      <c r="K785" s="33">
        <v>45783</v>
      </c>
      <c r="L785" s="34" t="s">
        <v>19</v>
      </c>
      <c r="M785" s="34"/>
      <c r="N785" s="32" t="s">
        <v>22</v>
      </c>
      <c r="O785" s="33" t="s">
        <v>4796</v>
      </c>
      <c r="P785" s="33">
        <v>45889</v>
      </c>
      <c r="Q785" s="34" t="s">
        <v>4797</v>
      </c>
      <c r="R785" s="32" t="s">
        <v>7</v>
      </c>
      <c r="S785" s="98"/>
      <c r="T785" s="35"/>
      <c r="U785" s="35"/>
      <c r="V785" s="35"/>
      <c r="W785" s="35"/>
      <c r="X785" s="36"/>
      <c r="Y785" s="36"/>
      <c r="AA785" s="149"/>
    </row>
    <row r="786" spans="1:27" s="5" customFormat="1" ht="30" hidden="1">
      <c r="B786" s="32">
        <f t="shared" si="16"/>
        <v>782</v>
      </c>
      <c r="C786" s="32" t="s">
        <v>4798</v>
      </c>
      <c r="D786" s="32" t="s">
        <v>2765</v>
      </c>
      <c r="E786" s="24" t="s">
        <v>4799</v>
      </c>
      <c r="F786" s="25" t="s">
        <v>4800</v>
      </c>
      <c r="G786" s="90" t="s">
        <v>4801</v>
      </c>
      <c r="H786" s="84">
        <v>22220000</v>
      </c>
      <c r="I786" s="84">
        <v>17776000</v>
      </c>
      <c r="J786" s="84">
        <v>4444000</v>
      </c>
      <c r="K786" s="33">
        <v>45783</v>
      </c>
      <c r="L786" s="34" t="s">
        <v>19</v>
      </c>
      <c r="M786" s="34"/>
      <c r="N786" s="32" t="s">
        <v>22</v>
      </c>
      <c r="O786" s="33" t="s">
        <v>2547</v>
      </c>
      <c r="P786" s="33" t="s">
        <v>4802</v>
      </c>
      <c r="Q786" s="34" t="s">
        <v>4803</v>
      </c>
      <c r="R786" s="32" t="s">
        <v>7</v>
      </c>
      <c r="S786" s="98"/>
      <c r="T786" s="35"/>
      <c r="U786" s="35"/>
      <c r="V786" s="35"/>
      <c r="W786" s="35"/>
      <c r="X786" s="36"/>
      <c r="Y786" s="36"/>
      <c r="AA786" s="149"/>
    </row>
    <row r="787" spans="1:27" s="5" customFormat="1" ht="60" hidden="1">
      <c r="A787" s="214"/>
      <c r="B787" s="32">
        <f t="shared" si="16"/>
        <v>783</v>
      </c>
      <c r="C787" s="32" t="s">
        <v>4804</v>
      </c>
      <c r="D787" s="32" t="s">
        <v>2765</v>
      </c>
      <c r="E787" s="24" t="s">
        <v>4805</v>
      </c>
      <c r="F787" s="25" t="s">
        <v>4806</v>
      </c>
      <c r="G787" s="90" t="s">
        <v>4807</v>
      </c>
      <c r="H787" s="84">
        <v>33527000</v>
      </c>
      <c r="I787" s="84">
        <v>26821600</v>
      </c>
      <c r="J787" s="84">
        <v>6705400</v>
      </c>
      <c r="K787" s="33">
        <v>45783</v>
      </c>
      <c r="L787" s="34" t="s">
        <v>19</v>
      </c>
      <c r="M787" s="34"/>
      <c r="N787" s="32" t="s">
        <v>22</v>
      </c>
      <c r="O787" s="33">
        <v>45717</v>
      </c>
      <c r="P787" s="33">
        <v>45874</v>
      </c>
      <c r="Q787" s="34" t="s">
        <v>4808</v>
      </c>
      <c r="R787" s="32" t="s">
        <v>7</v>
      </c>
      <c r="S787" s="82" t="s">
        <v>4809</v>
      </c>
      <c r="T787" s="37">
        <v>45783</v>
      </c>
      <c r="U787" s="35"/>
      <c r="V787" s="35"/>
      <c r="W787" s="35"/>
      <c r="X787" s="36"/>
      <c r="Y787" s="36" t="s">
        <v>1409</v>
      </c>
      <c r="AA787" s="149"/>
    </row>
    <row r="788" spans="1:27" s="5" customFormat="1" ht="75" hidden="1">
      <c r="B788" s="32">
        <f t="shared" si="16"/>
        <v>784</v>
      </c>
      <c r="C788" s="32" t="s">
        <v>4810</v>
      </c>
      <c r="D788" s="32" t="s">
        <v>2765</v>
      </c>
      <c r="E788" s="24" t="s">
        <v>4811</v>
      </c>
      <c r="F788" s="25" t="s">
        <v>4812</v>
      </c>
      <c r="G788" s="90" t="s">
        <v>4813</v>
      </c>
      <c r="H788" s="84">
        <v>23854000</v>
      </c>
      <c r="I788" s="84">
        <v>19083200</v>
      </c>
      <c r="J788" s="84">
        <v>4770800</v>
      </c>
      <c r="K788" s="33">
        <v>45783</v>
      </c>
      <c r="L788" s="34" t="s">
        <v>19</v>
      </c>
      <c r="M788" s="34"/>
      <c r="N788" s="32" t="s">
        <v>22</v>
      </c>
      <c r="O788" s="33">
        <v>45748</v>
      </c>
      <c r="P788" s="47">
        <v>45900</v>
      </c>
      <c r="Q788" s="34">
        <v>100024583</v>
      </c>
      <c r="R788" s="32" t="s">
        <v>7</v>
      </c>
      <c r="S788" s="98"/>
      <c r="T788" s="35"/>
      <c r="U788" s="35"/>
      <c r="V788" s="35"/>
      <c r="W788" s="35"/>
      <c r="X788" s="36"/>
      <c r="Y788" s="36"/>
      <c r="AA788" s="149"/>
    </row>
    <row r="789" spans="1:27" s="5" customFormat="1" ht="30" hidden="1">
      <c r="B789" s="32">
        <f t="shared" si="16"/>
        <v>785</v>
      </c>
      <c r="C789" s="32" t="s">
        <v>4814</v>
      </c>
      <c r="D789" s="32" t="s">
        <v>2765</v>
      </c>
      <c r="E789" s="24" t="s">
        <v>4815</v>
      </c>
      <c r="F789" s="25" t="s">
        <v>4816</v>
      </c>
      <c r="G789" s="90" t="s">
        <v>4817</v>
      </c>
      <c r="H789" s="84">
        <v>24349000</v>
      </c>
      <c r="I789" s="84">
        <v>19479200</v>
      </c>
      <c r="J789" s="84">
        <v>4869800</v>
      </c>
      <c r="K789" s="33">
        <v>45783</v>
      </c>
      <c r="L789" s="34" t="s">
        <v>19</v>
      </c>
      <c r="M789" s="34"/>
      <c r="N789" s="32" t="s">
        <v>22</v>
      </c>
      <c r="O789" s="33">
        <v>45839</v>
      </c>
      <c r="P789" s="33">
        <v>45961</v>
      </c>
      <c r="Q789" s="34">
        <v>100012714</v>
      </c>
      <c r="R789" s="32" t="s">
        <v>7</v>
      </c>
      <c r="S789" s="98"/>
      <c r="T789" s="35"/>
      <c r="U789" s="35"/>
      <c r="V789" s="35"/>
      <c r="W789" s="35"/>
      <c r="X789" s="36"/>
      <c r="Y789" s="36"/>
      <c r="AA789" s="149"/>
    </row>
    <row r="790" spans="1:27" s="5" customFormat="1" ht="105" hidden="1">
      <c r="B790" s="32">
        <f t="shared" si="16"/>
        <v>786</v>
      </c>
      <c r="C790" s="32" t="s">
        <v>4818</v>
      </c>
      <c r="D790" s="32" t="s">
        <v>2765</v>
      </c>
      <c r="E790" s="16" t="s">
        <v>4819</v>
      </c>
      <c r="F790" s="17" t="s">
        <v>4820</v>
      </c>
      <c r="G790" s="32" t="s">
        <v>4821</v>
      </c>
      <c r="H790" s="84">
        <v>24850000</v>
      </c>
      <c r="I790" s="84">
        <v>19880000</v>
      </c>
      <c r="J790" s="84">
        <v>4970000</v>
      </c>
      <c r="K790" s="33">
        <v>45783</v>
      </c>
      <c r="L790" s="34" t="s">
        <v>19</v>
      </c>
      <c r="M790" s="34"/>
      <c r="N790" s="32" t="s">
        <v>22</v>
      </c>
      <c r="O790" s="33" t="s">
        <v>2547</v>
      </c>
      <c r="P790" s="33">
        <v>45899</v>
      </c>
      <c r="Q790" s="34" t="s">
        <v>4822</v>
      </c>
      <c r="R790" s="32" t="s">
        <v>11</v>
      </c>
      <c r="S790" s="36" t="s">
        <v>4823</v>
      </c>
      <c r="T790" s="37">
        <v>45792</v>
      </c>
      <c r="U790" s="35"/>
      <c r="V790" s="35"/>
      <c r="W790" s="35"/>
      <c r="X790" s="36" t="s">
        <v>1151</v>
      </c>
      <c r="Y790" s="36"/>
      <c r="AA790" s="149"/>
    </row>
    <row r="791" spans="1:27" s="5" customFormat="1" ht="45" hidden="1">
      <c r="B791" s="32">
        <f t="shared" si="16"/>
        <v>787</v>
      </c>
      <c r="C791" s="32" t="s">
        <v>4824</v>
      </c>
      <c r="D791" s="32" t="s">
        <v>2765</v>
      </c>
      <c r="E791" s="24" t="s">
        <v>4825</v>
      </c>
      <c r="F791" s="25" t="s">
        <v>4826</v>
      </c>
      <c r="G791" s="90" t="s">
        <v>4827</v>
      </c>
      <c r="H791" s="84">
        <v>24142000</v>
      </c>
      <c r="I791" s="84">
        <v>19313600</v>
      </c>
      <c r="J791" s="84">
        <v>4828400</v>
      </c>
      <c r="K791" s="33">
        <v>45783</v>
      </c>
      <c r="L791" s="34" t="s">
        <v>19</v>
      </c>
      <c r="M791" s="34"/>
      <c r="N791" s="32" t="s">
        <v>22</v>
      </c>
      <c r="O791" s="33" t="s">
        <v>4308</v>
      </c>
      <c r="P791" s="33">
        <v>45920</v>
      </c>
      <c r="Q791" s="34">
        <v>100001751</v>
      </c>
      <c r="R791" s="32" t="s">
        <v>11</v>
      </c>
      <c r="S791" s="98"/>
      <c r="T791" s="35"/>
      <c r="U791" s="35"/>
      <c r="V791" s="35"/>
      <c r="W791" s="35"/>
      <c r="X791" s="36"/>
      <c r="Y791" s="36"/>
      <c r="AA791" s="149"/>
    </row>
    <row r="792" spans="1:27" s="5" customFormat="1" ht="45" hidden="1">
      <c r="B792" s="32">
        <f t="shared" si="16"/>
        <v>788</v>
      </c>
      <c r="C792" s="32" t="s">
        <v>4828</v>
      </c>
      <c r="D792" s="32" t="s">
        <v>2765</v>
      </c>
      <c r="E792" s="24" t="s">
        <v>4829</v>
      </c>
      <c r="F792" s="25" t="s">
        <v>4830</v>
      </c>
      <c r="G792" s="90" t="s">
        <v>4831</v>
      </c>
      <c r="H792" s="84">
        <v>28761000</v>
      </c>
      <c r="I792" s="84">
        <v>23008800</v>
      </c>
      <c r="J792" s="84">
        <v>5752200</v>
      </c>
      <c r="K792" s="33">
        <v>45783</v>
      </c>
      <c r="L792" s="34" t="s">
        <v>19</v>
      </c>
      <c r="M792" s="34"/>
      <c r="N792" s="32" t="s">
        <v>22</v>
      </c>
      <c r="O792" s="33" t="s">
        <v>3641</v>
      </c>
      <c r="P792" s="33">
        <v>45900</v>
      </c>
      <c r="Q792" s="34" t="s">
        <v>4832</v>
      </c>
      <c r="R792" s="32" t="s">
        <v>11</v>
      </c>
      <c r="S792" s="98"/>
      <c r="T792" s="35"/>
      <c r="U792" s="35"/>
      <c r="V792" s="35"/>
      <c r="W792" s="35"/>
      <c r="X792" s="36"/>
      <c r="Y792" s="36"/>
      <c r="AA792" s="149"/>
    </row>
    <row r="793" spans="1:27" s="5" customFormat="1" ht="30" hidden="1">
      <c r="B793" s="32">
        <f t="shared" si="16"/>
        <v>789</v>
      </c>
      <c r="C793" s="32" t="s">
        <v>4833</v>
      </c>
      <c r="D793" s="32" t="s">
        <v>2765</v>
      </c>
      <c r="E793" s="24" t="s">
        <v>4834</v>
      </c>
      <c r="F793" s="25" t="s">
        <v>4835</v>
      </c>
      <c r="G793" s="90" t="s">
        <v>4836</v>
      </c>
      <c r="H793" s="84">
        <v>27522000</v>
      </c>
      <c r="I793" s="84">
        <v>22017600</v>
      </c>
      <c r="J793" s="84">
        <v>5504400</v>
      </c>
      <c r="K793" s="33">
        <v>45783</v>
      </c>
      <c r="L793" s="34" t="s">
        <v>19</v>
      </c>
      <c r="M793" s="34"/>
      <c r="N793" s="32" t="s">
        <v>22</v>
      </c>
      <c r="O793" s="33">
        <v>45810</v>
      </c>
      <c r="P793" s="33" t="s">
        <v>2992</v>
      </c>
      <c r="Q793" s="34" t="s">
        <v>4837</v>
      </c>
      <c r="R793" s="32" t="s">
        <v>11</v>
      </c>
      <c r="S793" s="98"/>
      <c r="T793" s="35"/>
      <c r="U793" s="35"/>
      <c r="V793" s="35"/>
      <c r="W793" s="35"/>
      <c r="X793" s="36"/>
      <c r="Y793" s="36"/>
      <c r="AA793" s="149"/>
    </row>
    <row r="794" spans="1:27" s="5" customFormat="1" ht="75" hidden="1">
      <c r="B794" s="32">
        <f t="shared" si="16"/>
        <v>790</v>
      </c>
      <c r="C794" s="32" t="s">
        <v>4838</v>
      </c>
      <c r="D794" s="32" t="s">
        <v>2765</v>
      </c>
      <c r="E794" s="24" t="s">
        <v>4839</v>
      </c>
      <c r="F794" s="25" t="s">
        <v>4840</v>
      </c>
      <c r="G794" s="90" t="s">
        <v>4841</v>
      </c>
      <c r="H794" s="84">
        <v>39245000</v>
      </c>
      <c r="I794" s="84">
        <v>31396000</v>
      </c>
      <c r="J794" s="84">
        <v>7849000</v>
      </c>
      <c r="K794" s="33">
        <v>45783</v>
      </c>
      <c r="L794" s="34" t="s">
        <v>19</v>
      </c>
      <c r="M794" s="34"/>
      <c r="N794" s="32" t="s">
        <v>22</v>
      </c>
      <c r="O794" s="33">
        <v>45787</v>
      </c>
      <c r="P794" s="33">
        <v>45879</v>
      </c>
      <c r="Q794" s="34">
        <v>100001735</v>
      </c>
      <c r="R794" s="32" t="s">
        <v>11</v>
      </c>
      <c r="S794" s="82" t="s">
        <v>4842</v>
      </c>
      <c r="T794" s="37">
        <v>45814</v>
      </c>
      <c r="U794" s="35"/>
      <c r="V794" s="35"/>
      <c r="W794" s="35"/>
      <c r="X794" s="36"/>
      <c r="Y794" s="36" t="s">
        <v>4664</v>
      </c>
      <c r="AA794" s="149"/>
    </row>
    <row r="795" spans="1:27" s="5" customFormat="1" ht="60" hidden="1">
      <c r="B795" s="32">
        <f t="shared" si="16"/>
        <v>791</v>
      </c>
      <c r="C795" s="32" t="s">
        <v>4843</v>
      </c>
      <c r="D795" s="32" t="s">
        <v>2765</v>
      </c>
      <c r="E795" s="24" t="s">
        <v>4844</v>
      </c>
      <c r="F795" s="25" t="s">
        <v>4845</v>
      </c>
      <c r="G795" s="90" t="s">
        <v>4846</v>
      </c>
      <c r="H795" s="84">
        <v>24028000</v>
      </c>
      <c r="I795" s="84">
        <v>19222400</v>
      </c>
      <c r="J795" s="84">
        <v>4805600</v>
      </c>
      <c r="K795" s="33">
        <v>45783</v>
      </c>
      <c r="L795" s="34" t="s">
        <v>19</v>
      </c>
      <c r="M795" s="34"/>
      <c r="N795" s="32" t="s">
        <v>22</v>
      </c>
      <c r="O795" s="33" t="s">
        <v>4847</v>
      </c>
      <c r="P795" s="33">
        <v>45891</v>
      </c>
      <c r="Q795" s="34" t="s">
        <v>4848</v>
      </c>
      <c r="R795" s="32" t="s">
        <v>7</v>
      </c>
      <c r="S795" s="82" t="s">
        <v>4849</v>
      </c>
      <c r="T795" s="37">
        <v>45792</v>
      </c>
      <c r="U795" s="35"/>
      <c r="V795" s="35"/>
      <c r="W795" s="35"/>
      <c r="X795" s="36"/>
      <c r="Y795" s="36" t="s">
        <v>1151</v>
      </c>
      <c r="AA795" s="149"/>
    </row>
    <row r="796" spans="1:27" s="5" customFormat="1" ht="45" hidden="1">
      <c r="B796" s="32">
        <f t="shared" si="16"/>
        <v>792</v>
      </c>
      <c r="C796" s="32" t="s">
        <v>4850</v>
      </c>
      <c r="D796" s="32" t="s">
        <v>2765</v>
      </c>
      <c r="E796" s="24" t="s">
        <v>4851</v>
      </c>
      <c r="F796" s="25" t="s">
        <v>4852</v>
      </c>
      <c r="G796" s="90" t="s">
        <v>4853</v>
      </c>
      <c r="H796" s="84">
        <v>28450000</v>
      </c>
      <c r="I796" s="84">
        <v>22760000</v>
      </c>
      <c r="J796" s="84">
        <v>5690000</v>
      </c>
      <c r="K796" s="33">
        <v>45783</v>
      </c>
      <c r="L796" s="34" t="s">
        <v>19</v>
      </c>
      <c r="M796" s="34"/>
      <c r="N796" s="32" t="s">
        <v>22</v>
      </c>
      <c r="O796" s="33">
        <v>45797</v>
      </c>
      <c r="P796" s="33">
        <v>45888</v>
      </c>
      <c r="Q796" s="34" t="s">
        <v>4854</v>
      </c>
      <c r="R796" s="32" t="s">
        <v>11</v>
      </c>
      <c r="S796" s="98"/>
      <c r="T796" s="35"/>
      <c r="U796" s="35"/>
      <c r="V796" s="35"/>
      <c r="W796" s="35"/>
      <c r="X796" s="36"/>
      <c r="Y796" s="36"/>
      <c r="AA796" s="149"/>
    </row>
    <row r="797" spans="1:27" s="5" customFormat="1" hidden="1">
      <c r="B797" s="32">
        <f t="shared" si="16"/>
        <v>793</v>
      </c>
      <c r="C797" s="32" t="s">
        <v>4855</v>
      </c>
      <c r="D797" s="32" t="s">
        <v>2765</v>
      </c>
      <c r="E797" s="16" t="s">
        <v>4856</v>
      </c>
      <c r="F797" s="17" t="s">
        <v>4857</v>
      </c>
      <c r="G797" s="32" t="s">
        <v>4858</v>
      </c>
      <c r="H797" s="84">
        <v>18587000</v>
      </c>
      <c r="I797" s="84">
        <v>14869600</v>
      </c>
      <c r="J797" s="84">
        <v>3717400</v>
      </c>
      <c r="K797" s="33">
        <v>45783</v>
      </c>
      <c r="L797" s="34" t="s">
        <v>19</v>
      </c>
      <c r="M797" s="35"/>
      <c r="N797" s="32" t="s">
        <v>22</v>
      </c>
      <c r="O797" s="33">
        <v>45719</v>
      </c>
      <c r="P797" s="33">
        <v>45872</v>
      </c>
      <c r="Q797" s="34" t="s">
        <v>4859</v>
      </c>
      <c r="R797" s="32" t="s">
        <v>11</v>
      </c>
      <c r="S797" s="35" t="s">
        <v>94</v>
      </c>
      <c r="T797" s="35"/>
      <c r="U797" s="35"/>
      <c r="V797" s="35"/>
      <c r="W797" s="35"/>
      <c r="X797" s="36"/>
      <c r="Y797" s="36"/>
      <c r="AA797" s="149"/>
    </row>
    <row r="798" spans="1:27" s="5" customFormat="1" ht="60" hidden="1">
      <c r="B798" s="32">
        <f t="shared" si="16"/>
        <v>794</v>
      </c>
      <c r="C798" s="32" t="s">
        <v>4860</v>
      </c>
      <c r="D798" s="32" t="s">
        <v>2765</v>
      </c>
      <c r="E798" s="24" t="s">
        <v>4861</v>
      </c>
      <c r="F798" s="25" t="s">
        <v>4862</v>
      </c>
      <c r="G798" s="90" t="s">
        <v>4863</v>
      </c>
      <c r="H798" s="84">
        <v>25796000</v>
      </c>
      <c r="I798" s="84">
        <v>20636800</v>
      </c>
      <c r="J798" s="84">
        <v>5159200</v>
      </c>
      <c r="K798" s="33">
        <v>45783</v>
      </c>
      <c r="L798" s="34" t="s">
        <v>19</v>
      </c>
      <c r="M798" s="34"/>
      <c r="N798" s="32" t="s">
        <v>22</v>
      </c>
      <c r="O798" s="33" t="s">
        <v>2843</v>
      </c>
      <c r="P798" s="33">
        <v>45898</v>
      </c>
      <c r="Q798" s="34" t="s">
        <v>4864</v>
      </c>
      <c r="R798" s="32" t="s">
        <v>11</v>
      </c>
      <c r="S798" s="82" t="s">
        <v>4865</v>
      </c>
      <c r="T798" s="37">
        <v>45783</v>
      </c>
      <c r="U798" s="35"/>
      <c r="V798" s="35"/>
      <c r="W798" s="35"/>
      <c r="X798" s="36"/>
      <c r="Y798" s="36" t="s">
        <v>1409</v>
      </c>
      <c r="AA798" s="149"/>
    </row>
    <row r="799" spans="1:27" s="5" customFormat="1" ht="30" hidden="1">
      <c r="B799" s="32">
        <f t="shared" si="16"/>
        <v>795</v>
      </c>
      <c r="C799" s="32" t="s">
        <v>4866</v>
      </c>
      <c r="D799" s="32" t="s">
        <v>2765</v>
      </c>
      <c r="E799" s="16" t="s">
        <v>4867</v>
      </c>
      <c r="F799" s="17" t="s">
        <v>4868</v>
      </c>
      <c r="G799" s="32" t="s">
        <v>4869</v>
      </c>
      <c r="H799" s="84">
        <v>22291000</v>
      </c>
      <c r="I799" s="84">
        <v>17832800</v>
      </c>
      <c r="J799" s="84">
        <v>4458200</v>
      </c>
      <c r="K799" s="33">
        <v>45783</v>
      </c>
      <c r="L799" s="34" t="s">
        <v>19</v>
      </c>
      <c r="M799" s="35"/>
      <c r="N799" s="32" t="s">
        <v>22</v>
      </c>
      <c r="O799" s="33">
        <v>45899</v>
      </c>
      <c r="P799" s="33" t="s">
        <v>4870</v>
      </c>
      <c r="Q799" s="34" t="s">
        <v>4871</v>
      </c>
      <c r="R799" s="32" t="s">
        <v>11</v>
      </c>
      <c r="S799" s="35"/>
      <c r="T799" s="35"/>
      <c r="U799" s="35"/>
      <c r="V799" s="35"/>
      <c r="W799" s="35"/>
      <c r="X799" s="36"/>
      <c r="Y799" s="36"/>
      <c r="AA799" s="149"/>
    </row>
    <row r="800" spans="1:27" s="5" customFormat="1" ht="60" hidden="1">
      <c r="B800" s="32">
        <f t="shared" si="16"/>
        <v>796</v>
      </c>
      <c r="C800" s="32" t="s">
        <v>4872</v>
      </c>
      <c r="D800" s="32" t="s">
        <v>2765</v>
      </c>
      <c r="E800" s="24" t="s">
        <v>4873</v>
      </c>
      <c r="F800" s="25" t="s">
        <v>4874</v>
      </c>
      <c r="G800" s="90" t="s">
        <v>4875</v>
      </c>
      <c r="H800" s="84">
        <v>26973000</v>
      </c>
      <c r="I800" s="84">
        <v>21578400</v>
      </c>
      <c r="J800" s="84">
        <v>5394600</v>
      </c>
      <c r="K800" s="33">
        <v>45783</v>
      </c>
      <c r="L800" s="34" t="s">
        <v>19</v>
      </c>
      <c r="M800" s="34"/>
      <c r="N800" s="32" t="s">
        <v>22</v>
      </c>
      <c r="O800" s="33">
        <v>45726</v>
      </c>
      <c r="P800" s="33" t="s">
        <v>4876</v>
      </c>
      <c r="Q800" s="34" t="s">
        <v>4877</v>
      </c>
      <c r="R800" s="32" t="s">
        <v>11</v>
      </c>
      <c r="S800" s="82" t="s">
        <v>4878</v>
      </c>
      <c r="T800" s="37">
        <v>45799</v>
      </c>
      <c r="U800" s="35"/>
      <c r="V800" s="35"/>
      <c r="W800" s="35"/>
      <c r="X800" s="36"/>
      <c r="Y800" s="36" t="s">
        <v>1409</v>
      </c>
      <c r="AA800" s="149"/>
    </row>
    <row r="801" spans="2:27" s="5" customFormat="1" ht="30" hidden="1">
      <c r="B801" s="32">
        <f t="shared" si="16"/>
        <v>797</v>
      </c>
      <c r="C801" s="32" t="s">
        <v>4879</v>
      </c>
      <c r="D801" s="32" t="s">
        <v>2765</v>
      </c>
      <c r="E801" s="24" t="s">
        <v>4880</v>
      </c>
      <c r="F801" s="25" t="s">
        <v>4881</v>
      </c>
      <c r="G801" s="90" t="s">
        <v>4882</v>
      </c>
      <c r="H801" s="84">
        <v>28151000</v>
      </c>
      <c r="I801" s="84">
        <v>22520800</v>
      </c>
      <c r="J801" s="84">
        <v>5630200</v>
      </c>
      <c r="K801" s="33">
        <v>45783</v>
      </c>
      <c r="L801" s="34" t="s">
        <v>19</v>
      </c>
      <c r="M801" s="34"/>
      <c r="N801" s="32" t="s">
        <v>22</v>
      </c>
      <c r="O801" s="33">
        <v>45719</v>
      </c>
      <c r="P801" s="33">
        <v>45898</v>
      </c>
      <c r="Q801" s="34" t="s">
        <v>4883</v>
      </c>
      <c r="R801" s="32" t="s">
        <v>15</v>
      </c>
      <c r="S801" s="98"/>
      <c r="T801" s="35"/>
      <c r="U801" s="35"/>
      <c r="V801" s="35"/>
      <c r="W801" s="35"/>
      <c r="X801" s="36"/>
      <c r="Y801" s="36"/>
      <c r="AA801" s="149"/>
    </row>
    <row r="802" spans="2:27" s="5" customFormat="1" ht="45" hidden="1">
      <c r="B802" s="32">
        <f t="shared" si="16"/>
        <v>798</v>
      </c>
      <c r="C802" s="32" t="s">
        <v>4884</v>
      </c>
      <c r="D802" s="32" t="s">
        <v>2765</v>
      </c>
      <c r="E802" s="24" t="s">
        <v>4885</v>
      </c>
      <c r="F802" s="25" t="s">
        <v>4886</v>
      </c>
      <c r="G802" s="90" t="s">
        <v>4887</v>
      </c>
      <c r="H802" s="84">
        <v>24121000</v>
      </c>
      <c r="I802" s="84">
        <v>19296800</v>
      </c>
      <c r="J802" s="84">
        <v>4824200</v>
      </c>
      <c r="K802" s="33">
        <v>45783</v>
      </c>
      <c r="L802" s="34" t="s">
        <v>19</v>
      </c>
      <c r="M802" s="34"/>
      <c r="N802" s="32" t="s">
        <v>22</v>
      </c>
      <c r="O802" s="33">
        <v>45719</v>
      </c>
      <c r="P802" s="33">
        <v>45877</v>
      </c>
      <c r="Q802" s="34" t="s">
        <v>4888</v>
      </c>
      <c r="R802" s="32" t="s">
        <v>15</v>
      </c>
      <c r="S802" s="98"/>
      <c r="T802" s="35"/>
      <c r="U802" s="35"/>
      <c r="V802" s="35"/>
      <c r="W802" s="35"/>
      <c r="X802" s="36"/>
      <c r="Y802" s="36"/>
      <c r="AA802" s="149"/>
    </row>
    <row r="803" spans="2:27" s="5" customFormat="1" ht="30" hidden="1">
      <c r="B803" s="32">
        <f t="shared" si="16"/>
        <v>799</v>
      </c>
      <c r="C803" s="32" t="s">
        <v>4889</v>
      </c>
      <c r="D803" s="32" t="s">
        <v>2765</v>
      </c>
      <c r="E803" s="24" t="s">
        <v>4890</v>
      </c>
      <c r="F803" s="25" t="s">
        <v>4891</v>
      </c>
      <c r="G803" s="90" t="s">
        <v>4892</v>
      </c>
      <c r="H803" s="84">
        <v>17587000</v>
      </c>
      <c r="I803" s="84">
        <v>14069600</v>
      </c>
      <c r="J803" s="84">
        <v>3517400</v>
      </c>
      <c r="K803" s="33">
        <v>45783</v>
      </c>
      <c r="L803" s="34" t="s">
        <v>19</v>
      </c>
      <c r="M803" s="34"/>
      <c r="N803" s="32" t="s">
        <v>22</v>
      </c>
      <c r="O803" s="33">
        <v>45852</v>
      </c>
      <c r="P803" s="33">
        <v>45898</v>
      </c>
      <c r="Q803" s="34" t="s">
        <v>4893</v>
      </c>
      <c r="R803" s="32" t="s">
        <v>18</v>
      </c>
      <c r="S803" s="98"/>
      <c r="T803" s="35"/>
      <c r="U803" s="35"/>
      <c r="V803" s="35"/>
      <c r="W803" s="35"/>
      <c r="X803" s="36"/>
      <c r="Y803" s="36"/>
      <c r="AA803" s="149"/>
    </row>
    <row r="804" spans="2:27" s="5" customFormat="1" ht="45" hidden="1">
      <c r="B804" s="32">
        <f t="shared" si="16"/>
        <v>800</v>
      </c>
      <c r="C804" s="32" t="s">
        <v>4894</v>
      </c>
      <c r="D804" s="32" t="s">
        <v>2765</v>
      </c>
      <c r="E804" s="24" t="s">
        <v>4895</v>
      </c>
      <c r="F804" s="25" t="s">
        <v>4896</v>
      </c>
      <c r="G804" s="90" t="s">
        <v>4897</v>
      </c>
      <c r="H804" s="84">
        <v>33853000</v>
      </c>
      <c r="I804" s="84">
        <v>27082400</v>
      </c>
      <c r="J804" s="84">
        <v>6770600</v>
      </c>
      <c r="K804" s="33">
        <v>45783</v>
      </c>
      <c r="L804" s="34" t="s">
        <v>21</v>
      </c>
      <c r="M804" s="34"/>
      <c r="N804" s="32" t="s">
        <v>22</v>
      </c>
      <c r="O804" s="33">
        <v>45792</v>
      </c>
      <c r="P804" s="33">
        <v>45900</v>
      </c>
      <c r="Q804" s="34" t="s">
        <v>4898</v>
      </c>
      <c r="R804" s="32" t="s">
        <v>18</v>
      </c>
      <c r="S804" s="98"/>
      <c r="T804" s="35"/>
      <c r="U804" s="35"/>
      <c r="V804" s="35"/>
      <c r="W804" s="35"/>
      <c r="X804" s="36"/>
      <c r="Y804" s="36"/>
      <c r="AA804" s="149"/>
    </row>
    <row r="805" spans="2:27" s="5" customFormat="1" ht="30" hidden="1">
      <c r="B805" s="32">
        <f t="shared" si="16"/>
        <v>801</v>
      </c>
      <c r="C805" s="32" t="s">
        <v>4899</v>
      </c>
      <c r="D805" s="32" t="s">
        <v>2765</v>
      </c>
      <c r="E805" s="16" t="s">
        <v>4900</v>
      </c>
      <c r="F805" s="17" t="s">
        <v>4901</v>
      </c>
      <c r="G805" s="32" t="s">
        <v>4902</v>
      </c>
      <c r="H805" s="84">
        <v>17751000</v>
      </c>
      <c r="I805" s="84">
        <v>14200800</v>
      </c>
      <c r="J805" s="84">
        <v>3550200</v>
      </c>
      <c r="K805" s="33">
        <v>45783</v>
      </c>
      <c r="L805" s="34" t="s">
        <v>21</v>
      </c>
      <c r="M805" s="35"/>
      <c r="N805" s="32" t="s">
        <v>22</v>
      </c>
      <c r="O805" s="33">
        <v>45717</v>
      </c>
      <c r="P805" s="33">
        <v>45879</v>
      </c>
      <c r="Q805" s="34" t="s">
        <v>4903</v>
      </c>
      <c r="R805" s="32" t="s">
        <v>11</v>
      </c>
      <c r="S805" s="35"/>
      <c r="T805" s="35"/>
      <c r="U805" s="35"/>
      <c r="V805" s="35"/>
      <c r="W805" s="35"/>
      <c r="X805" s="36"/>
      <c r="Y805" s="36"/>
      <c r="AA805" s="149"/>
    </row>
    <row r="806" spans="2:27" s="5" customFormat="1" ht="30" hidden="1">
      <c r="B806" s="32">
        <f t="shared" si="16"/>
        <v>802</v>
      </c>
      <c r="C806" s="32" t="s">
        <v>4904</v>
      </c>
      <c r="D806" s="32" t="s">
        <v>2765</v>
      </c>
      <c r="E806" s="24" t="s">
        <v>4905</v>
      </c>
      <c r="F806" s="25" t="s">
        <v>4906</v>
      </c>
      <c r="G806" s="90" t="s">
        <v>4907</v>
      </c>
      <c r="H806" s="84">
        <v>23980000</v>
      </c>
      <c r="I806" s="84">
        <v>19184000</v>
      </c>
      <c r="J806" s="84">
        <v>4796000</v>
      </c>
      <c r="K806" s="33">
        <v>45783</v>
      </c>
      <c r="L806" s="34" t="s">
        <v>21</v>
      </c>
      <c r="M806" s="34"/>
      <c r="N806" s="32" t="s">
        <v>22</v>
      </c>
      <c r="O806" s="33">
        <v>45775</v>
      </c>
      <c r="P806" s="33">
        <v>45897</v>
      </c>
      <c r="Q806" s="34" t="s">
        <v>4908</v>
      </c>
      <c r="R806" s="32" t="s">
        <v>7</v>
      </c>
      <c r="S806" s="51" t="s">
        <v>4909</v>
      </c>
      <c r="T806" s="37">
        <v>45783</v>
      </c>
      <c r="U806" s="37">
        <v>45785</v>
      </c>
      <c r="V806" s="35"/>
      <c r="W806" s="35"/>
      <c r="X806" s="36"/>
      <c r="Y806" s="36"/>
      <c r="AA806" s="149"/>
    </row>
    <row r="807" spans="2:27" s="5" customFormat="1" ht="90" hidden="1">
      <c r="B807" s="32">
        <f t="shared" si="16"/>
        <v>803</v>
      </c>
      <c r="C807" s="32" t="s">
        <v>4910</v>
      </c>
      <c r="D807" s="32" t="s">
        <v>2765</v>
      </c>
      <c r="E807" s="16" t="s">
        <v>4911</v>
      </c>
      <c r="F807" s="17" t="s">
        <v>4912</v>
      </c>
      <c r="G807" s="32" t="s">
        <v>4913</v>
      </c>
      <c r="H807" s="84">
        <v>19011000</v>
      </c>
      <c r="I807" s="84">
        <v>15208800</v>
      </c>
      <c r="J807" s="84">
        <v>3802200</v>
      </c>
      <c r="K807" s="33">
        <v>45783</v>
      </c>
      <c r="L807" s="34" t="s">
        <v>21</v>
      </c>
      <c r="M807" s="34"/>
      <c r="N807" s="32" t="s">
        <v>22</v>
      </c>
      <c r="O807" s="33" t="s">
        <v>4914</v>
      </c>
      <c r="P807" s="33">
        <v>45930</v>
      </c>
      <c r="Q807" s="34" t="s">
        <v>4915</v>
      </c>
      <c r="R807" s="32" t="s">
        <v>11</v>
      </c>
      <c r="S807" s="135" t="s">
        <v>4916</v>
      </c>
      <c r="T807" s="37">
        <v>45783</v>
      </c>
      <c r="U807" s="35"/>
      <c r="V807" s="35"/>
      <c r="W807" s="35"/>
      <c r="X807" s="36"/>
      <c r="Y807" s="36"/>
      <c r="AA807" s="149"/>
    </row>
    <row r="808" spans="2:27" s="5" customFormat="1" ht="120" hidden="1">
      <c r="B808" s="32">
        <f t="shared" si="16"/>
        <v>804</v>
      </c>
      <c r="C808" s="32" t="s">
        <v>4917</v>
      </c>
      <c r="D808" s="32" t="s">
        <v>2765</v>
      </c>
      <c r="E808" s="16" t="s">
        <v>4918</v>
      </c>
      <c r="F808" s="17" t="s">
        <v>4919</v>
      </c>
      <c r="G808" s="32" t="s">
        <v>4920</v>
      </c>
      <c r="H808" s="84">
        <v>21798000</v>
      </c>
      <c r="I808" s="84">
        <v>17438400</v>
      </c>
      <c r="J808" s="84">
        <v>4359600</v>
      </c>
      <c r="K808" s="33">
        <v>45783</v>
      </c>
      <c r="L808" s="34" t="s">
        <v>21</v>
      </c>
      <c r="M808" s="35"/>
      <c r="N808" s="32" t="s">
        <v>22</v>
      </c>
      <c r="O808" s="33">
        <v>45809</v>
      </c>
      <c r="P808" s="33">
        <v>45930</v>
      </c>
      <c r="Q808" s="34" t="s">
        <v>4921</v>
      </c>
      <c r="R808" s="32" t="s">
        <v>11</v>
      </c>
      <c r="S808" s="35"/>
      <c r="T808" s="35"/>
      <c r="U808" s="35"/>
      <c r="V808" s="35"/>
      <c r="W808" s="35"/>
      <c r="X808" s="36"/>
      <c r="Y808" s="36"/>
      <c r="AA808" s="149"/>
    </row>
    <row r="809" spans="2:27" s="5" customFormat="1" ht="90" hidden="1">
      <c r="B809" s="32">
        <f t="shared" si="16"/>
        <v>805</v>
      </c>
      <c r="C809" s="32" t="s">
        <v>4922</v>
      </c>
      <c r="D809" s="32" t="s">
        <v>2765</v>
      </c>
      <c r="E809" s="24" t="s">
        <v>4923</v>
      </c>
      <c r="F809" s="25" t="s">
        <v>4924</v>
      </c>
      <c r="G809" s="90" t="s">
        <v>4925</v>
      </c>
      <c r="H809" s="84">
        <v>25205000</v>
      </c>
      <c r="I809" s="84">
        <v>20164000</v>
      </c>
      <c r="J809" s="84">
        <v>5041000</v>
      </c>
      <c r="K809" s="33">
        <v>45783</v>
      </c>
      <c r="L809" s="34" t="s">
        <v>21</v>
      </c>
      <c r="M809" s="34"/>
      <c r="N809" s="32" t="s">
        <v>22</v>
      </c>
      <c r="O809" s="33">
        <v>45829</v>
      </c>
      <c r="P809" s="33">
        <v>45930</v>
      </c>
      <c r="Q809" s="34" t="s">
        <v>4926</v>
      </c>
      <c r="R809" s="32" t="s">
        <v>15</v>
      </c>
      <c r="S809" s="98"/>
      <c r="T809" s="35"/>
      <c r="U809" s="35"/>
      <c r="V809" s="35"/>
      <c r="W809" s="35"/>
      <c r="X809" s="36"/>
      <c r="Y809" s="36"/>
      <c r="AA809" s="149"/>
    </row>
    <row r="810" spans="2:27" s="5" customFormat="1" ht="30" hidden="1">
      <c r="B810" s="32">
        <f t="shared" ref="B810:B841" si="17">+B809+1</f>
        <v>806</v>
      </c>
      <c r="C810" s="32" t="s">
        <v>4927</v>
      </c>
      <c r="D810" s="32" t="s">
        <v>2765</v>
      </c>
      <c r="E810" s="24" t="s">
        <v>4928</v>
      </c>
      <c r="F810" s="25" t="s">
        <v>4929</v>
      </c>
      <c r="G810" s="90" t="s">
        <v>4930</v>
      </c>
      <c r="H810" s="84">
        <v>28737000</v>
      </c>
      <c r="I810" s="84">
        <v>22989600</v>
      </c>
      <c r="J810" s="84">
        <v>5747400</v>
      </c>
      <c r="K810" s="33">
        <v>45783</v>
      </c>
      <c r="L810" s="34" t="s">
        <v>21</v>
      </c>
      <c r="M810" s="35"/>
      <c r="N810" s="32" t="s">
        <v>22</v>
      </c>
      <c r="O810" s="33">
        <v>45839</v>
      </c>
      <c r="P810" s="33">
        <v>45920</v>
      </c>
      <c r="Q810" s="34" t="s">
        <v>4931</v>
      </c>
      <c r="R810" s="32" t="s">
        <v>7</v>
      </c>
      <c r="S810" s="51" t="s">
        <v>4932</v>
      </c>
      <c r="T810" s="37">
        <v>45783</v>
      </c>
      <c r="U810" s="37">
        <v>45786</v>
      </c>
      <c r="V810" s="35"/>
      <c r="W810" s="35"/>
      <c r="X810" s="36"/>
      <c r="Y810" s="36"/>
      <c r="AA810" s="149"/>
    </row>
    <row r="811" spans="2:27" s="5" customFormat="1" ht="45" hidden="1">
      <c r="B811" s="32">
        <f t="shared" si="17"/>
        <v>807</v>
      </c>
      <c r="C811" s="32" t="s">
        <v>4933</v>
      </c>
      <c r="D811" s="32" t="s">
        <v>2765</v>
      </c>
      <c r="E811" s="24" t="s">
        <v>4934</v>
      </c>
      <c r="F811" s="25" t="s">
        <v>4935</v>
      </c>
      <c r="G811" s="90" t="s">
        <v>4936</v>
      </c>
      <c r="H811" s="84">
        <v>27315000</v>
      </c>
      <c r="I811" s="84">
        <v>21852000</v>
      </c>
      <c r="J811" s="84">
        <v>5463000</v>
      </c>
      <c r="K811" s="33">
        <v>45783</v>
      </c>
      <c r="L811" s="34" t="s">
        <v>21</v>
      </c>
      <c r="M811" s="34"/>
      <c r="N811" s="32" t="s">
        <v>22</v>
      </c>
      <c r="O811" s="33">
        <v>45778</v>
      </c>
      <c r="P811" s="33">
        <v>45930</v>
      </c>
      <c r="Q811" s="34" t="s">
        <v>4937</v>
      </c>
      <c r="R811" s="32" t="s">
        <v>15</v>
      </c>
      <c r="S811" s="98"/>
      <c r="T811" s="35"/>
      <c r="U811" s="35"/>
      <c r="V811" s="35"/>
      <c r="W811" s="35"/>
      <c r="X811" s="36"/>
      <c r="Y811" s="36"/>
      <c r="AA811" s="149"/>
    </row>
    <row r="812" spans="2:27" s="5" customFormat="1" ht="45" hidden="1">
      <c r="B812" s="32">
        <f t="shared" si="17"/>
        <v>808</v>
      </c>
      <c r="C812" s="32" t="s">
        <v>4938</v>
      </c>
      <c r="D812" s="32" t="s">
        <v>2765</v>
      </c>
      <c r="E812" s="24" t="s">
        <v>4939</v>
      </c>
      <c r="F812" s="25" t="s">
        <v>4940</v>
      </c>
      <c r="G812" s="90" t="s">
        <v>4941</v>
      </c>
      <c r="H812" s="84">
        <v>23041000</v>
      </c>
      <c r="I812" s="84">
        <v>18432800</v>
      </c>
      <c r="J812" s="84">
        <v>4608200</v>
      </c>
      <c r="K812" s="33">
        <v>45783</v>
      </c>
      <c r="L812" s="34" t="s">
        <v>21</v>
      </c>
      <c r="M812" s="34"/>
      <c r="N812" s="32" t="s">
        <v>22</v>
      </c>
      <c r="O812" s="33">
        <v>45778</v>
      </c>
      <c r="P812" s="33" t="s">
        <v>3008</v>
      </c>
      <c r="Q812" s="34" t="s">
        <v>4942</v>
      </c>
      <c r="R812" s="32" t="s">
        <v>15</v>
      </c>
      <c r="S812" s="98"/>
      <c r="T812" s="35"/>
      <c r="U812" s="35"/>
      <c r="V812" s="35"/>
      <c r="W812" s="35"/>
      <c r="X812" s="36"/>
      <c r="Y812" s="36"/>
      <c r="AA812" s="149"/>
    </row>
    <row r="813" spans="2:27" s="5" customFormat="1" ht="60" hidden="1">
      <c r="B813" s="32">
        <f t="shared" si="17"/>
        <v>809</v>
      </c>
      <c r="C813" s="32" t="s">
        <v>4943</v>
      </c>
      <c r="D813" s="32" t="s">
        <v>2765</v>
      </c>
      <c r="E813" s="24" t="s">
        <v>4944</v>
      </c>
      <c r="F813" s="25" t="s">
        <v>4945</v>
      </c>
      <c r="G813" s="90" t="s">
        <v>4946</v>
      </c>
      <c r="H813" s="84">
        <v>24502000</v>
      </c>
      <c r="I813" s="84">
        <v>19601600</v>
      </c>
      <c r="J813" s="84">
        <v>4900400</v>
      </c>
      <c r="K813" s="33">
        <v>45783</v>
      </c>
      <c r="L813" s="34" t="s">
        <v>21</v>
      </c>
      <c r="M813" s="34"/>
      <c r="N813" s="32" t="s">
        <v>22</v>
      </c>
      <c r="O813" s="33">
        <v>45782</v>
      </c>
      <c r="P813" s="33">
        <v>45908</v>
      </c>
      <c r="Q813" s="34" t="s">
        <v>4947</v>
      </c>
      <c r="R813" s="32" t="s">
        <v>15</v>
      </c>
      <c r="S813" s="98"/>
      <c r="T813" s="35"/>
      <c r="U813" s="35"/>
      <c r="V813" s="35"/>
      <c r="W813" s="35"/>
      <c r="X813" s="36"/>
      <c r="Y813" s="36"/>
      <c r="AA813" s="149"/>
    </row>
    <row r="814" spans="2:27" s="5" customFormat="1" ht="60" hidden="1">
      <c r="B814" s="32">
        <f t="shared" si="17"/>
        <v>810</v>
      </c>
      <c r="C814" s="32" t="s">
        <v>4948</v>
      </c>
      <c r="D814" s="32" t="s">
        <v>2765</v>
      </c>
      <c r="E814" s="16" t="s">
        <v>4949</v>
      </c>
      <c r="F814" s="17" t="s">
        <v>4950</v>
      </c>
      <c r="G814" s="32" t="s">
        <v>4951</v>
      </c>
      <c r="H814" s="84">
        <v>16621000</v>
      </c>
      <c r="I814" s="84">
        <v>13296800</v>
      </c>
      <c r="J814" s="84">
        <v>3324200</v>
      </c>
      <c r="K814" s="33">
        <v>45783</v>
      </c>
      <c r="L814" s="34" t="s">
        <v>21</v>
      </c>
      <c r="M814" s="35"/>
      <c r="N814" s="32" t="s">
        <v>22</v>
      </c>
      <c r="O814" s="33">
        <v>45748</v>
      </c>
      <c r="P814" s="33">
        <v>45930</v>
      </c>
      <c r="Q814" s="34" t="s">
        <v>4952</v>
      </c>
      <c r="R814" s="32" t="s">
        <v>11</v>
      </c>
      <c r="S814" s="35"/>
      <c r="T814" s="35"/>
      <c r="U814" s="35"/>
      <c r="V814" s="35"/>
      <c r="W814" s="35"/>
      <c r="X814" s="36"/>
      <c r="Y814" s="36"/>
      <c r="AA814" s="149"/>
    </row>
    <row r="815" spans="2:27" s="5" customFormat="1" ht="30" hidden="1">
      <c r="B815" s="32">
        <f t="shared" si="17"/>
        <v>811</v>
      </c>
      <c r="C815" s="32" t="s">
        <v>4953</v>
      </c>
      <c r="D815" s="32" t="s">
        <v>2765</v>
      </c>
      <c r="E815" s="24" t="s">
        <v>4954</v>
      </c>
      <c r="F815" s="25" t="s">
        <v>4955</v>
      </c>
      <c r="G815" s="90" t="s">
        <v>4956</v>
      </c>
      <c r="H815" s="84">
        <v>17394000</v>
      </c>
      <c r="I815" s="84">
        <v>13915200</v>
      </c>
      <c r="J815" s="84">
        <v>3478800</v>
      </c>
      <c r="K815" s="33">
        <v>45783</v>
      </c>
      <c r="L815" s="34" t="s">
        <v>21</v>
      </c>
      <c r="M815" s="34"/>
      <c r="N815" s="32" t="s">
        <v>22</v>
      </c>
      <c r="O815" s="33">
        <v>45690</v>
      </c>
      <c r="P815" s="33" t="s">
        <v>4957</v>
      </c>
      <c r="Q815" s="34" t="s">
        <v>4958</v>
      </c>
      <c r="R815" s="32" t="s">
        <v>15</v>
      </c>
      <c r="S815" s="98"/>
      <c r="T815" s="35"/>
      <c r="U815" s="35"/>
      <c r="V815" s="35"/>
      <c r="W815" s="35"/>
      <c r="X815" s="36"/>
      <c r="Y815" s="36"/>
      <c r="AA815" s="149"/>
    </row>
    <row r="816" spans="2:27" s="5" customFormat="1" ht="90" hidden="1">
      <c r="B816" s="32">
        <f t="shared" si="17"/>
        <v>812</v>
      </c>
      <c r="C816" s="32" t="s">
        <v>4959</v>
      </c>
      <c r="D816" s="32" t="s">
        <v>2765</v>
      </c>
      <c r="E816" s="24" t="s">
        <v>4960</v>
      </c>
      <c r="F816" s="24" t="s">
        <v>4961</v>
      </c>
      <c r="G816" s="90" t="s">
        <v>4962</v>
      </c>
      <c r="H816" s="84">
        <v>26692000</v>
      </c>
      <c r="I816" s="84">
        <v>21353600</v>
      </c>
      <c r="J816" s="84">
        <v>5338400</v>
      </c>
      <c r="K816" s="47">
        <v>45783</v>
      </c>
      <c r="L816" s="32" t="s">
        <v>21</v>
      </c>
      <c r="M816" s="34"/>
      <c r="N816" s="32" t="s">
        <v>22</v>
      </c>
      <c r="O816" s="47">
        <v>45726</v>
      </c>
      <c r="P816" s="47">
        <v>45915</v>
      </c>
      <c r="Q816" s="32" t="s">
        <v>4963</v>
      </c>
      <c r="R816" s="32" t="s">
        <v>7</v>
      </c>
      <c r="S816" s="51" t="s">
        <v>4964</v>
      </c>
      <c r="T816" s="43">
        <v>45783</v>
      </c>
      <c r="U816" s="36"/>
      <c r="V816" s="36"/>
      <c r="W816" s="36"/>
      <c r="X816" s="36"/>
      <c r="Y816" s="36" t="s">
        <v>4965</v>
      </c>
      <c r="AA816" s="149"/>
    </row>
    <row r="817" spans="2:27" s="5" customFormat="1" ht="30" hidden="1">
      <c r="B817" s="32">
        <f t="shared" si="17"/>
        <v>813</v>
      </c>
      <c r="C817" s="32" t="s">
        <v>4966</v>
      </c>
      <c r="D817" s="32" t="s">
        <v>2765</v>
      </c>
      <c r="E817" s="24" t="s">
        <v>4967</v>
      </c>
      <c r="F817" s="25" t="s">
        <v>4968</v>
      </c>
      <c r="G817" s="90" t="s">
        <v>4969</v>
      </c>
      <c r="H817" s="84">
        <v>34470000</v>
      </c>
      <c r="I817" s="84">
        <v>27576000</v>
      </c>
      <c r="J817" s="84">
        <v>6894000</v>
      </c>
      <c r="K817" s="33">
        <v>45783</v>
      </c>
      <c r="L817" s="34" t="s">
        <v>21</v>
      </c>
      <c r="M817" s="34"/>
      <c r="N817" s="32" t="s">
        <v>22</v>
      </c>
      <c r="O817" s="33" t="s">
        <v>4970</v>
      </c>
      <c r="P817" s="33">
        <v>45926</v>
      </c>
      <c r="Q817" s="34" t="s">
        <v>4971</v>
      </c>
      <c r="R817" s="32" t="s">
        <v>15</v>
      </c>
      <c r="S817" s="98"/>
      <c r="T817" s="35"/>
      <c r="U817" s="35"/>
      <c r="V817" s="35"/>
      <c r="W817" s="35"/>
      <c r="X817" s="36"/>
      <c r="Y817" s="36"/>
      <c r="AA817" s="149"/>
    </row>
    <row r="818" spans="2:27" s="5" customFormat="1" ht="45" hidden="1">
      <c r="B818" s="32">
        <f t="shared" si="17"/>
        <v>814</v>
      </c>
      <c r="C818" s="32" t="s">
        <v>4972</v>
      </c>
      <c r="D818" s="32" t="s">
        <v>2765</v>
      </c>
      <c r="E818" s="24" t="s">
        <v>4973</v>
      </c>
      <c r="F818" s="25" t="s">
        <v>4974</v>
      </c>
      <c r="G818" s="90" t="s">
        <v>4975</v>
      </c>
      <c r="H818" s="84">
        <v>17559000</v>
      </c>
      <c r="I818" s="84">
        <v>14047200</v>
      </c>
      <c r="J818" s="84">
        <v>3511800</v>
      </c>
      <c r="K818" s="33">
        <v>45783</v>
      </c>
      <c r="L818" s="34" t="s">
        <v>21</v>
      </c>
      <c r="M818" s="34"/>
      <c r="N818" s="32" t="s">
        <v>22</v>
      </c>
      <c r="O818" s="33">
        <v>45658</v>
      </c>
      <c r="P818" s="33">
        <v>45940</v>
      </c>
      <c r="Q818" s="34" t="s">
        <v>4976</v>
      </c>
      <c r="R818" s="32" t="s">
        <v>7</v>
      </c>
      <c r="S818" s="51" t="s">
        <v>4977</v>
      </c>
      <c r="T818" s="37">
        <v>45783</v>
      </c>
      <c r="U818" s="37">
        <v>45796</v>
      </c>
      <c r="V818" s="35" t="s">
        <v>4978</v>
      </c>
      <c r="W818" s="37">
        <v>45797</v>
      </c>
      <c r="X818" s="36"/>
      <c r="Y818" s="36" t="s">
        <v>1409</v>
      </c>
      <c r="AA818" s="149"/>
    </row>
    <row r="819" spans="2:27" s="5" customFormat="1" ht="45" hidden="1">
      <c r="B819" s="32">
        <f t="shared" si="17"/>
        <v>815</v>
      </c>
      <c r="C819" s="32" t="s">
        <v>4979</v>
      </c>
      <c r="D819" s="32" t="s">
        <v>2765</v>
      </c>
      <c r="E819" s="24" t="s">
        <v>4980</v>
      </c>
      <c r="F819" s="25" t="s">
        <v>4981</v>
      </c>
      <c r="G819" s="90" t="s">
        <v>4982</v>
      </c>
      <c r="H819" s="84">
        <v>23819000</v>
      </c>
      <c r="I819" s="84">
        <v>19055200</v>
      </c>
      <c r="J819" s="84">
        <v>4763800</v>
      </c>
      <c r="K819" s="33">
        <v>45783</v>
      </c>
      <c r="L819" s="34" t="s">
        <v>21</v>
      </c>
      <c r="M819" s="34"/>
      <c r="N819" s="32" t="s">
        <v>22</v>
      </c>
      <c r="O819" s="33">
        <v>45720</v>
      </c>
      <c r="P819" s="33">
        <v>45930</v>
      </c>
      <c r="Q819" s="34" t="s">
        <v>4983</v>
      </c>
      <c r="R819" s="32" t="s">
        <v>15</v>
      </c>
      <c r="S819" s="98"/>
      <c r="T819" s="35"/>
      <c r="U819" s="35"/>
      <c r="V819" s="35"/>
      <c r="W819" s="35"/>
      <c r="X819" s="36"/>
      <c r="Y819" s="36"/>
      <c r="AA819" s="149"/>
    </row>
    <row r="820" spans="2:27" s="5" customFormat="1" ht="30" hidden="1">
      <c r="B820" s="32">
        <f t="shared" si="17"/>
        <v>816</v>
      </c>
      <c r="C820" s="32" t="s">
        <v>4984</v>
      </c>
      <c r="D820" s="32" t="s">
        <v>2765</v>
      </c>
      <c r="E820" s="24" t="s">
        <v>4985</v>
      </c>
      <c r="F820" s="25" t="s">
        <v>4986</v>
      </c>
      <c r="G820" s="90" t="s">
        <v>4987</v>
      </c>
      <c r="H820" s="84">
        <v>27780000</v>
      </c>
      <c r="I820" s="84">
        <v>22224000</v>
      </c>
      <c r="J820" s="84">
        <v>5556000</v>
      </c>
      <c r="K820" s="33">
        <v>45783</v>
      </c>
      <c r="L820" s="34" t="s">
        <v>21</v>
      </c>
      <c r="M820" s="34"/>
      <c r="N820" s="32" t="s">
        <v>22</v>
      </c>
      <c r="O820" s="33" t="s">
        <v>4988</v>
      </c>
      <c r="P820" s="33">
        <v>45937</v>
      </c>
      <c r="Q820" s="34" t="s">
        <v>4989</v>
      </c>
      <c r="R820" s="32" t="s">
        <v>15</v>
      </c>
      <c r="S820" s="98"/>
      <c r="T820" s="35"/>
      <c r="U820" s="35"/>
      <c r="V820" s="35"/>
      <c r="W820" s="35"/>
      <c r="X820" s="36"/>
      <c r="Y820" s="36"/>
      <c r="AA820" s="149"/>
    </row>
    <row r="821" spans="2:27" s="5" customFormat="1" ht="45" hidden="1">
      <c r="B821" s="32">
        <f t="shared" si="17"/>
        <v>817</v>
      </c>
      <c r="C821" s="32" t="s">
        <v>4990</v>
      </c>
      <c r="D821" s="32" t="s">
        <v>2765</v>
      </c>
      <c r="E821" s="24" t="s">
        <v>4991</v>
      </c>
      <c r="F821" s="25" t="s">
        <v>4992</v>
      </c>
      <c r="G821" s="90" t="s">
        <v>4993</v>
      </c>
      <c r="H821" s="84">
        <v>25677000</v>
      </c>
      <c r="I821" s="84">
        <v>20541600</v>
      </c>
      <c r="J821" s="84">
        <v>5135400</v>
      </c>
      <c r="K821" s="33">
        <v>45783</v>
      </c>
      <c r="L821" s="34" t="s">
        <v>21</v>
      </c>
      <c r="M821" s="34"/>
      <c r="N821" s="32" t="s">
        <v>22</v>
      </c>
      <c r="O821" s="33">
        <v>45762</v>
      </c>
      <c r="P821" s="33">
        <v>45915</v>
      </c>
      <c r="Q821" s="34" t="s">
        <v>4994</v>
      </c>
      <c r="R821" s="32" t="s">
        <v>15</v>
      </c>
      <c r="S821" s="98"/>
      <c r="T821" s="35"/>
      <c r="U821" s="35"/>
      <c r="V821" s="35"/>
      <c r="W821" s="35"/>
      <c r="X821" s="36"/>
      <c r="Y821" s="36"/>
      <c r="AA821" s="149"/>
    </row>
    <row r="822" spans="2:27" s="5" customFormat="1" ht="45" hidden="1">
      <c r="B822" s="32">
        <f t="shared" si="17"/>
        <v>818</v>
      </c>
      <c r="C822" s="32" t="s">
        <v>4995</v>
      </c>
      <c r="D822" s="32" t="s">
        <v>2765</v>
      </c>
      <c r="E822" s="24" t="s">
        <v>4996</v>
      </c>
      <c r="F822" s="25" t="s">
        <v>4997</v>
      </c>
      <c r="G822" s="90" t="s">
        <v>4998</v>
      </c>
      <c r="H822" s="84">
        <v>24522000</v>
      </c>
      <c r="I822" s="84">
        <v>19617600</v>
      </c>
      <c r="J822" s="84">
        <v>4904400</v>
      </c>
      <c r="K822" s="33">
        <v>45783</v>
      </c>
      <c r="L822" s="34" t="s">
        <v>21</v>
      </c>
      <c r="M822" s="34"/>
      <c r="N822" s="32" t="s">
        <v>22</v>
      </c>
      <c r="O822" s="33">
        <v>45811</v>
      </c>
      <c r="P822" s="33">
        <v>45930</v>
      </c>
      <c r="Q822" s="34" t="s">
        <v>4999</v>
      </c>
      <c r="R822" s="32" t="s">
        <v>7</v>
      </c>
      <c r="S822" s="51" t="s">
        <v>5000</v>
      </c>
      <c r="T822" s="37">
        <v>45783</v>
      </c>
      <c r="U822" s="37">
        <v>45793</v>
      </c>
      <c r="V822" s="35" t="s">
        <v>5001</v>
      </c>
      <c r="W822" s="35"/>
      <c r="X822" s="36"/>
      <c r="Y822" s="36" t="s">
        <v>1409</v>
      </c>
      <c r="AA822" s="149"/>
    </row>
    <row r="823" spans="2:27" s="5" customFormat="1" ht="75" hidden="1">
      <c r="B823" s="32">
        <f t="shared" si="17"/>
        <v>819</v>
      </c>
      <c r="C823" s="32" t="s">
        <v>5002</v>
      </c>
      <c r="D823" s="32" t="s">
        <v>2765</v>
      </c>
      <c r="E823" s="24" t="s">
        <v>5003</v>
      </c>
      <c r="F823" s="25" t="s">
        <v>5004</v>
      </c>
      <c r="G823" s="90" t="s">
        <v>5005</v>
      </c>
      <c r="H823" s="84">
        <v>26957000</v>
      </c>
      <c r="I823" s="84">
        <v>21565600</v>
      </c>
      <c r="J823" s="84">
        <v>5391400</v>
      </c>
      <c r="K823" s="33">
        <v>45783</v>
      </c>
      <c r="L823" s="34" t="s">
        <v>21</v>
      </c>
      <c r="M823" s="34"/>
      <c r="N823" s="32" t="s">
        <v>22</v>
      </c>
      <c r="O823" s="33" t="s">
        <v>2547</v>
      </c>
      <c r="P823" s="33">
        <v>45930</v>
      </c>
      <c r="Q823" s="34" t="s">
        <v>5006</v>
      </c>
      <c r="R823" s="32" t="s">
        <v>15</v>
      </c>
      <c r="S823" s="98"/>
      <c r="T823" s="35"/>
      <c r="U823" s="35"/>
      <c r="V823" s="35"/>
      <c r="W823" s="35"/>
      <c r="X823" s="36"/>
      <c r="Y823" s="36"/>
      <c r="AA823" s="149"/>
    </row>
    <row r="824" spans="2:27" s="5" customFormat="1" ht="30" hidden="1">
      <c r="B824" s="32">
        <f t="shared" si="17"/>
        <v>820</v>
      </c>
      <c r="C824" s="32" t="s">
        <v>5007</v>
      </c>
      <c r="D824" s="32" t="s">
        <v>2765</v>
      </c>
      <c r="E824" s="24" t="s">
        <v>5008</v>
      </c>
      <c r="F824" s="25" t="s">
        <v>5009</v>
      </c>
      <c r="G824" s="90" t="s">
        <v>5010</v>
      </c>
      <c r="H824" s="84">
        <v>17325000</v>
      </c>
      <c r="I824" s="84">
        <v>13860000</v>
      </c>
      <c r="J824" s="84">
        <v>3465000</v>
      </c>
      <c r="K824" s="33">
        <v>45783</v>
      </c>
      <c r="L824" s="34" t="s">
        <v>21</v>
      </c>
      <c r="M824" s="34"/>
      <c r="N824" s="32" t="s">
        <v>22</v>
      </c>
      <c r="O824" s="33">
        <v>45717</v>
      </c>
      <c r="P824" s="33">
        <v>45961</v>
      </c>
      <c r="Q824" s="34" t="s">
        <v>5011</v>
      </c>
      <c r="R824" s="32" t="s">
        <v>7</v>
      </c>
      <c r="S824" s="51" t="s">
        <v>5012</v>
      </c>
      <c r="T824" s="37">
        <v>45783</v>
      </c>
      <c r="U824" s="37">
        <v>45798</v>
      </c>
      <c r="V824" s="35" t="s">
        <v>4390</v>
      </c>
      <c r="W824" s="35"/>
      <c r="X824" s="36"/>
      <c r="Y824" s="36" t="s">
        <v>2159</v>
      </c>
      <c r="AA824" s="149"/>
    </row>
    <row r="825" spans="2:27" s="5" customFormat="1" ht="45" hidden="1">
      <c r="B825" s="32">
        <f t="shared" si="17"/>
        <v>821</v>
      </c>
      <c r="C825" s="32" t="s">
        <v>5013</v>
      </c>
      <c r="D825" s="32" t="s">
        <v>2765</v>
      </c>
      <c r="E825" s="24" t="s">
        <v>5014</v>
      </c>
      <c r="F825" s="25" t="s">
        <v>5015</v>
      </c>
      <c r="G825" s="90" t="s">
        <v>5016</v>
      </c>
      <c r="H825" s="84">
        <v>19883000</v>
      </c>
      <c r="I825" s="84">
        <v>15906400</v>
      </c>
      <c r="J825" s="84">
        <v>3976600</v>
      </c>
      <c r="K825" s="33">
        <v>45783</v>
      </c>
      <c r="L825" s="34" t="s">
        <v>21</v>
      </c>
      <c r="M825" s="34"/>
      <c r="N825" s="32" t="s">
        <v>22</v>
      </c>
      <c r="O825" s="33">
        <v>45782</v>
      </c>
      <c r="P825" s="33">
        <v>45956</v>
      </c>
      <c r="Q825" s="34" t="s">
        <v>5017</v>
      </c>
      <c r="R825" s="32" t="s">
        <v>7</v>
      </c>
      <c r="S825" s="51" t="s">
        <v>5018</v>
      </c>
      <c r="T825" s="37">
        <v>45783</v>
      </c>
      <c r="U825" s="37">
        <v>45798</v>
      </c>
      <c r="V825" s="35" t="s">
        <v>5019</v>
      </c>
      <c r="W825" s="35"/>
      <c r="X825" s="36"/>
      <c r="Y825" s="36" t="s">
        <v>2159</v>
      </c>
      <c r="AA825" s="149"/>
    </row>
    <row r="826" spans="2:27" s="5" customFormat="1" ht="135" hidden="1">
      <c r="B826" s="32">
        <f t="shared" si="17"/>
        <v>822</v>
      </c>
      <c r="C826" s="32" t="s">
        <v>5020</v>
      </c>
      <c r="D826" s="32" t="s">
        <v>2765</v>
      </c>
      <c r="E826" s="24" t="s">
        <v>5021</v>
      </c>
      <c r="F826" s="25" t="s">
        <v>5022</v>
      </c>
      <c r="G826" s="90" t="s">
        <v>5023</v>
      </c>
      <c r="H826" s="84">
        <v>23316000</v>
      </c>
      <c r="I826" s="84">
        <v>18652800</v>
      </c>
      <c r="J826" s="84">
        <v>4663200</v>
      </c>
      <c r="K826" s="33">
        <v>45783</v>
      </c>
      <c r="L826" s="34" t="s">
        <v>21</v>
      </c>
      <c r="M826" s="34"/>
      <c r="N826" s="32" t="s">
        <v>22</v>
      </c>
      <c r="O826" s="33">
        <v>45736</v>
      </c>
      <c r="P826" s="33" t="s">
        <v>5024</v>
      </c>
      <c r="Q826" s="34" t="s">
        <v>5025</v>
      </c>
      <c r="R826" s="32" t="s">
        <v>15</v>
      </c>
      <c r="S826" s="98"/>
      <c r="T826" s="35"/>
      <c r="U826" s="35"/>
      <c r="V826" s="35"/>
      <c r="W826" s="35"/>
      <c r="X826" s="36"/>
      <c r="Y826" s="36"/>
      <c r="AA826" s="149"/>
    </row>
    <row r="827" spans="2:27" s="5" customFormat="1" hidden="1">
      <c r="B827" s="32">
        <f t="shared" si="17"/>
        <v>823</v>
      </c>
      <c r="C827" s="32" t="s">
        <v>5026</v>
      </c>
      <c r="D827" s="32" t="s">
        <v>2765</v>
      </c>
      <c r="E827" s="24" t="s">
        <v>5027</v>
      </c>
      <c r="F827" s="25" t="s">
        <v>5028</v>
      </c>
      <c r="G827" s="90" t="s">
        <v>5029</v>
      </c>
      <c r="H827" s="84">
        <v>24590000</v>
      </c>
      <c r="I827" s="84">
        <v>19672000</v>
      </c>
      <c r="J827" s="84">
        <v>4918000</v>
      </c>
      <c r="K827" s="33">
        <v>45783</v>
      </c>
      <c r="L827" s="34" t="s">
        <v>21</v>
      </c>
      <c r="M827" s="34"/>
      <c r="N827" s="32" t="s">
        <v>22</v>
      </c>
      <c r="O827" s="33" t="s">
        <v>5030</v>
      </c>
      <c r="P827" s="33" t="s">
        <v>4090</v>
      </c>
      <c r="Q827" s="34" t="s">
        <v>5031</v>
      </c>
      <c r="R827" s="32" t="s">
        <v>15</v>
      </c>
      <c r="S827" s="98"/>
      <c r="T827" s="35"/>
      <c r="U827" s="35"/>
      <c r="V827" s="35"/>
      <c r="W827" s="35"/>
      <c r="X827" s="36"/>
      <c r="Y827" s="36"/>
      <c r="AA827" s="149"/>
    </row>
    <row r="828" spans="2:27" s="5" customFormat="1" ht="45" hidden="1">
      <c r="B828" s="32">
        <f t="shared" si="17"/>
        <v>824</v>
      </c>
      <c r="C828" s="32" t="s">
        <v>5032</v>
      </c>
      <c r="D828" s="32" t="s">
        <v>2765</v>
      </c>
      <c r="E828" s="24" t="s">
        <v>5033</v>
      </c>
      <c r="F828" s="25" t="s">
        <v>5034</v>
      </c>
      <c r="G828" s="90" t="s">
        <v>5035</v>
      </c>
      <c r="H828" s="84">
        <v>18071000</v>
      </c>
      <c r="I828" s="84">
        <v>14456800</v>
      </c>
      <c r="J828" s="84">
        <v>3614200</v>
      </c>
      <c r="K828" s="33">
        <v>45783</v>
      </c>
      <c r="L828" s="34" t="s">
        <v>21</v>
      </c>
      <c r="M828" s="35"/>
      <c r="N828" s="32" t="s">
        <v>22</v>
      </c>
      <c r="O828" s="33">
        <v>45810</v>
      </c>
      <c r="P828" s="33">
        <v>45961</v>
      </c>
      <c r="Q828" s="34" t="s">
        <v>5036</v>
      </c>
      <c r="R828" s="32" t="s">
        <v>18</v>
      </c>
      <c r="S828" s="51" t="s">
        <v>5037</v>
      </c>
      <c r="T828" s="37">
        <v>45784</v>
      </c>
      <c r="U828" s="35"/>
      <c r="V828" s="35"/>
      <c r="W828" s="35"/>
      <c r="X828" s="36"/>
      <c r="Y828" s="36"/>
      <c r="AA828" s="149"/>
    </row>
    <row r="829" spans="2:27" s="5" customFormat="1" ht="45" hidden="1">
      <c r="B829" s="32">
        <f t="shared" si="17"/>
        <v>825</v>
      </c>
      <c r="C829" s="32" t="s">
        <v>5038</v>
      </c>
      <c r="D829" s="32" t="s">
        <v>2765</v>
      </c>
      <c r="E829" s="16" t="s">
        <v>5039</v>
      </c>
      <c r="F829" s="17" t="s">
        <v>5040</v>
      </c>
      <c r="G829" s="32" t="s">
        <v>5041</v>
      </c>
      <c r="H829" s="84">
        <v>26285000</v>
      </c>
      <c r="I829" s="84">
        <v>21028000</v>
      </c>
      <c r="J829" s="84">
        <v>5257000</v>
      </c>
      <c r="K829" s="33">
        <v>45783</v>
      </c>
      <c r="L829" s="34" t="s">
        <v>21</v>
      </c>
      <c r="M829" s="35"/>
      <c r="N829" s="32" t="s">
        <v>22</v>
      </c>
      <c r="O829" s="33">
        <v>45762</v>
      </c>
      <c r="P829" s="33">
        <v>45945</v>
      </c>
      <c r="Q829" s="34" t="s">
        <v>5042</v>
      </c>
      <c r="R829" s="32" t="s">
        <v>11</v>
      </c>
      <c r="S829" s="35"/>
      <c r="T829" s="35"/>
      <c r="U829" s="35"/>
      <c r="V829" s="35"/>
      <c r="W829" s="35"/>
      <c r="X829" s="36"/>
      <c r="Y829" s="36"/>
      <c r="AA829" s="149"/>
    </row>
    <row r="830" spans="2:27" s="5" customFormat="1" ht="30" hidden="1">
      <c r="B830" s="32">
        <f t="shared" si="17"/>
        <v>826</v>
      </c>
      <c r="C830" s="32" t="s">
        <v>5043</v>
      </c>
      <c r="D830" s="32" t="s">
        <v>2765</v>
      </c>
      <c r="E830" s="24" t="s">
        <v>5044</v>
      </c>
      <c r="F830" s="25" t="s">
        <v>5045</v>
      </c>
      <c r="G830" s="90" t="s">
        <v>5046</v>
      </c>
      <c r="H830" s="84">
        <v>17998000</v>
      </c>
      <c r="I830" s="84">
        <v>14398400</v>
      </c>
      <c r="J830" s="84">
        <v>3599600</v>
      </c>
      <c r="K830" s="33">
        <v>45783</v>
      </c>
      <c r="L830" s="34" t="s">
        <v>21</v>
      </c>
      <c r="M830" s="34"/>
      <c r="N830" s="32" t="s">
        <v>22</v>
      </c>
      <c r="O830" s="33">
        <v>45717</v>
      </c>
      <c r="P830" s="33">
        <v>45961</v>
      </c>
      <c r="Q830" s="34" t="s">
        <v>5047</v>
      </c>
      <c r="R830" s="32" t="s">
        <v>15</v>
      </c>
      <c r="S830" s="98"/>
      <c r="T830" s="35"/>
      <c r="U830" s="35"/>
      <c r="V830" s="35"/>
      <c r="W830" s="35"/>
      <c r="X830" s="36"/>
      <c r="Y830" s="36"/>
      <c r="AA830" s="149"/>
    </row>
    <row r="831" spans="2:27" s="5" customFormat="1" ht="30" hidden="1">
      <c r="B831" s="32">
        <f t="shared" si="17"/>
        <v>827</v>
      </c>
      <c r="C831" s="32" t="s">
        <v>5048</v>
      </c>
      <c r="D831" s="32" t="s">
        <v>2765</v>
      </c>
      <c r="E831" s="24" t="s">
        <v>5049</v>
      </c>
      <c r="F831" s="25" t="s">
        <v>5050</v>
      </c>
      <c r="G831" s="90" t="s">
        <v>5051</v>
      </c>
      <c r="H831" s="84">
        <v>26623000</v>
      </c>
      <c r="I831" s="84">
        <v>21298400</v>
      </c>
      <c r="J831" s="84">
        <v>5324600</v>
      </c>
      <c r="K831" s="33">
        <v>45783</v>
      </c>
      <c r="L831" s="34" t="s">
        <v>21</v>
      </c>
      <c r="M831" s="34"/>
      <c r="N831" s="32" t="s">
        <v>22</v>
      </c>
      <c r="O831" s="33">
        <v>45717</v>
      </c>
      <c r="P831" s="33" t="s">
        <v>3343</v>
      </c>
      <c r="Q831" s="34" t="s">
        <v>5052</v>
      </c>
      <c r="R831" s="32" t="s">
        <v>11</v>
      </c>
      <c r="S831" s="82" t="s">
        <v>5053</v>
      </c>
      <c r="T831" s="37">
        <v>45783</v>
      </c>
      <c r="U831" s="37">
        <v>45792</v>
      </c>
      <c r="V831" s="35" t="s">
        <v>5054</v>
      </c>
      <c r="W831" s="35"/>
      <c r="X831" s="36"/>
      <c r="Y831" s="36" t="s">
        <v>2786</v>
      </c>
      <c r="AA831" s="149"/>
    </row>
    <row r="832" spans="2:27" s="5" customFormat="1" ht="45" hidden="1">
      <c r="B832" s="32">
        <f t="shared" si="17"/>
        <v>828</v>
      </c>
      <c r="C832" s="32" t="s">
        <v>5055</v>
      </c>
      <c r="D832" s="32" t="s">
        <v>2765</v>
      </c>
      <c r="E832" s="24" t="s">
        <v>5056</v>
      </c>
      <c r="F832" s="25" t="s">
        <v>5057</v>
      </c>
      <c r="G832" s="90" t="s">
        <v>5058</v>
      </c>
      <c r="H832" s="84">
        <v>23868000</v>
      </c>
      <c r="I832" s="84">
        <v>19094400</v>
      </c>
      <c r="J832" s="84">
        <v>4773600</v>
      </c>
      <c r="K832" s="33">
        <v>45783</v>
      </c>
      <c r="L832" s="34" t="s">
        <v>23</v>
      </c>
      <c r="M832" s="34"/>
      <c r="N832" s="32" t="s">
        <v>22</v>
      </c>
      <c r="O832" s="33">
        <v>45717</v>
      </c>
      <c r="P832" s="33">
        <v>45961</v>
      </c>
      <c r="Q832" s="34" t="s">
        <v>5059</v>
      </c>
      <c r="R832" s="32" t="s">
        <v>7</v>
      </c>
      <c r="S832" s="98"/>
      <c r="T832" s="35"/>
      <c r="U832" s="35"/>
      <c r="V832" s="35"/>
      <c r="W832" s="35"/>
      <c r="X832" s="36"/>
      <c r="Y832" s="36"/>
      <c r="AA832" s="149"/>
    </row>
    <row r="833" spans="2:27" s="5" customFormat="1" ht="30" hidden="1">
      <c r="B833" s="32">
        <f t="shared" si="17"/>
        <v>829</v>
      </c>
      <c r="C833" s="32" t="s">
        <v>5060</v>
      </c>
      <c r="D833" s="32" t="s">
        <v>2765</v>
      </c>
      <c r="E833" s="24" t="s">
        <v>5061</v>
      </c>
      <c r="F833" s="25" t="s">
        <v>5062</v>
      </c>
      <c r="G833" s="90" t="s">
        <v>5063</v>
      </c>
      <c r="H833" s="84">
        <v>19011000</v>
      </c>
      <c r="I833" s="84">
        <v>15208800</v>
      </c>
      <c r="J833" s="84">
        <v>3802200</v>
      </c>
      <c r="K833" s="33">
        <v>45783</v>
      </c>
      <c r="L833" s="34" t="s">
        <v>23</v>
      </c>
      <c r="M833" s="34"/>
      <c r="N833" s="32" t="s">
        <v>22</v>
      </c>
      <c r="O833" s="33">
        <v>45748</v>
      </c>
      <c r="P833" s="33">
        <v>45961</v>
      </c>
      <c r="Q833" s="34" t="s">
        <v>5064</v>
      </c>
      <c r="R833" s="32" t="s">
        <v>18</v>
      </c>
      <c r="S833" s="98"/>
      <c r="T833" s="35"/>
      <c r="U833" s="35"/>
      <c r="V833" s="35"/>
      <c r="W833" s="35"/>
      <c r="X833" s="36"/>
      <c r="Y833" s="36"/>
      <c r="AA833" s="149"/>
    </row>
    <row r="834" spans="2:27" s="5" customFormat="1" ht="30" hidden="1">
      <c r="B834" s="32">
        <f t="shared" si="17"/>
        <v>830</v>
      </c>
      <c r="C834" s="32" t="s">
        <v>5065</v>
      </c>
      <c r="D834" s="32" t="s">
        <v>2765</v>
      </c>
      <c r="E834" s="24" t="s">
        <v>5066</v>
      </c>
      <c r="F834" s="25" t="s">
        <v>5067</v>
      </c>
      <c r="G834" s="90" t="s">
        <v>5068</v>
      </c>
      <c r="H834" s="84">
        <v>18835000</v>
      </c>
      <c r="I834" s="84">
        <v>15068000</v>
      </c>
      <c r="J834" s="84">
        <v>3767000</v>
      </c>
      <c r="K834" s="33">
        <v>45783</v>
      </c>
      <c r="L834" s="34" t="s">
        <v>23</v>
      </c>
      <c r="M834" s="34"/>
      <c r="N834" s="32" t="s">
        <v>22</v>
      </c>
      <c r="O834" s="33">
        <v>45839</v>
      </c>
      <c r="P834" s="33">
        <v>45961</v>
      </c>
      <c r="Q834" s="34" t="s">
        <v>5069</v>
      </c>
      <c r="R834" s="32" t="s">
        <v>18</v>
      </c>
      <c r="S834" s="98"/>
      <c r="T834" s="35"/>
      <c r="U834" s="35"/>
      <c r="V834" s="35"/>
      <c r="W834" s="35"/>
      <c r="X834" s="36"/>
      <c r="Y834" s="36"/>
      <c r="AA834" s="149"/>
    </row>
    <row r="835" spans="2:27" s="5" customFormat="1" ht="30" hidden="1">
      <c r="B835" s="32">
        <f t="shared" si="17"/>
        <v>831</v>
      </c>
      <c r="C835" s="32" t="s">
        <v>5070</v>
      </c>
      <c r="D835" s="32" t="s">
        <v>2765</v>
      </c>
      <c r="E835" s="24" t="s">
        <v>5071</v>
      </c>
      <c r="F835" s="25" t="s">
        <v>5072</v>
      </c>
      <c r="G835" s="90" t="s">
        <v>5073</v>
      </c>
      <c r="H835" s="84">
        <v>20940000</v>
      </c>
      <c r="I835" s="84">
        <v>16752000</v>
      </c>
      <c r="J835" s="84">
        <v>4188000</v>
      </c>
      <c r="K835" s="33">
        <v>45783</v>
      </c>
      <c r="L835" s="34" t="s">
        <v>23</v>
      </c>
      <c r="M835" s="34"/>
      <c r="N835" s="32" t="s">
        <v>22</v>
      </c>
      <c r="O835" s="33">
        <v>45782</v>
      </c>
      <c r="P835" s="33">
        <v>45931</v>
      </c>
      <c r="Q835" s="34" t="s">
        <v>5074</v>
      </c>
      <c r="R835" s="32" t="s">
        <v>18</v>
      </c>
      <c r="S835" s="98"/>
      <c r="T835" s="35"/>
      <c r="U835" s="35"/>
      <c r="V835" s="35"/>
      <c r="W835" s="35"/>
      <c r="X835" s="36"/>
      <c r="Y835" s="36"/>
      <c r="AA835" s="149"/>
    </row>
    <row r="836" spans="2:27" s="5" customFormat="1" ht="60" hidden="1">
      <c r="B836" s="32">
        <f t="shared" si="17"/>
        <v>832</v>
      </c>
      <c r="C836" s="32" t="s">
        <v>5075</v>
      </c>
      <c r="D836" s="32" t="s">
        <v>2765</v>
      </c>
      <c r="E836" s="24" t="s">
        <v>5076</v>
      </c>
      <c r="F836" s="25" t="s">
        <v>5077</v>
      </c>
      <c r="G836" s="90" t="s">
        <v>5078</v>
      </c>
      <c r="H836" s="84">
        <v>25309000</v>
      </c>
      <c r="I836" s="84">
        <v>20247200</v>
      </c>
      <c r="J836" s="84">
        <v>5061800</v>
      </c>
      <c r="K836" s="33">
        <v>45783</v>
      </c>
      <c r="L836" s="34" t="s">
        <v>23</v>
      </c>
      <c r="M836" s="34"/>
      <c r="N836" s="32" t="s">
        <v>22</v>
      </c>
      <c r="O836" s="33">
        <v>45712</v>
      </c>
      <c r="P836" s="33">
        <v>45954</v>
      </c>
      <c r="Q836" s="34" t="s">
        <v>5079</v>
      </c>
      <c r="R836" s="32" t="s">
        <v>18</v>
      </c>
      <c r="S836" s="98"/>
      <c r="T836" s="35"/>
      <c r="U836" s="35"/>
      <c r="V836" s="35"/>
      <c r="W836" s="35"/>
      <c r="X836" s="36"/>
      <c r="Y836" s="36"/>
      <c r="AA836" s="149"/>
    </row>
    <row r="837" spans="2:27" s="5" customFormat="1" ht="60" hidden="1">
      <c r="B837" s="32">
        <f t="shared" si="17"/>
        <v>833</v>
      </c>
      <c r="C837" s="32" t="s">
        <v>5080</v>
      </c>
      <c r="D837" s="32" t="s">
        <v>2765</v>
      </c>
      <c r="E837" s="24" t="s">
        <v>5081</v>
      </c>
      <c r="F837" s="24" t="s">
        <v>5082</v>
      </c>
      <c r="G837" s="90" t="s">
        <v>5083</v>
      </c>
      <c r="H837" s="84">
        <v>18395000</v>
      </c>
      <c r="I837" s="84">
        <v>14716000</v>
      </c>
      <c r="J837" s="84">
        <v>3679000</v>
      </c>
      <c r="K837" s="47">
        <v>45783</v>
      </c>
      <c r="L837" s="32" t="s">
        <v>23</v>
      </c>
      <c r="M837" s="34"/>
      <c r="N837" s="32" t="s">
        <v>22</v>
      </c>
      <c r="O837" s="47">
        <v>45747</v>
      </c>
      <c r="P837" s="47">
        <v>45975</v>
      </c>
      <c r="Q837" s="32" t="s">
        <v>5084</v>
      </c>
      <c r="R837" s="32" t="s">
        <v>7</v>
      </c>
      <c r="S837" s="65" t="s">
        <v>5085</v>
      </c>
      <c r="T837" s="36"/>
      <c r="U837" s="43">
        <v>45807</v>
      </c>
      <c r="V837" s="36"/>
      <c r="W837" s="43">
        <v>45827</v>
      </c>
      <c r="X837" s="36" t="s">
        <v>5086</v>
      </c>
      <c r="Y837" s="36" t="s">
        <v>2365</v>
      </c>
      <c r="AA837" s="149"/>
    </row>
    <row r="838" spans="2:27" s="5" customFormat="1" ht="30" hidden="1">
      <c r="B838" s="32">
        <f t="shared" si="17"/>
        <v>834</v>
      </c>
      <c r="C838" s="32" t="s">
        <v>5087</v>
      </c>
      <c r="D838" s="32" t="s">
        <v>2765</v>
      </c>
      <c r="E838" s="24" t="s">
        <v>5088</v>
      </c>
      <c r="F838" s="25" t="s">
        <v>5089</v>
      </c>
      <c r="G838" s="90" t="s">
        <v>5090</v>
      </c>
      <c r="H838" s="84">
        <v>29721000</v>
      </c>
      <c r="I838" s="84">
        <v>23776800</v>
      </c>
      <c r="J838" s="84">
        <v>5944200</v>
      </c>
      <c r="K838" s="33">
        <v>45783</v>
      </c>
      <c r="L838" s="34" t="s">
        <v>23</v>
      </c>
      <c r="M838" s="34"/>
      <c r="N838" s="32" t="s">
        <v>22</v>
      </c>
      <c r="O838" s="33">
        <v>45778</v>
      </c>
      <c r="P838" s="33">
        <v>45981</v>
      </c>
      <c r="Q838" s="34" t="s">
        <v>5091</v>
      </c>
      <c r="R838" s="32" t="s">
        <v>18</v>
      </c>
      <c r="S838" s="98"/>
      <c r="T838" s="35"/>
      <c r="U838" s="35"/>
      <c r="V838" s="35"/>
      <c r="W838" s="35"/>
      <c r="X838" s="36"/>
      <c r="Y838" s="36"/>
      <c r="AA838" s="149"/>
    </row>
    <row r="839" spans="2:27" s="5" customFormat="1" ht="90" hidden="1">
      <c r="B839" s="32">
        <f t="shared" si="17"/>
        <v>835</v>
      </c>
      <c r="C839" s="32" t="s">
        <v>5092</v>
      </c>
      <c r="D839" s="32" t="s">
        <v>2765</v>
      </c>
      <c r="E839" s="24" t="s">
        <v>5093</v>
      </c>
      <c r="F839" s="25" t="s">
        <v>5094</v>
      </c>
      <c r="G839" s="90" t="s">
        <v>5095</v>
      </c>
      <c r="H839" s="84">
        <v>17587000</v>
      </c>
      <c r="I839" s="84">
        <v>14069600</v>
      </c>
      <c r="J839" s="84">
        <v>3517400</v>
      </c>
      <c r="K839" s="33">
        <v>45783</v>
      </c>
      <c r="L839" s="34" t="s">
        <v>23</v>
      </c>
      <c r="M839" s="34"/>
      <c r="N839" s="32" t="s">
        <v>22</v>
      </c>
      <c r="O839" s="33">
        <v>45809</v>
      </c>
      <c r="P839" s="33">
        <v>45969</v>
      </c>
      <c r="Q839" s="34" t="s">
        <v>5096</v>
      </c>
      <c r="R839" s="32" t="s">
        <v>18</v>
      </c>
      <c r="S839" s="98"/>
      <c r="T839" s="35"/>
      <c r="U839" s="35"/>
      <c r="V839" s="35"/>
      <c r="W839" s="35"/>
      <c r="X839" s="36"/>
      <c r="Y839" s="36"/>
      <c r="AA839" s="149"/>
    </row>
    <row r="840" spans="2:27" s="5" customFormat="1" ht="60" hidden="1">
      <c r="B840" s="32">
        <f t="shared" si="17"/>
        <v>836</v>
      </c>
      <c r="C840" s="32" t="s">
        <v>5097</v>
      </c>
      <c r="D840" s="32" t="s">
        <v>2765</v>
      </c>
      <c r="E840" s="24" t="s">
        <v>5098</v>
      </c>
      <c r="F840" s="25" t="s">
        <v>5099</v>
      </c>
      <c r="G840" s="90" t="s">
        <v>5100</v>
      </c>
      <c r="H840" s="84">
        <v>32648000</v>
      </c>
      <c r="I840" s="84">
        <v>26118400</v>
      </c>
      <c r="J840" s="84">
        <v>6529600</v>
      </c>
      <c r="K840" s="33">
        <v>45783</v>
      </c>
      <c r="L840" s="34" t="s">
        <v>23</v>
      </c>
      <c r="M840" s="34"/>
      <c r="N840" s="32" t="s">
        <v>22</v>
      </c>
      <c r="O840" s="33">
        <v>45717</v>
      </c>
      <c r="P840" s="33">
        <v>45981</v>
      </c>
      <c r="Q840" s="34" t="s">
        <v>5101</v>
      </c>
      <c r="R840" s="32" t="s">
        <v>18</v>
      </c>
      <c r="S840" s="98"/>
      <c r="T840" s="35"/>
      <c r="U840" s="35"/>
      <c r="V840" s="35"/>
      <c r="W840" s="35"/>
      <c r="X840" s="36"/>
      <c r="Y840" s="36"/>
      <c r="AA840" s="149"/>
    </row>
    <row r="841" spans="2:27" s="5" customFormat="1" ht="75" hidden="1">
      <c r="B841" s="32">
        <f t="shared" si="17"/>
        <v>837</v>
      </c>
      <c r="C841" s="32" t="s">
        <v>5102</v>
      </c>
      <c r="D841" s="32" t="s">
        <v>2765</v>
      </c>
      <c r="E841" s="24" t="s">
        <v>5103</v>
      </c>
      <c r="F841" s="25" t="s">
        <v>5104</v>
      </c>
      <c r="G841" s="90" t="s">
        <v>5105</v>
      </c>
      <c r="H841" s="84">
        <v>22978000</v>
      </c>
      <c r="I841" s="84">
        <v>18382400</v>
      </c>
      <c r="J841" s="84">
        <v>4595600</v>
      </c>
      <c r="K841" s="33">
        <v>45783</v>
      </c>
      <c r="L841" s="34" t="s">
        <v>23</v>
      </c>
      <c r="M841" s="34"/>
      <c r="N841" s="32" t="s">
        <v>22</v>
      </c>
      <c r="O841" s="33">
        <v>45931</v>
      </c>
      <c r="P841" s="33">
        <v>45986</v>
      </c>
      <c r="Q841" s="34" t="s">
        <v>5106</v>
      </c>
      <c r="R841" s="32" t="s">
        <v>18</v>
      </c>
      <c r="S841" s="98"/>
      <c r="T841" s="35"/>
      <c r="U841" s="35"/>
      <c r="V841" s="35"/>
      <c r="W841" s="35"/>
      <c r="X841" s="36"/>
      <c r="Y841" s="36"/>
      <c r="AA841" s="149"/>
    </row>
    <row r="842" spans="2:27" s="5" customFormat="1" ht="75" hidden="1">
      <c r="B842" s="32">
        <f t="shared" ref="B842:B864" si="18">+B841+1</f>
        <v>838</v>
      </c>
      <c r="C842" s="32" t="s">
        <v>5107</v>
      </c>
      <c r="D842" s="32" t="s">
        <v>2765</v>
      </c>
      <c r="E842" s="24" t="s">
        <v>5108</v>
      </c>
      <c r="F842" s="25" t="s">
        <v>5109</v>
      </c>
      <c r="G842" s="90" t="s">
        <v>5110</v>
      </c>
      <c r="H842" s="84">
        <v>18714000</v>
      </c>
      <c r="I842" s="84">
        <v>14971200</v>
      </c>
      <c r="J842" s="84">
        <v>3742800</v>
      </c>
      <c r="K842" s="33">
        <v>45783</v>
      </c>
      <c r="L842" s="34" t="s">
        <v>23</v>
      </c>
      <c r="M842" s="32"/>
      <c r="N842" s="32" t="s">
        <v>22</v>
      </c>
      <c r="O842" s="33">
        <v>45705</v>
      </c>
      <c r="P842" s="33">
        <v>45975</v>
      </c>
      <c r="Q842" s="34" t="s">
        <v>5111</v>
      </c>
      <c r="R842" s="32" t="s">
        <v>18</v>
      </c>
      <c r="S842" s="35"/>
      <c r="T842" s="35"/>
      <c r="U842" s="35"/>
      <c r="V842" s="35"/>
      <c r="W842" s="36"/>
      <c r="X842" s="36"/>
      <c r="Y842" s="36"/>
      <c r="AA842" s="149"/>
    </row>
    <row r="843" spans="2:27" s="5" customFormat="1" ht="60" hidden="1">
      <c r="B843" s="32">
        <f t="shared" si="18"/>
        <v>839</v>
      </c>
      <c r="C843" s="32" t="s">
        <v>5112</v>
      </c>
      <c r="D843" s="32" t="s">
        <v>2765</v>
      </c>
      <c r="E843" s="16" t="s">
        <v>5113</v>
      </c>
      <c r="F843" s="17" t="s">
        <v>5114</v>
      </c>
      <c r="G843" s="32" t="s">
        <v>5115</v>
      </c>
      <c r="H843" s="84">
        <v>27302000</v>
      </c>
      <c r="I843" s="84">
        <v>21841600</v>
      </c>
      <c r="J843" s="84">
        <v>5460400</v>
      </c>
      <c r="K843" s="33">
        <v>45783</v>
      </c>
      <c r="L843" s="34" t="s">
        <v>23</v>
      </c>
      <c r="M843" s="34"/>
      <c r="N843" s="32" t="s">
        <v>22</v>
      </c>
      <c r="O843" s="33">
        <v>45778</v>
      </c>
      <c r="P843" s="33">
        <v>45981</v>
      </c>
      <c r="Q843" s="34" t="s">
        <v>5116</v>
      </c>
      <c r="R843" s="32" t="s">
        <v>11</v>
      </c>
      <c r="S843" s="36" t="s">
        <v>5117</v>
      </c>
      <c r="T843" s="35"/>
      <c r="U843" s="37">
        <v>45800</v>
      </c>
      <c r="V843" s="35" t="s">
        <v>5118</v>
      </c>
      <c r="W843" s="35"/>
      <c r="X843" s="36"/>
      <c r="Y843" s="36" t="s">
        <v>1831</v>
      </c>
      <c r="AA843" s="149"/>
    </row>
    <row r="844" spans="2:27" s="5" customFormat="1" ht="45" hidden="1">
      <c r="B844" s="32">
        <f t="shared" si="18"/>
        <v>840</v>
      </c>
      <c r="C844" s="32" t="s">
        <v>5119</v>
      </c>
      <c r="D844" s="32" t="s">
        <v>2765</v>
      </c>
      <c r="E844" s="24" t="s">
        <v>5120</v>
      </c>
      <c r="F844" s="24" t="s">
        <v>5121</v>
      </c>
      <c r="G844" s="90" t="s">
        <v>5122</v>
      </c>
      <c r="H844" s="84">
        <v>20115000</v>
      </c>
      <c r="I844" s="84">
        <v>16092000</v>
      </c>
      <c r="J844" s="84">
        <v>4023000</v>
      </c>
      <c r="K844" s="47">
        <v>45783</v>
      </c>
      <c r="L844" s="32" t="s">
        <v>23</v>
      </c>
      <c r="M844" s="34"/>
      <c r="N844" s="32" t="s">
        <v>22</v>
      </c>
      <c r="O844" s="47">
        <v>45931</v>
      </c>
      <c r="P844" s="47">
        <v>45981</v>
      </c>
      <c r="Q844" s="32" t="s">
        <v>5123</v>
      </c>
      <c r="R844" s="32" t="s">
        <v>7</v>
      </c>
      <c r="S844" s="65" t="s">
        <v>5124</v>
      </c>
      <c r="T844" s="36"/>
      <c r="U844" s="43">
        <v>45834</v>
      </c>
      <c r="V844" s="36" t="s">
        <v>5125</v>
      </c>
      <c r="W844" s="36"/>
      <c r="X844" s="423" t="s">
        <v>5126</v>
      </c>
      <c r="Y844" s="36" t="s">
        <v>2365</v>
      </c>
      <c r="AA844" s="149"/>
    </row>
    <row r="845" spans="2:27" s="5" customFormat="1" ht="45" hidden="1">
      <c r="B845" s="32">
        <f t="shared" si="18"/>
        <v>841</v>
      </c>
      <c r="C845" s="32" t="s">
        <v>5127</v>
      </c>
      <c r="D845" s="32" t="s">
        <v>2765</v>
      </c>
      <c r="E845" s="24" t="s">
        <v>5128</v>
      </c>
      <c r="F845" s="25" t="s">
        <v>5129</v>
      </c>
      <c r="G845" s="90" t="s">
        <v>5130</v>
      </c>
      <c r="H845" s="84">
        <v>19451000</v>
      </c>
      <c r="I845" s="84">
        <v>15560800</v>
      </c>
      <c r="J845" s="84">
        <v>3890200</v>
      </c>
      <c r="K845" s="33">
        <v>45783</v>
      </c>
      <c r="L845" s="34" t="s">
        <v>23</v>
      </c>
      <c r="M845" s="34"/>
      <c r="N845" s="32" t="s">
        <v>22</v>
      </c>
      <c r="O845" s="33">
        <v>45775</v>
      </c>
      <c r="P845" s="33">
        <v>45969</v>
      </c>
      <c r="Q845" s="34" t="s">
        <v>5131</v>
      </c>
      <c r="R845" s="32" t="s">
        <v>18</v>
      </c>
      <c r="S845" s="98"/>
      <c r="T845" s="35"/>
      <c r="U845" s="35"/>
      <c r="V845" s="35"/>
      <c r="W845" s="35"/>
      <c r="X845" s="36"/>
      <c r="Y845" s="36"/>
      <c r="AA845" s="149"/>
    </row>
    <row r="846" spans="2:27" s="5" customFormat="1" ht="105" hidden="1">
      <c r="B846" s="32">
        <f t="shared" si="18"/>
        <v>842</v>
      </c>
      <c r="C846" s="32" t="s">
        <v>5132</v>
      </c>
      <c r="D846" s="32" t="s">
        <v>2765</v>
      </c>
      <c r="E846" s="24" t="s">
        <v>5133</v>
      </c>
      <c r="F846" s="25" t="s">
        <v>5134</v>
      </c>
      <c r="G846" s="90" t="s">
        <v>5135</v>
      </c>
      <c r="H846" s="84">
        <v>17587000</v>
      </c>
      <c r="I846" s="84">
        <v>14069600</v>
      </c>
      <c r="J846" s="84">
        <v>3517400</v>
      </c>
      <c r="K846" s="33">
        <v>45783</v>
      </c>
      <c r="L846" s="34" t="s">
        <v>23</v>
      </c>
      <c r="M846" s="34"/>
      <c r="N846" s="32" t="s">
        <v>22</v>
      </c>
      <c r="O846" s="33">
        <v>45778</v>
      </c>
      <c r="P846" s="33">
        <v>45981</v>
      </c>
      <c r="Q846" s="34" t="s">
        <v>5136</v>
      </c>
      <c r="R846" s="32" t="s">
        <v>15</v>
      </c>
      <c r="S846" s="98"/>
      <c r="T846" s="35"/>
      <c r="U846" s="35"/>
      <c r="V846" s="35"/>
      <c r="W846" s="35"/>
      <c r="X846" s="36"/>
      <c r="Y846" s="36"/>
      <c r="AA846" s="149"/>
    </row>
    <row r="847" spans="2:27" s="5" customFormat="1" ht="75" hidden="1">
      <c r="B847" s="32">
        <f t="shared" si="18"/>
        <v>843</v>
      </c>
      <c r="C847" s="32" t="s">
        <v>5137</v>
      </c>
      <c r="D847" s="32" t="s">
        <v>2765</v>
      </c>
      <c r="E847" s="24" t="s">
        <v>5138</v>
      </c>
      <c r="F847" s="25" t="s">
        <v>5139</v>
      </c>
      <c r="G847" s="90" t="s">
        <v>5140</v>
      </c>
      <c r="H847" s="84">
        <v>25676000</v>
      </c>
      <c r="I847" s="84">
        <v>20540800</v>
      </c>
      <c r="J847" s="84">
        <v>5135200</v>
      </c>
      <c r="K847" s="33">
        <v>45783</v>
      </c>
      <c r="L847" s="34" t="s">
        <v>23</v>
      </c>
      <c r="M847" s="34"/>
      <c r="N847" s="32" t="s">
        <v>22</v>
      </c>
      <c r="O847" s="33">
        <v>45672</v>
      </c>
      <c r="P847" s="33">
        <v>45981</v>
      </c>
      <c r="Q847" s="34" t="s">
        <v>5141</v>
      </c>
      <c r="R847" s="32" t="s">
        <v>18</v>
      </c>
      <c r="S847" s="98"/>
      <c r="T847" s="35"/>
      <c r="U847" s="35"/>
      <c r="V847" s="35"/>
      <c r="W847" s="35"/>
      <c r="X847" s="36"/>
      <c r="Y847" s="36"/>
      <c r="AA847" s="149"/>
    </row>
    <row r="848" spans="2:27" s="5" customFormat="1" ht="45" hidden="1">
      <c r="B848" s="32">
        <f t="shared" si="18"/>
        <v>844</v>
      </c>
      <c r="C848" s="32" t="s">
        <v>5142</v>
      </c>
      <c r="D848" s="32" t="s">
        <v>2765</v>
      </c>
      <c r="E848" s="24" t="s">
        <v>5143</v>
      </c>
      <c r="F848" s="25" t="s">
        <v>5144</v>
      </c>
      <c r="G848" s="90" t="s">
        <v>5145</v>
      </c>
      <c r="H848" s="84">
        <v>30055000</v>
      </c>
      <c r="I848" s="84">
        <v>24044000</v>
      </c>
      <c r="J848" s="84">
        <v>6011000</v>
      </c>
      <c r="K848" s="33">
        <v>45783</v>
      </c>
      <c r="L848" s="34" t="s">
        <v>23</v>
      </c>
      <c r="M848" s="34"/>
      <c r="N848" s="32" t="s">
        <v>22</v>
      </c>
      <c r="O848" s="33">
        <v>45717</v>
      </c>
      <c r="P848" s="33">
        <v>45981</v>
      </c>
      <c r="Q848" s="34" t="s">
        <v>5146</v>
      </c>
      <c r="R848" s="32" t="s">
        <v>18</v>
      </c>
      <c r="S848" s="98"/>
      <c r="T848" s="35"/>
      <c r="U848" s="35"/>
      <c r="V848" s="35"/>
      <c r="W848" s="35"/>
      <c r="X848" s="36"/>
      <c r="Y848" s="36"/>
      <c r="AA848" s="149"/>
    </row>
    <row r="849" spans="1:27" s="5" customFormat="1" ht="45" hidden="1">
      <c r="B849" s="32">
        <f t="shared" si="18"/>
        <v>845</v>
      </c>
      <c r="C849" s="32" t="s">
        <v>5147</v>
      </c>
      <c r="D849" s="32" t="s">
        <v>2765</v>
      </c>
      <c r="E849" s="24" t="s">
        <v>5148</v>
      </c>
      <c r="F849" s="25" t="s">
        <v>5149</v>
      </c>
      <c r="G849" s="90" t="s">
        <v>5150</v>
      </c>
      <c r="H849" s="84">
        <v>19883000</v>
      </c>
      <c r="I849" s="84">
        <v>15906400</v>
      </c>
      <c r="J849" s="84">
        <v>3976600</v>
      </c>
      <c r="K849" s="33">
        <v>45783</v>
      </c>
      <c r="L849" s="34" t="s">
        <v>23</v>
      </c>
      <c r="M849" s="34"/>
      <c r="N849" s="32" t="s">
        <v>22</v>
      </c>
      <c r="O849" s="33">
        <v>45717</v>
      </c>
      <c r="P849" s="33">
        <v>45981</v>
      </c>
      <c r="Q849" s="34" t="s">
        <v>5151</v>
      </c>
      <c r="R849" s="32" t="s">
        <v>18</v>
      </c>
      <c r="S849" s="98"/>
      <c r="T849" s="35"/>
      <c r="U849" s="35"/>
      <c r="V849" s="35"/>
      <c r="W849" s="35"/>
      <c r="X849" s="36"/>
      <c r="Y849" s="36"/>
      <c r="AA849" s="149"/>
    </row>
    <row r="850" spans="1:27" s="5" customFormat="1" ht="30" hidden="1">
      <c r="B850" s="32">
        <f t="shared" si="18"/>
        <v>846</v>
      </c>
      <c r="C850" s="32" t="s">
        <v>5152</v>
      </c>
      <c r="D850" s="32" t="s">
        <v>2765</v>
      </c>
      <c r="E850" s="24" t="s">
        <v>5153</v>
      </c>
      <c r="F850" s="25" t="s">
        <v>5154</v>
      </c>
      <c r="G850" s="90" t="s">
        <v>5155</v>
      </c>
      <c r="H850" s="84">
        <v>25234000</v>
      </c>
      <c r="I850" s="84">
        <v>20187200</v>
      </c>
      <c r="J850" s="84">
        <v>5046800</v>
      </c>
      <c r="K850" s="33">
        <v>45783</v>
      </c>
      <c r="L850" s="34" t="s">
        <v>23</v>
      </c>
      <c r="M850" s="34"/>
      <c r="N850" s="32" t="s">
        <v>22</v>
      </c>
      <c r="O850" s="33">
        <v>45839</v>
      </c>
      <c r="P850" s="33">
        <v>45971</v>
      </c>
      <c r="Q850" s="34" t="s">
        <v>5156</v>
      </c>
      <c r="R850" s="32" t="s">
        <v>18</v>
      </c>
      <c r="S850" s="98"/>
      <c r="T850" s="35"/>
      <c r="U850" s="35"/>
      <c r="V850" s="35"/>
      <c r="W850" s="35"/>
      <c r="X850" s="36"/>
      <c r="Y850" s="36"/>
      <c r="AA850" s="149"/>
    </row>
    <row r="851" spans="1:27" s="5" customFormat="1" ht="30" hidden="1">
      <c r="B851" s="32">
        <f t="shared" si="18"/>
        <v>847</v>
      </c>
      <c r="C851" s="32" t="s">
        <v>5157</v>
      </c>
      <c r="D851" s="32" t="s">
        <v>2765</v>
      </c>
      <c r="E851" s="24" t="s">
        <v>5158</v>
      </c>
      <c r="F851" s="25" t="s">
        <v>5159</v>
      </c>
      <c r="G851" s="90" t="s">
        <v>5160</v>
      </c>
      <c r="H851" s="84">
        <v>18842000</v>
      </c>
      <c r="I851" s="84">
        <v>15073600</v>
      </c>
      <c r="J851" s="84">
        <v>3768400</v>
      </c>
      <c r="K851" s="33">
        <v>45783</v>
      </c>
      <c r="L851" s="34" t="s">
        <v>23</v>
      </c>
      <c r="M851" s="34"/>
      <c r="N851" s="32" t="s">
        <v>22</v>
      </c>
      <c r="O851" s="33">
        <v>45703</v>
      </c>
      <c r="P851" s="33">
        <v>45978</v>
      </c>
      <c r="Q851" s="34" t="s">
        <v>5161</v>
      </c>
      <c r="R851" s="32" t="s">
        <v>18</v>
      </c>
      <c r="S851" s="98"/>
      <c r="T851" s="35"/>
      <c r="U851" s="35"/>
      <c r="V851" s="35"/>
      <c r="W851" s="35"/>
      <c r="X851" s="36"/>
      <c r="Y851" s="36"/>
      <c r="AA851" s="149"/>
    </row>
    <row r="852" spans="1:27" s="5" customFormat="1" ht="45" hidden="1">
      <c r="B852" s="32">
        <f t="shared" si="18"/>
        <v>848</v>
      </c>
      <c r="C852" s="32" t="s">
        <v>5162</v>
      </c>
      <c r="D852" s="32" t="s">
        <v>2765</v>
      </c>
      <c r="E852" s="24" t="s">
        <v>5163</v>
      </c>
      <c r="F852" s="25" t="s">
        <v>5164</v>
      </c>
      <c r="G852" s="90" t="s">
        <v>5165</v>
      </c>
      <c r="H852" s="84">
        <v>26957000</v>
      </c>
      <c r="I852" s="84">
        <v>21565600</v>
      </c>
      <c r="J852" s="84">
        <v>5391400</v>
      </c>
      <c r="K852" s="33">
        <v>45783</v>
      </c>
      <c r="L852" s="34" t="s">
        <v>23</v>
      </c>
      <c r="M852" s="34"/>
      <c r="N852" s="32" t="s">
        <v>22</v>
      </c>
      <c r="O852" s="33">
        <v>45713</v>
      </c>
      <c r="P852" s="33">
        <v>45980</v>
      </c>
      <c r="Q852" s="34" t="s">
        <v>5166</v>
      </c>
      <c r="R852" s="32" t="s">
        <v>7</v>
      </c>
      <c r="S852" s="98" t="s">
        <v>5167</v>
      </c>
      <c r="T852" s="35"/>
      <c r="U852" s="37">
        <v>45792</v>
      </c>
      <c r="V852" s="35"/>
      <c r="W852" s="35"/>
      <c r="X852" s="36"/>
      <c r="Y852" s="36" t="s">
        <v>1409</v>
      </c>
      <c r="AA852" s="149"/>
    </row>
    <row r="853" spans="1:27" s="5" customFormat="1" ht="30" hidden="1">
      <c r="B853" s="32">
        <f t="shared" si="18"/>
        <v>849</v>
      </c>
      <c r="C853" s="32" t="s">
        <v>5168</v>
      </c>
      <c r="D853" s="32" t="s">
        <v>2765</v>
      </c>
      <c r="E853" s="24" t="s">
        <v>5169</v>
      </c>
      <c r="F853" s="25" t="s">
        <v>5170</v>
      </c>
      <c r="G853" s="90" t="s">
        <v>5171</v>
      </c>
      <c r="H853" s="84">
        <v>20517000</v>
      </c>
      <c r="I853" s="84">
        <v>16413600</v>
      </c>
      <c r="J853" s="84">
        <v>4103400</v>
      </c>
      <c r="K853" s="33">
        <v>45783</v>
      </c>
      <c r="L853" s="34" t="s">
        <v>23</v>
      </c>
      <c r="M853" s="34"/>
      <c r="N853" s="32" t="s">
        <v>22</v>
      </c>
      <c r="O853" s="33">
        <v>45672</v>
      </c>
      <c r="P853" s="33">
        <v>45976</v>
      </c>
      <c r="Q853" s="34" t="s">
        <v>5172</v>
      </c>
      <c r="R853" s="32" t="s">
        <v>18</v>
      </c>
      <c r="S853" s="98"/>
      <c r="T853" s="35"/>
      <c r="U853" s="35"/>
      <c r="V853" s="35"/>
      <c r="W853" s="35"/>
      <c r="X853" s="36"/>
      <c r="Y853" s="36"/>
      <c r="AA853" s="149"/>
    </row>
    <row r="854" spans="1:27" s="5" customFormat="1" ht="75" hidden="1">
      <c r="B854" s="32">
        <f t="shared" si="18"/>
        <v>850</v>
      </c>
      <c r="C854" s="32" t="s">
        <v>5173</v>
      </c>
      <c r="D854" s="32" t="s">
        <v>2765</v>
      </c>
      <c r="E854" s="24" t="s">
        <v>5174</v>
      </c>
      <c r="F854" s="25" t="s">
        <v>5175</v>
      </c>
      <c r="G854" s="90" t="s">
        <v>5176</v>
      </c>
      <c r="H854" s="84">
        <v>21239000</v>
      </c>
      <c r="I854" s="84">
        <v>16991200</v>
      </c>
      <c r="J854" s="84">
        <v>4247800</v>
      </c>
      <c r="K854" s="33">
        <v>45783</v>
      </c>
      <c r="L854" s="34" t="s">
        <v>23</v>
      </c>
      <c r="M854" s="34"/>
      <c r="N854" s="32" t="s">
        <v>22</v>
      </c>
      <c r="O854" s="33">
        <v>45778</v>
      </c>
      <c r="P854" s="33">
        <v>45978</v>
      </c>
      <c r="Q854" s="34" t="s">
        <v>5177</v>
      </c>
      <c r="R854" s="32" t="s">
        <v>18</v>
      </c>
      <c r="S854" s="98"/>
      <c r="T854" s="35"/>
      <c r="U854" s="35"/>
      <c r="V854" s="35"/>
      <c r="W854" s="35"/>
      <c r="X854" s="36"/>
      <c r="Y854" s="36"/>
      <c r="AA854" s="149"/>
    </row>
    <row r="855" spans="1:27" s="5" customFormat="1" ht="30" hidden="1">
      <c r="B855" s="32">
        <f t="shared" si="18"/>
        <v>851</v>
      </c>
      <c r="C855" s="32" t="s">
        <v>5178</v>
      </c>
      <c r="D855" s="32" t="s">
        <v>2765</v>
      </c>
      <c r="E855" s="24" t="s">
        <v>5179</v>
      </c>
      <c r="F855" s="25" t="s">
        <v>5180</v>
      </c>
      <c r="G855" s="90" t="s">
        <v>5181</v>
      </c>
      <c r="H855" s="84">
        <v>29875000</v>
      </c>
      <c r="I855" s="84">
        <v>23900000</v>
      </c>
      <c r="J855" s="84">
        <v>5975000</v>
      </c>
      <c r="K855" s="33">
        <v>45783</v>
      </c>
      <c r="L855" s="34" t="s">
        <v>23</v>
      </c>
      <c r="M855" s="34"/>
      <c r="N855" s="32" t="s">
        <v>22</v>
      </c>
      <c r="O855" s="33">
        <v>45748</v>
      </c>
      <c r="P855" s="33">
        <v>45989</v>
      </c>
      <c r="Q855" s="34" t="s">
        <v>5182</v>
      </c>
      <c r="R855" s="32" t="s">
        <v>7</v>
      </c>
      <c r="S855" s="98" t="s">
        <v>5183</v>
      </c>
      <c r="T855" s="35"/>
      <c r="U855" s="35"/>
      <c r="V855" s="35"/>
      <c r="W855" s="35"/>
      <c r="X855" s="36"/>
      <c r="Y855" s="36" t="s">
        <v>1151</v>
      </c>
      <c r="AA855" s="149"/>
    </row>
    <row r="856" spans="1:27" s="7" customFormat="1" ht="105" hidden="1">
      <c r="A856" s="8"/>
      <c r="B856" s="32">
        <f t="shared" si="18"/>
        <v>852</v>
      </c>
      <c r="C856" s="32" t="s">
        <v>5184</v>
      </c>
      <c r="D856" s="32" t="s">
        <v>2765</v>
      </c>
      <c r="E856" s="16" t="s">
        <v>5185</v>
      </c>
      <c r="F856" s="17" t="s">
        <v>5186</v>
      </c>
      <c r="G856" s="32" t="s">
        <v>5187</v>
      </c>
      <c r="H856" s="84">
        <v>28516000</v>
      </c>
      <c r="I856" s="84">
        <v>22812800</v>
      </c>
      <c r="J856" s="84">
        <v>5703200</v>
      </c>
      <c r="K856" s="33">
        <v>45783</v>
      </c>
      <c r="L856" s="34" t="s">
        <v>23</v>
      </c>
      <c r="M856" s="34"/>
      <c r="N856" s="32" t="s">
        <v>22</v>
      </c>
      <c r="O856" s="33">
        <v>45809</v>
      </c>
      <c r="P856" s="33">
        <v>45976</v>
      </c>
      <c r="Q856" s="34" t="s">
        <v>5188</v>
      </c>
      <c r="R856" s="32" t="s">
        <v>11</v>
      </c>
      <c r="S856" s="36" t="s">
        <v>5189</v>
      </c>
      <c r="T856" s="35"/>
      <c r="U856" s="37">
        <v>45797</v>
      </c>
      <c r="V856" s="36" t="s">
        <v>5190</v>
      </c>
      <c r="W856" s="35"/>
      <c r="X856" s="36"/>
      <c r="Y856" s="182" t="s">
        <v>5191</v>
      </c>
      <c r="Z856" s="155"/>
      <c r="AA856" s="152"/>
    </row>
    <row r="857" spans="1:27" s="5" customFormat="1" ht="45" hidden="1">
      <c r="B857" s="32">
        <f t="shared" si="18"/>
        <v>853</v>
      </c>
      <c r="C857" s="32" t="s">
        <v>5192</v>
      </c>
      <c r="D857" s="32" t="s">
        <v>2765</v>
      </c>
      <c r="E857" s="24" t="s">
        <v>5193</v>
      </c>
      <c r="F857" s="25" t="s">
        <v>5194</v>
      </c>
      <c r="G857" s="90" t="s">
        <v>5195</v>
      </c>
      <c r="H857" s="84">
        <v>24903000</v>
      </c>
      <c r="I857" s="84">
        <v>19922400</v>
      </c>
      <c r="J857" s="84">
        <v>4980600</v>
      </c>
      <c r="K857" s="33">
        <v>45783</v>
      </c>
      <c r="L857" s="34" t="s">
        <v>23</v>
      </c>
      <c r="M857" s="34"/>
      <c r="N857" s="32" t="s">
        <v>22</v>
      </c>
      <c r="O857" s="33">
        <v>45940</v>
      </c>
      <c r="P857" s="33">
        <v>46003</v>
      </c>
      <c r="Q857" s="34" t="s">
        <v>5196</v>
      </c>
      <c r="R857" s="32" t="s">
        <v>7</v>
      </c>
      <c r="S857" s="98"/>
      <c r="T857" s="35"/>
      <c r="U857" s="35"/>
      <c r="V857" s="35"/>
      <c r="W857" s="35"/>
      <c r="X857" s="36"/>
      <c r="Y857" s="36"/>
      <c r="AA857" s="149"/>
    </row>
    <row r="858" spans="1:27" s="5" customFormat="1" ht="45" hidden="1">
      <c r="B858" s="32">
        <f t="shared" si="18"/>
        <v>854</v>
      </c>
      <c r="C858" s="32" t="s">
        <v>5197</v>
      </c>
      <c r="D858" s="32" t="s">
        <v>2765</v>
      </c>
      <c r="E858" s="24" t="s">
        <v>5198</v>
      </c>
      <c r="F858" s="24" t="s">
        <v>5199</v>
      </c>
      <c r="G858" s="90" t="s">
        <v>5200</v>
      </c>
      <c r="H858" s="84">
        <v>19945000</v>
      </c>
      <c r="I858" s="84">
        <v>15956000</v>
      </c>
      <c r="J858" s="84">
        <v>3989000</v>
      </c>
      <c r="K858" s="47">
        <v>45783</v>
      </c>
      <c r="L858" s="32" t="s">
        <v>23</v>
      </c>
      <c r="M858" s="34"/>
      <c r="N858" s="32" t="s">
        <v>22</v>
      </c>
      <c r="O858" s="47">
        <v>45778</v>
      </c>
      <c r="P858" s="47">
        <v>45999</v>
      </c>
      <c r="Q858" s="32" t="s">
        <v>5201</v>
      </c>
      <c r="R858" s="32" t="s">
        <v>7</v>
      </c>
      <c r="S858" s="65" t="s">
        <v>5202</v>
      </c>
      <c r="T858" s="36"/>
      <c r="U858" s="43">
        <v>45834</v>
      </c>
      <c r="V858" s="36" t="s">
        <v>5203</v>
      </c>
      <c r="W858" s="36"/>
      <c r="X858" s="36"/>
      <c r="Y858" s="36" t="s">
        <v>2159</v>
      </c>
      <c r="AA858" s="149"/>
    </row>
    <row r="859" spans="1:27" s="7" customFormat="1" ht="75" hidden="1">
      <c r="A859" s="8"/>
      <c r="B859" s="32">
        <f t="shared" si="18"/>
        <v>855</v>
      </c>
      <c r="C859" s="32" t="s">
        <v>5204</v>
      </c>
      <c r="D859" s="32" t="s">
        <v>2765</v>
      </c>
      <c r="E859" s="16" t="s">
        <v>5205</v>
      </c>
      <c r="F859" s="17" t="s">
        <v>5206</v>
      </c>
      <c r="G859" s="32" t="s">
        <v>5207</v>
      </c>
      <c r="H859" s="84">
        <v>20318000</v>
      </c>
      <c r="I859" s="84">
        <v>16254400</v>
      </c>
      <c r="J859" s="84">
        <v>4063600</v>
      </c>
      <c r="K859" s="33">
        <v>45783</v>
      </c>
      <c r="L859" s="34" t="s">
        <v>23</v>
      </c>
      <c r="M859" s="34"/>
      <c r="N859" s="32" t="s">
        <v>22</v>
      </c>
      <c r="O859" s="33">
        <v>45736</v>
      </c>
      <c r="P859" s="33">
        <v>45975</v>
      </c>
      <c r="Q859" s="34" t="s">
        <v>5208</v>
      </c>
      <c r="R859" s="32" t="s">
        <v>11</v>
      </c>
      <c r="S859" s="36" t="s">
        <v>5209</v>
      </c>
      <c r="T859" s="35"/>
      <c r="U859" s="37">
        <v>45797</v>
      </c>
      <c r="V859" s="36" t="s">
        <v>5210</v>
      </c>
      <c r="W859" s="35"/>
      <c r="X859" s="36"/>
      <c r="Y859" s="36" t="s">
        <v>1409</v>
      </c>
      <c r="Z859" s="155"/>
      <c r="AA859" s="152"/>
    </row>
    <row r="860" spans="1:27" s="5" customFormat="1" ht="165" hidden="1">
      <c r="B860" s="32">
        <f t="shared" si="18"/>
        <v>856</v>
      </c>
      <c r="C860" s="32" t="s">
        <v>5211</v>
      </c>
      <c r="D860" s="32" t="s">
        <v>87</v>
      </c>
      <c r="E860" s="24" t="s">
        <v>5212</v>
      </c>
      <c r="F860" s="25" t="s">
        <v>5213</v>
      </c>
      <c r="G860" s="90" t="s">
        <v>5214</v>
      </c>
      <c r="H860" s="84">
        <v>22407000</v>
      </c>
      <c r="I860" s="84">
        <v>17925600</v>
      </c>
      <c r="J860" s="84">
        <v>4481400</v>
      </c>
      <c r="K860" s="33">
        <v>45783</v>
      </c>
      <c r="L860" s="34" t="s">
        <v>27</v>
      </c>
      <c r="M860" s="34"/>
      <c r="N860" s="32" t="s">
        <v>22</v>
      </c>
      <c r="O860" s="96">
        <v>45744</v>
      </c>
      <c r="P860" s="96">
        <v>45804</v>
      </c>
      <c r="Q860" s="99" t="s">
        <v>5215</v>
      </c>
      <c r="R860" s="32" t="s">
        <v>7</v>
      </c>
      <c r="S860" s="101" t="s">
        <v>5216</v>
      </c>
      <c r="T860" s="37">
        <v>45791</v>
      </c>
      <c r="U860" s="37">
        <v>45791</v>
      </c>
      <c r="V860" s="35"/>
      <c r="W860" s="35"/>
      <c r="X860" s="36"/>
      <c r="Y860" s="36" t="s">
        <v>1151</v>
      </c>
      <c r="AA860" s="149"/>
    </row>
    <row r="861" spans="1:27" s="5" customFormat="1" ht="30" hidden="1">
      <c r="B861" s="32">
        <f t="shared" si="18"/>
        <v>857</v>
      </c>
      <c r="C861" s="32" t="s">
        <v>5217</v>
      </c>
      <c r="D861" s="32" t="s">
        <v>87</v>
      </c>
      <c r="E861" s="24" t="s">
        <v>5218</v>
      </c>
      <c r="F861" s="25" t="s">
        <v>5219</v>
      </c>
      <c r="G861" s="90" t="s">
        <v>5220</v>
      </c>
      <c r="H861" s="84">
        <v>24991000</v>
      </c>
      <c r="I861" s="84">
        <v>19992800</v>
      </c>
      <c r="J861" s="84">
        <v>4998200</v>
      </c>
      <c r="K861" s="33">
        <v>45783</v>
      </c>
      <c r="L861" s="34" t="s">
        <v>27</v>
      </c>
      <c r="M861" s="35"/>
      <c r="N861" s="32" t="s">
        <v>22</v>
      </c>
      <c r="O861" s="96">
        <v>45744</v>
      </c>
      <c r="P861" s="96">
        <v>45838</v>
      </c>
      <c r="Q861" s="99" t="s">
        <v>5221</v>
      </c>
      <c r="R861" s="32" t="s">
        <v>7</v>
      </c>
      <c r="S861" s="101" t="s">
        <v>5222</v>
      </c>
      <c r="T861" s="37">
        <v>45784</v>
      </c>
      <c r="U861" s="35"/>
      <c r="V861" s="35"/>
      <c r="W861" s="35"/>
      <c r="X861" s="36"/>
      <c r="Y861" s="36"/>
      <c r="AA861" s="149"/>
    </row>
    <row r="862" spans="1:27" s="5" customFormat="1" ht="60" hidden="1">
      <c r="B862" s="32">
        <f t="shared" si="18"/>
        <v>858</v>
      </c>
      <c r="C862" s="32" t="s">
        <v>5223</v>
      </c>
      <c r="D862" s="32" t="s">
        <v>87</v>
      </c>
      <c r="E862" s="24" t="s">
        <v>5224</v>
      </c>
      <c r="F862" s="25" t="s">
        <v>5225</v>
      </c>
      <c r="G862" s="90" t="s">
        <v>5226</v>
      </c>
      <c r="H862" s="84">
        <v>32055000</v>
      </c>
      <c r="I862" s="84">
        <v>25644000</v>
      </c>
      <c r="J862" s="84">
        <v>6411000</v>
      </c>
      <c r="K862" s="33">
        <v>45783</v>
      </c>
      <c r="L862" s="34" t="s">
        <v>27</v>
      </c>
      <c r="M862" s="34"/>
      <c r="N862" s="32" t="s">
        <v>22</v>
      </c>
      <c r="O862" s="96">
        <v>45744</v>
      </c>
      <c r="P862" s="96">
        <v>45814</v>
      </c>
      <c r="Q862" s="99" t="s">
        <v>5227</v>
      </c>
      <c r="R862" s="32" t="s">
        <v>7</v>
      </c>
      <c r="S862" s="98" t="s">
        <v>2498</v>
      </c>
      <c r="T862" s="37">
        <v>45784</v>
      </c>
      <c r="U862" s="35"/>
      <c r="V862" s="35"/>
      <c r="W862" s="35"/>
      <c r="X862" s="36"/>
      <c r="Y862" s="36"/>
      <c r="AA862" s="149"/>
    </row>
    <row r="863" spans="1:27" s="5" customFormat="1" ht="90" hidden="1">
      <c r="B863" s="32">
        <f t="shared" si="18"/>
        <v>859</v>
      </c>
      <c r="C863" s="32" t="s">
        <v>5228</v>
      </c>
      <c r="D863" s="32" t="s">
        <v>2765</v>
      </c>
      <c r="E863" s="24" t="s">
        <v>5229</v>
      </c>
      <c r="F863" s="25" t="s">
        <v>5230</v>
      </c>
      <c r="G863" s="90" t="s">
        <v>5231</v>
      </c>
      <c r="H863" s="84">
        <v>23654000</v>
      </c>
      <c r="I863" s="84">
        <v>18923200</v>
      </c>
      <c r="J863" s="84">
        <v>4730800</v>
      </c>
      <c r="K863" s="33">
        <v>45783</v>
      </c>
      <c r="L863" s="34" t="s">
        <v>27</v>
      </c>
      <c r="M863" s="34"/>
      <c r="N863" s="32" t="s">
        <v>22</v>
      </c>
      <c r="O863" s="96">
        <v>45762</v>
      </c>
      <c r="P863" s="96">
        <v>45869</v>
      </c>
      <c r="Q863" s="99" t="s">
        <v>5232</v>
      </c>
      <c r="R863" s="32" t="s">
        <v>7</v>
      </c>
      <c r="S863" s="98" t="s">
        <v>2498</v>
      </c>
      <c r="T863" s="37">
        <v>45784</v>
      </c>
      <c r="U863" s="35"/>
      <c r="V863" s="35"/>
      <c r="W863" s="35"/>
      <c r="X863" s="36"/>
      <c r="Y863" s="36"/>
      <c r="AA863" s="149"/>
    </row>
    <row r="864" spans="1:27" s="5" customFormat="1" ht="30" hidden="1">
      <c r="B864" s="32">
        <f t="shared" si="18"/>
        <v>860</v>
      </c>
      <c r="C864" s="32" t="s">
        <v>5233</v>
      </c>
      <c r="D864" s="32" t="s">
        <v>2765</v>
      </c>
      <c r="E864" s="24" t="s">
        <v>5234</v>
      </c>
      <c r="F864" s="25" t="s">
        <v>5235</v>
      </c>
      <c r="G864" s="90" t="s">
        <v>5236</v>
      </c>
      <c r="H864" s="84">
        <v>17180000</v>
      </c>
      <c r="I864" s="84">
        <v>13744000</v>
      </c>
      <c r="J864" s="84">
        <v>3436000</v>
      </c>
      <c r="K864" s="33">
        <v>45783</v>
      </c>
      <c r="L864" s="34" t="s">
        <v>27</v>
      </c>
      <c r="M864" s="34"/>
      <c r="N864" s="32" t="s">
        <v>22</v>
      </c>
      <c r="O864" s="96">
        <v>45762</v>
      </c>
      <c r="P864" s="96">
        <v>45869</v>
      </c>
      <c r="Q864" s="99" t="s">
        <v>5237</v>
      </c>
      <c r="R864" s="32" t="s">
        <v>7</v>
      </c>
      <c r="S864" s="98" t="s">
        <v>2498</v>
      </c>
      <c r="T864" s="37">
        <v>45784</v>
      </c>
      <c r="U864" s="35"/>
      <c r="V864" s="35"/>
      <c r="W864" s="35"/>
      <c r="X864" s="36"/>
      <c r="Y864" s="36"/>
      <c r="AA864" s="149"/>
    </row>
    <row r="865" spans="2:27" s="5" customFormat="1" ht="153.75" hidden="1" customHeight="1">
      <c r="B865" s="32">
        <f>+B776+1</f>
        <v>772</v>
      </c>
      <c r="C865" s="32" t="s">
        <v>5238</v>
      </c>
      <c r="D865" s="32" t="s">
        <v>2765</v>
      </c>
      <c r="E865" s="16" t="s">
        <v>5239</v>
      </c>
      <c r="F865" s="17" t="s">
        <v>5240</v>
      </c>
      <c r="G865" s="32" t="s">
        <v>5241</v>
      </c>
      <c r="H865" s="84">
        <v>21413000</v>
      </c>
      <c r="I865" s="84">
        <v>17130400</v>
      </c>
      <c r="J865" s="84">
        <v>4282600</v>
      </c>
      <c r="K865" s="33">
        <v>45783</v>
      </c>
      <c r="L865" s="34" t="s">
        <v>27</v>
      </c>
      <c r="M865" s="34"/>
      <c r="N865" s="32" t="s">
        <v>22</v>
      </c>
      <c r="O865" s="18">
        <v>45762</v>
      </c>
      <c r="P865" s="18">
        <v>45865</v>
      </c>
      <c r="Q865" s="19" t="s">
        <v>5242</v>
      </c>
      <c r="R865" s="32" t="s">
        <v>11</v>
      </c>
      <c r="S865" s="45" t="s">
        <v>5243</v>
      </c>
      <c r="T865" s="37">
        <v>45783</v>
      </c>
      <c r="U865" s="35"/>
      <c r="V865" s="35"/>
      <c r="W865" s="35"/>
      <c r="X865" s="36"/>
      <c r="Y865" s="36" t="s">
        <v>2786</v>
      </c>
      <c r="AA865" s="149"/>
    </row>
    <row r="866" spans="2:27" s="5" customFormat="1" ht="69" hidden="1" customHeight="1">
      <c r="B866" s="32">
        <f>+B864+1</f>
        <v>861</v>
      </c>
      <c r="C866" s="32" t="s">
        <v>5244</v>
      </c>
      <c r="D866" s="32" t="s">
        <v>2765</v>
      </c>
      <c r="E866" s="16" t="s">
        <v>5245</v>
      </c>
      <c r="F866" s="17" t="s">
        <v>5246</v>
      </c>
      <c r="G866" s="32" t="s">
        <v>5247</v>
      </c>
      <c r="H866" s="84">
        <v>23025000</v>
      </c>
      <c r="I866" s="84">
        <v>18420000</v>
      </c>
      <c r="J866" s="84">
        <v>4605000</v>
      </c>
      <c r="K866" s="33">
        <v>45783</v>
      </c>
      <c r="L866" s="34" t="s">
        <v>27</v>
      </c>
      <c r="M866" s="34"/>
      <c r="N866" s="32" t="s">
        <v>22</v>
      </c>
      <c r="O866" s="52">
        <v>45778</v>
      </c>
      <c r="P866" s="52">
        <v>45869</v>
      </c>
      <c r="Q866" s="80" t="s">
        <v>5248</v>
      </c>
      <c r="R866" s="32" t="s">
        <v>11</v>
      </c>
      <c r="S866" s="45" t="s">
        <v>5249</v>
      </c>
      <c r="T866" s="37">
        <v>45784</v>
      </c>
      <c r="U866" s="35"/>
      <c r="V866" s="35"/>
      <c r="W866" s="35"/>
      <c r="X866" s="36"/>
      <c r="Y866" s="36" t="s">
        <v>2786</v>
      </c>
      <c r="AA866" s="149"/>
    </row>
    <row r="867" spans="2:27" s="5" customFormat="1" ht="180" hidden="1">
      <c r="B867" s="32">
        <f t="shared" ref="B867:B930" si="19">+B866+1</f>
        <v>862</v>
      </c>
      <c r="C867" s="32" t="s">
        <v>5250</v>
      </c>
      <c r="D867" s="32" t="s">
        <v>2765</v>
      </c>
      <c r="E867" s="24" t="s">
        <v>5251</v>
      </c>
      <c r="F867" s="24" t="s">
        <v>5252</v>
      </c>
      <c r="G867" s="90" t="s">
        <v>5253</v>
      </c>
      <c r="H867" s="84">
        <v>20417000</v>
      </c>
      <c r="I867" s="84">
        <v>16333600</v>
      </c>
      <c r="J867" s="84">
        <v>4083400</v>
      </c>
      <c r="K867" s="47">
        <v>45783</v>
      </c>
      <c r="L867" s="32" t="s">
        <v>16</v>
      </c>
      <c r="M867" s="34"/>
      <c r="N867" s="32" t="s">
        <v>22</v>
      </c>
      <c r="O867" s="300">
        <v>45762</v>
      </c>
      <c r="P867" s="300">
        <v>45849</v>
      </c>
      <c r="Q867" s="31" t="s">
        <v>5254</v>
      </c>
      <c r="R867" s="32" t="s">
        <v>7</v>
      </c>
      <c r="S867" s="101" t="s">
        <v>5255</v>
      </c>
      <c r="T867" s="43">
        <v>45834</v>
      </c>
      <c r="U867" s="36"/>
      <c r="V867" s="36"/>
      <c r="W867" s="36"/>
      <c r="X867" s="36"/>
      <c r="Y867" s="182" t="s">
        <v>5256</v>
      </c>
      <c r="AA867" s="149"/>
    </row>
    <row r="868" spans="2:27" s="5" customFormat="1" ht="285" hidden="1">
      <c r="B868" s="32">
        <f t="shared" si="19"/>
        <v>863</v>
      </c>
      <c r="C868" s="32" t="s">
        <v>5257</v>
      </c>
      <c r="D868" s="32" t="s">
        <v>2765</v>
      </c>
      <c r="E868" s="24" t="s">
        <v>5258</v>
      </c>
      <c r="F868" s="25" t="s">
        <v>5259</v>
      </c>
      <c r="G868" s="90" t="s">
        <v>5260</v>
      </c>
      <c r="H868" s="84">
        <v>22014000</v>
      </c>
      <c r="I868" s="84">
        <v>17611200</v>
      </c>
      <c r="J868" s="84">
        <v>4402800</v>
      </c>
      <c r="K868" s="33">
        <v>45783</v>
      </c>
      <c r="L868" s="34" t="s">
        <v>27</v>
      </c>
      <c r="M868" s="34"/>
      <c r="N868" s="32" t="s">
        <v>22</v>
      </c>
      <c r="O868" s="96">
        <v>45762</v>
      </c>
      <c r="P868" s="96">
        <v>45861</v>
      </c>
      <c r="Q868" s="99" t="s">
        <v>5261</v>
      </c>
      <c r="R868" s="32" t="s">
        <v>15</v>
      </c>
      <c r="S868" s="101" t="s">
        <v>5262</v>
      </c>
      <c r="T868" s="37">
        <v>45784</v>
      </c>
      <c r="U868" s="35"/>
      <c r="V868" s="35"/>
      <c r="W868" s="35"/>
      <c r="X868" s="36"/>
      <c r="Y868" s="36" t="s">
        <v>5263</v>
      </c>
      <c r="AA868" s="149"/>
    </row>
    <row r="869" spans="2:27" s="5" customFormat="1" ht="150" hidden="1">
      <c r="B869" s="32">
        <f t="shared" si="19"/>
        <v>864</v>
      </c>
      <c r="C869" s="32" t="s">
        <v>5264</v>
      </c>
      <c r="D869" s="32" t="s">
        <v>2765</v>
      </c>
      <c r="E869" s="24" t="s">
        <v>5265</v>
      </c>
      <c r="F869" s="25" t="s">
        <v>5266</v>
      </c>
      <c r="G869" s="90" t="s">
        <v>5267</v>
      </c>
      <c r="H869" s="84">
        <v>30878000</v>
      </c>
      <c r="I869" s="84">
        <v>24702400</v>
      </c>
      <c r="J869" s="84">
        <v>6175600</v>
      </c>
      <c r="K869" s="33">
        <v>45783</v>
      </c>
      <c r="L869" s="34" t="s">
        <v>27</v>
      </c>
      <c r="M869" s="34"/>
      <c r="N869" s="32" t="s">
        <v>22</v>
      </c>
      <c r="O869" s="96">
        <v>45762</v>
      </c>
      <c r="P869" s="96">
        <v>45839</v>
      </c>
      <c r="Q869" s="99" t="s">
        <v>5268</v>
      </c>
      <c r="R869" s="32" t="s">
        <v>7</v>
      </c>
      <c r="S869" s="98"/>
      <c r="T869" s="37">
        <v>45784</v>
      </c>
      <c r="U869" s="35"/>
      <c r="V869" s="35"/>
      <c r="W869" s="35"/>
      <c r="X869" s="36"/>
      <c r="Y869" s="36"/>
      <c r="AA869" s="149"/>
    </row>
    <row r="870" spans="2:27" s="5" customFormat="1" ht="60" hidden="1">
      <c r="B870" s="32">
        <f t="shared" si="19"/>
        <v>865</v>
      </c>
      <c r="C870" s="32" t="s">
        <v>5269</v>
      </c>
      <c r="D870" s="32" t="s">
        <v>2765</v>
      </c>
      <c r="E870" s="24" t="s">
        <v>5270</v>
      </c>
      <c r="F870" s="25" t="s">
        <v>5271</v>
      </c>
      <c r="G870" s="90" t="s">
        <v>5272</v>
      </c>
      <c r="H870" s="84">
        <v>35005000</v>
      </c>
      <c r="I870" s="84">
        <v>28004000</v>
      </c>
      <c r="J870" s="84">
        <v>7001000</v>
      </c>
      <c r="K870" s="33">
        <v>45783</v>
      </c>
      <c r="L870" s="34" t="s">
        <v>27</v>
      </c>
      <c r="M870" s="34"/>
      <c r="N870" s="32" t="s">
        <v>22</v>
      </c>
      <c r="O870" s="96">
        <v>45762</v>
      </c>
      <c r="P870" s="96">
        <v>45850</v>
      </c>
      <c r="Q870" s="99" t="s">
        <v>5273</v>
      </c>
      <c r="R870" s="32" t="s">
        <v>7</v>
      </c>
      <c r="S870" s="98"/>
      <c r="T870" s="37">
        <v>45784</v>
      </c>
      <c r="U870" s="35"/>
      <c r="V870" s="35"/>
      <c r="W870" s="35"/>
      <c r="X870" s="36"/>
      <c r="Y870" s="36"/>
      <c r="AA870" s="149"/>
    </row>
    <row r="871" spans="2:27" s="5" customFormat="1" ht="60" hidden="1">
      <c r="B871" s="32">
        <f t="shared" si="19"/>
        <v>866</v>
      </c>
      <c r="C871" s="32" t="s">
        <v>5274</v>
      </c>
      <c r="D871" s="32" t="s">
        <v>2765</v>
      </c>
      <c r="E871" s="24" t="s">
        <v>5275</v>
      </c>
      <c r="F871" s="25" t="s">
        <v>5276</v>
      </c>
      <c r="G871" s="90" t="s">
        <v>5277</v>
      </c>
      <c r="H871" s="84">
        <v>23868000</v>
      </c>
      <c r="I871" s="84">
        <v>19094400</v>
      </c>
      <c r="J871" s="84">
        <v>4773600</v>
      </c>
      <c r="K871" s="33">
        <v>45783</v>
      </c>
      <c r="L871" s="34" t="s">
        <v>27</v>
      </c>
      <c r="M871" s="34"/>
      <c r="N871" s="32" t="s">
        <v>22</v>
      </c>
      <c r="O871" s="96">
        <v>45762</v>
      </c>
      <c r="P871" s="96">
        <v>45839</v>
      </c>
      <c r="Q871" s="99" t="s">
        <v>5278</v>
      </c>
      <c r="R871" s="32" t="s">
        <v>7</v>
      </c>
      <c r="S871" s="98"/>
      <c r="T871" s="37">
        <v>45784</v>
      </c>
      <c r="U871" s="35"/>
      <c r="V871" s="35"/>
      <c r="W871" s="35"/>
      <c r="X871" s="36"/>
      <c r="Y871" s="36"/>
      <c r="AA871" s="149"/>
    </row>
    <row r="872" spans="2:27" s="5" customFormat="1" ht="240" hidden="1">
      <c r="B872" s="32">
        <f t="shared" si="19"/>
        <v>867</v>
      </c>
      <c r="C872" s="32" t="s">
        <v>5279</v>
      </c>
      <c r="D872" s="32" t="s">
        <v>2765</v>
      </c>
      <c r="E872" s="24" t="s">
        <v>5280</v>
      </c>
      <c r="F872" s="25" t="s">
        <v>5281</v>
      </c>
      <c r="G872" s="90" t="s">
        <v>5282</v>
      </c>
      <c r="H872" s="84">
        <v>25243000</v>
      </c>
      <c r="I872" s="84">
        <v>20194400</v>
      </c>
      <c r="J872" s="84">
        <v>5048600</v>
      </c>
      <c r="K872" s="33">
        <v>45783</v>
      </c>
      <c r="L872" s="34" t="s">
        <v>27</v>
      </c>
      <c r="M872" s="34"/>
      <c r="N872" s="32" t="s">
        <v>22</v>
      </c>
      <c r="O872" s="96">
        <v>45762</v>
      </c>
      <c r="P872" s="96">
        <v>45869</v>
      </c>
      <c r="Q872" s="99" t="s">
        <v>5283</v>
      </c>
      <c r="R872" s="32" t="s">
        <v>7</v>
      </c>
      <c r="S872" s="101" t="s">
        <v>5284</v>
      </c>
      <c r="T872" s="37">
        <v>45792</v>
      </c>
      <c r="U872" s="37">
        <v>45790</v>
      </c>
      <c r="V872" s="35"/>
      <c r="W872" s="35"/>
      <c r="X872" s="36" t="s">
        <v>1491</v>
      </c>
      <c r="Y872" s="36" t="s">
        <v>1074</v>
      </c>
      <c r="AA872" s="149"/>
    </row>
    <row r="873" spans="2:27" s="5" customFormat="1" ht="55.5" hidden="1" customHeight="1">
      <c r="B873" s="32">
        <f t="shared" si="19"/>
        <v>868</v>
      </c>
      <c r="C873" s="32" t="s">
        <v>5285</v>
      </c>
      <c r="D873" s="32" t="s">
        <v>2765</v>
      </c>
      <c r="E873" s="16" t="s">
        <v>5286</v>
      </c>
      <c r="F873" s="17" t="s">
        <v>5287</v>
      </c>
      <c r="G873" s="32" t="s">
        <v>5288</v>
      </c>
      <c r="H873" s="84">
        <v>20894000</v>
      </c>
      <c r="I873" s="84">
        <v>16715200</v>
      </c>
      <c r="J873" s="84">
        <v>4178800</v>
      </c>
      <c r="K873" s="33">
        <v>45783</v>
      </c>
      <c r="L873" s="34" t="s">
        <v>27</v>
      </c>
      <c r="M873" s="34"/>
      <c r="N873" s="32" t="s">
        <v>22</v>
      </c>
      <c r="O873" s="52">
        <v>45762</v>
      </c>
      <c r="P873" s="52">
        <v>45869</v>
      </c>
      <c r="Q873" s="80" t="s">
        <v>5289</v>
      </c>
      <c r="R873" s="32" t="s">
        <v>11</v>
      </c>
      <c r="S873" s="45" t="s">
        <v>5290</v>
      </c>
      <c r="T873" s="37">
        <v>45784</v>
      </c>
      <c r="U873" s="37">
        <v>45807</v>
      </c>
      <c r="V873" s="35"/>
      <c r="W873" s="35"/>
      <c r="X873" s="36"/>
      <c r="Y873" s="36" t="s">
        <v>5291</v>
      </c>
      <c r="AA873" s="149"/>
    </row>
    <row r="874" spans="2:27" s="5" customFormat="1" ht="75" hidden="1">
      <c r="B874" s="32">
        <f t="shared" si="19"/>
        <v>869</v>
      </c>
      <c r="C874" s="32" t="s">
        <v>5292</v>
      </c>
      <c r="D874" s="32" t="s">
        <v>2765</v>
      </c>
      <c r="E874" s="24" t="s">
        <v>5293</v>
      </c>
      <c r="F874" s="25" t="s">
        <v>5294</v>
      </c>
      <c r="G874" s="90" t="s">
        <v>5295</v>
      </c>
      <c r="H874" s="84">
        <v>22509000</v>
      </c>
      <c r="I874" s="84">
        <v>18007200</v>
      </c>
      <c r="J874" s="84">
        <v>4501800</v>
      </c>
      <c r="K874" s="33">
        <v>45783</v>
      </c>
      <c r="L874" s="34" t="s">
        <v>27</v>
      </c>
      <c r="M874" s="34"/>
      <c r="N874" s="32" t="s">
        <v>22</v>
      </c>
      <c r="O874" s="96">
        <v>45762</v>
      </c>
      <c r="P874" s="96">
        <v>45869</v>
      </c>
      <c r="Q874" s="99" t="s">
        <v>5296</v>
      </c>
      <c r="R874" s="32" t="s">
        <v>15</v>
      </c>
      <c r="S874" s="101" t="s">
        <v>5297</v>
      </c>
      <c r="T874" s="37">
        <v>45784</v>
      </c>
      <c r="U874" s="35"/>
      <c r="V874" s="35"/>
      <c r="W874" s="35"/>
      <c r="X874" s="36"/>
      <c r="Y874" s="36" t="s">
        <v>2365</v>
      </c>
      <c r="AA874" s="149"/>
    </row>
    <row r="875" spans="2:27" s="5" customFormat="1" ht="30" hidden="1">
      <c r="B875" s="32">
        <f t="shared" si="19"/>
        <v>870</v>
      </c>
      <c r="C875" s="32" t="s">
        <v>5298</v>
      </c>
      <c r="D875" s="32" t="s">
        <v>2765</v>
      </c>
      <c r="E875" s="16" t="s">
        <v>5299</v>
      </c>
      <c r="F875" s="17" t="s">
        <v>5300</v>
      </c>
      <c r="G875" s="32" t="s">
        <v>5301</v>
      </c>
      <c r="H875" s="84">
        <v>17974000</v>
      </c>
      <c r="I875" s="84">
        <v>14379200</v>
      </c>
      <c r="J875" s="84">
        <v>3594800</v>
      </c>
      <c r="K875" s="33">
        <v>45783</v>
      </c>
      <c r="L875" s="34" t="s">
        <v>27</v>
      </c>
      <c r="M875" s="35"/>
      <c r="N875" s="32" t="s">
        <v>22</v>
      </c>
      <c r="O875" s="52">
        <v>45778</v>
      </c>
      <c r="P875" s="52">
        <v>45869</v>
      </c>
      <c r="Q875" s="80" t="s">
        <v>5302</v>
      </c>
      <c r="R875" s="32" t="s">
        <v>11</v>
      </c>
      <c r="S875" s="35"/>
      <c r="T875" s="37"/>
      <c r="U875" s="35"/>
      <c r="V875" s="35"/>
      <c r="W875" s="35"/>
      <c r="X875" s="36"/>
      <c r="Y875" s="36"/>
      <c r="AA875" s="149"/>
    </row>
    <row r="876" spans="2:27" s="5" customFormat="1" ht="105" hidden="1">
      <c r="B876" s="32">
        <f t="shared" si="19"/>
        <v>871</v>
      </c>
      <c r="C876" s="32" t="s">
        <v>5303</v>
      </c>
      <c r="D876" s="32" t="s">
        <v>2765</v>
      </c>
      <c r="E876" s="16" t="s">
        <v>5304</v>
      </c>
      <c r="F876" s="17" t="s">
        <v>5305</v>
      </c>
      <c r="G876" s="32" t="s">
        <v>5306</v>
      </c>
      <c r="H876" s="84">
        <v>36672000</v>
      </c>
      <c r="I876" s="84">
        <v>29337600</v>
      </c>
      <c r="J876" s="84">
        <v>7334400</v>
      </c>
      <c r="K876" s="33">
        <v>45783</v>
      </c>
      <c r="L876" s="34" t="s">
        <v>27</v>
      </c>
      <c r="M876" s="35"/>
      <c r="N876" s="32" t="s">
        <v>22</v>
      </c>
      <c r="O876" s="52">
        <v>45762</v>
      </c>
      <c r="P876" s="52">
        <v>45852</v>
      </c>
      <c r="Q876" s="80" t="s">
        <v>5307</v>
      </c>
      <c r="R876" s="32" t="s">
        <v>11</v>
      </c>
      <c r="S876" s="35"/>
      <c r="T876" s="37"/>
      <c r="U876" s="35"/>
      <c r="V876" s="35"/>
      <c r="W876" s="35"/>
      <c r="X876" s="36"/>
      <c r="Y876" s="36"/>
      <c r="AA876" s="149"/>
    </row>
    <row r="877" spans="2:27" s="5" customFormat="1" ht="285" hidden="1">
      <c r="B877" s="32">
        <f t="shared" si="19"/>
        <v>872</v>
      </c>
      <c r="C877" s="32" t="s">
        <v>5308</v>
      </c>
      <c r="D877" s="32" t="s">
        <v>2765</v>
      </c>
      <c r="E877" s="24" t="s">
        <v>5309</v>
      </c>
      <c r="F877" s="24" t="s">
        <v>5310</v>
      </c>
      <c r="G877" s="90" t="s">
        <v>5311</v>
      </c>
      <c r="H877" s="84">
        <v>31213000</v>
      </c>
      <c r="I877" s="84">
        <v>24970400</v>
      </c>
      <c r="J877" s="84">
        <v>6242600</v>
      </c>
      <c r="K877" s="47">
        <v>45783</v>
      </c>
      <c r="L877" s="32" t="s">
        <v>16</v>
      </c>
      <c r="M877" s="34"/>
      <c r="N877" s="32" t="s">
        <v>22</v>
      </c>
      <c r="O877" s="300">
        <v>45762</v>
      </c>
      <c r="P877" s="300">
        <v>45868</v>
      </c>
      <c r="Q877" s="31" t="s">
        <v>5312</v>
      </c>
      <c r="R877" s="32" t="s">
        <v>7</v>
      </c>
      <c r="S877" s="101" t="s">
        <v>5313</v>
      </c>
      <c r="T877" s="43">
        <v>45834</v>
      </c>
      <c r="U877" s="36"/>
      <c r="V877" s="36"/>
      <c r="W877" s="36"/>
      <c r="X877" s="36"/>
      <c r="Y877" s="36" t="s">
        <v>5314</v>
      </c>
      <c r="AA877" s="149"/>
    </row>
    <row r="878" spans="2:27" s="5" customFormat="1" ht="30" hidden="1">
      <c r="B878" s="32">
        <f t="shared" si="19"/>
        <v>873</v>
      </c>
      <c r="C878" s="32" t="s">
        <v>5315</v>
      </c>
      <c r="D878" s="32" t="s">
        <v>2765</v>
      </c>
      <c r="E878" s="16" t="s">
        <v>5316</v>
      </c>
      <c r="F878" s="17" t="s">
        <v>5317</v>
      </c>
      <c r="G878" s="32" t="s">
        <v>5318</v>
      </c>
      <c r="H878" s="84">
        <v>24679000</v>
      </c>
      <c r="I878" s="84">
        <v>19743200</v>
      </c>
      <c r="J878" s="84">
        <v>4935800</v>
      </c>
      <c r="K878" s="33">
        <v>45783</v>
      </c>
      <c r="L878" s="34" t="s">
        <v>27</v>
      </c>
      <c r="M878" s="35"/>
      <c r="N878" s="32" t="s">
        <v>22</v>
      </c>
      <c r="O878" s="52">
        <v>45762</v>
      </c>
      <c r="P878" s="52">
        <v>45856</v>
      </c>
      <c r="Q878" s="80" t="s">
        <v>5319</v>
      </c>
      <c r="R878" s="32" t="s">
        <v>11</v>
      </c>
      <c r="S878" s="35"/>
      <c r="T878" s="37"/>
      <c r="U878" s="35"/>
      <c r="V878" s="35"/>
      <c r="W878" s="35"/>
      <c r="X878" s="36"/>
      <c r="Y878" s="36"/>
      <c r="AA878" s="149"/>
    </row>
    <row r="879" spans="2:27" s="5" customFormat="1" ht="60" hidden="1">
      <c r="B879" s="32">
        <f t="shared" si="19"/>
        <v>874</v>
      </c>
      <c r="C879" s="32" t="s">
        <v>5320</v>
      </c>
      <c r="D879" s="32" t="s">
        <v>2765</v>
      </c>
      <c r="E879" s="16" t="s">
        <v>5321</v>
      </c>
      <c r="F879" s="17" t="s">
        <v>5322</v>
      </c>
      <c r="G879" s="32" t="s">
        <v>5323</v>
      </c>
      <c r="H879" s="84">
        <v>24522000</v>
      </c>
      <c r="I879" s="84">
        <v>19617600</v>
      </c>
      <c r="J879" s="84">
        <v>4904400</v>
      </c>
      <c r="K879" s="33">
        <v>45783</v>
      </c>
      <c r="L879" s="34" t="s">
        <v>27</v>
      </c>
      <c r="M879" s="34"/>
      <c r="N879" s="32" t="s">
        <v>22</v>
      </c>
      <c r="O879" s="52">
        <v>45762</v>
      </c>
      <c r="P879" s="52">
        <v>45869</v>
      </c>
      <c r="Q879" s="80" t="s">
        <v>5324</v>
      </c>
      <c r="R879" s="32" t="s">
        <v>11</v>
      </c>
      <c r="S879" s="45" t="s">
        <v>5325</v>
      </c>
      <c r="T879" s="37">
        <v>45784</v>
      </c>
      <c r="U879" s="35"/>
      <c r="V879" s="35"/>
      <c r="W879" s="35"/>
      <c r="X879" s="36"/>
      <c r="Y879" s="36" t="s">
        <v>1409</v>
      </c>
      <c r="AA879" s="149"/>
    </row>
    <row r="880" spans="2:27" s="5" customFormat="1" ht="45" hidden="1">
      <c r="B880" s="32">
        <f t="shared" si="19"/>
        <v>875</v>
      </c>
      <c r="C880" s="32" t="s">
        <v>5326</v>
      </c>
      <c r="D880" s="32" t="s">
        <v>2765</v>
      </c>
      <c r="E880" s="24" t="s">
        <v>5327</v>
      </c>
      <c r="F880" s="25" t="s">
        <v>5328</v>
      </c>
      <c r="G880" s="90" t="s">
        <v>5329</v>
      </c>
      <c r="H880" s="84">
        <v>30878000</v>
      </c>
      <c r="I880" s="84">
        <v>24702400</v>
      </c>
      <c r="J880" s="84">
        <v>6175600</v>
      </c>
      <c r="K880" s="33">
        <v>45783</v>
      </c>
      <c r="L880" s="34" t="s">
        <v>19</v>
      </c>
      <c r="M880" s="34"/>
      <c r="N880" s="32" t="s">
        <v>22</v>
      </c>
      <c r="O880" s="33" t="s">
        <v>2547</v>
      </c>
      <c r="P880" s="33">
        <v>45926</v>
      </c>
      <c r="Q880" s="34" t="s">
        <v>5330</v>
      </c>
      <c r="R880" s="32" t="s">
        <v>7</v>
      </c>
      <c r="S880" s="98"/>
      <c r="T880" s="35"/>
      <c r="U880" s="35"/>
      <c r="V880" s="35"/>
      <c r="W880" s="35"/>
      <c r="X880" s="36"/>
      <c r="Y880" s="36"/>
      <c r="AA880" s="149"/>
    </row>
    <row r="881" spans="2:27" s="5" customFormat="1" ht="30" hidden="1">
      <c r="B881" s="32">
        <f t="shared" si="19"/>
        <v>876</v>
      </c>
      <c r="C881" s="32" t="s">
        <v>5331</v>
      </c>
      <c r="D881" s="32" t="s">
        <v>2765</v>
      </c>
      <c r="E881" s="24" t="s">
        <v>5332</v>
      </c>
      <c r="F881" s="25" t="s">
        <v>5333</v>
      </c>
      <c r="G881" s="90" t="s">
        <v>5334</v>
      </c>
      <c r="H881" s="84">
        <v>20554000</v>
      </c>
      <c r="I881" s="84">
        <v>16443200</v>
      </c>
      <c r="J881" s="84">
        <v>4110800</v>
      </c>
      <c r="K881" s="33">
        <v>45783</v>
      </c>
      <c r="L881" s="34" t="s">
        <v>19</v>
      </c>
      <c r="M881" s="34"/>
      <c r="N881" s="32" t="s">
        <v>22</v>
      </c>
      <c r="O881" s="33" t="s">
        <v>2843</v>
      </c>
      <c r="P881" s="33">
        <v>45912</v>
      </c>
      <c r="Q881" s="34" t="s">
        <v>5335</v>
      </c>
      <c r="R881" s="32" t="s">
        <v>7</v>
      </c>
      <c r="S881" s="98"/>
      <c r="T881" s="35"/>
      <c r="U881" s="35"/>
      <c r="V881" s="35"/>
      <c r="W881" s="35"/>
      <c r="X881" s="36"/>
      <c r="Y881" s="36"/>
      <c r="AA881" s="149"/>
    </row>
    <row r="882" spans="2:27" s="5" customFormat="1" ht="45" hidden="1">
      <c r="B882" s="32">
        <f t="shared" si="19"/>
        <v>877</v>
      </c>
      <c r="C882" s="32" t="s">
        <v>5336</v>
      </c>
      <c r="D882" s="32" t="s">
        <v>2765</v>
      </c>
      <c r="E882" s="24" t="s">
        <v>5337</v>
      </c>
      <c r="F882" s="25" t="s">
        <v>5338</v>
      </c>
      <c r="G882" s="90" t="s">
        <v>5339</v>
      </c>
      <c r="H882" s="84">
        <v>19441000</v>
      </c>
      <c r="I882" s="84">
        <v>15552800</v>
      </c>
      <c r="J882" s="84">
        <v>3888200</v>
      </c>
      <c r="K882" s="33">
        <v>45783</v>
      </c>
      <c r="L882" s="34" t="s">
        <v>19</v>
      </c>
      <c r="M882" s="34"/>
      <c r="N882" s="32" t="s">
        <v>22</v>
      </c>
      <c r="O882" s="33">
        <v>45689</v>
      </c>
      <c r="P882" s="33">
        <v>45876</v>
      </c>
      <c r="Q882" s="34" t="s">
        <v>5340</v>
      </c>
      <c r="R882" s="32" t="s">
        <v>7</v>
      </c>
      <c r="S882" s="98"/>
      <c r="T882" s="35"/>
      <c r="U882" s="35"/>
      <c r="V882" s="35"/>
      <c r="W882" s="35"/>
      <c r="X882" s="36"/>
      <c r="Y882" s="36"/>
      <c r="AA882" s="149"/>
    </row>
    <row r="883" spans="2:27" s="5" customFormat="1" ht="45" hidden="1">
      <c r="B883" s="32">
        <f t="shared" si="19"/>
        <v>878</v>
      </c>
      <c r="C883" s="32" t="s">
        <v>5341</v>
      </c>
      <c r="D883" s="32" t="s">
        <v>2765</v>
      </c>
      <c r="E883" s="24" t="s">
        <v>5342</v>
      </c>
      <c r="F883" s="25" t="s">
        <v>5343</v>
      </c>
      <c r="G883" s="90" t="s">
        <v>5344</v>
      </c>
      <c r="H883" s="84">
        <v>25813000</v>
      </c>
      <c r="I883" s="84">
        <v>20650400</v>
      </c>
      <c r="J883" s="84">
        <v>5162600</v>
      </c>
      <c r="K883" s="33">
        <v>45783</v>
      </c>
      <c r="L883" s="34" t="s">
        <v>19</v>
      </c>
      <c r="M883" s="34"/>
      <c r="N883" s="32" t="s">
        <v>22</v>
      </c>
      <c r="O883" s="33">
        <v>45809</v>
      </c>
      <c r="P883" s="33">
        <v>45870</v>
      </c>
      <c r="Q883" s="34" t="s">
        <v>5345</v>
      </c>
      <c r="R883" s="32" t="s">
        <v>7</v>
      </c>
      <c r="S883" s="98"/>
      <c r="T883" s="35"/>
      <c r="U883" s="35"/>
      <c r="V883" s="35"/>
      <c r="W883" s="35"/>
      <c r="X883" s="36"/>
      <c r="Y883" s="36"/>
      <c r="AA883" s="149"/>
    </row>
    <row r="884" spans="2:27" s="5" customFormat="1" ht="30" hidden="1">
      <c r="B884" s="32">
        <f t="shared" si="19"/>
        <v>879</v>
      </c>
      <c r="C884" s="32" t="s">
        <v>5346</v>
      </c>
      <c r="D884" s="32" t="s">
        <v>2765</v>
      </c>
      <c r="E884" s="24" t="s">
        <v>5347</v>
      </c>
      <c r="F884" s="25" t="s">
        <v>5348</v>
      </c>
      <c r="G884" s="90" t="s">
        <v>5349</v>
      </c>
      <c r="H884" s="84">
        <v>26692000</v>
      </c>
      <c r="I884" s="84">
        <v>21353600</v>
      </c>
      <c r="J884" s="84">
        <v>5338400</v>
      </c>
      <c r="K884" s="33">
        <v>45783</v>
      </c>
      <c r="L884" s="34" t="s">
        <v>19</v>
      </c>
      <c r="M884" s="34"/>
      <c r="N884" s="32" t="s">
        <v>22</v>
      </c>
      <c r="O884" s="33">
        <v>45689</v>
      </c>
      <c r="P884" s="33">
        <v>45899</v>
      </c>
      <c r="Q884" s="34" t="s">
        <v>5350</v>
      </c>
      <c r="R884" s="32" t="s">
        <v>7</v>
      </c>
      <c r="S884" s="98"/>
      <c r="T884" s="35"/>
      <c r="U884" s="35"/>
      <c r="V884" s="35"/>
      <c r="W884" s="35"/>
      <c r="X884" s="36"/>
      <c r="Y884" s="36"/>
      <c r="AA884" s="149"/>
    </row>
    <row r="885" spans="2:27" s="5" customFormat="1" ht="60" hidden="1">
      <c r="B885" s="32">
        <f t="shared" si="19"/>
        <v>880</v>
      </c>
      <c r="C885" s="32" t="s">
        <v>5351</v>
      </c>
      <c r="D885" s="32" t="s">
        <v>2765</v>
      </c>
      <c r="E885" s="24" t="s">
        <v>5352</v>
      </c>
      <c r="F885" s="25" t="s">
        <v>5353</v>
      </c>
      <c r="G885" s="90" t="s">
        <v>5354</v>
      </c>
      <c r="H885" s="84">
        <v>17609000</v>
      </c>
      <c r="I885" s="84">
        <v>14087200</v>
      </c>
      <c r="J885" s="84">
        <v>3521800</v>
      </c>
      <c r="K885" s="33">
        <v>45783</v>
      </c>
      <c r="L885" s="34" t="s">
        <v>19</v>
      </c>
      <c r="M885" s="34"/>
      <c r="N885" s="32" t="s">
        <v>22</v>
      </c>
      <c r="O885" s="33" t="s">
        <v>3641</v>
      </c>
      <c r="P885" s="33">
        <v>45900</v>
      </c>
      <c r="Q885" s="34">
        <v>100001870</v>
      </c>
      <c r="R885" s="32" t="s">
        <v>7</v>
      </c>
      <c r="S885" s="98"/>
      <c r="T885" s="35"/>
      <c r="U885" s="35"/>
      <c r="V885" s="35"/>
      <c r="W885" s="35"/>
      <c r="X885" s="36"/>
      <c r="Y885" s="36"/>
      <c r="AA885" s="149"/>
    </row>
    <row r="886" spans="2:27" s="5" customFormat="1" ht="75" hidden="1">
      <c r="B886" s="32">
        <f t="shared" si="19"/>
        <v>881</v>
      </c>
      <c r="C886" s="32" t="s">
        <v>5355</v>
      </c>
      <c r="D886" s="32" t="s">
        <v>2765</v>
      </c>
      <c r="E886" s="16" t="s">
        <v>5356</v>
      </c>
      <c r="F886" s="15" t="s">
        <v>5357</v>
      </c>
      <c r="G886" s="32" t="s">
        <v>5358</v>
      </c>
      <c r="H886" s="84">
        <v>28634000</v>
      </c>
      <c r="I886" s="84">
        <v>22907200</v>
      </c>
      <c r="J886" s="84">
        <v>5726800</v>
      </c>
      <c r="K886" s="33">
        <v>45783</v>
      </c>
      <c r="L886" s="34" t="s">
        <v>19</v>
      </c>
      <c r="M886" s="35"/>
      <c r="N886" s="32" t="s">
        <v>22</v>
      </c>
      <c r="O886" s="33">
        <v>45748</v>
      </c>
      <c r="P886" s="33" t="s">
        <v>5359</v>
      </c>
      <c r="Q886" s="34" t="s">
        <v>5360</v>
      </c>
      <c r="R886" s="32" t="s">
        <v>11</v>
      </c>
      <c r="S886" s="36" t="s">
        <v>5361</v>
      </c>
      <c r="T886" s="37">
        <v>45802</v>
      </c>
      <c r="U886" s="35"/>
      <c r="V886" s="35"/>
      <c r="W886" s="35"/>
      <c r="X886" s="36"/>
      <c r="Y886" s="36" t="s">
        <v>2786</v>
      </c>
      <c r="AA886" s="149"/>
    </row>
    <row r="887" spans="2:27" s="5" customFormat="1" ht="60" hidden="1">
      <c r="B887" s="32">
        <f t="shared" si="19"/>
        <v>882</v>
      </c>
      <c r="C887" s="32" t="s">
        <v>5362</v>
      </c>
      <c r="D887" s="32" t="s">
        <v>2765</v>
      </c>
      <c r="E887" s="16" t="s">
        <v>5363</v>
      </c>
      <c r="F887" s="17" t="s">
        <v>5364</v>
      </c>
      <c r="G887" s="32" t="s">
        <v>5365</v>
      </c>
      <c r="H887" s="84">
        <v>17559000</v>
      </c>
      <c r="I887" s="84">
        <v>14047200</v>
      </c>
      <c r="J887" s="84">
        <v>3511800</v>
      </c>
      <c r="K887" s="33">
        <v>45783</v>
      </c>
      <c r="L887" s="34" t="s">
        <v>19</v>
      </c>
      <c r="M887" s="34"/>
      <c r="N887" s="32" t="s">
        <v>22</v>
      </c>
      <c r="O887" s="33">
        <v>45717</v>
      </c>
      <c r="P887" s="33">
        <v>45879</v>
      </c>
      <c r="Q887" s="34" t="s">
        <v>5366</v>
      </c>
      <c r="R887" s="32" t="s">
        <v>11</v>
      </c>
      <c r="S887" s="36" t="s">
        <v>5367</v>
      </c>
      <c r="T887" s="37">
        <v>45802</v>
      </c>
      <c r="U887" s="35"/>
      <c r="V887" s="35"/>
      <c r="W887" s="35"/>
      <c r="X887" s="36"/>
      <c r="Y887" s="36" t="s">
        <v>2365</v>
      </c>
      <c r="AA887" s="149"/>
    </row>
    <row r="888" spans="2:27" s="5" customFormat="1" ht="30" hidden="1">
      <c r="B888" s="32">
        <f t="shared" si="19"/>
        <v>883</v>
      </c>
      <c r="C888" s="32" t="s">
        <v>5368</v>
      </c>
      <c r="D888" s="32" t="s">
        <v>2765</v>
      </c>
      <c r="E888" s="24" t="s">
        <v>5369</v>
      </c>
      <c r="F888" s="25" t="s">
        <v>5370</v>
      </c>
      <c r="G888" s="90" t="s">
        <v>5371</v>
      </c>
      <c r="H888" s="84">
        <v>18446000</v>
      </c>
      <c r="I888" s="84">
        <v>14756800</v>
      </c>
      <c r="J888" s="84">
        <v>3689200</v>
      </c>
      <c r="K888" s="33">
        <v>45783</v>
      </c>
      <c r="L888" s="34" t="s">
        <v>19</v>
      </c>
      <c r="M888" s="34"/>
      <c r="N888" s="32" t="s">
        <v>22</v>
      </c>
      <c r="O888" s="33">
        <v>45885</v>
      </c>
      <c r="P888" s="33">
        <v>45981</v>
      </c>
      <c r="Q888" s="34" t="s">
        <v>5372</v>
      </c>
      <c r="R888" s="32" t="s">
        <v>7</v>
      </c>
      <c r="S888" s="98"/>
      <c r="T888" s="35"/>
      <c r="U888" s="35"/>
      <c r="V888" s="35"/>
      <c r="W888" s="35"/>
      <c r="X888" s="36"/>
      <c r="Y888" s="36"/>
      <c r="AA888" s="149"/>
    </row>
    <row r="889" spans="2:27" s="5" customFormat="1" ht="45" hidden="1">
      <c r="B889" s="32">
        <f t="shared" si="19"/>
        <v>884</v>
      </c>
      <c r="C889" s="32" t="s">
        <v>5373</v>
      </c>
      <c r="D889" s="32" t="s">
        <v>2765</v>
      </c>
      <c r="E889" s="24" t="s">
        <v>5374</v>
      </c>
      <c r="F889" s="25" t="s">
        <v>5375</v>
      </c>
      <c r="G889" s="90" t="s">
        <v>5376</v>
      </c>
      <c r="H889" s="84">
        <v>19945000</v>
      </c>
      <c r="I889" s="84">
        <v>15956000</v>
      </c>
      <c r="J889" s="84">
        <v>3989000</v>
      </c>
      <c r="K889" s="33">
        <v>45783</v>
      </c>
      <c r="L889" s="34" t="s">
        <v>19</v>
      </c>
      <c r="M889" s="34"/>
      <c r="N889" s="32" t="s">
        <v>22</v>
      </c>
      <c r="O889" s="33">
        <v>45838</v>
      </c>
      <c r="P889" s="33">
        <v>45905</v>
      </c>
      <c r="Q889" s="34" t="s">
        <v>5377</v>
      </c>
      <c r="R889" s="32" t="s">
        <v>7</v>
      </c>
      <c r="S889" s="98"/>
      <c r="T889" s="35"/>
      <c r="U889" s="35"/>
      <c r="V889" s="35"/>
      <c r="W889" s="35"/>
      <c r="X889" s="36"/>
      <c r="Y889" s="36"/>
      <c r="AA889" s="149"/>
    </row>
    <row r="890" spans="2:27" s="5" customFormat="1" ht="60" hidden="1">
      <c r="B890" s="32">
        <f t="shared" si="19"/>
        <v>885</v>
      </c>
      <c r="C890" s="32" t="s">
        <v>5378</v>
      </c>
      <c r="D890" s="32" t="s">
        <v>2765</v>
      </c>
      <c r="E890" s="24" t="s">
        <v>5379</v>
      </c>
      <c r="F890" s="25" t="s">
        <v>5380</v>
      </c>
      <c r="G890" s="90" t="s">
        <v>5381</v>
      </c>
      <c r="H890" s="84">
        <v>17005000</v>
      </c>
      <c r="I890" s="84">
        <v>13604000</v>
      </c>
      <c r="J890" s="84">
        <v>3401000</v>
      </c>
      <c r="K890" s="33">
        <v>45783</v>
      </c>
      <c r="L890" s="34" t="s">
        <v>19</v>
      </c>
      <c r="M890" s="34"/>
      <c r="N890" s="32" t="s">
        <v>22</v>
      </c>
      <c r="O890" s="33">
        <v>45689</v>
      </c>
      <c r="P890" s="33">
        <v>45900</v>
      </c>
      <c r="Q890" s="34">
        <v>100001664</v>
      </c>
      <c r="R890" s="32" t="s">
        <v>7</v>
      </c>
      <c r="S890" s="98"/>
      <c r="T890" s="35"/>
      <c r="U890" s="35"/>
      <c r="V890" s="35"/>
      <c r="W890" s="35"/>
      <c r="X890" s="36"/>
      <c r="Y890" s="36"/>
      <c r="AA890" s="149"/>
    </row>
    <row r="891" spans="2:27" s="5" customFormat="1" ht="45" hidden="1">
      <c r="B891" s="32">
        <f t="shared" si="19"/>
        <v>886</v>
      </c>
      <c r="C891" s="32" t="s">
        <v>5382</v>
      </c>
      <c r="D891" s="32" t="s">
        <v>2765</v>
      </c>
      <c r="E891" s="16" t="s">
        <v>5383</v>
      </c>
      <c r="F891" s="17" t="s">
        <v>5384</v>
      </c>
      <c r="G891" s="32" t="s">
        <v>5385</v>
      </c>
      <c r="H891" s="84">
        <v>23808000</v>
      </c>
      <c r="I891" s="84">
        <v>19046400</v>
      </c>
      <c r="J891" s="84">
        <v>4761600</v>
      </c>
      <c r="K891" s="33">
        <v>45783</v>
      </c>
      <c r="L891" s="34" t="s">
        <v>19</v>
      </c>
      <c r="M891" s="35"/>
      <c r="N891" s="32" t="s">
        <v>22</v>
      </c>
      <c r="O891" s="33" t="s">
        <v>2843</v>
      </c>
      <c r="P891" s="34" t="s">
        <v>5386</v>
      </c>
      <c r="Q891" s="34" t="s">
        <v>5387</v>
      </c>
      <c r="R891" s="32" t="s">
        <v>11</v>
      </c>
      <c r="S891" s="35"/>
      <c r="T891" s="35"/>
      <c r="U891" s="35"/>
      <c r="V891" s="35"/>
      <c r="W891" s="35"/>
      <c r="X891" s="36"/>
      <c r="Y891" s="36"/>
      <c r="AA891" s="149"/>
    </row>
    <row r="892" spans="2:27" s="5" customFormat="1" ht="60" hidden="1">
      <c r="B892" s="32">
        <f t="shared" si="19"/>
        <v>887</v>
      </c>
      <c r="C892" s="32" t="s">
        <v>5388</v>
      </c>
      <c r="D892" s="32" t="s">
        <v>2765</v>
      </c>
      <c r="E892" s="24" t="s">
        <v>5389</v>
      </c>
      <c r="F892" s="25" t="s">
        <v>5390</v>
      </c>
      <c r="G892" s="90" t="s">
        <v>5391</v>
      </c>
      <c r="H892" s="84">
        <v>17742000</v>
      </c>
      <c r="I892" s="84">
        <v>14193600</v>
      </c>
      <c r="J892" s="84">
        <v>3548400</v>
      </c>
      <c r="K892" s="33">
        <v>45783</v>
      </c>
      <c r="L892" s="34" t="s">
        <v>19</v>
      </c>
      <c r="M892" s="34"/>
      <c r="N892" s="32" t="s">
        <v>22</v>
      </c>
      <c r="O892" s="33">
        <v>45717</v>
      </c>
      <c r="P892" s="33" t="s">
        <v>3957</v>
      </c>
      <c r="Q892" s="34" t="s">
        <v>5392</v>
      </c>
      <c r="R892" s="32" t="s">
        <v>15</v>
      </c>
      <c r="S892" s="82" t="s">
        <v>5393</v>
      </c>
      <c r="T892" s="37">
        <v>45799</v>
      </c>
      <c r="U892" s="35"/>
      <c r="V892" s="35"/>
      <c r="W892" s="35"/>
      <c r="X892" s="36"/>
      <c r="Y892" s="36" t="s">
        <v>2159</v>
      </c>
      <c r="AA892" s="149"/>
    </row>
    <row r="893" spans="2:27" s="5" customFormat="1" ht="75" hidden="1">
      <c r="B893" s="32">
        <f t="shared" si="19"/>
        <v>888</v>
      </c>
      <c r="C893" s="32" t="s">
        <v>5394</v>
      </c>
      <c r="D893" s="32" t="s">
        <v>2765</v>
      </c>
      <c r="E893" s="16" t="s">
        <v>5395</v>
      </c>
      <c r="F893" s="17" t="s">
        <v>5396</v>
      </c>
      <c r="G893" s="32" t="s">
        <v>5397</v>
      </c>
      <c r="H893" s="84">
        <v>34448000</v>
      </c>
      <c r="I893" s="84">
        <v>27558400</v>
      </c>
      <c r="J893" s="84">
        <v>6889600</v>
      </c>
      <c r="K893" s="33">
        <v>45783</v>
      </c>
      <c r="L893" s="34" t="s">
        <v>19</v>
      </c>
      <c r="M893" s="34"/>
      <c r="N893" s="32" t="s">
        <v>22</v>
      </c>
      <c r="O893" s="33">
        <v>45695</v>
      </c>
      <c r="P893" s="33">
        <v>45891</v>
      </c>
      <c r="Q893" s="34" t="s">
        <v>5398</v>
      </c>
      <c r="R893" s="32" t="s">
        <v>11</v>
      </c>
      <c r="S893" s="36" t="s">
        <v>5399</v>
      </c>
      <c r="T893" s="37">
        <v>45802</v>
      </c>
      <c r="U893" s="35"/>
      <c r="V893" s="35"/>
      <c r="W893" s="35"/>
      <c r="X893" s="36"/>
      <c r="Y893" s="36" t="s">
        <v>2786</v>
      </c>
      <c r="AA893" s="149"/>
    </row>
    <row r="894" spans="2:27" s="5" customFormat="1" ht="30" hidden="1">
      <c r="B894" s="32">
        <f t="shared" si="19"/>
        <v>889</v>
      </c>
      <c r="C894" s="32" t="s">
        <v>5400</v>
      </c>
      <c r="D894" s="32" t="s">
        <v>2765</v>
      </c>
      <c r="E894" s="16" t="s">
        <v>5401</v>
      </c>
      <c r="F894" s="17" t="s">
        <v>5402</v>
      </c>
      <c r="G894" s="32" t="s">
        <v>5403</v>
      </c>
      <c r="H894" s="84">
        <v>29784000</v>
      </c>
      <c r="I894" s="84">
        <v>23827200</v>
      </c>
      <c r="J894" s="84">
        <v>5956800</v>
      </c>
      <c r="K894" s="33">
        <v>45783</v>
      </c>
      <c r="L894" s="34" t="s">
        <v>19</v>
      </c>
      <c r="M894" s="35"/>
      <c r="N894" s="32" t="s">
        <v>22</v>
      </c>
      <c r="O894" s="33" t="s">
        <v>5404</v>
      </c>
      <c r="P894" s="34" t="s">
        <v>3205</v>
      </c>
      <c r="Q894" s="34">
        <v>100050416</v>
      </c>
      <c r="R894" s="32" t="s">
        <v>11</v>
      </c>
      <c r="S894" s="35"/>
      <c r="T894" s="35"/>
      <c r="U894" s="35"/>
      <c r="V894" s="35"/>
      <c r="W894" s="35"/>
      <c r="X894" s="36"/>
      <c r="Y894" s="36"/>
      <c r="AA894" s="149"/>
    </row>
    <row r="895" spans="2:27" s="5" customFormat="1" ht="30" hidden="1">
      <c r="B895" s="32">
        <f t="shared" si="19"/>
        <v>890</v>
      </c>
      <c r="C895" s="32" t="s">
        <v>5405</v>
      </c>
      <c r="D895" s="32" t="s">
        <v>2765</v>
      </c>
      <c r="E895" s="16" t="s">
        <v>5406</v>
      </c>
      <c r="F895" s="17" t="s">
        <v>5407</v>
      </c>
      <c r="G895" s="32" t="s">
        <v>5408</v>
      </c>
      <c r="H895" s="84">
        <v>17751000</v>
      </c>
      <c r="I895" s="84">
        <v>14200800</v>
      </c>
      <c r="J895" s="84">
        <v>3550200</v>
      </c>
      <c r="K895" s="33">
        <v>45783</v>
      </c>
      <c r="L895" s="34" t="s">
        <v>19</v>
      </c>
      <c r="M895" s="35"/>
      <c r="N895" s="32" t="s">
        <v>22</v>
      </c>
      <c r="O895" s="33">
        <v>45748</v>
      </c>
      <c r="P895" s="33">
        <v>45945</v>
      </c>
      <c r="Q895" s="34" t="s">
        <v>5409</v>
      </c>
      <c r="R895" s="32" t="s">
        <v>11</v>
      </c>
      <c r="S895" s="35"/>
      <c r="T895" s="35"/>
      <c r="U895" s="35"/>
      <c r="V895" s="35"/>
      <c r="W895" s="35"/>
      <c r="X895" s="36"/>
      <c r="Y895" s="36"/>
      <c r="AA895" s="149"/>
    </row>
    <row r="896" spans="2:27" s="5" customFormat="1" ht="60" hidden="1">
      <c r="B896" s="32">
        <f t="shared" si="19"/>
        <v>891</v>
      </c>
      <c r="C896" s="32" t="s">
        <v>5410</v>
      </c>
      <c r="D896" s="32" t="s">
        <v>2765</v>
      </c>
      <c r="E896" s="16" t="s">
        <v>5411</v>
      </c>
      <c r="F896" s="17" t="s">
        <v>5412</v>
      </c>
      <c r="G896" s="32" t="s">
        <v>5413</v>
      </c>
      <c r="H896" s="84">
        <v>24121000</v>
      </c>
      <c r="I896" s="84">
        <v>19296800</v>
      </c>
      <c r="J896" s="84">
        <v>4824200</v>
      </c>
      <c r="K896" s="33">
        <v>45783</v>
      </c>
      <c r="L896" s="34" t="s">
        <v>19</v>
      </c>
      <c r="M896" s="35"/>
      <c r="N896" s="32" t="s">
        <v>22</v>
      </c>
      <c r="O896" s="33">
        <v>45748</v>
      </c>
      <c r="P896" s="34" t="s">
        <v>4008</v>
      </c>
      <c r="Q896" s="34" t="s">
        <v>5414</v>
      </c>
      <c r="R896" s="32" t="s">
        <v>11</v>
      </c>
      <c r="S896" s="35"/>
      <c r="T896" s="35"/>
      <c r="U896" s="35"/>
      <c r="V896" s="35"/>
      <c r="W896" s="35"/>
      <c r="X896" s="36"/>
      <c r="Y896" s="36"/>
      <c r="AA896" s="149"/>
    </row>
    <row r="897" spans="1:27" s="5" customFormat="1" ht="60" hidden="1">
      <c r="B897" s="32">
        <f t="shared" si="19"/>
        <v>892</v>
      </c>
      <c r="C897" s="32" t="s">
        <v>5415</v>
      </c>
      <c r="D897" s="32" t="s">
        <v>2765</v>
      </c>
      <c r="E897" s="16" t="s">
        <v>5416</v>
      </c>
      <c r="F897" s="17" t="s">
        <v>5417</v>
      </c>
      <c r="G897" s="32" t="s">
        <v>5418</v>
      </c>
      <c r="H897" s="84">
        <v>24903000</v>
      </c>
      <c r="I897" s="84">
        <v>19922400</v>
      </c>
      <c r="J897" s="84">
        <v>4980600</v>
      </c>
      <c r="K897" s="33">
        <v>45783</v>
      </c>
      <c r="L897" s="34" t="s">
        <v>19</v>
      </c>
      <c r="M897" s="35"/>
      <c r="N897" s="32" t="s">
        <v>22</v>
      </c>
      <c r="O897" s="33">
        <v>45790</v>
      </c>
      <c r="P897" s="33">
        <v>45928</v>
      </c>
      <c r="Q897" s="34" t="s">
        <v>5419</v>
      </c>
      <c r="R897" s="32" t="s">
        <v>11</v>
      </c>
      <c r="S897" s="35"/>
      <c r="T897" s="35"/>
      <c r="U897" s="35"/>
      <c r="V897" s="35"/>
      <c r="W897" s="35"/>
      <c r="X897" s="36"/>
      <c r="Y897" s="36"/>
      <c r="AA897" s="149"/>
    </row>
    <row r="898" spans="1:27" s="5" customFormat="1" ht="45" hidden="1">
      <c r="B898" s="32">
        <f t="shared" si="19"/>
        <v>893</v>
      </c>
      <c r="C898" s="32" t="s">
        <v>5420</v>
      </c>
      <c r="D898" s="32" t="s">
        <v>2765</v>
      </c>
      <c r="E898" s="16" t="s">
        <v>5421</v>
      </c>
      <c r="F898" s="17" t="s">
        <v>5422</v>
      </c>
      <c r="G898" s="32" t="s">
        <v>5423</v>
      </c>
      <c r="H898" s="84">
        <v>25563000</v>
      </c>
      <c r="I898" s="84">
        <v>20450400</v>
      </c>
      <c r="J898" s="84">
        <v>5112600</v>
      </c>
      <c r="K898" s="33">
        <v>45783</v>
      </c>
      <c r="L898" s="34" t="s">
        <v>19</v>
      </c>
      <c r="M898" s="35"/>
      <c r="N898" s="32" t="s">
        <v>22</v>
      </c>
      <c r="O898" s="33">
        <v>45689</v>
      </c>
      <c r="P898" s="34" t="s">
        <v>3008</v>
      </c>
      <c r="Q898" s="34">
        <v>100001836</v>
      </c>
      <c r="R898" s="32" t="s">
        <v>11</v>
      </c>
      <c r="S898" s="35"/>
      <c r="T898" s="35"/>
      <c r="U898" s="35"/>
      <c r="V898" s="35"/>
      <c r="W898" s="35"/>
      <c r="X898" s="36"/>
      <c r="Y898" s="36"/>
      <c r="AA898" s="149"/>
    </row>
    <row r="899" spans="1:27" s="5" customFormat="1" ht="45" hidden="1">
      <c r="B899" s="32">
        <f t="shared" si="19"/>
        <v>894</v>
      </c>
      <c r="C899" s="32" t="s">
        <v>5424</v>
      </c>
      <c r="D899" s="32" t="s">
        <v>2765</v>
      </c>
      <c r="E899" s="16" t="s">
        <v>5425</v>
      </c>
      <c r="F899" s="17" t="s">
        <v>5426</v>
      </c>
      <c r="G899" s="32" t="s">
        <v>5427</v>
      </c>
      <c r="H899" s="84">
        <v>27138000</v>
      </c>
      <c r="I899" s="84">
        <v>21710400</v>
      </c>
      <c r="J899" s="84">
        <v>5427600</v>
      </c>
      <c r="K899" s="33">
        <v>45783</v>
      </c>
      <c r="L899" s="34" t="s">
        <v>21</v>
      </c>
      <c r="M899" s="35"/>
      <c r="N899" s="32" t="s">
        <v>22</v>
      </c>
      <c r="O899" s="33" t="s">
        <v>5428</v>
      </c>
      <c r="P899" s="33">
        <v>45930</v>
      </c>
      <c r="Q899" s="34" t="s">
        <v>5429</v>
      </c>
      <c r="R899" s="32" t="s">
        <v>11</v>
      </c>
      <c r="S899" s="35"/>
      <c r="T899" s="35"/>
      <c r="U899" s="35"/>
      <c r="V899" s="35"/>
      <c r="W899" s="35"/>
      <c r="X899" s="36"/>
      <c r="Y899" s="36"/>
      <c r="AA899" s="149"/>
    </row>
    <row r="900" spans="1:27" s="5" customFormat="1" ht="30" hidden="1">
      <c r="B900" s="32">
        <f t="shared" si="19"/>
        <v>895</v>
      </c>
      <c r="C900" s="32" t="s">
        <v>5430</v>
      </c>
      <c r="D900" s="32" t="s">
        <v>2765</v>
      </c>
      <c r="E900" s="16" t="s">
        <v>5431</v>
      </c>
      <c r="F900" s="17" t="s">
        <v>5432</v>
      </c>
      <c r="G900" s="32" t="s">
        <v>5433</v>
      </c>
      <c r="H900" s="84">
        <v>25190000</v>
      </c>
      <c r="I900" s="84">
        <v>20152000</v>
      </c>
      <c r="J900" s="84">
        <v>5038000</v>
      </c>
      <c r="K900" s="33">
        <v>45783</v>
      </c>
      <c r="L900" s="34" t="s">
        <v>21</v>
      </c>
      <c r="M900" s="35"/>
      <c r="N900" s="32" t="s">
        <v>22</v>
      </c>
      <c r="O900" s="33">
        <v>45853</v>
      </c>
      <c r="P900" s="33">
        <v>45961</v>
      </c>
      <c r="Q900" s="34" t="s">
        <v>5434</v>
      </c>
      <c r="R900" s="32" t="s">
        <v>11</v>
      </c>
      <c r="S900" s="35"/>
      <c r="T900" s="35"/>
      <c r="U900" s="35"/>
      <c r="V900" s="35"/>
      <c r="W900" s="35"/>
      <c r="X900" s="36"/>
      <c r="Y900" s="36"/>
      <c r="AA900" s="149"/>
    </row>
    <row r="901" spans="1:27" s="5" customFormat="1" ht="60" hidden="1">
      <c r="B901" s="32">
        <f t="shared" si="19"/>
        <v>896</v>
      </c>
      <c r="C901" s="32" t="s">
        <v>5435</v>
      </c>
      <c r="D901" s="32" t="s">
        <v>2765</v>
      </c>
      <c r="E901" s="16" t="s">
        <v>5436</v>
      </c>
      <c r="F901" s="17" t="s">
        <v>5437</v>
      </c>
      <c r="G901" s="32" t="s">
        <v>5438</v>
      </c>
      <c r="H901" s="84">
        <v>26595000</v>
      </c>
      <c r="I901" s="84">
        <v>21276000</v>
      </c>
      <c r="J901" s="84">
        <v>5319000</v>
      </c>
      <c r="K901" s="33">
        <v>45783</v>
      </c>
      <c r="L901" s="34" t="s">
        <v>21</v>
      </c>
      <c r="M901" s="35"/>
      <c r="N901" s="32" t="s">
        <v>22</v>
      </c>
      <c r="O901" s="33">
        <v>45870</v>
      </c>
      <c r="P901" s="33">
        <v>45930</v>
      </c>
      <c r="Q901" s="34" t="s">
        <v>5439</v>
      </c>
      <c r="R901" s="32" t="s">
        <v>11</v>
      </c>
      <c r="S901" s="35"/>
      <c r="T901" s="35"/>
      <c r="U901" s="35"/>
      <c r="V901" s="35"/>
      <c r="W901" s="35"/>
      <c r="X901" s="36"/>
      <c r="Y901" s="36"/>
      <c r="AA901" s="149"/>
    </row>
    <row r="902" spans="1:27" s="5" customFormat="1" ht="30" hidden="1">
      <c r="B902" s="32">
        <f t="shared" si="19"/>
        <v>897</v>
      </c>
      <c r="C902" s="32" t="s">
        <v>5440</v>
      </c>
      <c r="D902" s="32" t="s">
        <v>2765</v>
      </c>
      <c r="E902" s="16" t="s">
        <v>5441</v>
      </c>
      <c r="F902" s="17" t="s">
        <v>5442</v>
      </c>
      <c r="G902" s="32" t="s">
        <v>5443</v>
      </c>
      <c r="H902" s="84">
        <v>20353000</v>
      </c>
      <c r="I902" s="84">
        <v>16282400</v>
      </c>
      <c r="J902" s="84">
        <v>4070600</v>
      </c>
      <c r="K902" s="33">
        <v>45783</v>
      </c>
      <c r="L902" s="34" t="s">
        <v>21</v>
      </c>
      <c r="M902" s="34"/>
      <c r="N902" s="32" t="s">
        <v>22</v>
      </c>
      <c r="O902" s="33">
        <v>45719</v>
      </c>
      <c r="P902" s="33" t="s">
        <v>3008</v>
      </c>
      <c r="Q902" s="34" t="s">
        <v>5444</v>
      </c>
      <c r="R902" s="32" t="s">
        <v>11</v>
      </c>
      <c r="S902" s="35"/>
      <c r="T902" s="35"/>
      <c r="U902" s="35"/>
      <c r="V902" s="35"/>
      <c r="W902" s="35"/>
      <c r="X902" s="36"/>
      <c r="Y902" s="36"/>
      <c r="AA902" s="149"/>
    </row>
    <row r="903" spans="1:27" s="5" customFormat="1" ht="45" hidden="1">
      <c r="B903" s="32">
        <f t="shared" si="19"/>
        <v>898</v>
      </c>
      <c r="C903" s="32" t="s">
        <v>5445</v>
      </c>
      <c r="D903" s="32" t="s">
        <v>2765</v>
      </c>
      <c r="E903" s="16" t="s">
        <v>5446</v>
      </c>
      <c r="F903" s="17" t="s">
        <v>5447</v>
      </c>
      <c r="G903" s="32" t="s">
        <v>5448</v>
      </c>
      <c r="H903" s="84">
        <v>17046000</v>
      </c>
      <c r="I903" s="84">
        <v>13636800</v>
      </c>
      <c r="J903" s="84">
        <v>3409200</v>
      </c>
      <c r="K903" s="33">
        <v>45783</v>
      </c>
      <c r="L903" s="34" t="s">
        <v>21</v>
      </c>
      <c r="M903" s="34"/>
      <c r="N903" s="32" t="s">
        <v>22</v>
      </c>
      <c r="O903" s="33">
        <v>45689</v>
      </c>
      <c r="P903" s="33">
        <v>45930</v>
      </c>
      <c r="Q903" s="34" t="s">
        <v>5449</v>
      </c>
      <c r="R903" s="32" t="s">
        <v>11</v>
      </c>
      <c r="S903" s="35"/>
      <c r="T903" s="35"/>
      <c r="U903" s="35"/>
      <c r="V903" s="35"/>
      <c r="W903" s="35"/>
      <c r="X903" s="36"/>
      <c r="Y903" s="36"/>
      <c r="AA903" s="149"/>
    </row>
    <row r="904" spans="1:27" s="7" customFormat="1" ht="60" hidden="1">
      <c r="A904" s="8"/>
      <c r="B904" s="32">
        <f t="shared" si="19"/>
        <v>899</v>
      </c>
      <c r="C904" s="32" t="s">
        <v>5450</v>
      </c>
      <c r="D904" s="32" t="s">
        <v>2765</v>
      </c>
      <c r="E904" s="16" t="s">
        <v>5451</v>
      </c>
      <c r="F904" s="17" t="s">
        <v>5452</v>
      </c>
      <c r="G904" s="32" t="s">
        <v>5453</v>
      </c>
      <c r="H904" s="84">
        <v>23270000</v>
      </c>
      <c r="I904" s="84">
        <v>18616000</v>
      </c>
      <c r="J904" s="84">
        <v>4654000</v>
      </c>
      <c r="K904" s="33">
        <v>45783</v>
      </c>
      <c r="L904" s="34" t="s">
        <v>21</v>
      </c>
      <c r="M904" s="34"/>
      <c r="N904" s="32" t="s">
        <v>22</v>
      </c>
      <c r="O904" s="33">
        <v>45792</v>
      </c>
      <c r="P904" s="33">
        <v>45945</v>
      </c>
      <c r="Q904" s="34" t="s">
        <v>5454</v>
      </c>
      <c r="R904" s="32" t="s">
        <v>11</v>
      </c>
      <c r="S904" s="36" t="s">
        <v>5455</v>
      </c>
      <c r="T904" s="37">
        <v>45789</v>
      </c>
      <c r="U904" s="37">
        <v>45797</v>
      </c>
      <c r="V904" s="36" t="s">
        <v>5456</v>
      </c>
      <c r="W904" s="35"/>
      <c r="X904" s="36"/>
      <c r="Y904" s="36" t="s">
        <v>1409</v>
      </c>
      <c r="Z904" s="155"/>
      <c r="AA904" s="152"/>
    </row>
    <row r="905" spans="1:27" s="5" customFormat="1" ht="30" hidden="1">
      <c r="B905" s="32">
        <f t="shared" si="19"/>
        <v>900</v>
      </c>
      <c r="C905" s="32" t="s">
        <v>5457</v>
      </c>
      <c r="D905" s="32" t="s">
        <v>2765</v>
      </c>
      <c r="E905" s="16" t="s">
        <v>5458</v>
      </c>
      <c r="F905" s="17" t="s">
        <v>5459</v>
      </c>
      <c r="G905" s="32" t="s">
        <v>5460</v>
      </c>
      <c r="H905" s="84">
        <v>17378000</v>
      </c>
      <c r="I905" s="84">
        <v>13902400</v>
      </c>
      <c r="J905" s="84">
        <v>3475600</v>
      </c>
      <c r="K905" s="33">
        <v>45783</v>
      </c>
      <c r="L905" s="34" t="s">
        <v>21</v>
      </c>
      <c r="M905" s="34"/>
      <c r="N905" s="32" t="s">
        <v>22</v>
      </c>
      <c r="O905" s="33">
        <v>45748</v>
      </c>
      <c r="P905" s="33">
        <v>45930</v>
      </c>
      <c r="Q905" s="34" t="s">
        <v>5461</v>
      </c>
      <c r="R905" s="32" t="s">
        <v>11</v>
      </c>
      <c r="S905" s="35"/>
      <c r="T905" s="35"/>
      <c r="U905" s="35"/>
      <c r="V905" s="35"/>
      <c r="W905" s="35"/>
      <c r="X905" s="36"/>
      <c r="Y905" s="36"/>
      <c r="AA905" s="149"/>
    </row>
    <row r="906" spans="1:27" s="5" customFormat="1" ht="30" hidden="1">
      <c r="A906" s="8"/>
      <c r="B906" s="32">
        <f t="shared" si="19"/>
        <v>901</v>
      </c>
      <c r="C906" s="32" t="s">
        <v>5462</v>
      </c>
      <c r="D906" s="32" t="s">
        <v>2765</v>
      </c>
      <c r="E906" s="16" t="s">
        <v>5463</v>
      </c>
      <c r="F906" s="17" t="s">
        <v>5464</v>
      </c>
      <c r="G906" s="32" t="s">
        <v>5465</v>
      </c>
      <c r="H906" s="84">
        <v>27112000</v>
      </c>
      <c r="I906" s="84">
        <v>21689600</v>
      </c>
      <c r="J906" s="84">
        <v>5422400</v>
      </c>
      <c r="K906" s="33">
        <v>45783</v>
      </c>
      <c r="L906" s="34" t="s">
        <v>21</v>
      </c>
      <c r="M906" s="34"/>
      <c r="N906" s="32" t="s">
        <v>22</v>
      </c>
      <c r="O906" s="33">
        <v>45691</v>
      </c>
      <c r="P906" s="33">
        <v>45961</v>
      </c>
      <c r="Q906" s="34" t="s">
        <v>5466</v>
      </c>
      <c r="R906" s="32" t="s">
        <v>11</v>
      </c>
      <c r="S906" s="35"/>
      <c r="T906" s="35"/>
      <c r="U906" s="35"/>
      <c r="V906" s="35"/>
      <c r="W906" s="35"/>
      <c r="X906" s="36"/>
      <c r="Y906" s="36"/>
      <c r="AA906" s="149"/>
    </row>
    <row r="907" spans="1:27" s="5" customFormat="1" ht="45" hidden="1">
      <c r="A907" s="8"/>
      <c r="B907" s="32">
        <f t="shared" si="19"/>
        <v>902</v>
      </c>
      <c r="C907" s="32" t="s">
        <v>5467</v>
      </c>
      <c r="D907" s="32" t="s">
        <v>2765</v>
      </c>
      <c r="E907" s="16" t="s">
        <v>5468</v>
      </c>
      <c r="F907" s="17" t="s">
        <v>5469</v>
      </c>
      <c r="G907" s="32" t="s">
        <v>5470</v>
      </c>
      <c r="H907" s="84">
        <v>18089000</v>
      </c>
      <c r="I907" s="84">
        <v>14471200</v>
      </c>
      <c r="J907" s="84">
        <v>3617800</v>
      </c>
      <c r="K907" s="33">
        <v>45783</v>
      </c>
      <c r="L907" s="34" t="s">
        <v>21</v>
      </c>
      <c r="M907" s="34"/>
      <c r="N907" s="32" t="s">
        <v>22</v>
      </c>
      <c r="O907" s="33">
        <v>45789</v>
      </c>
      <c r="P907" s="33">
        <v>45950</v>
      </c>
      <c r="Q907" s="34" t="s">
        <v>5471</v>
      </c>
      <c r="R907" s="32" t="s">
        <v>11</v>
      </c>
      <c r="S907" s="35"/>
      <c r="T907" s="35"/>
      <c r="U907" s="35"/>
      <c r="V907" s="35"/>
      <c r="W907" s="35"/>
      <c r="X907" s="36"/>
      <c r="Y907" s="36"/>
      <c r="AA907" s="149"/>
    </row>
    <row r="908" spans="1:27" s="5" customFormat="1" ht="45" hidden="1">
      <c r="B908" s="32">
        <f t="shared" si="19"/>
        <v>903</v>
      </c>
      <c r="C908" s="32" t="s">
        <v>5472</v>
      </c>
      <c r="D908" s="32" t="s">
        <v>2765</v>
      </c>
      <c r="E908" s="24" t="s">
        <v>5473</v>
      </c>
      <c r="F908" s="25" t="s">
        <v>5474</v>
      </c>
      <c r="G908" s="90" t="s">
        <v>5475</v>
      </c>
      <c r="H908" s="84">
        <v>17787000</v>
      </c>
      <c r="I908" s="84">
        <v>14229600</v>
      </c>
      <c r="J908" s="84">
        <v>3557400</v>
      </c>
      <c r="K908" s="33">
        <v>45783</v>
      </c>
      <c r="L908" s="34" t="s">
        <v>21</v>
      </c>
      <c r="M908" s="34"/>
      <c r="N908" s="32" t="s">
        <v>22</v>
      </c>
      <c r="O908" s="33">
        <v>45691</v>
      </c>
      <c r="P908" s="33">
        <v>45947</v>
      </c>
      <c r="Q908" s="34" t="s">
        <v>5476</v>
      </c>
      <c r="R908" s="32" t="s">
        <v>18</v>
      </c>
      <c r="S908" s="98"/>
      <c r="T908" s="35"/>
      <c r="U908" s="35"/>
      <c r="V908" s="35"/>
      <c r="W908" s="35"/>
      <c r="X908" s="36"/>
      <c r="Y908" s="36"/>
      <c r="AA908" s="149"/>
    </row>
    <row r="909" spans="1:27" s="5" customFormat="1" ht="45" hidden="1">
      <c r="B909" s="32">
        <f t="shared" si="19"/>
        <v>904</v>
      </c>
      <c r="C909" s="32" t="s">
        <v>5477</v>
      </c>
      <c r="D909" s="32" t="s">
        <v>2765</v>
      </c>
      <c r="E909" s="24" t="s">
        <v>5478</v>
      </c>
      <c r="F909" s="25" t="s">
        <v>5479</v>
      </c>
      <c r="G909" s="90" t="s">
        <v>5480</v>
      </c>
      <c r="H909" s="84">
        <v>14958000</v>
      </c>
      <c r="I909" s="84">
        <v>11966400</v>
      </c>
      <c r="J909" s="84">
        <v>2991600</v>
      </c>
      <c r="K909" s="33">
        <v>45783</v>
      </c>
      <c r="L909" s="34" t="s">
        <v>21</v>
      </c>
      <c r="M909" s="34"/>
      <c r="N909" s="32" t="s">
        <v>22</v>
      </c>
      <c r="O909" s="33">
        <v>45778</v>
      </c>
      <c r="P909" s="33">
        <v>45936</v>
      </c>
      <c r="Q909" s="34" t="s">
        <v>5481</v>
      </c>
      <c r="R909" s="32" t="s">
        <v>7</v>
      </c>
      <c r="S909" s="51" t="s">
        <v>5482</v>
      </c>
      <c r="T909" s="37">
        <v>45784</v>
      </c>
      <c r="U909" s="37">
        <v>45793</v>
      </c>
      <c r="V909" s="35" t="s">
        <v>5001</v>
      </c>
      <c r="W909" s="35"/>
      <c r="X909" s="36"/>
      <c r="Y909" s="36" t="s">
        <v>1409</v>
      </c>
      <c r="AA909" s="149"/>
    </row>
    <row r="910" spans="1:27" s="5" customFormat="1" hidden="1">
      <c r="B910" s="32">
        <f t="shared" si="19"/>
        <v>905</v>
      </c>
      <c r="C910" s="32" t="s">
        <v>5483</v>
      </c>
      <c r="D910" s="32" t="s">
        <v>2765</v>
      </c>
      <c r="E910" s="24" t="s">
        <v>5484</v>
      </c>
      <c r="F910" s="25" t="s">
        <v>5485</v>
      </c>
      <c r="G910" s="90" t="s">
        <v>5486</v>
      </c>
      <c r="H910" s="84">
        <v>22510000</v>
      </c>
      <c r="I910" s="84">
        <v>18008000</v>
      </c>
      <c r="J910" s="84">
        <v>4502000</v>
      </c>
      <c r="K910" s="33">
        <v>45783</v>
      </c>
      <c r="L910" s="34" t="s">
        <v>21</v>
      </c>
      <c r="M910" s="34"/>
      <c r="N910" s="32" t="s">
        <v>22</v>
      </c>
      <c r="O910" s="33">
        <v>45839</v>
      </c>
      <c r="P910" s="34" t="s">
        <v>3343</v>
      </c>
      <c r="Q910" s="34" t="s">
        <v>5487</v>
      </c>
      <c r="R910" s="32" t="s">
        <v>18</v>
      </c>
      <c r="S910" s="98"/>
      <c r="T910" s="35"/>
      <c r="U910" s="35"/>
      <c r="V910" s="35"/>
      <c r="W910" s="35"/>
      <c r="X910" s="36"/>
      <c r="Y910" s="36"/>
      <c r="AA910" s="149"/>
    </row>
    <row r="911" spans="1:27" s="5" customFormat="1" ht="75" hidden="1">
      <c r="B911" s="32">
        <f t="shared" si="19"/>
        <v>906</v>
      </c>
      <c r="C911" s="32" t="s">
        <v>5488</v>
      </c>
      <c r="D911" s="32" t="s">
        <v>2765</v>
      </c>
      <c r="E911" s="24" t="s">
        <v>5489</v>
      </c>
      <c r="F911" s="25" t="s">
        <v>5490</v>
      </c>
      <c r="G911" s="90" t="s">
        <v>5491</v>
      </c>
      <c r="H911" s="84">
        <v>20858000</v>
      </c>
      <c r="I911" s="84">
        <v>16686400</v>
      </c>
      <c r="J911" s="84">
        <v>4171600</v>
      </c>
      <c r="K911" s="33">
        <v>45783</v>
      </c>
      <c r="L911" s="34" t="s">
        <v>21</v>
      </c>
      <c r="M911" s="34"/>
      <c r="N911" s="32" t="s">
        <v>22</v>
      </c>
      <c r="O911" s="33">
        <v>45768</v>
      </c>
      <c r="P911" s="33">
        <v>45956</v>
      </c>
      <c r="Q911" s="34" t="s">
        <v>5492</v>
      </c>
      <c r="R911" s="32" t="s">
        <v>18</v>
      </c>
      <c r="S911" s="102" t="s">
        <v>5493</v>
      </c>
      <c r="T911" s="37">
        <v>45784</v>
      </c>
      <c r="U911" s="37">
        <v>45784</v>
      </c>
      <c r="V911" s="35"/>
      <c r="W911" s="35"/>
      <c r="X911" s="36"/>
      <c r="Y911" s="36"/>
      <c r="AA911" s="149"/>
    </row>
    <row r="912" spans="1:27" s="5" customFormat="1" ht="75" hidden="1">
      <c r="B912" s="32">
        <f t="shared" si="19"/>
        <v>907</v>
      </c>
      <c r="C912" s="32" t="s">
        <v>5494</v>
      </c>
      <c r="D912" s="32" t="s">
        <v>2765</v>
      </c>
      <c r="E912" s="24" t="s">
        <v>5495</v>
      </c>
      <c r="F912" s="25" t="s">
        <v>5496</v>
      </c>
      <c r="G912" s="90" t="s">
        <v>5497</v>
      </c>
      <c r="H912" s="84">
        <v>25459000</v>
      </c>
      <c r="I912" s="84">
        <v>20367200</v>
      </c>
      <c r="J912" s="84">
        <v>5091800</v>
      </c>
      <c r="K912" s="33">
        <v>45783</v>
      </c>
      <c r="L912" s="34" t="s">
        <v>21</v>
      </c>
      <c r="M912" s="34"/>
      <c r="N912" s="32" t="s">
        <v>22</v>
      </c>
      <c r="O912" s="33">
        <v>45699</v>
      </c>
      <c r="P912" s="33" t="s">
        <v>5498</v>
      </c>
      <c r="Q912" s="34" t="s">
        <v>5499</v>
      </c>
      <c r="R912" s="32" t="s">
        <v>7</v>
      </c>
      <c r="S912" s="51" t="s">
        <v>5500</v>
      </c>
      <c r="T912" s="37">
        <v>45784</v>
      </c>
      <c r="U912" s="37">
        <v>45796</v>
      </c>
      <c r="V912" s="35" t="s">
        <v>4978</v>
      </c>
      <c r="W912" s="35"/>
      <c r="X912" s="36"/>
      <c r="Y912" s="36" t="s">
        <v>1409</v>
      </c>
      <c r="AA912" s="149"/>
    </row>
    <row r="913" spans="2:27" s="5" customFormat="1" ht="60" hidden="1">
      <c r="B913" s="32">
        <f t="shared" si="19"/>
        <v>908</v>
      </c>
      <c r="C913" s="32" t="s">
        <v>5501</v>
      </c>
      <c r="D913" s="32" t="s">
        <v>2765</v>
      </c>
      <c r="E913" s="24" t="s">
        <v>5502</v>
      </c>
      <c r="F913" s="25" t="s">
        <v>5503</v>
      </c>
      <c r="G913" s="90" t="s">
        <v>5504</v>
      </c>
      <c r="H913" s="84">
        <v>17235000</v>
      </c>
      <c r="I913" s="84">
        <v>13788000</v>
      </c>
      <c r="J913" s="84">
        <v>3447000</v>
      </c>
      <c r="K913" s="33">
        <v>45783</v>
      </c>
      <c r="L913" s="34" t="s">
        <v>21</v>
      </c>
      <c r="M913" s="34"/>
      <c r="N913" s="32" t="s">
        <v>22</v>
      </c>
      <c r="O913" s="33">
        <v>45839</v>
      </c>
      <c r="P913" s="33">
        <v>45961</v>
      </c>
      <c r="Q913" s="34" t="s">
        <v>5505</v>
      </c>
      <c r="R913" s="32" t="s">
        <v>18</v>
      </c>
      <c r="S913" s="98"/>
      <c r="T913" s="35"/>
      <c r="U913" s="35"/>
      <c r="V913" s="35"/>
      <c r="W913" s="35"/>
      <c r="X913" s="36"/>
      <c r="Y913" s="36"/>
      <c r="AA913" s="149"/>
    </row>
    <row r="914" spans="2:27" s="5" customFormat="1" ht="75" hidden="1">
      <c r="B914" s="32">
        <f t="shared" si="19"/>
        <v>909</v>
      </c>
      <c r="C914" s="32" t="s">
        <v>5506</v>
      </c>
      <c r="D914" s="32" t="s">
        <v>2765</v>
      </c>
      <c r="E914" s="24" t="s">
        <v>5507</v>
      </c>
      <c r="F914" s="25" t="s">
        <v>5508</v>
      </c>
      <c r="G914" s="90" t="s">
        <v>5509</v>
      </c>
      <c r="H914" s="84">
        <v>29639000</v>
      </c>
      <c r="I914" s="84">
        <v>23711200</v>
      </c>
      <c r="J914" s="84">
        <v>5927800</v>
      </c>
      <c r="K914" s="33">
        <v>45783</v>
      </c>
      <c r="L914" s="34" t="s">
        <v>21</v>
      </c>
      <c r="M914" s="34"/>
      <c r="N914" s="32" t="s">
        <v>22</v>
      </c>
      <c r="O914" s="33">
        <v>45659</v>
      </c>
      <c r="P914" s="33">
        <v>45961</v>
      </c>
      <c r="Q914" s="34" t="s">
        <v>5510</v>
      </c>
      <c r="R914" s="32" t="s">
        <v>7</v>
      </c>
      <c r="S914" s="103" t="s">
        <v>5511</v>
      </c>
      <c r="T914" s="37">
        <v>45784</v>
      </c>
      <c r="U914" s="37">
        <v>45798</v>
      </c>
      <c r="V914" s="35" t="s">
        <v>5512</v>
      </c>
      <c r="W914" s="35"/>
      <c r="X914" s="36"/>
      <c r="Y914" s="36" t="s">
        <v>2159</v>
      </c>
      <c r="AA914" s="149"/>
    </row>
    <row r="915" spans="2:27" s="5" customFormat="1" ht="60" hidden="1">
      <c r="B915" s="32">
        <f t="shared" si="19"/>
        <v>910</v>
      </c>
      <c r="C915" s="32" t="s">
        <v>5513</v>
      </c>
      <c r="D915" s="32" t="s">
        <v>2765</v>
      </c>
      <c r="E915" s="24" t="s">
        <v>5514</v>
      </c>
      <c r="F915" s="25" t="s">
        <v>5515</v>
      </c>
      <c r="G915" s="90" t="s">
        <v>5516</v>
      </c>
      <c r="H915" s="84">
        <v>24112000</v>
      </c>
      <c r="I915" s="84">
        <v>19289600</v>
      </c>
      <c r="J915" s="84">
        <v>4822400</v>
      </c>
      <c r="K915" s="33">
        <v>45783</v>
      </c>
      <c r="L915" s="34" t="s">
        <v>21</v>
      </c>
      <c r="M915" s="34"/>
      <c r="N915" s="32" t="s">
        <v>22</v>
      </c>
      <c r="O915" s="33">
        <v>45691</v>
      </c>
      <c r="P915" s="33">
        <v>45936</v>
      </c>
      <c r="Q915" s="34" t="s">
        <v>5517</v>
      </c>
      <c r="R915" s="32" t="s">
        <v>18</v>
      </c>
      <c r="S915" s="98"/>
      <c r="T915" s="35"/>
      <c r="U915" s="35"/>
      <c r="V915" s="35"/>
      <c r="W915" s="35"/>
      <c r="X915" s="36"/>
      <c r="Y915" s="36"/>
      <c r="AA915" s="149"/>
    </row>
    <row r="916" spans="2:27" s="5" customFormat="1" ht="30" hidden="1">
      <c r="B916" s="32">
        <f t="shared" si="19"/>
        <v>911</v>
      </c>
      <c r="C916" s="32" t="s">
        <v>5518</v>
      </c>
      <c r="D916" s="32" t="s">
        <v>2765</v>
      </c>
      <c r="E916" s="24" t="s">
        <v>5519</v>
      </c>
      <c r="F916" s="25" t="s">
        <v>5520</v>
      </c>
      <c r="G916" s="90" t="s">
        <v>5521</v>
      </c>
      <c r="H916" s="84">
        <v>32004000</v>
      </c>
      <c r="I916" s="84">
        <v>25603200</v>
      </c>
      <c r="J916" s="84">
        <v>6400800</v>
      </c>
      <c r="K916" s="33">
        <v>45783</v>
      </c>
      <c r="L916" s="34" t="s">
        <v>21</v>
      </c>
      <c r="M916" s="35"/>
      <c r="N916" s="32" t="s">
        <v>22</v>
      </c>
      <c r="O916" s="33">
        <v>45870</v>
      </c>
      <c r="P916" s="33">
        <v>45961</v>
      </c>
      <c r="Q916" s="34" t="s">
        <v>5522</v>
      </c>
      <c r="R916" s="32" t="s">
        <v>7</v>
      </c>
      <c r="S916" s="51" t="s">
        <v>5523</v>
      </c>
      <c r="T916" s="37">
        <v>45783</v>
      </c>
      <c r="U916" s="37">
        <v>45789</v>
      </c>
      <c r="V916" s="35"/>
      <c r="W916" s="35"/>
      <c r="X916" s="36"/>
      <c r="Y916" s="36"/>
      <c r="AA916" s="149"/>
    </row>
    <row r="917" spans="2:27" s="5" customFormat="1" ht="75" hidden="1">
      <c r="B917" s="32">
        <f t="shared" si="19"/>
        <v>912</v>
      </c>
      <c r="C917" s="32" t="s">
        <v>5524</v>
      </c>
      <c r="D917" s="32" t="s">
        <v>2765</v>
      </c>
      <c r="E917" s="24" t="s">
        <v>5525</v>
      </c>
      <c r="F917" s="25" t="s">
        <v>5526</v>
      </c>
      <c r="G917" s="90" t="s">
        <v>5527</v>
      </c>
      <c r="H917" s="84">
        <v>17009000</v>
      </c>
      <c r="I917" s="84">
        <v>13607200</v>
      </c>
      <c r="J917" s="84">
        <v>3401800</v>
      </c>
      <c r="K917" s="33">
        <v>45783</v>
      </c>
      <c r="L917" s="34" t="s">
        <v>21</v>
      </c>
      <c r="M917" s="34"/>
      <c r="N917" s="32" t="s">
        <v>22</v>
      </c>
      <c r="O917" s="33">
        <v>45782</v>
      </c>
      <c r="P917" s="33">
        <v>45968</v>
      </c>
      <c r="Q917" s="34" t="s">
        <v>5528</v>
      </c>
      <c r="R917" s="32" t="s">
        <v>7</v>
      </c>
      <c r="S917" s="51" t="s">
        <v>5529</v>
      </c>
      <c r="T917" s="37">
        <v>45784</v>
      </c>
      <c r="U917" s="37">
        <v>45793</v>
      </c>
      <c r="V917" s="36" t="s">
        <v>5530</v>
      </c>
      <c r="W917" s="35"/>
      <c r="X917" s="36"/>
      <c r="Y917" s="36"/>
      <c r="AA917" s="149"/>
    </row>
    <row r="918" spans="2:27" s="5" customFormat="1" ht="60" hidden="1">
      <c r="B918" s="32">
        <f t="shared" si="19"/>
        <v>913</v>
      </c>
      <c r="C918" s="32" t="s">
        <v>5531</v>
      </c>
      <c r="D918" s="32" t="s">
        <v>2765</v>
      </c>
      <c r="E918" s="24" t="s">
        <v>5532</v>
      </c>
      <c r="F918" s="24" t="s">
        <v>5533</v>
      </c>
      <c r="G918" s="90" t="s">
        <v>5534</v>
      </c>
      <c r="H918" s="84">
        <v>20746000</v>
      </c>
      <c r="I918" s="84">
        <v>16596800</v>
      </c>
      <c r="J918" s="84">
        <v>4149200</v>
      </c>
      <c r="K918" s="47">
        <v>45783</v>
      </c>
      <c r="L918" s="32" t="s">
        <v>23</v>
      </c>
      <c r="M918" s="34"/>
      <c r="N918" s="32" t="s">
        <v>22</v>
      </c>
      <c r="O918" s="47">
        <v>45809</v>
      </c>
      <c r="P918" s="47">
        <v>45961</v>
      </c>
      <c r="Q918" s="32" t="s">
        <v>5535</v>
      </c>
      <c r="R918" s="32" t="s">
        <v>7</v>
      </c>
      <c r="S918" s="65" t="s">
        <v>5536</v>
      </c>
      <c r="T918" s="36"/>
      <c r="U918" s="43">
        <v>45834</v>
      </c>
      <c r="V918" s="36" t="s">
        <v>5537</v>
      </c>
      <c r="W918" s="36"/>
      <c r="X918" s="36"/>
      <c r="Y918" s="36" t="s">
        <v>5538</v>
      </c>
      <c r="AA918" s="149"/>
    </row>
    <row r="919" spans="2:27" s="5" customFormat="1" ht="60" hidden="1">
      <c r="B919" s="32">
        <f t="shared" si="19"/>
        <v>914</v>
      </c>
      <c r="C919" s="32" t="s">
        <v>5539</v>
      </c>
      <c r="D919" s="32" t="s">
        <v>2765</v>
      </c>
      <c r="E919" s="24" t="s">
        <v>5540</v>
      </c>
      <c r="F919" s="25" t="s">
        <v>5541</v>
      </c>
      <c r="G919" s="90" t="s">
        <v>5542</v>
      </c>
      <c r="H919" s="84">
        <v>26898000</v>
      </c>
      <c r="I919" s="84">
        <v>21518400</v>
      </c>
      <c r="J919" s="84">
        <v>5379600</v>
      </c>
      <c r="K919" s="33">
        <v>45783</v>
      </c>
      <c r="L919" s="34" t="s">
        <v>23</v>
      </c>
      <c r="M919" s="34"/>
      <c r="N919" s="32" t="s">
        <v>22</v>
      </c>
      <c r="O919" s="33">
        <v>45741</v>
      </c>
      <c r="P919" s="33">
        <v>45961</v>
      </c>
      <c r="Q919" s="34" t="s">
        <v>5543</v>
      </c>
      <c r="R919" s="32" t="s">
        <v>18</v>
      </c>
      <c r="S919" s="98"/>
      <c r="T919" s="35"/>
      <c r="U919" s="35"/>
      <c r="V919" s="35"/>
      <c r="W919" s="35"/>
      <c r="X919" s="36"/>
      <c r="Y919" s="36"/>
      <c r="AA919" s="149"/>
    </row>
    <row r="920" spans="2:27" s="5" customFormat="1" ht="60" hidden="1">
      <c r="B920" s="32">
        <f t="shared" si="19"/>
        <v>915</v>
      </c>
      <c r="C920" s="32" t="s">
        <v>5544</v>
      </c>
      <c r="D920" s="32" t="s">
        <v>2765</v>
      </c>
      <c r="E920" s="24" t="s">
        <v>5545</v>
      </c>
      <c r="F920" s="25" t="s">
        <v>5546</v>
      </c>
      <c r="G920" s="90" t="s">
        <v>5547</v>
      </c>
      <c r="H920" s="84">
        <v>25309000</v>
      </c>
      <c r="I920" s="84">
        <v>20247200</v>
      </c>
      <c r="J920" s="84">
        <v>5061800</v>
      </c>
      <c r="K920" s="33">
        <v>45783</v>
      </c>
      <c r="L920" s="34" t="s">
        <v>23</v>
      </c>
      <c r="M920" s="34"/>
      <c r="N920" s="32" t="s">
        <v>22</v>
      </c>
      <c r="O920" s="33">
        <v>45691</v>
      </c>
      <c r="P920" s="33">
        <v>45933</v>
      </c>
      <c r="Q920" s="34" t="s">
        <v>5548</v>
      </c>
      <c r="R920" s="32" t="s">
        <v>18</v>
      </c>
      <c r="S920" s="98"/>
      <c r="T920" s="35"/>
      <c r="U920" s="35"/>
      <c r="V920" s="35"/>
      <c r="W920" s="35"/>
      <c r="X920" s="36"/>
      <c r="Y920" s="36"/>
      <c r="AA920" s="149"/>
    </row>
    <row r="921" spans="2:27" s="5" customFormat="1" ht="45" hidden="1">
      <c r="B921" s="32">
        <f t="shared" si="19"/>
        <v>916</v>
      </c>
      <c r="C921" s="32" t="s">
        <v>5549</v>
      </c>
      <c r="D921" s="32" t="s">
        <v>2765</v>
      </c>
      <c r="E921" s="24" t="s">
        <v>5550</v>
      </c>
      <c r="F921" s="24" t="s">
        <v>5551</v>
      </c>
      <c r="G921" s="90" t="s">
        <v>5552</v>
      </c>
      <c r="H921" s="84">
        <v>19451000</v>
      </c>
      <c r="I921" s="84">
        <v>15560800</v>
      </c>
      <c r="J921" s="84">
        <v>3890200</v>
      </c>
      <c r="K921" s="47">
        <v>45783</v>
      </c>
      <c r="L921" s="32" t="s">
        <v>23</v>
      </c>
      <c r="M921" s="34"/>
      <c r="N921" s="32" t="s">
        <v>22</v>
      </c>
      <c r="O921" s="47">
        <v>45818</v>
      </c>
      <c r="P921" s="47">
        <v>45960</v>
      </c>
      <c r="Q921" s="32" t="s">
        <v>5553</v>
      </c>
      <c r="R921" s="32" t="s">
        <v>11</v>
      </c>
      <c r="S921" s="65" t="s">
        <v>5554</v>
      </c>
      <c r="T921" s="36"/>
      <c r="U921" s="43">
        <v>45834</v>
      </c>
      <c r="V921" s="36" t="s">
        <v>5555</v>
      </c>
      <c r="W921" s="36"/>
      <c r="X921" s="423" t="s">
        <v>5126</v>
      </c>
      <c r="Y921" s="36" t="s">
        <v>2365</v>
      </c>
      <c r="AA921" s="149"/>
    </row>
    <row r="922" spans="2:27" s="5" customFormat="1" ht="45" hidden="1">
      <c r="B922" s="32">
        <f t="shared" si="19"/>
        <v>917</v>
      </c>
      <c r="C922" s="32" t="s">
        <v>5556</v>
      </c>
      <c r="D922" s="32" t="s">
        <v>2765</v>
      </c>
      <c r="E922" s="24" t="s">
        <v>5557</v>
      </c>
      <c r="F922" s="25" t="s">
        <v>5558</v>
      </c>
      <c r="G922" s="90" t="s">
        <v>5559</v>
      </c>
      <c r="H922" s="84">
        <v>21035000</v>
      </c>
      <c r="I922" s="84">
        <v>16828000</v>
      </c>
      <c r="J922" s="84">
        <v>4207000</v>
      </c>
      <c r="K922" s="33">
        <v>45783</v>
      </c>
      <c r="L922" s="34" t="s">
        <v>23</v>
      </c>
      <c r="M922" s="34"/>
      <c r="N922" s="32" t="s">
        <v>22</v>
      </c>
      <c r="O922" s="33">
        <v>45698</v>
      </c>
      <c r="P922" s="33">
        <v>45940</v>
      </c>
      <c r="Q922" s="34" t="s">
        <v>5560</v>
      </c>
      <c r="R922" s="32" t="s">
        <v>18</v>
      </c>
      <c r="S922" s="98"/>
      <c r="T922" s="35"/>
      <c r="U922" s="35"/>
      <c r="V922" s="35"/>
      <c r="W922" s="35"/>
      <c r="X922" s="36"/>
      <c r="Y922" s="36"/>
      <c r="AA922" s="149"/>
    </row>
    <row r="923" spans="2:27" s="5" customFormat="1" ht="30" hidden="1">
      <c r="B923" s="32">
        <f t="shared" si="19"/>
        <v>918</v>
      </c>
      <c r="C923" s="32" t="s">
        <v>5561</v>
      </c>
      <c r="D923" s="32" t="s">
        <v>2765</v>
      </c>
      <c r="E923" s="24" t="s">
        <v>5562</v>
      </c>
      <c r="F923" s="25" t="s">
        <v>5563</v>
      </c>
      <c r="G923" s="90" t="s">
        <v>5564</v>
      </c>
      <c r="H923" s="84">
        <v>8704000</v>
      </c>
      <c r="I923" s="84">
        <v>6963200</v>
      </c>
      <c r="J923" s="84">
        <v>1740800</v>
      </c>
      <c r="K923" s="33">
        <v>45783</v>
      </c>
      <c r="L923" s="34" t="s">
        <v>23</v>
      </c>
      <c r="M923" s="34"/>
      <c r="N923" s="32" t="s">
        <v>22</v>
      </c>
      <c r="O923" s="33">
        <v>45845</v>
      </c>
      <c r="P923" s="33">
        <v>45978</v>
      </c>
      <c r="Q923" s="34" t="s">
        <v>5565</v>
      </c>
      <c r="R923" s="32" t="s">
        <v>18</v>
      </c>
      <c r="S923" s="98"/>
      <c r="T923" s="35"/>
      <c r="U923" s="35"/>
      <c r="V923" s="35"/>
      <c r="W923" s="35"/>
      <c r="X923" s="36"/>
      <c r="Y923" s="36"/>
      <c r="AA923" s="149"/>
    </row>
    <row r="924" spans="2:27" s="5" customFormat="1" ht="45.75">
      <c r="B924" s="36">
        <f t="shared" si="19"/>
        <v>919</v>
      </c>
      <c r="C924" s="36" t="s">
        <v>5566</v>
      </c>
      <c r="D924" s="36" t="s">
        <v>2765</v>
      </c>
      <c r="E924" s="22" t="s">
        <v>5567</v>
      </c>
      <c r="F924" s="22" t="s">
        <v>5568</v>
      </c>
      <c r="G924" s="91" t="s">
        <v>5569</v>
      </c>
      <c r="H924" s="299">
        <v>24734000</v>
      </c>
      <c r="I924" s="299">
        <v>19787200</v>
      </c>
      <c r="J924" s="299">
        <v>4946800</v>
      </c>
      <c r="K924" s="43">
        <v>45783</v>
      </c>
      <c r="L924" s="42" t="s">
        <v>23</v>
      </c>
      <c r="M924" s="35"/>
      <c r="N924" s="42" t="s">
        <v>10</v>
      </c>
      <c r="O924" s="43">
        <v>45719</v>
      </c>
      <c r="P924" s="43">
        <v>45968</v>
      </c>
      <c r="Q924" s="36" t="s">
        <v>5570</v>
      </c>
      <c r="R924" s="36" t="s">
        <v>7</v>
      </c>
      <c r="S924" s="577" t="s">
        <v>5571</v>
      </c>
      <c r="T924" s="36"/>
      <c r="U924" s="43">
        <v>45855</v>
      </c>
      <c r="V924" s="36" t="s">
        <v>5572</v>
      </c>
      <c r="W924" s="36"/>
      <c r="X924" s="36"/>
      <c r="Y924" s="36" t="s">
        <v>5573</v>
      </c>
      <c r="AA924" s="149"/>
    </row>
    <row r="925" spans="2:27" s="5" customFormat="1" ht="75" hidden="1">
      <c r="B925" s="32">
        <f t="shared" si="19"/>
        <v>920</v>
      </c>
      <c r="C925" s="32" t="s">
        <v>5574</v>
      </c>
      <c r="D925" s="32" t="s">
        <v>2765</v>
      </c>
      <c r="E925" s="24" t="s">
        <v>5575</v>
      </c>
      <c r="F925" s="25" t="s">
        <v>5576</v>
      </c>
      <c r="G925" s="90" t="s">
        <v>5577</v>
      </c>
      <c r="H925" s="84">
        <v>24759000</v>
      </c>
      <c r="I925" s="84">
        <v>19807200</v>
      </c>
      <c r="J925" s="84">
        <v>4951800</v>
      </c>
      <c r="K925" s="33">
        <v>45783</v>
      </c>
      <c r="L925" s="34" t="s">
        <v>23</v>
      </c>
      <c r="M925" s="34"/>
      <c r="N925" s="32" t="s">
        <v>22</v>
      </c>
      <c r="O925" s="33">
        <v>45858</v>
      </c>
      <c r="P925" s="33">
        <v>45981</v>
      </c>
      <c r="Q925" s="34" t="s">
        <v>5578</v>
      </c>
      <c r="R925" s="32" t="s">
        <v>18</v>
      </c>
      <c r="S925" s="98"/>
      <c r="T925" s="35"/>
      <c r="U925" s="35"/>
      <c r="V925" s="35"/>
      <c r="W925" s="35"/>
      <c r="X925" s="36"/>
      <c r="Y925" s="36"/>
      <c r="AA925" s="149"/>
    </row>
    <row r="926" spans="2:27" s="5" customFormat="1" ht="45" hidden="1">
      <c r="B926" s="32">
        <f t="shared" si="19"/>
        <v>921</v>
      </c>
      <c r="C926" s="32" t="s">
        <v>5579</v>
      </c>
      <c r="D926" s="32" t="s">
        <v>2765</v>
      </c>
      <c r="E926" s="24" t="s">
        <v>5580</v>
      </c>
      <c r="F926" s="25" t="s">
        <v>5581</v>
      </c>
      <c r="G926" s="90" t="s">
        <v>5582</v>
      </c>
      <c r="H926" s="84">
        <v>20353000</v>
      </c>
      <c r="I926" s="84">
        <v>16282400</v>
      </c>
      <c r="J926" s="84">
        <v>4070600</v>
      </c>
      <c r="K926" s="33">
        <v>45783</v>
      </c>
      <c r="L926" s="34" t="s">
        <v>23</v>
      </c>
      <c r="M926" s="34"/>
      <c r="N926" s="32" t="s">
        <v>22</v>
      </c>
      <c r="O926" s="33">
        <v>45689</v>
      </c>
      <c r="P926" s="33">
        <v>45970</v>
      </c>
      <c r="Q926" s="34" t="s">
        <v>5583</v>
      </c>
      <c r="R926" s="32" t="s">
        <v>18</v>
      </c>
      <c r="S926" s="98"/>
      <c r="T926" s="35"/>
      <c r="U926" s="35"/>
      <c r="V926" s="35"/>
      <c r="W926" s="35"/>
      <c r="X926" s="36"/>
      <c r="Y926" s="36"/>
      <c r="AA926" s="149"/>
    </row>
    <row r="927" spans="2:27" s="5" customFormat="1" ht="60" hidden="1">
      <c r="B927" s="32">
        <f t="shared" si="19"/>
        <v>922</v>
      </c>
      <c r="C927" s="32" t="s">
        <v>5584</v>
      </c>
      <c r="D927" s="32" t="s">
        <v>2765</v>
      </c>
      <c r="E927" s="24" t="s">
        <v>5585</v>
      </c>
      <c r="F927" s="24" t="s">
        <v>5586</v>
      </c>
      <c r="G927" s="90" t="s">
        <v>5587</v>
      </c>
      <c r="H927" s="84">
        <v>18162000</v>
      </c>
      <c r="I927" s="84">
        <v>14529600</v>
      </c>
      <c r="J927" s="84">
        <v>3632400</v>
      </c>
      <c r="K927" s="47">
        <v>45783</v>
      </c>
      <c r="L927" s="32" t="s">
        <v>23</v>
      </c>
      <c r="M927" s="34"/>
      <c r="N927" s="32" t="s">
        <v>22</v>
      </c>
      <c r="O927" s="47">
        <v>45792</v>
      </c>
      <c r="P927" s="47">
        <v>45976</v>
      </c>
      <c r="Q927" s="32" t="s">
        <v>5588</v>
      </c>
      <c r="R927" s="32" t="s">
        <v>15</v>
      </c>
      <c r="S927" s="65" t="s">
        <v>5589</v>
      </c>
      <c r="T927" s="36"/>
      <c r="U927" s="43">
        <v>45834</v>
      </c>
      <c r="V927" s="36" t="s">
        <v>5572</v>
      </c>
      <c r="W927" s="43">
        <v>45834</v>
      </c>
      <c r="X927" s="36"/>
      <c r="Y927" s="36" t="s">
        <v>5590</v>
      </c>
      <c r="AA927" s="149"/>
    </row>
    <row r="928" spans="2:27" s="5" customFormat="1" ht="75" hidden="1">
      <c r="B928" s="32">
        <f t="shared" si="19"/>
        <v>923</v>
      </c>
      <c r="C928" s="32" t="s">
        <v>5591</v>
      </c>
      <c r="D928" s="32" t="s">
        <v>2765</v>
      </c>
      <c r="E928" s="24" t="s">
        <v>5592</v>
      </c>
      <c r="F928" s="25" t="s">
        <v>5593</v>
      </c>
      <c r="G928" s="90" t="s">
        <v>5594</v>
      </c>
      <c r="H928" s="84">
        <v>27489000</v>
      </c>
      <c r="I928" s="84">
        <v>21991200</v>
      </c>
      <c r="J928" s="84">
        <v>5497800</v>
      </c>
      <c r="K928" s="33">
        <v>45783</v>
      </c>
      <c r="L928" s="34" t="s">
        <v>23</v>
      </c>
      <c r="M928" s="34"/>
      <c r="N928" s="32" t="s">
        <v>22</v>
      </c>
      <c r="O928" s="33">
        <v>45732</v>
      </c>
      <c r="P928" s="33">
        <v>45978</v>
      </c>
      <c r="Q928" s="34" t="s">
        <v>5595</v>
      </c>
      <c r="R928" s="32" t="s">
        <v>18</v>
      </c>
      <c r="S928" s="98"/>
      <c r="T928" s="35"/>
      <c r="U928" s="35"/>
      <c r="V928" s="35"/>
      <c r="W928" s="35"/>
      <c r="X928" s="36"/>
      <c r="Y928" s="36"/>
      <c r="AA928" s="149"/>
    </row>
    <row r="929" spans="1:27" s="5" customFormat="1" ht="60" hidden="1">
      <c r="B929" s="32">
        <f t="shared" si="19"/>
        <v>924</v>
      </c>
      <c r="C929" s="32" t="s">
        <v>5596</v>
      </c>
      <c r="D929" s="32" t="s">
        <v>2765</v>
      </c>
      <c r="E929" s="24" t="s">
        <v>5597</v>
      </c>
      <c r="F929" s="25" t="s">
        <v>5598</v>
      </c>
      <c r="G929" s="90" t="s">
        <v>5599</v>
      </c>
      <c r="H929" s="84">
        <v>17439000</v>
      </c>
      <c r="I929" s="84">
        <v>13951200</v>
      </c>
      <c r="J929" s="84">
        <v>3487800</v>
      </c>
      <c r="K929" s="33">
        <v>45783</v>
      </c>
      <c r="L929" s="34" t="s">
        <v>23</v>
      </c>
      <c r="M929" s="34"/>
      <c r="N929" s="32" t="s">
        <v>22</v>
      </c>
      <c r="O929" s="33">
        <v>45748</v>
      </c>
      <c r="P929" s="33">
        <v>45981</v>
      </c>
      <c r="Q929" s="34" t="s">
        <v>5600</v>
      </c>
      <c r="R929" s="32" t="s">
        <v>18</v>
      </c>
      <c r="S929" s="98"/>
      <c r="T929" s="35"/>
      <c r="U929" s="35"/>
      <c r="V929" s="35"/>
      <c r="W929" s="35"/>
      <c r="X929" s="36"/>
      <c r="Y929" s="36"/>
      <c r="AA929" s="149"/>
    </row>
    <row r="930" spans="1:27" s="5" customFormat="1" ht="60" hidden="1">
      <c r="B930" s="32">
        <f t="shared" si="19"/>
        <v>925</v>
      </c>
      <c r="C930" s="32" t="s">
        <v>5601</v>
      </c>
      <c r="D930" s="32" t="s">
        <v>2765</v>
      </c>
      <c r="E930" s="24" t="s">
        <v>5602</v>
      </c>
      <c r="F930" s="24" t="s">
        <v>5603</v>
      </c>
      <c r="G930" s="90" t="s">
        <v>5604</v>
      </c>
      <c r="H930" s="84">
        <v>28787000</v>
      </c>
      <c r="I930" s="84">
        <v>23029600</v>
      </c>
      <c r="J930" s="84">
        <v>5757400</v>
      </c>
      <c r="K930" s="47">
        <v>45783</v>
      </c>
      <c r="L930" s="32" t="s">
        <v>23</v>
      </c>
      <c r="M930" s="34"/>
      <c r="N930" s="32" t="s">
        <v>22</v>
      </c>
      <c r="O930" s="47">
        <v>45705</v>
      </c>
      <c r="P930" s="47">
        <v>45981</v>
      </c>
      <c r="Q930" s="32" t="s">
        <v>5605</v>
      </c>
      <c r="R930" s="32" t="s">
        <v>15</v>
      </c>
      <c r="S930" s="65" t="s">
        <v>5606</v>
      </c>
      <c r="T930" s="36"/>
      <c r="U930" s="43">
        <v>45834</v>
      </c>
      <c r="V930" s="36" t="s">
        <v>5607</v>
      </c>
      <c r="W930" s="43">
        <v>45834</v>
      </c>
      <c r="X930" s="36"/>
      <c r="Y930" s="36" t="s">
        <v>5608</v>
      </c>
      <c r="AA930" s="149"/>
    </row>
    <row r="931" spans="1:27" s="5" customFormat="1" ht="45" hidden="1">
      <c r="B931" s="32">
        <f t="shared" ref="B931:B994" si="20">+B930+1</f>
        <v>926</v>
      </c>
      <c r="C931" s="32" t="s">
        <v>5609</v>
      </c>
      <c r="D931" s="32" t="s">
        <v>2765</v>
      </c>
      <c r="E931" s="24" t="s">
        <v>5610</v>
      </c>
      <c r="F931" s="25" t="s">
        <v>5611</v>
      </c>
      <c r="G931" s="90" t="s">
        <v>5612</v>
      </c>
      <c r="H931" s="84">
        <v>24991000</v>
      </c>
      <c r="I931" s="84">
        <v>19992800</v>
      </c>
      <c r="J931" s="84">
        <v>4998200</v>
      </c>
      <c r="K931" s="33">
        <v>45783</v>
      </c>
      <c r="L931" s="34" t="s">
        <v>23</v>
      </c>
      <c r="M931" s="34"/>
      <c r="N931" s="32" t="s">
        <v>22</v>
      </c>
      <c r="O931" s="33">
        <v>45810</v>
      </c>
      <c r="P931" s="33">
        <v>45981</v>
      </c>
      <c r="Q931" s="34" t="s">
        <v>5613</v>
      </c>
      <c r="R931" s="32" t="s">
        <v>18</v>
      </c>
      <c r="S931" s="98"/>
      <c r="T931" s="35"/>
      <c r="U931" s="35"/>
      <c r="V931" s="35"/>
      <c r="W931" s="35"/>
      <c r="X931" s="36"/>
      <c r="Y931" s="36"/>
      <c r="AA931" s="149"/>
    </row>
    <row r="932" spans="1:27" s="5" customFormat="1" ht="90" hidden="1">
      <c r="B932" s="32">
        <f t="shared" si="20"/>
        <v>927</v>
      </c>
      <c r="C932" s="32" t="s">
        <v>5614</v>
      </c>
      <c r="D932" s="32" t="s">
        <v>2765</v>
      </c>
      <c r="E932" s="24" t="s">
        <v>5615</v>
      </c>
      <c r="F932" s="25" t="s">
        <v>5616</v>
      </c>
      <c r="G932" s="90" t="s">
        <v>5617</v>
      </c>
      <c r="H932" s="84">
        <v>25190000</v>
      </c>
      <c r="I932" s="84">
        <v>20152000</v>
      </c>
      <c r="J932" s="84">
        <v>5038000</v>
      </c>
      <c r="K932" s="33">
        <v>45783</v>
      </c>
      <c r="L932" s="34" t="s">
        <v>23</v>
      </c>
      <c r="M932" s="34"/>
      <c r="N932" s="32" t="s">
        <v>22</v>
      </c>
      <c r="O932" s="33">
        <v>45839</v>
      </c>
      <c r="P932" s="33">
        <v>45981</v>
      </c>
      <c r="Q932" s="34" t="s">
        <v>5618</v>
      </c>
      <c r="R932" s="32" t="s">
        <v>11</v>
      </c>
      <c r="S932" s="65" t="s">
        <v>5619</v>
      </c>
      <c r="T932" s="35"/>
      <c r="U932" s="37">
        <v>45812</v>
      </c>
      <c r="V932" s="36" t="s">
        <v>5620</v>
      </c>
      <c r="W932" s="35"/>
      <c r="X932" s="36"/>
      <c r="Y932" s="36" t="s">
        <v>5621</v>
      </c>
      <c r="AA932" s="149"/>
    </row>
    <row r="933" spans="1:27" s="5" customFormat="1" ht="90" hidden="1">
      <c r="B933" s="32">
        <f t="shared" si="20"/>
        <v>928</v>
      </c>
      <c r="C933" s="32" t="s">
        <v>5622</v>
      </c>
      <c r="D933" s="32" t="s">
        <v>2765</v>
      </c>
      <c r="E933" s="24" t="s">
        <v>5623</v>
      </c>
      <c r="F933" s="25" t="s">
        <v>5624</v>
      </c>
      <c r="G933" s="90" t="s">
        <v>5625</v>
      </c>
      <c r="H933" s="84">
        <v>33097000</v>
      </c>
      <c r="I933" s="84">
        <v>26477600</v>
      </c>
      <c r="J933" s="84">
        <v>6619400</v>
      </c>
      <c r="K933" s="33">
        <v>45783</v>
      </c>
      <c r="L933" s="34" t="s">
        <v>23</v>
      </c>
      <c r="M933" s="34"/>
      <c r="N933" s="32" t="s">
        <v>22</v>
      </c>
      <c r="O933" s="33">
        <v>45810</v>
      </c>
      <c r="P933" s="33">
        <v>45971</v>
      </c>
      <c r="Q933" s="34" t="s">
        <v>5626</v>
      </c>
      <c r="R933" s="32" t="s">
        <v>18</v>
      </c>
      <c r="S933" s="98"/>
      <c r="T933" s="35"/>
      <c r="U933" s="35"/>
      <c r="V933" s="35"/>
      <c r="W933" s="35"/>
      <c r="X933" s="36"/>
      <c r="Y933" s="36"/>
      <c r="AA933" s="149"/>
    </row>
    <row r="934" spans="1:27" s="5" customFormat="1" ht="30" hidden="1">
      <c r="B934" s="32">
        <f t="shared" si="20"/>
        <v>929</v>
      </c>
      <c r="C934" s="32" t="s">
        <v>5627</v>
      </c>
      <c r="D934" s="32" t="s">
        <v>2765</v>
      </c>
      <c r="E934" s="24" t="s">
        <v>5628</v>
      </c>
      <c r="F934" s="25" t="s">
        <v>5629</v>
      </c>
      <c r="G934" s="90" t="s">
        <v>5630</v>
      </c>
      <c r="H934" s="84">
        <v>27193000</v>
      </c>
      <c r="I934" s="84">
        <v>21754400</v>
      </c>
      <c r="J934" s="84">
        <v>5438600</v>
      </c>
      <c r="K934" s="33">
        <v>45783</v>
      </c>
      <c r="L934" s="34" t="s">
        <v>23</v>
      </c>
      <c r="M934" s="34"/>
      <c r="N934" s="32" t="s">
        <v>22</v>
      </c>
      <c r="O934" s="33">
        <v>45664</v>
      </c>
      <c r="P934" s="33">
        <v>45981</v>
      </c>
      <c r="Q934" s="34" t="s">
        <v>5631</v>
      </c>
      <c r="R934" s="32" t="s">
        <v>18</v>
      </c>
      <c r="S934" s="98"/>
      <c r="T934" s="35"/>
      <c r="U934" s="35"/>
      <c r="V934" s="35"/>
      <c r="W934" s="35"/>
      <c r="X934" s="36"/>
      <c r="Y934" s="36"/>
      <c r="AA934" s="149"/>
    </row>
    <row r="935" spans="1:27" s="5" customFormat="1" ht="390" hidden="1">
      <c r="B935" s="32">
        <f t="shared" si="20"/>
        <v>930</v>
      </c>
      <c r="C935" s="32" t="s">
        <v>5632</v>
      </c>
      <c r="D935" s="32" t="s">
        <v>87</v>
      </c>
      <c r="E935" s="24" t="s">
        <v>5633</v>
      </c>
      <c r="F935" s="25" t="s">
        <v>5634</v>
      </c>
      <c r="G935" s="90" t="s">
        <v>5635</v>
      </c>
      <c r="H935" s="84">
        <v>35296000</v>
      </c>
      <c r="I935" s="84">
        <v>28236800</v>
      </c>
      <c r="J935" s="84">
        <v>7059200</v>
      </c>
      <c r="K935" s="33">
        <v>45784</v>
      </c>
      <c r="L935" s="34" t="s">
        <v>27</v>
      </c>
      <c r="M935" s="34"/>
      <c r="N935" s="32" t="s">
        <v>22</v>
      </c>
      <c r="O935" s="96">
        <v>45744</v>
      </c>
      <c r="P935" s="96">
        <v>45838</v>
      </c>
      <c r="Q935" s="99" t="s">
        <v>5636</v>
      </c>
      <c r="R935" s="32" t="s">
        <v>7</v>
      </c>
      <c r="S935" s="107" t="s">
        <v>5637</v>
      </c>
      <c r="T935" s="37">
        <v>45785</v>
      </c>
      <c r="U935" s="35"/>
      <c r="V935" s="35"/>
      <c r="W935" s="35"/>
      <c r="X935" s="36"/>
      <c r="Y935" s="36" t="s">
        <v>2365</v>
      </c>
      <c r="AA935" s="149"/>
    </row>
    <row r="936" spans="1:27" s="5" customFormat="1" ht="135" hidden="1">
      <c r="B936" s="32">
        <f t="shared" si="20"/>
        <v>931</v>
      </c>
      <c r="C936" s="32" t="s">
        <v>5638</v>
      </c>
      <c r="D936" s="32" t="s">
        <v>2765</v>
      </c>
      <c r="E936" s="16" t="s">
        <v>5639</v>
      </c>
      <c r="F936" s="17" t="s">
        <v>5640</v>
      </c>
      <c r="G936" s="32" t="s">
        <v>5641</v>
      </c>
      <c r="H936" s="84">
        <v>20859000</v>
      </c>
      <c r="I936" s="84">
        <v>16687200</v>
      </c>
      <c r="J936" s="84">
        <v>4171800</v>
      </c>
      <c r="K936" s="33">
        <v>45784</v>
      </c>
      <c r="L936" s="34" t="s">
        <v>27</v>
      </c>
      <c r="M936" s="34"/>
      <c r="N936" s="32" t="s">
        <v>22</v>
      </c>
      <c r="O936" s="52">
        <v>45768</v>
      </c>
      <c r="P936" s="52">
        <v>45869</v>
      </c>
      <c r="Q936" s="80" t="s">
        <v>5642</v>
      </c>
      <c r="R936" s="32" t="s">
        <v>11</v>
      </c>
      <c r="S936" s="45" t="s">
        <v>5643</v>
      </c>
      <c r="T936" s="37">
        <v>45785</v>
      </c>
      <c r="U936" s="35"/>
      <c r="V936" s="35"/>
      <c r="W936" s="35"/>
      <c r="X936" s="36"/>
      <c r="Y936" s="36" t="s">
        <v>1409</v>
      </c>
      <c r="AA936" s="149"/>
    </row>
    <row r="937" spans="1:27" s="5" customFormat="1" ht="90" hidden="1">
      <c r="B937" s="32">
        <f t="shared" si="20"/>
        <v>932</v>
      </c>
      <c r="C937" s="543" t="s">
        <v>5644</v>
      </c>
      <c r="D937" s="32" t="s">
        <v>2765</v>
      </c>
      <c r="E937" s="24" t="s">
        <v>5645</v>
      </c>
      <c r="F937" s="25" t="s">
        <v>5646</v>
      </c>
      <c r="G937" s="90" t="s">
        <v>5647</v>
      </c>
      <c r="H937" s="84">
        <v>17787000</v>
      </c>
      <c r="I937" s="84">
        <v>14229600</v>
      </c>
      <c r="J937" s="84">
        <v>3557400</v>
      </c>
      <c r="K937" s="33">
        <v>45784</v>
      </c>
      <c r="L937" s="34" t="s">
        <v>27</v>
      </c>
      <c r="M937" s="34"/>
      <c r="N937" s="32" t="s">
        <v>22</v>
      </c>
      <c r="O937" s="96">
        <v>45762</v>
      </c>
      <c r="P937" s="96">
        <v>45865</v>
      </c>
      <c r="Q937" s="99" t="s">
        <v>5648</v>
      </c>
      <c r="R937" s="32" t="s">
        <v>7</v>
      </c>
      <c r="S937" s="101" t="s">
        <v>5649</v>
      </c>
      <c r="T937" s="37">
        <v>45785</v>
      </c>
      <c r="U937" s="35"/>
      <c r="V937" s="35"/>
      <c r="W937" s="35"/>
      <c r="X937" s="36"/>
      <c r="Y937" s="36" t="s">
        <v>1151</v>
      </c>
      <c r="AA937" s="149"/>
    </row>
    <row r="938" spans="1:27" s="5" customFormat="1" ht="90" hidden="1">
      <c r="B938" s="32">
        <f t="shared" si="20"/>
        <v>933</v>
      </c>
      <c r="C938" s="32" t="s">
        <v>5650</v>
      </c>
      <c r="D938" s="32" t="s">
        <v>2765</v>
      </c>
      <c r="E938" s="24" t="s">
        <v>5651</v>
      </c>
      <c r="F938" s="25" t="s">
        <v>5652</v>
      </c>
      <c r="G938" s="90" t="s">
        <v>5653</v>
      </c>
      <c r="H938" s="84">
        <v>18284000</v>
      </c>
      <c r="I938" s="84">
        <v>14627200</v>
      </c>
      <c r="J938" s="84">
        <v>3656800</v>
      </c>
      <c r="K938" s="33">
        <v>45784</v>
      </c>
      <c r="L938" s="34" t="s">
        <v>27</v>
      </c>
      <c r="M938" s="34"/>
      <c r="N938" s="32" t="s">
        <v>22</v>
      </c>
      <c r="O938" s="96">
        <v>45810</v>
      </c>
      <c r="P938" s="96">
        <v>45871</v>
      </c>
      <c r="Q938" s="99" t="s">
        <v>5654</v>
      </c>
      <c r="R938" s="32" t="s">
        <v>7</v>
      </c>
      <c r="S938" s="98" t="s">
        <v>2498</v>
      </c>
      <c r="T938" s="37">
        <v>45785</v>
      </c>
      <c r="U938" s="35"/>
      <c r="V938" s="35"/>
      <c r="W938" s="35"/>
      <c r="X938" s="36"/>
      <c r="Y938" s="36"/>
      <c r="AA938" s="149"/>
    </row>
    <row r="939" spans="1:27" s="5" customFormat="1" ht="55.5" hidden="1" customHeight="1">
      <c r="B939" s="32">
        <f t="shared" si="20"/>
        <v>934</v>
      </c>
      <c r="C939" s="32" t="s">
        <v>5655</v>
      </c>
      <c r="D939" s="32" t="s">
        <v>2765</v>
      </c>
      <c r="E939" s="16" t="s">
        <v>5656</v>
      </c>
      <c r="F939" s="17" t="s">
        <v>5657</v>
      </c>
      <c r="G939" s="32" t="s">
        <v>5658</v>
      </c>
      <c r="H939" s="84">
        <v>20032000</v>
      </c>
      <c r="I939" s="84">
        <v>16025600</v>
      </c>
      <c r="J939" s="84">
        <v>4006400</v>
      </c>
      <c r="K939" s="33">
        <v>45784</v>
      </c>
      <c r="L939" s="34" t="s">
        <v>27</v>
      </c>
      <c r="M939" s="34"/>
      <c r="N939" s="32" t="s">
        <v>22</v>
      </c>
      <c r="O939" s="52">
        <v>45826</v>
      </c>
      <c r="P939" s="52">
        <v>45863</v>
      </c>
      <c r="Q939" s="80" t="s">
        <v>5659</v>
      </c>
      <c r="R939" s="32" t="s">
        <v>11</v>
      </c>
      <c r="S939" s="45" t="s">
        <v>5660</v>
      </c>
      <c r="T939" s="37">
        <v>45785</v>
      </c>
      <c r="U939" s="35"/>
      <c r="V939" s="35"/>
      <c r="W939" s="35"/>
      <c r="X939" s="36"/>
      <c r="Y939" s="182" t="s">
        <v>5661</v>
      </c>
      <c r="AA939" s="149"/>
    </row>
    <row r="940" spans="1:27" s="5" customFormat="1" ht="30" hidden="1">
      <c r="B940" s="32">
        <f t="shared" si="20"/>
        <v>935</v>
      </c>
      <c r="C940" s="32" t="s">
        <v>5662</v>
      </c>
      <c r="D940" s="32" t="s">
        <v>2765</v>
      </c>
      <c r="E940" s="24" t="s">
        <v>5663</v>
      </c>
      <c r="F940" s="25" t="s">
        <v>5664</v>
      </c>
      <c r="G940" s="90" t="s">
        <v>5665</v>
      </c>
      <c r="H940" s="84">
        <v>18769000</v>
      </c>
      <c r="I940" s="84">
        <v>15015200</v>
      </c>
      <c r="J940" s="84">
        <v>3753800</v>
      </c>
      <c r="K940" s="33">
        <v>45784</v>
      </c>
      <c r="L940" s="34" t="s">
        <v>27</v>
      </c>
      <c r="M940" s="34"/>
      <c r="N940" s="32" t="s">
        <v>22</v>
      </c>
      <c r="O940" s="96">
        <v>45762</v>
      </c>
      <c r="P940" s="96">
        <v>45869</v>
      </c>
      <c r="Q940" s="99" t="s">
        <v>5666</v>
      </c>
      <c r="R940" s="32" t="s">
        <v>7</v>
      </c>
      <c r="S940" s="98" t="s">
        <v>2498</v>
      </c>
      <c r="T940" s="37">
        <v>45785</v>
      </c>
      <c r="U940" s="35"/>
      <c r="V940" s="35"/>
      <c r="W940" s="35"/>
      <c r="X940" s="36"/>
      <c r="Y940" s="36"/>
      <c r="AA940" s="149"/>
    </row>
    <row r="941" spans="1:27" s="5" customFormat="1" ht="45" hidden="1">
      <c r="B941" s="32">
        <f t="shared" si="20"/>
        <v>936</v>
      </c>
      <c r="C941" s="32" t="s">
        <v>5667</v>
      </c>
      <c r="D941" s="32" t="s">
        <v>2765</v>
      </c>
      <c r="E941" s="24" t="s">
        <v>5668</v>
      </c>
      <c r="F941" s="25" t="s">
        <v>5669</v>
      </c>
      <c r="G941" s="90" t="s">
        <v>5670</v>
      </c>
      <c r="H941" s="84">
        <v>18162000</v>
      </c>
      <c r="I941" s="84">
        <v>14529600</v>
      </c>
      <c r="J941" s="84">
        <v>3632400</v>
      </c>
      <c r="K941" s="33">
        <v>45784</v>
      </c>
      <c r="L941" s="34" t="s">
        <v>27</v>
      </c>
      <c r="M941" s="34"/>
      <c r="N941" s="32" t="s">
        <v>22</v>
      </c>
      <c r="O941" s="96">
        <v>45762</v>
      </c>
      <c r="P941" s="96">
        <v>45869</v>
      </c>
      <c r="Q941" s="99" t="s">
        <v>5671</v>
      </c>
      <c r="R941" s="32" t="s">
        <v>7</v>
      </c>
      <c r="S941" s="98"/>
      <c r="T941" s="37">
        <v>45785</v>
      </c>
      <c r="U941" s="35"/>
      <c r="V941" s="35"/>
      <c r="W941" s="35"/>
      <c r="X941" s="36"/>
      <c r="Y941" s="36"/>
      <c r="AA941" s="149"/>
    </row>
    <row r="942" spans="1:27" s="5" customFormat="1" ht="45" hidden="1">
      <c r="A942" s="8"/>
      <c r="B942" s="32">
        <f t="shared" si="20"/>
        <v>937</v>
      </c>
      <c r="C942" s="32" t="s">
        <v>5672</v>
      </c>
      <c r="D942" s="32" t="s">
        <v>2765</v>
      </c>
      <c r="E942" s="16" t="s">
        <v>5673</v>
      </c>
      <c r="F942" s="17" t="s">
        <v>5674</v>
      </c>
      <c r="G942" s="32" t="s">
        <v>5675</v>
      </c>
      <c r="H942" s="84">
        <v>24112000</v>
      </c>
      <c r="I942" s="84">
        <v>19289600</v>
      </c>
      <c r="J942" s="84">
        <v>4822400</v>
      </c>
      <c r="K942" s="33">
        <v>45784</v>
      </c>
      <c r="L942" s="34" t="s">
        <v>27</v>
      </c>
      <c r="M942" s="34"/>
      <c r="N942" s="32" t="s">
        <v>22</v>
      </c>
      <c r="O942" s="52">
        <v>45762</v>
      </c>
      <c r="P942" s="52">
        <v>45853</v>
      </c>
      <c r="Q942" s="80" t="s">
        <v>5676</v>
      </c>
      <c r="R942" s="32" t="s">
        <v>11</v>
      </c>
      <c r="S942" s="35"/>
      <c r="T942" s="37">
        <v>45785</v>
      </c>
      <c r="U942" s="35"/>
      <c r="V942" s="35"/>
      <c r="W942" s="35"/>
      <c r="X942" s="36"/>
      <c r="Y942" s="36"/>
      <c r="AA942" s="149"/>
    </row>
    <row r="943" spans="1:27" s="5" customFormat="1" ht="180" hidden="1">
      <c r="B943" s="32">
        <f t="shared" si="20"/>
        <v>938</v>
      </c>
      <c r="C943" s="32" t="s">
        <v>5677</v>
      </c>
      <c r="D943" s="32" t="s">
        <v>2765</v>
      </c>
      <c r="E943" s="16" t="s">
        <v>5678</v>
      </c>
      <c r="F943" s="17" t="s">
        <v>5679</v>
      </c>
      <c r="G943" s="32" t="s">
        <v>5680</v>
      </c>
      <c r="H943" s="84">
        <v>17110000</v>
      </c>
      <c r="I943" s="84">
        <v>13688000</v>
      </c>
      <c r="J943" s="84">
        <v>3422000</v>
      </c>
      <c r="K943" s="33">
        <v>45784</v>
      </c>
      <c r="L943" s="34" t="s">
        <v>16</v>
      </c>
      <c r="M943" s="34"/>
      <c r="N943" s="32" t="s">
        <v>22</v>
      </c>
      <c r="O943" s="52">
        <v>45762</v>
      </c>
      <c r="P943" s="52">
        <v>45869</v>
      </c>
      <c r="Q943" s="80" t="s">
        <v>5681</v>
      </c>
      <c r="R943" s="32" t="s">
        <v>11</v>
      </c>
      <c r="S943" s="45" t="s">
        <v>5682</v>
      </c>
      <c r="T943" s="37">
        <v>45817</v>
      </c>
      <c r="U943" s="35"/>
      <c r="V943" s="35"/>
      <c r="W943" s="35"/>
      <c r="X943" s="36"/>
      <c r="Y943" s="36" t="s">
        <v>5683</v>
      </c>
      <c r="AA943" s="149"/>
    </row>
    <row r="944" spans="1:27" s="5" customFormat="1" ht="165" hidden="1">
      <c r="B944" s="32">
        <f t="shared" si="20"/>
        <v>939</v>
      </c>
      <c r="C944" s="32" t="s">
        <v>5684</v>
      </c>
      <c r="D944" s="32" t="s">
        <v>2765</v>
      </c>
      <c r="E944" s="24" t="s">
        <v>5685</v>
      </c>
      <c r="F944" s="25" t="s">
        <v>5686</v>
      </c>
      <c r="G944" s="90" t="s">
        <v>5687</v>
      </c>
      <c r="H944" s="84">
        <v>27559000</v>
      </c>
      <c r="I944" s="84">
        <v>22047200</v>
      </c>
      <c r="J944" s="84">
        <v>5511800</v>
      </c>
      <c r="K944" s="33">
        <v>45784</v>
      </c>
      <c r="L944" s="34" t="s">
        <v>27</v>
      </c>
      <c r="M944" s="34"/>
      <c r="N944" s="32" t="s">
        <v>22</v>
      </c>
      <c r="O944" s="71">
        <v>45762</v>
      </c>
      <c r="P944" s="71">
        <v>45887</v>
      </c>
      <c r="Q944" s="78" t="s">
        <v>5688</v>
      </c>
      <c r="R944" s="32" t="s">
        <v>7</v>
      </c>
      <c r="S944" s="101" t="s">
        <v>5689</v>
      </c>
      <c r="T944" s="37">
        <v>45785</v>
      </c>
      <c r="U944" s="35"/>
      <c r="V944" s="35"/>
      <c r="W944" s="35"/>
      <c r="X944" s="36"/>
      <c r="Y944" s="36" t="s">
        <v>1151</v>
      </c>
      <c r="AA944" s="149"/>
    </row>
    <row r="945" spans="1:27" s="5" customFormat="1" ht="75" hidden="1">
      <c r="B945" s="32">
        <f t="shared" si="20"/>
        <v>940</v>
      </c>
      <c r="C945" s="32" t="s">
        <v>5690</v>
      </c>
      <c r="D945" s="32" t="s">
        <v>2765</v>
      </c>
      <c r="E945" s="24" t="s">
        <v>5691</v>
      </c>
      <c r="F945" s="25" t="s">
        <v>5692</v>
      </c>
      <c r="G945" s="90" t="s">
        <v>5693</v>
      </c>
      <c r="H945" s="84">
        <v>25813000</v>
      </c>
      <c r="I945" s="84">
        <v>20650400</v>
      </c>
      <c r="J945" s="84">
        <v>5162600</v>
      </c>
      <c r="K945" s="33">
        <v>45784</v>
      </c>
      <c r="L945" s="34" t="s">
        <v>27</v>
      </c>
      <c r="M945" s="34"/>
      <c r="N945" s="32" t="s">
        <v>22</v>
      </c>
      <c r="O945" s="96">
        <v>45762</v>
      </c>
      <c r="P945" s="96">
        <v>45877</v>
      </c>
      <c r="Q945" s="99" t="s">
        <v>5694</v>
      </c>
      <c r="R945" s="32" t="s">
        <v>7</v>
      </c>
      <c r="S945" s="101" t="s">
        <v>5695</v>
      </c>
      <c r="T945" s="37">
        <v>45785</v>
      </c>
      <c r="U945" s="35"/>
      <c r="V945" s="35"/>
      <c r="W945" s="35"/>
      <c r="X945" s="36" t="s">
        <v>5696</v>
      </c>
      <c r="Y945" s="36" t="s">
        <v>2365</v>
      </c>
      <c r="AA945" s="149"/>
    </row>
    <row r="946" spans="1:27" s="5" customFormat="1" ht="75" hidden="1">
      <c r="B946" s="32">
        <f t="shared" si="20"/>
        <v>941</v>
      </c>
      <c r="C946" s="32" t="s">
        <v>5697</v>
      </c>
      <c r="D946" s="32" t="s">
        <v>2765</v>
      </c>
      <c r="E946" s="24" t="s">
        <v>5698</v>
      </c>
      <c r="F946" s="25" t="s">
        <v>5699</v>
      </c>
      <c r="G946" s="90" t="s">
        <v>5700</v>
      </c>
      <c r="H946" s="84">
        <v>26973000</v>
      </c>
      <c r="I946" s="84">
        <v>21578400</v>
      </c>
      <c r="J946" s="84">
        <v>5394600</v>
      </c>
      <c r="K946" s="33">
        <v>45784</v>
      </c>
      <c r="L946" s="34" t="s">
        <v>27</v>
      </c>
      <c r="M946" s="34"/>
      <c r="N946" s="32" t="s">
        <v>22</v>
      </c>
      <c r="O946" s="96">
        <v>45790</v>
      </c>
      <c r="P946" s="96">
        <v>45882</v>
      </c>
      <c r="Q946" s="99" t="s">
        <v>5701</v>
      </c>
      <c r="R946" s="32" t="s">
        <v>7</v>
      </c>
      <c r="S946" s="101" t="s">
        <v>5702</v>
      </c>
      <c r="T946" s="37">
        <v>45793</v>
      </c>
      <c r="U946" s="35"/>
      <c r="V946" s="35"/>
      <c r="W946" s="35"/>
      <c r="X946" s="36"/>
      <c r="Y946" s="36" t="s">
        <v>2159</v>
      </c>
      <c r="AA946" s="149"/>
    </row>
    <row r="947" spans="1:27" s="5" customFormat="1" ht="30" hidden="1">
      <c r="A947" s="8"/>
      <c r="B947" s="32">
        <f t="shared" si="20"/>
        <v>942</v>
      </c>
      <c r="C947" s="32" t="s">
        <v>5703</v>
      </c>
      <c r="D947" s="32" t="s">
        <v>2765</v>
      </c>
      <c r="E947" s="16" t="s">
        <v>5704</v>
      </c>
      <c r="F947" s="17" t="s">
        <v>5705</v>
      </c>
      <c r="G947" s="32" t="s">
        <v>5706</v>
      </c>
      <c r="H947" s="84">
        <v>17751000</v>
      </c>
      <c r="I947" s="84">
        <v>14200800</v>
      </c>
      <c r="J947" s="84">
        <v>3550200</v>
      </c>
      <c r="K947" s="33">
        <v>45784</v>
      </c>
      <c r="L947" s="34" t="s">
        <v>27</v>
      </c>
      <c r="M947" s="34"/>
      <c r="N947" s="32" t="s">
        <v>22</v>
      </c>
      <c r="O947" s="52">
        <v>45762</v>
      </c>
      <c r="P947" s="52">
        <v>45888</v>
      </c>
      <c r="Q947" s="80" t="s">
        <v>5707</v>
      </c>
      <c r="R947" s="32" t="s">
        <v>11</v>
      </c>
      <c r="S947" s="35" t="s">
        <v>2498</v>
      </c>
      <c r="T947" s="37">
        <v>45785</v>
      </c>
      <c r="U947" s="35"/>
      <c r="V947" s="35"/>
      <c r="W947" s="35"/>
      <c r="X947" s="36"/>
      <c r="Y947" s="36"/>
      <c r="AA947" s="149"/>
    </row>
    <row r="948" spans="1:27" s="5" customFormat="1" ht="105" hidden="1">
      <c r="A948" s="8"/>
      <c r="B948" s="32">
        <f t="shared" si="20"/>
        <v>943</v>
      </c>
      <c r="C948" s="32" t="s">
        <v>5708</v>
      </c>
      <c r="D948" s="32" t="s">
        <v>2765</v>
      </c>
      <c r="E948" s="16" t="s">
        <v>5709</v>
      </c>
      <c r="F948" s="17" t="s">
        <v>5710</v>
      </c>
      <c r="G948" s="32" t="s">
        <v>5711</v>
      </c>
      <c r="H948" s="84">
        <v>28534000</v>
      </c>
      <c r="I948" s="84">
        <v>22827200</v>
      </c>
      <c r="J948" s="84">
        <v>5706800</v>
      </c>
      <c r="K948" s="33">
        <v>45784</v>
      </c>
      <c r="L948" s="34" t="s">
        <v>27</v>
      </c>
      <c r="M948" s="34"/>
      <c r="N948" s="32" t="s">
        <v>22</v>
      </c>
      <c r="O948" s="52">
        <v>45762</v>
      </c>
      <c r="P948" s="52">
        <v>45899</v>
      </c>
      <c r="Q948" s="80" t="s">
        <v>5712</v>
      </c>
      <c r="R948" s="32" t="s">
        <v>11</v>
      </c>
      <c r="S948" s="35" t="s">
        <v>2498</v>
      </c>
      <c r="T948" s="37">
        <v>45785</v>
      </c>
      <c r="U948" s="35"/>
      <c r="V948" s="35"/>
      <c r="W948" s="35"/>
      <c r="X948" s="36"/>
      <c r="Y948" s="36"/>
      <c r="AA948" s="149"/>
    </row>
    <row r="949" spans="1:27" s="5" customFormat="1" ht="51" hidden="1" customHeight="1">
      <c r="B949" s="32">
        <f t="shared" si="20"/>
        <v>944</v>
      </c>
      <c r="C949" s="32" t="s">
        <v>5713</v>
      </c>
      <c r="D949" s="32" t="s">
        <v>2765</v>
      </c>
      <c r="E949" s="16" t="s">
        <v>5714</v>
      </c>
      <c r="F949" s="17" t="s">
        <v>5715</v>
      </c>
      <c r="G949" s="32" t="s">
        <v>5716</v>
      </c>
      <c r="H949" s="84">
        <v>18587000</v>
      </c>
      <c r="I949" s="84">
        <v>14869600</v>
      </c>
      <c r="J949" s="84">
        <v>3717400</v>
      </c>
      <c r="K949" s="33">
        <v>45784</v>
      </c>
      <c r="L949" s="34" t="s">
        <v>27</v>
      </c>
      <c r="M949" s="34"/>
      <c r="N949" s="32" t="s">
        <v>22</v>
      </c>
      <c r="O949" s="52">
        <v>45762</v>
      </c>
      <c r="P949" s="52">
        <v>45908</v>
      </c>
      <c r="Q949" s="80" t="s">
        <v>5717</v>
      </c>
      <c r="R949" s="32" t="s">
        <v>11</v>
      </c>
      <c r="S949" s="45" t="s">
        <v>5718</v>
      </c>
      <c r="T949" s="35"/>
      <c r="U949" s="37">
        <v>45807</v>
      </c>
      <c r="V949" s="35"/>
      <c r="W949" s="35"/>
      <c r="X949" s="36"/>
      <c r="Y949" s="36" t="s">
        <v>5719</v>
      </c>
      <c r="AA949" s="149"/>
    </row>
    <row r="950" spans="1:27" s="5" customFormat="1" ht="90" hidden="1">
      <c r="B950" s="32">
        <f t="shared" si="20"/>
        <v>945</v>
      </c>
      <c r="C950" s="32" t="s">
        <v>5720</v>
      </c>
      <c r="D950" s="32" t="s">
        <v>2765</v>
      </c>
      <c r="E950" s="16" t="s">
        <v>5721</v>
      </c>
      <c r="F950" s="15" t="s">
        <v>5722</v>
      </c>
      <c r="G950" s="32" t="s">
        <v>5723</v>
      </c>
      <c r="H950" s="84">
        <v>24679000</v>
      </c>
      <c r="I950" s="84">
        <v>19743200</v>
      </c>
      <c r="J950" s="84">
        <v>4935800</v>
      </c>
      <c r="K950" s="33">
        <v>45784</v>
      </c>
      <c r="L950" s="34" t="s">
        <v>27</v>
      </c>
      <c r="M950" s="35"/>
      <c r="N950" s="32" t="s">
        <v>22</v>
      </c>
      <c r="O950" s="52">
        <v>45762</v>
      </c>
      <c r="P950" s="52">
        <v>45873</v>
      </c>
      <c r="Q950" s="80" t="s">
        <v>5724</v>
      </c>
      <c r="R950" s="32" t="s">
        <v>11</v>
      </c>
      <c r="S950" s="45" t="s">
        <v>5725</v>
      </c>
      <c r="T950" s="35"/>
      <c r="U950" s="35"/>
      <c r="V950" s="35"/>
      <c r="W950" s="35"/>
      <c r="X950" s="36" t="s">
        <v>5696</v>
      </c>
      <c r="Y950" s="36" t="s">
        <v>2159</v>
      </c>
      <c r="AA950" s="149"/>
    </row>
    <row r="951" spans="1:27" s="5" customFormat="1" hidden="1">
      <c r="B951" s="32">
        <f t="shared" si="20"/>
        <v>946</v>
      </c>
      <c r="C951" s="32" t="s">
        <v>5726</v>
      </c>
      <c r="D951" s="32" t="s">
        <v>2765</v>
      </c>
      <c r="E951" s="24" t="s">
        <v>5727</v>
      </c>
      <c r="F951" s="25" t="s">
        <v>5728</v>
      </c>
      <c r="G951" s="90" t="s">
        <v>5729</v>
      </c>
      <c r="H951" s="84">
        <v>16366000</v>
      </c>
      <c r="I951" s="84">
        <v>13092800</v>
      </c>
      <c r="J951" s="84">
        <v>3273200</v>
      </c>
      <c r="K951" s="33">
        <v>45784</v>
      </c>
      <c r="L951" s="34" t="s">
        <v>27</v>
      </c>
      <c r="M951" s="34"/>
      <c r="N951" s="32" t="s">
        <v>22</v>
      </c>
      <c r="O951" s="96">
        <v>45762</v>
      </c>
      <c r="P951" s="96">
        <v>45899</v>
      </c>
      <c r="Q951" s="99" t="s">
        <v>5730</v>
      </c>
      <c r="R951" s="32" t="s">
        <v>18</v>
      </c>
      <c r="S951" s="98" t="s">
        <v>2498</v>
      </c>
      <c r="T951" s="37">
        <v>45785</v>
      </c>
      <c r="U951" s="35"/>
      <c r="V951" s="35"/>
      <c r="W951" s="35"/>
      <c r="X951" s="36"/>
      <c r="Y951" s="36"/>
      <c r="AA951" s="149"/>
    </row>
    <row r="952" spans="1:27" s="5" customFormat="1" ht="45" hidden="1">
      <c r="B952" s="32">
        <f t="shared" si="20"/>
        <v>947</v>
      </c>
      <c r="C952" s="32" t="s">
        <v>5731</v>
      </c>
      <c r="D952" s="32" t="s">
        <v>2765</v>
      </c>
      <c r="E952" s="24" t="s">
        <v>5732</v>
      </c>
      <c r="F952" s="25" t="s">
        <v>5733</v>
      </c>
      <c r="G952" s="90" t="s">
        <v>5734</v>
      </c>
      <c r="H952" s="84">
        <v>21020000</v>
      </c>
      <c r="I952" s="84">
        <v>16816000</v>
      </c>
      <c r="J952" s="84">
        <v>4204000</v>
      </c>
      <c r="K952" s="33">
        <v>45784</v>
      </c>
      <c r="L952" s="34" t="s">
        <v>27</v>
      </c>
      <c r="M952" s="34"/>
      <c r="N952" s="32" t="s">
        <v>22</v>
      </c>
      <c r="O952" s="96">
        <v>45762</v>
      </c>
      <c r="P952" s="96">
        <v>45899</v>
      </c>
      <c r="Q952" s="99" t="s">
        <v>5735</v>
      </c>
      <c r="R952" s="32" t="s">
        <v>18</v>
      </c>
      <c r="S952" s="98" t="s">
        <v>2498</v>
      </c>
      <c r="T952" s="37">
        <v>45785</v>
      </c>
      <c r="U952" s="35"/>
      <c r="V952" s="35"/>
      <c r="W952" s="35"/>
      <c r="X952" s="36"/>
      <c r="Y952" s="36"/>
      <c r="AA952" s="149"/>
    </row>
    <row r="953" spans="1:27" s="5" customFormat="1" ht="45" hidden="1">
      <c r="B953" s="32">
        <f t="shared" si="20"/>
        <v>948</v>
      </c>
      <c r="C953" s="32" t="s">
        <v>5736</v>
      </c>
      <c r="D953" s="32" t="s">
        <v>2765</v>
      </c>
      <c r="E953" s="24" t="s">
        <v>5737</v>
      </c>
      <c r="F953" s="25" t="s">
        <v>5738</v>
      </c>
      <c r="G953" s="90" t="s">
        <v>5739</v>
      </c>
      <c r="H953" s="84">
        <v>20417000</v>
      </c>
      <c r="I953" s="84">
        <v>16333600</v>
      </c>
      <c r="J953" s="84">
        <v>4083400</v>
      </c>
      <c r="K953" s="33">
        <v>45784</v>
      </c>
      <c r="L953" s="34" t="s">
        <v>19</v>
      </c>
      <c r="M953" s="34"/>
      <c r="N953" s="32" t="s">
        <v>22</v>
      </c>
      <c r="O953" s="33">
        <v>45717</v>
      </c>
      <c r="P953" s="33">
        <v>45891</v>
      </c>
      <c r="Q953" s="34" t="s">
        <v>5740</v>
      </c>
      <c r="R953" s="32" t="s">
        <v>7</v>
      </c>
      <c r="S953" s="98"/>
      <c r="T953" s="35"/>
      <c r="U953" s="35"/>
      <c r="V953" s="35"/>
      <c r="W953" s="35"/>
      <c r="X953" s="36"/>
      <c r="Y953" s="36"/>
      <c r="AA953" s="149"/>
    </row>
    <row r="954" spans="1:27" s="5" customFormat="1" ht="45" hidden="1">
      <c r="B954" s="32">
        <f t="shared" si="20"/>
        <v>949</v>
      </c>
      <c r="C954" s="32" t="s">
        <v>5741</v>
      </c>
      <c r="D954" s="32" t="s">
        <v>2765</v>
      </c>
      <c r="E954" s="24" t="s">
        <v>5742</v>
      </c>
      <c r="F954" s="25" t="s">
        <v>5743</v>
      </c>
      <c r="G954" s="90" t="s">
        <v>5744</v>
      </c>
      <c r="H954" s="84">
        <v>20417000</v>
      </c>
      <c r="I954" s="84">
        <v>16333600</v>
      </c>
      <c r="J954" s="84">
        <v>4083400</v>
      </c>
      <c r="K954" s="33">
        <v>45784</v>
      </c>
      <c r="L954" s="34" t="s">
        <v>19</v>
      </c>
      <c r="M954" s="34"/>
      <c r="N954" s="32" t="s">
        <v>22</v>
      </c>
      <c r="O954" s="33">
        <v>45748</v>
      </c>
      <c r="P954" s="33">
        <v>45899</v>
      </c>
      <c r="Q954" s="34">
        <v>100102036</v>
      </c>
      <c r="R954" s="32" t="s">
        <v>7</v>
      </c>
      <c r="S954" s="98"/>
      <c r="T954" s="35"/>
      <c r="U954" s="35"/>
      <c r="V954" s="35"/>
      <c r="W954" s="35"/>
      <c r="X954" s="36"/>
      <c r="Y954" s="36"/>
      <c r="AA954" s="149"/>
    </row>
    <row r="955" spans="1:27" s="5" customFormat="1" ht="45" hidden="1">
      <c r="B955" s="32">
        <f t="shared" si="20"/>
        <v>950</v>
      </c>
      <c r="C955" s="32" t="s">
        <v>5745</v>
      </c>
      <c r="D955" s="32" t="s">
        <v>2765</v>
      </c>
      <c r="E955" s="24" t="s">
        <v>5746</v>
      </c>
      <c r="F955" s="25" t="s">
        <v>5747</v>
      </c>
      <c r="G955" s="90" t="s">
        <v>5748</v>
      </c>
      <c r="H955" s="84">
        <v>24353000</v>
      </c>
      <c r="I955" s="84">
        <v>19482400</v>
      </c>
      <c r="J955" s="84">
        <v>4870600</v>
      </c>
      <c r="K955" s="33">
        <v>45784</v>
      </c>
      <c r="L955" s="34" t="s">
        <v>19</v>
      </c>
      <c r="M955" s="34"/>
      <c r="N955" s="32" t="s">
        <v>22</v>
      </c>
      <c r="O955" s="33">
        <v>45721</v>
      </c>
      <c r="P955" s="34" t="s">
        <v>5386</v>
      </c>
      <c r="Q955" s="34" t="s">
        <v>5749</v>
      </c>
      <c r="R955" s="32" t="s">
        <v>7</v>
      </c>
      <c r="S955" s="98"/>
      <c r="T955" s="35"/>
      <c r="U955" s="35"/>
      <c r="V955" s="35"/>
      <c r="W955" s="35"/>
      <c r="X955" s="36"/>
      <c r="Y955" s="36"/>
      <c r="AA955" s="149"/>
    </row>
    <row r="956" spans="1:27" s="5" customFormat="1" ht="60" hidden="1">
      <c r="B956" s="32">
        <f t="shared" si="20"/>
        <v>951</v>
      </c>
      <c r="C956" s="32" t="s">
        <v>5750</v>
      </c>
      <c r="D956" s="32" t="s">
        <v>2765</v>
      </c>
      <c r="E956" s="24" t="s">
        <v>5751</v>
      </c>
      <c r="F956" s="25" t="s">
        <v>5752</v>
      </c>
      <c r="G956" s="90" t="s">
        <v>5753</v>
      </c>
      <c r="H956" s="84">
        <v>17833000</v>
      </c>
      <c r="I956" s="84">
        <v>14266400</v>
      </c>
      <c r="J956" s="84">
        <v>3566600</v>
      </c>
      <c r="K956" s="33">
        <v>45784</v>
      </c>
      <c r="L956" s="34" t="s">
        <v>19</v>
      </c>
      <c r="M956" s="34"/>
      <c r="N956" s="32" t="s">
        <v>22</v>
      </c>
      <c r="O956" s="33" t="s">
        <v>2715</v>
      </c>
      <c r="P956" s="33">
        <v>45899</v>
      </c>
      <c r="Q956" s="34" t="s">
        <v>5754</v>
      </c>
      <c r="R956" s="32" t="s">
        <v>7</v>
      </c>
      <c r="S956" s="98"/>
      <c r="T956" s="35"/>
      <c r="U956" s="35"/>
      <c r="V956" s="35"/>
      <c r="W956" s="35"/>
      <c r="X956" s="36"/>
      <c r="Y956" s="36"/>
      <c r="AA956" s="149"/>
    </row>
    <row r="957" spans="1:27" s="5" customFormat="1" ht="45" hidden="1">
      <c r="A957" s="8"/>
      <c r="B957" s="32">
        <f t="shared" si="20"/>
        <v>952</v>
      </c>
      <c r="C957" s="32" t="s">
        <v>5755</v>
      </c>
      <c r="D957" s="32" t="s">
        <v>2765</v>
      </c>
      <c r="E957" s="16" t="s">
        <v>5756</v>
      </c>
      <c r="F957" s="17" t="s">
        <v>5757</v>
      </c>
      <c r="G957" s="32" t="s">
        <v>5758</v>
      </c>
      <c r="H957" s="84">
        <v>17341000</v>
      </c>
      <c r="I957" s="84">
        <v>13872800</v>
      </c>
      <c r="J957" s="84">
        <v>3468200</v>
      </c>
      <c r="K957" s="33">
        <v>45784</v>
      </c>
      <c r="L957" s="34" t="s">
        <v>19</v>
      </c>
      <c r="M957" s="34"/>
      <c r="N957" s="32" t="s">
        <v>22</v>
      </c>
      <c r="O957" s="33">
        <v>45707</v>
      </c>
      <c r="P957" s="33">
        <v>45888</v>
      </c>
      <c r="Q957" s="34" t="s">
        <v>5759</v>
      </c>
      <c r="R957" s="32" t="s">
        <v>11</v>
      </c>
      <c r="S957" s="35"/>
      <c r="T957" s="35"/>
      <c r="U957" s="35"/>
      <c r="V957" s="35"/>
      <c r="W957" s="35"/>
      <c r="X957" s="36"/>
      <c r="Y957" s="36"/>
      <c r="AA957" s="149"/>
    </row>
    <row r="958" spans="1:27" s="5" customFormat="1" ht="45" hidden="1">
      <c r="B958" s="32">
        <f t="shared" si="20"/>
        <v>953</v>
      </c>
      <c r="C958" s="32" t="s">
        <v>5760</v>
      </c>
      <c r="D958" s="32" t="s">
        <v>2765</v>
      </c>
      <c r="E958" s="24" t="s">
        <v>5761</v>
      </c>
      <c r="F958" s="25" t="s">
        <v>5762</v>
      </c>
      <c r="G958" s="90" t="s">
        <v>5763</v>
      </c>
      <c r="H958" s="84">
        <v>25243000</v>
      </c>
      <c r="I958" s="84">
        <v>20194400</v>
      </c>
      <c r="J958" s="84">
        <v>5048600</v>
      </c>
      <c r="K958" s="33">
        <v>45784</v>
      </c>
      <c r="L958" s="34" t="s">
        <v>19</v>
      </c>
      <c r="M958" s="34"/>
      <c r="N958" s="32" t="s">
        <v>22</v>
      </c>
      <c r="O958" s="33">
        <v>45748</v>
      </c>
      <c r="P958" s="34" t="s">
        <v>3205</v>
      </c>
      <c r="Q958" s="34">
        <v>100040653</v>
      </c>
      <c r="R958" s="32" t="s">
        <v>18</v>
      </c>
      <c r="S958" s="98"/>
      <c r="T958" s="35"/>
      <c r="U958" s="35"/>
      <c r="V958" s="35"/>
      <c r="W958" s="35"/>
      <c r="X958" s="36"/>
      <c r="Y958" s="36"/>
      <c r="AA958" s="149"/>
    </row>
    <row r="959" spans="1:27" s="5" customFormat="1" ht="60" hidden="1">
      <c r="B959" s="32">
        <f t="shared" si="20"/>
        <v>954</v>
      </c>
      <c r="C959" s="32" t="s">
        <v>5764</v>
      </c>
      <c r="D959" s="32" t="s">
        <v>2765</v>
      </c>
      <c r="E959" s="24" t="s">
        <v>5765</v>
      </c>
      <c r="F959" s="25" t="s">
        <v>5766</v>
      </c>
      <c r="G959" s="90" t="s">
        <v>5767</v>
      </c>
      <c r="H959" s="84">
        <v>26724000</v>
      </c>
      <c r="I959" s="84">
        <v>21379200</v>
      </c>
      <c r="J959" s="84">
        <v>5344800</v>
      </c>
      <c r="K959" s="33">
        <v>45784</v>
      </c>
      <c r="L959" s="34" t="s">
        <v>19</v>
      </c>
      <c r="M959" s="34"/>
      <c r="N959" s="32" t="s">
        <v>22</v>
      </c>
      <c r="O959" s="33" t="s">
        <v>4418</v>
      </c>
      <c r="P959" s="34" t="s">
        <v>3205</v>
      </c>
      <c r="Q959" s="34">
        <v>100040751</v>
      </c>
      <c r="R959" s="32" t="s">
        <v>18</v>
      </c>
      <c r="S959" s="98"/>
      <c r="T959" s="35"/>
      <c r="U959" s="35"/>
      <c r="V959" s="35"/>
      <c r="W959" s="35"/>
      <c r="X959" s="36"/>
      <c r="Y959" s="36"/>
      <c r="AA959" s="149"/>
    </row>
    <row r="960" spans="1:27" s="5" customFormat="1" ht="30" hidden="1">
      <c r="A960" s="8"/>
      <c r="B960" s="32">
        <f t="shared" si="20"/>
        <v>955</v>
      </c>
      <c r="C960" s="32" t="s">
        <v>5768</v>
      </c>
      <c r="D960" s="32" t="s">
        <v>2765</v>
      </c>
      <c r="E960" s="16" t="s">
        <v>5769</v>
      </c>
      <c r="F960" s="17" t="s">
        <v>5770</v>
      </c>
      <c r="G960" s="32" t="s">
        <v>5771</v>
      </c>
      <c r="H960" s="84">
        <v>26957000</v>
      </c>
      <c r="I960" s="84">
        <v>21565600</v>
      </c>
      <c r="J960" s="84">
        <v>5391400</v>
      </c>
      <c r="K960" s="33">
        <v>45784</v>
      </c>
      <c r="L960" s="34" t="s">
        <v>19</v>
      </c>
      <c r="M960" s="34"/>
      <c r="N960" s="32" t="s">
        <v>22</v>
      </c>
      <c r="O960" s="33">
        <v>45731</v>
      </c>
      <c r="P960" s="33">
        <v>45884</v>
      </c>
      <c r="Q960" s="34">
        <v>100024687</v>
      </c>
      <c r="R960" s="32" t="s">
        <v>11</v>
      </c>
      <c r="S960" s="35"/>
      <c r="T960" s="35"/>
      <c r="U960" s="35"/>
      <c r="V960" s="35"/>
      <c r="W960" s="35"/>
      <c r="X960" s="36"/>
      <c r="Y960" s="36"/>
      <c r="AA960" s="149"/>
    </row>
    <row r="961" spans="1:27" s="5" customFormat="1" ht="45" hidden="1">
      <c r="B961" s="32">
        <f t="shared" si="20"/>
        <v>956</v>
      </c>
      <c r="C961" s="32" t="s">
        <v>5772</v>
      </c>
      <c r="D961" s="32" t="s">
        <v>2765</v>
      </c>
      <c r="E961" s="24" t="s">
        <v>5773</v>
      </c>
      <c r="F961" s="25" t="s">
        <v>5774</v>
      </c>
      <c r="G961" s="90" t="s">
        <v>5775</v>
      </c>
      <c r="H961" s="84">
        <v>25746000</v>
      </c>
      <c r="I961" s="84">
        <v>20596800</v>
      </c>
      <c r="J961" s="84">
        <v>5149200</v>
      </c>
      <c r="K961" s="33">
        <v>45784</v>
      </c>
      <c r="L961" s="34" t="s">
        <v>19</v>
      </c>
      <c r="M961" s="34"/>
      <c r="N961" s="32" t="s">
        <v>22</v>
      </c>
      <c r="O961" s="33">
        <v>45717</v>
      </c>
      <c r="P961" s="34" t="s">
        <v>2992</v>
      </c>
      <c r="Q961" s="34" t="s">
        <v>5776</v>
      </c>
      <c r="R961" s="32" t="s">
        <v>18</v>
      </c>
      <c r="S961" s="98"/>
      <c r="T961" s="35"/>
      <c r="U961" s="35"/>
      <c r="V961" s="35"/>
      <c r="W961" s="35"/>
      <c r="X961" s="36"/>
      <c r="Y961" s="36"/>
      <c r="AA961" s="149"/>
    </row>
    <row r="962" spans="1:27" s="5" customFormat="1" ht="30" hidden="1">
      <c r="A962" s="8"/>
      <c r="B962" s="32">
        <f t="shared" si="20"/>
        <v>957</v>
      </c>
      <c r="C962" s="32" t="s">
        <v>5777</v>
      </c>
      <c r="D962" s="32" t="s">
        <v>2765</v>
      </c>
      <c r="E962" s="16" t="s">
        <v>5778</v>
      </c>
      <c r="F962" s="17" t="s">
        <v>5779</v>
      </c>
      <c r="G962" s="32" t="s">
        <v>5780</v>
      </c>
      <c r="H962" s="84">
        <v>18167000</v>
      </c>
      <c r="I962" s="84">
        <v>14533600</v>
      </c>
      <c r="J962" s="84">
        <v>3633400</v>
      </c>
      <c r="K962" s="33">
        <v>45784</v>
      </c>
      <c r="L962" s="34" t="s">
        <v>19</v>
      </c>
      <c r="M962" s="34"/>
      <c r="N962" s="32" t="s">
        <v>22</v>
      </c>
      <c r="O962" s="33">
        <v>45775</v>
      </c>
      <c r="P962" s="33">
        <v>45914</v>
      </c>
      <c r="Q962" s="34" t="s">
        <v>5781</v>
      </c>
      <c r="R962" s="32" t="s">
        <v>11</v>
      </c>
      <c r="S962" s="35"/>
      <c r="T962" s="35"/>
      <c r="U962" s="35"/>
      <c r="V962" s="35"/>
      <c r="W962" s="35"/>
      <c r="X962" s="36"/>
      <c r="Y962" s="36"/>
      <c r="AA962" s="149"/>
    </row>
    <row r="963" spans="1:27" s="5" customFormat="1" ht="90" hidden="1">
      <c r="B963" s="32">
        <f t="shared" si="20"/>
        <v>958</v>
      </c>
      <c r="C963" s="32" t="s">
        <v>5782</v>
      </c>
      <c r="D963" s="32" t="s">
        <v>2765</v>
      </c>
      <c r="E963" s="24" t="s">
        <v>5783</v>
      </c>
      <c r="F963" s="25" t="s">
        <v>5784</v>
      </c>
      <c r="G963" s="90" t="s">
        <v>5785</v>
      </c>
      <c r="H963" s="84">
        <v>17066000</v>
      </c>
      <c r="I963" s="84">
        <v>13652800</v>
      </c>
      <c r="J963" s="84">
        <v>3413200</v>
      </c>
      <c r="K963" s="33">
        <v>45784</v>
      </c>
      <c r="L963" s="34" t="s">
        <v>19</v>
      </c>
      <c r="M963" s="34"/>
      <c r="N963" s="32" t="s">
        <v>22</v>
      </c>
      <c r="O963" s="33">
        <v>45873</v>
      </c>
      <c r="P963" s="33" t="s">
        <v>2992</v>
      </c>
      <c r="Q963" s="34">
        <v>100001838</v>
      </c>
      <c r="R963" s="32" t="s">
        <v>7</v>
      </c>
      <c r="S963" s="82" t="s">
        <v>5786</v>
      </c>
      <c r="T963" s="37">
        <v>45792</v>
      </c>
      <c r="U963" s="35"/>
      <c r="V963" s="35"/>
      <c r="W963" s="35"/>
      <c r="X963" s="36" t="s">
        <v>1491</v>
      </c>
      <c r="Y963" s="36" t="s">
        <v>1074</v>
      </c>
      <c r="AA963" s="149"/>
    </row>
    <row r="964" spans="1:27" s="5" customFormat="1" ht="45" hidden="1">
      <c r="B964" s="32">
        <f t="shared" si="20"/>
        <v>959</v>
      </c>
      <c r="C964" s="32" t="s">
        <v>5787</v>
      </c>
      <c r="D964" s="32" t="s">
        <v>2765</v>
      </c>
      <c r="E964" s="24" t="s">
        <v>5788</v>
      </c>
      <c r="F964" s="25">
        <v>9012500129</v>
      </c>
      <c r="G964" s="90" t="s">
        <v>5789</v>
      </c>
      <c r="H964" s="84">
        <v>27563000</v>
      </c>
      <c r="I964" s="84">
        <v>22050400</v>
      </c>
      <c r="J964" s="84">
        <v>5512600</v>
      </c>
      <c r="K964" s="33">
        <v>45784</v>
      </c>
      <c r="L964" s="34" t="s">
        <v>19</v>
      </c>
      <c r="M964" s="34"/>
      <c r="N964" s="32" t="s">
        <v>22</v>
      </c>
      <c r="O964" s="33">
        <v>45809</v>
      </c>
      <c r="P964" s="33">
        <v>45910</v>
      </c>
      <c r="Q964" s="34" t="s">
        <v>5790</v>
      </c>
      <c r="R964" s="32" t="s">
        <v>7</v>
      </c>
      <c r="S964" s="98"/>
      <c r="T964" s="35"/>
      <c r="U964" s="35"/>
      <c r="V964" s="35"/>
      <c r="W964" s="35"/>
      <c r="X964" s="36"/>
      <c r="Y964" s="36"/>
      <c r="AA964" s="149"/>
    </row>
    <row r="965" spans="1:27" s="5" customFormat="1" ht="105" hidden="1">
      <c r="A965" s="8"/>
      <c r="B965" s="32">
        <f t="shared" si="20"/>
        <v>960</v>
      </c>
      <c r="C965" s="32" t="s">
        <v>5791</v>
      </c>
      <c r="D965" s="32" t="s">
        <v>2765</v>
      </c>
      <c r="E965" s="16" t="s">
        <v>5792</v>
      </c>
      <c r="F965" s="17" t="s">
        <v>5793</v>
      </c>
      <c r="G965" s="32" t="s">
        <v>5794</v>
      </c>
      <c r="H965" s="84">
        <v>26390000</v>
      </c>
      <c r="I965" s="84">
        <v>21112000</v>
      </c>
      <c r="J965" s="84">
        <v>5278000</v>
      </c>
      <c r="K965" s="33">
        <v>45784</v>
      </c>
      <c r="L965" s="34" t="s">
        <v>19</v>
      </c>
      <c r="M965" s="34"/>
      <c r="N965" s="32" t="s">
        <v>22</v>
      </c>
      <c r="O965" s="33">
        <v>45747</v>
      </c>
      <c r="P965" s="33">
        <v>45905</v>
      </c>
      <c r="Q965" s="34" t="s">
        <v>5795</v>
      </c>
      <c r="R965" s="32" t="s">
        <v>11</v>
      </c>
      <c r="S965" s="35"/>
      <c r="T965" s="35"/>
      <c r="U965" s="35"/>
      <c r="V965" s="35"/>
      <c r="W965" s="35"/>
      <c r="X965" s="36"/>
      <c r="Y965" s="36"/>
      <c r="AA965" s="149"/>
    </row>
    <row r="966" spans="1:27" s="5" customFormat="1" ht="30" hidden="1">
      <c r="A966" s="8"/>
      <c r="B966" s="32">
        <f t="shared" si="20"/>
        <v>961</v>
      </c>
      <c r="C966" s="32" t="s">
        <v>5796</v>
      </c>
      <c r="D966" s="32" t="s">
        <v>2765</v>
      </c>
      <c r="E966" s="16" t="s">
        <v>5797</v>
      </c>
      <c r="F966" s="17" t="s">
        <v>5798</v>
      </c>
      <c r="G966" s="32" t="s">
        <v>5799</v>
      </c>
      <c r="H966" s="84">
        <v>22789000</v>
      </c>
      <c r="I966" s="84">
        <v>18231200</v>
      </c>
      <c r="J966" s="84">
        <v>4557800</v>
      </c>
      <c r="K966" s="33">
        <v>45784</v>
      </c>
      <c r="L966" s="34" t="s">
        <v>19</v>
      </c>
      <c r="M966" s="34"/>
      <c r="N966" s="32" t="s">
        <v>22</v>
      </c>
      <c r="O966" s="33">
        <v>45779</v>
      </c>
      <c r="P966" s="33" t="s">
        <v>5800</v>
      </c>
      <c r="Q966" s="34" t="s">
        <v>5801</v>
      </c>
      <c r="R966" s="32" t="s">
        <v>11</v>
      </c>
      <c r="S966" s="35"/>
      <c r="T966" s="35"/>
      <c r="U966" s="35"/>
      <c r="V966" s="35"/>
      <c r="W966" s="35"/>
      <c r="X966" s="36"/>
      <c r="Y966" s="36"/>
      <c r="AA966" s="149"/>
    </row>
    <row r="967" spans="1:27" s="5" customFormat="1" ht="45" hidden="1">
      <c r="A967" s="8"/>
      <c r="B967" s="32">
        <f t="shared" si="20"/>
        <v>962</v>
      </c>
      <c r="C967" s="32" t="s">
        <v>5802</v>
      </c>
      <c r="D967" s="32" t="s">
        <v>2765</v>
      </c>
      <c r="E967" s="16" t="s">
        <v>5803</v>
      </c>
      <c r="F967" s="17" t="s">
        <v>5804</v>
      </c>
      <c r="G967" s="32" t="s">
        <v>5805</v>
      </c>
      <c r="H967" s="84">
        <v>26692000</v>
      </c>
      <c r="I967" s="84">
        <v>21353600</v>
      </c>
      <c r="J967" s="84">
        <v>5338400</v>
      </c>
      <c r="K967" s="33">
        <v>45784</v>
      </c>
      <c r="L967" s="34" t="s">
        <v>19</v>
      </c>
      <c r="M967" s="34"/>
      <c r="N967" s="32" t="s">
        <v>22</v>
      </c>
      <c r="O967" s="33" t="s">
        <v>4418</v>
      </c>
      <c r="P967" s="33">
        <v>45912</v>
      </c>
      <c r="Q967" s="34" t="s">
        <v>5806</v>
      </c>
      <c r="R967" s="32" t="s">
        <v>11</v>
      </c>
      <c r="S967" s="35"/>
      <c r="T967" s="35"/>
      <c r="U967" s="35"/>
      <c r="V967" s="35"/>
      <c r="W967" s="35"/>
      <c r="X967" s="36"/>
      <c r="Y967" s="36"/>
      <c r="AA967" s="149"/>
    </row>
    <row r="968" spans="1:27" s="5" customFormat="1" ht="90" hidden="1">
      <c r="B968" s="32">
        <f t="shared" si="20"/>
        <v>963</v>
      </c>
      <c r="C968" s="32" t="s">
        <v>5807</v>
      </c>
      <c r="D968" s="32" t="s">
        <v>2765</v>
      </c>
      <c r="E968" s="24" t="s">
        <v>5808</v>
      </c>
      <c r="F968" s="25" t="s">
        <v>5809</v>
      </c>
      <c r="G968" s="90" t="s">
        <v>5810</v>
      </c>
      <c r="H968" s="84">
        <v>19017000</v>
      </c>
      <c r="I968" s="84">
        <v>15213600</v>
      </c>
      <c r="J968" s="84">
        <v>3803400</v>
      </c>
      <c r="K968" s="33">
        <v>45784</v>
      </c>
      <c r="L968" s="34" t="s">
        <v>19</v>
      </c>
      <c r="M968" s="34"/>
      <c r="N968" s="32" t="s">
        <v>22</v>
      </c>
      <c r="O968" s="33">
        <v>45689</v>
      </c>
      <c r="P968" s="33">
        <v>45930</v>
      </c>
      <c r="Q968" s="34" t="s">
        <v>5811</v>
      </c>
      <c r="R968" s="32" t="s">
        <v>15</v>
      </c>
      <c r="S968" s="82" t="s">
        <v>5812</v>
      </c>
      <c r="T968" s="37">
        <v>45799</v>
      </c>
      <c r="U968" s="35"/>
      <c r="V968" s="35"/>
      <c r="W968" s="35"/>
      <c r="X968" s="36"/>
      <c r="Y968" s="36" t="s">
        <v>2159</v>
      </c>
      <c r="AA968" s="149"/>
    </row>
    <row r="969" spans="1:27" s="5" customFormat="1" ht="60" hidden="1">
      <c r="A969" s="8"/>
      <c r="B969" s="32">
        <f t="shared" si="20"/>
        <v>964</v>
      </c>
      <c r="C969" s="32" t="s">
        <v>5813</v>
      </c>
      <c r="D969" s="32" t="s">
        <v>2765</v>
      </c>
      <c r="E969" s="16" t="s">
        <v>5814</v>
      </c>
      <c r="F969" s="17" t="s">
        <v>5815</v>
      </c>
      <c r="G969" s="32" t="s">
        <v>5816</v>
      </c>
      <c r="H969" s="84">
        <v>19875000</v>
      </c>
      <c r="I969" s="84">
        <v>15900000</v>
      </c>
      <c r="J969" s="84">
        <v>3975000</v>
      </c>
      <c r="K969" s="33">
        <v>45784</v>
      </c>
      <c r="L969" s="34" t="s">
        <v>19</v>
      </c>
      <c r="M969" s="34"/>
      <c r="N969" s="32" t="s">
        <v>22</v>
      </c>
      <c r="O969" s="33">
        <v>45717</v>
      </c>
      <c r="P969" s="33">
        <v>45930</v>
      </c>
      <c r="Q969" s="34" t="s">
        <v>5817</v>
      </c>
      <c r="R969" s="32" t="s">
        <v>11</v>
      </c>
      <c r="S969" s="35"/>
      <c r="T969" s="35"/>
      <c r="U969" s="35"/>
      <c r="V969" s="35"/>
      <c r="W969" s="35"/>
      <c r="X969" s="36"/>
      <c r="Y969" s="36"/>
      <c r="AA969" s="149"/>
    </row>
    <row r="970" spans="1:27" s="5" customFormat="1" ht="30" hidden="1">
      <c r="B970" s="32">
        <f t="shared" si="20"/>
        <v>965</v>
      </c>
      <c r="C970" s="32" t="s">
        <v>5818</v>
      </c>
      <c r="D970" s="32" t="s">
        <v>2765</v>
      </c>
      <c r="E970" s="24" t="s">
        <v>5819</v>
      </c>
      <c r="F970" s="25" t="s">
        <v>5820</v>
      </c>
      <c r="G970" s="90" t="s">
        <v>5821</v>
      </c>
      <c r="H970" s="84">
        <v>23312000</v>
      </c>
      <c r="I970" s="84">
        <v>18649600</v>
      </c>
      <c r="J970" s="84">
        <v>4662400</v>
      </c>
      <c r="K970" s="33">
        <v>45784</v>
      </c>
      <c r="L970" s="34" t="s">
        <v>21</v>
      </c>
      <c r="M970" s="34"/>
      <c r="N970" s="32" t="s">
        <v>22</v>
      </c>
      <c r="O970" s="33" t="s">
        <v>2547</v>
      </c>
      <c r="P970" s="33">
        <v>45930</v>
      </c>
      <c r="Q970" s="34" t="s">
        <v>5822</v>
      </c>
      <c r="R970" s="32" t="s">
        <v>7</v>
      </c>
      <c r="S970" s="51" t="s">
        <v>5823</v>
      </c>
      <c r="T970" s="35" t="s">
        <v>5824</v>
      </c>
      <c r="U970" s="37">
        <v>45798</v>
      </c>
      <c r="V970" s="35" t="s">
        <v>5054</v>
      </c>
      <c r="W970" s="35"/>
      <c r="X970" s="36"/>
      <c r="Y970" s="36" t="s">
        <v>2159</v>
      </c>
      <c r="AA970" s="149"/>
    </row>
    <row r="971" spans="1:27" s="5" customFormat="1" ht="30" hidden="1">
      <c r="A971" s="8"/>
      <c r="B971" s="32">
        <f t="shared" si="20"/>
        <v>966</v>
      </c>
      <c r="C971" s="32" t="s">
        <v>5825</v>
      </c>
      <c r="D971" s="32" t="s">
        <v>2765</v>
      </c>
      <c r="E971" s="16" t="s">
        <v>5826</v>
      </c>
      <c r="F971" s="17" t="s">
        <v>5827</v>
      </c>
      <c r="G971" s="32" t="s">
        <v>5828</v>
      </c>
      <c r="H971" s="84">
        <v>31622000</v>
      </c>
      <c r="I971" s="84">
        <v>25297600</v>
      </c>
      <c r="J971" s="84">
        <v>6324400</v>
      </c>
      <c r="K971" s="33">
        <v>45784</v>
      </c>
      <c r="L971" s="34" t="s">
        <v>21</v>
      </c>
      <c r="M971" s="34"/>
      <c r="N971" s="32" t="s">
        <v>22</v>
      </c>
      <c r="O971" s="33">
        <v>45778</v>
      </c>
      <c r="P971" s="33">
        <v>45930</v>
      </c>
      <c r="Q971" s="34" t="s">
        <v>5829</v>
      </c>
      <c r="R971" s="32" t="s">
        <v>11</v>
      </c>
      <c r="S971" s="35"/>
      <c r="T971" s="35"/>
      <c r="U971" s="35"/>
      <c r="V971" s="35"/>
      <c r="W971" s="35"/>
      <c r="X971" s="36"/>
      <c r="Y971" s="36"/>
      <c r="AA971" s="149"/>
    </row>
    <row r="972" spans="1:27" s="5" customFormat="1" ht="30" hidden="1">
      <c r="A972" s="8"/>
      <c r="B972" s="32">
        <f t="shared" si="20"/>
        <v>967</v>
      </c>
      <c r="C972" s="32" t="s">
        <v>5830</v>
      </c>
      <c r="D972" s="32" t="s">
        <v>2765</v>
      </c>
      <c r="E972" s="16" t="s">
        <v>5831</v>
      </c>
      <c r="F972" s="17" t="s">
        <v>5832</v>
      </c>
      <c r="G972" s="32" t="s">
        <v>5833</v>
      </c>
      <c r="H972" s="84">
        <v>17889000</v>
      </c>
      <c r="I972" s="84">
        <v>14311200</v>
      </c>
      <c r="J972" s="84">
        <v>3577800</v>
      </c>
      <c r="K972" s="33">
        <v>45784</v>
      </c>
      <c r="L972" s="34" t="s">
        <v>21</v>
      </c>
      <c r="M972" s="34"/>
      <c r="N972" s="32" t="s">
        <v>22</v>
      </c>
      <c r="O972" s="33">
        <v>45782</v>
      </c>
      <c r="P972" s="33">
        <v>45926</v>
      </c>
      <c r="Q972" s="34" t="s">
        <v>5834</v>
      </c>
      <c r="R972" s="32" t="s">
        <v>11</v>
      </c>
      <c r="S972" s="35"/>
      <c r="T972" s="35"/>
      <c r="U972" s="35"/>
      <c r="V972" s="35"/>
      <c r="W972" s="35"/>
      <c r="X972" s="36"/>
      <c r="Y972" s="36"/>
      <c r="AA972" s="149"/>
    </row>
    <row r="973" spans="1:27" s="5" customFormat="1" ht="60" hidden="1">
      <c r="A973" s="8"/>
      <c r="B973" s="32">
        <f t="shared" si="20"/>
        <v>968</v>
      </c>
      <c r="C973" s="32" t="s">
        <v>5835</v>
      </c>
      <c r="D973" s="32" t="s">
        <v>2765</v>
      </c>
      <c r="E973" s="16" t="s">
        <v>5836</v>
      </c>
      <c r="F973" s="17" t="s">
        <v>5837</v>
      </c>
      <c r="G973" s="32" t="s">
        <v>5838</v>
      </c>
      <c r="H973" s="84">
        <v>20738000</v>
      </c>
      <c r="I973" s="84">
        <v>16590400</v>
      </c>
      <c r="J973" s="84">
        <v>4147600</v>
      </c>
      <c r="K973" s="33">
        <v>45784</v>
      </c>
      <c r="L973" s="34" t="s">
        <v>21</v>
      </c>
      <c r="M973" s="34"/>
      <c r="N973" s="32" t="s">
        <v>22</v>
      </c>
      <c r="O973" s="33" t="s">
        <v>2547</v>
      </c>
      <c r="P973" s="33">
        <v>45930</v>
      </c>
      <c r="Q973" s="34" t="s">
        <v>5839</v>
      </c>
      <c r="R973" s="32" t="s">
        <v>11</v>
      </c>
      <c r="S973" s="35"/>
      <c r="T973" s="35"/>
      <c r="U973" s="35"/>
      <c r="V973" s="35"/>
      <c r="W973" s="35"/>
      <c r="X973" s="36"/>
      <c r="Y973" s="36"/>
      <c r="AA973" s="149"/>
    </row>
    <row r="974" spans="1:27" s="5" customFormat="1" ht="45" hidden="1">
      <c r="B974" s="32">
        <f t="shared" si="20"/>
        <v>969</v>
      </c>
      <c r="C974" s="32" t="s">
        <v>5840</v>
      </c>
      <c r="D974" s="32" t="s">
        <v>2765</v>
      </c>
      <c r="E974" s="24" t="s">
        <v>5841</v>
      </c>
      <c r="F974" s="25" t="s">
        <v>5842</v>
      </c>
      <c r="G974" s="90" t="s">
        <v>5843</v>
      </c>
      <c r="H974" s="84">
        <v>17751000</v>
      </c>
      <c r="I974" s="84">
        <v>14200800</v>
      </c>
      <c r="J974" s="84">
        <v>3550200</v>
      </c>
      <c r="K974" s="33">
        <v>45784</v>
      </c>
      <c r="L974" s="34" t="s">
        <v>21</v>
      </c>
      <c r="M974" s="34"/>
      <c r="N974" s="32" t="s">
        <v>22</v>
      </c>
      <c r="O974" s="33">
        <v>45719</v>
      </c>
      <c r="P974" s="33">
        <v>45907</v>
      </c>
      <c r="Q974" s="34" t="s">
        <v>5844</v>
      </c>
      <c r="R974" s="32" t="s">
        <v>15</v>
      </c>
      <c r="S974" s="98"/>
      <c r="T974" s="35"/>
      <c r="U974" s="35"/>
      <c r="V974" s="35"/>
      <c r="W974" s="35"/>
      <c r="X974" s="36"/>
      <c r="Y974" s="36"/>
      <c r="AA974" s="149"/>
    </row>
    <row r="975" spans="1:27" s="5" customFormat="1" ht="30" hidden="1">
      <c r="B975" s="32">
        <f t="shared" si="20"/>
        <v>970</v>
      </c>
      <c r="C975" s="32" t="s">
        <v>5845</v>
      </c>
      <c r="D975" s="32" t="s">
        <v>2765</v>
      </c>
      <c r="E975" s="24" t="s">
        <v>5846</v>
      </c>
      <c r="F975" s="25" t="s">
        <v>5847</v>
      </c>
      <c r="G975" s="90" t="s">
        <v>5848</v>
      </c>
      <c r="H975" s="84">
        <v>28756000</v>
      </c>
      <c r="I975" s="84">
        <v>23004800</v>
      </c>
      <c r="J975" s="84">
        <v>5751200</v>
      </c>
      <c r="K975" s="33">
        <v>45784</v>
      </c>
      <c r="L975" s="34" t="s">
        <v>21</v>
      </c>
      <c r="M975" s="34"/>
      <c r="N975" s="32" t="s">
        <v>22</v>
      </c>
      <c r="O975" s="33">
        <v>45719</v>
      </c>
      <c r="P975" s="33">
        <v>45905</v>
      </c>
      <c r="Q975" s="34" t="s">
        <v>5849</v>
      </c>
      <c r="R975" s="32" t="s">
        <v>15</v>
      </c>
      <c r="S975" s="98"/>
      <c r="T975" s="35"/>
      <c r="U975" s="35"/>
      <c r="V975" s="35"/>
      <c r="W975" s="35"/>
      <c r="X975" s="36"/>
      <c r="Y975" s="36"/>
      <c r="AA975" s="149"/>
    </row>
    <row r="976" spans="1:27" s="5" customFormat="1" ht="60" hidden="1">
      <c r="B976" s="32">
        <f t="shared" si="20"/>
        <v>971</v>
      </c>
      <c r="C976" s="32" t="s">
        <v>5850</v>
      </c>
      <c r="D976" s="32" t="s">
        <v>2765</v>
      </c>
      <c r="E976" s="24" t="s">
        <v>5851</v>
      </c>
      <c r="F976" s="25" t="s">
        <v>5852</v>
      </c>
      <c r="G976" s="90" t="s">
        <v>5853</v>
      </c>
      <c r="H976" s="84">
        <v>14775000</v>
      </c>
      <c r="I976" s="84">
        <v>11820000</v>
      </c>
      <c r="J976" s="84">
        <v>2955000</v>
      </c>
      <c r="K976" s="33">
        <v>45784</v>
      </c>
      <c r="L976" s="34" t="s">
        <v>21</v>
      </c>
      <c r="M976" s="34"/>
      <c r="N976" s="32" t="s">
        <v>22</v>
      </c>
      <c r="O976" s="33" t="s">
        <v>3641</v>
      </c>
      <c r="P976" s="33">
        <v>45930</v>
      </c>
      <c r="Q976" s="34" t="s">
        <v>5854</v>
      </c>
      <c r="R976" s="32" t="s">
        <v>15</v>
      </c>
      <c r="S976" s="98"/>
      <c r="T976" s="35"/>
      <c r="U976" s="35"/>
      <c r="V976" s="35"/>
      <c r="W976" s="35"/>
      <c r="X976" s="36"/>
      <c r="Y976" s="36"/>
      <c r="AA976" s="149"/>
    </row>
    <row r="977" spans="1:27" s="5" customFormat="1" ht="30" hidden="1">
      <c r="B977" s="32">
        <f t="shared" si="20"/>
        <v>972</v>
      </c>
      <c r="C977" s="32" t="s">
        <v>5855</v>
      </c>
      <c r="D977" s="32" t="s">
        <v>2765</v>
      </c>
      <c r="E977" s="24" t="s">
        <v>5856</v>
      </c>
      <c r="F977" s="25" t="s">
        <v>5857</v>
      </c>
      <c r="G977" s="90" t="s">
        <v>5858</v>
      </c>
      <c r="H977" s="84">
        <v>24664000</v>
      </c>
      <c r="I977" s="84">
        <v>19731200</v>
      </c>
      <c r="J977" s="84">
        <v>4932800</v>
      </c>
      <c r="K977" s="33">
        <v>45784</v>
      </c>
      <c r="L977" s="34" t="s">
        <v>21</v>
      </c>
      <c r="M977" s="34"/>
      <c r="N977" s="32" t="s">
        <v>22</v>
      </c>
      <c r="O977" s="33">
        <v>45810</v>
      </c>
      <c r="P977" s="33">
        <v>45931</v>
      </c>
      <c r="Q977" s="34" t="s">
        <v>5859</v>
      </c>
      <c r="R977" s="32" t="s">
        <v>7</v>
      </c>
      <c r="S977" s="51" t="s">
        <v>5860</v>
      </c>
      <c r="T977" s="37">
        <v>45785</v>
      </c>
      <c r="U977" s="37">
        <v>45796</v>
      </c>
      <c r="V977" s="35" t="s">
        <v>4978</v>
      </c>
      <c r="W977" s="35"/>
      <c r="X977" s="36"/>
      <c r="Y977" s="36" t="s">
        <v>1409</v>
      </c>
      <c r="AA977" s="149"/>
    </row>
    <row r="978" spans="1:27" s="5" customFormat="1" ht="75" hidden="1">
      <c r="B978" s="32">
        <f t="shared" si="20"/>
        <v>973</v>
      </c>
      <c r="C978" s="32" t="s">
        <v>5861</v>
      </c>
      <c r="D978" s="32" t="s">
        <v>2765</v>
      </c>
      <c r="E978" s="24" t="s">
        <v>5862</v>
      </c>
      <c r="F978" s="25" t="s">
        <v>5863</v>
      </c>
      <c r="G978" s="90" t="s">
        <v>5864</v>
      </c>
      <c r="H978" s="84">
        <v>19883000</v>
      </c>
      <c r="I978" s="84">
        <v>15906400</v>
      </c>
      <c r="J978" s="84">
        <v>3976600</v>
      </c>
      <c r="K978" s="33">
        <v>45784</v>
      </c>
      <c r="L978" s="34" t="s">
        <v>21</v>
      </c>
      <c r="M978" s="34"/>
      <c r="N978" s="32" t="s">
        <v>22</v>
      </c>
      <c r="O978" s="33" t="s">
        <v>2547</v>
      </c>
      <c r="P978" s="33">
        <v>45947</v>
      </c>
      <c r="Q978" s="34" t="s">
        <v>5865</v>
      </c>
      <c r="R978" s="32" t="s">
        <v>15</v>
      </c>
      <c r="S978" s="98"/>
      <c r="T978" s="35"/>
      <c r="U978" s="35"/>
      <c r="V978" s="35"/>
      <c r="W978" s="35"/>
      <c r="X978" s="36"/>
      <c r="Y978" s="36"/>
      <c r="AA978" s="149"/>
    </row>
    <row r="979" spans="1:27" s="5" customFormat="1" ht="60" hidden="1">
      <c r="B979" s="32">
        <f t="shared" si="20"/>
        <v>974</v>
      </c>
      <c r="C979" s="32" t="s">
        <v>5866</v>
      </c>
      <c r="D979" s="32" t="s">
        <v>2765</v>
      </c>
      <c r="E979" s="24" t="s">
        <v>5867</v>
      </c>
      <c r="F979" s="25" t="s">
        <v>5868</v>
      </c>
      <c r="G979" s="90" t="s">
        <v>5869</v>
      </c>
      <c r="H979" s="84">
        <v>27522000</v>
      </c>
      <c r="I979" s="84">
        <v>22017600</v>
      </c>
      <c r="J979" s="84">
        <v>5504400</v>
      </c>
      <c r="K979" s="33">
        <v>45784</v>
      </c>
      <c r="L979" s="34" t="s">
        <v>21</v>
      </c>
      <c r="M979" s="34"/>
      <c r="N979" s="32" t="s">
        <v>22</v>
      </c>
      <c r="O979" s="33" t="s">
        <v>4073</v>
      </c>
      <c r="P979" s="33" t="s">
        <v>5870</v>
      </c>
      <c r="Q979" s="34" t="s">
        <v>5871</v>
      </c>
      <c r="R979" s="32" t="s">
        <v>15</v>
      </c>
      <c r="S979" s="98"/>
      <c r="T979" s="35"/>
      <c r="U979" s="35"/>
      <c r="V979" s="35"/>
      <c r="W979" s="35"/>
      <c r="X979" s="36"/>
      <c r="Y979" s="36"/>
      <c r="AA979" s="149"/>
    </row>
    <row r="980" spans="1:27" s="5" customFormat="1" ht="225" hidden="1">
      <c r="B980" s="32">
        <f t="shared" si="20"/>
        <v>975</v>
      </c>
      <c r="C980" s="32" t="s">
        <v>5872</v>
      </c>
      <c r="D980" s="32" t="s">
        <v>2765</v>
      </c>
      <c r="E980" s="24" t="s">
        <v>5873</v>
      </c>
      <c r="F980" s="24" t="s">
        <v>5874</v>
      </c>
      <c r="G980" s="90" t="s">
        <v>5875</v>
      </c>
      <c r="H980" s="84">
        <v>26911000</v>
      </c>
      <c r="I980" s="84">
        <v>21528800</v>
      </c>
      <c r="J980" s="84">
        <v>5382200</v>
      </c>
      <c r="K980" s="47">
        <v>45784</v>
      </c>
      <c r="L980" s="32" t="s">
        <v>21</v>
      </c>
      <c r="M980" s="34"/>
      <c r="N980" s="32" t="s">
        <v>22</v>
      </c>
      <c r="O980" s="47">
        <v>45731</v>
      </c>
      <c r="P980" s="47">
        <v>45940</v>
      </c>
      <c r="Q980" s="32" t="s">
        <v>5876</v>
      </c>
      <c r="R980" s="32" t="s">
        <v>11</v>
      </c>
      <c r="S980" s="461" t="s">
        <v>5877</v>
      </c>
      <c r="T980" s="43">
        <v>45834</v>
      </c>
      <c r="V980" s="36" t="s">
        <v>5878</v>
      </c>
      <c r="W980" s="36"/>
      <c r="X980" s="36"/>
      <c r="Y980" s="36" t="s">
        <v>5879</v>
      </c>
      <c r="AA980" s="149"/>
    </row>
    <row r="981" spans="1:27" s="5" customFormat="1" ht="90" hidden="1">
      <c r="B981" s="32">
        <f t="shared" si="20"/>
        <v>976</v>
      </c>
      <c r="C981" s="32" t="s">
        <v>5880</v>
      </c>
      <c r="D981" s="32" t="s">
        <v>2765</v>
      </c>
      <c r="E981" s="24" t="s">
        <v>5881</v>
      </c>
      <c r="F981" s="24" t="s">
        <v>5882</v>
      </c>
      <c r="G981" s="90" t="s">
        <v>5883</v>
      </c>
      <c r="H981" s="84">
        <v>26515000</v>
      </c>
      <c r="I981" s="84">
        <v>21212000</v>
      </c>
      <c r="J981" s="84">
        <v>5303000</v>
      </c>
      <c r="K981" s="47">
        <v>45784</v>
      </c>
      <c r="L981" s="32" t="s">
        <v>21</v>
      </c>
      <c r="M981" s="34"/>
      <c r="N981" s="32" t="s">
        <v>22</v>
      </c>
      <c r="O981" s="47" t="s">
        <v>4055</v>
      </c>
      <c r="P981" s="47">
        <v>45940</v>
      </c>
      <c r="Q981" s="32" t="s">
        <v>5884</v>
      </c>
      <c r="R981" s="32" t="s">
        <v>7</v>
      </c>
      <c r="S981" s="51" t="s">
        <v>5885</v>
      </c>
      <c r="T981" s="43">
        <v>45792</v>
      </c>
      <c r="U981" s="43">
        <v>45824</v>
      </c>
      <c r="V981" s="36" t="s">
        <v>4062</v>
      </c>
      <c r="W981" s="43">
        <v>45824</v>
      </c>
      <c r="X981" s="36"/>
      <c r="Y981" s="91" t="s">
        <v>5886</v>
      </c>
      <c r="AA981" s="149"/>
    </row>
    <row r="982" spans="1:27" s="5" customFormat="1" ht="45" hidden="1">
      <c r="B982" s="32">
        <f t="shared" si="20"/>
        <v>977</v>
      </c>
      <c r="C982" s="32" t="s">
        <v>5887</v>
      </c>
      <c r="D982" s="32" t="s">
        <v>2765</v>
      </c>
      <c r="E982" s="24" t="s">
        <v>5888</v>
      </c>
      <c r="F982" s="25" t="s">
        <v>5889</v>
      </c>
      <c r="G982" s="90" t="s">
        <v>5890</v>
      </c>
      <c r="H982" s="84">
        <v>25796000</v>
      </c>
      <c r="I982" s="84">
        <v>20636800</v>
      </c>
      <c r="J982" s="84">
        <v>5159200</v>
      </c>
      <c r="K982" s="33">
        <v>45784</v>
      </c>
      <c r="L982" s="34" t="s">
        <v>21</v>
      </c>
      <c r="M982" s="34"/>
      <c r="N982" s="32" t="s">
        <v>22</v>
      </c>
      <c r="O982" s="33" t="s">
        <v>4418</v>
      </c>
      <c r="P982" s="33">
        <v>45960</v>
      </c>
      <c r="Q982" s="34" t="s">
        <v>5891</v>
      </c>
      <c r="R982" s="32" t="s">
        <v>7</v>
      </c>
      <c r="S982" s="51" t="s">
        <v>5860</v>
      </c>
      <c r="T982" s="37">
        <v>45785</v>
      </c>
      <c r="U982" s="37">
        <v>45796</v>
      </c>
      <c r="V982" s="35" t="s">
        <v>4978</v>
      </c>
      <c r="W982" s="35"/>
      <c r="X982" s="36"/>
      <c r="Y982" s="36" t="s">
        <v>1409</v>
      </c>
      <c r="AA982" s="149"/>
    </row>
    <row r="983" spans="1:27" s="5" customFormat="1" ht="105" hidden="1">
      <c r="B983" s="32">
        <f t="shared" si="20"/>
        <v>978</v>
      </c>
      <c r="C983" s="32" t="s">
        <v>5892</v>
      </c>
      <c r="D983" s="32" t="s">
        <v>2765</v>
      </c>
      <c r="E983" s="24" t="s">
        <v>5893</v>
      </c>
      <c r="F983" s="25" t="s">
        <v>5894</v>
      </c>
      <c r="G983" s="90" t="s">
        <v>5895</v>
      </c>
      <c r="H983" s="84">
        <v>16209000</v>
      </c>
      <c r="I983" s="84">
        <v>12967200</v>
      </c>
      <c r="J983" s="84">
        <v>3241800</v>
      </c>
      <c r="K983" s="33">
        <v>45784</v>
      </c>
      <c r="L983" s="34" t="s">
        <v>21</v>
      </c>
      <c r="M983" s="34"/>
      <c r="N983" s="32" t="s">
        <v>22</v>
      </c>
      <c r="O983" s="33" t="s">
        <v>4286</v>
      </c>
      <c r="P983" s="33" t="s">
        <v>5024</v>
      </c>
      <c r="Q983" s="34" t="s">
        <v>5896</v>
      </c>
      <c r="R983" s="32" t="s">
        <v>11</v>
      </c>
      <c r="S983" s="82" t="s">
        <v>5860</v>
      </c>
      <c r="T983" s="37">
        <v>45785</v>
      </c>
      <c r="U983" s="37">
        <v>45798</v>
      </c>
      <c r="V983" s="35" t="s">
        <v>5054</v>
      </c>
      <c r="W983" s="35"/>
      <c r="X983" s="36"/>
      <c r="Y983" s="36" t="s">
        <v>2159</v>
      </c>
      <c r="AA983" s="149"/>
    </row>
    <row r="984" spans="1:27" s="5" customFormat="1" ht="75" hidden="1">
      <c r="A984" s="8"/>
      <c r="B984" s="32">
        <f t="shared" si="20"/>
        <v>979</v>
      </c>
      <c r="C984" s="32" t="s">
        <v>5897</v>
      </c>
      <c r="D984" s="32" t="s">
        <v>2765</v>
      </c>
      <c r="E984" s="16" t="s">
        <v>5898</v>
      </c>
      <c r="F984" s="17" t="s">
        <v>5899</v>
      </c>
      <c r="G984" s="32" t="s">
        <v>5900</v>
      </c>
      <c r="H984" s="84">
        <v>26081000</v>
      </c>
      <c r="I984" s="84">
        <v>20864800</v>
      </c>
      <c r="J984" s="84">
        <v>5216200</v>
      </c>
      <c r="K984" s="33">
        <v>45784</v>
      </c>
      <c r="L984" s="34" t="s">
        <v>21</v>
      </c>
      <c r="M984" s="34"/>
      <c r="N984" s="32" t="s">
        <v>22</v>
      </c>
      <c r="O984" s="33">
        <v>45779</v>
      </c>
      <c r="P984" s="33">
        <v>45975</v>
      </c>
      <c r="Q984" s="34" t="s">
        <v>5901</v>
      </c>
      <c r="R984" s="32" t="s">
        <v>11</v>
      </c>
      <c r="S984" s="35"/>
      <c r="T984" s="35"/>
      <c r="U984" s="35"/>
      <c r="V984" s="35"/>
      <c r="W984" s="35"/>
      <c r="X984" s="36"/>
      <c r="Y984" s="36"/>
      <c r="AA984" s="149"/>
    </row>
    <row r="985" spans="1:27" s="5" customFormat="1" ht="75" hidden="1">
      <c r="B985" s="32">
        <f t="shared" si="20"/>
        <v>980</v>
      </c>
      <c r="C985" s="32" t="s">
        <v>5902</v>
      </c>
      <c r="D985" s="32" t="s">
        <v>2765</v>
      </c>
      <c r="E985" s="24" t="s">
        <v>5903</v>
      </c>
      <c r="F985" s="25" t="s">
        <v>5904</v>
      </c>
      <c r="G985" s="90" t="s">
        <v>5905</v>
      </c>
      <c r="H985" s="84">
        <v>33377000</v>
      </c>
      <c r="I985" s="84">
        <v>26701600</v>
      </c>
      <c r="J985" s="84">
        <v>6675400</v>
      </c>
      <c r="K985" s="33">
        <v>45784</v>
      </c>
      <c r="L985" s="34" t="s">
        <v>21</v>
      </c>
      <c r="M985" s="34"/>
      <c r="N985" s="32" t="s">
        <v>22</v>
      </c>
      <c r="O985" s="33">
        <v>45717</v>
      </c>
      <c r="P985" s="33" t="s">
        <v>5906</v>
      </c>
      <c r="Q985" s="34" t="s">
        <v>5907</v>
      </c>
      <c r="R985" s="32" t="s">
        <v>7</v>
      </c>
      <c r="S985" s="102" t="s">
        <v>5908</v>
      </c>
      <c r="T985" s="104">
        <v>45785</v>
      </c>
      <c r="U985" s="37">
        <v>45791</v>
      </c>
      <c r="V985" s="35" t="s">
        <v>5909</v>
      </c>
      <c r="W985" s="37">
        <v>45791</v>
      </c>
      <c r="X985" s="36"/>
      <c r="Y985" s="36" t="s">
        <v>1151</v>
      </c>
      <c r="AA985" s="149"/>
    </row>
    <row r="986" spans="1:27" s="5" customFormat="1" ht="30" hidden="1">
      <c r="B986" s="32">
        <f t="shared" si="20"/>
        <v>981</v>
      </c>
      <c r="C986" s="32" t="s">
        <v>5910</v>
      </c>
      <c r="D986" s="32" t="s">
        <v>2765</v>
      </c>
      <c r="E986" s="24" t="s">
        <v>5911</v>
      </c>
      <c r="F986" s="25" t="s">
        <v>5912</v>
      </c>
      <c r="G986" s="90" t="s">
        <v>5913</v>
      </c>
      <c r="H986" s="84">
        <v>15984000</v>
      </c>
      <c r="I986" s="84">
        <v>12787200</v>
      </c>
      <c r="J986" s="84">
        <v>3196800</v>
      </c>
      <c r="K986" s="33">
        <v>45784</v>
      </c>
      <c r="L986" s="34" t="s">
        <v>21</v>
      </c>
      <c r="M986" s="34"/>
      <c r="N986" s="32" t="s">
        <v>22</v>
      </c>
      <c r="O986" s="33">
        <v>45839</v>
      </c>
      <c r="P986" s="34" t="s">
        <v>5906</v>
      </c>
      <c r="Q986" s="34" t="s">
        <v>5914</v>
      </c>
      <c r="R986" s="32" t="s">
        <v>18</v>
      </c>
      <c r="S986" s="98"/>
      <c r="T986" s="35"/>
      <c r="U986" s="35"/>
      <c r="V986" s="35"/>
      <c r="W986" s="35"/>
      <c r="X986" s="36"/>
      <c r="Y986" s="36"/>
      <c r="AA986" s="149"/>
    </row>
    <row r="987" spans="1:27" s="5" customFormat="1" ht="106.5" hidden="1">
      <c r="B987" s="32">
        <f t="shared" si="20"/>
        <v>982</v>
      </c>
      <c r="C987" s="32" t="s">
        <v>5915</v>
      </c>
      <c r="D987" s="32" t="s">
        <v>2765</v>
      </c>
      <c r="E987" s="24" t="s">
        <v>5916</v>
      </c>
      <c r="F987" s="24" t="s">
        <v>5917</v>
      </c>
      <c r="G987" s="90" t="s">
        <v>5918</v>
      </c>
      <c r="H987" s="84">
        <v>18415000</v>
      </c>
      <c r="I987" s="84">
        <v>14732000</v>
      </c>
      <c r="J987" s="84">
        <v>3683000</v>
      </c>
      <c r="K987" s="47">
        <v>45784</v>
      </c>
      <c r="L987" s="32" t="s">
        <v>23</v>
      </c>
      <c r="M987" s="34"/>
      <c r="N987" s="32" t="s">
        <v>22</v>
      </c>
      <c r="O987" s="47">
        <v>45748</v>
      </c>
      <c r="P987" s="47">
        <v>45962</v>
      </c>
      <c r="Q987" s="32" t="s">
        <v>5919</v>
      </c>
      <c r="R987" s="32" t="s">
        <v>15</v>
      </c>
      <c r="S987" s="65" t="s">
        <v>5920</v>
      </c>
      <c r="T987" s="36"/>
      <c r="U987" s="43" t="s">
        <v>5921</v>
      </c>
      <c r="V987" s="182" t="s">
        <v>5922</v>
      </c>
      <c r="W987" s="43">
        <v>45834</v>
      </c>
      <c r="X987" s="36"/>
      <c r="Y987" s="382" t="s">
        <v>5923</v>
      </c>
      <c r="AA987" s="149"/>
    </row>
    <row r="988" spans="1:27" s="5" customFormat="1" ht="60" hidden="1">
      <c r="B988" s="32">
        <f t="shared" si="20"/>
        <v>983</v>
      </c>
      <c r="C988" s="32" t="s">
        <v>5924</v>
      </c>
      <c r="D988" s="32" t="s">
        <v>2765</v>
      </c>
      <c r="E988" s="24" t="s">
        <v>5925</v>
      </c>
      <c r="F988" s="25" t="s">
        <v>5926</v>
      </c>
      <c r="G988" s="90" t="s">
        <v>5927</v>
      </c>
      <c r="H988" s="84">
        <v>19017000</v>
      </c>
      <c r="I988" s="84">
        <v>15213600</v>
      </c>
      <c r="J988" s="84">
        <v>3803400</v>
      </c>
      <c r="K988" s="33">
        <v>45784</v>
      </c>
      <c r="L988" s="34" t="s">
        <v>23</v>
      </c>
      <c r="M988" s="34"/>
      <c r="N988" s="32" t="s">
        <v>22</v>
      </c>
      <c r="O988" s="33">
        <v>45797</v>
      </c>
      <c r="P988" s="33">
        <v>45979</v>
      </c>
      <c r="Q988" s="34"/>
      <c r="R988" s="32" t="s">
        <v>18</v>
      </c>
      <c r="S988" s="98"/>
      <c r="T988" s="35"/>
      <c r="U988" s="35"/>
      <c r="V988" s="35"/>
      <c r="W988" s="35"/>
      <c r="X988" s="36"/>
      <c r="Y988" s="36"/>
      <c r="AA988" s="149"/>
    </row>
    <row r="989" spans="1:27" s="5" customFormat="1" ht="30" hidden="1">
      <c r="B989" s="32">
        <f t="shared" si="20"/>
        <v>984</v>
      </c>
      <c r="C989" s="32" t="s">
        <v>5928</v>
      </c>
      <c r="D989" s="32" t="s">
        <v>2765</v>
      </c>
      <c r="E989" s="24" t="s">
        <v>5929</v>
      </c>
      <c r="F989" s="25" t="s">
        <v>5930</v>
      </c>
      <c r="G989" s="90" t="s">
        <v>5931</v>
      </c>
      <c r="H989" s="84">
        <v>26285000</v>
      </c>
      <c r="I989" s="84">
        <v>21028000</v>
      </c>
      <c r="J989" s="84">
        <v>5257000</v>
      </c>
      <c r="K989" s="33">
        <v>45784</v>
      </c>
      <c r="L989" s="34" t="s">
        <v>23</v>
      </c>
      <c r="M989" s="34"/>
      <c r="N989" s="32" t="s">
        <v>22</v>
      </c>
      <c r="O989" s="33">
        <v>45768</v>
      </c>
      <c r="P989" s="33">
        <v>45963</v>
      </c>
      <c r="Q989" s="34" t="s">
        <v>5932</v>
      </c>
      <c r="R989" s="32" t="s">
        <v>15</v>
      </c>
      <c r="S989" s="98"/>
      <c r="T989" s="35"/>
      <c r="U989" s="35"/>
      <c r="V989" s="35"/>
      <c r="W989" s="35"/>
      <c r="X989" s="36"/>
      <c r="Y989" s="36"/>
      <c r="AA989" s="149"/>
    </row>
    <row r="990" spans="1:27" s="5" customFormat="1" ht="30" hidden="1">
      <c r="B990" s="32">
        <f t="shared" si="20"/>
        <v>985</v>
      </c>
      <c r="C990" s="32" t="s">
        <v>5933</v>
      </c>
      <c r="D990" s="32" t="s">
        <v>2765</v>
      </c>
      <c r="E990" s="24" t="s">
        <v>5934</v>
      </c>
      <c r="F990" s="25" t="s">
        <v>5935</v>
      </c>
      <c r="G990" s="90" t="s">
        <v>5936</v>
      </c>
      <c r="H990" s="84">
        <v>21110000</v>
      </c>
      <c r="I990" s="84">
        <v>16888000</v>
      </c>
      <c r="J990" s="84">
        <v>4222000</v>
      </c>
      <c r="K990" s="33">
        <v>45784</v>
      </c>
      <c r="L990" s="34" t="s">
        <v>23</v>
      </c>
      <c r="M990" s="34"/>
      <c r="N990" s="32" t="s">
        <v>22</v>
      </c>
      <c r="O990" s="33">
        <v>45782</v>
      </c>
      <c r="P990" s="33">
        <v>45980</v>
      </c>
      <c r="Q990" s="34" t="s">
        <v>5937</v>
      </c>
      <c r="R990" s="32" t="s">
        <v>15</v>
      </c>
      <c r="S990" s="98"/>
      <c r="T990" s="35"/>
      <c r="U990" s="35"/>
      <c r="V990" s="35"/>
      <c r="W990" s="35"/>
      <c r="X990" s="36"/>
      <c r="Y990" s="36"/>
      <c r="AA990" s="149"/>
    </row>
    <row r="991" spans="1:27" s="5" customFormat="1" ht="45" hidden="1">
      <c r="B991" s="32">
        <f t="shared" si="20"/>
        <v>986</v>
      </c>
      <c r="C991" s="32" t="s">
        <v>5938</v>
      </c>
      <c r="D991" s="32" t="s">
        <v>2765</v>
      </c>
      <c r="E991" s="24" t="s">
        <v>5939</v>
      </c>
      <c r="F991" s="25" t="s">
        <v>5940</v>
      </c>
      <c r="G991" s="90" t="s">
        <v>5941</v>
      </c>
      <c r="H991" s="84">
        <v>23522000</v>
      </c>
      <c r="I991" s="84">
        <v>18817600</v>
      </c>
      <c r="J991" s="84">
        <v>4704400</v>
      </c>
      <c r="K991" s="33">
        <v>45784</v>
      </c>
      <c r="L991" s="34" t="s">
        <v>23</v>
      </c>
      <c r="M991" s="34"/>
      <c r="N991" s="32" t="s">
        <v>22</v>
      </c>
      <c r="O991" s="33">
        <v>45783</v>
      </c>
      <c r="P991" s="33">
        <v>45977</v>
      </c>
      <c r="Q991" s="34" t="s">
        <v>5942</v>
      </c>
      <c r="R991" s="32" t="s">
        <v>7</v>
      </c>
      <c r="S991" s="65" t="s">
        <v>5943</v>
      </c>
      <c r="T991" s="35"/>
      <c r="U991" s="37">
        <v>45790</v>
      </c>
      <c r="V991" s="35"/>
      <c r="W991" s="35"/>
      <c r="X991" s="36" t="s">
        <v>1491</v>
      </c>
      <c r="Y991" s="36" t="s">
        <v>1074</v>
      </c>
      <c r="AA991" s="149"/>
    </row>
    <row r="992" spans="1:27" s="5" customFormat="1" hidden="1">
      <c r="B992" s="32">
        <f t="shared" si="20"/>
        <v>987</v>
      </c>
      <c r="C992" s="32" t="s">
        <v>5944</v>
      </c>
      <c r="D992" s="32" t="s">
        <v>2765</v>
      </c>
      <c r="E992" s="24" t="s">
        <v>5945</v>
      </c>
      <c r="F992" s="25" t="s">
        <v>5946</v>
      </c>
      <c r="G992" s="90" t="s">
        <v>5947</v>
      </c>
      <c r="H992" s="84">
        <v>28211000</v>
      </c>
      <c r="I992" s="84">
        <v>22568800</v>
      </c>
      <c r="J992" s="84">
        <v>5642200</v>
      </c>
      <c r="K992" s="33">
        <v>45784</v>
      </c>
      <c r="L992" s="34" t="s">
        <v>23</v>
      </c>
      <c r="M992" s="34"/>
      <c r="N992" s="32" t="s">
        <v>22</v>
      </c>
      <c r="O992" s="33">
        <v>45778</v>
      </c>
      <c r="P992" s="33">
        <v>45962</v>
      </c>
      <c r="Q992" s="34" t="s">
        <v>5948</v>
      </c>
      <c r="R992" s="32" t="s">
        <v>18</v>
      </c>
      <c r="S992" s="98"/>
      <c r="T992" s="35"/>
      <c r="U992" s="35"/>
      <c r="V992" s="35"/>
      <c r="W992" s="35"/>
      <c r="X992" s="36"/>
      <c r="Y992" s="36"/>
      <c r="AA992" s="149"/>
    </row>
    <row r="993" spans="1:27" s="7" customFormat="1" ht="30" hidden="1">
      <c r="A993" s="8"/>
      <c r="B993" s="32">
        <f t="shared" si="20"/>
        <v>988</v>
      </c>
      <c r="C993" s="32" t="s">
        <v>5949</v>
      </c>
      <c r="D993" s="32" t="s">
        <v>2765</v>
      </c>
      <c r="E993" s="16" t="s">
        <v>5950</v>
      </c>
      <c r="F993" s="17" t="s">
        <v>5951</v>
      </c>
      <c r="G993" s="32" t="s">
        <v>5952</v>
      </c>
      <c r="H993" s="84">
        <v>26519000</v>
      </c>
      <c r="I993" s="84">
        <v>21215200</v>
      </c>
      <c r="J993" s="84">
        <v>5303800</v>
      </c>
      <c r="K993" s="33">
        <v>45784</v>
      </c>
      <c r="L993" s="34" t="s">
        <v>23</v>
      </c>
      <c r="M993" s="34"/>
      <c r="N993" s="32" t="s">
        <v>22</v>
      </c>
      <c r="O993" s="33">
        <v>45817</v>
      </c>
      <c r="P993" s="33">
        <v>45975</v>
      </c>
      <c r="Q993" s="34" t="s">
        <v>5953</v>
      </c>
      <c r="R993" s="32" t="s">
        <v>11</v>
      </c>
      <c r="S993" s="36" t="s">
        <v>5954</v>
      </c>
      <c r="T993" s="35"/>
      <c r="U993" s="37">
        <v>45797</v>
      </c>
      <c r="V993" s="36" t="s">
        <v>5955</v>
      </c>
      <c r="W993" s="35"/>
      <c r="X993" s="36"/>
      <c r="Y993" s="36" t="s">
        <v>1409</v>
      </c>
      <c r="Z993" s="155"/>
      <c r="AA993" s="152"/>
    </row>
    <row r="994" spans="1:27" s="5" customFormat="1" ht="90" hidden="1">
      <c r="B994" s="32">
        <f t="shared" si="20"/>
        <v>989</v>
      </c>
      <c r="C994" s="32" t="s">
        <v>5956</v>
      </c>
      <c r="D994" s="32" t="s">
        <v>2765</v>
      </c>
      <c r="E994" s="24" t="s">
        <v>5957</v>
      </c>
      <c r="F994" s="25" t="s">
        <v>5958</v>
      </c>
      <c r="G994" s="90" t="s">
        <v>5959</v>
      </c>
      <c r="H994" s="84">
        <v>31227000</v>
      </c>
      <c r="I994" s="84">
        <v>24981600</v>
      </c>
      <c r="J994" s="84">
        <v>6245400</v>
      </c>
      <c r="K994" s="33">
        <v>45784</v>
      </c>
      <c r="L994" s="34" t="s">
        <v>23</v>
      </c>
      <c r="M994" s="34"/>
      <c r="N994" s="32" t="s">
        <v>22</v>
      </c>
      <c r="O994" s="33">
        <v>45782</v>
      </c>
      <c r="P994" s="33">
        <v>45968</v>
      </c>
      <c r="Q994" s="34" t="s">
        <v>5960</v>
      </c>
      <c r="R994" s="32" t="s">
        <v>18</v>
      </c>
      <c r="S994" s="98"/>
      <c r="T994" s="35"/>
      <c r="U994" s="35"/>
      <c r="V994" s="35"/>
      <c r="W994" s="35"/>
      <c r="X994" s="36"/>
      <c r="Y994" s="36"/>
      <c r="AA994" s="149"/>
    </row>
    <row r="995" spans="1:27" s="5" customFormat="1" ht="30" hidden="1">
      <c r="B995" s="32">
        <f t="shared" ref="B995:B1058" si="21">+B994+1</f>
        <v>990</v>
      </c>
      <c r="C995" s="32" t="s">
        <v>5961</v>
      </c>
      <c r="D995" s="32" t="s">
        <v>2765</v>
      </c>
      <c r="E995" s="24" t="s">
        <v>5962</v>
      </c>
      <c r="F995" s="25" t="s">
        <v>5963</v>
      </c>
      <c r="G995" s="90" t="s">
        <v>5964</v>
      </c>
      <c r="H995" s="84">
        <v>25563000</v>
      </c>
      <c r="I995" s="84">
        <v>20450400</v>
      </c>
      <c r="J995" s="84">
        <v>5112600</v>
      </c>
      <c r="K995" s="33">
        <v>45784</v>
      </c>
      <c r="L995" s="34" t="s">
        <v>23</v>
      </c>
      <c r="M995" s="34"/>
      <c r="N995" s="32" t="s">
        <v>22</v>
      </c>
      <c r="O995" s="33">
        <v>45846</v>
      </c>
      <c r="P995" s="33">
        <v>45979</v>
      </c>
      <c r="Q995" s="34" t="s">
        <v>5965</v>
      </c>
      <c r="R995" s="32" t="s">
        <v>18</v>
      </c>
      <c r="S995" s="105"/>
      <c r="T995" s="35"/>
      <c r="U995" s="35"/>
      <c r="V995" s="35"/>
      <c r="W995" s="35"/>
      <c r="X995" s="36"/>
      <c r="Y995" s="36"/>
      <c r="AA995" s="149"/>
    </row>
    <row r="996" spans="1:27" s="5" customFormat="1" ht="60" hidden="1">
      <c r="B996" s="32">
        <f t="shared" si="21"/>
        <v>991</v>
      </c>
      <c r="C996" s="32" t="s">
        <v>5966</v>
      </c>
      <c r="D996" s="32" t="s">
        <v>2765</v>
      </c>
      <c r="E996" s="24" t="s">
        <v>5967</v>
      </c>
      <c r="F996" s="25" t="s">
        <v>5968</v>
      </c>
      <c r="G996" s="90" t="s">
        <v>5969</v>
      </c>
      <c r="H996" s="84">
        <v>19756000</v>
      </c>
      <c r="I996" s="84">
        <v>15804800</v>
      </c>
      <c r="J996" s="84">
        <v>3951200</v>
      </c>
      <c r="K996" s="33">
        <v>45784</v>
      </c>
      <c r="L996" s="34" t="s">
        <v>23</v>
      </c>
      <c r="M996" s="34"/>
      <c r="N996" s="32" t="s">
        <v>22</v>
      </c>
      <c r="O996" s="33">
        <v>45719</v>
      </c>
      <c r="P996" s="33">
        <v>45969</v>
      </c>
      <c r="Q996" s="34" t="s">
        <v>5970</v>
      </c>
      <c r="R996" s="32" t="s">
        <v>18</v>
      </c>
      <c r="S996" s="98"/>
      <c r="T996" s="35"/>
      <c r="U996" s="35"/>
      <c r="V996" s="35"/>
      <c r="W996" s="35"/>
      <c r="X996" s="36"/>
      <c r="Y996" s="36"/>
      <c r="AA996" s="149"/>
    </row>
    <row r="997" spans="1:27" s="5" customFormat="1" ht="60" hidden="1">
      <c r="B997" s="32">
        <f t="shared" si="21"/>
        <v>992</v>
      </c>
      <c r="C997" s="32" t="s">
        <v>5971</v>
      </c>
      <c r="D997" s="32" t="s">
        <v>2765</v>
      </c>
      <c r="E997" s="24" t="s">
        <v>5972</v>
      </c>
      <c r="F997" s="25" t="s">
        <v>5973</v>
      </c>
      <c r="G997" s="90" t="s">
        <v>5974</v>
      </c>
      <c r="H997" s="84">
        <v>22407000</v>
      </c>
      <c r="I997" s="84">
        <v>17925600</v>
      </c>
      <c r="J997" s="84">
        <v>4481400</v>
      </c>
      <c r="K997" s="33">
        <v>45784</v>
      </c>
      <c r="L997" s="34" t="s">
        <v>23</v>
      </c>
      <c r="M997" s="34"/>
      <c r="N997" s="32" t="s">
        <v>22</v>
      </c>
      <c r="O997" s="33">
        <v>45748</v>
      </c>
      <c r="P997" s="33">
        <v>45976</v>
      </c>
      <c r="Q997" s="34" t="s">
        <v>5975</v>
      </c>
      <c r="R997" s="32" t="s">
        <v>18</v>
      </c>
      <c r="S997" s="98"/>
      <c r="T997" s="35"/>
      <c r="U997" s="35"/>
      <c r="V997" s="35"/>
      <c r="W997" s="35"/>
      <c r="X997" s="36"/>
      <c r="Y997" s="36"/>
      <c r="AA997" s="149"/>
    </row>
    <row r="998" spans="1:27" s="5" customFormat="1" ht="30" hidden="1">
      <c r="B998" s="32">
        <f t="shared" si="21"/>
        <v>993</v>
      </c>
      <c r="C998" s="32" t="s">
        <v>5976</v>
      </c>
      <c r="D998" s="32" t="s">
        <v>2765</v>
      </c>
      <c r="E998" s="24" t="s">
        <v>5977</v>
      </c>
      <c r="F998" s="25" t="s">
        <v>5978</v>
      </c>
      <c r="G998" s="90" t="s">
        <v>5979</v>
      </c>
      <c r="H998" s="84">
        <v>15841000</v>
      </c>
      <c r="I998" s="84">
        <v>12672800</v>
      </c>
      <c r="J998" s="84">
        <v>3168200</v>
      </c>
      <c r="K998" s="33">
        <v>45784</v>
      </c>
      <c r="L998" s="34" t="s">
        <v>23</v>
      </c>
      <c r="M998" s="34"/>
      <c r="N998" s="32" t="s">
        <v>22</v>
      </c>
      <c r="O998" s="33">
        <v>45740</v>
      </c>
      <c r="P998" s="33">
        <v>45981</v>
      </c>
      <c r="Q998" s="34" t="s">
        <v>5980</v>
      </c>
      <c r="R998" s="32" t="s">
        <v>18</v>
      </c>
      <c r="S998" s="98"/>
      <c r="T998" s="35"/>
      <c r="U998" s="35"/>
      <c r="V998" s="35"/>
      <c r="W998" s="35"/>
      <c r="X998" s="36"/>
      <c r="Y998" s="36"/>
      <c r="AA998" s="149"/>
    </row>
    <row r="999" spans="1:27" s="5" customFormat="1" ht="60" hidden="1">
      <c r="B999" s="32">
        <f t="shared" si="21"/>
        <v>994</v>
      </c>
      <c r="C999" s="32" t="s">
        <v>5981</v>
      </c>
      <c r="D999" s="32" t="s">
        <v>2765</v>
      </c>
      <c r="E999" s="24" t="s">
        <v>5982</v>
      </c>
      <c r="F999" s="25" t="s">
        <v>5983</v>
      </c>
      <c r="G999" s="90" t="s">
        <v>5984</v>
      </c>
      <c r="H999" s="84">
        <v>21572000</v>
      </c>
      <c r="I999" s="84">
        <v>17257600</v>
      </c>
      <c r="J999" s="84">
        <v>4314400</v>
      </c>
      <c r="K999" s="33">
        <v>45784</v>
      </c>
      <c r="L999" s="34" t="s">
        <v>23</v>
      </c>
      <c r="M999" s="34"/>
      <c r="N999" s="32" t="s">
        <v>22</v>
      </c>
      <c r="O999" s="33">
        <v>45677</v>
      </c>
      <c r="P999" s="33">
        <v>45981</v>
      </c>
      <c r="Q999" s="34" t="s">
        <v>5985</v>
      </c>
      <c r="R999" s="32" t="s">
        <v>18</v>
      </c>
      <c r="S999" s="98"/>
      <c r="T999" s="35"/>
      <c r="U999" s="35"/>
      <c r="V999" s="35"/>
      <c r="W999" s="35"/>
      <c r="X999" s="36"/>
      <c r="Y999" s="36"/>
      <c r="AA999" s="149"/>
    </row>
    <row r="1000" spans="1:27" s="5" customFormat="1" ht="60" hidden="1">
      <c r="B1000" s="32">
        <f t="shared" si="21"/>
        <v>995</v>
      </c>
      <c r="C1000" s="32" t="s">
        <v>5986</v>
      </c>
      <c r="D1000" s="32" t="s">
        <v>2765</v>
      </c>
      <c r="E1000" s="24" t="s">
        <v>5987</v>
      </c>
      <c r="F1000" s="25" t="s">
        <v>5988</v>
      </c>
      <c r="G1000" s="90" t="s">
        <v>5989</v>
      </c>
      <c r="H1000" s="84">
        <v>17394000</v>
      </c>
      <c r="I1000" s="84">
        <v>13915200</v>
      </c>
      <c r="J1000" s="84">
        <v>3478800</v>
      </c>
      <c r="K1000" s="33">
        <v>45784</v>
      </c>
      <c r="L1000" s="34" t="s">
        <v>23</v>
      </c>
      <c r="M1000" s="34"/>
      <c r="N1000" s="32" t="s">
        <v>22</v>
      </c>
      <c r="O1000" s="33">
        <v>45810</v>
      </c>
      <c r="P1000" s="33">
        <v>45963</v>
      </c>
      <c r="Q1000" s="34" t="s">
        <v>5990</v>
      </c>
      <c r="R1000" s="32" t="s">
        <v>18</v>
      </c>
      <c r="S1000" s="98"/>
      <c r="T1000" s="35"/>
      <c r="U1000" s="35"/>
      <c r="V1000" s="35"/>
      <c r="W1000" s="35"/>
      <c r="X1000" s="36"/>
      <c r="Y1000" s="36"/>
      <c r="AA1000" s="149"/>
    </row>
    <row r="1001" spans="1:27" s="5" customFormat="1" ht="60" hidden="1">
      <c r="B1001" s="32">
        <f t="shared" si="21"/>
        <v>996</v>
      </c>
      <c r="C1001" s="32" t="s">
        <v>5991</v>
      </c>
      <c r="D1001" s="32" t="s">
        <v>2765</v>
      </c>
      <c r="E1001" s="24" t="s">
        <v>5992</v>
      </c>
      <c r="F1001" s="24" t="s">
        <v>5993</v>
      </c>
      <c r="G1001" s="90" t="s">
        <v>5994</v>
      </c>
      <c r="H1001" s="84">
        <v>17880000</v>
      </c>
      <c r="I1001" s="84">
        <v>14304000</v>
      </c>
      <c r="J1001" s="84">
        <v>3576000</v>
      </c>
      <c r="K1001" s="47">
        <v>45784</v>
      </c>
      <c r="L1001" s="32" t="s">
        <v>23</v>
      </c>
      <c r="M1001" s="34"/>
      <c r="N1001" s="32" t="s">
        <v>22</v>
      </c>
      <c r="O1001" s="47">
        <v>45717</v>
      </c>
      <c r="P1001" s="47">
        <v>45981</v>
      </c>
      <c r="Q1001" s="32" t="s">
        <v>5995</v>
      </c>
      <c r="R1001" s="32" t="s">
        <v>11</v>
      </c>
      <c r="S1001" s="65" t="s">
        <v>5996</v>
      </c>
      <c r="T1001" s="36"/>
      <c r="U1001" s="43">
        <v>45834</v>
      </c>
      <c r="V1001" s="390" t="s">
        <v>5997</v>
      </c>
      <c r="W1001" s="43">
        <v>45796</v>
      </c>
      <c r="X1001" s="424" t="s">
        <v>5998</v>
      </c>
      <c r="Y1001" s="36" t="s">
        <v>5998</v>
      </c>
      <c r="AA1001" s="149"/>
    </row>
    <row r="1002" spans="1:27" s="5" customFormat="1" ht="60" hidden="1">
      <c r="B1002" s="32">
        <f t="shared" si="21"/>
        <v>997</v>
      </c>
      <c r="C1002" s="32" t="s">
        <v>5999</v>
      </c>
      <c r="D1002" s="32" t="s">
        <v>2765</v>
      </c>
      <c r="E1002" s="24" t="s">
        <v>6000</v>
      </c>
      <c r="F1002" s="25" t="s">
        <v>6001</v>
      </c>
      <c r="G1002" s="90" t="s">
        <v>6002</v>
      </c>
      <c r="H1002" s="84">
        <v>20759000</v>
      </c>
      <c r="I1002" s="84">
        <v>16607200</v>
      </c>
      <c r="J1002" s="84">
        <v>4151800</v>
      </c>
      <c r="K1002" s="33">
        <v>45784</v>
      </c>
      <c r="L1002" s="34" t="s">
        <v>23</v>
      </c>
      <c r="M1002" s="34"/>
      <c r="N1002" s="32" t="s">
        <v>22</v>
      </c>
      <c r="O1002" s="33">
        <v>45719</v>
      </c>
      <c r="P1002" s="33">
        <v>45973</v>
      </c>
      <c r="Q1002" s="34" t="s">
        <v>6003</v>
      </c>
      <c r="R1002" s="32" t="s">
        <v>15</v>
      </c>
      <c r="S1002" s="98"/>
      <c r="T1002" s="35"/>
      <c r="U1002" s="35"/>
      <c r="V1002" s="35"/>
      <c r="W1002" s="35"/>
      <c r="X1002" s="36"/>
      <c r="Y1002" s="36"/>
      <c r="AA1002" s="149"/>
    </row>
    <row r="1003" spans="1:27" s="5" customFormat="1" ht="75" hidden="1">
      <c r="B1003" s="32">
        <f t="shared" si="21"/>
        <v>998</v>
      </c>
      <c r="C1003" s="32" t="s">
        <v>6004</v>
      </c>
      <c r="D1003" s="32" t="s">
        <v>2765</v>
      </c>
      <c r="E1003" s="24" t="s">
        <v>6005</v>
      </c>
      <c r="F1003" s="25" t="s">
        <v>6006</v>
      </c>
      <c r="G1003" s="90" t="s">
        <v>6007</v>
      </c>
      <c r="H1003" s="84">
        <v>18162000</v>
      </c>
      <c r="I1003" s="84">
        <v>14529600</v>
      </c>
      <c r="J1003" s="84">
        <v>3632400</v>
      </c>
      <c r="K1003" s="33">
        <v>45784</v>
      </c>
      <c r="L1003" s="34" t="s">
        <v>23</v>
      </c>
      <c r="M1003" s="34"/>
      <c r="N1003" s="32" t="s">
        <v>22</v>
      </c>
      <c r="O1003" s="33">
        <v>45663</v>
      </c>
      <c r="P1003" s="33">
        <v>45976</v>
      </c>
      <c r="Q1003" s="34" t="s">
        <v>6008</v>
      </c>
      <c r="R1003" s="32" t="s">
        <v>18</v>
      </c>
      <c r="S1003" s="98"/>
      <c r="T1003" s="35"/>
      <c r="U1003" s="35"/>
      <c r="V1003" s="35"/>
      <c r="W1003" s="35"/>
      <c r="X1003" s="36"/>
      <c r="Y1003" s="36"/>
      <c r="AA1003" s="149"/>
    </row>
    <row r="1004" spans="1:27" s="5" customFormat="1" ht="75" hidden="1">
      <c r="B1004" s="32">
        <f t="shared" si="21"/>
        <v>999</v>
      </c>
      <c r="C1004" s="32" t="s">
        <v>6009</v>
      </c>
      <c r="D1004" s="32" t="s">
        <v>2765</v>
      </c>
      <c r="E1004" s="24" t="s">
        <v>6010</v>
      </c>
      <c r="F1004" s="24" t="s">
        <v>6011</v>
      </c>
      <c r="G1004" s="90" t="s">
        <v>6012</v>
      </c>
      <c r="H1004" s="84">
        <v>23316000</v>
      </c>
      <c r="I1004" s="84">
        <v>18652800</v>
      </c>
      <c r="J1004" s="84">
        <v>4663200</v>
      </c>
      <c r="K1004" s="47">
        <v>45784</v>
      </c>
      <c r="L1004" s="32" t="s">
        <v>23</v>
      </c>
      <c r="M1004" s="34"/>
      <c r="N1004" s="32" t="s">
        <v>22</v>
      </c>
      <c r="O1004" s="47">
        <v>45809</v>
      </c>
      <c r="P1004" s="47">
        <v>45981</v>
      </c>
      <c r="Q1004" s="32" t="s">
        <v>6013</v>
      </c>
      <c r="R1004" s="32" t="s">
        <v>15</v>
      </c>
      <c r="S1004" s="65" t="s">
        <v>6014</v>
      </c>
      <c r="T1004" s="36"/>
      <c r="U1004" s="43">
        <v>45834</v>
      </c>
      <c r="V1004" s="36" t="s">
        <v>6015</v>
      </c>
      <c r="W1004" s="36"/>
      <c r="X1004" s="36"/>
      <c r="Y1004" s="36" t="s">
        <v>1409</v>
      </c>
      <c r="AA1004" s="149"/>
    </row>
    <row r="1005" spans="1:27" s="5" customFormat="1" ht="60" hidden="1">
      <c r="B1005" s="32">
        <f t="shared" si="21"/>
        <v>1000</v>
      </c>
      <c r="C1005" s="108" t="s">
        <v>6016</v>
      </c>
      <c r="D1005" s="32" t="s">
        <v>87</v>
      </c>
      <c r="E1005" s="24" t="s">
        <v>6017</v>
      </c>
      <c r="F1005" s="25" t="s">
        <v>6018</v>
      </c>
      <c r="G1005" s="90" t="s">
        <v>6019</v>
      </c>
      <c r="H1005" s="84">
        <v>22978000</v>
      </c>
      <c r="I1005" s="84">
        <v>18382400</v>
      </c>
      <c r="J1005" s="84">
        <v>4595600</v>
      </c>
      <c r="K1005" s="33">
        <v>45785</v>
      </c>
      <c r="L1005" s="34" t="s">
        <v>27</v>
      </c>
      <c r="M1005" s="34"/>
      <c r="N1005" s="32" t="s">
        <v>22</v>
      </c>
      <c r="O1005" s="96">
        <v>45744</v>
      </c>
      <c r="P1005" s="96">
        <v>45930</v>
      </c>
      <c r="Q1005" s="99" t="s">
        <v>6020</v>
      </c>
      <c r="R1005" s="32" t="s">
        <v>7</v>
      </c>
      <c r="S1005" s="106" t="s">
        <v>6021</v>
      </c>
      <c r="T1005" s="37">
        <v>45786</v>
      </c>
      <c r="U1005" s="37">
        <v>45791</v>
      </c>
      <c r="V1005" s="35"/>
      <c r="W1005" s="35"/>
      <c r="X1005" s="36"/>
      <c r="Y1005" s="36" t="s">
        <v>1151</v>
      </c>
      <c r="AA1005" s="149"/>
    </row>
    <row r="1006" spans="1:27" s="5" customFormat="1" ht="60" hidden="1">
      <c r="B1006" s="32">
        <f t="shared" si="21"/>
        <v>1001</v>
      </c>
      <c r="C1006" s="108" t="s">
        <v>6022</v>
      </c>
      <c r="D1006" s="32" t="s">
        <v>87</v>
      </c>
      <c r="E1006" s="24" t="s">
        <v>6023</v>
      </c>
      <c r="F1006" s="25" t="s">
        <v>6024</v>
      </c>
      <c r="G1006" s="90" t="s">
        <v>6025</v>
      </c>
      <c r="H1006" s="84">
        <v>17394000</v>
      </c>
      <c r="I1006" s="84">
        <v>13915200</v>
      </c>
      <c r="J1006" s="84">
        <v>3478800</v>
      </c>
      <c r="K1006" s="33">
        <v>45785</v>
      </c>
      <c r="L1006" s="34" t="s">
        <v>27</v>
      </c>
      <c r="M1006" s="35"/>
      <c r="N1006" s="32" t="s">
        <v>22</v>
      </c>
      <c r="O1006" s="96">
        <v>45744</v>
      </c>
      <c r="P1006" s="96">
        <v>45818</v>
      </c>
      <c r="Q1006" s="99" t="s">
        <v>6026</v>
      </c>
      <c r="R1006" s="32" t="s">
        <v>7</v>
      </c>
      <c r="S1006" s="98"/>
      <c r="T1006" s="37">
        <v>45786</v>
      </c>
      <c r="U1006" s="35"/>
      <c r="V1006" s="35"/>
      <c r="W1006" s="35"/>
      <c r="X1006" s="36"/>
      <c r="Y1006" s="36"/>
      <c r="AA1006" s="149"/>
    </row>
    <row r="1007" spans="1:27" s="5" customFormat="1" ht="315" hidden="1">
      <c r="B1007" s="32">
        <f t="shared" si="21"/>
        <v>1002</v>
      </c>
      <c r="C1007" s="118" t="s">
        <v>6027</v>
      </c>
      <c r="D1007" s="32" t="s">
        <v>87</v>
      </c>
      <c r="E1007" s="24" t="s">
        <v>6028</v>
      </c>
      <c r="F1007" s="24" t="s">
        <v>6029</v>
      </c>
      <c r="G1007" s="90" t="s">
        <v>6030</v>
      </c>
      <c r="H1007" s="84">
        <v>19363000</v>
      </c>
      <c r="I1007" s="84">
        <v>15490400</v>
      </c>
      <c r="J1007" s="84">
        <v>3872600</v>
      </c>
      <c r="K1007" s="47">
        <v>45785</v>
      </c>
      <c r="L1007" s="32" t="s">
        <v>16</v>
      </c>
      <c r="M1007" s="34"/>
      <c r="N1007" s="32" t="s">
        <v>22</v>
      </c>
      <c r="O1007" s="300">
        <v>45744</v>
      </c>
      <c r="P1007" s="300">
        <v>45828</v>
      </c>
      <c r="Q1007" s="31" t="s">
        <v>6031</v>
      </c>
      <c r="R1007" s="32" t="s">
        <v>7</v>
      </c>
      <c r="S1007" s="106" t="s">
        <v>6032</v>
      </c>
      <c r="T1007" s="43">
        <v>45827</v>
      </c>
      <c r="U1007" s="43">
        <v>45792</v>
      </c>
      <c r="V1007" s="36"/>
      <c r="W1007" s="36"/>
      <c r="X1007" s="36"/>
      <c r="Y1007" s="36" t="s">
        <v>1409</v>
      </c>
      <c r="AA1007" s="149"/>
    </row>
    <row r="1008" spans="1:27" s="5" customFormat="1" ht="180" hidden="1">
      <c r="B1008" s="32">
        <f t="shared" si="21"/>
        <v>1003</v>
      </c>
      <c r="C1008" s="543" t="s">
        <v>6033</v>
      </c>
      <c r="D1008" s="32" t="s">
        <v>2765</v>
      </c>
      <c r="E1008" s="24" t="s">
        <v>6034</v>
      </c>
      <c r="F1008" s="25" t="s">
        <v>6035</v>
      </c>
      <c r="G1008" s="90" t="s">
        <v>6036</v>
      </c>
      <c r="H1008" s="84">
        <v>24121000</v>
      </c>
      <c r="I1008" s="84">
        <v>19296800</v>
      </c>
      <c r="J1008" s="84">
        <v>4824200</v>
      </c>
      <c r="K1008" s="33">
        <v>45785</v>
      </c>
      <c r="L1008" s="34" t="s">
        <v>27</v>
      </c>
      <c r="M1008" s="34"/>
      <c r="N1008" s="32" t="s">
        <v>22</v>
      </c>
      <c r="O1008" s="96">
        <v>45762</v>
      </c>
      <c r="P1008" s="96">
        <v>45869</v>
      </c>
      <c r="Q1008" s="99" t="s">
        <v>6037</v>
      </c>
      <c r="R1008" s="32" t="s">
        <v>15</v>
      </c>
      <c r="S1008" s="101" t="s">
        <v>6038</v>
      </c>
      <c r="T1008" s="37">
        <v>45786</v>
      </c>
      <c r="U1008" s="35"/>
      <c r="V1008" s="35"/>
      <c r="W1008" s="35"/>
      <c r="X1008" s="36"/>
      <c r="Y1008" s="36" t="s">
        <v>1831</v>
      </c>
      <c r="AA1008" s="149"/>
    </row>
    <row r="1009" spans="1:27" s="5" customFormat="1" ht="45" hidden="1">
      <c r="B1009" s="32">
        <f t="shared" si="21"/>
        <v>1004</v>
      </c>
      <c r="C1009" s="108" t="s">
        <v>6039</v>
      </c>
      <c r="D1009" s="32" t="s">
        <v>2765</v>
      </c>
      <c r="E1009" s="24" t="s">
        <v>6040</v>
      </c>
      <c r="F1009" s="25" t="s">
        <v>6041</v>
      </c>
      <c r="G1009" s="90" t="s">
        <v>6042</v>
      </c>
      <c r="H1009" s="84">
        <v>24121000</v>
      </c>
      <c r="I1009" s="84">
        <v>19296800</v>
      </c>
      <c r="J1009" s="84">
        <v>4824200</v>
      </c>
      <c r="K1009" s="33">
        <v>45785</v>
      </c>
      <c r="L1009" s="34" t="s">
        <v>27</v>
      </c>
      <c r="M1009" s="34"/>
      <c r="N1009" s="32" t="s">
        <v>22</v>
      </c>
      <c r="O1009" s="96">
        <v>45762</v>
      </c>
      <c r="P1009" s="96">
        <v>45850</v>
      </c>
      <c r="Q1009" s="99" t="s">
        <v>6043</v>
      </c>
      <c r="R1009" s="32" t="s">
        <v>7</v>
      </c>
      <c r="S1009" s="98" t="s">
        <v>2498</v>
      </c>
      <c r="T1009" s="37">
        <v>45786</v>
      </c>
      <c r="U1009" s="35"/>
      <c r="V1009" s="35"/>
      <c r="W1009" s="35"/>
      <c r="X1009" s="36"/>
      <c r="Y1009" s="36"/>
      <c r="AA1009" s="149"/>
    </row>
    <row r="1010" spans="1:27" s="5" customFormat="1" ht="45" hidden="1">
      <c r="B1010" s="32">
        <f t="shared" si="21"/>
        <v>1005</v>
      </c>
      <c r="C1010" s="108" t="s">
        <v>6044</v>
      </c>
      <c r="D1010" s="32" t="s">
        <v>2765</v>
      </c>
      <c r="E1010" s="24" t="s">
        <v>6045</v>
      </c>
      <c r="F1010" s="25" t="s">
        <v>6046</v>
      </c>
      <c r="G1010" s="90" t="s">
        <v>6047</v>
      </c>
      <c r="H1010" s="84">
        <v>23041000</v>
      </c>
      <c r="I1010" s="84">
        <v>18432800</v>
      </c>
      <c r="J1010" s="84">
        <v>4608200</v>
      </c>
      <c r="K1010" s="33">
        <v>45785</v>
      </c>
      <c r="L1010" s="34" t="s">
        <v>27</v>
      </c>
      <c r="M1010" s="35"/>
      <c r="N1010" s="32" t="s">
        <v>22</v>
      </c>
      <c r="O1010" s="96">
        <v>45762</v>
      </c>
      <c r="P1010" s="96">
        <v>45869</v>
      </c>
      <c r="Q1010" s="99" t="s">
        <v>6048</v>
      </c>
      <c r="R1010" s="32" t="s">
        <v>7</v>
      </c>
      <c r="S1010" s="98" t="s">
        <v>2498</v>
      </c>
      <c r="T1010" s="37">
        <v>45786</v>
      </c>
      <c r="U1010" s="35"/>
      <c r="V1010" s="35"/>
      <c r="W1010" s="35"/>
      <c r="X1010" s="36"/>
      <c r="Y1010" s="36"/>
      <c r="AA1010" s="149"/>
    </row>
    <row r="1011" spans="1:27" s="5" customFormat="1" ht="165" hidden="1">
      <c r="B1011" s="32">
        <f t="shared" si="21"/>
        <v>1006</v>
      </c>
      <c r="C1011" s="108" t="s">
        <v>6049</v>
      </c>
      <c r="D1011" s="32" t="s">
        <v>2765</v>
      </c>
      <c r="E1011" s="24" t="s">
        <v>6050</v>
      </c>
      <c r="F1011" s="25" t="s">
        <v>6051</v>
      </c>
      <c r="G1011" s="90" t="s">
        <v>6052</v>
      </c>
      <c r="H1011" s="84">
        <v>18167000</v>
      </c>
      <c r="I1011" s="84">
        <v>14533600</v>
      </c>
      <c r="J1011" s="84">
        <v>3633400</v>
      </c>
      <c r="K1011" s="33">
        <v>45785</v>
      </c>
      <c r="L1011" s="34" t="s">
        <v>27</v>
      </c>
      <c r="M1011" s="34"/>
      <c r="N1011" s="32" t="s">
        <v>22</v>
      </c>
      <c r="O1011" s="96">
        <v>45762</v>
      </c>
      <c r="P1011" s="96">
        <v>45899</v>
      </c>
      <c r="Q1011" s="99" t="s">
        <v>6053</v>
      </c>
      <c r="R1011" s="32" t="s">
        <v>7</v>
      </c>
      <c r="S1011" s="106" t="s">
        <v>6054</v>
      </c>
      <c r="T1011" s="37">
        <v>45789</v>
      </c>
      <c r="U1011" s="35"/>
      <c r="V1011" s="35"/>
      <c r="W1011" s="35"/>
      <c r="X1011" s="36"/>
      <c r="Y1011" s="36"/>
      <c r="AA1011" s="149"/>
    </row>
    <row r="1012" spans="1:27" s="5" customFormat="1" ht="75" hidden="1">
      <c r="B1012" s="32">
        <f t="shared" si="21"/>
        <v>1007</v>
      </c>
      <c r="C1012" s="108" t="s">
        <v>6055</v>
      </c>
      <c r="D1012" s="32" t="s">
        <v>2765</v>
      </c>
      <c r="E1012" s="24" t="s">
        <v>6056</v>
      </c>
      <c r="F1012" s="25" t="s">
        <v>6057</v>
      </c>
      <c r="G1012" s="90" t="s">
        <v>6058</v>
      </c>
      <c r="H1012" s="84">
        <v>19891000</v>
      </c>
      <c r="I1012" s="84">
        <v>15912800</v>
      </c>
      <c r="J1012" s="84">
        <v>3978200</v>
      </c>
      <c r="K1012" s="33">
        <v>45785</v>
      </c>
      <c r="L1012" s="34" t="s">
        <v>27</v>
      </c>
      <c r="M1012" s="34"/>
      <c r="N1012" s="32" t="s">
        <v>22</v>
      </c>
      <c r="O1012" s="96">
        <v>45762</v>
      </c>
      <c r="P1012" s="96">
        <v>45869</v>
      </c>
      <c r="Q1012" s="99" t="s">
        <v>6059</v>
      </c>
      <c r="R1012" s="32" t="s">
        <v>7</v>
      </c>
      <c r="S1012" s="101" t="s">
        <v>6060</v>
      </c>
      <c r="T1012" s="37">
        <v>45786</v>
      </c>
      <c r="U1012" s="35"/>
      <c r="V1012" s="35"/>
      <c r="W1012" s="35"/>
      <c r="X1012" s="36"/>
      <c r="Y1012" s="36"/>
      <c r="AA1012" s="149"/>
    </row>
    <row r="1013" spans="1:27" s="5" customFormat="1" ht="30" hidden="1">
      <c r="B1013" s="32">
        <f t="shared" si="21"/>
        <v>1008</v>
      </c>
      <c r="C1013" s="108" t="s">
        <v>6061</v>
      </c>
      <c r="D1013" s="32" t="s">
        <v>2765</v>
      </c>
      <c r="E1013" s="24" t="s">
        <v>6062</v>
      </c>
      <c r="F1013" s="25" t="s">
        <v>6063</v>
      </c>
      <c r="G1013" s="90" t="s">
        <v>6064</v>
      </c>
      <c r="H1013" s="84">
        <v>13873000</v>
      </c>
      <c r="I1013" s="84">
        <v>11098400</v>
      </c>
      <c r="J1013" s="84">
        <v>2774600</v>
      </c>
      <c r="K1013" s="33">
        <v>45785</v>
      </c>
      <c r="L1013" s="34" t="s">
        <v>27</v>
      </c>
      <c r="M1013" s="34"/>
      <c r="N1013" s="32" t="s">
        <v>22</v>
      </c>
      <c r="O1013" s="96">
        <v>45762</v>
      </c>
      <c r="P1013" s="96">
        <v>45857</v>
      </c>
      <c r="Q1013" s="99" t="s">
        <v>6065</v>
      </c>
      <c r="R1013" s="32" t="s">
        <v>7</v>
      </c>
      <c r="S1013" s="98" t="s">
        <v>2498</v>
      </c>
      <c r="T1013" s="37">
        <v>45786</v>
      </c>
      <c r="U1013" s="35"/>
      <c r="V1013" s="35"/>
      <c r="W1013" s="35"/>
      <c r="X1013" s="36"/>
      <c r="Y1013" s="36"/>
      <c r="AA1013" s="149"/>
    </row>
    <row r="1014" spans="1:27" s="5" customFormat="1" ht="90" hidden="1">
      <c r="B1014" s="32">
        <f t="shared" si="21"/>
        <v>1009</v>
      </c>
      <c r="C1014" s="108" t="s">
        <v>6066</v>
      </c>
      <c r="D1014" s="32" t="s">
        <v>2765</v>
      </c>
      <c r="E1014" s="24" t="s">
        <v>6067</v>
      </c>
      <c r="F1014" s="25" t="s">
        <v>6068</v>
      </c>
      <c r="G1014" s="90" t="s">
        <v>6069</v>
      </c>
      <c r="H1014" s="84">
        <v>17474000</v>
      </c>
      <c r="I1014" s="84">
        <v>13979200</v>
      </c>
      <c r="J1014" s="84">
        <v>3494800</v>
      </c>
      <c r="K1014" s="33">
        <v>45785</v>
      </c>
      <c r="L1014" s="34" t="s">
        <v>27</v>
      </c>
      <c r="M1014" s="34"/>
      <c r="N1014" s="32" t="s">
        <v>22</v>
      </c>
      <c r="O1014" s="96">
        <v>45762</v>
      </c>
      <c r="P1014" s="96">
        <v>45868</v>
      </c>
      <c r="Q1014" s="99" t="s">
        <v>6070</v>
      </c>
      <c r="R1014" s="32" t="s">
        <v>7</v>
      </c>
      <c r="S1014" s="98" t="s">
        <v>2498</v>
      </c>
      <c r="T1014" s="37">
        <v>45786</v>
      </c>
      <c r="U1014" s="35"/>
      <c r="V1014" s="35"/>
      <c r="W1014" s="35"/>
      <c r="X1014" s="36"/>
      <c r="Y1014" s="36"/>
      <c r="AA1014" s="149"/>
    </row>
    <row r="1015" spans="1:27" s="5" customFormat="1" ht="30" hidden="1">
      <c r="A1015" s="8"/>
      <c r="B1015" s="32">
        <f t="shared" si="21"/>
        <v>1010</v>
      </c>
      <c r="C1015" s="17" t="s">
        <v>6071</v>
      </c>
      <c r="D1015" s="32" t="s">
        <v>2765</v>
      </c>
      <c r="E1015" s="16" t="s">
        <v>6072</v>
      </c>
      <c r="F1015" s="17" t="s">
        <v>6073</v>
      </c>
      <c r="G1015" s="32" t="s">
        <v>6074</v>
      </c>
      <c r="H1015" s="84">
        <v>22978000</v>
      </c>
      <c r="I1015" s="84">
        <v>18382400</v>
      </c>
      <c r="J1015" s="84">
        <v>4595600</v>
      </c>
      <c r="K1015" s="33">
        <v>45785</v>
      </c>
      <c r="L1015" s="34" t="s">
        <v>27</v>
      </c>
      <c r="M1015" s="35"/>
      <c r="N1015" s="32" t="s">
        <v>22</v>
      </c>
      <c r="O1015" s="52">
        <v>45762</v>
      </c>
      <c r="P1015" s="52">
        <v>45869</v>
      </c>
      <c r="Q1015" s="80" t="s">
        <v>6075</v>
      </c>
      <c r="R1015" s="32" t="s">
        <v>11</v>
      </c>
      <c r="S1015" s="35"/>
      <c r="T1015" s="37">
        <v>45786</v>
      </c>
      <c r="U1015" s="35"/>
      <c r="V1015" s="35"/>
      <c r="W1015" s="35"/>
      <c r="X1015" s="36"/>
      <c r="Y1015" s="36"/>
      <c r="AA1015" s="149"/>
    </row>
    <row r="1016" spans="1:27" s="5" customFormat="1" ht="60" hidden="1">
      <c r="B1016" s="32">
        <f t="shared" si="21"/>
        <v>1011</v>
      </c>
      <c r="C1016" s="108" t="s">
        <v>6076</v>
      </c>
      <c r="D1016" s="32" t="s">
        <v>2765</v>
      </c>
      <c r="E1016" s="24" t="s">
        <v>6077</v>
      </c>
      <c r="F1016" s="25" t="s">
        <v>6078</v>
      </c>
      <c r="G1016" s="90" t="s">
        <v>6079</v>
      </c>
      <c r="H1016" s="84">
        <v>18167000</v>
      </c>
      <c r="I1016" s="84">
        <v>14533600</v>
      </c>
      <c r="J1016" s="84">
        <v>3633400</v>
      </c>
      <c r="K1016" s="33">
        <v>45785</v>
      </c>
      <c r="L1016" s="34" t="s">
        <v>27</v>
      </c>
      <c r="M1016" s="35"/>
      <c r="N1016" s="32" t="s">
        <v>22</v>
      </c>
      <c r="O1016" s="96">
        <v>45762</v>
      </c>
      <c r="P1016" s="96">
        <v>45869</v>
      </c>
      <c r="Q1016" s="99" t="s">
        <v>6080</v>
      </c>
      <c r="R1016" s="32" t="s">
        <v>7</v>
      </c>
      <c r="S1016" s="98"/>
      <c r="T1016" s="37">
        <v>45786</v>
      </c>
      <c r="U1016" s="35"/>
      <c r="V1016" s="35"/>
      <c r="W1016" s="35"/>
      <c r="X1016" s="36"/>
      <c r="Y1016" s="36"/>
      <c r="AA1016" s="149"/>
    </row>
    <row r="1017" spans="1:27" s="5" customFormat="1" ht="45" hidden="1">
      <c r="B1017" s="32">
        <f t="shared" si="21"/>
        <v>1012</v>
      </c>
      <c r="C1017" s="108" t="s">
        <v>6081</v>
      </c>
      <c r="D1017" s="32" t="s">
        <v>2765</v>
      </c>
      <c r="E1017" s="24" t="s">
        <v>6082</v>
      </c>
      <c r="F1017" s="25" t="s">
        <v>6083</v>
      </c>
      <c r="G1017" s="90" t="s">
        <v>6084</v>
      </c>
      <c r="H1017" s="84">
        <v>21844000</v>
      </c>
      <c r="I1017" s="84">
        <v>17475200</v>
      </c>
      <c r="J1017" s="84">
        <v>4368800</v>
      </c>
      <c r="K1017" s="33">
        <v>45785</v>
      </c>
      <c r="L1017" s="34" t="s">
        <v>27</v>
      </c>
      <c r="M1017" s="34"/>
      <c r="N1017" s="32" t="s">
        <v>22</v>
      </c>
      <c r="O1017" s="96">
        <v>45762</v>
      </c>
      <c r="P1017" s="96">
        <v>45869</v>
      </c>
      <c r="Q1017" s="99" t="s">
        <v>6085</v>
      </c>
      <c r="R1017" s="32" t="s">
        <v>7</v>
      </c>
      <c r="S1017" s="101" t="s">
        <v>6086</v>
      </c>
      <c r="T1017" s="37">
        <v>45786</v>
      </c>
      <c r="U1017" s="35"/>
      <c r="V1017" s="35"/>
      <c r="W1017" s="35"/>
      <c r="X1017" s="36"/>
      <c r="Y1017" s="36" t="s">
        <v>1151</v>
      </c>
      <c r="AA1017" s="149"/>
    </row>
    <row r="1018" spans="1:27" s="5" customFormat="1" ht="30" hidden="1">
      <c r="B1018" s="32">
        <f t="shared" si="21"/>
        <v>1013</v>
      </c>
      <c r="C1018" s="108" t="s">
        <v>6087</v>
      </c>
      <c r="D1018" s="32" t="s">
        <v>2765</v>
      </c>
      <c r="E1018" s="24" t="s">
        <v>6088</v>
      </c>
      <c r="F1018" s="25" t="s">
        <v>6089</v>
      </c>
      <c r="G1018" s="90" t="s">
        <v>6090</v>
      </c>
      <c r="H1018" s="84">
        <v>26907000</v>
      </c>
      <c r="I1018" s="84">
        <v>21525600</v>
      </c>
      <c r="J1018" s="84">
        <v>5381400</v>
      </c>
      <c r="K1018" s="33">
        <v>45785</v>
      </c>
      <c r="L1018" s="34" t="s">
        <v>27</v>
      </c>
      <c r="M1018" s="35"/>
      <c r="N1018" s="32" t="s">
        <v>22</v>
      </c>
      <c r="O1018" s="96">
        <v>45762</v>
      </c>
      <c r="P1018" s="96">
        <v>45855</v>
      </c>
      <c r="Q1018" s="99" t="s">
        <v>6091</v>
      </c>
      <c r="R1018" s="32" t="s">
        <v>7</v>
      </c>
      <c r="S1018" s="98"/>
      <c r="T1018" s="37">
        <v>45786</v>
      </c>
      <c r="U1018" s="35"/>
      <c r="V1018" s="35"/>
      <c r="W1018" s="35"/>
      <c r="X1018" s="36"/>
      <c r="Y1018" s="36"/>
      <c r="AA1018" s="149"/>
    </row>
    <row r="1019" spans="1:27" s="5" customFormat="1" ht="30" hidden="1">
      <c r="B1019" s="32">
        <f t="shared" si="21"/>
        <v>1014</v>
      </c>
      <c r="C1019" s="108" t="s">
        <v>6092</v>
      </c>
      <c r="D1019" s="32" t="s">
        <v>2765</v>
      </c>
      <c r="E1019" s="24" t="s">
        <v>6093</v>
      </c>
      <c r="F1019" s="25" t="s">
        <v>6094</v>
      </c>
      <c r="G1019" s="90" t="s">
        <v>6095</v>
      </c>
      <c r="H1019" s="84">
        <v>17180000</v>
      </c>
      <c r="I1019" s="84">
        <v>13744000</v>
      </c>
      <c r="J1019" s="84">
        <v>3436000</v>
      </c>
      <c r="K1019" s="33">
        <v>45785</v>
      </c>
      <c r="L1019" s="34" t="s">
        <v>27</v>
      </c>
      <c r="M1019" s="35"/>
      <c r="N1019" s="32" t="s">
        <v>22</v>
      </c>
      <c r="O1019" s="96">
        <v>45762</v>
      </c>
      <c r="P1019" s="96">
        <v>45853</v>
      </c>
      <c r="Q1019" s="99" t="s">
        <v>6096</v>
      </c>
      <c r="R1019" s="32" t="s">
        <v>7</v>
      </c>
      <c r="S1019" s="98"/>
      <c r="T1019" s="37">
        <v>45786</v>
      </c>
      <c r="U1019" s="35"/>
      <c r="V1019" s="35"/>
      <c r="W1019" s="35"/>
      <c r="X1019" s="36"/>
      <c r="Y1019" s="36"/>
      <c r="AA1019" s="149"/>
    </row>
    <row r="1020" spans="1:27" s="5" customFormat="1" ht="45" hidden="1">
      <c r="B1020" s="32">
        <f t="shared" si="21"/>
        <v>1015</v>
      </c>
      <c r="C1020" s="304" t="s">
        <v>6097</v>
      </c>
      <c r="D1020" s="32" t="s">
        <v>2765</v>
      </c>
      <c r="E1020" s="24" t="s">
        <v>6098</v>
      </c>
      <c r="F1020" s="25" t="s">
        <v>6099</v>
      </c>
      <c r="G1020" s="90" t="s">
        <v>6100</v>
      </c>
      <c r="H1020" s="84">
        <v>39245000</v>
      </c>
      <c r="I1020" s="84">
        <v>31396000</v>
      </c>
      <c r="J1020" s="84">
        <v>7849000</v>
      </c>
      <c r="K1020" s="33">
        <v>45785</v>
      </c>
      <c r="L1020" s="34" t="s">
        <v>27</v>
      </c>
      <c r="M1020" s="35"/>
      <c r="N1020" s="32" t="s">
        <v>22</v>
      </c>
      <c r="O1020" s="96">
        <v>45778</v>
      </c>
      <c r="P1020" s="96">
        <v>45869</v>
      </c>
      <c r="Q1020" s="99" t="s">
        <v>6101</v>
      </c>
      <c r="R1020" s="32" t="s">
        <v>7</v>
      </c>
      <c r="S1020" s="98"/>
      <c r="T1020" s="37">
        <v>45786</v>
      </c>
      <c r="U1020" s="35"/>
      <c r="V1020" s="35"/>
      <c r="W1020" s="35"/>
      <c r="X1020" s="36"/>
      <c r="Y1020" s="36"/>
      <c r="AA1020" s="149"/>
    </row>
    <row r="1021" spans="1:27" s="5" customFormat="1" ht="45" hidden="1">
      <c r="B1021" s="32">
        <f t="shared" si="21"/>
        <v>1016</v>
      </c>
      <c r="C1021" s="108" t="s">
        <v>6102</v>
      </c>
      <c r="D1021" s="32" t="s">
        <v>2765</v>
      </c>
      <c r="E1021" s="24" t="s">
        <v>6103</v>
      </c>
      <c r="F1021" s="25" t="s">
        <v>6104</v>
      </c>
      <c r="G1021" s="90" t="s">
        <v>6105</v>
      </c>
      <c r="H1021" s="84">
        <v>19250000</v>
      </c>
      <c r="I1021" s="84">
        <v>15400000</v>
      </c>
      <c r="J1021" s="84">
        <v>3850000</v>
      </c>
      <c r="K1021" s="33">
        <v>45785</v>
      </c>
      <c r="L1021" s="34" t="s">
        <v>27</v>
      </c>
      <c r="M1021" s="35"/>
      <c r="N1021" s="32" t="s">
        <v>22</v>
      </c>
      <c r="O1021" s="96">
        <v>45762</v>
      </c>
      <c r="P1021" s="96">
        <v>45898</v>
      </c>
      <c r="Q1021" s="99" t="s">
        <v>6106</v>
      </c>
      <c r="R1021" s="32" t="s">
        <v>7</v>
      </c>
      <c r="S1021" s="98"/>
      <c r="T1021" s="37">
        <v>45786</v>
      </c>
      <c r="U1021" s="35"/>
      <c r="V1021" s="35"/>
      <c r="W1021" s="35"/>
      <c r="X1021" s="36"/>
      <c r="Y1021" s="36"/>
      <c r="AA1021" s="149"/>
    </row>
    <row r="1022" spans="1:27" s="5" customFormat="1" ht="30" hidden="1">
      <c r="B1022" s="32">
        <f t="shared" si="21"/>
        <v>1017</v>
      </c>
      <c r="C1022" s="108" t="s">
        <v>6107</v>
      </c>
      <c r="D1022" s="32" t="s">
        <v>2765</v>
      </c>
      <c r="E1022" s="24" t="s">
        <v>6108</v>
      </c>
      <c r="F1022" s="25" t="s">
        <v>6109</v>
      </c>
      <c r="G1022" s="90" t="s">
        <v>6110</v>
      </c>
      <c r="H1022" s="84">
        <v>26973000</v>
      </c>
      <c r="I1022" s="84">
        <v>21578400</v>
      </c>
      <c r="J1022" s="84">
        <v>5394600</v>
      </c>
      <c r="K1022" s="33">
        <v>45785</v>
      </c>
      <c r="L1022" s="34" t="s">
        <v>27</v>
      </c>
      <c r="M1022" s="35"/>
      <c r="N1022" s="32" t="s">
        <v>22</v>
      </c>
      <c r="O1022" s="96">
        <v>45762</v>
      </c>
      <c r="P1022" s="96">
        <v>45886</v>
      </c>
      <c r="Q1022" s="99" t="s">
        <v>6111</v>
      </c>
      <c r="R1022" s="32" t="s">
        <v>7</v>
      </c>
      <c r="S1022" s="98"/>
      <c r="T1022" s="37">
        <v>45786</v>
      </c>
      <c r="U1022" s="35"/>
      <c r="V1022" s="35"/>
      <c r="W1022" s="35"/>
      <c r="X1022" s="36"/>
      <c r="Y1022" s="36"/>
      <c r="AA1022" s="149"/>
    </row>
    <row r="1023" spans="1:27" s="5" customFormat="1" ht="45" hidden="1">
      <c r="B1023" s="32">
        <f t="shared" si="21"/>
        <v>1018</v>
      </c>
      <c r="C1023" s="108" t="s">
        <v>6112</v>
      </c>
      <c r="D1023" s="32" t="s">
        <v>2765</v>
      </c>
      <c r="E1023" s="24" t="s">
        <v>6113</v>
      </c>
      <c r="F1023" s="25" t="s">
        <v>6114</v>
      </c>
      <c r="G1023" s="90" t="s">
        <v>6115</v>
      </c>
      <c r="H1023" s="84">
        <v>29907000</v>
      </c>
      <c r="I1023" s="84">
        <v>23925600</v>
      </c>
      <c r="J1023" s="84">
        <v>5981400</v>
      </c>
      <c r="K1023" s="33">
        <v>45785</v>
      </c>
      <c r="L1023" s="34" t="s">
        <v>27</v>
      </c>
      <c r="M1023" s="35"/>
      <c r="N1023" s="32" t="s">
        <v>22</v>
      </c>
      <c r="O1023" s="96">
        <v>45792</v>
      </c>
      <c r="P1023" s="96">
        <v>45981</v>
      </c>
      <c r="Q1023" s="99" t="s">
        <v>6116</v>
      </c>
      <c r="R1023" s="32" t="s">
        <v>7</v>
      </c>
      <c r="S1023" s="98"/>
      <c r="T1023" s="37">
        <v>45786</v>
      </c>
      <c r="U1023" s="35"/>
      <c r="V1023" s="35"/>
      <c r="W1023" s="35"/>
      <c r="X1023" s="36"/>
      <c r="Y1023" s="36"/>
      <c r="AA1023" s="149"/>
    </row>
    <row r="1024" spans="1:27" s="5" customFormat="1" ht="90" hidden="1">
      <c r="B1024" s="32">
        <f t="shared" si="21"/>
        <v>1019</v>
      </c>
      <c r="C1024" s="108" t="s">
        <v>6117</v>
      </c>
      <c r="D1024" s="32" t="s">
        <v>2765</v>
      </c>
      <c r="E1024" s="24" t="s">
        <v>6118</v>
      </c>
      <c r="F1024" s="25" t="s">
        <v>6119</v>
      </c>
      <c r="G1024" s="90" t="s">
        <v>6120</v>
      </c>
      <c r="H1024" s="84">
        <v>18446000</v>
      </c>
      <c r="I1024" s="84">
        <v>14756800</v>
      </c>
      <c r="J1024" s="84">
        <v>3689200</v>
      </c>
      <c r="K1024" s="33">
        <v>45785</v>
      </c>
      <c r="L1024" s="34" t="s">
        <v>27</v>
      </c>
      <c r="M1024" s="34"/>
      <c r="N1024" s="32" t="s">
        <v>22</v>
      </c>
      <c r="O1024" s="96">
        <v>45792</v>
      </c>
      <c r="P1024" s="96">
        <v>45891</v>
      </c>
      <c r="Q1024" s="99" t="s">
        <v>6121</v>
      </c>
      <c r="R1024" s="32" t="s">
        <v>7</v>
      </c>
      <c r="S1024" s="98"/>
      <c r="T1024" s="37">
        <v>45786</v>
      </c>
      <c r="U1024" s="35"/>
      <c r="V1024" s="35"/>
      <c r="W1024" s="35"/>
      <c r="X1024" s="36"/>
      <c r="Y1024" s="36"/>
      <c r="AA1024" s="149"/>
    </row>
    <row r="1025" spans="1:27" s="5" customFormat="1" ht="105" hidden="1">
      <c r="B1025" s="32">
        <f t="shared" si="21"/>
        <v>1020</v>
      </c>
      <c r="C1025" s="108" t="s">
        <v>6122</v>
      </c>
      <c r="D1025" s="32" t="s">
        <v>2765</v>
      </c>
      <c r="E1025" s="24" t="s">
        <v>6123</v>
      </c>
      <c r="F1025" s="25" t="s">
        <v>6124</v>
      </c>
      <c r="G1025" s="90" t="s">
        <v>6125</v>
      </c>
      <c r="H1025" s="84">
        <v>15503000</v>
      </c>
      <c r="I1025" s="84">
        <v>12402400</v>
      </c>
      <c r="J1025" s="84">
        <v>3100600</v>
      </c>
      <c r="K1025" s="33">
        <v>45785</v>
      </c>
      <c r="L1025" s="34" t="s">
        <v>19</v>
      </c>
      <c r="M1025" s="34"/>
      <c r="N1025" s="32" t="s">
        <v>22</v>
      </c>
      <c r="O1025" s="33">
        <v>45748</v>
      </c>
      <c r="P1025" s="33">
        <v>45870</v>
      </c>
      <c r="Q1025" s="34" t="s">
        <v>6126</v>
      </c>
      <c r="R1025" s="32" t="s">
        <v>7</v>
      </c>
      <c r="S1025" s="82" t="s">
        <v>6127</v>
      </c>
      <c r="T1025" s="37">
        <v>45792</v>
      </c>
      <c r="U1025" s="35"/>
      <c r="V1025" s="35"/>
      <c r="W1025" s="35"/>
      <c r="X1025" s="36"/>
      <c r="Y1025" s="91" t="s">
        <v>6128</v>
      </c>
      <c r="AA1025" s="149"/>
    </row>
    <row r="1026" spans="1:27" s="5" customFormat="1" ht="45" hidden="1">
      <c r="A1026" s="8"/>
      <c r="B1026" s="32">
        <f t="shared" si="21"/>
        <v>1021</v>
      </c>
      <c r="C1026" s="17" t="s">
        <v>6129</v>
      </c>
      <c r="D1026" s="32" t="s">
        <v>2765</v>
      </c>
      <c r="E1026" s="16" t="s">
        <v>6130</v>
      </c>
      <c r="F1026" s="17" t="s">
        <v>6131</v>
      </c>
      <c r="G1026" s="32" t="s">
        <v>6132</v>
      </c>
      <c r="H1026" s="84">
        <v>17742000</v>
      </c>
      <c r="I1026" s="84">
        <v>14193600</v>
      </c>
      <c r="J1026" s="84">
        <v>3548400</v>
      </c>
      <c r="K1026" s="33">
        <v>45785</v>
      </c>
      <c r="L1026" s="34" t="s">
        <v>19</v>
      </c>
      <c r="M1026" s="35"/>
      <c r="N1026" s="32" t="s">
        <v>22</v>
      </c>
      <c r="O1026" s="33">
        <v>45778</v>
      </c>
      <c r="P1026" s="33">
        <v>45900</v>
      </c>
      <c r="Q1026" s="34" t="s">
        <v>6133</v>
      </c>
      <c r="R1026" s="32" t="s">
        <v>11</v>
      </c>
      <c r="S1026" s="35"/>
      <c r="T1026" s="35"/>
      <c r="U1026" s="35"/>
      <c r="V1026" s="35"/>
      <c r="W1026" s="35"/>
      <c r="X1026" s="36"/>
      <c r="Y1026" s="36"/>
      <c r="AA1026" s="149"/>
    </row>
    <row r="1027" spans="1:27" s="5" customFormat="1" ht="45" hidden="1">
      <c r="A1027" s="8"/>
      <c r="B1027" s="32">
        <f t="shared" si="21"/>
        <v>1022</v>
      </c>
      <c r="C1027" s="17" t="s">
        <v>6134</v>
      </c>
      <c r="D1027" s="32" t="s">
        <v>2765</v>
      </c>
      <c r="E1027" s="16" t="s">
        <v>6135</v>
      </c>
      <c r="F1027" s="17" t="s">
        <v>6136</v>
      </c>
      <c r="G1027" s="32" t="s">
        <v>6137</v>
      </c>
      <c r="H1027" s="84">
        <v>25243000</v>
      </c>
      <c r="I1027" s="84">
        <v>20194400</v>
      </c>
      <c r="J1027" s="84">
        <v>5048600</v>
      </c>
      <c r="K1027" s="33">
        <v>45785</v>
      </c>
      <c r="L1027" s="34" t="s">
        <v>19</v>
      </c>
      <c r="M1027" s="35"/>
      <c r="N1027" s="32" t="s">
        <v>22</v>
      </c>
      <c r="O1027" s="33">
        <v>45700</v>
      </c>
      <c r="P1027" s="33">
        <v>45898</v>
      </c>
      <c r="Q1027" s="34" t="s">
        <v>6138</v>
      </c>
      <c r="R1027" s="32" t="s">
        <v>11</v>
      </c>
      <c r="S1027" s="35"/>
      <c r="T1027" s="35"/>
      <c r="U1027" s="35"/>
      <c r="V1027" s="35"/>
      <c r="W1027" s="35"/>
      <c r="X1027" s="36"/>
      <c r="Y1027" s="36"/>
      <c r="AA1027" s="149"/>
    </row>
    <row r="1028" spans="1:27" s="5" customFormat="1" ht="30" hidden="1">
      <c r="A1028" s="8"/>
      <c r="B1028" s="32">
        <f t="shared" si="21"/>
        <v>1023</v>
      </c>
      <c r="C1028" s="17" t="s">
        <v>6139</v>
      </c>
      <c r="D1028" s="32" t="s">
        <v>2765</v>
      </c>
      <c r="E1028" s="16" t="s">
        <v>6140</v>
      </c>
      <c r="F1028" s="17" t="s">
        <v>6141</v>
      </c>
      <c r="G1028" s="32" t="s">
        <v>6142</v>
      </c>
      <c r="H1028" s="84">
        <v>29457000</v>
      </c>
      <c r="I1028" s="84">
        <v>23565600</v>
      </c>
      <c r="J1028" s="84">
        <v>5891400</v>
      </c>
      <c r="K1028" s="33">
        <v>45785</v>
      </c>
      <c r="L1028" s="34" t="s">
        <v>19</v>
      </c>
      <c r="M1028" s="35"/>
      <c r="N1028" s="32" t="s">
        <v>22</v>
      </c>
      <c r="O1028" s="33">
        <v>45748</v>
      </c>
      <c r="P1028" s="33">
        <v>45900</v>
      </c>
      <c r="Q1028" s="34" t="s">
        <v>6143</v>
      </c>
      <c r="R1028" s="32" t="s">
        <v>11</v>
      </c>
      <c r="S1028" s="35"/>
      <c r="T1028" s="35"/>
      <c r="U1028" s="35"/>
      <c r="V1028" s="35"/>
      <c r="W1028" s="35"/>
      <c r="X1028" s="36"/>
      <c r="Y1028" s="36"/>
      <c r="AA1028" s="149"/>
    </row>
    <row r="1029" spans="1:27" s="5" customFormat="1" ht="60" hidden="1">
      <c r="B1029" s="32">
        <f t="shared" si="21"/>
        <v>1024</v>
      </c>
      <c r="C1029" s="32" t="s">
        <v>6144</v>
      </c>
      <c r="D1029" s="32" t="s">
        <v>2765</v>
      </c>
      <c r="E1029" s="16" t="s">
        <v>6145</v>
      </c>
      <c r="F1029" s="17" t="s">
        <v>6146</v>
      </c>
      <c r="G1029" s="32" t="s">
        <v>6147</v>
      </c>
      <c r="H1029" s="84">
        <v>22311000</v>
      </c>
      <c r="I1029" s="84">
        <v>17848800</v>
      </c>
      <c r="J1029" s="84">
        <v>4462200</v>
      </c>
      <c r="K1029" s="33">
        <v>45785</v>
      </c>
      <c r="L1029" s="34" t="s">
        <v>19</v>
      </c>
      <c r="M1029" s="34"/>
      <c r="N1029" s="32" t="s">
        <v>22</v>
      </c>
      <c r="O1029" s="33">
        <v>45705</v>
      </c>
      <c r="P1029" s="33">
        <v>45899</v>
      </c>
      <c r="Q1029" s="34" t="s">
        <v>6148</v>
      </c>
      <c r="R1029" s="32" t="s">
        <v>11</v>
      </c>
      <c r="S1029" s="36" t="s">
        <v>6149</v>
      </c>
      <c r="T1029" s="37">
        <v>45802</v>
      </c>
      <c r="U1029" s="35"/>
      <c r="V1029" s="35"/>
      <c r="W1029" s="35"/>
      <c r="X1029" s="36"/>
      <c r="Y1029" s="36" t="s">
        <v>2365</v>
      </c>
      <c r="AA1029" s="149"/>
    </row>
    <row r="1030" spans="1:27" s="5" customFormat="1" ht="60" hidden="1">
      <c r="B1030" s="32">
        <f t="shared" si="21"/>
        <v>1025</v>
      </c>
      <c r="C1030" s="32" t="s">
        <v>6150</v>
      </c>
      <c r="D1030" s="32" t="s">
        <v>2765</v>
      </c>
      <c r="E1030" s="16" t="s">
        <v>6151</v>
      </c>
      <c r="F1030" s="17" t="s">
        <v>6152</v>
      </c>
      <c r="G1030" s="32" t="s">
        <v>6153</v>
      </c>
      <c r="H1030" s="84">
        <v>15865000</v>
      </c>
      <c r="I1030" s="84">
        <v>12692000</v>
      </c>
      <c r="J1030" s="84">
        <v>3173000</v>
      </c>
      <c r="K1030" s="33">
        <v>45785</v>
      </c>
      <c r="L1030" s="34" t="s">
        <v>19</v>
      </c>
      <c r="M1030" s="34"/>
      <c r="N1030" s="32" t="s">
        <v>22</v>
      </c>
      <c r="O1030" s="33" t="s">
        <v>6154</v>
      </c>
      <c r="P1030" s="33">
        <v>45884</v>
      </c>
      <c r="Q1030" s="34" t="s">
        <v>6155</v>
      </c>
      <c r="R1030" s="32" t="s">
        <v>11</v>
      </c>
      <c r="S1030" s="36" t="s">
        <v>6156</v>
      </c>
      <c r="T1030" s="37">
        <v>45802</v>
      </c>
      <c r="U1030" s="35"/>
      <c r="V1030" s="35"/>
      <c r="W1030" s="35"/>
      <c r="X1030" s="36"/>
      <c r="Y1030" s="36" t="s">
        <v>2786</v>
      </c>
      <c r="AA1030" s="149"/>
    </row>
    <row r="1031" spans="1:27" s="5" customFormat="1" ht="75" hidden="1">
      <c r="A1031" s="8"/>
      <c r="B1031" s="32">
        <f t="shared" si="21"/>
        <v>1026</v>
      </c>
      <c r="C1031" s="17" t="s">
        <v>6157</v>
      </c>
      <c r="D1031" s="32" t="s">
        <v>2765</v>
      </c>
      <c r="E1031" s="16" t="s">
        <v>6158</v>
      </c>
      <c r="F1031" s="17" t="s">
        <v>6159</v>
      </c>
      <c r="G1031" s="32" t="s">
        <v>6160</v>
      </c>
      <c r="H1031" s="84">
        <v>16621000</v>
      </c>
      <c r="I1031" s="84">
        <v>13296800</v>
      </c>
      <c r="J1031" s="84">
        <v>3324200</v>
      </c>
      <c r="K1031" s="33">
        <v>45785</v>
      </c>
      <c r="L1031" s="34" t="s">
        <v>19</v>
      </c>
      <c r="M1031" s="35"/>
      <c r="N1031" s="32" t="s">
        <v>22</v>
      </c>
      <c r="O1031" s="33">
        <v>45708</v>
      </c>
      <c r="P1031" s="33">
        <v>45889</v>
      </c>
      <c r="Q1031" s="34">
        <v>100001662</v>
      </c>
      <c r="R1031" s="32" t="s">
        <v>11</v>
      </c>
      <c r="S1031" s="35"/>
      <c r="T1031" s="35"/>
      <c r="U1031" s="35"/>
      <c r="V1031" s="35"/>
      <c r="W1031" s="35"/>
      <c r="X1031" s="36"/>
      <c r="Y1031" s="36"/>
      <c r="AA1031" s="149"/>
    </row>
    <row r="1032" spans="1:27" s="5" customFormat="1" ht="45" hidden="1">
      <c r="A1032" s="8"/>
      <c r="B1032" s="32">
        <f t="shared" si="21"/>
        <v>1027</v>
      </c>
      <c r="C1032" s="17" t="s">
        <v>6161</v>
      </c>
      <c r="D1032" s="32" t="s">
        <v>2765</v>
      </c>
      <c r="E1032" s="16" t="s">
        <v>6162</v>
      </c>
      <c r="F1032" s="17" t="s">
        <v>6163</v>
      </c>
      <c r="G1032" s="32" t="s">
        <v>6164</v>
      </c>
      <c r="H1032" s="84">
        <v>19945000</v>
      </c>
      <c r="I1032" s="84">
        <v>15956000</v>
      </c>
      <c r="J1032" s="84">
        <v>3989000</v>
      </c>
      <c r="K1032" s="33">
        <v>45785</v>
      </c>
      <c r="L1032" s="34" t="s">
        <v>19</v>
      </c>
      <c r="M1032" s="35"/>
      <c r="N1032" s="32" t="s">
        <v>22</v>
      </c>
      <c r="O1032" s="33">
        <v>45748</v>
      </c>
      <c r="P1032" s="33">
        <v>45901</v>
      </c>
      <c r="Q1032" s="34" t="s">
        <v>6165</v>
      </c>
      <c r="R1032" s="32" t="s">
        <v>11</v>
      </c>
      <c r="S1032" s="35"/>
      <c r="T1032" s="35"/>
      <c r="U1032" s="35"/>
      <c r="V1032" s="35"/>
      <c r="W1032" s="35"/>
      <c r="X1032" s="36"/>
      <c r="Y1032" s="36"/>
      <c r="AA1032" s="149"/>
    </row>
    <row r="1033" spans="1:27" s="5" customFormat="1" ht="60" hidden="1">
      <c r="A1033" s="8"/>
      <c r="B1033" s="32">
        <f t="shared" si="21"/>
        <v>1028</v>
      </c>
      <c r="C1033" s="17" t="s">
        <v>6166</v>
      </c>
      <c r="D1033" s="32" t="s">
        <v>2765</v>
      </c>
      <c r="E1033" s="16" t="s">
        <v>6167</v>
      </c>
      <c r="F1033" s="17" t="s">
        <v>6168</v>
      </c>
      <c r="G1033" s="32" t="s">
        <v>6169</v>
      </c>
      <c r="H1033" s="84">
        <v>16597000</v>
      </c>
      <c r="I1033" s="84">
        <v>13277600</v>
      </c>
      <c r="J1033" s="84">
        <v>3319400</v>
      </c>
      <c r="K1033" s="33">
        <v>45785</v>
      </c>
      <c r="L1033" s="34" t="s">
        <v>19</v>
      </c>
      <c r="M1033" s="35"/>
      <c r="N1033" s="32" t="s">
        <v>22</v>
      </c>
      <c r="O1033" s="33">
        <v>45731</v>
      </c>
      <c r="P1033" s="33">
        <v>45915</v>
      </c>
      <c r="Q1033" s="34" t="s">
        <v>6170</v>
      </c>
      <c r="R1033" s="32" t="s">
        <v>11</v>
      </c>
      <c r="S1033" s="35"/>
      <c r="T1033" s="35"/>
      <c r="U1033" s="35"/>
      <c r="V1033" s="35"/>
      <c r="W1033" s="35"/>
      <c r="X1033" s="36"/>
      <c r="Y1033" s="36"/>
      <c r="AA1033" s="149"/>
    </row>
    <row r="1034" spans="1:27" s="5" customFormat="1" ht="105" hidden="1">
      <c r="A1034" s="113"/>
      <c r="B1034" s="32">
        <f t="shared" si="21"/>
        <v>1029</v>
      </c>
      <c r="C1034" s="17" t="s">
        <v>6171</v>
      </c>
      <c r="D1034" s="32" t="s">
        <v>2765</v>
      </c>
      <c r="E1034" s="16" t="s">
        <v>6172</v>
      </c>
      <c r="F1034" s="17" t="s">
        <v>6173</v>
      </c>
      <c r="G1034" s="32" t="s">
        <v>6174</v>
      </c>
      <c r="H1034" s="84">
        <v>25813000</v>
      </c>
      <c r="I1034" s="84">
        <v>20650400</v>
      </c>
      <c r="J1034" s="84">
        <v>5162600</v>
      </c>
      <c r="K1034" s="33">
        <v>45785</v>
      </c>
      <c r="L1034" s="34" t="s">
        <v>19</v>
      </c>
      <c r="M1034" s="35"/>
      <c r="N1034" s="32" t="s">
        <v>22</v>
      </c>
      <c r="O1034" s="33">
        <v>45731</v>
      </c>
      <c r="P1034" s="33">
        <v>45910</v>
      </c>
      <c r="Q1034" s="34">
        <v>100001852</v>
      </c>
      <c r="R1034" s="32" t="s">
        <v>11</v>
      </c>
      <c r="S1034" s="35"/>
      <c r="T1034" s="35"/>
      <c r="U1034" s="35"/>
      <c r="V1034" s="35"/>
      <c r="W1034" s="35"/>
      <c r="X1034" s="36"/>
      <c r="Y1034" s="36"/>
      <c r="AA1034" s="149"/>
    </row>
    <row r="1035" spans="1:27" s="5" customFormat="1" ht="60" hidden="1">
      <c r="A1035" s="8"/>
      <c r="B1035" s="32">
        <f t="shared" si="21"/>
        <v>1030</v>
      </c>
      <c r="C1035" s="17" t="s">
        <v>6175</v>
      </c>
      <c r="D1035" s="32" t="s">
        <v>2765</v>
      </c>
      <c r="E1035" s="16" t="s">
        <v>6176</v>
      </c>
      <c r="F1035" s="17">
        <v>9018758671</v>
      </c>
      <c r="G1035" s="32" t="s">
        <v>6177</v>
      </c>
      <c r="H1035" s="84">
        <v>18184000</v>
      </c>
      <c r="I1035" s="84">
        <v>14547200</v>
      </c>
      <c r="J1035" s="84">
        <v>3636800</v>
      </c>
      <c r="K1035" s="33">
        <v>45785</v>
      </c>
      <c r="L1035" s="34" t="s">
        <v>19</v>
      </c>
      <c r="M1035" s="35"/>
      <c r="N1035" s="32" t="s">
        <v>22</v>
      </c>
      <c r="O1035" s="33">
        <v>45717</v>
      </c>
      <c r="P1035" s="33" t="s">
        <v>6178</v>
      </c>
      <c r="Q1035" s="34">
        <v>100001657</v>
      </c>
      <c r="R1035" s="32" t="s">
        <v>11</v>
      </c>
      <c r="S1035" s="35"/>
      <c r="T1035" s="35"/>
      <c r="U1035" s="35"/>
      <c r="V1035" s="35"/>
      <c r="W1035" s="35"/>
      <c r="X1035" s="36"/>
      <c r="Y1035" s="36"/>
      <c r="AA1035" s="149"/>
    </row>
    <row r="1036" spans="1:27" s="5" customFormat="1" ht="90" hidden="1">
      <c r="B1036" s="32">
        <f t="shared" si="21"/>
        <v>1031</v>
      </c>
      <c r="C1036" s="32" t="s">
        <v>6179</v>
      </c>
      <c r="D1036" s="32" t="s">
        <v>2765</v>
      </c>
      <c r="E1036" s="16" t="s">
        <v>6180</v>
      </c>
      <c r="F1036" s="17" t="s">
        <v>6181</v>
      </c>
      <c r="G1036" s="32" t="s">
        <v>6182</v>
      </c>
      <c r="H1036" s="84">
        <v>29190000</v>
      </c>
      <c r="I1036" s="84">
        <v>23352000</v>
      </c>
      <c r="J1036" s="84">
        <v>5838000</v>
      </c>
      <c r="K1036" s="33">
        <v>45785</v>
      </c>
      <c r="L1036" s="34" t="s">
        <v>19</v>
      </c>
      <c r="M1036" s="34"/>
      <c r="N1036" s="32" t="s">
        <v>22</v>
      </c>
      <c r="O1036" s="33">
        <v>45689</v>
      </c>
      <c r="P1036" s="33">
        <v>45930</v>
      </c>
      <c r="Q1036" s="34">
        <v>100050513</v>
      </c>
      <c r="R1036" s="32" t="s">
        <v>11</v>
      </c>
      <c r="S1036" s="36" t="s">
        <v>6183</v>
      </c>
      <c r="T1036" s="37">
        <v>45802</v>
      </c>
      <c r="U1036" s="35"/>
      <c r="V1036" s="35"/>
      <c r="W1036" s="35"/>
      <c r="X1036" s="36"/>
      <c r="Y1036" s="36" t="s">
        <v>2365</v>
      </c>
      <c r="AA1036" s="149"/>
    </row>
    <row r="1037" spans="1:27" s="5" customFormat="1" ht="75" hidden="1">
      <c r="A1037" s="8"/>
      <c r="B1037" s="32">
        <f t="shared" si="21"/>
        <v>1032</v>
      </c>
      <c r="C1037" s="17" t="s">
        <v>6184</v>
      </c>
      <c r="D1037" s="32" t="s">
        <v>2765</v>
      </c>
      <c r="E1037" s="16" t="s">
        <v>6185</v>
      </c>
      <c r="F1037" s="17" t="s">
        <v>6186</v>
      </c>
      <c r="G1037" s="32" t="s">
        <v>6187</v>
      </c>
      <c r="H1037" s="84">
        <v>26259000</v>
      </c>
      <c r="I1037" s="84">
        <v>21007200</v>
      </c>
      <c r="J1037" s="84">
        <v>5251800</v>
      </c>
      <c r="K1037" s="33">
        <v>45785</v>
      </c>
      <c r="L1037" s="34" t="s">
        <v>19</v>
      </c>
      <c r="M1037" s="35"/>
      <c r="N1037" s="32" t="s">
        <v>22</v>
      </c>
      <c r="O1037" s="33" t="s">
        <v>5030</v>
      </c>
      <c r="P1037" s="33">
        <v>45948</v>
      </c>
      <c r="Q1037" s="34" t="s">
        <v>6188</v>
      </c>
      <c r="R1037" s="32" t="s">
        <v>11</v>
      </c>
      <c r="S1037" s="35"/>
      <c r="T1037" s="35"/>
      <c r="U1037" s="35"/>
      <c r="V1037" s="35"/>
      <c r="W1037" s="35"/>
      <c r="X1037" s="36"/>
      <c r="Y1037" s="36"/>
      <c r="AA1037" s="149"/>
    </row>
    <row r="1038" spans="1:27" s="5" customFormat="1" ht="30" hidden="1">
      <c r="A1038" s="8"/>
      <c r="B1038" s="32">
        <f t="shared" si="21"/>
        <v>1033</v>
      </c>
      <c r="C1038" s="17" t="s">
        <v>6189</v>
      </c>
      <c r="D1038" s="32" t="s">
        <v>2765</v>
      </c>
      <c r="E1038" s="16" t="s">
        <v>6190</v>
      </c>
      <c r="F1038" s="17" t="s">
        <v>6191</v>
      </c>
      <c r="G1038" s="32" t="s">
        <v>6192</v>
      </c>
      <c r="H1038" s="84">
        <v>23876000</v>
      </c>
      <c r="I1038" s="84">
        <v>19100800</v>
      </c>
      <c r="J1038" s="84">
        <v>4775200</v>
      </c>
      <c r="K1038" s="33">
        <v>45785</v>
      </c>
      <c r="L1038" s="34" t="s">
        <v>19</v>
      </c>
      <c r="M1038" s="35"/>
      <c r="N1038" s="32" t="s">
        <v>22</v>
      </c>
      <c r="O1038" s="33" t="s">
        <v>3641</v>
      </c>
      <c r="P1038" s="33">
        <v>45930</v>
      </c>
      <c r="Q1038" s="34" t="s">
        <v>6193</v>
      </c>
      <c r="R1038" s="32" t="s">
        <v>11</v>
      </c>
      <c r="S1038" s="35"/>
      <c r="T1038" s="35"/>
      <c r="U1038" s="35"/>
      <c r="V1038" s="35"/>
      <c r="W1038" s="35"/>
      <c r="X1038" s="36"/>
      <c r="Y1038" s="36"/>
      <c r="AA1038" s="149"/>
    </row>
    <row r="1039" spans="1:27" s="5" customFormat="1" ht="45" hidden="1">
      <c r="A1039" s="8"/>
      <c r="B1039" s="32">
        <f t="shared" si="21"/>
        <v>1034</v>
      </c>
      <c r="C1039" s="17" t="s">
        <v>6194</v>
      </c>
      <c r="D1039" s="32" t="s">
        <v>2765</v>
      </c>
      <c r="E1039" s="16" t="s">
        <v>6195</v>
      </c>
      <c r="F1039" s="17" t="s">
        <v>6196</v>
      </c>
      <c r="G1039" s="32" t="s">
        <v>6197</v>
      </c>
      <c r="H1039" s="84">
        <v>20315000</v>
      </c>
      <c r="I1039" s="84">
        <v>16252000</v>
      </c>
      <c r="J1039" s="84">
        <v>4063000</v>
      </c>
      <c r="K1039" s="33">
        <v>45785</v>
      </c>
      <c r="L1039" s="34" t="s">
        <v>19</v>
      </c>
      <c r="M1039" s="35"/>
      <c r="N1039" s="32" t="s">
        <v>22</v>
      </c>
      <c r="O1039" s="33">
        <v>45691</v>
      </c>
      <c r="P1039" s="33">
        <v>45907</v>
      </c>
      <c r="Q1039" s="34" t="s">
        <v>6198</v>
      </c>
      <c r="R1039" s="32" t="s">
        <v>11</v>
      </c>
      <c r="S1039" s="35"/>
      <c r="T1039" s="35"/>
      <c r="U1039" s="35"/>
      <c r="V1039" s="35"/>
      <c r="W1039" s="35"/>
      <c r="X1039" s="36"/>
      <c r="Y1039" s="36"/>
      <c r="AA1039" s="149"/>
    </row>
    <row r="1040" spans="1:27" s="5" customFormat="1" ht="45" hidden="1">
      <c r="B1040" s="32">
        <f t="shared" si="21"/>
        <v>1035</v>
      </c>
      <c r="C1040" s="108" t="s">
        <v>6199</v>
      </c>
      <c r="D1040" s="32" t="s">
        <v>2765</v>
      </c>
      <c r="E1040" s="24" t="s">
        <v>6200</v>
      </c>
      <c r="F1040" s="25" t="s">
        <v>6201</v>
      </c>
      <c r="G1040" s="90" t="s">
        <v>6202</v>
      </c>
      <c r="H1040" s="84">
        <v>23852000</v>
      </c>
      <c r="I1040" s="84">
        <v>19081600</v>
      </c>
      <c r="J1040" s="84">
        <v>4770400</v>
      </c>
      <c r="K1040" s="33">
        <v>45785</v>
      </c>
      <c r="L1040" s="34" t="s">
        <v>19</v>
      </c>
      <c r="M1040" s="34"/>
      <c r="N1040" s="32" t="s">
        <v>22</v>
      </c>
      <c r="O1040" s="33">
        <v>45870</v>
      </c>
      <c r="P1040" s="33">
        <v>45930</v>
      </c>
      <c r="Q1040" s="34" t="s">
        <v>6203</v>
      </c>
      <c r="R1040" s="32" t="s">
        <v>15</v>
      </c>
      <c r="S1040" s="98"/>
      <c r="T1040" s="35"/>
      <c r="U1040" s="35"/>
      <c r="V1040" s="35"/>
      <c r="W1040" s="35"/>
      <c r="X1040" s="36"/>
      <c r="Y1040" s="36"/>
      <c r="AA1040" s="149"/>
    </row>
    <row r="1041" spans="2:27" s="5" customFormat="1" ht="30" hidden="1">
      <c r="B1041" s="32">
        <f t="shared" si="21"/>
        <v>1036</v>
      </c>
      <c r="C1041" s="108" t="s">
        <v>6204</v>
      </c>
      <c r="D1041" s="32" t="s">
        <v>2765</v>
      </c>
      <c r="E1041" s="24" t="s">
        <v>6205</v>
      </c>
      <c r="F1041" s="25" t="s">
        <v>6206</v>
      </c>
      <c r="G1041" s="90" t="s">
        <v>6207</v>
      </c>
      <c r="H1041" s="84">
        <v>30156000</v>
      </c>
      <c r="I1041" s="84">
        <v>24124800</v>
      </c>
      <c r="J1041" s="84">
        <v>6031200</v>
      </c>
      <c r="K1041" s="33">
        <v>45785</v>
      </c>
      <c r="L1041" s="34" t="s">
        <v>19</v>
      </c>
      <c r="M1041" s="34"/>
      <c r="N1041" s="32" t="s">
        <v>22</v>
      </c>
      <c r="O1041" s="33">
        <v>45859</v>
      </c>
      <c r="P1041" s="33">
        <v>45926</v>
      </c>
      <c r="Q1041" s="34" t="s">
        <v>6208</v>
      </c>
      <c r="R1041" s="32" t="s">
        <v>15</v>
      </c>
      <c r="S1041" s="98"/>
      <c r="T1041" s="35"/>
      <c r="U1041" s="35"/>
      <c r="V1041" s="35"/>
      <c r="W1041" s="35"/>
      <c r="X1041" s="36"/>
      <c r="Y1041" s="36"/>
      <c r="AA1041" s="149"/>
    </row>
    <row r="1042" spans="2:27" s="5" customFormat="1" ht="45" hidden="1">
      <c r="B1042" s="32">
        <f t="shared" si="21"/>
        <v>1037</v>
      </c>
      <c r="C1042" s="108" t="s">
        <v>6209</v>
      </c>
      <c r="D1042" s="32" t="s">
        <v>2765</v>
      </c>
      <c r="E1042" s="24" t="s">
        <v>6210</v>
      </c>
      <c r="F1042" s="25" t="s">
        <v>6211</v>
      </c>
      <c r="G1042" s="90" t="s">
        <v>6212</v>
      </c>
      <c r="H1042" s="84">
        <v>17998000</v>
      </c>
      <c r="I1042" s="84">
        <v>14398400</v>
      </c>
      <c r="J1042" s="84">
        <v>3599600</v>
      </c>
      <c r="K1042" s="33">
        <v>45785</v>
      </c>
      <c r="L1042" s="34" t="s">
        <v>19</v>
      </c>
      <c r="M1042" s="35"/>
      <c r="N1042" s="32" t="s">
        <v>22</v>
      </c>
      <c r="O1042" s="33">
        <v>45792</v>
      </c>
      <c r="P1042" s="33">
        <v>45915</v>
      </c>
      <c r="Q1042" s="34">
        <v>100024716</v>
      </c>
      <c r="R1042" s="32" t="s">
        <v>15</v>
      </c>
      <c r="S1042" s="98"/>
      <c r="T1042" s="35"/>
      <c r="U1042" s="35"/>
      <c r="V1042" s="35"/>
      <c r="W1042" s="35"/>
      <c r="X1042" s="36"/>
      <c r="Y1042" s="36"/>
      <c r="AA1042" s="149"/>
    </row>
    <row r="1043" spans="2:27" s="5" customFormat="1" ht="120" hidden="1">
      <c r="B1043" s="32">
        <f t="shared" si="21"/>
        <v>1038</v>
      </c>
      <c r="C1043" s="108" t="s">
        <v>6213</v>
      </c>
      <c r="D1043" s="32" t="s">
        <v>2765</v>
      </c>
      <c r="E1043" s="24" t="s">
        <v>6214</v>
      </c>
      <c r="F1043" s="25" t="s">
        <v>6215</v>
      </c>
      <c r="G1043" s="90" t="s">
        <v>6216</v>
      </c>
      <c r="H1043" s="84">
        <v>20127000</v>
      </c>
      <c r="I1043" s="84">
        <v>16101600</v>
      </c>
      <c r="J1043" s="84">
        <v>4025400</v>
      </c>
      <c r="K1043" s="33">
        <v>45785</v>
      </c>
      <c r="L1043" s="34" t="s">
        <v>19</v>
      </c>
      <c r="M1043" s="35"/>
      <c r="N1043" s="32" t="s">
        <v>22</v>
      </c>
      <c r="O1043" s="33" t="s">
        <v>3211</v>
      </c>
      <c r="P1043" s="33">
        <v>45915</v>
      </c>
      <c r="Q1043" s="34">
        <v>100040662</v>
      </c>
      <c r="R1043" s="32" t="s">
        <v>15</v>
      </c>
      <c r="S1043" s="98"/>
      <c r="T1043" s="35"/>
      <c r="U1043" s="35"/>
      <c r="V1043" s="35"/>
      <c r="W1043" s="35"/>
      <c r="X1043" s="36"/>
      <c r="Y1043" s="36"/>
      <c r="AA1043" s="149"/>
    </row>
    <row r="1044" spans="2:27" s="5" customFormat="1" ht="75" hidden="1">
      <c r="B1044" s="32">
        <f t="shared" si="21"/>
        <v>1039</v>
      </c>
      <c r="C1044" s="108" t="s">
        <v>6217</v>
      </c>
      <c r="D1044" s="32" t="s">
        <v>2765</v>
      </c>
      <c r="E1044" s="24" t="s">
        <v>6218</v>
      </c>
      <c r="F1044" s="25" t="s">
        <v>6219</v>
      </c>
      <c r="G1044" s="90" t="s">
        <v>6220</v>
      </c>
      <c r="H1044" s="84">
        <v>19756000</v>
      </c>
      <c r="I1044" s="84">
        <v>15804800</v>
      </c>
      <c r="J1044" s="84">
        <v>3951200</v>
      </c>
      <c r="K1044" s="33">
        <v>45785</v>
      </c>
      <c r="L1044" s="34" t="s">
        <v>19</v>
      </c>
      <c r="M1044" s="35"/>
      <c r="N1044" s="32" t="s">
        <v>22</v>
      </c>
      <c r="O1044" s="33">
        <v>45782</v>
      </c>
      <c r="P1044" s="33">
        <v>45926</v>
      </c>
      <c r="Q1044" s="34">
        <v>100040630</v>
      </c>
      <c r="R1044" s="32" t="s">
        <v>15</v>
      </c>
      <c r="S1044" s="98"/>
      <c r="T1044" s="35"/>
      <c r="U1044" s="35"/>
      <c r="V1044" s="35"/>
      <c r="W1044" s="35"/>
      <c r="X1044" s="36"/>
      <c r="Y1044" s="36"/>
      <c r="AA1044" s="149"/>
    </row>
    <row r="1045" spans="2:27" s="5" customFormat="1" ht="75" hidden="1">
      <c r="B1045" s="32">
        <f t="shared" si="21"/>
        <v>1040</v>
      </c>
      <c r="C1045" s="108" t="s">
        <v>6221</v>
      </c>
      <c r="D1045" s="32" t="s">
        <v>2765</v>
      </c>
      <c r="E1045" s="24" t="s">
        <v>6222</v>
      </c>
      <c r="F1045" s="25" t="s">
        <v>6223</v>
      </c>
      <c r="G1045" s="90" t="s">
        <v>6224</v>
      </c>
      <c r="H1045" s="84">
        <v>25167000</v>
      </c>
      <c r="I1045" s="84">
        <v>20133600</v>
      </c>
      <c r="J1045" s="84">
        <v>5033400</v>
      </c>
      <c r="K1045" s="33">
        <v>45785</v>
      </c>
      <c r="L1045" s="34" t="s">
        <v>19</v>
      </c>
      <c r="M1045" s="34"/>
      <c r="N1045" s="32" t="s">
        <v>22</v>
      </c>
      <c r="O1045" s="33">
        <v>45689</v>
      </c>
      <c r="P1045" s="33">
        <v>45930</v>
      </c>
      <c r="Q1045" s="34">
        <v>100001786</v>
      </c>
      <c r="R1045" s="32" t="s">
        <v>7</v>
      </c>
      <c r="S1045" s="82" t="s">
        <v>6225</v>
      </c>
      <c r="T1045" s="37">
        <v>45793</v>
      </c>
      <c r="U1045" s="35"/>
      <c r="V1045" s="35"/>
      <c r="W1045" s="35"/>
      <c r="X1045" s="36"/>
      <c r="Y1045" s="36" t="s">
        <v>1151</v>
      </c>
      <c r="AA1045" s="149"/>
    </row>
    <row r="1046" spans="2:27" s="5" customFormat="1" ht="45" hidden="1">
      <c r="B1046" s="32">
        <f t="shared" si="21"/>
        <v>1041</v>
      </c>
      <c r="C1046" s="116" t="s">
        <v>6226</v>
      </c>
      <c r="D1046" s="32" t="s">
        <v>2765</v>
      </c>
      <c r="E1046" s="24" t="s">
        <v>6227</v>
      </c>
      <c r="F1046" s="25" t="s">
        <v>6228</v>
      </c>
      <c r="G1046" s="90" t="s">
        <v>6229</v>
      </c>
      <c r="H1046" s="84">
        <v>19891000</v>
      </c>
      <c r="I1046" s="84">
        <v>15912800</v>
      </c>
      <c r="J1046" s="84">
        <v>3978200</v>
      </c>
      <c r="K1046" s="33">
        <v>45785</v>
      </c>
      <c r="L1046" s="34" t="s">
        <v>21</v>
      </c>
      <c r="M1046" s="35"/>
      <c r="N1046" s="32" t="s">
        <v>22</v>
      </c>
      <c r="O1046" s="33">
        <v>45875</v>
      </c>
      <c r="P1046" s="33">
        <v>45936</v>
      </c>
      <c r="Q1046" s="117" t="s">
        <v>6230</v>
      </c>
      <c r="R1046" s="32" t="s">
        <v>15</v>
      </c>
      <c r="S1046" s="98"/>
      <c r="T1046" s="35"/>
      <c r="U1046" s="35"/>
      <c r="V1046" s="35"/>
      <c r="W1046" s="35"/>
      <c r="X1046" s="36"/>
      <c r="Y1046" s="36"/>
      <c r="AA1046" s="149"/>
    </row>
    <row r="1047" spans="2:27" s="5" customFormat="1" ht="30" hidden="1">
      <c r="B1047" s="32">
        <f t="shared" si="21"/>
        <v>1042</v>
      </c>
      <c r="C1047" s="116" t="s">
        <v>6231</v>
      </c>
      <c r="D1047" s="32" t="s">
        <v>2765</v>
      </c>
      <c r="E1047" s="24" t="s">
        <v>6232</v>
      </c>
      <c r="F1047" s="25" t="s">
        <v>6233</v>
      </c>
      <c r="G1047" s="90" t="s">
        <v>6234</v>
      </c>
      <c r="H1047" s="84">
        <v>25813000</v>
      </c>
      <c r="I1047" s="84">
        <v>20650400</v>
      </c>
      <c r="J1047" s="84">
        <v>5162600</v>
      </c>
      <c r="K1047" s="33">
        <v>45785</v>
      </c>
      <c r="L1047" s="34" t="s">
        <v>21</v>
      </c>
      <c r="M1047" s="35"/>
      <c r="N1047" s="32" t="s">
        <v>22</v>
      </c>
      <c r="O1047" s="33">
        <v>45761</v>
      </c>
      <c r="P1047" s="33">
        <v>45952</v>
      </c>
      <c r="Q1047" s="34" t="s">
        <v>6235</v>
      </c>
      <c r="R1047" s="32" t="s">
        <v>15</v>
      </c>
      <c r="S1047" s="98"/>
      <c r="T1047" s="35"/>
      <c r="U1047" s="35"/>
      <c r="V1047" s="35"/>
      <c r="W1047" s="35"/>
      <c r="X1047" s="36"/>
      <c r="Y1047" s="36"/>
      <c r="AA1047" s="149"/>
    </row>
    <row r="1048" spans="2:27" s="5" customFormat="1" ht="90" hidden="1">
      <c r="B1048" s="32">
        <f t="shared" si="21"/>
        <v>1043</v>
      </c>
      <c r="C1048" s="116" t="s">
        <v>6236</v>
      </c>
      <c r="D1048" s="32" t="s">
        <v>2765</v>
      </c>
      <c r="E1048" s="24" t="s">
        <v>6237</v>
      </c>
      <c r="F1048" s="25" t="s">
        <v>6238</v>
      </c>
      <c r="G1048" s="90" t="s">
        <v>6239</v>
      </c>
      <c r="H1048" s="84">
        <v>22780000</v>
      </c>
      <c r="I1048" s="84">
        <v>18224000</v>
      </c>
      <c r="J1048" s="84">
        <v>4556000</v>
      </c>
      <c r="K1048" s="33">
        <v>45785</v>
      </c>
      <c r="L1048" s="34" t="s">
        <v>21</v>
      </c>
      <c r="M1048" s="35"/>
      <c r="N1048" s="32" t="s">
        <v>22</v>
      </c>
      <c r="O1048" s="33">
        <v>45748</v>
      </c>
      <c r="P1048" s="33">
        <v>45961</v>
      </c>
      <c r="Q1048" s="34" t="s">
        <v>6240</v>
      </c>
      <c r="R1048" s="32" t="s">
        <v>15</v>
      </c>
      <c r="S1048" s="98"/>
      <c r="T1048" s="35"/>
      <c r="U1048" s="35"/>
      <c r="V1048" s="35"/>
      <c r="W1048" s="35"/>
      <c r="X1048" s="36"/>
      <c r="Y1048" s="36"/>
      <c r="AA1048" s="149"/>
    </row>
    <row r="1049" spans="2:27" s="5" customFormat="1" ht="30" hidden="1">
      <c r="B1049" s="32">
        <f t="shared" si="21"/>
        <v>1044</v>
      </c>
      <c r="C1049" s="116" t="s">
        <v>6241</v>
      </c>
      <c r="D1049" s="32" t="s">
        <v>2765</v>
      </c>
      <c r="E1049" s="24" t="s">
        <v>6242</v>
      </c>
      <c r="F1049" s="25" t="s">
        <v>6243</v>
      </c>
      <c r="G1049" s="90" t="s">
        <v>6244</v>
      </c>
      <c r="H1049" s="84">
        <v>25334000</v>
      </c>
      <c r="I1049" s="84">
        <v>20267200</v>
      </c>
      <c r="J1049" s="84">
        <v>5066800</v>
      </c>
      <c r="K1049" s="33">
        <v>45785</v>
      </c>
      <c r="L1049" s="34" t="s">
        <v>21</v>
      </c>
      <c r="M1049" s="35"/>
      <c r="N1049" s="32" t="s">
        <v>22</v>
      </c>
      <c r="O1049" s="33" t="s">
        <v>2735</v>
      </c>
      <c r="P1049" s="33" t="s">
        <v>3343</v>
      </c>
      <c r="Q1049" s="34" t="s">
        <v>6245</v>
      </c>
      <c r="R1049" s="32" t="s">
        <v>15</v>
      </c>
      <c r="S1049" s="98"/>
      <c r="T1049" s="35"/>
      <c r="U1049" s="35"/>
      <c r="V1049" s="35"/>
      <c r="W1049" s="35"/>
      <c r="X1049" s="36"/>
      <c r="Y1049" s="36"/>
      <c r="AA1049" s="149"/>
    </row>
    <row r="1050" spans="2:27" s="5" customFormat="1" ht="30" hidden="1">
      <c r="B1050" s="32">
        <f t="shared" si="21"/>
        <v>1045</v>
      </c>
      <c r="C1050" s="32" t="s">
        <v>6246</v>
      </c>
      <c r="D1050" s="32" t="s">
        <v>2765</v>
      </c>
      <c r="E1050" s="24" t="s">
        <v>6247</v>
      </c>
      <c r="F1050" s="25" t="s">
        <v>6248</v>
      </c>
      <c r="G1050" s="90" t="s">
        <v>6249</v>
      </c>
      <c r="H1050" s="84">
        <v>36976000</v>
      </c>
      <c r="I1050" s="84">
        <v>29580800</v>
      </c>
      <c r="J1050" s="84">
        <v>7395200</v>
      </c>
      <c r="K1050" s="33">
        <v>45785</v>
      </c>
      <c r="L1050" s="34" t="s">
        <v>21</v>
      </c>
      <c r="M1050" s="34"/>
      <c r="N1050" s="32" t="s">
        <v>22</v>
      </c>
      <c r="O1050" s="33">
        <v>45832</v>
      </c>
      <c r="P1050" s="33">
        <v>45941</v>
      </c>
      <c r="Q1050" s="34" t="s">
        <v>6250</v>
      </c>
      <c r="R1050" s="32" t="s">
        <v>11</v>
      </c>
      <c r="S1050" s="82" t="s">
        <v>6251</v>
      </c>
      <c r="T1050" s="37">
        <v>45786</v>
      </c>
      <c r="U1050" s="37">
        <v>45798</v>
      </c>
      <c r="V1050" s="35" t="s">
        <v>6252</v>
      </c>
      <c r="W1050" s="35"/>
      <c r="X1050" s="36"/>
      <c r="Y1050" s="36" t="s">
        <v>2365</v>
      </c>
      <c r="AA1050" s="149"/>
    </row>
    <row r="1051" spans="2:27" s="5" customFormat="1" ht="45" hidden="1">
      <c r="B1051" s="32">
        <f t="shared" si="21"/>
        <v>1046</v>
      </c>
      <c r="C1051" s="116" t="s">
        <v>6253</v>
      </c>
      <c r="D1051" s="32" t="s">
        <v>2765</v>
      </c>
      <c r="E1051" s="24" t="s">
        <v>6254</v>
      </c>
      <c r="F1051" s="25" t="s">
        <v>6255</v>
      </c>
      <c r="G1051" s="90" t="s">
        <v>6256</v>
      </c>
      <c r="H1051" s="84">
        <v>23075000</v>
      </c>
      <c r="I1051" s="84">
        <v>18460000</v>
      </c>
      <c r="J1051" s="84">
        <v>4615000</v>
      </c>
      <c r="K1051" s="33">
        <v>45785</v>
      </c>
      <c r="L1051" s="34" t="s">
        <v>21</v>
      </c>
      <c r="M1051" s="35"/>
      <c r="N1051" s="32" t="s">
        <v>22</v>
      </c>
      <c r="O1051" s="33">
        <v>45748</v>
      </c>
      <c r="P1051" s="33">
        <v>45940</v>
      </c>
      <c r="Q1051" s="34" t="s">
        <v>6257</v>
      </c>
      <c r="R1051" s="32" t="s">
        <v>7</v>
      </c>
      <c r="S1051" s="98"/>
      <c r="T1051" s="35"/>
      <c r="U1051" s="35"/>
      <c r="V1051" s="35"/>
      <c r="W1051" s="35"/>
      <c r="X1051" s="36"/>
      <c r="Y1051" s="36"/>
      <c r="AA1051" s="149"/>
    </row>
    <row r="1052" spans="2:27" s="5" customFormat="1" ht="45" hidden="1">
      <c r="B1052" s="32">
        <f t="shared" si="21"/>
        <v>1047</v>
      </c>
      <c r="C1052" s="116" t="s">
        <v>6258</v>
      </c>
      <c r="D1052" s="32" t="s">
        <v>2765</v>
      </c>
      <c r="E1052" s="24" t="s">
        <v>6259</v>
      </c>
      <c r="F1052" s="25" t="s">
        <v>6260</v>
      </c>
      <c r="G1052" s="90" t="s">
        <v>6261</v>
      </c>
      <c r="H1052" s="84">
        <v>28168000</v>
      </c>
      <c r="I1052" s="84">
        <v>22534400</v>
      </c>
      <c r="J1052" s="84">
        <v>5633600</v>
      </c>
      <c r="K1052" s="33">
        <v>45785</v>
      </c>
      <c r="L1052" s="34" t="s">
        <v>21</v>
      </c>
      <c r="M1052" s="35"/>
      <c r="N1052" s="32" t="s">
        <v>22</v>
      </c>
      <c r="O1052" s="33">
        <v>45870</v>
      </c>
      <c r="P1052" s="33">
        <v>45954</v>
      </c>
      <c r="Q1052" s="34" t="s">
        <v>6262</v>
      </c>
      <c r="R1052" s="32" t="s">
        <v>7</v>
      </c>
      <c r="S1052" s="98"/>
      <c r="T1052" s="35"/>
      <c r="U1052" s="35"/>
      <c r="V1052" s="35"/>
      <c r="W1052" s="35"/>
      <c r="X1052" s="36"/>
      <c r="Y1052" s="36"/>
      <c r="AA1052" s="149"/>
    </row>
    <row r="1053" spans="2:27" s="5" customFormat="1" ht="90" hidden="1">
      <c r="B1053" s="32">
        <f t="shared" si="21"/>
        <v>1048</v>
      </c>
      <c r="C1053" s="118" t="s">
        <v>6263</v>
      </c>
      <c r="D1053" s="32" t="s">
        <v>2765</v>
      </c>
      <c r="E1053" s="24" t="s">
        <v>6264</v>
      </c>
      <c r="F1053" s="24" t="s">
        <v>6265</v>
      </c>
      <c r="G1053" s="90" t="s">
        <v>6266</v>
      </c>
      <c r="H1053" s="84">
        <v>21521000</v>
      </c>
      <c r="I1053" s="84">
        <v>17216800</v>
      </c>
      <c r="J1053" s="84">
        <v>4304200</v>
      </c>
      <c r="K1053" s="47">
        <v>45785</v>
      </c>
      <c r="L1053" s="32" t="s">
        <v>21</v>
      </c>
      <c r="M1053" s="34"/>
      <c r="N1053" s="32" t="s">
        <v>22</v>
      </c>
      <c r="O1053" s="47">
        <v>45762</v>
      </c>
      <c r="P1053" s="47">
        <v>45945</v>
      </c>
      <c r="Q1053" s="32" t="s">
        <v>6267</v>
      </c>
      <c r="R1053" s="32" t="s">
        <v>15</v>
      </c>
      <c r="S1053" s="51" t="s">
        <v>6268</v>
      </c>
      <c r="T1053" s="43">
        <v>45786</v>
      </c>
      <c r="U1053" s="43">
        <v>45824</v>
      </c>
      <c r="V1053" s="36" t="s">
        <v>4062</v>
      </c>
      <c r="W1053" s="43">
        <v>45824</v>
      </c>
      <c r="X1053" s="36"/>
      <c r="Y1053" s="36" t="s">
        <v>2365</v>
      </c>
      <c r="AA1053" s="149"/>
    </row>
    <row r="1054" spans="2:27" s="5" customFormat="1" ht="45" hidden="1">
      <c r="B1054" s="32">
        <f t="shared" si="21"/>
        <v>1049</v>
      </c>
      <c r="C1054" s="116" t="s">
        <v>6269</v>
      </c>
      <c r="D1054" s="32" t="s">
        <v>2765</v>
      </c>
      <c r="E1054" s="24" t="s">
        <v>6270</v>
      </c>
      <c r="F1054" s="25" t="s">
        <v>6271</v>
      </c>
      <c r="G1054" s="90" t="s">
        <v>6272</v>
      </c>
      <c r="H1054" s="84">
        <v>24991000</v>
      </c>
      <c r="I1054" s="84">
        <v>19992800</v>
      </c>
      <c r="J1054" s="84">
        <v>4998200</v>
      </c>
      <c r="K1054" s="33">
        <v>45785</v>
      </c>
      <c r="L1054" s="34" t="s">
        <v>21</v>
      </c>
      <c r="M1054" s="35"/>
      <c r="N1054" s="32" t="s">
        <v>22</v>
      </c>
      <c r="O1054" s="33">
        <v>45884</v>
      </c>
      <c r="P1054" s="33" t="s">
        <v>6273</v>
      </c>
      <c r="Q1054" s="34" t="s">
        <v>6274</v>
      </c>
      <c r="R1054" s="32" t="s">
        <v>7</v>
      </c>
      <c r="S1054" s="98"/>
      <c r="T1054" s="35"/>
      <c r="U1054" s="35"/>
      <c r="V1054" s="35"/>
      <c r="W1054" s="35"/>
      <c r="X1054" s="36"/>
      <c r="Y1054" s="36"/>
      <c r="AA1054" s="149"/>
    </row>
    <row r="1055" spans="2:27" s="5" customFormat="1" ht="45" hidden="1">
      <c r="B1055" s="32">
        <f t="shared" si="21"/>
        <v>1050</v>
      </c>
      <c r="C1055" s="116" t="s">
        <v>6275</v>
      </c>
      <c r="D1055" s="32" t="s">
        <v>2765</v>
      </c>
      <c r="E1055" s="24" t="s">
        <v>6276</v>
      </c>
      <c r="F1055" s="25" t="s">
        <v>6277</v>
      </c>
      <c r="G1055" s="90" t="s">
        <v>6278</v>
      </c>
      <c r="H1055" s="84">
        <v>25493000</v>
      </c>
      <c r="I1055" s="84">
        <v>20394400</v>
      </c>
      <c r="J1055" s="84">
        <v>5098600</v>
      </c>
      <c r="K1055" s="33">
        <v>45785</v>
      </c>
      <c r="L1055" s="34" t="s">
        <v>21</v>
      </c>
      <c r="M1055" s="35"/>
      <c r="N1055" s="32" t="s">
        <v>22</v>
      </c>
      <c r="O1055" s="33" t="s">
        <v>6279</v>
      </c>
      <c r="P1055" s="33" t="s">
        <v>3343</v>
      </c>
      <c r="Q1055" s="34" t="s">
        <v>6280</v>
      </c>
      <c r="R1055" s="32" t="s">
        <v>7</v>
      </c>
      <c r="S1055" s="98"/>
      <c r="T1055" s="35"/>
      <c r="U1055" s="35"/>
      <c r="V1055" s="35"/>
      <c r="W1055" s="35"/>
      <c r="X1055" s="36"/>
      <c r="Y1055" s="36"/>
      <c r="AA1055" s="149"/>
    </row>
    <row r="1056" spans="2:27" s="5" customFormat="1" ht="60" hidden="1">
      <c r="B1056" s="32">
        <f t="shared" si="21"/>
        <v>1051</v>
      </c>
      <c r="C1056" s="305" t="s">
        <v>6281</v>
      </c>
      <c r="D1056" s="32" t="s">
        <v>2765</v>
      </c>
      <c r="E1056" s="24" t="s">
        <v>6282</v>
      </c>
      <c r="F1056" s="25" t="s">
        <v>6283</v>
      </c>
      <c r="G1056" s="90" t="s">
        <v>6284</v>
      </c>
      <c r="H1056" s="84">
        <v>21993000</v>
      </c>
      <c r="I1056" s="84">
        <v>17594400</v>
      </c>
      <c r="J1056" s="84">
        <v>4398600</v>
      </c>
      <c r="K1056" s="33">
        <v>45785</v>
      </c>
      <c r="L1056" s="34" t="s">
        <v>21</v>
      </c>
      <c r="M1056" s="35"/>
      <c r="N1056" s="32" t="s">
        <v>22</v>
      </c>
      <c r="O1056" s="33">
        <v>45706</v>
      </c>
      <c r="P1056" s="33">
        <v>45965</v>
      </c>
      <c r="Q1056" s="34" t="s">
        <v>6285</v>
      </c>
      <c r="R1056" s="32" t="s">
        <v>7</v>
      </c>
      <c r="S1056" s="98"/>
      <c r="T1056" s="35"/>
      <c r="U1056" s="35"/>
      <c r="V1056" s="35"/>
      <c r="W1056" s="35"/>
      <c r="X1056" s="36"/>
      <c r="Y1056" s="36"/>
      <c r="AA1056" s="149"/>
    </row>
    <row r="1057" spans="1:27" s="5" customFormat="1" ht="75" hidden="1">
      <c r="A1057" s="113"/>
      <c r="B1057" s="32">
        <f t="shared" si="21"/>
        <v>1052</v>
      </c>
      <c r="C1057" s="17" t="s">
        <v>6286</v>
      </c>
      <c r="D1057" s="32" t="s">
        <v>2765</v>
      </c>
      <c r="E1057" s="16" t="s">
        <v>6287</v>
      </c>
      <c r="F1057" s="17" t="s">
        <v>6288</v>
      </c>
      <c r="G1057" s="32" t="s">
        <v>6289</v>
      </c>
      <c r="H1057" s="84">
        <v>28697000</v>
      </c>
      <c r="I1057" s="84">
        <v>22957600</v>
      </c>
      <c r="J1057" s="84">
        <v>5739400</v>
      </c>
      <c r="K1057" s="33">
        <v>45785</v>
      </c>
      <c r="L1057" s="34" t="s">
        <v>21</v>
      </c>
      <c r="M1057" s="35"/>
      <c r="N1057" s="32" t="s">
        <v>22</v>
      </c>
      <c r="O1057" s="33" t="s">
        <v>2583</v>
      </c>
      <c r="P1057" s="33">
        <v>45947</v>
      </c>
      <c r="Q1057" s="34" t="s">
        <v>6290</v>
      </c>
      <c r="R1057" s="32" t="s">
        <v>11</v>
      </c>
      <c r="S1057" s="35"/>
      <c r="T1057" s="35"/>
      <c r="U1057" s="35"/>
      <c r="V1057" s="35"/>
      <c r="W1057" s="35"/>
      <c r="X1057" s="36"/>
      <c r="Y1057" s="36"/>
      <c r="AA1057" s="149"/>
    </row>
    <row r="1058" spans="1:27" s="5" customFormat="1" ht="45" hidden="1">
      <c r="A1058" s="8"/>
      <c r="B1058" s="32">
        <f t="shared" si="21"/>
        <v>1053</v>
      </c>
      <c r="C1058" s="17" t="s">
        <v>6291</v>
      </c>
      <c r="D1058" s="32" t="s">
        <v>2765</v>
      </c>
      <c r="E1058" s="16" t="s">
        <v>6292</v>
      </c>
      <c r="F1058" s="17" t="s">
        <v>6293</v>
      </c>
      <c r="G1058" s="32" t="s">
        <v>6294</v>
      </c>
      <c r="H1058" s="84">
        <v>29010000</v>
      </c>
      <c r="I1058" s="84">
        <v>23208000</v>
      </c>
      <c r="J1058" s="84">
        <v>5802000</v>
      </c>
      <c r="K1058" s="33">
        <v>45785</v>
      </c>
      <c r="L1058" s="34" t="s">
        <v>21</v>
      </c>
      <c r="M1058" s="34"/>
      <c r="N1058" s="32" t="s">
        <v>22</v>
      </c>
      <c r="O1058" s="33">
        <v>45778</v>
      </c>
      <c r="P1058" s="33">
        <v>45960</v>
      </c>
      <c r="Q1058" s="34" t="s">
        <v>6295</v>
      </c>
      <c r="R1058" s="32" t="s">
        <v>11</v>
      </c>
      <c r="S1058" s="36" t="s">
        <v>6296</v>
      </c>
      <c r="T1058" s="37">
        <v>45791</v>
      </c>
      <c r="U1058" s="35"/>
      <c r="V1058" s="35"/>
      <c r="W1058" s="35"/>
      <c r="X1058" s="36"/>
      <c r="Y1058" s="36"/>
      <c r="AA1058" s="149"/>
    </row>
    <row r="1059" spans="1:27" s="5" customFormat="1" ht="45" hidden="1">
      <c r="A1059" s="114"/>
      <c r="B1059" s="32">
        <f t="shared" ref="B1059:B1122" si="22">+B1058+1</f>
        <v>1054</v>
      </c>
      <c r="C1059" s="17" t="s">
        <v>6297</v>
      </c>
      <c r="D1059" s="32" t="s">
        <v>2765</v>
      </c>
      <c r="E1059" s="16" t="s">
        <v>6298</v>
      </c>
      <c r="F1059" s="17" t="s">
        <v>6299</v>
      </c>
      <c r="G1059" s="32" t="s">
        <v>6300</v>
      </c>
      <c r="H1059" s="84">
        <v>15462000</v>
      </c>
      <c r="I1059" s="84">
        <v>12369600</v>
      </c>
      <c r="J1059" s="84">
        <v>3092400</v>
      </c>
      <c r="K1059" s="33">
        <v>45785</v>
      </c>
      <c r="L1059" s="34" t="s">
        <v>21</v>
      </c>
      <c r="M1059" s="35"/>
      <c r="N1059" s="32" t="s">
        <v>22</v>
      </c>
      <c r="O1059" s="33">
        <v>45931</v>
      </c>
      <c r="P1059" s="33">
        <v>45961</v>
      </c>
      <c r="Q1059" s="34" t="s">
        <v>6301</v>
      </c>
      <c r="R1059" s="32" t="s">
        <v>11</v>
      </c>
      <c r="S1059" s="35"/>
      <c r="T1059" s="35"/>
      <c r="U1059" s="35"/>
      <c r="V1059" s="35"/>
      <c r="W1059" s="35"/>
      <c r="X1059" s="36"/>
      <c r="Y1059" s="36"/>
      <c r="AA1059" s="149"/>
    </row>
    <row r="1060" spans="1:27" s="5" customFormat="1" ht="45" hidden="1">
      <c r="A1060" s="8"/>
      <c r="B1060" s="32">
        <f t="shared" si="22"/>
        <v>1055</v>
      </c>
      <c r="C1060" s="17" t="s">
        <v>6302</v>
      </c>
      <c r="D1060" s="32" t="s">
        <v>2765</v>
      </c>
      <c r="E1060" s="16" t="s">
        <v>6303</v>
      </c>
      <c r="F1060" s="17" t="s">
        <v>6304</v>
      </c>
      <c r="G1060" s="32" t="s">
        <v>6305</v>
      </c>
      <c r="H1060" s="84">
        <v>20417000</v>
      </c>
      <c r="I1060" s="84">
        <v>16333600</v>
      </c>
      <c r="J1060" s="84">
        <v>4083400</v>
      </c>
      <c r="K1060" s="33">
        <v>45785</v>
      </c>
      <c r="L1060" s="34" t="s">
        <v>21</v>
      </c>
      <c r="M1060" s="35"/>
      <c r="N1060" s="32" t="s">
        <v>22</v>
      </c>
      <c r="O1060" s="33">
        <v>45797</v>
      </c>
      <c r="P1060" s="33">
        <v>45981</v>
      </c>
      <c r="Q1060" s="34" t="s">
        <v>6306</v>
      </c>
      <c r="R1060" s="32" t="s">
        <v>11</v>
      </c>
      <c r="S1060" s="35"/>
      <c r="T1060" s="35"/>
      <c r="U1060" s="35"/>
      <c r="V1060" s="35"/>
      <c r="W1060" s="35"/>
      <c r="X1060" s="36"/>
      <c r="Y1060" s="36"/>
      <c r="AA1060" s="149"/>
    </row>
    <row r="1061" spans="1:27" s="5" customFormat="1" ht="30" hidden="1">
      <c r="A1061" s="8"/>
      <c r="B1061" s="32">
        <f t="shared" si="22"/>
        <v>1056</v>
      </c>
      <c r="C1061" s="17" t="s">
        <v>6307</v>
      </c>
      <c r="D1061" s="32" t="s">
        <v>2765</v>
      </c>
      <c r="E1061" s="16" t="s">
        <v>6308</v>
      </c>
      <c r="F1061" s="17" t="s">
        <v>6309</v>
      </c>
      <c r="G1061" s="32" t="s">
        <v>6310</v>
      </c>
      <c r="H1061" s="84">
        <v>24781000</v>
      </c>
      <c r="I1061" s="84">
        <v>19824800</v>
      </c>
      <c r="J1061" s="84">
        <v>4956200</v>
      </c>
      <c r="K1061" s="33">
        <v>45785</v>
      </c>
      <c r="L1061" s="34" t="s">
        <v>21</v>
      </c>
      <c r="M1061" s="35"/>
      <c r="N1061" s="32" t="s">
        <v>22</v>
      </c>
      <c r="O1061" s="33">
        <v>45689</v>
      </c>
      <c r="P1061" s="33">
        <v>45981</v>
      </c>
      <c r="Q1061" s="34" t="s">
        <v>6311</v>
      </c>
      <c r="R1061" s="32" t="s">
        <v>11</v>
      </c>
      <c r="S1061" s="35"/>
      <c r="T1061" s="35"/>
      <c r="U1061" s="35"/>
      <c r="V1061" s="35"/>
      <c r="W1061" s="35"/>
      <c r="X1061" s="36"/>
      <c r="Y1061" s="36"/>
      <c r="AA1061" s="149"/>
    </row>
    <row r="1062" spans="1:27" s="5" customFormat="1" ht="45" hidden="1">
      <c r="A1062" s="8"/>
      <c r="B1062" s="32">
        <f t="shared" si="22"/>
        <v>1057</v>
      </c>
      <c r="C1062" s="17" t="s">
        <v>6312</v>
      </c>
      <c r="D1062" s="32" t="s">
        <v>2765</v>
      </c>
      <c r="E1062" s="16" t="s">
        <v>6313</v>
      </c>
      <c r="F1062" s="17" t="s">
        <v>6314</v>
      </c>
      <c r="G1062" s="32" t="s">
        <v>6315</v>
      </c>
      <c r="H1062" s="84">
        <v>21110000</v>
      </c>
      <c r="I1062" s="84">
        <v>16888000</v>
      </c>
      <c r="J1062" s="84">
        <v>4222000</v>
      </c>
      <c r="K1062" s="33">
        <v>45785</v>
      </c>
      <c r="L1062" s="34" t="s">
        <v>21</v>
      </c>
      <c r="M1062" s="35"/>
      <c r="N1062" s="32" t="s">
        <v>22</v>
      </c>
      <c r="O1062" s="33">
        <v>45706</v>
      </c>
      <c r="P1062" s="33">
        <v>45975</v>
      </c>
      <c r="Q1062" s="34" t="s">
        <v>6316</v>
      </c>
      <c r="R1062" s="32" t="s">
        <v>11</v>
      </c>
      <c r="S1062" s="36"/>
      <c r="T1062" s="35"/>
      <c r="U1062" s="35"/>
      <c r="V1062" s="35"/>
      <c r="W1062" s="35"/>
      <c r="X1062" s="36"/>
      <c r="Y1062" s="36"/>
      <c r="AA1062" s="149"/>
    </row>
    <row r="1063" spans="1:27" s="5" customFormat="1" ht="90" hidden="1">
      <c r="A1063" s="8"/>
      <c r="B1063" s="32">
        <f t="shared" si="22"/>
        <v>1058</v>
      </c>
      <c r="C1063" s="17" t="s">
        <v>6317</v>
      </c>
      <c r="D1063" s="32" t="s">
        <v>2765</v>
      </c>
      <c r="E1063" s="16" t="s">
        <v>6318</v>
      </c>
      <c r="F1063" s="17" t="s">
        <v>6319</v>
      </c>
      <c r="G1063" s="32" t="s">
        <v>6320</v>
      </c>
      <c r="H1063" s="84">
        <v>33377000</v>
      </c>
      <c r="I1063" s="84">
        <v>26701600</v>
      </c>
      <c r="J1063" s="84">
        <v>6675400</v>
      </c>
      <c r="K1063" s="33">
        <v>45785</v>
      </c>
      <c r="L1063" s="34" t="s">
        <v>21</v>
      </c>
      <c r="M1063" s="35"/>
      <c r="N1063" s="32" t="s">
        <v>22</v>
      </c>
      <c r="O1063" s="33">
        <v>45717</v>
      </c>
      <c r="P1063" s="33">
        <v>45981</v>
      </c>
      <c r="Q1063" s="34" t="s">
        <v>6321</v>
      </c>
      <c r="R1063" s="32" t="s">
        <v>11</v>
      </c>
      <c r="S1063" s="35"/>
      <c r="T1063" s="35"/>
      <c r="U1063" s="35"/>
      <c r="V1063" s="35"/>
      <c r="W1063" s="35"/>
      <c r="X1063" s="36"/>
      <c r="Y1063" s="36"/>
      <c r="AA1063" s="149"/>
    </row>
    <row r="1064" spans="1:27" s="5" customFormat="1" ht="30" hidden="1">
      <c r="B1064" s="32">
        <f t="shared" si="22"/>
        <v>1059</v>
      </c>
      <c r="C1064" s="116" t="s">
        <v>6322</v>
      </c>
      <c r="D1064" s="32" t="s">
        <v>2765</v>
      </c>
      <c r="E1064" s="24" t="s">
        <v>6323</v>
      </c>
      <c r="F1064" s="25" t="s">
        <v>6324</v>
      </c>
      <c r="G1064" s="90" t="s">
        <v>2467</v>
      </c>
      <c r="H1064" s="84">
        <v>27008000</v>
      </c>
      <c r="I1064" s="84">
        <v>21606400</v>
      </c>
      <c r="J1064" s="84">
        <v>5401600</v>
      </c>
      <c r="K1064" s="33">
        <v>45785</v>
      </c>
      <c r="L1064" s="34" t="s">
        <v>21</v>
      </c>
      <c r="M1064" s="35"/>
      <c r="N1064" s="32" t="s">
        <v>22</v>
      </c>
      <c r="O1064" s="33">
        <v>45719</v>
      </c>
      <c r="P1064" s="33">
        <v>45963</v>
      </c>
      <c r="Q1064" s="34" t="s">
        <v>6325</v>
      </c>
      <c r="R1064" s="32" t="s">
        <v>15</v>
      </c>
      <c r="S1064" s="98"/>
      <c r="T1064" s="35"/>
      <c r="U1064" s="35"/>
      <c r="V1064" s="35"/>
      <c r="W1064" s="35"/>
      <c r="X1064" s="36"/>
      <c r="Y1064" s="36"/>
      <c r="AA1064" s="149"/>
    </row>
    <row r="1065" spans="1:27" s="5" customFormat="1" ht="60" hidden="1">
      <c r="B1065" s="32">
        <f t="shared" si="22"/>
        <v>1060</v>
      </c>
      <c r="C1065" s="116" t="s">
        <v>6326</v>
      </c>
      <c r="D1065" s="32" t="s">
        <v>2765</v>
      </c>
      <c r="E1065" s="24" t="s">
        <v>6327</v>
      </c>
      <c r="F1065" s="25" t="s">
        <v>6328</v>
      </c>
      <c r="G1065" s="90" t="s">
        <v>6329</v>
      </c>
      <c r="H1065" s="84">
        <v>17587000</v>
      </c>
      <c r="I1065" s="84">
        <v>14069600</v>
      </c>
      <c r="J1065" s="84">
        <v>3517400</v>
      </c>
      <c r="K1065" s="33">
        <v>45785</v>
      </c>
      <c r="L1065" s="34" t="s">
        <v>21</v>
      </c>
      <c r="M1065" s="35"/>
      <c r="N1065" s="32" t="s">
        <v>22</v>
      </c>
      <c r="O1065" s="33">
        <v>45779</v>
      </c>
      <c r="P1065" s="33">
        <v>45981</v>
      </c>
      <c r="Q1065" s="34" t="s">
        <v>6330</v>
      </c>
      <c r="R1065" s="32" t="s">
        <v>15</v>
      </c>
      <c r="S1065" s="65"/>
      <c r="T1065" s="35"/>
      <c r="U1065" s="35"/>
      <c r="V1065" s="35"/>
      <c r="W1065" s="35"/>
      <c r="X1065" s="36"/>
      <c r="Y1065" s="36"/>
      <c r="AA1065" s="149"/>
    </row>
    <row r="1066" spans="1:27" s="5" customFormat="1" ht="75" hidden="1">
      <c r="B1066" s="32">
        <f t="shared" si="22"/>
        <v>1061</v>
      </c>
      <c r="C1066" s="116" t="s">
        <v>6331</v>
      </c>
      <c r="D1066" s="32" t="s">
        <v>2765</v>
      </c>
      <c r="E1066" s="24" t="s">
        <v>6332</v>
      </c>
      <c r="F1066" s="25" t="s">
        <v>6333</v>
      </c>
      <c r="G1066" s="90" t="s">
        <v>6334</v>
      </c>
      <c r="H1066" s="84">
        <v>17070000</v>
      </c>
      <c r="I1066" s="84">
        <v>13656000</v>
      </c>
      <c r="J1066" s="84">
        <v>3414000</v>
      </c>
      <c r="K1066" s="33">
        <v>45785</v>
      </c>
      <c r="L1066" s="34" t="s">
        <v>21</v>
      </c>
      <c r="M1066" s="35"/>
      <c r="N1066" s="32" t="s">
        <v>22</v>
      </c>
      <c r="O1066" s="33">
        <v>45782</v>
      </c>
      <c r="P1066" s="33">
        <v>45981</v>
      </c>
      <c r="Q1066" s="34" t="s">
        <v>6335</v>
      </c>
      <c r="R1066" s="32" t="s">
        <v>15</v>
      </c>
      <c r="S1066" s="98"/>
      <c r="T1066" s="35"/>
      <c r="U1066" s="35"/>
      <c r="V1066" s="35"/>
      <c r="W1066" s="35"/>
      <c r="X1066" s="36"/>
      <c r="Y1066" s="36"/>
      <c r="AA1066" s="149"/>
    </row>
    <row r="1067" spans="1:27" s="5" customFormat="1" ht="30" hidden="1">
      <c r="B1067" s="32">
        <f t="shared" si="22"/>
        <v>1062</v>
      </c>
      <c r="C1067" s="116" t="s">
        <v>6336</v>
      </c>
      <c r="D1067" s="32" t="s">
        <v>2765</v>
      </c>
      <c r="E1067" s="24" t="s">
        <v>6337</v>
      </c>
      <c r="F1067" s="25" t="s">
        <v>6338</v>
      </c>
      <c r="G1067" s="90" t="s">
        <v>6339</v>
      </c>
      <c r="H1067" s="84">
        <v>18835000</v>
      </c>
      <c r="I1067" s="84">
        <v>15068000</v>
      </c>
      <c r="J1067" s="84">
        <v>3767000</v>
      </c>
      <c r="K1067" s="33">
        <v>45785</v>
      </c>
      <c r="L1067" s="34" t="s">
        <v>21</v>
      </c>
      <c r="M1067" s="35"/>
      <c r="N1067" s="32" t="s">
        <v>22</v>
      </c>
      <c r="O1067" s="33">
        <v>45748</v>
      </c>
      <c r="P1067" s="33" t="s">
        <v>6340</v>
      </c>
      <c r="Q1067" s="34">
        <v>4261360</v>
      </c>
      <c r="R1067" s="32" t="s">
        <v>15</v>
      </c>
      <c r="S1067" s="98"/>
      <c r="T1067" s="35"/>
      <c r="U1067" s="35"/>
      <c r="V1067" s="35"/>
      <c r="W1067" s="35"/>
      <c r="X1067" s="36"/>
      <c r="Y1067" s="36"/>
      <c r="AA1067" s="149"/>
    </row>
    <row r="1068" spans="1:27" s="5" customFormat="1" ht="60" hidden="1">
      <c r="B1068" s="32">
        <f t="shared" si="22"/>
        <v>1063</v>
      </c>
      <c r="C1068" s="108" t="s">
        <v>6341</v>
      </c>
      <c r="D1068" s="32" t="s">
        <v>2765</v>
      </c>
      <c r="E1068" s="24" t="s">
        <v>6342</v>
      </c>
      <c r="F1068" s="25" t="s">
        <v>6343</v>
      </c>
      <c r="G1068" s="90" t="s">
        <v>6344</v>
      </c>
      <c r="H1068" s="84">
        <v>27112000</v>
      </c>
      <c r="I1068" s="84">
        <v>21689600</v>
      </c>
      <c r="J1068" s="84">
        <v>5422400</v>
      </c>
      <c r="K1068" s="33">
        <v>45785</v>
      </c>
      <c r="L1068" s="34" t="s">
        <v>23</v>
      </c>
      <c r="M1068" s="35"/>
      <c r="N1068" s="32" t="s">
        <v>22</v>
      </c>
      <c r="O1068" s="33">
        <v>45748</v>
      </c>
      <c r="P1068" s="33">
        <v>45981</v>
      </c>
      <c r="Q1068" s="34" t="s">
        <v>6345</v>
      </c>
      <c r="R1068" s="32" t="s">
        <v>15</v>
      </c>
      <c r="S1068" s="98"/>
      <c r="T1068" s="35"/>
      <c r="U1068" s="35"/>
      <c r="V1068" s="35"/>
      <c r="W1068" s="35"/>
      <c r="X1068" s="36"/>
      <c r="Y1068" s="36"/>
      <c r="AA1068" s="149"/>
    </row>
    <row r="1069" spans="1:27" s="5" customFormat="1" ht="90" hidden="1">
      <c r="B1069" s="32">
        <f t="shared" si="22"/>
        <v>1064</v>
      </c>
      <c r="C1069" s="108" t="s">
        <v>6346</v>
      </c>
      <c r="D1069" s="32" t="s">
        <v>2765</v>
      </c>
      <c r="E1069" s="24" t="s">
        <v>6347</v>
      </c>
      <c r="F1069" s="25" t="s">
        <v>6348</v>
      </c>
      <c r="G1069" s="90" t="s">
        <v>6349</v>
      </c>
      <c r="H1069" s="84">
        <v>20725000</v>
      </c>
      <c r="I1069" s="84">
        <v>16580000</v>
      </c>
      <c r="J1069" s="84">
        <v>4145000</v>
      </c>
      <c r="K1069" s="33">
        <v>45785</v>
      </c>
      <c r="L1069" s="34" t="s">
        <v>23</v>
      </c>
      <c r="M1069" s="35"/>
      <c r="N1069" s="32" t="s">
        <v>22</v>
      </c>
      <c r="O1069" s="33">
        <v>45845</v>
      </c>
      <c r="P1069" s="33">
        <v>45981</v>
      </c>
      <c r="Q1069" s="34" t="s">
        <v>6350</v>
      </c>
      <c r="R1069" s="32" t="s">
        <v>15</v>
      </c>
      <c r="S1069" s="98"/>
      <c r="T1069" s="35"/>
      <c r="U1069" s="35"/>
      <c r="V1069" s="35"/>
      <c r="W1069" s="35"/>
      <c r="X1069" s="36"/>
      <c r="Y1069" s="36"/>
      <c r="AA1069" s="149"/>
    </row>
    <row r="1070" spans="1:27" s="5" customFormat="1" ht="45" hidden="1">
      <c r="B1070" s="32">
        <f t="shared" si="22"/>
        <v>1065</v>
      </c>
      <c r="C1070" s="108" t="s">
        <v>6351</v>
      </c>
      <c r="D1070" s="32" t="s">
        <v>2765</v>
      </c>
      <c r="E1070" s="24" t="s">
        <v>6352</v>
      </c>
      <c r="F1070" s="25" t="s">
        <v>6353</v>
      </c>
      <c r="G1070" s="90" t="s">
        <v>6354</v>
      </c>
      <c r="H1070" s="84">
        <v>22360000</v>
      </c>
      <c r="I1070" s="84">
        <v>17888000</v>
      </c>
      <c r="J1070" s="84">
        <v>4472000</v>
      </c>
      <c r="K1070" s="33">
        <v>45785</v>
      </c>
      <c r="L1070" s="34" t="s">
        <v>23</v>
      </c>
      <c r="M1070" s="34"/>
      <c r="N1070" s="32" t="s">
        <v>22</v>
      </c>
      <c r="O1070" s="33">
        <v>45915</v>
      </c>
      <c r="P1070" s="33">
        <v>45975</v>
      </c>
      <c r="Q1070" s="34" t="s">
        <v>6355</v>
      </c>
      <c r="R1070" s="32" t="s">
        <v>18</v>
      </c>
      <c r="S1070" s="98"/>
      <c r="T1070" s="35"/>
      <c r="U1070" s="35"/>
      <c r="V1070" s="35"/>
      <c r="W1070" s="35"/>
      <c r="X1070" s="36"/>
      <c r="Y1070" s="36"/>
      <c r="AA1070" s="149"/>
    </row>
    <row r="1071" spans="1:27" s="5" customFormat="1" hidden="1">
      <c r="B1071" s="32">
        <f t="shared" si="22"/>
        <v>1066</v>
      </c>
      <c r="C1071" s="108" t="s">
        <v>6356</v>
      </c>
      <c r="D1071" s="32" t="s">
        <v>2765</v>
      </c>
      <c r="E1071" s="24" t="s">
        <v>6357</v>
      </c>
      <c r="F1071" s="25" t="s">
        <v>6358</v>
      </c>
      <c r="G1071" s="90" t="s">
        <v>6359</v>
      </c>
      <c r="H1071" s="84">
        <v>24903000</v>
      </c>
      <c r="I1071" s="84">
        <v>19922400</v>
      </c>
      <c r="J1071" s="84">
        <v>4980600</v>
      </c>
      <c r="K1071" s="33">
        <v>45785</v>
      </c>
      <c r="L1071" s="34" t="s">
        <v>23</v>
      </c>
      <c r="M1071" s="34"/>
      <c r="N1071" s="32" t="s">
        <v>22</v>
      </c>
      <c r="O1071" s="33">
        <v>45797</v>
      </c>
      <c r="P1071" s="33">
        <v>45969</v>
      </c>
      <c r="Q1071" s="34" t="s">
        <v>6360</v>
      </c>
      <c r="R1071" s="32" t="s">
        <v>18</v>
      </c>
      <c r="S1071" s="98"/>
      <c r="T1071" s="35"/>
      <c r="U1071" s="35"/>
      <c r="V1071" s="35"/>
      <c r="W1071" s="35"/>
      <c r="X1071" s="36"/>
      <c r="Y1071" s="36"/>
      <c r="AA1071" s="149"/>
    </row>
    <row r="1072" spans="1:27" s="5" customFormat="1" hidden="1">
      <c r="B1072" s="32">
        <f t="shared" si="22"/>
        <v>1067</v>
      </c>
      <c r="C1072" s="108" t="s">
        <v>6361</v>
      </c>
      <c r="D1072" s="32" t="s">
        <v>2765</v>
      </c>
      <c r="E1072" s="24" t="s">
        <v>6362</v>
      </c>
      <c r="F1072" s="25" t="s">
        <v>6363</v>
      </c>
      <c r="G1072" s="90" t="s">
        <v>6364</v>
      </c>
      <c r="H1072" s="84">
        <v>20417000</v>
      </c>
      <c r="I1072" s="84">
        <v>16333600</v>
      </c>
      <c r="J1072" s="84">
        <v>4083400</v>
      </c>
      <c r="K1072" s="33">
        <v>45785</v>
      </c>
      <c r="L1072" s="34" t="s">
        <v>23</v>
      </c>
      <c r="M1072" s="34"/>
      <c r="N1072" s="32" t="s">
        <v>22</v>
      </c>
      <c r="O1072" s="33">
        <v>45853</v>
      </c>
      <c r="P1072" s="33">
        <v>45969</v>
      </c>
      <c r="Q1072" s="34" t="s">
        <v>6365</v>
      </c>
      <c r="R1072" s="32" t="s">
        <v>18</v>
      </c>
      <c r="S1072" s="98"/>
      <c r="T1072" s="35"/>
      <c r="U1072" s="35"/>
      <c r="V1072" s="35"/>
      <c r="W1072" s="35"/>
      <c r="X1072" s="36"/>
      <c r="Y1072" s="36"/>
      <c r="AA1072" s="149"/>
    </row>
    <row r="1073" spans="1:27" s="7" customFormat="1" ht="45" hidden="1">
      <c r="A1073" s="8"/>
      <c r="B1073" s="32">
        <f t="shared" si="22"/>
        <v>1068</v>
      </c>
      <c r="C1073" s="32" t="s">
        <v>6366</v>
      </c>
      <c r="D1073" s="32" t="s">
        <v>2765</v>
      </c>
      <c r="E1073" s="16" t="s">
        <v>6367</v>
      </c>
      <c r="F1073" s="17" t="s">
        <v>6368</v>
      </c>
      <c r="G1073" s="32" t="s">
        <v>6369</v>
      </c>
      <c r="H1073" s="84">
        <v>18020000</v>
      </c>
      <c r="I1073" s="84">
        <v>14416000</v>
      </c>
      <c r="J1073" s="84">
        <v>3604000</v>
      </c>
      <c r="K1073" s="33">
        <v>45785</v>
      </c>
      <c r="L1073" s="34" t="s">
        <v>23</v>
      </c>
      <c r="M1073" s="34"/>
      <c r="N1073" s="32" t="s">
        <v>22</v>
      </c>
      <c r="O1073" s="33">
        <v>45809</v>
      </c>
      <c r="P1073" s="33">
        <v>45976</v>
      </c>
      <c r="Q1073" s="34" t="s">
        <v>6370</v>
      </c>
      <c r="R1073" s="32" t="s">
        <v>11</v>
      </c>
      <c r="S1073" s="36" t="s">
        <v>6371</v>
      </c>
      <c r="T1073" s="35"/>
      <c r="U1073" s="37">
        <v>45797</v>
      </c>
      <c r="V1073" s="36" t="s">
        <v>6372</v>
      </c>
      <c r="W1073" s="35"/>
      <c r="X1073" s="36"/>
      <c r="Y1073" s="36" t="s">
        <v>1409</v>
      </c>
      <c r="Z1073" s="155"/>
      <c r="AA1073" s="152"/>
    </row>
    <row r="1074" spans="1:27" s="5" customFormat="1" ht="135" hidden="1">
      <c r="B1074" s="32">
        <f t="shared" si="22"/>
        <v>1069</v>
      </c>
      <c r="C1074" s="108" t="s">
        <v>6373</v>
      </c>
      <c r="D1074" s="32" t="s">
        <v>2765</v>
      </c>
      <c r="E1074" s="24" t="s">
        <v>6374</v>
      </c>
      <c r="F1074" s="25" t="s">
        <v>6375</v>
      </c>
      <c r="G1074" s="90" t="s">
        <v>6376</v>
      </c>
      <c r="H1074" s="84">
        <v>21521000</v>
      </c>
      <c r="I1074" s="84">
        <v>17216800</v>
      </c>
      <c r="J1074" s="84">
        <v>4304200</v>
      </c>
      <c r="K1074" s="33">
        <v>45785</v>
      </c>
      <c r="L1074" s="34" t="s">
        <v>23</v>
      </c>
      <c r="M1074" s="34"/>
      <c r="N1074" s="32" t="s">
        <v>22</v>
      </c>
      <c r="O1074" s="33">
        <v>45851</v>
      </c>
      <c r="P1074" s="33">
        <v>45981</v>
      </c>
      <c r="Q1074" s="34" t="s">
        <v>6377</v>
      </c>
      <c r="R1074" s="32" t="s">
        <v>18</v>
      </c>
      <c r="S1074" s="98"/>
      <c r="T1074" s="35"/>
      <c r="U1074" s="35"/>
      <c r="V1074" s="35"/>
      <c r="W1074" s="35"/>
      <c r="X1074" s="36"/>
      <c r="Y1074" s="36"/>
      <c r="AA1074" s="149"/>
    </row>
    <row r="1075" spans="1:27" s="5" customFormat="1" ht="60" hidden="1">
      <c r="B1075" s="32">
        <f t="shared" si="22"/>
        <v>1070</v>
      </c>
      <c r="C1075" s="108" t="s">
        <v>6378</v>
      </c>
      <c r="D1075" s="32" t="s">
        <v>2765</v>
      </c>
      <c r="E1075" s="24" t="s">
        <v>6379</v>
      </c>
      <c r="F1075" s="25" t="s">
        <v>6380</v>
      </c>
      <c r="G1075" s="90" t="s">
        <v>6381</v>
      </c>
      <c r="H1075" s="84">
        <v>34861000</v>
      </c>
      <c r="I1075" s="84">
        <v>27888800</v>
      </c>
      <c r="J1075" s="84">
        <v>6972200</v>
      </c>
      <c r="K1075" s="33">
        <v>45785</v>
      </c>
      <c r="L1075" s="34" t="s">
        <v>23</v>
      </c>
      <c r="M1075" s="35"/>
      <c r="N1075" s="32" t="s">
        <v>22</v>
      </c>
      <c r="O1075" s="33">
        <v>45717</v>
      </c>
      <c r="P1075" s="33">
        <v>45981</v>
      </c>
      <c r="Q1075" s="34" t="s">
        <v>6382</v>
      </c>
      <c r="R1075" s="32" t="s">
        <v>18</v>
      </c>
      <c r="S1075" s="98"/>
      <c r="T1075" s="35"/>
      <c r="U1075" s="35"/>
      <c r="V1075" s="35"/>
      <c r="W1075" s="35"/>
      <c r="X1075" s="36"/>
      <c r="Y1075" s="36"/>
      <c r="AA1075" s="149"/>
    </row>
    <row r="1076" spans="1:27" s="5" customFormat="1" ht="60" hidden="1">
      <c r="B1076" s="32">
        <f t="shared" si="22"/>
        <v>1071</v>
      </c>
      <c r="C1076" s="108" t="s">
        <v>6383</v>
      </c>
      <c r="D1076" s="32" t="s">
        <v>2765</v>
      </c>
      <c r="E1076" s="24" t="s">
        <v>6384</v>
      </c>
      <c r="F1076" s="25" t="s">
        <v>6385</v>
      </c>
      <c r="G1076" s="90" t="s">
        <v>6386</v>
      </c>
      <c r="H1076" s="84">
        <v>27559000</v>
      </c>
      <c r="I1076" s="84">
        <v>22047200</v>
      </c>
      <c r="J1076" s="84">
        <v>5511800</v>
      </c>
      <c r="K1076" s="33">
        <v>45785</v>
      </c>
      <c r="L1076" s="34" t="s">
        <v>23</v>
      </c>
      <c r="M1076" s="35"/>
      <c r="N1076" s="32" t="s">
        <v>22</v>
      </c>
      <c r="O1076" s="33">
        <v>45778</v>
      </c>
      <c r="P1076" s="33">
        <v>45964</v>
      </c>
      <c r="Q1076" s="34">
        <v>4266306</v>
      </c>
      <c r="R1076" s="32" t="s">
        <v>18</v>
      </c>
      <c r="S1076" s="98"/>
      <c r="T1076" s="35"/>
      <c r="U1076" s="35"/>
      <c r="V1076" s="35"/>
      <c r="W1076" s="35"/>
      <c r="X1076" s="36"/>
      <c r="Y1076" s="36"/>
      <c r="AA1076" s="149"/>
    </row>
    <row r="1077" spans="1:27" s="5" customFormat="1" ht="45" hidden="1">
      <c r="B1077" s="32">
        <f t="shared" si="22"/>
        <v>1072</v>
      </c>
      <c r="C1077" s="108" t="s">
        <v>6387</v>
      </c>
      <c r="D1077" s="32" t="s">
        <v>2765</v>
      </c>
      <c r="E1077" s="24" t="s">
        <v>6388</v>
      </c>
      <c r="F1077" s="25" t="s">
        <v>6389</v>
      </c>
      <c r="G1077" s="90" t="s">
        <v>6390</v>
      </c>
      <c r="H1077" s="84">
        <v>24530000</v>
      </c>
      <c r="I1077" s="84">
        <v>19624000</v>
      </c>
      <c r="J1077" s="84">
        <v>4906000</v>
      </c>
      <c r="K1077" s="33">
        <v>45785</v>
      </c>
      <c r="L1077" s="34" t="s">
        <v>23</v>
      </c>
      <c r="M1077" s="34"/>
      <c r="N1077" s="32" t="s">
        <v>22</v>
      </c>
      <c r="O1077" s="33">
        <v>45816</v>
      </c>
      <c r="P1077" s="33">
        <v>45964</v>
      </c>
      <c r="Q1077" s="34" t="s">
        <v>6391</v>
      </c>
      <c r="R1077" s="32" t="s">
        <v>15</v>
      </c>
      <c r="S1077" s="98" t="s">
        <v>6392</v>
      </c>
      <c r="T1077" s="35"/>
      <c r="U1077" s="37">
        <v>45797</v>
      </c>
      <c r="V1077" s="35" t="s">
        <v>6393</v>
      </c>
      <c r="W1077" s="35"/>
      <c r="X1077" s="36"/>
      <c r="Y1077" s="36" t="s">
        <v>1409</v>
      </c>
      <c r="AA1077" s="149"/>
    </row>
    <row r="1078" spans="1:27" s="5" customFormat="1" ht="75" hidden="1">
      <c r="B1078" s="32">
        <f t="shared" si="22"/>
        <v>1073</v>
      </c>
      <c r="C1078" s="108" t="s">
        <v>6394</v>
      </c>
      <c r="D1078" s="32" t="s">
        <v>2765</v>
      </c>
      <c r="E1078" s="24" t="s">
        <v>6395</v>
      </c>
      <c r="F1078" s="25" t="s">
        <v>6396</v>
      </c>
      <c r="G1078" s="90" t="s">
        <v>6397</v>
      </c>
      <c r="H1078" s="84">
        <v>28440000</v>
      </c>
      <c r="I1078" s="84">
        <v>22752000</v>
      </c>
      <c r="J1078" s="84">
        <v>5688000</v>
      </c>
      <c r="K1078" s="33">
        <v>45785</v>
      </c>
      <c r="L1078" s="34" t="s">
        <v>23</v>
      </c>
      <c r="M1078" s="35"/>
      <c r="N1078" s="32" t="s">
        <v>22</v>
      </c>
      <c r="O1078" s="33">
        <v>45717</v>
      </c>
      <c r="P1078" s="33">
        <v>45981</v>
      </c>
      <c r="Q1078" s="34" t="s">
        <v>6398</v>
      </c>
      <c r="R1078" s="32" t="s">
        <v>18</v>
      </c>
      <c r="S1078" s="98"/>
      <c r="T1078" s="35"/>
      <c r="U1078" s="35"/>
      <c r="V1078" s="35"/>
      <c r="W1078" s="35"/>
      <c r="X1078" s="36"/>
      <c r="Y1078" s="36"/>
      <c r="AA1078" s="149"/>
    </row>
    <row r="1079" spans="1:27" s="5" customFormat="1" ht="30" hidden="1">
      <c r="B1079" s="32">
        <f t="shared" si="22"/>
        <v>1074</v>
      </c>
      <c r="C1079" s="108" t="s">
        <v>6399</v>
      </c>
      <c r="D1079" s="32" t="s">
        <v>2765</v>
      </c>
      <c r="E1079" s="24" t="s">
        <v>6400</v>
      </c>
      <c r="F1079" s="25" t="s">
        <v>6401</v>
      </c>
      <c r="G1079" s="90" t="s">
        <v>6402</v>
      </c>
      <c r="H1079" s="84">
        <v>30878000</v>
      </c>
      <c r="I1079" s="84">
        <v>24702400</v>
      </c>
      <c r="J1079" s="84">
        <v>6175600</v>
      </c>
      <c r="K1079" s="33">
        <v>45785</v>
      </c>
      <c r="L1079" s="34" t="s">
        <v>23</v>
      </c>
      <c r="M1079" s="35"/>
      <c r="N1079" s="32" t="s">
        <v>22</v>
      </c>
      <c r="O1079" s="33">
        <v>45706</v>
      </c>
      <c r="P1079" s="33">
        <v>45981</v>
      </c>
      <c r="Q1079" s="34" t="s">
        <v>6403</v>
      </c>
      <c r="R1079" s="32" t="s">
        <v>18</v>
      </c>
      <c r="S1079" s="98"/>
      <c r="T1079" s="35"/>
      <c r="U1079" s="35"/>
      <c r="V1079" s="35"/>
      <c r="W1079" s="35"/>
      <c r="X1079" s="36"/>
      <c r="Y1079" s="36"/>
      <c r="AA1079" s="149"/>
    </row>
    <row r="1080" spans="1:27" s="5" customFormat="1" ht="90" hidden="1">
      <c r="B1080" s="32">
        <f t="shared" si="22"/>
        <v>1075</v>
      </c>
      <c r="C1080" s="455" t="s">
        <v>6404</v>
      </c>
      <c r="D1080" s="32" t="s">
        <v>2765</v>
      </c>
      <c r="E1080" s="24" t="s">
        <v>6405</v>
      </c>
      <c r="F1080" s="24" t="s">
        <v>6406</v>
      </c>
      <c r="G1080" s="90" t="s">
        <v>6407</v>
      </c>
      <c r="H1080" s="84">
        <v>21798000</v>
      </c>
      <c r="I1080" s="84">
        <v>17438400</v>
      </c>
      <c r="J1080" s="84">
        <v>4359600</v>
      </c>
      <c r="K1080" s="47">
        <v>45785</v>
      </c>
      <c r="L1080" s="32" t="s">
        <v>23</v>
      </c>
      <c r="M1080" s="34"/>
      <c r="N1080" s="32" t="s">
        <v>22</v>
      </c>
      <c r="O1080" s="47">
        <v>45779</v>
      </c>
      <c r="P1080" s="47">
        <v>45981</v>
      </c>
      <c r="Q1080" s="32">
        <v>4262735</v>
      </c>
      <c r="R1080" s="32" t="s">
        <v>15</v>
      </c>
      <c r="S1080" s="65" t="s">
        <v>6408</v>
      </c>
      <c r="T1080" s="36"/>
      <c r="U1080" s="43">
        <v>45800</v>
      </c>
      <c r="V1080" s="36" t="s">
        <v>5118</v>
      </c>
      <c r="W1080" s="36"/>
      <c r="X1080" s="36"/>
      <c r="Y1080" s="36" t="s">
        <v>1064</v>
      </c>
      <c r="AA1080" s="149"/>
    </row>
    <row r="1081" spans="1:27" s="5" customFormat="1" ht="60" hidden="1">
      <c r="B1081" s="32">
        <f t="shared" si="22"/>
        <v>1076</v>
      </c>
      <c r="C1081" s="108" t="s">
        <v>6409</v>
      </c>
      <c r="D1081" s="32" t="s">
        <v>2765</v>
      </c>
      <c r="E1081" s="24" t="s">
        <v>6410</v>
      </c>
      <c r="F1081" s="25" t="s">
        <v>6411</v>
      </c>
      <c r="G1081" s="90" t="s">
        <v>6412</v>
      </c>
      <c r="H1081" s="84">
        <v>27315000</v>
      </c>
      <c r="I1081" s="84">
        <v>21852000</v>
      </c>
      <c r="J1081" s="84">
        <v>5463000</v>
      </c>
      <c r="K1081" s="33">
        <v>45785</v>
      </c>
      <c r="L1081" s="34" t="s">
        <v>23</v>
      </c>
      <c r="M1081" s="35"/>
      <c r="N1081" s="32" t="s">
        <v>22</v>
      </c>
      <c r="O1081" s="33">
        <v>45719</v>
      </c>
      <c r="P1081" s="33">
        <v>45968</v>
      </c>
      <c r="Q1081" s="34" t="s">
        <v>6413</v>
      </c>
      <c r="R1081" s="32" t="s">
        <v>18</v>
      </c>
      <c r="S1081" s="98"/>
      <c r="T1081" s="35"/>
      <c r="U1081" s="35"/>
      <c r="V1081" s="35"/>
      <c r="W1081" s="35"/>
      <c r="X1081" s="36"/>
      <c r="Y1081" s="36"/>
      <c r="AA1081" s="149"/>
    </row>
    <row r="1082" spans="1:27" s="7" customFormat="1" ht="60" hidden="1">
      <c r="A1082" s="8"/>
      <c r="B1082" s="32">
        <f t="shared" si="22"/>
        <v>1077</v>
      </c>
      <c r="C1082" s="32" t="s">
        <v>6414</v>
      </c>
      <c r="D1082" s="32" t="s">
        <v>2765</v>
      </c>
      <c r="E1082" s="16" t="s">
        <v>6415</v>
      </c>
      <c r="F1082" s="17" t="s">
        <v>6416</v>
      </c>
      <c r="G1082" s="32" t="s">
        <v>6417</v>
      </c>
      <c r="H1082" s="84">
        <v>29332000</v>
      </c>
      <c r="I1082" s="84">
        <v>23465600</v>
      </c>
      <c r="J1082" s="84">
        <v>5866400</v>
      </c>
      <c r="K1082" s="33">
        <v>45785</v>
      </c>
      <c r="L1082" s="34" t="s">
        <v>23</v>
      </c>
      <c r="M1082" s="34"/>
      <c r="N1082" s="32" t="s">
        <v>22</v>
      </c>
      <c r="O1082" s="33">
        <v>45689</v>
      </c>
      <c r="P1082" s="33">
        <v>45981</v>
      </c>
      <c r="Q1082" s="34" t="s">
        <v>6418</v>
      </c>
      <c r="R1082" s="32" t="s">
        <v>11</v>
      </c>
      <c r="S1082" s="36" t="s">
        <v>6419</v>
      </c>
      <c r="T1082" s="35"/>
      <c r="U1082" s="37">
        <v>45800</v>
      </c>
      <c r="V1082" s="35" t="s">
        <v>6420</v>
      </c>
      <c r="W1082" s="35"/>
      <c r="X1082" s="36"/>
      <c r="Y1082" s="36" t="s">
        <v>1064</v>
      </c>
      <c r="Z1082" s="155"/>
      <c r="AA1082" s="152"/>
    </row>
    <row r="1083" spans="1:27" s="5" customFormat="1" hidden="1">
      <c r="A1083" s="8"/>
      <c r="B1083" s="32">
        <f t="shared" si="22"/>
        <v>1078</v>
      </c>
      <c r="C1083" s="32" t="s">
        <v>6421</v>
      </c>
      <c r="D1083" s="32" t="s">
        <v>2765</v>
      </c>
      <c r="E1083" s="16" t="s">
        <v>6422</v>
      </c>
      <c r="F1083" s="17" t="s">
        <v>6423</v>
      </c>
      <c r="G1083" s="32" t="s">
        <v>6424</v>
      </c>
      <c r="H1083" s="84">
        <v>19945000</v>
      </c>
      <c r="I1083" s="84">
        <v>15956000</v>
      </c>
      <c r="J1083" s="84">
        <v>3989000</v>
      </c>
      <c r="K1083" s="33">
        <v>45785</v>
      </c>
      <c r="L1083" s="34" t="s">
        <v>23</v>
      </c>
      <c r="M1083" s="35"/>
      <c r="N1083" s="32" t="s">
        <v>22</v>
      </c>
      <c r="O1083" s="33">
        <v>45839</v>
      </c>
      <c r="P1083" s="33">
        <v>45981</v>
      </c>
      <c r="Q1083" s="34" t="s">
        <v>6425</v>
      </c>
      <c r="R1083" s="32" t="s">
        <v>11</v>
      </c>
      <c r="S1083" s="35"/>
      <c r="T1083" s="35"/>
      <c r="U1083" s="35"/>
      <c r="V1083" s="35"/>
      <c r="W1083" s="35"/>
      <c r="X1083" s="36"/>
      <c r="Y1083" s="36"/>
      <c r="AA1083" s="149"/>
    </row>
    <row r="1084" spans="1:27" s="5" customFormat="1" ht="45" hidden="1">
      <c r="A1084" s="8"/>
      <c r="B1084" s="32">
        <f t="shared" si="22"/>
        <v>1079</v>
      </c>
      <c r="C1084" s="32" t="s">
        <v>6426</v>
      </c>
      <c r="D1084" s="32" t="s">
        <v>2765</v>
      </c>
      <c r="E1084" s="16" t="s">
        <v>6427</v>
      </c>
      <c r="F1084" s="17" t="s">
        <v>6428</v>
      </c>
      <c r="G1084" s="32" t="s">
        <v>6429</v>
      </c>
      <c r="H1084" s="84">
        <v>18415000</v>
      </c>
      <c r="I1084" s="84">
        <v>14732000</v>
      </c>
      <c r="J1084" s="84">
        <v>3683000</v>
      </c>
      <c r="K1084" s="33">
        <v>45785</v>
      </c>
      <c r="L1084" s="34" t="s">
        <v>23</v>
      </c>
      <c r="M1084" s="35"/>
      <c r="N1084" s="32" t="s">
        <v>22</v>
      </c>
      <c r="O1084" s="33">
        <v>45689</v>
      </c>
      <c r="P1084" s="33">
        <v>45981</v>
      </c>
      <c r="Q1084" s="34" t="s">
        <v>6430</v>
      </c>
      <c r="R1084" s="32" t="s">
        <v>11</v>
      </c>
      <c r="S1084" s="35"/>
      <c r="T1084" s="35"/>
      <c r="U1084" s="35"/>
      <c r="V1084" s="35"/>
      <c r="W1084" s="35"/>
      <c r="X1084" s="36"/>
      <c r="Y1084" s="36"/>
      <c r="AA1084" s="149"/>
    </row>
    <row r="1085" spans="1:27" s="5" customFormat="1" ht="30" hidden="1">
      <c r="B1085" s="32">
        <f t="shared" si="22"/>
        <v>1080</v>
      </c>
      <c r="C1085" s="108" t="s">
        <v>6431</v>
      </c>
      <c r="D1085" s="32" t="s">
        <v>2765</v>
      </c>
      <c r="E1085" s="24" t="s">
        <v>6432</v>
      </c>
      <c r="F1085" s="25" t="s">
        <v>6433</v>
      </c>
      <c r="G1085" s="90" t="s">
        <v>6434</v>
      </c>
      <c r="H1085" s="84">
        <v>19322000</v>
      </c>
      <c r="I1085" s="84">
        <v>15457600</v>
      </c>
      <c r="J1085" s="84">
        <v>3864400</v>
      </c>
      <c r="K1085" s="33">
        <v>45785</v>
      </c>
      <c r="L1085" s="34" t="s">
        <v>23</v>
      </c>
      <c r="M1085" s="34"/>
      <c r="N1085" s="32" t="s">
        <v>22</v>
      </c>
      <c r="O1085" s="33">
        <v>45755</v>
      </c>
      <c r="P1085" s="33">
        <v>45981</v>
      </c>
      <c r="Q1085" s="34" t="s">
        <v>6435</v>
      </c>
      <c r="R1085" s="32" t="s">
        <v>18</v>
      </c>
      <c r="S1085" s="105" t="s">
        <v>6436</v>
      </c>
      <c r="T1085" s="37">
        <v>45763</v>
      </c>
      <c r="U1085" s="37">
        <v>45811</v>
      </c>
      <c r="V1085" s="35" t="s">
        <v>6437</v>
      </c>
      <c r="W1085" s="35"/>
      <c r="X1085" s="36"/>
      <c r="Y1085" s="36" t="s">
        <v>6438</v>
      </c>
      <c r="AA1085" s="149"/>
    </row>
    <row r="1086" spans="1:27" s="5" customFormat="1" ht="180" hidden="1">
      <c r="B1086" s="36">
        <f t="shared" si="22"/>
        <v>1081</v>
      </c>
      <c r="C1086" s="383" t="s">
        <v>6439</v>
      </c>
      <c r="D1086" s="36" t="s">
        <v>2765</v>
      </c>
      <c r="E1086" s="22" t="s">
        <v>6440</v>
      </c>
      <c r="F1086" s="22" t="s">
        <v>6441</v>
      </c>
      <c r="G1086" s="91" t="s">
        <v>6442</v>
      </c>
      <c r="H1086" s="299">
        <v>25806000</v>
      </c>
      <c r="I1086" s="299">
        <v>20644800</v>
      </c>
      <c r="J1086" s="299">
        <v>5161200</v>
      </c>
      <c r="K1086" s="43">
        <v>45785</v>
      </c>
      <c r="L1086" s="42" t="s">
        <v>23</v>
      </c>
      <c r="M1086" s="35"/>
      <c r="N1086" s="32" t="s">
        <v>17</v>
      </c>
      <c r="O1086" s="43">
        <v>45717</v>
      </c>
      <c r="P1086" s="43">
        <v>45976</v>
      </c>
      <c r="Q1086" s="36" t="s">
        <v>6443</v>
      </c>
      <c r="R1086" s="36" t="s">
        <v>18</v>
      </c>
      <c r="S1086" s="51" t="s">
        <v>6444</v>
      </c>
      <c r="T1086" s="36"/>
      <c r="U1086" s="36"/>
      <c r="V1086" s="36"/>
      <c r="W1086" s="36"/>
      <c r="X1086" s="36"/>
      <c r="Y1086" s="489" t="s">
        <v>6445</v>
      </c>
      <c r="AA1086" s="149"/>
    </row>
    <row r="1087" spans="1:27" s="5" customFormat="1" hidden="1">
      <c r="B1087" s="32">
        <f t="shared" si="22"/>
        <v>1082</v>
      </c>
      <c r="C1087" s="108" t="s">
        <v>6446</v>
      </c>
      <c r="D1087" s="32" t="s">
        <v>2765</v>
      </c>
      <c r="E1087" s="24" t="s">
        <v>6447</v>
      </c>
      <c r="F1087" s="25" t="s">
        <v>6448</v>
      </c>
      <c r="G1087" s="90" t="s">
        <v>6449</v>
      </c>
      <c r="H1087" s="84">
        <v>22224000</v>
      </c>
      <c r="I1087" s="84">
        <v>17779200</v>
      </c>
      <c r="J1087" s="84">
        <v>4444800</v>
      </c>
      <c r="K1087" s="33">
        <v>45785</v>
      </c>
      <c r="L1087" s="34" t="s">
        <v>23</v>
      </c>
      <c r="M1087" s="35"/>
      <c r="N1087" s="32" t="s">
        <v>22</v>
      </c>
      <c r="O1087" s="33">
        <v>45782</v>
      </c>
      <c r="P1087" s="33">
        <v>45981</v>
      </c>
      <c r="Q1087" s="34" t="s">
        <v>6450</v>
      </c>
      <c r="R1087" s="32" t="s">
        <v>18</v>
      </c>
      <c r="S1087" s="98"/>
      <c r="T1087" s="35"/>
      <c r="U1087" s="35"/>
      <c r="V1087" s="35"/>
      <c r="W1087" s="35"/>
      <c r="X1087" s="36"/>
      <c r="Y1087" s="36"/>
      <c r="AA1087" s="149"/>
    </row>
    <row r="1088" spans="1:27" s="5" customFormat="1" ht="60" hidden="1">
      <c r="B1088" s="32">
        <f t="shared" si="22"/>
        <v>1083</v>
      </c>
      <c r="C1088" s="108" t="s">
        <v>6451</v>
      </c>
      <c r="D1088" s="32" t="s">
        <v>2765</v>
      </c>
      <c r="E1088" s="24" t="s">
        <v>6452</v>
      </c>
      <c r="F1088" s="25" t="s">
        <v>6453</v>
      </c>
      <c r="G1088" s="90" t="s">
        <v>6454</v>
      </c>
      <c r="H1088" s="84">
        <v>22860000</v>
      </c>
      <c r="I1088" s="84">
        <v>18288000</v>
      </c>
      <c r="J1088" s="84">
        <v>4572000</v>
      </c>
      <c r="K1088" s="33">
        <v>45785</v>
      </c>
      <c r="L1088" s="34" t="s">
        <v>23</v>
      </c>
      <c r="M1088" s="35"/>
      <c r="N1088" s="32" t="s">
        <v>22</v>
      </c>
      <c r="O1088" s="33">
        <v>45778</v>
      </c>
      <c r="P1088" s="33">
        <v>45981</v>
      </c>
      <c r="Q1088" s="34" t="s">
        <v>6455</v>
      </c>
      <c r="R1088" s="32" t="s">
        <v>18</v>
      </c>
      <c r="S1088" s="98"/>
      <c r="T1088" s="35"/>
      <c r="U1088" s="35"/>
      <c r="V1088" s="35"/>
      <c r="W1088" s="35"/>
      <c r="X1088" s="36"/>
      <c r="Y1088" s="36"/>
      <c r="AA1088" s="149"/>
    </row>
    <row r="1089" spans="1:27" s="5" customFormat="1" ht="45" hidden="1">
      <c r="B1089" s="32">
        <f t="shared" si="22"/>
        <v>1084</v>
      </c>
      <c r="C1089" s="108" t="s">
        <v>6456</v>
      </c>
      <c r="D1089" s="32" t="s">
        <v>87</v>
      </c>
      <c r="E1089" s="24" t="s">
        <v>6457</v>
      </c>
      <c r="F1089" s="25">
        <v>8280028062</v>
      </c>
      <c r="G1089" s="90" t="s">
        <v>6458</v>
      </c>
      <c r="H1089" s="84">
        <v>21844000</v>
      </c>
      <c r="I1089" s="84">
        <v>17475200</v>
      </c>
      <c r="J1089" s="84">
        <v>4368800</v>
      </c>
      <c r="K1089" s="33">
        <v>45786</v>
      </c>
      <c r="L1089" s="34" t="s">
        <v>27</v>
      </c>
      <c r="M1089" s="34"/>
      <c r="N1089" s="32" t="s">
        <v>22</v>
      </c>
      <c r="O1089" s="33">
        <v>45757</v>
      </c>
      <c r="P1089" s="33">
        <v>45820</v>
      </c>
      <c r="Q1089" s="34" t="s">
        <v>6459</v>
      </c>
      <c r="R1089" s="32" t="s">
        <v>7</v>
      </c>
      <c r="S1089" s="98"/>
      <c r="T1089" s="37">
        <v>45789</v>
      </c>
      <c r="U1089" s="35"/>
      <c r="V1089" s="35"/>
      <c r="W1089" s="35"/>
      <c r="X1089" s="36"/>
      <c r="Y1089" s="36"/>
      <c r="AA1089" s="149"/>
    </row>
    <row r="1090" spans="1:27" s="5" customFormat="1" ht="75" hidden="1">
      <c r="B1090" s="32">
        <f t="shared" si="22"/>
        <v>1085</v>
      </c>
      <c r="C1090" s="543" t="s">
        <v>6460</v>
      </c>
      <c r="D1090" s="32" t="s">
        <v>87</v>
      </c>
      <c r="E1090" s="24" t="s">
        <v>6461</v>
      </c>
      <c r="F1090" s="25" t="s">
        <v>6462</v>
      </c>
      <c r="G1090" s="90" t="s">
        <v>6463</v>
      </c>
      <c r="H1090" s="84">
        <v>20076000</v>
      </c>
      <c r="I1090" s="84">
        <v>16060800</v>
      </c>
      <c r="J1090" s="84">
        <v>4015200</v>
      </c>
      <c r="K1090" s="33">
        <v>45786</v>
      </c>
      <c r="L1090" s="34" t="s">
        <v>27</v>
      </c>
      <c r="M1090" s="34"/>
      <c r="N1090" s="32" t="s">
        <v>22</v>
      </c>
      <c r="O1090" s="33">
        <v>45744</v>
      </c>
      <c r="P1090" s="33">
        <v>45838</v>
      </c>
      <c r="Q1090" s="34" t="s">
        <v>6464</v>
      </c>
      <c r="R1090" s="32" t="s">
        <v>15</v>
      </c>
      <c r="S1090" s="65" t="s">
        <v>6465</v>
      </c>
      <c r="T1090" s="37">
        <v>45789</v>
      </c>
      <c r="U1090" s="35"/>
      <c r="V1090" s="35"/>
      <c r="W1090" s="35"/>
      <c r="X1090" s="36"/>
      <c r="Y1090" s="36" t="s">
        <v>1409</v>
      </c>
      <c r="AA1090" s="149"/>
    </row>
    <row r="1091" spans="1:27" s="5" customFormat="1" ht="75" hidden="1">
      <c r="B1091" s="32">
        <f t="shared" si="22"/>
        <v>1086</v>
      </c>
      <c r="C1091" s="543" t="s">
        <v>6466</v>
      </c>
      <c r="D1091" s="32" t="s">
        <v>87</v>
      </c>
      <c r="E1091" s="24" t="s">
        <v>6467</v>
      </c>
      <c r="F1091" s="25" t="s">
        <v>6468</v>
      </c>
      <c r="G1091" s="90" t="s">
        <v>6469</v>
      </c>
      <c r="H1091" s="84">
        <v>17527000</v>
      </c>
      <c r="I1091" s="84">
        <v>14021600</v>
      </c>
      <c r="J1091" s="84">
        <v>3505400</v>
      </c>
      <c r="K1091" s="33">
        <v>45786</v>
      </c>
      <c r="L1091" s="34" t="s">
        <v>27</v>
      </c>
      <c r="M1091" s="34"/>
      <c r="N1091" s="32" t="s">
        <v>22</v>
      </c>
      <c r="O1091" s="33">
        <v>45744</v>
      </c>
      <c r="P1091" s="33">
        <v>45838</v>
      </c>
      <c r="Q1091" s="34" t="s">
        <v>6470</v>
      </c>
      <c r="R1091" s="32" t="s">
        <v>15</v>
      </c>
      <c r="S1091" s="65" t="s">
        <v>6465</v>
      </c>
      <c r="T1091" s="37">
        <v>45789</v>
      </c>
      <c r="U1091" s="35"/>
      <c r="V1091" s="35"/>
      <c r="W1091" s="35"/>
      <c r="X1091" s="36"/>
      <c r="Y1091" s="36" t="s">
        <v>1409</v>
      </c>
      <c r="AA1091" s="149"/>
    </row>
    <row r="1092" spans="1:27" s="5" customFormat="1" ht="45" hidden="1">
      <c r="B1092" s="32">
        <f t="shared" si="22"/>
        <v>1087</v>
      </c>
      <c r="C1092" s="108" t="s">
        <v>6471</v>
      </c>
      <c r="D1092" s="32" t="s">
        <v>87</v>
      </c>
      <c r="E1092" s="24" t="s">
        <v>6472</v>
      </c>
      <c r="F1092" s="25" t="s">
        <v>6473</v>
      </c>
      <c r="G1092" s="90" t="s">
        <v>6474</v>
      </c>
      <c r="H1092" s="84">
        <v>23868000</v>
      </c>
      <c r="I1092" s="84">
        <v>19094400</v>
      </c>
      <c r="J1092" s="84">
        <v>4773600</v>
      </c>
      <c r="K1092" s="33">
        <v>45786</v>
      </c>
      <c r="L1092" s="34" t="s">
        <v>27</v>
      </c>
      <c r="M1092" s="34"/>
      <c r="N1092" s="32" t="s">
        <v>22</v>
      </c>
      <c r="O1092" s="33">
        <v>45744</v>
      </c>
      <c r="P1092" s="33">
        <v>45855</v>
      </c>
      <c r="Q1092" s="34" t="s">
        <v>6475</v>
      </c>
      <c r="R1092" s="32" t="s">
        <v>7</v>
      </c>
      <c r="S1092" s="98"/>
      <c r="T1092" s="37">
        <v>45789</v>
      </c>
      <c r="U1092" s="35"/>
      <c r="V1092" s="35"/>
      <c r="W1092" s="35"/>
      <c r="X1092" s="36"/>
      <c r="Y1092" s="36"/>
      <c r="AA1092" s="149"/>
    </row>
    <row r="1093" spans="1:27" s="5" customFormat="1" ht="405" hidden="1">
      <c r="B1093" s="32">
        <f t="shared" si="22"/>
        <v>1088</v>
      </c>
      <c r="C1093" s="32" t="s">
        <v>6476</v>
      </c>
      <c r="D1093" s="32" t="s">
        <v>2765</v>
      </c>
      <c r="E1093" s="16" t="s">
        <v>6477</v>
      </c>
      <c r="F1093" s="17" t="s">
        <v>6478</v>
      </c>
      <c r="G1093" s="32" t="s">
        <v>6479</v>
      </c>
      <c r="H1093" s="84">
        <v>25334000</v>
      </c>
      <c r="I1093" s="84">
        <v>20267200</v>
      </c>
      <c r="J1093" s="84">
        <v>5066800</v>
      </c>
      <c r="K1093" s="33">
        <v>45786</v>
      </c>
      <c r="L1093" s="34" t="s">
        <v>16</v>
      </c>
      <c r="M1093" s="34"/>
      <c r="N1093" s="32" t="s">
        <v>22</v>
      </c>
      <c r="O1093" s="33">
        <v>45762</v>
      </c>
      <c r="P1093" s="33">
        <v>45869</v>
      </c>
      <c r="Q1093" s="34" t="s">
        <v>6480</v>
      </c>
      <c r="R1093" s="32" t="s">
        <v>11</v>
      </c>
      <c r="S1093" s="389" t="s">
        <v>6481</v>
      </c>
      <c r="T1093" s="37">
        <v>45854</v>
      </c>
      <c r="U1093" s="37"/>
      <c r="V1093" s="35" t="s">
        <v>6482</v>
      </c>
      <c r="W1093" s="37">
        <v>45845</v>
      </c>
      <c r="X1093" s="36"/>
      <c r="Y1093" s="36" t="s">
        <v>6483</v>
      </c>
      <c r="AA1093" s="149"/>
    </row>
    <row r="1094" spans="1:27" s="5" customFormat="1" ht="90" hidden="1">
      <c r="B1094" s="32">
        <f t="shared" si="22"/>
        <v>1089</v>
      </c>
      <c r="C1094" s="108" t="s">
        <v>6484</v>
      </c>
      <c r="D1094" s="32" t="s">
        <v>2765</v>
      </c>
      <c r="E1094" s="24" t="s">
        <v>6485</v>
      </c>
      <c r="F1094" s="25" t="s">
        <v>6486</v>
      </c>
      <c r="G1094" s="90" t="s">
        <v>6487</v>
      </c>
      <c r="H1094" s="84">
        <v>17076000</v>
      </c>
      <c r="I1094" s="84">
        <v>13660800</v>
      </c>
      <c r="J1094" s="84">
        <v>3415200</v>
      </c>
      <c r="K1094" s="33">
        <v>45786</v>
      </c>
      <c r="L1094" s="34" t="s">
        <v>27</v>
      </c>
      <c r="M1094" s="34"/>
      <c r="N1094" s="32" t="s">
        <v>22</v>
      </c>
      <c r="O1094" s="96">
        <v>45762</v>
      </c>
      <c r="P1094" s="96">
        <v>45856</v>
      </c>
      <c r="Q1094" s="99" t="s">
        <v>6488</v>
      </c>
      <c r="R1094" s="32" t="s">
        <v>7</v>
      </c>
      <c r="S1094" s="65" t="s">
        <v>6489</v>
      </c>
      <c r="T1094" s="37">
        <v>45789</v>
      </c>
      <c r="U1094" s="35"/>
      <c r="V1094" s="35"/>
      <c r="W1094" s="35"/>
      <c r="X1094" s="36"/>
      <c r="Y1094" s="36"/>
      <c r="AA1094" s="149"/>
    </row>
    <row r="1095" spans="1:27" s="5" customFormat="1" ht="30" hidden="1">
      <c r="B1095" s="32">
        <f t="shared" si="22"/>
        <v>1090</v>
      </c>
      <c r="C1095" s="108" t="s">
        <v>6490</v>
      </c>
      <c r="D1095" s="32" t="s">
        <v>2765</v>
      </c>
      <c r="E1095" s="24" t="s">
        <v>6491</v>
      </c>
      <c r="F1095" s="25" t="s">
        <v>6492</v>
      </c>
      <c r="G1095" s="90" t="s">
        <v>6493</v>
      </c>
      <c r="H1095" s="84">
        <v>24654000</v>
      </c>
      <c r="I1095" s="84">
        <v>19723200</v>
      </c>
      <c r="J1095" s="84">
        <v>4930800</v>
      </c>
      <c r="K1095" s="33">
        <v>45786</v>
      </c>
      <c r="L1095" s="34" t="s">
        <v>27</v>
      </c>
      <c r="M1095" s="34"/>
      <c r="N1095" s="32" t="s">
        <v>22</v>
      </c>
      <c r="O1095" s="33">
        <v>45762</v>
      </c>
      <c r="P1095" s="33">
        <v>45869</v>
      </c>
      <c r="Q1095" s="34" t="s">
        <v>6494</v>
      </c>
      <c r="R1095" s="32" t="s">
        <v>7</v>
      </c>
      <c r="S1095" s="98"/>
      <c r="T1095" s="37">
        <v>45789</v>
      </c>
      <c r="U1095" s="35"/>
      <c r="V1095" s="35"/>
      <c r="W1095" s="35"/>
      <c r="X1095" s="36"/>
      <c r="Y1095" s="36"/>
      <c r="AA1095" s="149"/>
    </row>
    <row r="1096" spans="1:27" s="5" customFormat="1" ht="30" hidden="1">
      <c r="B1096" s="32">
        <f t="shared" si="22"/>
        <v>1091</v>
      </c>
      <c r="C1096" s="108" t="s">
        <v>6495</v>
      </c>
      <c r="D1096" s="32" t="s">
        <v>2765</v>
      </c>
      <c r="E1096" s="24" t="s">
        <v>6496</v>
      </c>
      <c r="F1096" s="25" t="s">
        <v>6497</v>
      </c>
      <c r="G1096" s="90" t="s">
        <v>6498</v>
      </c>
      <c r="H1096" s="84">
        <v>26897000</v>
      </c>
      <c r="I1096" s="84">
        <v>21517600</v>
      </c>
      <c r="J1096" s="84">
        <v>5379400</v>
      </c>
      <c r="K1096" s="33">
        <v>45786</v>
      </c>
      <c r="L1096" s="34" t="s">
        <v>27</v>
      </c>
      <c r="M1096" s="34"/>
      <c r="N1096" s="32" t="s">
        <v>22</v>
      </c>
      <c r="O1096" s="33">
        <v>45782</v>
      </c>
      <c r="P1096" s="33">
        <v>45869</v>
      </c>
      <c r="Q1096" s="34" t="s">
        <v>6499</v>
      </c>
      <c r="R1096" s="32" t="s">
        <v>7</v>
      </c>
      <c r="S1096" s="98"/>
      <c r="T1096" s="37">
        <v>45789</v>
      </c>
      <c r="U1096" s="35"/>
      <c r="V1096" s="35"/>
      <c r="W1096" s="35"/>
      <c r="X1096" s="36"/>
      <c r="Y1096" s="36"/>
      <c r="AA1096" s="149"/>
    </row>
    <row r="1097" spans="1:27" s="5" customFormat="1" ht="120" hidden="1">
      <c r="B1097" s="32">
        <f t="shared" si="22"/>
        <v>1092</v>
      </c>
      <c r="C1097" s="108" t="s">
        <v>6500</v>
      </c>
      <c r="D1097" s="32" t="s">
        <v>2765</v>
      </c>
      <c r="E1097" s="24" t="s">
        <v>6501</v>
      </c>
      <c r="F1097" s="25" t="s">
        <v>6502</v>
      </c>
      <c r="G1097" s="90" t="s">
        <v>6503</v>
      </c>
      <c r="H1097" s="84">
        <v>18585000</v>
      </c>
      <c r="I1097" s="84">
        <v>14868000</v>
      </c>
      <c r="J1097" s="84">
        <v>3717000</v>
      </c>
      <c r="K1097" s="33">
        <v>45786</v>
      </c>
      <c r="L1097" s="34" t="s">
        <v>27</v>
      </c>
      <c r="M1097" s="34"/>
      <c r="N1097" s="32" t="s">
        <v>22</v>
      </c>
      <c r="O1097" s="33">
        <v>45762</v>
      </c>
      <c r="P1097" s="33">
        <v>45869</v>
      </c>
      <c r="Q1097" s="34" t="s">
        <v>6504</v>
      </c>
      <c r="R1097" s="32" t="s">
        <v>7</v>
      </c>
      <c r="S1097" s="65" t="s">
        <v>6505</v>
      </c>
      <c r="T1097" s="37">
        <v>45796</v>
      </c>
      <c r="U1097" s="35"/>
      <c r="V1097" s="35"/>
      <c r="W1097" s="35"/>
      <c r="X1097" s="36"/>
      <c r="Y1097" s="36"/>
      <c r="AA1097" s="149"/>
    </row>
    <row r="1098" spans="1:27" s="5" customFormat="1" ht="180" hidden="1">
      <c r="B1098" s="32">
        <f t="shared" si="22"/>
        <v>1093</v>
      </c>
      <c r="C1098" s="32" t="s">
        <v>6506</v>
      </c>
      <c r="D1098" s="32" t="s">
        <v>2765</v>
      </c>
      <c r="E1098" s="16" t="s">
        <v>6507</v>
      </c>
      <c r="F1098" s="17" t="s">
        <v>6508</v>
      </c>
      <c r="G1098" s="32" t="s">
        <v>6509</v>
      </c>
      <c r="H1098" s="84">
        <v>26537000</v>
      </c>
      <c r="I1098" s="84">
        <v>21229600</v>
      </c>
      <c r="J1098" s="84">
        <v>5307400</v>
      </c>
      <c r="K1098" s="33">
        <v>45786</v>
      </c>
      <c r="L1098" s="34" t="s">
        <v>27</v>
      </c>
      <c r="M1098" s="34"/>
      <c r="N1098" s="32" t="s">
        <v>22</v>
      </c>
      <c r="O1098" s="33">
        <v>45762</v>
      </c>
      <c r="P1098" s="33">
        <v>45855</v>
      </c>
      <c r="Q1098" s="34" t="s">
        <v>6510</v>
      </c>
      <c r="R1098" s="32" t="s">
        <v>11</v>
      </c>
      <c r="S1098" s="50" t="s">
        <v>6511</v>
      </c>
      <c r="T1098" s="37">
        <v>45789</v>
      </c>
      <c r="U1098" s="37">
        <v>45807</v>
      </c>
      <c r="V1098" s="35"/>
      <c r="W1098" s="35"/>
      <c r="X1098" s="36"/>
      <c r="Y1098" s="182" t="s">
        <v>6512</v>
      </c>
      <c r="AA1098" s="149"/>
    </row>
    <row r="1099" spans="1:27" s="5" customFormat="1" ht="45" hidden="1">
      <c r="B1099" s="32">
        <f t="shared" si="22"/>
        <v>1094</v>
      </c>
      <c r="C1099" s="108" t="s">
        <v>6513</v>
      </c>
      <c r="D1099" s="32" t="s">
        <v>2765</v>
      </c>
      <c r="E1099" s="24" t="s">
        <v>6514</v>
      </c>
      <c r="F1099" s="25" t="s">
        <v>6515</v>
      </c>
      <c r="G1099" s="90" t="s">
        <v>6516</v>
      </c>
      <c r="H1099" s="84">
        <v>19685000</v>
      </c>
      <c r="I1099" s="84">
        <v>15748000</v>
      </c>
      <c r="J1099" s="84">
        <v>3937000</v>
      </c>
      <c r="K1099" s="33">
        <v>45786</v>
      </c>
      <c r="L1099" s="34" t="s">
        <v>27</v>
      </c>
      <c r="M1099" s="34"/>
      <c r="N1099" s="32" t="s">
        <v>22</v>
      </c>
      <c r="O1099" s="33">
        <v>45762</v>
      </c>
      <c r="P1099" s="33">
        <v>45853</v>
      </c>
      <c r="Q1099" s="34" t="s">
        <v>6517</v>
      </c>
      <c r="R1099" s="32" t="s">
        <v>7</v>
      </c>
      <c r="S1099" s="98"/>
      <c r="T1099" s="37">
        <v>45789</v>
      </c>
      <c r="U1099" s="35"/>
      <c r="V1099" s="35"/>
      <c r="W1099" s="35"/>
      <c r="X1099" s="36"/>
      <c r="Y1099" s="36"/>
      <c r="AA1099" s="149"/>
    </row>
    <row r="1100" spans="1:27" s="5" customFormat="1" ht="30" hidden="1">
      <c r="B1100" s="32">
        <f t="shared" si="22"/>
        <v>1095</v>
      </c>
      <c r="C1100" s="108" t="s">
        <v>6518</v>
      </c>
      <c r="D1100" s="32" t="s">
        <v>2765</v>
      </c>
      <c r="E1100" s="24" t="s">
        <v>6519</v>
      </c>
      <c r="F1100" s="25" t="s">
        <v>6520</v>
      </c>
      <c r="G1100" s="90" t="s">
        <v>6521</v>
      </c>
      <c r="H1100" s="84">
        <v>18167000</v>
      </c>
      <c r="I1100" s="84">
        <v>14533600</v>
      </c>
      <c r="J1100" s="84">
        <v>3633400</v>
      </c>
      <c r="K1100" s="33">
        <v>45786</v>
      </c>
      <c r="L1100" s="34" t="s">
        <v>27</v>
      </c>
      <c r="M1100" s="34"/>
      <c r="N1100" s="32" t="s">
        <v>22</v>
      </c>
      <c r="O1100" s="33">
        <v>45762</v>
      </c>
      <c r="P1100" s="33">
        <v>45866</v>
      </c>
      <c r="Q1100" s="34" t="s">
        <v>6522</v>
      </c>
      <c r="R1100" s="32" t="s">
        <v>7</v>
      </c>
      <c r="S1100" s="98"/>
      <c r="T1100" s="37">
        <v>45789</v>
      </c>
      <c r="U1100" s="35"/>
      <c r="V1100" s="35"/>
      <c r="W1100" s="35"/>
      <c r="X1100" s="36"/>
      <c r="Y1100" s="36"/>
      <c r="AA1100" s="149"/>
    </row>
    <row r="1101" spans="1:27" s="5" customFormat="1" ht="75" hidden="1">
      <c r="A1101" s="8"/>
      <c r="B1101" s="32">
        <f t="shared" si="22"/>
        <v>1096</v>
      </c>
      <c r="C1101" s="17" t="s">
        <v>6523</v>
      </c>
      <c r="D1101" s="32" t="s">
        <v>2765</v>
      </c>
      <c r="E1101" s="16" t="s">
        <v>6524</v>
      </c>
      <c r="F1101" s="17" t="s">
        <v>6525</v>
      </c>
      <c r="G1101" s="32" t="s">
        <v>6526</v>
      </c>
      <c r="H1101" s="84">
        <v>20353000</v>
      </c>
      <c r="I1101" s="84">
        <v>16282400</v>
      </c>
      <c r="J1101" s="84">
        <v>4070600</v>
      </c>
      <c r="K1101" s="33">
        <v>45786</v>
      </c>
      <c r="L1101" s="34" t="s">
        <v>19</v>
      </c>
      <c r="M1101" s="35"/>
      <c r="N1101" s="32" t="s">
        <v>22</v>
      </c>
      <c r="O1101" s="33">
        <v>45752</v>
      </c>
      <c r="P1101" s="33">
        <v>45869</v>
      </c>
      <c r="Q1101" s="34">
        <v>100380924</v>
      </c>
      <c r="R1101" s="32" t="s">
        <v>11</v>
      </c>
      <c r="S1101" s="35"/>
      <c r="T1101" s="35"/>
      <c r="U1101" s="35"/>
      <c r="V1101" s="35"/>
      <c r="W1101" s="35"/>
      <c r="X1101" s="36"/>
      <c r="Y1101" s="36"/>
      <c r="AA1101" s="149"/>
    </row>
    <row r="1102" spans="1:27" s="5" customFormat="1" ht="75" hidden="1">
      <c r="B1102" s="32">
        <f t="shared" si="22"/>
        <v>1097</v>
      </c>
      <c r="C1102" s="543" t="s">
        <v>6527</v>
      </c>
      <c r="D1102" s="32" t="s">
        <v>2765</v>
      </c>
      <c r="E1102" s="24" t="s">
        <v>6528</v>
      </c>
      <c r="F1102" s="25" t="s">
        <v>6529</v>
      </c>
      <c r="G1102" s="90" t="s">
        <v>6530</v>
      </c>
      <c r="H1102" s="84">
        <v>19250000</v>
      </c>
      <c r="I1102" s="84">
        <v>15400000</v>
      </c>
      <c r="J1102" s="84">
        <v>3850000</v>
      </c>
      <c r="K1102" s="33">
        <v>45786</v>
      </c>
      <c r="L1102" s="34" t="s">
        <v>19</v>
      </c>
      <c r="M1102" s="34"/>
      <c r="N1102" s="32" t="s">
        <v>22</v>
      </c>
      <c r="O1102" s="33">
        <v>45748</v>
      </c>
      <c r="P1102" s="33">
        <v>45870</v>
      </c>
      <c r="Q1102" s="34" t="s">
        <v>6531</v>
      </c>
      <c r="R1102" s="32" t="s">
        <v>15</v>
      </c>
      <c r="S1102" s="82" t="s">
        <v>6532</v>
      </c>
      <c r="T1102" s="37">
        <v>45803</v>
      </c>
      <c r="U1102" s="35"/>
      <c r="V1102" s="35"/>
      <c r="W1102" s="35"/>
      <c r="X1102" s="36"/>
      <c r="Y1102" s="36" t="s">
        <v>1064</v>
      </c>
      <c r="AA1102" s="149"/>
    </row>
    <row r="1103" spans="1:27" s="5" customFormat="1" ht="45" hidden="1">
      <c r="A1103" s="8"/>
      <c r="B1103" s="32">
        <f t="shared" si="22"/>
        <v>1098</v>
      </c>
      <c r="C1103" s="17" t="s">
        <v>6533</v>
      </c>
      <c r="D1103" s="32" t="s">
        <v>2765</v>
      </c>
      <c r="E1103" s="16" t="s">
        <v>6534</v>
      </c>
      <c r="F1103" s="17" t="s">
        <v>6535</v>
      </c>
      <c r="G1103" s="32" t="s">
        <v>6536</v>
      </c>
      <c r="H1103" s="84">
        <v>24614000</v>
      </c>
      <c r="I1103" s="84">
        <v>19691200</v>
      </c>
      <c r="J1103" s="84">
        <v>4922800</v>
      </c>
      <c r="K1103" s="33">
        <v>45786</v>
      </c>
      <c r="L1103" s="34" t="s">
        <v>19</v>
      </c>
      <c r="M1103" s="35"/>
      <c r="N1103" s="32" t="s">
        <v>22</v>
      </c>
      <c r="O1103" s="33" t="s">
        <v>6537</v>
      </c>
      <c r="P1103" s="33">
        <v>45892</v>
      </c>
      <c r="Q1103" s="34" t="s">
        <v>6538</v>
      </c>
      <c r="R1103" s="32" t="s">
        <v>11</v>
      </c>
      <c r="S1103" s="35"/>
      <c r="T1103" s="35"/>
      <c r="U1103" s="35"/>
      <c r="V1103" s="35"/>
      <c r="W1103" s="35"/>
      <c r="X1103" s="36"/>
      <c r="Y1103" s="36"/>
      <c r="AA1103" s="149"/>
    </row>
    <row r="1104" spans="1:27" s="7" customFormat="1" ht="135" hidden="1">
      <c r="A1104" s="8"/>
      <c r="B1104" s="32">
        <f t="shared" si="22"/>
        <v>1099</v>
      </c>
      <c r="C1104" s="16" t="s">
        <v>6539</v>
      </c>
      <c r="D1104" s="32" t="s">
        <v>2765</v>
      </c>
      <c r="E1104" s="16" t="s">
        <v>6540</v>
      </c>
      <c r="F1104" s="16" t="s">
        <v>6541</v>
      </c>
      <c r="G1104" s="32" t="s">
        <v>6542</v>
      </c>
      <c r="H1104" s="84">
        <v>19997000</v>
      </c>
      <c r="I1104" s="84">
        <v>15997600</v>
      </c>
      <c r="J1104" s="84">
        <v>3999400</v>
      </c>
      <c r="K1104" s="47">
        <v>45786</v>
      </c>
      <c r="L1104" s="32" t="s">
        <v>19</v>
      </c>
      <c r="M1104" s="34"/>
      <c r="N1104" s="32" t="s">
        <v>22</v>
      </c>
      <c r="O1104" s="47" t="s">
        <v>4914</v>
      </c>
      <c r="P1104" s="47">
        <v>45877</v>
      </c>
      <c r="Q1104" s="32" t="s">
        <v>6543</v>
      </c>
      <c r="R1104" s="32" t="s">
        <v>11</v>
      </c>
      <c r="S1104" s="193" t="s">
        <v>6544</v>
      </c>
      <c r="T1104" s="43">
        <v>45824</v>
      </c>
      <c r="U1104" s="36"/>
      <c r="V1104" s="36"/>
      <c r="W1104" s="36"/>
      <c r="X1104" s="36"/>
      <c r="Y1104" s="36" t="s">
        <v>2365</v>
      </c>
      <c r="Z1104" s="155"/>
      <c r="AA1104" s="152"/>
    </row>
    <row r="1105" spans="1:27" s="5" customFormat="1" ht="30" hidden="1">
      <c r="A1105" s="8"/>
      <c r="B1105" s="32">
        <f t="shared" si="22"/>
        <v>1100</v>
      </c>
      <c r="C1105" s="17" t="s">
        <v>6545</v>
      </c>
      <c r="D1105" s="32" t="s">
        <v>2765</v>
      </c>
      <c r="E1105" s="16" t="s">
        <v>6546</v>
      </c>
      <c r="F1105" s="17" t="s">
        <v>6547</v>
      </c>
      <c r="G1105" s="32" t="s">
        <v>6548</v>
      </c>
      <c r="H1105" s="84">
        <v>23316000</v>
      </c>
      <c r="I1105" s="84">
        <v>18652800</v>
      </c>
      <c r="J1105" s="84">
        <v>4663200</v>
      </c>
      <c r="K1105" s="33">
        <v>45786</v>
      </c>
      <c r="L1105" s="34" t="s">
        <v>19</v>
      </c>
      <c r="M1105" s="35"/>
      <c r="N1105" s="32" t="s">
        <v>22</v>
      </c>
      <c r="O1105" s="33">
        <v>45691</v>
      </c>
      <c r="P1105" s="33">
        <v>45898</v>
      </c>
      <c r="Q1105" s="34" t="s">
        <v>6549</v>
      </c>
      <c r="R1105" s="32" t="s">
        <v>11</v>
      </c>
      <c r="S1105" s="35"/>
      <c r="T1105" s="35"/>
      <c r="U1105" s="35"/>
      <c r="V1105" s="35"/>
      <c r="W1105" s="35"/>
      <c r="X1105" s="36"/>
      <c r="Y1105" s="36"/>
      <c r="AA1105" s="149"/>
    </row>
    <row r="1106" spans="1:27" s="5" customFormat="1" ht="120" hidden="1">
      <c r="B1106" s="32">
        <f t="shared" si="22"/>
        <v>1101</v>
      </c>
      <c r="C1106" s="455" t="s">
        <v>6550</v>
      </c>
      <c r="D1106" s="32" t="s">
        <v>2765</v>
      </c>
      <c r="E1106" s="24" t="s">
        <v>6551</v>
      </c>
      <c r="F1106" s="24" t="s">
        <v>6552</v>
      </c>
      <c r="G1106" s="90" t="s">
        <v>6553</v>
      </c>
      <c r="H1106" s="84">
        <v>27333000</v>
      </c>
      <c r="I1106" s="84">
        <v>21866400</v>
      </c>
      <c r="J1106" s="84">
        <v>5466600</v>
      </c>
      <c r="K1106" s="47">
        <v>45786</v>
      </c>
      <c r="L1106" s="32" t="s">
        <v>19</v>
      </c>
      <c r="M1106" s="34"/>
      <c r="N1106" s="32" t="s">
        <v>22</v>
      </c>
      <c r="O1106" s="47">
        <v>45772</v>
      </c>
      <c r="P1106" s="47">
        <v>45925</v>
      </c>
      <c r="Q1106" s="32" t="s">
        <v>6554</v>
      </c>
      <c r="R1106" s="32" t="s">
        <v>15</v>
      </c>
      <c r="S1106" s="82" t="s">
        <v>6555</v>
      </c>
      <c r="T1106" s="43">
        <v>45793</v>
      </c>
      <c r="U1106" s="36"/>
      <c r="V1106" s="36"/>
      <c r="W1106" s="36"/>
      <c r="X1106" s="36"/>
      <c r="Y1106" s="36"/>
      <c r="AA1106" s="149"/>
    </row>
    <row r="1107" spans="1:27" s="5" customFormat="1" ht="30" hidden="1">
      <c r="B1107" s="32">
        <f t="shared" si="22"/>
        <v>1102</v>
      </c>
      <c r="C1107" s="108" t="s">
        <v>6556</v>
      </c>
      <c r="D1107" s="32" t="s">
        <v>2765</v>
      </c>
      <c r="E1107" s="24" t="s">
        <v>6557</v>
      </c>
      <c r="F1107" s="25" t="s">
        <v>6558</v>
      </c>
      <c r="G1107" s="90" t="s">
        <v>6559</v>
      </c>
      <c r="H1107" s="84">
        <v>25155000</v>
      </c>
      <c r="I1107" s="84">
        <v>20124000</v>
      </c>
      <c r="J1107" s="84">
        <v>5031000</v>
      </c>
      <c r="K1107" s="33">
        <v>45786</v>
      </c>
      <c r="L1107" s="34" t="s">
        <v>19</v>
      </c>
      <c r="M1107" s="34"/>
      <c r="N1107" s="32" t="s">
        <v>22</v>
      </c>
      <c r="O1107" s="33" t="s">
        <v>3659</v>
      </c>
      <c r="P1107" s="33">
        <v>45901</v>
      </c>
      <c r="Q1107" s="34" t="s">
        <v>6560</v>
      </c>
      <c r="R1107" s="32" t="s">
        <v>7</v>
      </c>
      <c r="S1107" s="98"/>
      <c r="T1107" s="35"/>
      <c r="U1107" s="35"/>
      <c r="V1107" s="35"/>
      <c r="W1107" s="35"/>
      <c r="X1107" s="36"/>
      <c r="Y1107" s="36"/>
      <c r="AA1107" s="149"/>
    </row>
    <row r="1108" spans="1:27" s="7" customFormat="1" ht="60" hidden="1">
      <c r="A1108" s="8"/>
      <c r="B1108" s="32">
        <f t="shared" si="22"/>
        <v>1103</v>
      </c>
      <c r="C1108" s="32" t="s">
        <v>6561</v>
      </c>
      <c r="D1108" s="32" t="s">
        <v>2765</v>
      </c>
      <c r="E1108" s="16" t="s">
        <v>6562</v>
      </c>
      <c r="F1108" s="17" t="s">
        <v>6563</v>
      </c>
      <c r="G1108" s="32" t="s">
        <v>6564</v>
      </c>
      <c r="H1108" s="84">
        <v>24121000</v>
      </c>
      <c r="I1108" s="84">
        <v>19296800</v>
      </c>
      <c r="J1108" s="84">
        <v>4824200</v>
      </c>
      <c r="K1108" s="33">
        <v>45786</v>
      </c>
      <c r="L1108" s="34" t="s">
        <v>19</v>
      </c>
      <c r="M1108" s="34"/>
      <c r="N1108" s="32" t="s">
        <v>22</v>
      </c>
      <c r="O1108" s="33" t="s">
        <v>2843</v>
      </c>
      <c r="P1108" s="33" t="s">
        <v>3569</v>
      </c>
      <c r="Q1108" s="34" t="s">
        <v>6565</v>
      </c>
      <c r="R1108" s="32" t="s">
        <v>11</v>
      </c>
      <c r="S1108" s="66" t="s">
        <v>6566</v>
      </c>
      <c r="T1108" s="37">
        <v>45814</v>
      </c>
      <c r="U1108" s="35"/>
      <c r="V1108" s="35"/>
      <c r="W1108" s="35"/>
      <c r="X1108" s="36"/>
      <c r="Y1108" s="36" t="s">
        <v>4664</v>
      </c>
      <c r="Z1108" s="155"/>
      <c r="AA1108" s="152"/>
    </row>
    <row r="1109" spans="1:27" s="7" customFormat="1" ht="90" hidden="1">
      <c r="A1109" s="8"/>
      <c r="B1109" s="32">
        <f t="shared" si="22"/>
        <v>1104</v>
      </c>
      <c r="C1109" s="17" t="s">
        <v>6567</v>
      </c>
      <c r="D1109" s="32" t="s">
        <v>2765</v>
      </c>
      <c r="E1109" s="16" t="s">
        <v>6568</v>
      </c>
      <c r="F1109" s="15" t="s">
        <v>6569</v>
      </c>
      <c r="G1109" s="32" t="s">
        <v>6570</v>
      </c>
      <c r="H1109" s="84">
        <v>33097000</v>
      </c>
      <c r="I1109" s="84">
        <v>26477600</v>
      </c>
      <c r="J1109" s="84">
        <v>6619400</v>
      </c>
      <c r="K1109" s="33">
        <v>45786</v>
      </c>
      <c r="L1109" s="34" t="s">
        <v>19</v>
      </c>
      <c r="M1109" s="35"/>
      <c r="N1109" s="32" t="s">
        <v>22</v>
      </c>
      <c r="O1109" s="33" t="s">
        <v>6571</v>
      </c>
      <c r="P1109" s="33" t="s">
        <v>3569</v>
      </c>
      <c r="Q1109" s="34" t="s">
        <v>6572</v>
      </c>
      <c r="R1109" s="32" t="s">
        <v>11</v>
      </c>
      <c r="S1109" s="36" t="s">
        <v>6573</v>
      </c>
      <c r="T1109" s="37">
        <v>45803</v>
      </c>
      <c r="U1109" s="35"/>
      <c r="V1109" s="35"/>
      <c r="W1109" s="35"/>
      <c r="X1109" s="36"/>
      <c r="Y1109" s="36" t="s">
        <v>2365</v>
      </c>
      <c r="Z1109" s="155"/>
      <c r="AA1109" s="152"/>
    </row>
    <row r="1110" spans="1:27" s="5" customFormat="1" ht="60" hidden="1">
      <c r="A1110" s="8"/>
      <c r="B1110" s="32">
        <f t="shared" si="22"/>
        <v>1105</v>
      </c>
      <c r="C1110" s="17" t="s">
        <v>6574</v>
      </c>
      <c r="D1110" s="32" t="s">
        <v>2765</v>
      </c>
      <c r="E1110" s="16" t="s">
        <v>6575</v>
      </c>
      <c r="F1110" s="17" t="s">
        <v>6576</v>
      </c>
      <c r="G1110" s="32" t="s">
        <v>6577</v>
      </c>
      <c r="H1110" s="84">
        <v>26623000</v>
      </c>
      <c r="I1110" s="84">
        <v>21298400</v>
      </c>
      <c r="J1110" s="84">
        <v>5324600</v>
      </c>
      <c r="K1110" s="33">
        <v>45786</v>
      </c>
      <c r="L1110" s="34" t="s">
        <v>19</v>
      </c>
      <c r="M1110" s="35"/>
      <c r="N1110" s="32" t="s">
        <v>22</v>
      </c>
      <c r="O1110" s="33" t="s">
        <v>2547</v>
      </c>
      <c r="P1110" s="33">
        <v>45873</v>
      </c>
      <c r="Q1110" s="34">
        <v>100024724</v>
      </c>
      <c r="R1110" s="32" t="s">
        <v>11</v>
      </c>
      <c r="S1110" s="35"/>
      <c r="T1110" s="35"/>
      <c r="U1110" s="35"/>
      <c r="V1110" s="35"/>
      <c r="W1110" s="35"/>
      <c r="X1110" s="36"/>
      <c r="Y1110" s="36"/>
      <c r="AA1110" s="149"/>
    </row>
    <row r="1111" spans="1:27" s="5" customFormat="1" hidden="1">
      <c r="A1111" s="8"/>
      <c r="B1111" s="32">
        <f t="shared" si="22"/>
        <v>1106</v>
      </c>
      <c r="C1111" s="17" t="s">
        <v>6578</v>
      </c>
      <c r="D1111" s="32" t="s">
        <v>2765</v>
      </c>
      <c r="E1111" s="16" t="s">
        <v>6579</v>
      </c>
      <c r="F1111" s="17" t="s">
        <v>6580</v>
      </c>
      <c r="G1111" s="32" t="s">
        <v>6581</v>
      </c>
      <c r="H1111" s="84">
        <v>27833000</v>
      </c>
      <c r="I1111" s="84">
        <v>22266400</v>
      </c>
      <c r="J1111" s="84">
        <v>5566600</v>
      </c>
      <c r="K1111" s="33">
        <v>45786</v>
      </c>
      <c r="L1111" s="34" t="s">
        <v>19</v>
      </c>
      <c r="M1111" s="35"/>
      <c r="N1111" s="32" t="s">
        <v>22</v>
      </c>
      <c r="O1111" s="33" t="s">
        <v>6582</v>
      </c>
      <c r="P1111" s="33">
        <v>45899</v>
      </c>
      <c r="Q1111" s="34">
        <v>169633</v>
      </c>
      <c r="R1111" s="32" t="s">
        <v>11</v>
      </c>
      <c r="S1111" s="35"/>
      <c r="T1111" s="35"/>
      <c r="U1111" s="35"/>
      <c r="V1111" s="35"/>
      <c r="W1111" s="35"/>
      <c r="X1111" s="36"/>
      <c r="Y1111" s="36"/>
      <c r="AA1111" s="149"/>
    </row>
    <row r="1112" spans="1:27" s="5" customFormat="1" ht="30" hidden="1">
      <c r="A1112" s="8"/>
      <c r="B1112" s="32">
        <f t="shared" si="22"/>
        <v>1107</v>
      </c>
      <c r="C1112" s="17" t="s">
        <v>6583</v>
      </c>
      <c r="D1112" s="32" t="s">
        <v>2765</v>
      </c>
      <c r="E1112" s="16" t="s">
        <v>6584</v>
      </c>
      <c r="F1112" s="17" t="s">
        <v>6585</v>
      </c>
      <c r="G1112" s="32" t="s">
        <v>6586</v>
      </c>
      <c r="H1112" s="84">
        <v>32004000</v>
      </c>
      <c r="I1112" s="84">
        <v>25603200</v>
      </c>
      <c r="J1112" s="84">
        <v>6400800</v>
      </c>
      <c r="K1112" s="33">
        <v>45786</v>
      </c>
      <c r="L1112" s="34" t="s">
        <v>19</v>
      </c>
      <c r="M1112" s="35"/>
      <c r="N1112" s="32" t="s">
        <v>22</v>
      </c>
      <c r="O1112" s="33">
        <v>45748</v>
      </c>
      <c r="P1112" s="34" t="s">
        <v>2992</v>
      </c>
      <c r="Q1112" s="34">
        <v>100050459</v>
      </c>
      <c r="R1112" s="32" t="s">
        <v>11</v>
      </c>
      <c r="S1112" s="35"/>
      <c r="T1112" s="35"/>
      <c r="U1112" s="35"/>
      <c r="V1112" s="35"/>
      <c r="W1112" s="35"/>
      <c r="X1112" s="36"/>
      <c r="Y1112" s="36"/>
      <c r="AA1112" s="149"/>
    </row>
    <row r="1113" spans="1:27" s="5" customFormat="1" ht="60" hidden="1">
      <c r="A1113" s="8"/>
      <c r="B1113" s="32">
        <f t="shared" si="22"/>
        <v>1108</v>
      </c>
      <c r="C1113" s="17" t="s">
        <v>6587</v>
      </c>
      <c r="D1113" s="32" t="s">
        <v>2765</v>
      </c>
      <c r="E1113" s="16" t="s">
        <v>6588</v>
      </c>
      <c r="F1113" s="17">
        <v>9004234107</v>
      </c>
      <c r="G1113" s="32" t="s">
        <v>6589</v>
      </c>
      <c r="H1113" s="84">
        <v>28375000</v>
      </c>
      <c r="I1113" s="84">
        <v>22700000</v>
      </c>
      <c r="J1113" s="84">
        <v>5675000</v>
      </c>
      <c r="K1113" s="33">
        <v>45786</v>
      </c>
      <c r="L1113" s="34" t="s">
        <v>19</v>
      </c>
      <c r="M1113" s="35"/>
      <c r="N1113" s="32" t="s">
        <v>22</v>
      </c>
      <c r="O1113" s="33">
        <v>45670</v>
      </c>
      <c r="P1113" s="33">
        <v>45913</v>
      </c>
      <c r="Q1113" s="34" t="s">
        <v>6590</v>
      </c>
      <c r="R1113" s="32" t="s">
        <v>11</v>
      </c>
      <c r="S1113" s="35"/>
      <c r="T1113" s="35"/>
      <c r="U1113" s="35"/>
      <c r="V1113" s="35"/>
      <c r="W1113" s="35"/>
      <c r="X1113" s="36"/>
      <c r="Y1113" s="36"/>
      <c r="AA1113" s="149"/>
    </row>
    <row r="1114" spans="1:27" s="5" customFormat="1" ht="120" hidden="1">
      <c r="A1114" s="8"/>
      <c r="B1114" s="32">
        <f t="shared" si="22"/>
        <v>1109</v>
      </c>
      <c r="C1114" s="32" t="s">
        <v>6591</v>
      </c>
      <c r="D1114" s="32" t="s">
        <v>2765</v>
      </c>
      <c r="E1114" s="16" t="s">
        <v>6592</v>
      </c>
      <c r="F1114" s="17" t="s">
        <v>6593</v>
      </c>
      <c r="G1114" s="32" t="s">
        <v>6594</v>
      </c>
      <c r="H1114" s="84">
        <v>25243000</v>
      </c>
      <c r="I1114" s="84">
        <v>20194400</v>
      </c>
      <c r="J1114" s="84">
        <v>5048600</v>
      </c>
      <c r="K1114" s="33">
        <v>45786</v>
      </c>
      <c r="L1114" s="34" t="s">
        <v>21</v>
      </c>
      <c r="M1114" s="35"/>
      <c r="N1114" s="32" t="s">
        <v>22</v>
      </c>
      <c r="O1114" s="33">
        <v>45778</v>
      </c>
      <c r="P1114" s="33" t="s">
        <v>3008</v>
      </c>
      <c r="Q1114" s="34" t="s">
        <v>6595</v>
      </c>
      <c r="R1114" s="32" t="s">
        <v>11</v>
      </c>
      <c r="S1114" s="35"/>
      <c r="T1114" s="35"/>
      <c r="U1114" s="35"/>
      <c r="V1114" s="35"/>
      <c r="W1114" s="35"/>
      <c r="X1114" s="36"/>
      <c r="Y1114" s="36"/>
      <c r="AA1114" s="149"/>
    </row>
    <row r="1115" spans="1:27" s="5" customFormat="1" ht="30" hidden="1">
      <c r="A1115" s="8"/>
      <c r="B1115" s="32">
        <f t="shared" si="22"/>
        <v>1110</v>
      </c>
      <c r="C1115" s="32" t="s">
        <v>6596</v>
      </c>
      <c r="D1115" s="32" t="s">
        <v>2765</v>
      </c>
      <c r="E1115" s="16" t="s">
        <v>6597</v>
      </c>
      <c r="F1115" s="17" t="s">
        <v>6598</v>
      </c>
      <c r="G1115" s="32" t="s">
        <v>6599</v>
      </c>
      <c r="H1115" s="84">
        <v>30615000</v>
      </c>
      <c r="I1115" s="84">
        <v>24492000</v>
      </c>
      <c r="J1115" s="84">
        <v>6123000</v>
      </c>
      <c r="K1115" s="33">
        <v>45786</v>
      </c>
      <c r="L1115" s="34" t="s">
        <v>21</v>
      </c>
      <c r="M1115" s="35"/>
      <c r="N1115" s="32" t="s">
        <v>22</v>
      </c>
      <c r="O1115" s="33" t="s">
        <v>6600</v>
      </c>
      <c r="P1115" s="33">
        <v>45913</v>
      </c>
      <c r="Q1115" s="34" t="s">
        <v>6601</v>
      </c>
      <c r="R1115" s="32" t="s">
        <v>11</v>
      </c>
      <c r="S1115" s="35"/>
      <c r="T1115" s="35"/>
      <c r="U1115" s="35"/>
      <c r="V1115" s="35"/>
      <c r="W1115" s="35"/>
      <c r="X1115" s="36"/>
      <c r="Y1115" s="36"/>
      <c r="AA1115" s="149"/>
    </row>
    <row r="1116" spans="1:27" s="5" customFormat="1" hidden="1">
      <c r="B1116" s="32">
        <f t="shared" si="22"/>
        <v>1111</v>
      </c>
      <c r="C1116" s="116" t="s">
        <v>6602</v>
      </c>
      <c r="D1116" s="32" t="s">
        <v>2765</v>
      </c>
      <c r="E1116" s="24" t="s">
        <v>6603</v>
      </c>
      <c r="F1116" s="25" t="s">
        <v>6604</v>
      </c>
      <c r="G1116" s="90" t="s">
        <v>6605</v>
      </c>
      <c r="H1116" s="84">
        <v>18395000</v>
      </c>
      <c r="I1116" s="84">
        <v>14716000</v>
      </c>
      <c r="J1116" s="84">
        <v>3679000</v>
      </c>
      <c r="K1116" s="33">
        <v>45786</v>
      </c>
      <c r="L1116" s="34" t="s">
        <v>21</v>
      </c>
      <c r="M1116" s="35"/>
      <c r="N1116" s="32" t="s">
        <v>22</v>
      </c>
      <c r="O1116" s="33" t="s">
        <v>6606</v>
      </c>
      <c r="P1116" s="33">
        <v>45930</v>
      </c>
      <c r="Q1116" s="34" t="s">
        <v>6607</v>
      </c>
      <c r="R1116" s="32" t="s">
        <v>15</v>
      </c>
      <c r="S1116" s="35"/>
      <c r="T1116" s="35"/>
      <c r="U1116" s="35"/>
      <c r="V1116" s="35"/>
      <c r="W1116" s="35"/>
      <c r="X1116" s="36"/>
      <c r="Y1116" s="36"/>
      <c r="AA1116" s="149"/>
    </row>
    <row r="1117" spans="1:27" s="5" customFormat="1" ht="30" hidden="1">
      <c r="B1117" s="32">
        <f t="shared" si="22"/>
        <v>1112</v>
      </c>
      <c r="C1117" s="116" t="s">
        <v>6608</v>
      </c>
      <c r="D1117" s="32" t="s">
        <v>2765</v>
      </c>
      <c r="E1117" s="24" t="s">
        <v>6609</v>
      </c>
      <c r="F1117" s="25" t="s">
        <v>6610</v>
      </c>
      <c r="G1117" s="90" t="s">
        <v>6611</v>
      </c>
      <c r="H1117" s="84">
        <v>18296000</v>
      </c>
      <c r="I1117" s="84">
        <v>14636800</v>
      </c>
      <c r="J1117" s="84">
        <v>3659200</v>
      </c>
      <c r="K1117" s="33">
        <v>45786</v>
      </c>
      <c r="L1117" s="34" t="s">
        <v>21</v>
      </c>
      <c r="M1117" s="35"/>
      <c r="N1117" s="32" t="s">
        <v>22</v>
      </c>
      <c r="O1117" s="33">
        <v>45778</v>
      </c>
      <c r="P1117" s="33">
        <v>45930</v>
      </c>
      <c r="Q1117" s="34" t="s">
        <v>6612</v>
      </c>
      <c r="R1117" s="32" t="s">
        <v>15</v>
      </c>
      <c r="S1117" s="35"/>
      <c r="T1117" s="35"/>
      <c r="U1117" s="35"/>
      <c r="V1117" s="35"/>
      <c r="W1117" s="35"/>
      <c r="X1117" s="36"/>
      <c r="Y1117" s="36"/>
      <c r="AA1117" s="149"/>
    </row>
    <row r="1118" spans="1:27" s="5" customFormat="1" ht="30" hidden="1">
      <c r="B1118" s="32">
        <f t="shared" si="22"/>
        <v>1113</v>
      </c>
      <c r="C1118" s="116" t="s">
        <v>6613</v>
      </c>
      <c r="D1118" s="32" t="s">
        <v>2765</v>
      </c>
      <c r="E1118" s="24" t="s">
        <v>6614</v>
      </c>
      <c r="F1118" s="25" t="s">
        <v>6615</v>
      </c>
      <c r="G1118" s="90" t="s">
        <v>6616</v>
      </c>
      <c r="H1118" s="84">
        <v>19891000</v>
      </c>
      <c r="I1118" s="84">
        <v>15912800</v>
      </c>
      <c r="J1118" s="84">
        <v>3978200</v>
      </c>
      <c r="K1118" s="33">
        <v>45786</v>
      </c>
      <c r="L1118" s="34" t="s">
        <v>21</v>
      </c>
      <c r="M1118" s="35"/>
      <c r="N1118" s="32" t="s">
        <v>22</v>
      </c>
      <c r="O1118" s="33">
        <v>45661</v>
      </c>
      <c r="P1118" s="34" t="s">
        <v>4957</v>
      </c>
      <c r="Q1118" s="34" t="s">
        <v>6617</v>
      </c>
      <c r="R1118" s="32" t="s">
        <v>15</v>
      </c>
      <c r="S1118" s="35"/>
      <c r="T1118" s="35"/>
      <c r="U1118" s="35"/>
      <c r="V1118" s="35"/>
      <c r="W1118" s="35"/>
      <c r="X1118" s="36"/>
      <c r="Y1118" s="36"/>
      <c r="AA1118" s="149"/>
    </row>
    <row r="1119" spans="1:27" s="5" customFormat="1" ht="45" hidden="1">
      <c r="B1119" s="32">
        <f t="shared" si="22"/>
        <v>1114</v>
      </c>
      <c r="C1119" s="116" t="s">
        <v>6618</v>
      </c>
      <c r="D1119" s="32" t="s">
        <v>2765</v>
      </c>
      <c r="E1119" s="24" t="s">
        <v>6619</v>
      </c>
      <c r="F1119" s="25" t="s">
        <v>6620</v>
      </c>
      <c r="G1119" s="90" t="s">
        <v>6621</v>
      </c>
      <c r="H1119" s="84">
        <v>21521000</v>
      </c>
      <c r="I1119" s="84">
        <v>17216800</v>
      </c>
      <c r="J1119" s="84">
        <v>4304200</v>
      </c>
      <c r="K1119" s="33">
        <v>45786</v>
      </c>
      <c r="L1119" s="34" t="s">
        <v>21</v>
      </c>
      <c r="M1119" s="35"/>
      <c r="N1119" s="32" t="s">
        <v>22</v>
      </c>
      <c r="O1119" s="33">
        <v>2025</v>
      </c>
      <c r="P1119" s="33">
        <v>45961</v>
      </c>
      <c r="Q1119" s="34" t="s">
        <v>6622</v>
      </c>
      <c r="R1119" s="32" t="s">
        <v>15</v>
      </c>
      <c r="S1119" s="35"/>
      <c r="T1119" s="35"/>
      <c r="U1119" s="35"/>
      <c r="V1119" s="35"/>
      <c r="W1119" s="35"/>
      <c r="X1119" s="36"/>
      <c r="Y1119" s="36"/>
      <c r="AA1119" s="149"/>
    </row>
    <row r="1120" spans="1:27" s="5" customFormat="1" ht="60" hidden="1">
      <c r="B1120" s="32">
        <f t="shared" si="22"/>
        <v>1115</v>
      </c>
      <c r="C1120" s="116" t="s">
        <v>6623</v>
      </c>
      <c r="D1120" s="32" t="s">
        <v>2765</v>
      </c>
      <c r="E1120" s="24" t="s">
        <v>6624</v>
      </c>
      <c r="F1120" s="25" t="s">
        <v>6625</v>
      </c>
      <c r="G1120" s="90" t="s">
        <v>6626</v>
      </c>
      <c r="H1120" s="84">
        <v>22593000</v>
      </c>
      <c r="I1120" s="84">
        <v>18074400</v>
      </c>
      <c r="J1120" s="84">
        <v>4518600</v>
      </c>
      <c r="K1120" s="33">
        <v>45786</v>
      </c>
      <c r="L1120" s="34" t="s">
        <v>21</v>
      </c>
      <c r="M1120" s="35"/>
      <c r="N1120" s="32" t="s">
        <v>22</v>
      </c>
      <c r="O1120" s="33" t="s">
        <v>6627</v>
      </c>
      <c r="P1120" s="33">
        <v>45961</v>
      </c>
      <c r="Q1120" s="34" t="s">
        <v>6628</v>
      </c>
      <c r="R1120" s="32" t="s">
        <v>15</v>
      </c>
      <c r="S1120" s="35"/>
      <c r="T1120" s="35"/>
      <c r="U1120" s="35"/>
      <c r="V1120" s="35"/>
      <c r="W1120" s="35"/>
      <c r="X1120" s="36"/>
      <c r="Y1120" s="36"/>
      <c r="AA1120" s="149"/>
    </row>
    <row r="1121" spans="2:27" s="5" customFormat="1" ht="30" hidden="1">
      <c r="B1121" s="32">
        <f t="shared" si="22"/>
        <v>1116</v>
      </c>
      <c r="C1121" s="116" t="s">
        <v>6629</v>
      </c>
      <c r="D1121" s="32" t="s">
        <v>2765</v>
      </c>
      <c r="E1121" s="24" t="s">
        <v>6630</v>
      </c>
      <c r="F1121" s="25" t="s">
        <v>6631</v>
      </c>
      <c r="G1121" s="90" t="s">
        <v>6632</v>
      </c>
      <c r="H1121" s="84">
        <v>20248000</v>
      </c>
      <c r="I1121" s="84">
        <v>16198400</v>
      </c>
      <c r="J1121" s="84">
        <v>4049600</v>
      </c>
      <c r="K1121" s="33">
        <v>45786</v>
      </c>
      <c r="L1121" s="34" t="s">
        <v>21</v>
      </c>
      <c r="M1121" s="35"/>
      <c r="N1121" s="32" t="s">
        <v>22</v>
      </c>
      <c r="O1121" s="33">
        <v>45782</v>
      </c>
      <c r="P1121" s="33">
        <v>45975</v>
      </c>
      <c r="Q1121" s="34" t="s">
        <v>6633</v>
      </c>
      <c r="R1121" s="32" t="s">
        <v>18</v>
      </c>
      <c r="S1121" s="35"/>
      <c r="T1121" s="35"/>
      <c r="U1121" s="35"/>
      <c r="V1121" s="35"/>
      <c r="W1121" s="35"/>
      <c r="X1121" s="36"/>
      <c r="Y1121" s="36"/>
      <c r="AA1121" s="149"/>
    </row>
    <row r="1122" spans="2:27" s="5" customFormat="1" ht="60" hidden="1">
      <c r="B1122" s="32">
        <f t="shared" si="22"/>
        <v>1117</v>
      </c>
      <c r="C1122" s="118" t="s">
        <v>6634</v>
      </c>
      <c r="D1122" s="32" t="s">
        <v>2765</v>
      </c>
      <c r="E1122" s="24" t="s">
        <v>6635</v>
      </c>
      <c r="F1122" s="24" t="s">
        <v>6636</v>
      </c>
      <c r="G1122" s="90" t="s">
        <v>6637</v>
      </c>
      <c r="H1122" s="84">
        <v>18395000</v>
      </c>
      <c r="I1122" s="84">
        <v>14716000</v>
      </c>
      <c r="J1122" s="84">
        <v>3679000</v>
      </c>
      <c r="K1122" s="47">
        <v>45786</v>
      </c>
      <c r="L1122" s="32" t="s">
        <v>21</v>
      </c>
      <c r="M1122" s="34"/>
      <c r="N1122" s="32" t="s">
        <v>22</v>
      </c>
      <c r="O1122" s="47">
        <v>45720</v>
      </c>
      <c r="P1122" s="47">
        <v>45948</v>
      </c>
      <c r="Q1122" s="32" t="s">
        <v>6638</v>
      </c>
      <c r="R1122" s="32" t="s">
        <v>7</v>
      </c>
      <c r="S1122" s="50" t="s">
        <v>6639</v>
      </c>
      <c r="T1122" s="43">
        <v>45789</v>
      </c>
      <c r="U1122" s="36"/>
      <c r="V1122" s="36"/>
      <c r="W1122" s="36"/>
      <c r="X1122" s="36"/>
      <c r="Y1122" s="489" t="s">
        <v>6445</v>
      </c>
      <c r="AA1122" s="149"/>
    </row>
    <row r="1123" spans="2:27" s="5" customFormat="1" ht="30" hidden="1">
      <c r="B1123" s="32">
        <f t="shared" ref="B1123:B1186" si="23">+B1122+1</f>
        <v>1118</v>
      </c>
      <c r="C1123" s="116" t="s">
        <v>6640</v>
      </c>
      <c r="D1123" s="32" t="s">
        <v>2765</v>
      </c>
      <c r="E1123" s="24" t="s">
        <v>6641</v>
      </c>
      <c r="F1123" s="25">
        <v>9003528150</v>
      </c>
      <c r="G1123" s="90" t="s">
        <v>6642</v>
      </c>
      <c r="H1123" s="84">
        <v>18982000</v>
      </c>
      <c r="I1123" s="84">
        <v>15185600</v>
      </c>
      <c r="J1123" s="84">
        <v>3796400</v>
      </c>
      <c r="K1123" s="33">
        <v>45786</v>
      </c>
      <c r="L1123" s="34" t="s">
        <v>21</v>
      </c>
      <c r="M1123" s="35"/>
      <c r="N1123" s="32" t="s">
        <v>22</v>
      </c>
      <c r="O1123" s="33">
        <v>45880</v>
      </c>
      <c r="P1123" s="33">
        <v>45965</v>
      </c>
      <c r="Q1123" s="34" t="s">
        <v>6643</v>
      </c>
      <c r="R1123" s="32" t="s">
        <v>18</v>
      </c>
      <c r="S1123" s="35"/>
      <c r="T1123" s="35"/>
      <c r="U1123" s="35"/>
      <c r="V1123" s="35"/>
      <c r="W1123" s="35"/>
      <c r="X1123" s="36"/>
      <c r="Y1123" s="36"/>
      <c r="AA1123" s="149"/>
    </row>
    <row r="1124" spans="2:27" s="5" customFormat="1" ht="30" hidden="1">
      <c r="B1124" s="32">
        <f t="shared" si="23"/>
        <v>1119</v>
      </c>
      <c r="C1124" s="116" t="s">
        <v>6644</v>
      </c>
      <c r="D1124" s="32" t="s">
        <v>2765</v>
      </c>
      <c r="E1124" s="24" t="s">
        <v>6645</v>
      </c>
      <c r="F1124" s="25" t="s">
        <v>6646</v>
      </c>
      <c r="G1124" s="90" t="s">
        <v>6647</v>
      </c>
      <c r="H1124" s="84">
        <v>16558000</v>
      </c>
      <c r="I1124" s="84">
        <v>13246400</v>
      </c>
      <c r="J1124" s="84">
        <v>3311600</v>
      </c>
      <c r="K1124" s="33">
        <v>45786</v>
      </c>
      <c r="L1124" s="34" t="s">
        <v>21</v>
      </c>
      <c r="M1124" s="35"/>
      <c r="N1124" s="32" t="s">
        <v>22</v>
      </c>
      <c r="O1124" s="33">
        <v>45720</v>
      </c>
      <c r="P1124" s="33">
        <v>45977</v>
      </c>
      <c r="Q1124" s="34" t="s">
        <v>6648</v>
      </c>
      <c r="R1124" s="32" t="s">
        <v>18</v>
      </c>
      <c r="S1124" s="35"/>
      <c r="T1124" s="35"/>
      <c r="U1124" s="35"/>
      <c r="V1124" s="35"/>
      <c r="W1124" s="35"/>
      <c r="X1124" s="36"/>
      <c r="Y1124" s="36"/>
      <c r="AA1124" s="149"/>
    </row>
    <row r="1125" spans="2:27" s="5" customFormat="1" ht="45" hidden="1">
      <c r="B1125" s="32">
        <f t="shared" si="23"/>
        <v>1120</v>
      </c>
      <c r="C1125" s="116" t="s">
        <v>6649</v>
      </c>
      <c r="D1125" s="32" t="s">
        <v>2765</v>
      </c>
      <c r="E1125" s="24" t="s">
        <v>6650</v>
      </c>
      <c r="F1125" s="25" t="s">
        <v>6651</v>
      </c>
      <c r="G1125" s="90" t="s">
        <v>6652</v>
      </c>
      <c r="H1125" s="84">
        <v>24954000</v>
      </c>
      <c r="I1125" s="84">
        <v>19963200</v>
      </c>
      <c r="J1125" s="84">
        <v>4990800</v>
      </c>
      <c r="K1125" s="33">
        <v>45786</v>
      </c>
      <c r="L1125" s="34" t="s">
        <v>21</v>
      </c>
      <c r="M1125" s="35"/>
      <c r="N1125" s="32" t="s">
        <v>22</v>
      </c>
      <c r="O1125" s="33">
        <v>45762</v>
      </c>
      <c r="P1125" s="33">
        <v>45945</v>
      </c>
      <c r="Q1125" s="34" t="s">
        <v>6653</v>
      </c>
      <c r="R1125" s="32" t="s">
        <v>18</v>
      </c>
      <c r="S1125" s="42"/>
      <c r="T1125" s="37"/>
      <c r="U1125" s="35"/>
      <c r="V1125" s="35"/>
      <c r="W1125" s="35"/>
      <c r="X1125" s="36"/>
      <c r="Y1125" s="36"/>
      <c r="AA1125" s="149"/>
    </row>
    <row r="1126" spans="2:27" s="5" customFormat="1" ht="45" hidden="1">
      <c r="B1126" s="32">
        <f t="shared" si="23"/>
        <v>1121</v>
      </c>
      <c r="C1126" s="116" t="s">
        <v>6654</v>
      </c>
      <c r="D1126" s="32" t="s">
        <v>2765</v>
      </c>
      <c r="E1126" s="24" t="s">
        <v>6655</v>
      </c>
      <c r="F1126" s="25" t="s">
        <v>6656</v>
      </c>
      <c r="G1126" s="90" t="s">
        <v>6657</v>
      </c>
      <c r="H1126" s="84">
        <v>17854000</v>
      </c>
      <c r="I1126" s="84">
        <v>14283200</v>
      </c>
      <c r="J1126" s="84">
        <v>3570800</v>
      </c>
      <c r="K1126" s="33">
        <v>45786</v>
      </c>
      <c r="L1126" s="34" t="s">
        <v>21</v>
      </c>
      <c r="M1126" s="35"/>
      <c r="N1126" s="32" t="s">
        <v>22</v>
      </c>
      <c r="O1126" s="33">
        <v>45817</v>
      </c>
      <c r="P1126" s="33">
        <v>45961</v>
      </c>
      <c r="Q1126" s="306" t="s">
        <v>6658</v>
      </c>
      <c r="R1126" s="32" t="s">
        <v>18</v>
      </c>
      <c r="S1126" s="35"/>
      <c r="T1126" s="35"/>
      <c r="U1126" s="35"/>
      <c r="V1126" s="35"/>
      <c r="W1126" s="35"/>
      <c r="X1126" s="36"/>
      <c r="Y1126" s="36"/>
      <c r="AA1126" s="149"/>
    </row>
    <row r="1127" spans="2:27" s="5" customFormat="1" ht="45" hidden="1">
      <c r="B1127" s="32">
        <f t="shared" si="23"/>
        <v>1122</v>
      </c>
      <c r="C1127" s="108" t="s">
        <v>6659</v>
      </c>
      <c r="D1127" s="32" t="s">
        <v>2765</v>
      </c>
      <c r="E1127" s="24" t="s">
        <v>6660</v>
      </c>
      <c r="F1127" s="25" t="s">
        <v>6661</v>
      </c>
      <c r="G1127" s="90" t="s">
        <v>6662</v>
      </c>
      <c r="H1127" s="84">
        <v>25354000</v>
      </c>
      <c r="I1127" s="84">
        <v>20283200</v>
      </c>
      <c r="J1127" s="84">
        <v>5070800</v>
      </c>
      <c r="K1127" s="33">
        <v>45786</v>
      </c>
      <c r="L1127" s="34" t="s">
        <v>23</v>
      </c>
      <c r="M1127" s="35"/>
      <c r="N1127" s="32" t="s">
        <v>22</v>
      </c>
      <c r="O1127" s="33">
        <v>45720</v>
      </c>
      <c r="P1127" s="33">
        <v>45934</v>
      </c>
      <c r="Q1127" s="34" t="s">
        <v>6663</v>
      </c>
      <c r="R1127" s="32" t="s">
        <v>15</v>
      </c>
      <c r="S1127" s="35"/>
      <c r="T1127" s="35"/>
      <c r="U1127" s="35"/>
      <c r="V1127" s="35"/>
      <c r="W1127" s="35"/>
      <c r="X1127" s="36"/>
      <c r="Y1127" s="36"/>
      <c r="AA1127" s="149"/>
    </row>
    <row r="1128" spans="2:27" s="5" customFormat="1" ht="105" hidden="1">
      <c r="B1128" s="32">
        <f t="shared" si="23"/>
        <v>1123</v>
      </c>
      <c r="C1128" s="108" t="s">
        <v>6664</v>
      </c>
      <c r="D1128" s="32" t="s">
        <v>2765</v>
      </c>
      <c r="E1128" s="24" t="s">
        <v>6665</v>
      </c>
      <c r="F1128" s="25" t="s">
        <v>6666</v>
      </c>
      <c r="G1128" s="90" t="s">
        <v>6667</v>
      </c>
      <c r="H1128" s="84">
        <v>21128000</v>
      </c>
      <c r="I1128" s="84">
        <v>16902400</v>
      </c>
      <c r="J1128" s="84">
        <v>4225600</v>
      </c>
      <c r="K1128" s="33">
        <v>45786</v>
      </c>
      <c r="L1128" s="34" t="s">
        <v>23</v>
      </c>
      <c r="M1128" s="35"/>
      <c r="N1128" s="32" t="s">
        <v>22</v>
      </c>
      <c r="O1128" s="33">
        <v>45719</v>
      </c>
      <c r="P1128" s="33">
        <v>45957</v>
      </c>
      <c r="Q1128" s="34" t="s">
        <v>6668</v>
      </c>
      <c r="R1128" s="32" t="s">
        <v>15</v>
      </c>
      <c r="S1128" s="35"/>
      <c r="T1128" s="35"/>
      <c r="U1128" s="35"/>
      <c r="V1128" s="35"/>
      <c r="W1128" s="35"/>
      <c r="X1128" s="36"/>
      <c r="Y1128" s="36"/>
      <c r="AA1128" s="149"/>
    </row>
    <row r="1129" spans="2:27" s="5" customFormat="1" ht="75" hidden="1">
      <c r="B1129" s="32">
        <f t="shared" si="23"/>
        <v>1124</v>
      </c>
      <c r="C1129" s="455" t="s">
        <v>6669</v>
      </c>
      <c r="D1129" s="32" t="s">
        <v>2765</v>
      </c>
      <c r="E1129" s="24" t="s">
        <v>6670</v>
      </c>
      <c r="F1129" s="24" t="s">
        <v>6671</v>
      </c>
      <c r="G1129" s="90" t="s">
        <v>6672</v>
      </c>
      <c r="H1129" s="84">
        <v>17587000</v>
      </c>
      <c r="I1129" s="84">
        <v>14069600</v>
      </c>
      <c r="J1129" s="84">
        <v>3517400</v>
      </c>
      <c r="K1129" s="47">
        <v>45786</v>
      </c>
      <c r="L1129" s="32" t="s">
        <v>23</v>
      </c>
      <c r="M1129" s="34"/>
      <c r="N1129" s="32" t="s">
        <v>22</v>
      </c>
      <c r="O1129" s="47">
        <v>45810</v>
      </c>
      <c r="P1129" s="47">
        <v>45961</v>
      </c>
      <c r="Q1129" s="32" t="s">
        <v>6673</v>
      </c>
      <c r="R1129" s="32" t="s">
        <v>15</v>
      </c>
      <c r="S1129" s="36" t="s">
        <v>6674</v>
      </c>
      <c r="T1129" s="43">
        <v>45790</v>
      </c>
      <c r="U1129" s="43">
        <v>45834</v>
      </c>
      <c r="V1129" s="36" t="s">
        <v>6675</v>
      </c>
      <c r="W1129" s="36"/>
      <c r="X1129" s="36"/>
      <c r="Y1129" s="36" t="s">
        <v>6676</v>
      </c>
      <c r="AA1129" s="149"/>
    </row>
    <row r="1130" spans="2:27" s="5" customFormat="1" ht="30" hidden="1">
      <c r="B1130" s="32">
        <f t="shared" si="23"/>
        <v>1125</v>
      </c>
      <c r="C1130" s="108" t="s">
        <v>6677</v>
      </c>
      <c r="D1130" s="32" t="s">
        <v>2765</v>
      </c>
      <c r="E1130" s="24" t="s">
        <v>6678</v>
      </c>
      <c r="F1130" s="25" t="s">
        <v>6679</v>
      </c>
      <c r="G1130" s="90" t="s">
        <v>6680</v>
      </c>
      <c r="H1130" s="84">
        <v>28151000</v>
      </c>
      <c r="I1130" s="84">
        <v>22520800</v>
      </c>
      <c r="J1130" s="84">
        <v>5630200</v>
      </c>
      <c r="K1130" s="33">
        <v>45786</v>
      </c>
      <c r="L1130" s="34" t="s">
        <v>23</v>
      </c>
      <c r="M1130" s="35"/>
      <c r="N1130" s="32" t="s">
        <v>22</v>
      </c>
      <c r="O1130" s="33">
        <v>45705</v>
      </c>
      <c r="P1130" s="33">
        <v>45981</v>
      </c>
      <c r="Q1130" s="34" t="s">
        <v>6681</v>
      </c>
      <c r="R1130" s="32" t="s">
        <v>15</v>
      </c>
      <c r="S1130" s="35"/>
      <c r="T1130" s="35"/>
      <c r="U1130" s="35"/>
      <c r="V1130" s="35"/>
      <c r="W1130" s="35"/>
      <c r="X1130" s="36"/>
      <c r="Y1130" s="36"/>
      <c r="AA1130" s="149"/>
    </row>
    <row r="1131" spans="2:27" s="5" customFormat="1" ht="30" hidden="1">
      <c r="B1131" s="32">
        <f t="shared" si="23"/>
        <v>1126</v>
      </c>
      <c r="C1131" s="108" t="s">
        <v>6682</v>
      </c>
      <c r="D1131" s="32" t="s">
        <v>2765</v>
      </c>
      <c r="E1131" s="24" t="s">
        <v>6683</v>
      </c>
      <c r="F1131" s="25" t="s">
        <v>6684</v>
      </c>
      <c r="G1131" s="90" t="s">
        <v>6685</v>
      </c>
      <c r="H1131" s="84">
        <v>26900000</v>
      </c>
      <c r="I1131" s="84">
        <v>21520000</v>
      </c>
      <c r="J1131" s="84">
        <v>5380000</v>
      </c>
      <c r="K1131" s="33">
        <v>45786</v>
      </c>
      <c r="L1131" s="34" t="s">
        <v>23</v>
      </c>
      <c r="M1131" s="35"/>
      <c r="N1131" s="32" t="s">
        <v>22</v>
      </c>
      <c r="O1131" s="33">
        <v>45810</v>
      </c>
      <c r="P1131" s="33">
        <v>45981</v>
      </c>
      <c r="Q1131" s="34" t="s">
        <v>6686</v>
      </c>
      <c r="R1131" s="32" t="s">
        <v>18</v>
      </c>
      <c r="S1131" s="35"/>
      <c r="T1131" s="35"/>
      <c r="U1131" s="35"/>
      <c r="V1131" s="35"/>
      <c r="W1131" s="35"/>
      <c r="X1131" s="36"/>
      <c r="Y1131" s="36"/>
      <c r="AA1131" s="149"/>
    </row>
    <row r="1132" spans="2:27" s="5" customFormat="1" ht="45" hidden="1">
      <c r="B1132" s="32">
        <f t="shared" si="23"/>
        <v>1127</v>
      </c>
      <c r="C1132" s="108" t="s">
        <v>6687</v>
      </c>
      <c r="D1132" s="32" t="s">
        <v>2765</v>
      </c>
      <c r="E1132" s="24" t="s">
        <v>6688</v>
      </c>
      <c r="F1132" s="25" t="s">
        <v>6689</v>
      </c>
      <c r="G1132" s="90" t="s">
        <v>6690</v>
      </c>
      <c r="H1132" s="84">
        <v>38694000</v>
      </c>
      <c r="I1132" s="84">
        <v>30955200</v>
      </c>
      <c r="J1132" s="84">
        <v>7738800</v>
      </c>
      <c r="K1132" s="33">
        <v>45786</v>
      </c>
      <c r="L1132" s="34" t="s">
        <v>23</v>
      </c>
      <c r="M1132" s="35"/>
      <c r="N1132" s="32" t="s">
        <v>22</v>
      </c>
      <c r="O1132" s="33">
        <v>45782</v>
      </c>
      <c r="P1132" s="33">
        <v>45975</v>
      </c>
      <c r="Q1132" s="34" t="s">
        <v>6691</v>
      </c>
      <c r="R1132" s="32" t="s">
        <v>18</v>
      </c>
      <c r="S1132" s="35"/>
      <c r="T1132" s="35"/>
      <c r="U1132" s="35"/>
      <c r="V1132" s="35"/>
      <c r="W1132" s="35"/>
      <c r="X1132" s="36"/>
      <c r="Y1132" s="36"/>
      <c r="AA1132" s="149"/>
    </row>
    <row r="1133" spans="2:27" s="5" customFormat="1" ht="45" hidden="1">
      <c r="B1133" s="32">
        <f t="shared" si="23"/>
        <v>1128</v>
      </c>
      <c r="C1133" s="108" t="s">
        <v>6692</v>
      </c>
      <c r="D1133" s="32" t="s">
        <v>2765</v>
      </c>
      <c r="E1133" s="24" t="s">
        <v>6693</v>
      </c>
      <c r="F1133" s="25" t="s">
        <v>6694</v>
      </c>
      <c r="G1133" s="90" t="s">
        <v>6695</v>
      </c>
      <c r="H1133" s="84">
        <v>18587000</v>
      </c>
      <c r="I1133" s="84">
        <v>14869600</v>
      </c>
      <c r="J1133" s="84">
        <v>3717400</v>
      </c>
      <c r="K1133" s="33">
        <v>45786</v>
      </c>
      <c r="L1133" s="34" t="s">
        <v>23</v>
      </c>
      <c r="M1133" s="35"/>
      <c r="N1133" s="32" t="s">
        <v>22</v>
      </c>
      <c r="O1133" s="33">
        <v>45870</v>
      </c>
      <c r="P1133" s="33">
        <v>45976</v>
      </c>
      <c r="Q1133" s="34" t="s">
        <v>6696</v>
      </c>
      <c r="R1133" s="32" t="s">
        <v>18</v>
      </c>
      <c r="S1133" s="35"/>
      <c r="T1133" s="35"/>
      <c r="U1133" s="35"/>
      <c r="V1133" s="35"/>
      <c r="W1133" s="35"/>
      <c r="X1133" s="36"/>
      <c r="Y1133" s="36"/>
      <c r="AA1133" s="149"/>
    </row>
    <row r="1134" spans="2:27" s="5" customFormat="1" ht="30" hidden="1">
      <c r="B1134" s="32">
        <f t="shared" si="23"/>
        <v>1129</v>
      </c>
      <c r="C1134" s="108" t="s">
        <v>6697</v>
      </c>
      <c r="D1134" s="32" t="s">
        <v>2765</v>
      </c>
      <c r="E1134" s="24" t="s">
        <v>6698</v>
      </c>
      <c r="F1134" s="25" t="s">
        <v>6699</v>
      </c>
      <c r="G1134" s="90" t="s">
        <v>6700</v>
      </c>
      <c r="H1134" s="84">
        <v>27919000</v>
      </c>
      <c r="I1134" s="84">
        <v>22335200</v>
      </c>
      <c r="J1134" s="84">
        <v>5583800</v>
      </c>
      <c r="K1134" s="33">
        <v>45786</v>
      </c>
      <c r="L1134" s="34" t="s">
        <v>23</v>
      </c>
      <c r="M1134" s="35"/>
      <c r="N1134" s="32" t="s">
        <v>22</v>
      </c>
      <c r="O1134" s="33">
        <v>45689</v>
      </c>
      <c r="P1134" s="33">
        <v>45980</v>
      </c>
      <c r="Q1134" s="34" t="s">
        <v>6701</v>
      </c>
      <c r="R1134" s="32" t="s">
        <v>18</v>
      </c>
      <c r="S1134" s="35"/>
      <c r="T1134" s="35"/>
      <c r="U1134" s="35"/>
      <c r="V1134" s="35"/>
      <c r="W1134" s="35"/>
      <c r="X1134" s="36"/>
      <c r="Y1134" s="36"/>
      <c r="AA1134" s="149"/>
    </row>
    <row r="1135" spans="2:27" s="5" customFormat="1" ht="135" hidden="1">
      <c r="B1135" s="32">
        <f t="shared" si="23"/>
        <v>1130</v>
      </c>
      <c r="C1135" s="108" t="s">
        <v>6702</v>
      </c>
      <c r="D1135" s="32" t="s">
        <v>2765</v>
      </c>
      <c r="E1135" s="24" t="s">
        <v>6703</v>
      </c>
      <c r="F1135" s="25" t="s">
        <v>6704</v>
      </c>
      <c r="G1135" s="90" t="s">
        <v>6705</v>
      </c>
      <c r="H1135" s="84">
        <v>32418000</v>
      </c>
      <c r="I1135" s="84">
        <v>25934400</v>
      </c>
      <c r="J1135" s="84">
        <v>6483600</v>
      </c>
      <c r="K1135" s="33">
        <v>45786</v>
      </c>
      <c r="L1135" s="34" t="s">
        <v>23</v>
      </c>
      <c r="M1135" s="35"/>
      <c r="N1135" s="32" t="s">
        <v>22</v>
      </c>
      <c r="O1135" s="33">
        <v>45720</v>
      </c>
      <c r="P1135" s="33">
        <v>45981</v>
      </c>
      <c r="Q1135" s="34" t="s">
        <v>6706</v>
      </c>
      <c r="R1135" s="32" t="s">
        <v>18</v>
      </c>
      <c r="S1135" s="35"/>
      <c r="T1135" s="35"/>
      <c r="U1135" s="35"/>
      <c r="V1135" s="35"/>
      <c r="W1135" s="35"/>
      <c r="X1135" s="36"/>
      <c r="Y1135" s="36"/>
      <c r="AA1135" s="149"/>
    </row>
    <row r="1136" spans="2:27" s="5" customFormat="1" ht="90" hidden="1">
      <c r="B1136" s="32">
        <f t="shared" si="23"/>
        <v>1131</v>
      </c>
      <c r="C1136" s="108" t="s">
        <v>6707</v>
      </c>
      <c r="D1136" s="32" t="s">
        <v>2765</v>
      </c>
      <c r="E1136" s="24" t="s">
        <v>6708</v>
      </c>
      <c r="F1136" s="25" t="s">
        <v>6709</v>
      </c>
      <c r="G1136" s="90" t="s">
        <v>6710</v>
      </c>
      <c r="H1136" s="84">
        <v>19883000</v>
      </c>
      <c r="I1136" s="84">
        <v>15906400</v>
      </c>
      <c r="J1136" s="84">
        <v>3976600</v>
      </c>
      <c r="K1136" s="33">
        <v>45786</v>
      </c>
      <c r="L1136" s="34" t="s">
        <v>23</v>
      </c>
      <c r="M1136" s="35"/>
      <c r="N1136" s="32" t="s">
        <v>22</v>
      </c>
      <c r="O1136" s="33">
        <v>45810</v>
      </c>
      <c r="P1136" s="33">
        <v>45975</v>
      </c>
      <c r="Q1136" s="34" t="s">
        <v>6711</v>
      </c>
      <c r="R1136" s="32" t="s">
        <v>18</v>
      </c>
      <c r="S1136" s="35"/>
      <c r="T1136" s="35"/>
      <c r="U1136" s="35"/>
      <c r="V1136" s="35"/>
      <c r="W1136" s="35"/>
      <c r="X1136" s="36"/>
      <c r="Y1136" s="36"/>
      <c r="AA1136" s="149"/>
    </row>
    <row r="1137" spans="1:27" s="5" customFormat="1" ht="45" hidden="1">
      <c r="B1137" s="32">
        <f t="shared" si="23"/>
        <v>1132</v>
      </c>
      <c r="C1137" s="108" t="s">
        <v>6712</v>
      </c>
      <c r="D1137" s="32" t="s">
        <v>2765</v>
      </c>
      <c r="E1137" s="24" t="s">
        <v>6713</v>
      </c>
      <c r="F1137" s="25" t="s">
        <v>6714</v>
      </c>
      <c r="G1137" s="90" t="s">
        <v>6715</v>
      </c>
      <c r="H1137" s="84">
        <v>23961000</v>
      </c>
      <c r="I1137" s="84">
        <v>19168800</v>
      </c>
      <c r="J1137" s="84">
        <v>4792200</v>
      </c>
      <c r="K1137" s="33">
        <v>45786</v>
      </c>
      <c r="L1137" s="34" t="s">
        <v>23</v>
      </c>
      <c r="M1137" s="35"/>
      <c r="N1137" s="32" t="s">
        <v>22</v>
      </c>
      <c r="O1137" s="33">
        <v>45849</v>
      </c>
      <c r="P1137" s="33">
        <v>45979</v>
      </c>
      <c r="Q1137" s="34" t="s">
        <v>6716</v>
      </c>
      <c r="R1137" s="32" t="s">
        <v>18</v>
      </c>
      <c r="S1137" s="35"/>
      <c r="T1137" s="35"/>
      <c r="U1137" s="35"/>
      <c r="V1137" s="35"/>
      <c r="W1137" s="35"/>
      <c r="X1137" s="36"/>
      <c r="Y1137" s="36"/>
      <c r="AA1137" s="149"/>
    </row>
    <row r="1138" spans="1:27" s="5" customFormat="1" ht="45" hidden="1">
      <c r="B1138" s="32">
        <f t="shared" si="23"/>
        <v>1133</v>
      </c>
      <c r="C1138" s="108" t="s">
        <v>6717</v>
      </c>
      <c r="D1138" s="32" t="s">
        <v>2765</v>
      </c>
      <c r="E1138" s="24" t="s">
        <v>6718</v>
      </c>
      <c r="F1138" s="25" t="s">
        <v>6719</v>
      </c>
      <c r="G1138" s="90" t="s">
        <v>6720</v>
      </c>
      <c r="H1138" s="84">
        <v>25813000</v>
      </c>
      <c r="I1138" s="84">
        <v>20650400</v>
      </c>
      <c r="J1138" s="84">
        <v>5162600</v>
      </c>
      <c r="K1138" s="33">
        <v>45786</v>
      </c>
      <c r="L1138" s="34" t="s">
        <v>23</v>
      </c>
      <c r="M1138" s="35"/>
      <c r="N1138" s="32" t="s">
        <v>22</v>
      </c>
      <c r="O1138" s="33">
        <v>45978</v>
      </c>
      <c r="P1138" s="33">
        <v>46017</v>
      </c>
      <c r="Q1138" s="34" t="s">
        <v>6721</v>
      </c>
      <c r="R1138" s="32" t="s">
        <v>18</v>
      </c>
      <c r="S1138" s="35"/>
      <c r="T1138" s="35"/>
      <c r="U1138" s="35"/>
      <c r="V1138" s="35"/>
      <c r="W1138" s="35"/>
      <c r="X1138" s="36"/>
      <c r="Y1138" s="36"/>
      <c r="AA1138" s="149"/>
    </row>
    <row r="1139" spans="1:27" s="5" customFormat="1" ht="45" hidden="1">
      <c r="A1139" s="8"/>
      <c r="B1139" s="32">
        <f t="shared" si="23"/>
        <v>1134</v>
      </c>
      <c r="C1139" s="17" t="s">
        <v>6722</v>
      </c>
      <c r="D1139" s="32" t="s">
        <v>87</v>
      </c>
      <c r="E1139" s="16" t="s">
        <v>6723</v>
      </c>
      <c r="F1139" s="17" t="s">
        <v>6724</v>
      </c>
      <c r="G1139" s="32" t="s">
        <v>6725</v>
      </c>
      <c r="H1139" s="84">
        <v>39589000</v>
      </c>
      <c r="I1139" s="84">
        <v>31671200</v>
      </c>
      <c r="J1139" s="84">
        <v>7917800</v>
      </c>
      <c r="K1139" s="33">
        <v>45789</v>
      </c>
      <c r="L1139" s="34" t="s">
        <v>27</v>
      </c>
      <c r="M1139" s="35"/>
      <c r="N1139" s="32" t="s">
        <v>22</v>
      </c>
      <c r="O1139" s="33">
        <v>45744</v>
      </c>
      <c r="P1139" s="33">
        <v>45782</v>
      </c>
      <c r="Q1139" s="33" t="s">
        <v>6726</v>
      </c>
      <c r="R1139" s="32" t="s">
        <v>11</v>
      </c>
      <c r="S1139" s="35" t="s">
        <v>2498</v>
      </c>
      <c r="T1139" s="37">
        <v>45790</v>
      </c>
      <c r="U1139" s="35"/>
      <c r="V1139" s="35"/>
      <c r="W1139" s="35"/>
      <c r="X1139" s="36"/>
      <c r="Y1139" s="36"/>
      <c r="AA1139" s="149"/>
    </row>
    <row r="1140" spans="1:27" s="5" customFormat="1" ht="105" hidden="1">
      <c r="A1140" s="114"/>
      <c r="B1140" s="32">
        <f t="shared" si="23"/>
        <v>1135</v>
      </c>
      <c r="C1140" s="17" t="s">
        <v>6727</v>
      </c>
      <c r="D1140" s="32" t="s">
        <v>87</v>
      </c>
      <c r="E1140" s="24" t="s">
        <v>6728</v>
      </c>
      <c r="F1140" s="25" t="s">
        <v>6729</v>
      </c>
      <c r="G1140" s="90" t="s">
        <v>6730</v>
      </c>
      <c r="H1140" s="84">
        <v>24614000</v>
      </c>
      <c r="I1140" s="84">
        <v>19691200</v>
      </c>
      <c r="J1140" s="84">
        <v>4922800</v>
      </c>
      <c r="K1140" s="33">
        <v>45789</v>
      </c>
      <c r="L1140" s="34" t="s">
        <v>27</v>
      </c>
      <c r="M1140" s="34"/>
      <c r="N1140" s="32" t="s">
        <v>22</v>
      </c>
      <c r="O1140" s="33">
        <v>45744</v>
      </c>
      <c r="P1140" s="33">
        <v>45793</v>
      </c>
      <c r="Q1140" s="33" t="s">
        <v>6731</v>
      </c>
      <c r="R1140" s="32" t="s">
        <v>7</v>
      </c>
      <c r="S1140" s="101" t="s">
        <v>6732</v>
      </c>
      <c r="T1140" s="37">
        <v>45790</v>
      </c>
      <c r="U1140" s="35"/>
      <c r="V1140" s="35"/>
      <c r="W1140" s="35"/>
      <c r="X1140" s="36"/>
      <c r="Y1140" s="36"/>
      <c r="AA1140" s="149"/>
    </row>
    <row r="1141" spans="1:27" s="5" customFormat="1" ht="45" hidden="1">
      <c r="A1141" s="113"/>
      <c r="B1141" s="32">
        <f t="shared" si="23"/>
        <v>1136</v>
      </c>
      <c r="C1141" s="32" t="s">
        <v>6733</v>
      </c>
      <c r="D1141" s="32" t="s">
        <v>87</v>
      </c>
      <c r="E1141" s="16" t="s">
        <v>6734</v>
      </c>
      <c r="F1141" s="15" t="s">
        <v>6735</v>
      </c>
      <c r="G1141" s="32" t="s">
        <v>6736</v>
      </c>
      <c r="H1141" s="84">
        <v>25813000</v>
      </c>
      <c r="I1141" s="84">
        <v>20650400</v>
      </c>
      <c r="J1141" s="84">
        <v>5162600</v>
      </c>
      <c r="K1141" s="33">
        <v>45789</v>
      </c>
      <c r="L1141" s="34" t="s">
        <v>27</v>
      </c>
      <c r="M1141" s="35"/>
      <c r="N1141" s="32" t="s">
        <v>22</v>
      </c>
      <c r="O1141" s="33">
        <v>45744</v>
      </c>
      <c r="P1141" s="33">
        <v>45826</v>
      </c>
      <c r="Q1141" s="33" t="s">
        <v>6737</v>
      </c>
      <c r="R1141" s="32" t="s">
        <v>11</v>
      </c>
      <c r="S1141" s="45" t="s">
        <v>6738</v>
      </c>
      <c r="T1141" s="37">
        <v>45790</v>
      </c>
      <c r="U1141" s="35"/>
      <c r="V1141" s="35"/>
      <c r="W1141" s="35"/>
      <c r="X1141" s="36"/>
      <c r="Y1141" s="36" t="s">
        <v>2365</v>
      </c>
      <c r="AA1141" s="149"/>
    </row>
    <row r="1142" spans="1:27" s="5" customFormat="1" ht="45" hidden="1">
      <c r="A1142" s="8"/>
      <c r="B1142" s="32">
        <f t="shared" si="23"/>
        <v>1137</v>
      </c>
      <c r="C1142" s="17" t="s">
        <v>6739</v>
      </c>
      <c r="D1142" s="32" t="s">
        <v>87</v>
      </c>
      <c r="E1142" s="16" t="s">
        <v>6740</v>
      </c>
      <c r="F1142" s="17" t="s">
        <v>6741</v>
      </c>
      <c r="G1142" s="32" t="s">
        <v>6742</v>
      </c>
      <c r="H1142" s="84">
        <v>27971000</v>
      </c>
      <c r="I1142" s="84">
        <v>22376800</v>
      </c>
      <c r="J1142" s="84">
        <v>5594200</v>
      </c>
      <c r="K1142" s="33">
        <v>45789</v>
      </c>
      <c r="L1142" s="34" t="s">
        <v>27</v>
      </c>
      <c r="M1142" s="35"/>
      <c r="N1142" s="32" t="s">
        <v>22</v>
      </c>
      <c r="O1142" s="33">
        <v>45744</v>
      </c>
      <c r="P1142" s="33">
        <v>45838</v>
      </c>
      <c r="Q1142" s="33" t="s">
        <v>6743</v>
      </c>
      <c r="R1142" s="32" t="s">
        <v>11</v>
      </c>
      <c r="S1142" s="35"/>
      <c r="T1142" s="37"/>
      <c r="U1142" s="35"/>
      <c r="V1142" s="35"/>
      <c r="W1142" s="35"/>
      <c r="X1142" s="36"/>
      <c r="Y1142" s="36"/>
      <c r="AA1142" s="149"/>
    </row>
    <row r="1143" spans="1:27" s="5" customFormat="1" ht="135" hidden="1">
      <c r="A1143" s="114"/>
      <c r="B1143" s="32">
        <f t="shared" si="23"/>
        <v>1138</v>
      </c>
      <c r="C1143" s="108" t="s">
        <v>6744</v>
      </c>
      <c r="D1143" s="32" t="s">
        <v>87</v>
      </c>
      <c r="E1143" s="24" t="s">
        <v>6745</v>
      </c>
      <c r="F1143" s="25" t="s">
        <v>6746</v>
      </c>
      <c r="G1143" s="90" t="s">
        <v>6747</v>
      </c>
      <c r="H1143" s="84">
        <v>19756000</v>
      </c>
      <c r="I1143" s="84">
        <v>15804800</v>
      </c>
      <c r="J1143" s="84">
        <v>3951200</v>
      </c>
      <c r="K1143" s="33">
        <v>45789</v>
      </c>
      <c r="L1143" s="34" t="s">
        <v>27</v>
      </c>
      <c r="M1143" s="34"/>
      <c r="N1143" s="32" t="s">
        <v>22</v>
      </c>
      <c r="O1143" s="96">
        <v>45744</v>
      </c>
      <c r="P1143" s="96">
        <v>45823</v>
      </c>
      <c r="Q1143" s="99" t="s">
        <v>6748</v>
      </c>
      <c r="R1143" s="32" t="s">
        <v>15</v>
      </c>
      <c r="S1143" s="101" t="s">
        <v>6749</v>
      </c>
      <c r="T1143" s="37">
        <v>45790</v>
      </c>
      <c r="U1143" s="35"/>
      <c r="V1143" s="35"/>
      <c r="W1143" s="35"/>
      <c r="X1143" s="36"/>
      <c r="Y1143" s="36" t="s">
        <v>2786</v>
      </c>
      <c r="AA1143" s="149"/>
    </row>
    <row r="1144" spans="1:27" s="5" customFormat="1" ht="150" hidden="1">
      <c r="A1144" s="8"/>
      <c r="B1144" s="32">
        <f t="shared" si="23"/>
        <v>1139</v>
      </c>
      <c r="C1144" s="32" t="s">
        <v>6750</v>
      </c>
      <c r="D1144" s="32" t="s">
        <v>87</v>
      </c>
      <c r="E1144" s="16" t="s">
        <v>6751</v>
      </c>
      <c r="F1144" s="17" t="s">
        <v>6752</v>
      </c>
      <c r="G1144" s="32" t="s">
        <v>6753</v>
      </c>
      <c r="H1144" s="84">
        <v>20654000</v>
      </c>
      <c r="I1144" s="84">
        <v>16523200</v>
      </c>
      <c r="J1144" s="84">
        <v>4130800</v>
      </c>
      <c r="K1144" s="33">
        <v>45789</v>
      </c>
      <c r="L1144" s="34" t="s">
        <v>27</v>
      </c>
      <c r="M1144" s="34"/>
      <c r="N1144" s="32" t="s">
        <v>22</v>
      </c>
      <c r="O1144" s="52">
        <v>45744</v>
      </c>
      <c r="P1144" s="52">
        <v>45838</v>
      </c>
      <c r="Q1144" s="80" t="s">
        <v>6754</v>
      </c>
      <c r="R1144" s="32" t="s">
        <v>11</v>
      </c>
      <c r="S1144" s="45" t="s">
        <v>6755</v>
      </c>
      <c r="T1144" s="35"/>
      <c r="U1144" s="35"/>
      <c r="V1144" s="35"/>
      <c r="W1144" s="35"/>
      <c r="X1144" s="36"/>
      <c r="Y1144" s="36" t="s">
        <v>6438</v>
      </c>
      <c r="AA1144" s="149"/>
    </row>
    <row r="1145" spans="1:27" s="5" customFormat="1" ht="75" hidden="1">
      <c r="A1145" s="8"/>
      <c r="B1145" s="32">
        <f t="shared" si="23"/>
        <v>1140</v>
      </c>
      <c r="C1145" s="543" t="s">
        <v>6756</v>
      </c>
      <c r="D1145" s="32" t="s">
        <v>87</v>
      </c>
      <c r="E1145" s="24" t="s">
        <v>6757</v>
      </c>
      <c r="F1145" s="25" t="s">
        <v>6758</v>
      </c>
      <c r="G1145" s="90" t="s">
        <v>6759</v>
      </c>
      <c r="H1145" s="84">
        <v>16069000</v>
      </c>
      <c r="I1145" s="84">
        <v>12855200</v>
      </c>
      <c r="J1145" s="84">
        <v>3213800</v>
      </c>
      <c r="K1145" s="33">
        <v>45789</v>
      </c>
      <c r="L1145" s="34" t="s">
        <v>27</v>
      </c>
      <c r="M1145" s="34"/>
      <c r="N1145" s="32" t="s">
        <v>22</v>
      </c>
      <c r="O1145" s="96">
        <v>45744</v>
      </c>
      <c r="P1145" s="96">
        <v>45828</v>
      </c>
      <c r="Q1145" s="99" t="s">
        <v>6760</v>
      </c>
      <c r="R1145" s="32" t="s">
        <v>15</v>
      </c>
      <c r="S1145" s="101" t="s">
        <v>6761</v>
      </c>
      <c r="T1145" s="35"/>
      <c r="U1145" s="35"/>
      <c r="V1145" s="35"/>
      <c r="W1145" s="35"/>
      <c r="X1145" s="36"/>
      <c r="Y1145" s="36" t="s">
        <v>1831</v>
      </c>
      <c r="AA1145" s="149"/>
    </row>
    <row r="1146" spans="1:27" s="5" customFormat="1" ht="135" hidden="1">
      <c r="A1146" s="113"/>
      <c r="B1146" s="32">
        <f t="shared" si="23"/>
        <v>1141</v>
      </c>
      <c r="C1146" s="108" t="s">
        <v>6762</v>
      </c>
      <c r="D1146" s="32" t="s">
        <v>2765</v>
      </c>
      <c r="E1146" s="24" t="s">
        <v>6763</v>
      </c>
      <c r="F1146" s="25" t="s">
        <v>6764</v>
      </c>
      <c r="G1146" s="90" t="s">
        <v>6765</v>
      </c>
      <c r="H1146" s="84">
        <v>31084000</v>
      </c>
      <c r="I1146" s="84">
        <v>24867200</v>
      </c>
      <c r="J1146" s="84">
        <v>6216800</v>
      </c>
      <c r="K1146" s="33">
        <v>45789</v>
      </c>
      <c r="L1146" s="34" t="s">
        <v>27</v>
      </c>
      <c r="M1146" s="34"/>
      <c r="N1146" s="32" t="s">
        <v>22</v>
      </c>
      <c r="O1146" s="96">
        <v>45762</v>
      </c>
      <c r="P1146" s="96">
        <v>45842</v>
      </c>
      <c r="Q1146" s="99" t="s">
        <v>6766</v>
      </c>
      <c r="R1146" s="32" t="s">
        <v>15</v>
      </c>
      <c r="S1146" s="101" t="s">
        <v>6767</v>
      </c>
      <c r="T1146" s="37">
        <v>45790</v>
      </c>
      <c r="U1146" s="35"/>
      <c r="V1146" s="35"/>
      <c r="W1146" s="35"/>
      <c r="X1146" s="36"/>
      <c r="Y1146" s="36" t="s">
        <v>4664</v>
      </c>
      <c r="AA1146" s="149"/>
    </row>
    <row r="1147" spans="1:27" s="5" customFormat="1" ht="30" hidden="1">
      <c r="A1147" s="8"/>
      <c r="B1147" s="32">
        <f t="shared" si="23"/>
        <v>1142</v>
      </c>
      <c r="C1147" s="17" t="s">
        <v>6768</v>
      </c>
      <c r="D1147" s="32" t="s">
        <v>2765</v>
      </c>
      <c r="E1147" s="16" t="s">
        <v>6769</v>
      </c>
      <c r="F1147" s="17" t="s">
        <v>6770</v>
      </c>
      <c r="G1147" s="32" t="s">
        <v>6771</v>
      </c>
      <c r="H1147" s="84">
        <v>17341000</v>
      </c>
      <c r="I1147" s="84">
        <v>13872800</v>
      </c>
      <c r="J1147" s="84">
        <v>3468200</v>
      </c>
      <c r="K1147" s="33">
        <v>45789</v>
      </c>
      <c r="L1147" s="34" t="s">
        <v>27</v>
      </c>
      <c r="M1147" s="35"/>
      <c r="N1147" s="32" t="s">
        <v>22</v>
      </c>
      <c r="O1147" s="52">
        <v>45762</v>
      </c>
      <c r="P1147" s="52">
        <v>45844</v>
      </c>
      <c r="Q1147" s="80" t="s">
        <v>6772</v>
      </c>
      <c r="R1147" s="32" t="s">
        <v>11</v>
      </c>
      <c r="S1147" s="35" t="s">
        <v>2498</v>
      </c>
      <c r="T1147" s="37"/>
      <c r="U1147" s="35"/>
      <c r="V1147" s="35"/>
      <c r="W1147" s="35"/>
      <c r="X1147" s="36"/>
      <c r="Y1147" s="36"/>
      <c r="AA1147" s="149"/>
    </row>
    <row r="1148" spans="1:27" s="5" customFormat="1" ht="135" hidden="1">
      <c r="A1148" s="8"/>
      <c r="B1148" s="32">
        <f t="shared" si="23"/>
        <v>1143</v>
      </c>
      <c r="C1148" s="17" t="s">
        <v>6773</v>
      </c>
      <c r="D1148" s="32" t="s">
        <v>2765</v>
      </c>
      <c r="E1148" s="16" t="s">
        <v>6774</v>
      </c>
      <c r="F1148" s="17" t="s">
        <v>6775</v>
      </c>
      <c r="G1148" s="32" t="s">
        <v>6776</v>
      </c>
      <c r="H1148" s="84">
        <v>25614000</v>
      </c>
      <c r="I1148" s="84">
        <v>20491200</v>
      </c>
      <c r="J1148" s="84">
        <v>5122800</v>
      </c>
      <c r="K1148" s="33">
        <v>45789</v>
      </c>
      <c r="L1148" s="34" t="s">
        <v>27</v>
      </c>
      <c r="M1148" s="35"/>
      <c r="N1148" s="32" t="s">
        <v>22</v>
      </c>
      <c r="O1148" s="52">
        <v>45782</v>
      </c>
      <c r="P1148" s="52">
        <v>45869</v>
      </c>
      <c r="Q1148" s="80" t="s">
        <v>6777</v>
      </c>
      <c r="R1148" s="32" t="s">
        <v>11</v>
      </c>
      <c r="S1148" s="35" t="s">
        <v>2498</v>
      </c>
      <c r="T1148" s="37"/>
      <c r="U1148" s="35"/>
      <c r="V1148" s="35"/>
      <c r="W1148" s="35"/>
      <c r="X1148" s="36"/>
      <c r="Y1148" s="36"/>
      <c r="AA1148" s="149"/>
    </row>
    <row r="1149" spans="1:27" s="5" customFormat="1" ht="45" hidden="1">
      <c r="A1149" s="114"/>
      <c r="B1149" s="32">
        <f t="shared" si="23"/>
        <v>1144</v>
      </c>
      <c r="C1149" s="32" t="s">
        <v>6778</v>
      </c>
      <c r="D1149" s="32" t="s">
        <v>2765</v>
      </c>
      <c r="E1149" s="16" t="s">
        <v>6779</v>
      </c>
      <c r="F1149" s="17" t="s">
        <v>6780</v>
      </c>
      <c r="G1149" s="32" t="s">
        <v>6781</v>
      </c>
      <c r="H1149" s="84">
        <v>26973000</v>
      </c>
      <c r="I1149" s="84">
        <v>21578400</v>
      </c>
      <c r="J1149" s="84">
        <v>5394600</v>
      </c>
      <c r="K1149" s="33">
        <v>45789</v>
      </c>
      <c r="L1149" s="34" t="s">
        <v>27</v>
      </c>
      <c r="M1149" s="34"/>
      <c r="N1149" s="32" t="s">
        <v>22</v>
      </c>
      <c r="O1149" s="52">
        <v>45762</v>
      </c>
      <c r="P1149" s="52">
        <v>45869</v>
      </c>
      <c r="Q1149" s="80" t="s">
        <v>6782</v>
      </c>
      <c r="R1149" s="32" t="s">
        <v>11</v>
      </c>
      <c r="S1149" s="45" t="s">
        <v>6783</v>
      </c>
      <c r="T1149" s="37">
        <v>45790</v>
      </c>
      <c r="U1149" s="35"/>
      <c r="V1149" s="35"/>
      <c r="W1149" s="35"/>
      <c r="X1149" s="36"/>
      <c r="Y1149" s="36" t="s">
        <v>2365</v>
      </c>
      <c r="AA1149" s="149"/>
    </row>
    <row r="1150" spans="1:27" s="5" customFormat="1" ht="75" hidden="1">
      <c r="A1150" s="113"/>
      <c r="B1150" s="32">
        <f t="shared" si="23"/>
        <v>1145</v>
      </c>
      <c r="C1150" s="32" t="s">
        <v>6784</v>
      </c>
      <c r="D1150" s="32" t="s">
        <v>2765</v>
      </c>
      <c r="E1150" s="16" t="s">
        <v>6785</v>
      </c>
      <c r="F1150" s="17" t="s">
        <v>6786</v>
      </c>
      <c r="G1150" s="32" t="s">
        <v>6787</v>
      </c>
      <c r="H1150" s="84">
        <v>18587000</v>
      </c>
      <c r="I1150" s="84">
        <v>14869600</v>
      </c>
      <c r="J1150" s="84">
        <v>3717400</v>
      </c>
      <c r="K1150" s="33">
        <v>45789</v>
      </c>
      <c r="L1150" s="34" t="s">
        <v>27</v>
      </c>
      <c r="M1150" s="34"/>
      <c r="N1150" s="32" t="s">
        <v>22</v>
      </c>
      <c r="O1150" s="52">
        <v>45762</v>
      </c>
      <c r="P1150" s="52">
        <v>45869</v>
      </c>
      <c r="Q1150" s="80" t="s">
        <v>6788</v>
      </c>
      <c r="R1150" s="32" t="s">
        <v>11</v>
      </c>
      <c r="S1150" s="45" t="s">
        <v>6783</v>
      </c>
      <c r="T1150" s="37">
        <v>45790</v>
      </c>
      <c r="U1150" s="35"/>
      <c r="V1150" s="35"/>
      <c r="W1150" s="35"/>
      <c r="X1150" s="36"/>
      <c r="Y1150" s="36" t="s">
        <v>2365</v>
      </c>
      <c r="AA1150" s="149"/>
    </row>
    <row r="1151" spans="1:27" s="5" customFormat="1" ht="30" hidden="1">
      <c r="A1151" s="8"/>
      <c r="B1151" s="32">
        <f t="shared" si="23"/>
        <v>1146</v>
      </c>
      <c r="C1151" s="17" t="s">
        <v>6789</v>
      </c>
      <c r="D1151" s="32" t="s">
        <v>2765</v>
      </c>
      <c r="E1151" s="16" t="s">
        <v>6790</v>
      </c>
      <c r="F1151" s="17" t="s">
        <v>6791</v>
      </c>
      <c r="G1151" s="32" t="s">
        <v>6792</v>
      </c>
      <c r="H1151" s="84">
        <v>23569000</v>
      </c>
      <c r="I1151" s="84">
        <v>18855200</v>
      </c>
      <c r="J1151" s="84">
        <v>4713800</v>
      </c>
      <c r="K1151" s="33">
        <v>45789</v>
      </c>
      <c r="L1151" s="34" t="s">
        <v>27</v>
      </c>
      <c r="M1151" s="35"/>
      <c r="N1151" s="32" t="s">
        <v>22</v>
      </c>
      <c r="O1151" s="52">
        <v>45762</v>
      </c>
      <c r="P1151" s="52">
        <v>45869</v>
      </c>
      <c r="Q1151" s="80" t="s">
        <v>6793</v>
      </c>
      <c r="R1151" s="32" t="s">
        <v>11</v>
      </c>
      <c r="S1151" s="35"/>
      <c r="T1151" s="37"/>
      <c r="U1151" s="35"/>
      <c r="V1151" s="35"/>
      <c r="W1151" s="35"/>
      <c r="X1151" s="36"/>
      <c r="Y1151" s="36"/>
      <c r="AA1151" s="149"/>
    </row>
    <row r="1152" spans="1:27" s="5" customFormat="1" ht="75" hidden="1">
      <c r="A1152" s="115"/>
      <c r="B1152" s="32">
        <f t="shared" si="23"/>
        <v>1147</v>
      </c>
      <c r="C1152" s="108" t="s">
        <v>6794</v>
      </c>
      <c r="D1152" s="32" t="s">
        <v>2765</v>
      </c>
      <c r="E1152" s="24" t="s">
        <v>6795</v>
      </c>
      <c r="F1152" s="25" t="s">
        <v>6796</v>
      </c>
      <c r="G1152" s="90" t="s">
        <v>6797</v>
      </c>
      <c r="H1152" s="84">
        <v>23291000</v>
      </c>
      <c r="I1152" s="84">
        <v>18632800</v>
      </c>
      <c r="J1152" s="84">
        <v>4658200</v>
      </c>
      <c r="K1152" s="33">
        <v>45789</v>
      </c>
      <c r="L1152" s="34" t="s">
        <v>27</v>
      </c>
      <c r="M1152" s="34"/>
      <c r="N1152" s="32" t="s">
        <v>22</v>
      </c>
      <c r="O1152" s="96">
        <v>45762</v>
      </c>
      <c r="P1152" s="96">
        <v>45870</v>
      </c>
      <c r="Q1152" s="99" t="s">
        <v>6798</v>
      </c>
      <c r="R1152" s="32" t="s">
        <v>15</v>
      </c>
      <c r="S1152" s="101" t="s">
        <v>6799</v>
      </c>
      <c r="T1152" s="37">
        <v>45790</v>
      </c>
      <c r="U1152" s="35"/>
      <c r="V1152" s="35"/>
      <c r="W1152" s="35"/>
      <c r="X1152" s="36"/>
      <c r="Y1152" s="36" t="s">
        <v>2786</v>
      </c>
      <c r="AA1152" s="149"/>
    </row>
    <row r="1153" spans="1:27" s="5" customFormat="1" ht="60" hidden="1">
      <c r="A1153" s="8"/>
      <c r="B1153" s="32">
        <f t="shared" si="23"/>
        <v>1148</v>
      </c>
      <c r="C1153" s="17" t="s">
        <v>6800</v>
      </c>
      <c r="D1153" s="32" t="s">
        <v>2765</v>
      </c>
      <c r="E1153" s="16" t="s">
        <v>6801</v>
      </c>
      <c r="F1153" s="17" t="s">
        <v>6802</v>
      </c>
      <c r="G1153" s="32" t="s">
        <v>6803</v>
      </c>
      <c r="H1153" s="84">
        <v>20417000</v>
      </c>
      <c r="I1153" s="84">
        <v>16333600</v>
      </c>
      <c r="J1153" s="84">
        <v>4083400</v>
      </c>
      <c r="K1153" s="33">
        <v>45789</v>
      </c>
      <c r="L1153" s="34" t="s">
        <v>27</v>
      </c>
      <c r="M1153" s="34"/>
      <c r="N1153" s="32" t="s">
        <v>22</v>
      </c>
      <c r="O1153" s="52">
        <v>45762</v>
      </c>
      <c r="P1153" s="52">
        <v>45869</v>
      </c>
      <c r="Q1153" s="80" t="s">
        <v>6804</v>
      </c>
      <c r="R1153" s="32" t="s">
        <v>11</v>
      </c>
      <c r="S1153" s="35" t="s">
        <v>2498</v>
      </c>
      <c r="T1153" s="37"/>
      <c r="U1153" s="35"/>
      <c r="V1153" s="35"/>
      <c r="W1153" s="35"/>
      <c r="X1153" s="36"/>
      <c r="Y1153" s="36"/>
      <c r="AA1153" s="149"/>
    </row>
    <row r="1154" spans="1:27" s="5" customFormat="1" ht="105" hidden="1">
      <c r="A1154" s="114"/>
      <c r="B1154" s="32">
        <f t="shared" si="23"/>
        <v>1149</v>
      </c>
      <c r="C1154" s="108" t="s">
        <v>6805</v>
      </c>
      <c r="D1154" s="32" t="s">
        <v>2765</v>
      </c>
      <c r="E1154" s="24" t="s">
        <v>6806</v>
      </c>
      <c r="F1154" s="25" t="s">
        <v>6807</v>
      </c>
      <c r="G1154" s="90" t="s">
        <v>6808</v>
      </c>
      <c r="H1154" s="84">
        <v>23569000</v>
      </c>
      <c r="I1154" s="84">
        <v>18855200</v>
      </c>
      <c r="J1154" s="84">
        <v>4713800</v>
      </c>
      <c r="K1154" s="33">
        <v>45789</v>
      </c>
      <c r="L1154" s="34" t="s">
        <v>27</v>
      </c>
      <c r="M1154" s="34"/>
      <c r="N1154" s="32" t="s">
        <v>22</v>
      </c>
      <c r="O1154" s="96">
        <v>45762</v>
      </c>
      <c r="P1154" s="96">
        <v>45869</v>
      </c>
      <c r="Q1154" s="99" t="s">
        <v>6809</v>
      </c>
      <c r="R1154" s="32" t="s">
        <v>7</v>
      </c>
      <c r="S1154" s="101" t="s">
        <v>6810</v>
      </c>
      <c r="T1154" s="37">
        <v>45790</v>
      </c>
      <c r="U1154" s="35"/>
      <c r="V1154" s="35"/>
      <c r="W1154" s="35"/>
      <c r="X1154" s="36"/>
      <c r="Y1154" s="36"/>
      <c r="AA1154" s="149"/>
    </row>
    <row r="1155" spans="1:27" s="5" customFormat="1" ht="60" hidden="1">
      <c r="A1155" s="113"/>
      <c r="B1155" s="32">
        <f t="shared" si="23"/>
        <v>1150</v>
      </c>
      <c r="C1155" s="108" t="s">
        <v>6811</v>
      </c>
      <c r="D1155" s="32" t="s">
        <v>2765</v>
      </c>
      <c r="E1155" s="24" t="s">
        <v>6812</v>
      </c>
      <c r="F1155" s="25" t="s">
        <v>6813</v>
      </c>
      <c r="G1155" s="90" t="s">
        <v>6814</v>
      </c>
      <c r="H1155" s="84">
        <v>28737000</v>
      </c>
      <c r="I1155" s="84">
        <v>22989600</v>
      </c>
      <c r="J1155" s="84">
        <v>5747400</v>
      </c>
      <c r="K1155" s="33">
        <v>45789</v>
      </c>
      <c r="L1155" s="34" t="s">
        <v>27</v>
      </c>
      <c r="M1155" s="34"/>
      <c r="N1155" s="32" t="s">
        <v>22</v>
      </c>
      <c r="O1155" s="96">
        <v>45762</v>
      </c>
      <c r="P1155" s="96">
        <v>45853</v>
      </c>
      <c r="Q1155" s="99" t="s">
        <v>6815</v>
      </c>
      <c r="R1155" s="32" t="s">
        <v>7</v>
      </c>
      <c r="S1155" s="35" t="s">
        <v>2498</v>
      </c>
      <c r="T1155" s="37">
        <v>45790</v>
      </c>
      <c r="U1155" s="35"/>
      <c r="V1155" s="35"/>
      <c r="W1155" s="35"/>
      <c r="X1155" s="36"/>
      <c r="Y1155" s="36"/>
      <c r="AA1155" s="149"/>
    </row>
    <row r="1156" spans="1:27" s="5" customFormat="1" ht="45" hidden="1">
      <c r="A1156" s="8"/>
      <c r="B1156" s="32">
        <f t="shared" si="23"/>
        <v>1151</v>
      </c>
      <c r="C1156" s="17" t="s">
        <v>6816</v>
      </c>
      <c r="D1156" s="32" t="s">
        <v>2765</v>
      </c>
      <c r="E1156" s="16" t="s">
        <v>6817</v>
      </c>
      <c r="F1156" s="17" t="s">
        <v>6818</v>
      </c>
      <c r="G1156" s="32" t="s">
        <v>6819</v>
      </c>
      <c r="H1156" s="84">
        <v>23316000</v>
      </c>
      <c r="I1156" s="84">
        <v>18652800</v>
      </c>
      <c r="J1156" s="84">
        <v>4663200</v>
      </c>
      <c r="K1156" s="33">
        <v>45789</v>
      </c>
      <c r="L1156" s="34" t="s">
        <v>19</v>
      </c>
      <c r="M1156" s="35"/>
      <c r="N1156" s="32" t="s">
        <v>22</v>
      </c>
      <c r="O1156" s="33">
        <v>45778</v>
      </c>
      <c r="P1156" s="33">
        <v>45869</v>
      </c>
      <c r="Q1156" s="34" t="s">
        <v>6820</v>
      </c>
      <c r="R1156" s="32" t="s">
        <v>11</v>
      </c>
      <c r="S1156" s="35"/>
      <c r="T1156" s="35"/>
      <c r="U1156" s="35"/>
      <c r="V1156" s="35"/>
      <c r="W1156" s="35"/>
      <c r="X1156" s="36"/>
      <c r="Y1156" s="36"/>
      <c r="AA1156" s="149"/>
    </row>
    <row r="1157" spans="1:27" s="5" customFormat="1" ht="30" hidden="1">
      <c r="A1157" s="8"/>
      <c r="B1157" s="32">
        <f t="shared" si="23"/>
        <v>1152</v>
      </c>
      <c r="C1157" s="17" t="s">
        <v>6821</v>
      </c>
      <c r="D1157" s="32" t="s">
        <v>2765</v>
      </c>
      <c r="E1157" s="16" t="s">
        <v>6822</v>
      </c>
      <c r="F1157" s="17" t="s">
        <v>6823</v>
      </c>
      <c r="G1157" s="32" t="s">
        <v>6824</v>
      </c>
      <c r="H1157" s="84">
        <v>24679000</v>
      </c>
      <c r="I1157" s="84">
        <v>19743200</v>
      </c>
      <c r="J1157" s="84">
        <v>4935800</v>
      </c>
      <c r="K1157" s="33">
        <v>45789</v>
      </c>
      <c r="L1157" s="34" t="s">
        <v>19</v>
      </c>
      <c r="M1157" s="35"/>
      <c r="N1157" s="32" t="s">
        <v>22</v>
      </c>
      <c r="O1157" s="33">
        <v>45727</v>
      </c>
      <c r="P1157" s="33" t="s">
        <v>6825</v>
      </c>
      <c r="Q1157" s="34" t="s">
        <v>6826</v>
      </c>
      <c r="R1157" s="32" t="s">
        <v>11</v>
      </c>
      <c r="S1157" s="35"/>
      <c r="T1157" s="35"/>
      <c r="U1157" s="35"/>
      <c r="V1157" s="35"/>
      <c r="W1157" s="35"/>
      <c r="X1157" s="36"/>
      <c r="Y1157" s="36"/>
      <c r="AA1157" s="149"/>
    </row>
    <row r="1158" spans="1:27" s="5" customFormat="1" hidden="1">
      <c r="A1158" s="8"/>
      <c r="B1158" s="32">
        <f t="shared" si="23"/>
        <v>1153</v>
      </c>
      <c r="C1158" s="17" t="s">
        <v>6827</v>
      </c>
      <c r="D1158" s="32" t="s">
        <v>2765</v>
      </c>
      <c r="E1158" s="16" t="s">
        <v>6828</v>
      </c>
      <c r="F1158" s="17" t="s">
        <v>6829</v>
      </c>
      <c r="G1158" s="32" t="s">
        <v>6830</v>
      </c>
      <c r="H1158" s="84">
        <v>31084000</v>
      </c>
      <c r="I1158" s="84">
        <v>24867200</v>
      </c>
      <c r="J1158" s="84">
        <v>6216800</v>
      </c>
      <c r="K1158" s="33">
        <v>45789</v>
      </c>
      <c r="L1158" s="34" t="s">
        <v>19</v>
      </c>
      <c r="M1158" s="35"/>
      <c r="N1158" s="32" t="s">
        <v>22</v>
      </c>
      <c r="O1158" s="33">
        <v>45672</v>
      </c>
      <c r="P1158" s="33">
        <v>45840</v>
      </c>
      <c r="Q1158" s="34" t="s">
        <v>6831</v>
      </c>
      <c r="R1158" s="32" t="s">
        <v>11</v>
      </c>
      <c r="S1158" s="35"/>
      <c r="T1158" s="35"/>
      <c r="U1158" s="35"/>
      <c r="V1158" s="35"/>
      <c r="W1158" s="35"/>
      <c r="X1158" s="36"/>
      <c r="Y1158" s="36"/>
      <c r="AA1158" s="149"/>
    </row>
    <row r="1159" spans="1:27" s="5" customFormat="1" ht="45" hidden="1">
      <c r="A1159" s="8"/>
      <c r="B1159" s="32">
        <f t="shared" si="23"/>
        <v>1154</v>
      </c>
      <c r="C1159" s="17" t="s">
        <v>6832</v>
      </c>
      <c r="D1159" s="32" t="s">
        <v>2765</v>
      </c>
      <c r="E1159" s="16" t="s">
        <v>6833</v>
      </c>
      <c r="F1159" s="17" t="s">
        <v>6834</v>
      </c>
      <c r="G1159" s="32" t="s">
        <v>6835</v>
      </c>
      <c r="H1159" s="84">
        <v>22852000</v>
      </c>
      <c r="I1159" s="84">
        <v>18281600</v>
      </c>
      <c r="J1159" s="84">
        <v>4570400</v>
      </c>
      <c r="K1159" s="33">
        <v>45789</v>
      </c>
      <c r="L1159" s="34" t="s">
        <v>19</v>
      </c>
      <c r="M1159" s="35"/>
      <c r="N1159" s="32" t="s">
        <v>22</v>
      </c>
      <c r="O1159" s="33">
        <v>45758</v>
      </c>
      <c r="P1159" s="33">
        <v>45885</v>
      </c>
      <c r="Q1159" s="32" t="s">
        <v>6836</v>
      </c>
      <c r="R1159" s="32" t="s">
        <v>11</v>
      </c>
      <c r="S1159" s="35"/>
      <c r="T1159" s="35"/>
      <c r="U1159" s="35"/>
      <c r="V1159" s="35"/>
      <c r="W1159" s="35"/>
      <c r="X1159" s="36"/>
      <c r="Y1159" s="36"/>
      <c r="AA1159" s="149"/>
    </row>
    <row r="1160" spans="1:27" s="5" customFormat="1" ht="75" hidden="1">
      <c r="A1160" s="8"/>
      <c r="B1160" s="32">
        <f t="shared" si="23"/>
        <v>1155</v>
      </c>
      <c r="C1160" s="17" t="s">
        <v>6837</v>
      </c>
      <c r="D1160" s="32" t="s">
        <v>2765</v>
      </c>
      <c r="E1160" s="16" t="s">
        <v>6838</v>
      </c>
      <c r="F1160" s="17" t="s">
        <v>6839</v>
      </c>
      <c r="G1160" s="32" t="s">
        <v>6840</v>
      </c>
      <c r="H1160" s="84">
        <v>25190000</v>
      </c>
      <c r="I1160" s="84">
        <v>20152000</v>
      </c>
      <c r="J1160" s="84">
        <v>5038000</v>
      </c>
      <c r="K1160" s="33">
        <v>45789</v>
      </c>
      <c r="L1160" s="34" t="s">
        <v>19</v>
      </c>
      <c r="M1160" s="35"/>
      <c r="N1160" s="32" t="s">
        <v>22</v>
      </c>
      <c r="O1160" s="33">
        <v>45782</v>
      </c>
      <c r="P1160" s="33">
        <v>45874</v>
      </c>
      <c r="Q1160" s="34">
        <v>4260763</v>
      </c>
      <c r="R1160" s="32" t="s">
        <v>11</v>
      </c>
      <c r="S1160" s="35"/>
      <c r="T1160" s="35"/>
      <c r="U1160" s="35"/>
      <c r="V1160" s="35"/>
      <c r="W1160" s="35"/>
      <c r="X1160" s="36"/>
      <c r="Y1160" s="36"/>
      <c r="AA1160" s="149"/>
    </row>
    <row r="1161" spans="1:27" s="5" customFormat="1" ht="45" hidden="1">
      <c r="A1161" s="115"/>
      <c r="B1161" s="32">
        <f t="shared" si="23"/>
        <v>1156</v>
      </c>
      <c r="C1161" s="108" t="s">
        <v>6841</v>
      </c>
      <c r="D1161" s="32" t="s">
        <v>2765</v>
      </c>
      <c r="E1161" s="24" t="s">
        <v>6842</v>
      </c>
      <c r="F1161" s="25" t="s">
        <v>6843</v>
      </c>
      <c r="G1161" s="90" t="s">
        <v>6844</v>
      </c>
      <c r="H1161" s="84">
        <v>25772000</v>
      </c>
      <c r="I1161" s="84">
        <v>20617600</v>
      </c>
      <c r="J1161" s="84">
        <v>5154400</v>
      </c>
      <c r="K1161" s="33">
        <v>45789</v>
      </c>
      <c r="L1161" s="34" t="s">
        <v>19</v>
      </c>
      <c r="M1161" s="35"/>
      <c r="N1161" s="32" t="s">
        <v>22</v>
      </c>
      <c r="O1161" s="33">
        <v>45664</v>
      </c>
      <c r="P1161" s="33">
        <v>45889</v>
      </c>
      <c r="Q1161" s="34" t="s">
        <v>6845</v>
      </c>
      <c r="R1161" s="32" t="s">
        <v>15</v>
      </c>
      <c r="S1161" s="35"/>
      <c r="T1161" s="35"/>
      <c r="U1161" s="35"/>
      <c r="V1161" s="35"/>
      <c r="W1161" s="35"/>
      <c r="X1161" s="36"/>
      <c r="Y1161" s="36"/>
      <c r="AA1161" s="149"/>
    </row>
    <row r="1162" spans="1:27" s="5" customFormat="1" ht="30" hidden="1">
      <c r="A1162" s="8"/>
      <c r="B1162" s="32">
        <f t="shared" si="23"/>
        <v>1157</v>
      </c>
      <c r="C1162" s="17" t="s">
        <v>6846</v>
      </c>
      <c r="D1162" s="32" t="s">
        <v>2765</v>
      </c>
      <c r="E1162" s="16" t="s">
        <v>6847</v>
      </c>
      <c r="F1162" s="17" t="s">
        <v>6848</v>
      </c>
      <c r="G1162" s="32" t="s">
        <v>6849</v>
      </c>
      <c r="H1162" s="84">
        <v>19825000</v>
      </c>
      <c r="I1162" s="84">
        <v>15860000</v>
      </c>
      <c r="J1162" s="84">
        <v>3965000</v>
      </c>
      <c r="K1162" s="33">
        <v>45789</v>
      </c>
      <c r="L1162" s="34" t="s">
        <v>19</v>
      </c>
      <c r="M1162" s="35"/>
      <c r="N1162" s="32" t="s">
        <v>22</v>
      </c>
      <c r="O1162" s="33">
        <v>45731</v>
      </c>
      <c r="P1162" s="33">
        <v>45886</v>
      </c>
      <c r="Q1162" s="34">
        <v>100102304</v>
      </c>
      <c r="R1162" s="32" t="s">
        <v>11</v>
      </c>
      <c r="S1162" s="35"/>
      <c r="T1162" s="35"/>
      <c r="U1162" s="35"/>
      <c r="V1162" s="35"/>
      <c r="W1162" s="35"/>
      <c r="X1162" s="36"/>
      <c r="Y1162" s="36"/>
      <c r="AA1162" s="149"/>
    </row>
    <row r="1163" spans="1:27" s="5" customFormat="1" ht="30" hidden="1">
      <c r="A1163" s="8"/>
      <c r="B1163" s="32">
        <f t="shared" si="23"/>
        <v>1158</v>
      </c>
      <c r="C1163" s="17" t="s">
        <v>6850</v>
      </c>
      <c r="D1163" s="32" t="s">
        <v>2765</v>
      </c>
      <c r="E1163" s="16" t="s">
        <v>6851</v>
      </c>
      <c r="F1163" s="17" t="s">
        <v>6852</v>
      </c>
      <c r="G1163" s="32" t="s">
        <v>6853</v>
      </c>
      <c r="H1163" s="84">
        <v>28940000</v>
      </c>
      <c r="I1163" s="84">
        <v>23152000</v>
      </c>
      <c r="J1163" s="84">
        <v>5788000</v>
      </c>
      <c r="K1163" s="33">
        <v>45789</v>
      </c>
      <c r="L1163" s="34" t="s">
        <v>19</v>
      </c>
      <c r="M1163" s="35"/>
      <c r="N1163" s="32" t="s">
        <v>22</v>
      </c>
      <c r="O1163" s="33">
        <v>45719</v>
      </c>
      <c r="P1163" s="33">
        <v>45905</v>
      </c>
      <c r="Q1163" s="34">
        <v>100001610</v>
      </c>
      <c r="R1163" s="32" t="s">
        <v>11</v>
      </c>
      <c r="S1163" s="35"/>
      <c r="T1163" s="35"/>
      <c r="U1163" s="35"/>
      <c r="V1163" s="35"/>
      <c r="W1163" s="35"/>
      <c r="X1163" s="36"/>
      <c r="Y1163" s="36"/>
      <c r="AA1163" s="149"/>
    </row>
    <row r="1164" spans="1:27" s="5" customFormat="1" ht="60" hidden="1">
      <c r="A1164" s="115"/>
      <c r="B1164" s="32">
        <f t="shared" si="23"/>
        <v>1159</v>
      </c>
      <c r="C1164" s="108" t="s">
        <v>6854</v>
      </c>
      <c r="D1164" s="32" t="s">
        <v>2765</v>
      </c>
      <c r="E1164" s="24" t="s">
        <v>6855</v>
      </c>
      <c r="F1164" s="25" t="s">
        <v>6856</v>
      </c>
      <c r="G1164" s="90" t="s">
        <v>6857</v>
      </c>
      <c r="H1164" s="84">
        <v>33097000</v>
      </c>
      <c r="I1164" s="84">
        <v>26477600</v>
      </c>
      <c r="J1164" s="84">
        <v>6619400</v>
      </c>
      <c r="K1164" s="33">
        <v>45789</v>
      </c>
      <c r="L1164" s="34" t="s">
        <v>19</v>
      </c>
      <c r="M1164" s="34"/>
      <c r="N1164" s="32" t="s">
        <v>22</v>
      </c>
      <c r="O1164" s="33">
        <v>45719</v>
      </c>
      <c r="P1164" s="33">
        <v>45870</v>
      </c>
      <c r="Q1164" s="34" t="s">
        <v>6858</v>
      </c>
      <c r="R1164" s="32" t="s">
        <v>11</v>
      </c>
      <c r="S1164" s="66" t="s">
        <v>6859</v>
      </c>
      <c r="T1164" s="37">
        <v>45811</v>
      </c>
      <c r="U1164" s="35"/>
      <c r="V1164" s="35"/>
      <c r="W1164" s="35"/>
      <c r="X1164" s="36"/>
      <c r="Y1164" s="36" t="s">
        <v>2265</v>
      </c>
      <c r="AA1164" s="149"/>
    </row>
    <row r="1165" spans="1:27" s="5" customFormat="1" ht="60" hidden="1">
      <c r="A1165" s="8"/>
      <c r="B1165" s="32">
        <f t="shared" si="23"/>
        <v>1160</v>
      </c>
      <c r="C1165" s="17" t="s">
        <v>6860</v>
      </c>
      <c r="D1165" s="32" t="s">
        <v>2765</v>
      </c>
      <c r="E1165" s="16" t="s">
        <v>6861</v>
      </c>
      <c r="F1165" s="17" t="s">
        <v>6862</v>
      </c>
      <c r="G1165" s="32" t="s">
        <v>6863</v>
      </c>
      <c r="H1165" s="84">
        <v>17106000</v>
      </c>
      <c r="I1165" s="84">
        <v>13684800</v>
      </c>
      <c r="J1165" s="84">
        <v>3421200</v>
      </c>
      <c r="K1165" s="33">
        <v>45789</v>
      </c>
      <c r="L1165" s="34" t="s">
        <v>19</v>
      </c>
      <c r="M1165" s="35"/>
      <c r="N1165" s="32" t="s">
        <v>22</v>
      </c>
      <c r="O1165" s="33">
        <v>45778</v>
      </c>
      <c r="P1165" s="33">
        <v>45878</v>
      </c>
      <c r="Q1165" s="34" t="s">
        <v>6864</v>
      </c>
      <c r="R1165" s="32" t="s">
        <v>11</v>
      </c>
      <c r="S1165" s="35"/>
      <c r="T1165" s="35"/>
      <c r="U1165" s="35"/>
      <c r="V1165" s="35"/>
      <c r="W1165" s="35"/>
      <c r="X1165" s="36"/>
      <c r="Y1165" s="36"/>
      <c r="AA1165" s="149"/>
    </row>
    <row r="1166" spans="1:27" s="5" customFormat="1" ht="45" hidden="1">
      <c r="A1166" s="114"/>
      <c r="B1166" s="32">
        <f t="shared" si="23"/>
        <v>1161</v>
      </c>
      <c r="C1166" s="108" t="s">
        <v>6865</v>
      </c>
      <c r="D1166" s="32" t="s">
        <v>2765</v>
      </c>
      <c r="E1166" s="24" t="s">
        <v>6866</v>
      </c>
      <c r="F1166" s="25" t="s">
        <v>6867</v>
      </c>
      <c r="G1166" s="90" t="s">
        <v>6868</v>
      </c>
      <c r="H1166" s="84">
        <v>19250000</v>
      </c>
      <c r="I1166" s="84">
        <v>15400000</v>
      </c>
      <c r="J1166" s="84">
        <v>3850000</v>
      </c>
      <c r="K1166" s="33">
        <v>45789</v>
      </c>
      <c r="L1166" s="34" t="s">
        <v>19</v>
      </c>
      <c r="M1166" s="34"/>
      <c r="N1166" s="32" t="s">
        <v>22</v>
      </c>
      <c r="O1166" s="33">
        <v>45809</v>
      </c>
      <c r="P1166" s="33">
        <v>45880</v>
      </c>
      <c r="Q1166" s="33" t="s">
        <v>6869</v>
      </c>
      <c r="R1166" s="32" t="s">
        <v>15</v>
      </c>
      <c r="S1166" s="35"/>
      <c r="T1166" s="35"/>
      <c r="U1166" s="35"/>
      <c r="V1166" s="35"/>
      <c r="W1166" s="35"/>
      <c r="X1166" s="36"/>
      <c r="Y1166" s="36"/>
      <c r="AA1166" s="149"/>
    </row>
    <row r="1167" spans="1:27" s="5" customFormat="1" ht="60" hidden="1">
      <c r="A1167" s="8"/>
      <c r="B1167" s="32">
        <f t="shared" si="23"/>
        <v>1162</v>
      </c>
      <c r="C1167" s="32" t="s">
        <v>6870</v>
      </c>
      <c r="D1167" s="32" t="s">
        <v>2765</v>
      </c>
      <c r="E1167" s="16" t="s">
        <v>6871</v>
      </c>
      <c r="F1167" s="17" t="s">
        <v>6872</v>
      </c>
      <c r="G1167" s="32" t="s">
        <v>6873</v>
      </c>
      <c r="H1167" s="84">
        <v>16962000</v>
      </c>
      <c r="I1167" s="84">
        <v>13569600</v>
      </c>
      <c r="J1167" s="84">
        <v>3392400</v>
      </c>
      <c r="K1167" s="33">
        <v>45789</v>
      </c>
      <c r="L1167" s="34" t="s">
        <v>19</v>
      </c>
      <c r="M1167" s="34"/>
      <c r="N1167" s="32" t="s">
        <v>22</v>
      </c>
      <c r="O1167" s="33">
        <v>45794</v>
      </c>
      <c r="P1167" s="33">
        <v>45892</v>
      </c>
      <c r="Q1167" s="34" t="s">
        <v>6874</v>
      </c>
      <c r="R1167" s="32" t="s">
        <v>11</v>
      </c>
      <c r="S1167" s="36"/>
      <c r="T1167" s="37"/>
      <c r="U1167" s="35"/>
      <c r="V1167" s="35"/>
      <c r="W1167" s="35"/>
      <c r="X1167" s="36"/>
      <c r="Y1167" s="36"/>
      <c r="AA1167" s="149"/>
    </row>
    <row r="1168" spans="1:27" s="5" customFormat="1" ht="90" hidden="1">
      <c r="A1168" s="8"/>
      <c r="B1168" s="32">
        <f t="shared" si="23"/>
        <v>1163</v>
      </c>
      <c r="C1168" s="108" t="s">
        <v>6875</v>
      </c>
      <c r="D1168" s="32" t="s">
        <v>2765</v>
      </c>
      <c r="E1168" s="24" t="s">
        <v>6876</v>
      </c>
      <c r="F1168" s="25" t="s">
        <v>6877</v>
      </c>
      <c r="G1168" s="90" t="s">
        <v>6878</v>
      </c>
      <c r="H1168" s="84">
        <v>17998000</v>
      </c>
      <c r="I1168" s="84">
        <v>14398400</v>
      </c>
      <c r="J1168" s="84">
        <v>3599600</v>
      </c>
      <c r="K1168" s="33">
        <v>45789</v>
      </c>
      <c r="L1168" s="34" t="s">
        <v>19</v>
      </c>
      <c r="M1168" s="34"/>
      <c r="N1168" s="32" t="s">
        <v>22</v>
      </c>
      <c r="O1168" s="89" t="s">
        <v>4308</v>
      </c>
      <c r="P1168" s="33">
        <v>45871</v>
      </c>
      <c r="Q1168" s="34" t="s">
        <v>6879</v>
      </c>
      <c r="R1168" s="32" t="s">
        <v>15</v>
      </c>
      <c r="S1168" s="35"/>
      <c r="T1168" s="35"/>
      <c r="U1168" s="35"/>
      <c r="V1168" s="35"/>
      <c r="W1168" s="35"/>
      <c r="X1168" s="36"/>
      <c r="Y1168" s="36"/>
      <c r="AA1168" s="149"/>
    </row>
    <row r="1169" spans="1:27" s="5" customFormat="1" ht="30" hidden="1">
      <c r="A1169" s="8"/>
      <c r="B1169" s="32">
        <f t="shared" si="23"/>
        <v>1164</v>
      </c>
      <c r="C1169" s="108" t="s">
        <v>6880</v>
      </c>
      <c r="D1169" s="32" t="s">
        <v>2765</v>
      </c>
      <c r="E1169" s="24" t="s">
        <v>6881</v>
      </c>
      <c r="F1169" s="25" t="s">
        <v>6882</v>
      </c>
      <c r="G1169" s="90" t="s">
        <v>6883</v>
      </c>
      <c r="H1169" s="84">
        <v>16698000</v>
      </c>
      <c r="I1169" s="84">
        <v>13358400</v>
      </c>
      <c r="J1169" s="84">
        <v>3339600</v>
      </c>
      <c r="K1169" s="33">
        <v>45789</v>
      </c>
      <c r="L1169" s="34" t="s">
        <v>19</v>
      </c>
      <c r="M1169" s="35"/>
      <c r="N1169" s="32" t="s">
        <v>22</v>
      </c>
      <c r="O1169" s="33">
        <v>45727</v>
      </c>
      <c r="P1169" s="33">
        <v>45880</v>
      </c>
      <c r="Q1169" s="34" t="s">
        <v>6884</v>
      </c>
      <c r="R1169" s="32" t="s">
        <v>18</v>
      </c>
      <c r="S1169" s="35"/>
      <c r="T1169" s="35"/>
      <c r="U1169" s="35"/>
      <c r="V1169" s="35"/>
      <c r="W1169" s="35"/>
      <c r="X1169" s="36"/>
      <c r="Y1169" s="36"/>
      <c r="AA1169" s="149"/>
    </row>
    <row r="1170" spans="1:27" s="5" customFormat="1" hidden="1">
      <c r="A1170" s="8"/>
      <c r="B1170" s="32">
        <f t="shared" si="23"/>
        <v>1165</v>
      </c>
      <c r="C1170" s="108" t="s">
        <v>6885</v>
      </c>
      <c r="D1170" s="32" t="s">
        <v>2765</v>
      </c>
      <c r="E1170" s="24" t="s">
        <v>6886</v>
      </c>
      <c r="F1170" s="25" t="s">
        <v>6887</v>
      </c>
      <c r="G1170" s="90" t="s">
        <v>6888</v>
      </c>
      <c r="H1170" s="84">
        <v>25813000</v>
      </c>
      <c r="I1170" s="84">
        <v>20650400</v>
      </c>
      <c r="J1170" s="84">
        <v>5162600</v>
      </c>
      <c r="K1170" s="33">
        <v>45789</v>
      </c>
      <c r="L1170" s="34" t="s">
        <v>19</v>
      </c>
      <c r="M1170" s="35"/>
      <c r="N1170" s="32" t="s">
        <v>22</v>
      </c>
      <c r="O1170" s="33" t="s">
        <v>3211</v>
      </c>
      <c r="P1170" s="33">
        <v>45870</v>
      </c>
      <c r="Q1170" s="34" t="s">
        <v>6889</v>
      </c>
      <c r="R1170" s="32" t="s">
        <v>18</v>
      </c>
      <c r="S1170" s="35"/>
      <c r="T1170" s="35"/>
      <c r="U1170" s="35"/>
      <c r="V1170" s="35"/>
      <c r="W1170" s="35"/>
      <c r="X1170" s="36"/>
      <c r="Y1170" s="36"/>
      <c r="AA1170" s="149"/>
    </row>
    <row r="1171" spans="1:27" s="5" customFormat="1" ht="105" hidden="1">
      <c r="A1171" s="8"/>
      <c r="B1171" s="32">
        <f t="shared" si="23"/>
        <v>1166</v>
      </c>
      <c r="C1171" s="17" t="s">
        <v>6890</v>
      </c>
      <c r="D1171" s="32" t="s">
        <v>2765</v>
      </c>
      <c r="E1171" s="24" t="s">
        <v>6891</v>
      </c>
      <c r="F1171" s="25" t="s">
        <v>6892</v>
      </c>
      <c r="G1171" s="90" t="s">
        <v>6893</v>
      </c>
      <c r="H1171" s="84">
        <v>17341000</v>
      </c>
      <c r="I1171" s="84">
        <v>13872800</v>
      </c>
      <c r="J1171" s="84">
        <v>3468200</v>
      </c>
      <c r="K1171" s="33">
        <v>45789</v>
      </c>
      <c r="L1171" s="34" t="s">
        <v>19</v>
      </c>
      <c r="M1171" s="34"/>
      <c r="N1171" s="32" t="s">
        <v>22</v>
      </c>
      <c r="O1171" s="33">
        <v>45721</v>
      </c>
      <c r="P1171" s="33">
        <v>45905</v>
      </c>
      <c r="Q1171" s="34" t="s">
        <v>6894</v>
      </c>
      <c r="R1171" s="32" t="s">
        <v>7</v>
      </c>
      <c r="S1171" s="35"/>
      <c r="T1171" s="35"/>
      <c r="U1171" s="35"/>
      <c r="V1171" s="35"/>
      <c r="W1171" s="35"/>
      <c r="X1171" s="36"/>
      <c r="Y1171" s="36"/>
      <c r="AA1171" s="149"/>
    </row>
    <row r="1172" spans="1:27" s="5" customFormat="1" ht="30" hidden="1">
      <c r="A1172" s="8"/>
      <c r="B1172" s="32">
        <f t="shared" si="23"/>
        <v>1167</v>
      </c>
      <c r="C1172" s="17" t="s">
        <v>6895</v>
      </c>
      <c r="D1172" s="32" t="s">
        <v>2765</v>
      </c>
      <c r="E1172" s="24" t="s">
        <v>6896</v>
      </c>
      <c r="F1172" s="25" t="s">
        <v>6897</v>
      </c>
      <c r="G1172" s="90" t="s">
        <v>6898</v>
      </c>
      <c r="H1172" s="84">
        <v>18167000</v>
      </c>
      <c r="I1172" s="84">
        <v>14533600</v>
      </c>
      <c r="J1172" s="84">
        <v>3633400</v>
      </c>
      <c r="K1172" s="33">
        <v>45789</v>
      </c>
      <c r="L1172" s="34" t="s">
        <v>19</v>
      </c>
      <c r="M1172" s="35"/>
      <c r="N1172" s="32" t="s">
        <v>22</v>
      </c>
      <c r="O1172" s="33">
        <v>45779</v>
      </c>
      <c r="P1172" s="33">
        <v>45912</v>
      </c>
      <c r="Q1172" s="34" t="s">
        <v>6899</v>
      </c>
      <c r="R1172" s="32" t="s">
        <v>11</v>
      </c>
      <c r="S1172" s="35"/>
      <c r="T1172" s="35"/>
      <c r="U1172" s="35"/>
      <c r="V1172" s="35"/>
      <c r="W1172" s="35"/>
      <c r="X1172" s="36"/>
      <c r="Y1172" s="36"/>
      <c r="AA1172" s="149"/>
    </row>
    <row r="1173" spans="1:27" s="5" customFormat="1" ht="45" hidden="1">
      <c r="A1173" s="8"/>
      <c r="B1173" s="32">
        <f t="shared" si="23"/>
        <v>1168</v>
      </c>
      <c r="C1173" s="17" t="s">
        <v>6900</v>
      </c>
      <c r="D1173" s="32" t="s">
        <v>2765</v>
      </c>
      <c r="E1173" s="24" t="s">
        <v>6901</v>
      </c>
      <c r="F1173" s="25" t="s">
        <v>6902</v>
      </c>
      <c r="G1173" s="90" t="s">
        <v>6903</v>
      </c>
      <c r="H1173" s="84">
        <v>22488000</v>
      </c>
      <c r="I1173" s="84">
        <v>17990400</v>
      </c>
      <c r="J1173" s="84">
        <v>4497600</v>
      </c>
      <c r="K1173" s="33">
        <v>45789</v>
      </c>
      <c r="L1173" s="34" t="s">
        <v>19</v>
      </c>
      <c r="M1173" s="35"/>
      <c r="N1173" s="32" t="s">
        <v>22</v>
      </c>
      <c r="O1173" s="33">
        <v>45748</v>
      </c>
      <c r="P1173" s="33">
        <v>45930</v>
      </c>
      <c r="Q1173" s="34">
        <v>100024764</v>
      </c>
      <c r="R1173" s="32" t="s">
        <v>11</v>
      </c>
      <c r="S1173" s="35"/>
      <c r="T1173" s="35"/>
      <c r="U1173" s="35"/>
      <c r="V1173" s="35"/>
      <c r="W1173" s="35"/>
      <c r="X1173" s="36"/>
      <c r="Y1173" s="36"/>
      <c r="AA1173" s="149"/>
    </row>
    <row r="1174" spans="1:27" s="5" customFormat="1" ht="30" hidden="1">
      <c r="A1174" s="8"/>
      <c r="B1174" s="32">
        <f t="shared" si="23"/>
        <v>1169</v>
      </c>
      <c r="C1174" s="118" t="s">
        <v>6904</v>
      </c>
      <c r="D1174" s="32" t="s">
        <v>2765</v>
      </c>
      <c r="E1174" s="24" t="s">
        <v>6905</v>
      </c>
      <c r="F1174" s="25" t="s">
        <v>6906</v>
      </c>
      <c r="G1174" s="90" t="s">
        <v>6907</v>
      </c>
      <c r="H1174" s="84">
        <v>21683000</v>
      </c>
      <c r="I1174" s="84">
        <v>17346400</v>
      </c>
      <c r="J1174" s="84">
        <v>4336600</v>
      </c>
      <c r="K1174" s="33">
        <v>45789</v>
      </c>
      <c r="L1174" s="34" t="s">
        <v>21</v>
      </c>
      <c r="M1174" s="35"/>
      <c r="N1174" s="32" t="s">
        <v>22</v>
      </c>
      <c r="O1174" s="33">
        <v>45748</v>
      </c>
      <c r="P1174" s="33">
        <v>45930</v>
      </c>
      <c r="Q1174" s="34" t="s">
        <v>6908</v>
      </c>
      <c r="R1174" s="32" t="s">
        <v>15</v>
      </c>
      <c r="S1174" s="35"/>
      <c r="T1174" s="35"/>
      <c r="U1174" s="35"/>
      <c r="V1174" s="35"/>
      <c r="W1174" s="35"/>
      <c r="X1174" s="36"/>
      <c r="Y1174" s="36"/>
      <c r="AA1174" s="149"/>
    </row>
    <row r="1175" spans="1:27" s="5" customFormat="1" ht="75" hidden="1">
      <c r="A1175" s="8"/>
      <c r="B1175" s="32">
        <f t="shared" si="23"/>
        <v>1170</v>
      </c>
      <c r="C1175" s="118" t="s">
        <v>6909</v>
      </c>
      <c r="D1175" s="32" t="s">
        <v>2765</v>
      </c>
      <c r="E1175" s="24" t="s">
        <v>6910</v>
      </c>
      <c r="F1175" s="25" t="s">
        <v>6911</v>
      </c>
      <c r="G1175" s="90" t="s">
        <v>6912</v>
      </c>
      <c r="H1175" s="84">
        <v>16455000</v>
      </c>
      <c r="I1175" s="84">
        <v>13164000</v>
      </c>
      <c r="J1175" s="84">
        <v>3291000</v>
      </c>
      <c r="K1175" s="33">
        <v>45789</v>
      </c>
      <c r="L1175" s="34" t="s">
        <v>21</v>
      </c>
      <c r="M1175" s="34"/>
      <c r="N1175" s="32" t="s">
        <v>22</v>
      </c>
      <c r="O1175" s="33">
        <v>45717</v>
      </c>
      <c r="P1175" s="33">
        <v>45930</v>
      </c>
      <c r="Q1175" s="34" t="s">
        <v>6913</v>
      </c>
      <c r="R1175" s="32" t="s">
        <v>15</v>
      </c>
      <c r="S1175" s="35"/>
      <c r="T1175" s="35"/>
      <c r="U1175" s="35"/>
      <c r="V1175" s="35"/>
      <c r="W1175" s="35"/>
      <c r="X1175" s="36"/>
      <c r="Y1175" s="36"/>
      <c r="AA1175" s="149"/>
    </row>
    <row r="1176" spans="1:27" s="5" customFormat="1" ht="45" hidden="1">
      <c r="A1176" s="8"/>
      <c r="B1176" s="32">
        <f t="shared" si="23"/>
        <v>1171</v>
      </c>
      <c r="C1176" s="118" t="s">
        <v>6914</v>
      </c>
      <c r="D1176" s="32" t="s">
        <v>2765</v>
      </c>
      <c r="E1176" s="24" t="s">
        <v>6915</v>
      </c>
      <c r="F1176" s="25" t="s">
        <v>6916</v>
      </c>
      <c r="G1176" s="90" t="s">
        <v>6917</v>
      </c>
      <c r="H1176" s="84">
        <v>27656000</v>
      </c>
      <c r="I1176" s="84">
        <v>22124800</v>
      </c>
      <c r="J1176" s="84">
        <v>5531200</v>
      </c>
      <c r="K1176" s="33">
        <v>45789</v>
      </c>
      <c r="L1176" s="34" t="s">
        <v>21</v>
      </c>
      <c r="M1176" s="34"/>
      <c r="N1176" s="32" t="s">
        <v>22</v>
      </c>
      <c r="O1176" s="33">
        <v>45870</v>
      </c>
      <c r="P1176" s="33">
        <v>45961</v>
      </c>
      <c r="Q1176" s="34" t="s">
        <v>6918</v>
      </c>
      <c r="R1176" s="32" t="s">
        <v>15</v>
      </c>
      <c r="S1176" s="35"/>
      <c r="T1176" s="35"/>
      <c r="U1176" s="35"/>
      <c r="V1176" s="35"/>
      <c r="W1176" s="35"/>
      <c r="X1176" s="36"/>
      <c r="Y1176" s="36"/>
      <c r="AA1176" s="149"/>
    </row>
    <row r="1177" spans="1:27" s="5" customFormat="1" ht="45" hidden="1">
      <c r="A1177" s="8"/>
      <c r="B1177" s="32">
        <f t="shared" si="23"/>
        <v>1172</v>
      </c>
      <c r="C1177" s="118" t="s">
        <v>6919</v>
      </c>
      <c r="D1177" s="32" t="s">
        <v>2765</v>
      </c>
      <c r="E1177" s="24" t="s">
        <v>6920</v>
      </c>
      <c r="F1177" s="25" t="s">
        <v>6921</v>
      </c>
      <c r="G1177" s="90" t="s">
        <v>6922</v>
      </c>
      <c r="H1177" s="84">
        <v>26957000</v>
      </c>
      <c r="I1177" s="84">
        <v>21565600</v>
      </c>
      <c r="J1177" s="84">
        <v>5391400</v>
      </c>
      <c r="K1177" s="33">
        <v>45789</v>
      </c>
      <c r="L1177" s="34" t="s">
        <v>21</v>
      </c>
      <c r="M1177" s="34"/>
      <c r="N1177" s="32" t="s">
        <v>22</v>
      </c>
      <c r="O1177" s="33">
        <v>45809</v>
      </c>
      <c r="P1177" s="33">
        <v>45901</v>
      </c>
      <c r="Q1177" s="34" t="s">
        <v>6923</v>
      </c>
      <c r="R1177" s="32" t="s">
        <v>15</v>
      </c>
      <c r="S1177" s="35"/>
      <c r="T1177" s="35"/>
      <c r="U1177" s="35"/>
      <c r="V1177" s="35"/>
      <c r="W1177" s="35"/>
      <c r="X1177" s="36"/>
      <c r="Y1177" s="36"/>
      <c r="AA1177" s="149"/>
    </row>
    <row r="1178" spans="1:27" s="5" customFormat="1" ht="75" hidden="1">
      <c r="A1178" s="8"/>
      <c r="B1178" s="32">
        <f t="shared" si="23"/>
        <v>1173</v>
      </c>
      <c r="C1178" s="118" t="s">
        <v>6924</v>
      </c>
      <c r="D1178" s="32" t="s">
        <v>2765</v>
      </c>
      <c r="E1178" s="24" t="s">
        <v>6925</v>
      </c>
      <c r="F1178" s="25" t="s">
        <v>6926</v>
      </c>
      <c r="G1178" s="90" t="s">
        <v>6927</v>
      </c>
      <c r="H1178" s="84">
        <v>19945000</v>
      </c>
      <c r="I1178" s="84">
        <v>15956000</v>
      </c>
      <c r="J1178" s="84">
        <v>3989000</v>
      </c>
      <c r="K1178" s="33">
        <v>45789</v>
      </c>
      <c r="L1178" s="34" t="s">
        <v>21</v>
      </c>
      <c r="M1178" s="34"/>
      <c r="N1178" s="32" t="s">
        <v>22</v>
      </c>
      <c r="O1178" s="33">
        <v>45901</v>
      </c>
      <c r="P1178" s="33" t="s">
        <v>3008</v>
      </c>
      <c r="Q1178" s="34" t="s">
        <v>6928</v>
      </c>
      <c r="R1178" s="32" t="s">
        <v>15</v>
      </c>
      <c r="S1178" s="35"/>
      <c r="T1178" s="35"/>
      <c r="U1178" s="35"/>
      <c r="V1178" s="35"/>
      <c r="W1178" s="35"/>
      <c r="X1178" s="36"/>
      <c r="Y1178" s="36"/>
      <c r="AA1178" s="149"/>
    </row>
    <row r="1179" spans="1:27" s="5" customFormat="1" ht="120" hidden="1">
      <c r="A1179" s="8"/>
      <c r="B1179" s="32">
        <f t="shared" si="23"/>
        <v>1174</v>
      </c>
      <c r="C1179" s="118" t="s">
        <v>6929</v>
      </c>
      <c r="D1179" s="32" t="s">
        <v>2765</v>
      </c>
      <c r="E1179" s="24" t="s">
        <v>6930</v>
      </c>
      <c r="F1179" s="25" t="s">
        <v>6931</v>
      </c>
      <c r="G1179" s="90" t="s">
        <v>6932</v>
      </c>
      <c r="H1179" s="84">
        <v>17070000</v>
      </c>
      <c r="I1179" s="84">
        <v>13656000</v>
      </c>
      <c r="J1179" s="84">
        <v>3414000</v>
      </c>
      <c r="K1179" s="33">
        <v>45789</v>
      </c>
      <c r="L1179" s="34" t="s">
        <v>21</v>
      </c>
      <c r="M1179" s="34"/>
      <c r="N1179" s="32" t="s">
        <v>22</v>
      </c>
      <c r="O1179" s="33">
        <v>45754</v>
      </c>
      <c r="P1179" s="33">
        <v>45930</v>
      </c>
      <c r="Q1179" s="126">
        <v>994000059893</v>
      </c>
      <c r="R1179" s="32" t="s">
        <v>15</v>
      </c>
      <c r="S1179" s="35"/>
      <c r="T1179" s="35"/>
      <c r="U1179" s="35"/>
      <c r="V1179" s="35"/>
      <c r="W1179" s="35"/>
      <c r="X1179" s="36"/>
      <c r="Y1179" s="36"/>
      <c r="AA1179" s="149"/>
    </row>
    <row r="1180" spans="1:27" s="5" customFormat="1" ht="30" hidden="1">
      <c r="A1180" s="8"/>
      <c r="B1180" s="32">
        <f t="shared" si="23"/>
        <v>1175</v>
      </c>
      <c r="C1180" s="118" t="s">
        <v>6933</v>
      </c>
      <c r="D1180" s="32" t="s">
        <v>2765</v>
      </c>
      <c r="E1180" s="24" t="s">
        <v>6934</v>
      </c>
      <c r="F1180" s="25" t="s">
        <v>6935</v>
      </c>
      <c r="G1180" s="90" t="s">
        <v>6936</v>
      </c>
      <c r="H1180" s="84">
        <v>20446000</v>
      </c>
      <c r="I1180" s="84">
        <v>16356800</v>
      </c>
      <c r="J1180" s="84">
        <v>4089200</v>
      </c>
      <c r="K1180" s="33">
        <v>45789</v>
      </c>
      <c r="L1180" s="34" t="s">
        <v>21</v>
      </c>
      <c r="M1180" s="34"/>
      <c r="N1180" s="32" t="s">
        <v>22</v>
      </c>
      <c r="O1180" s="33">
        <v>45717</v>
      </c>
      <c r="P1180" s="33">
        <v>45930</v>
      </c>
      <c r="Q1180" s="34" t="s">
        <v>6937</v>
      </c>
      <c r="R1180" s="32" t="s">
        <v>15</v>
      </c>
      <c r="S1180" s="35"/>
      <c r="T1180" s="35"/>
      <c r="U1180" s="35"/>
      <c r="V1180" s="35"/>
      <c r="W1180" s="35"/>
      <c r="X1180" s="36"/>
      <c r="Y1180" s="36"/>
      <c r="AA1180" s="149"/>
    </row>
    <row r="1181" spans="1:27" s="5" customFormat="1" ht="75" hidden="1">
      <c r="A1181" s="8"/>
      <c r="B1181" s="32">
        <f t="shared" si="23"/>
        <v>1176</v>
      </c>
      <c r="C1181" s="118" t="s">
        <v>6938</v>
      </c>
      <c r="D1181" s="32" t="s">
        <v>2765</v>
      </c>
      <c r="E1181" s="24" t="s">
        <v>6939</v>
      </c>
      <c r="F1181" s="25" t="s">
        <v>6940</v>
      </c>
      <c r="G1181" s="90" t="s">
        <v>6941</v>
      </c>
      <c r="H1181" s="84">
        <v>25243000</v>
      </c>
      <c r="I1181" s="84">
        <v>20194400</v>
      </c>
      <c r="J1181" s="84">
        <v>5048600</v>
      </c>
      <c r="K1181" s="33">
        <v>45789</v>
      </c>
      <c r="L1181" s="34" t="s">
        <v>21</v>
      </c>
      <c r="M1181" s="34"/>
      <c r="N1181" s="32" t="s">
        <v>22</v>
      </c>
      <c r="O1181" s="33">
        <v>45747</v>
      </c>
      <c r="P1181" s="33">
        <v>45907</v>
      </c>
      <c r="Q1181" s="34" t="s">
        <v>6942</v>
      </c>
      <c r="R1181" s="32" t="s">
        <v>15</v>
      </c>
      <c r="S1181" s="35"/>
      <c r="T1181" s="35"/>
      <c r="U1181" s="35"/>
      <c r="V1181" s="35"/>
      <c r="W1181" s="35"/>
      <c r="X1181" s="36"/>
      <c r="Y1181" s="36"/>
      <c r="AA1181" s="149"/>
    </row>
    <row r="1182" spans="1:27" s="5" customFormat="1" ht="120" hidden="1">
      <c r="A1182" s="8"/>
      <c r="B1182" s="32">
        <f t="shared" si="23"/>
        <v>1177</v>
      </c>
      <c r="C1182" s="118" t="s">
        <v>6943</v>
      </c>
      <c r="D1182" s="32" t="s">
        <v>2765</v>
      </c>
      <c r="E1182" s="24" t="s">
        <v>6944</v>
      </c>
      <c r="F1182" s="25" t="s">
        <v>6945</v>
      </c>
      <c r="G1182" s="90" t="s">
        <v>6946</v>
      </c>
      <c r="H1182" s="84">
        <v>26618000</v>
      </c>
      <c r="I1182" s="84">
        <v>21294400</v>
      </c>
      <c r="J1182" s="84">
        <v>5323600</v>
      </c>
      <c r="K1182" s="33">
        <v>45789</v>
      </c>
      <c r="L1182" s="34" t="s">
        <v>21</v>
      </c>
      <c r="M1182" s="34"/>
      <c r="N1182" s="32" t="s">
        <v>22</v>
      </c>
      <c r="O1182" s="33">
        <v>45908</v>
      </c>
      <c r="P1182" s="33">
        <v>45964</v>
      </c>
      <c r="Q1182" s="34" t="s">
        <v>6947</v>
      </c>
      <c r="R1182" s="32" t="s">
        <v>15</v>
      </c>
      <c r="S1182" s="35"/>
      <c r="T1182" s="35"/>
      <c r="U1182" s="35"/>
      <c r="V1182" s="35"/>
      <c r="W1182" s="35"/>
      <c r="X1182" s="36"/>
      <c r="Y1182" s="36"/>
      <c r="AA1182" s="149"/>
    </row>
    <row r="1183" spans="1:27" s="5" customFormat="1" ht="30" hidden="1">
      <c r="A1183" s="8"/>
      <c r="B1183" s="32">
        <f t="shared" si="23"/>
        <v>1178</v>
      </c>
      <c r="C1183" s="118" t="s">
        <v>6948</v>
      </c>
      <c r="D1183" s="32" t="s">
        <v>2765</v>
      </c>
      <c r="E1183" s="24" t="s">
        <v>6949</v>
      </c>
      <c r="F1183" s="25" t="s">
        <v>6950</v>
      </c>
      <c r="G1183" s="90" t="s">
        <v>6951</v>
      </c>
      <c r="H1183" s="84">
        <v>27912000</v>
      </c>
      <c r="I1183" s="84">
        <v>22329600</v>
      </c>
      <c r="J1183" s="84">
        <v>5582400</v>
      </c>
      <c r="K1183" s="33">
        <v>45789</v>
      </c>
      <c r="L1183" s="34" t="s">
        <v>21</v>
      </c>
      <c r="M1183" s="34"/>
      <c r="N1183" s="32" t="s">
        <v>22</v>
      </c>
      <c r="O1183" s="33" t="s">
        <v>3641</v>
      </c>
      <c r="P1183" s="33">
        <v>45961</v>
      </c>
      <c r="Q1183" s="34" t="s">
        <v>6952</v>
      </c>
      <c r="R1183" s="32" t="s">
        <v>15</v>
      </c>
      <c r="S1183" s="35"/>
      <c r="T1183" s="35"/>
      <c r="U1183" s="35"/>
      <c r="V1183" s="35"/>
      <c r="W1183" s="35"/>
      <c r="X1183" s="36"/>
      <c r="Y1183" s="36"/>
      <c r="AA1183" s="149"/>
    </row>
    <row r="1184" spans="1:27" s="5" customFormat="1" hidden="1">
      <c r="A1184" s="8"/>
      <c r="B1184" s="32">
        <f t="shared" si="23"/>
        <v>1179</v>
      </c>
      <c r="C1184" s="118" t="s">
        <v>6953</v>
      </c>
      <c r="D1184" s="32" t="s">
        <v>2765</v>
      </c>
      <c r="E1184" s="24" t="s">
        <v>6954</v>
      </c>
      <c r="F1184" s="25" t="s">
        <v>6955</v>
      </c>
      <c r="G1184" s="90" t="s">
        <v>6956</v>
      </c>
      <c r="H1184" s="84">
        <v>17998000</v>
      </c>
      <c r="I1184" s="84">
        <v>14398400</v>
      </c>
      <c r="J1184" s="84">
        <v>3599600</v>
      </c>
      <c r="K1184" s="33">
        <v>45789</v>
      </c>
      <c r="L1184" s="34" t="s">
        <v>21</v>
      </c>
      <c r="M1184" s="34"/>
      <c r="N1184" s="32" t="s">
        <v>22</v>
      </c>
      <c r="O1184" s="33">
        <v>45748</v>
      </c>
      <c r="P1184" s="33" t="s">
        <v>3343</v>
      </c>
      <c r="Q1184" s="34" t="s">
        <v>6957</v>
      </c>
      <c r="R1184" s="32" t="s">
        <v>15</v>
      </c>
      <c r="S1184" s="35"/>
      <c r="T1184" s="35"/>
      <c r="U1184" s="35"/>
      <c r="V1184" s="35"/>
      <c r="W1184" s="35"/>
      <c r="X1184" s="36"/>
      <c r="Y1184" s="36"/>
      <c r="AA1184" s="149"/>
    </row>
    <row r="1185" spans="1:27" s="5" customFormat="1" ht="45" hidden="1">
      <c r="A1185" s="8"/>
      <c r="B1185" s="32">
        <f t="shared" si="23"/>
        <v>1180</v>
      </c>
      <c r="C1185" s="118" t="s">
        <v>6958</v>
      </c>
      <c r="D1185" s="32" t="s">
        <v>2765</v>
      </c>
      <c r="E1185" s="24" t="s">
        <v>6959</v>
      </c>
      <c r="F1185" s="25" t="s">
        <v>6960</v>
      </c>
      <c r="G1185" s="90" t="s">
        <v>6961</v>
      </c>
      <c r="H1185" s="84">
        <v>25190000</v>
      </c>
      <c r="I1185" s="84">
        <v>20152000</v>
      </c>
      <c r="J1185" s="84">
        <v>5038000</v>
      </c>
      <c r="K1185" s="33">
        <v>45789</v>
      </c>
      <c r="L1185" s="34" t="s">
        <v>21</v>
      </c>
      <c r="M1185" s="34"/>
      <c r="N1185" s="32" t="s">
        <v>22</v>
      </c>
      <c r="O1185" s="33">
        <v>45889</v>
      </c>
      <c r="P1185" s="33">
        <v>45969</v>
      </c>
      <c r="Q1185" s="34" t="s">
        <v>6962</v>
      </c>
      <c r="R1185" s="32" t="s">
        <v>15</v>
      </c>
      <c r="S1185" s="35"/>
      <c r="T1185" s="35"/>
      <c r="U1185" s="35"/>
      <c r="V1185" s="35"/>
      <c r="W1185" s="35"/>
      <c r="X1185" s="36"/>
      <c r="Y1185" s="36"/>
      <c r="AA1185" s="149"/>
    </row>
    <row r="1186" spans="1:27" s="5" customFormat="1" ht="30" hidden="1">
      <c r="A1186" s="8"/>
      <c r="B1186" s="32">
        <f t="shared" si="23"/>
        <v>1181</v>
      </c>
      <c r="C1186" s="118" t="s">
        <v>6963</v>
      </c>
      <c r="D1186" s="32" t="s">
        <v>2765</v>
      </c>
      <c r="E1186" s="24" t="s">
        <v>6964</v>
      </c>
      <c r="F1186" s="25" t="s">
        <v>6965</v>
      </c>
      <c r="G1186" s="90" t="s">
        <v>6966</v>
      </c>
      <c r="H1186" s="84">
        <v>24679000</v>
      </c>
      <c r="I1186" s="84">
        <v>19743200</v>
      </c>
      <c r="J1186" s="84">
        <v>4935800</v>
      </c>
      <c r="K1186" s="33">
        <v>45789</v>
      </c>
      <c r="L1186" s="34" t="s">
        <v>21</v>
      </c>
      <c r="M1186" s="34"/>
      <c r="N1186" s="32" t="s">
        <v>22</v>
      </c>
      <c r="O1186" s="33" t="s">
        <v>3580</v>
      </c>
      <c r="P1186" s="33">
        <v>45957</v>
      </c>
      <c r="Q1186" s="34" t="s">
        <v>6967</v>
      </c>
      <c r="R1186" s="32" t="s">
        <v>15</v>
      </c>
      <c r="S1186" s="35"/>
      <c r="T1186" s="35"/>
      <c r="U1186" s="35"/>
      <c r="V1186" s="35"/>
      <c r="W1186" s="35"/>
      <c r="X1186" s="36"/>
      <c r="Y1186" s="36"/>
      <c r="AA1186" s="149"/>
    </row>
    <row r="1187" spans="1:27" s="5" customFormat="1" ht="60" hidden="1">
      <c r="A1187" s="8"/>
      <c r="B1187" s="32">
        <f t="shared" ref="B1187:B1250" si="24">+B1186+1</f>
        <v>1182</v>
      </c>
      <c r="C1187" s="16" t="s">
        <v>6968</v>
      </c>
      <c r="D1187" s="32" t="s">
        <v>2765</v>
      </c>
      <c r="E1187" s="24" t="s">
        <v>6969</v>
      </c>
      <c r="F1187" s="25" t="s">
        <v>6970</v>
      </c>
      <c r="G1187" s="90" t="s">
        <v>6971</v>
      </c>
      <c r="H1187" s="84">
        <v>23868000</v>
      </c>
      <c r="I1187" s="84">
        <v>19094400</v>
      </c>
      <c r="J1187" s="84">
        <v>4773600</v>
      </c>
      <c r="K1187" s="33">
        <v>45789</v>
      </c>
      <c r="L1187" s="34" t="s">
        <v>21</v>
      </c>
      <c r="M1187" s="35"/>
      <c r="N1187" s="32" t="s">
        <v>22</v>
      </c>
      <c r="O1187" s="33">
        <v>45717</v>
      </c>
      <c r="P1187" s="33">
        <v>45944</v>
      </c>
      <c r="Q1187" s="34" t="s">
        <v>6972</v>
      </c>
      <c r="R1187" s="32" t="s">
        <v>11</v>
      </c>
      <c r="S1187" s="35"/>
      <c r="T1187" s="35"/>
      <c r="U1187" s="35"/>
      <c r="V1187" s="35"/>
      <c r="W1187" s="35"/>
      <c r="X1187" s="36"/>
      <c r="Y1187" s="36"/>
      <c r="AA1187" s="149"/>
    </row>
    <row r="1188" spans="1:27" s="5" customFormat="1" ht="45" hidden="1">
      <c r="A1188" s="8"/>
      <c r="B1188" s="32">
        <f t="shared" si="24"/>
        <v>1183</v>
      </c>
      <c r="C1188" s="16" t="s">
        <v>6973</v>
      </c>
      <c r="D1188" s="32" t="s">
        <v>2765</v>
      </c>
      <c r="E1188" s="24" t="s">
        <v>6974</v>
      </c>
      <c r="F1188" s="25" t="s">
        <v>6975</v>
      </c>
      <c r="G1188" s="90" t="s">
        <v>6976</v>
      </c>
      <c r="H1188" s="84">
        <v>19017000</v>
      </c>
      <c r="I1188" s="84">
        <v>15213600</v>
      </c>
      <c r="J1188" s="84">
        <v>3803400</v>
      </c>
      <c r="K1188" s="33">
        <v>45789</v>
      </c>
      <c r="L1188" s="34" t="s">
        <v>21</v>
      </c>
      <c r="M1188" s="35"/>
      <c r="N1188" s="32" t="s">
        <v>22</v>
      </c>
      <c r="O1188" s="33" t="s">
        <v>2583</v>
      </c>
      <c r="P1188" s="33">
        <v>45947</v>
      </c>
      <c r="Q1188" s="34" t="s">
        <v>6977</v>
      </c>
      <c r="R1188" s="32" t="s">
        <v>11</v>
      </c>
      <c r="S1188" s="35"/>
      <c r="T1188" s="35"/>
      <c r="U1188" s="35"/>
      <c r="V1188" s="35"/>
      <c r="W1188" s="35"/>
      <c r="X1188" s="36"/>
      <c r="Y1188" s="36"/>
      <c r="AA1188" s="149"/>
    </row>
    <row r="1189" spans="1:27" s="5" customFormat="1" ht="45" hidden="1">
      <c r="A1189" s="8"/>
      <c r="B1189" s="32">
        <f t="shared" si="24"/>
        <v>1184</v>
      </c>
      <c r="C1189" s="16" t="s">
        <v>6978</v>
      </c>
      <c r="D1189" s="32" t="s">
        <v>2765</v>
      </c>
      <c r="E1189" s="24" t="s">
        <v>6979</v>
      </c>
      <c r="F1189" s="25" t="s">
        <v>6980</v>
      </c>
      <c r="G1189" s="90" t="s">
        <v>6981</v>
      </c>
      <c r="H1189" s="84">
        <v>25563000</v>
      </c>
      <c r="I1189" s="84">
        <v>20450400</v>
      </c>
      <c r="J1189" s="84">
        <v>5112600</v>
      </c>
      <c r="K1189" s="33">
        <v>45789</v>
      </c>
      <c r="L1189" s="34" t="s">
        <v>21</v>
      </c>
      <c r="M1189" s="34"/>
      <c r="N1189" s="32" t="s">
        <v>22</v>
      </c>
      <c r="O1189" s="33">
        <v>45884</v>
      </c>
      <c r="P1189" s="33">
        <v>45961</v>
      </c>
      <c r="Q1189" s="34" t="s">
        <v>6982</v>
      </c>
      <c r="R1189" s="32" t="s">
        <v>15</v>
      </c>
      <c r="S1189" s="35"/>
      <c r="T1189" s="35"/>
      <c r="U1189" s="35"/>
      <c r="V1189" s="35"/>
      <c r="W1189" s="35"/>
      <c r="X1189" s="36"/>
      <c r="Y1189" s="36"/>
      <c r="AA1189" s="149"/>
    </row>
    <row r="1190" spans="1:27" s="5" customFormat="1" ht="45" hidden="1">
      <c r="A1190" s="8"/>
      <c r="B1190" s="32">
        <f t="shared" si="24"/>
        <v>1185</v>
      </c>
      <c r="C1190" s="108" t="s">
        <v>6983</v>
      </c>
      <c r="D1190" s="32" t="s">
        <v>2765</v>
      </c>
      <c r="E1190" s="24" t="s">
        <v>6984</v>
      </c>
      <c r="F1190" s="25" t="s">
        <v>6985</v>
      </c>
      <c r="G1190" s="90" t="s">
        <v>6986</v>
      </c>
      <c r="H1190" s="84">
        <v>25677000</v>
      </c>
      <c r="I1190" s="84">
        <v>20541600</v>
      </c>
      <c r="J1190" s="84">
        <v>5135400</v>
      </c>
      <c r="K1190" s="33">
        <v>45789</v>
      </c>
      <c r="L1190" s="34" t="s">
        <v>23</v>
      </c>
      <c r="M1190" s="34"/>
      <c r="N1190" s="32" t="s">
        <v>22</v>
      </c>
      <c r="O1190" s="33">
        <v>45778</v>
      </c>
      <c r="P1190" s="33">
        <v>45961</v>
      </c>
      <c r="Q1190" s="34" t="s">
        <v>6987</v>
      </c>
      <c r="R1190" s="32" t="s">
        <v>15</v>
      </c>
      <c r="S1190" s="35"/>
      <c r="T1190" s="35"/>
      <c r="U1190" s="35"/>
      <c r="V1190" s="35"/>
      <c r="W1190" s="35"/>
      <c r="X1190" s="36"/>
      <c r="Y1190" s="36"/>
      <c r="AA1190" s="149"/>
    </row>
    <row r="1191" spans="1:27" s="5" customFormat="1" ht="45" hidden="1">
      <c r="A1191" s="8"/>
      <c r="B1191" s="32">
        <f t="shared" si="24"/>
        <v>1186</v>
      </c>
      <c r="C1191" s="108" t="s">
        <v>6988</v>
      </c>
      <c r="D1191" s="32" t="s">
        <v>2765</v>
      </c>
      <c r="E1191" s="24" t="s">
        <v>6989</v>
      </c>
      <c r="F1191" s="25" t="s">
        <v>6990</v>
      </c>
      <c r="G1191" s="90" t="s">
        <v>6991</v>
      </c>
      <c r="H1191" s="84">
        <v>26623000</v>
      </c>
      <c r="I1191" s="84">
        <v>21298400</v>
      </c>
      <c r="J1191" s="84">
        <v>5324600</v>
      </c>
      <c r="K1191" s="33">
        <v>45789</v>
      </c>
      <c r="L1191" s="34" t="s">
        <v>23</v>
      </c>
      <c r="M1191" s="34"/>
      <c r="N1191" s="32" t="s">
        <v>22</v>
      </c>
      <c r="O1191" s="33">
        <v>45719</v>
      </c>
      <c r="P1191" s="33">
        <v>45961</v>
      </c>
      <c r="Q1191" s="34" t="s">
        <v>6992</v>
      </c>
      <c r="R1191" s="32" t="s">
        <v>15</v>
      </c>
      <c r="S1191" s="35"/>
      <c r="T1191" s="35"/>
      <c r="U1191" s="35"/>
      <c r="V1191" s="35"/>
      <c r="W1191" s="35"/>
      <c r="X1191" s="36"/>
      <c r="Y1191" s="36"/>
      <c r="AA1191" s="149"/>
    </row>
    <row r="1192" spans="1:27" s="5" customFormat="1" ht="60" hidden="1">
      <c r="A1192" s="8"/>
      <c r="B1192" s="32">
        <f t="shared" si="24"/>
        <v>1187</v>
      </c>
      <c r="C1192" s="108" t="s">
        <v>6993</v>
      </c>
      <c r="D1192" s="32" t="s">
        <v>2765</v>
      </c>
      <c r="E1192" s="24" t="s">
        <v>6994</v>
      </c>
      <c r="F1192" s="25" t="s">
        <v>6995</v>
      </c>
      <c r="G1192" s="90" t="s">
        <v>6996</v>
      </c>
      <c r="H1192" s="84">
        <v>29121000</v>
      </c>
      <c r="I1192" s="84">
        <v>23296800</v>
      </c>
      <c r="J1192" s="84">
        <v>5824200</v>
      </c>
      <c r="K1192" s="33">
        <v>45789</v>
      </c>
      <c r="L1192" s="34" t="s">
        <v>23</v>
      </c>
      <c r="M1192" s="35"/>
      <c r="N1192" s="32" t="s">
        <v>22</v>
      </c>
      <c r="O1192" s="33">
        <v>45708</v>
      </c>
      <c r="P1192" s="33">
        <v>45977</v>
      </c>
      <c r="Q1192" s="34" t="s">
        <v>6997</v>
      </c>
      <c r="R1192" s="32" t="s">
        <v>18</v>
      </c>
      <c r="S1192" s="35"/>
      <c r="T1192" s="35"/>
      <c r="U1192" s="35"/>
      <c r="V1192" s="35"/>
      <c r="W1192" s="35"/>
      <c r="X1192" s="36"/>
      <c r="Y1192" s="36"/>
      <c r="AA1192" s="149"/>
    </row>
    <row r="1193" spans="1:27" s="5" customFormat="1" ht="30" hidden="1">
      <c r="A1193" s="8"/>
      <c r="B1193" s="32">
        <f t="shared" si="24"/>
        <v>1188</v>
      </c>
      <c r="C1193" s="108" t="s">
        <v>6998</v>
      </c>
      <c r="D1193" s="32" t="s">
        <v>2765</v>
      </c>
      <c r="E1193" s="24" t="s">
        <v>6999</v>
      </c>
      <c r="F1193" s="25" t="s">
        <v>7000</v>
      </c>
      <c r="G1193" s="90" t="s">
        <v>7001</v>
      </c>
      <c r="H1193" s="84">
        <v>23316000</v>
      </c>
      <c r="I1193" s="84">
        <v>18652800</v>
      </c>
      <c r="J1193" s="84">
        <v>4663200</v>
      </c>
      <c r="K1193" s="33">
        <v>45789</v>
      </c>
      <c r="L1193" s="34" t="s">
        <v>23</v>
      </c>
      <c r="M1193" s="35"/>
      <c r="N1193" s="32" t="s">
        <v>22</v>
      </c>
      <c r="O1193" s="33">
        <v>45790</v>
      </c>
      <c r="P1193" s="33">
        <v>45981</v>
      </c>
      <c r="Q1193" s="34" t="s">
        <v>7002</v>
      </c>
      <c r="R1193" s="32" t="s">
        <v>18</v>
      </c>
      <c r="S1193" s="35"/>
      <c r="T1193" s="35"/>
      <c r="U1193" s="35"/>
      <c r="V1193" s="35"/>
      <c r="W1193" s="35"/>
      <c r="X1193" s="36"/>
      <c r="Y1193" s="36"/>
      <c r="AA1193" s="149"/>
    </row>
    <row r="1194" spans="1:27" s="5" customFormat="1" ht="30" hidden="1">
      <c r="A1194" s="8"/>
      <c r="B1194" s="32">
        <f t="shared" si="24"/>
        <v>1189</v>
      </c>
      <c r="C1194" s="108" t="s">
        <v>7003</v>
      </c>
      <c r="D1194" s="32" t="s">
        <v>2765</v>
      </c>
      <c r="E1194" s="24" t="s">
        <v>7004</v>
      </c>
      <c r="F1194" s="25" t="s">
        <v>7005</v>
      </c>
      <c r="G1194" s="90" t="s">
        <v>7006</v>
      </c>
      <c r="H1194" s="84">
        <v>27157000</v>
      </c>
      <c r="I1194" s="84">
        <v>21725600</v>
      </c>
      <c r="J1194" s="84">
        <v>5431400</v>
      </c>
      <c r="K1194" s="33">
        <v>45789</v>
      </c>
      <c r="L1194" s="34" t="s">
        <v>23</v>
      </c>
      <c r="M1194" s="35"/>
      <c r="N1194" s="32" t="s">
        <v>22</v>
      </c>
      <c r="O1194" s="33">
        <v>45717</v>
      </c>
      <c r="P1194" s="33">
        <v>45976</v>
      </c>
      <c r="Q1194" s="34" t="s">
        <v>7007</v>
      </c>
      <c r="R1194" s="32" t="s">
        <v>18</v>
      </c>
      <c r="S1194" s="35"/>
      <c r="T1194" s="35"/>
      <c r="U1194" s="35"/>
      <c r="V1194" s="35"/>
      <c r="W1194" s="35"/>
      <c r="X1194" s="36"/>
      <c r="Y1194" s="36"/>
      <c r="AA1194" s="149"/>
    </row>
    <row r="1195" spans="1:27" s="5" customFormat="1" ht="30" hidden="1">
      <c r="A1195" s="8"/>
      <c r="B1195" s="32">
        <f t="shared" si="24"/>
        <v>1190</v>
      </c>
      <c r="C1195" s="108" t="s">
        <v>7008</v>
      </c>
      <c r="D1195" s="32" t="s">
        <v>2765</v>
      </c>
      <c r="E1195" s="24" t="s">
        <v>7009</v>
      </c>
      <c r="F1195" s="25" t="s">
        <v>7010</v>
      </c>
      <c r="G1195" s="90" t="s">
        <v>7011</v>
      </c>
      <c r="H1195" s="84">
        <v>21377000</v>
      </c>
      <c r="I1195" s="84">
        <v>17101600</v>
      </c>
      <c r="J1195" s="84">
        <v>4275400</v>
      </c>
      <c r="K1195" s="33">
        <v>45789</v>
      </c>
      <c r="L1195" s="34" t="s">
        <v>23</v>
      </c>
      <c r="M1195" s="35"/>
      <c r="N1195" s="32" t="s">
        <v>22</v>
      </c>
      <c r="O1195" s="33">
        <v>45782</v>
      </c>
      <c r="P1195" s="33">
        <v>45968</v>
      </c>
      <c r="Q1195" s="34" t="s">
        <v>7012</v>
      </c>
      <c r="R1195" s="32" t="s">
        <v>18</v>
      </c>
      <c r="S1195" s="35"/>
      <c r="T1195" s="35"/>
      <c r="U1195" s="35"/>
      <c r="V1195" s="35"/>
      <c r="W1195" s="35"/>
      <c r="X1195" s="36"/>
      <c r="Y1195" s="36"/>
      <c r="AA1195" s="149"/>
    </row>
    <row r="1196" spans="1:27" s="5" customFormat="1" ht="30" hidden="1">
      <c r="A1196" s="8"/>
      <c r="B1196" s="32">
        <f t="shared" si="24"/>
        <v>1191</v>
      </c>
      <c r="C1196" s="108" t="s">
        <v>7013</v>
      </c>
      <c r="D1196" s="32" t="s">
        <v>2765</v>
      </c>
      <c r="E1196" s="24" t="s">
        <v>7014</v>
      </c>
      <c r="F1196" s="25" t="s">
        <v>7015</v>
      </c>
      <c r="G1196" s="90" t="s">
        <v>7016</v>
      </c>
      <c r="H1196" s="84">
        <v>19451000</v>
      </c>
      <c r="I1196" s="84">
        <v>15560800</v>
      </c>
      <c r="J1196" s="84">
        <v>3890200</v>
      </c>
      <c r="K1196" s="33">
        <v>45789</v>
      </c>
      <c r="L1196" s="34" t="s">
        <v>23</v>
      </c>
      <c r="M1196" s="34"/>
      <c r="N1196" s="32" t="s">
        <v>22</v>
      </c>
      <c r="O1196" s="33">
        <v>45748</v>
      </c>
      <c r="P1196" s="33">
        <v>45981</v>
      </c>
      <c r="Q1196" s="34" t="s">
        <v>7017</v>
      </c>
      <c r="R1196" s="32" t="s">
        <v>18</v>
      </c>
      <c r="S1196" s="35"/>
      <c r="T1196" s="35"/>
      <c r="U1196" s="35"/>
      <c r="V1196" s="35"/>
      <c r="W1196" s="35"/>
      <c r="X1196" s="36"/>
      <c r="Y1196" s="36"/>
      <c r="AA1196" s="149"/>
    </row>
    <row r="1197" spans="1:27" s="5" customFormat="1" ht="45" hidden="1">
      <c r="A1197" s="8"/>
      <c r="B1197" s="32">
        <f t="shared" si="24"/>
        <v>1192</v>
      </c>
      <c r="C1197" s="108" t="s">
        <v>7018</v>
      </c>
      <c r="D1197" s="32" t="s">
        <v>2765</v>
      </c>
      <c r="E1197" s="24" t="s">
        <v>7019</v>
      </c>
      <c r="F1197" s="25" t="s">
        <v>7020</v>
      </c>
      <c r="G1197" s="90" t="s">
        <v>7021</v>
      </c>
      <c r="H1197" s="84">
        <v>18835000</v>
      </c>
      <c r="I1197" s="84">
        <v>15068000</v>
      </c>
      <c r="J1197" s="84">
        <v>3767000</v>
      </c>
      <c r="K1197" s="33">
        <v>45789</v>
      </c>
      <c r="L1197" s="34" t="s">
        <v>23</v>
      </c>
      <c r="M1197" s="35"/>
      <c r="N1197" s="32" t="s">
        <v>22</v>
      </c>
      <c r="O1197" s="33">
        <v>45672</v>
      </c>
      <c r="P1197" s="33">
        <v>45976</v>
      </c>
      <c r="Q1197" s="34" t="s">
        <v>7022</v>
      </c>
      <c r="R1197" s="32" t="s">
        <v>18</v>
      </c>
      <c r="S1197" s="35"/>
      <c r="T1197" s="35"/>
      <c r="U1197" s="35"/>
      <c r="V1197" s="35"/>
      <c r="W1197" s="35"/>
      <c r="X1197" s="36"/>
      <c r="Y1197" s="36"/>
      <c r="AA1197" s="149"/>
    </row>
    <row r="1198" spans="1:27" s="5" customFormat="1" ht="45" hidden="1">
      <c r="A1198" s="8"/>
      <c r="B1198" s="32">
        <f t="shared" si="24"/>
        <v>1193</v>
      </c>
      <c r="C1198" s="108" t="s">
        <v>7023</v>
      </c>
      <c r="D1198" s="32" t="s">
        <v>2765</v>
      </c>
      <c r="E1198" s="24" t="s">
        <v>7024</v>
      </c>
      <c r="F1198" s="25" t="s">
        <v>7025</v>
      </c>
      <c r="G1198" s="90" t="s">
        <v>7026</v>
      </c>
      <c r="H1198" s="84">
        <v>26916000</v>
      </c>
      <c r="I1198" s="84">
        <v>21532800</v>
      </c>
      <c r="J1198" s="84">
        <v>5383200</v>
      </c>
      <c r="K1198" s="33">
        <v>45789</v>
      </c>
      <c r="L1198" s="34" t="s">
        <v>23</v>
      </c>
      <c r="M1198" s="34"/>
      <c r="N1198" s="32" t="s">
        <v>22</v>
      </c>
      <c r="O1198" s="33">
        <v>45719</v>
      </c>
      <c r="P1198" s="33">
        <v>45972</v>
      </c>
      <c r="Q1198" s="34" t="s">
        <v>7027</v>
      </c>
      <c r="R1198" s="32" t="s">
        <v>18</v>
      </c>
      <c r="S1198" s="35"/>
      <c r="T1198" s="35"/>
      <c r="U1198" s="35"/>
      <c r="V1198" s="35"/>
      <c r="W1198" s="35"/>
      <c r="X1198" s="36"/>
      <c r="Y1198" s="36"/>
      <c r="AA1198" s="149"/>
    </row>
    <row r="1199" spans="1:27" s="5" customFormat="1" ht="30" hidden="1">
      <c r="A1199" s="8"/>
      <c r="B1199" s="32">
        <f t="shared" si="24"/>
        <v>1194</v>
      </c>
      <c r="C1199" s="108" t="s">
        <v>7028</v>
      </c>
      <c r="D1199" s="32" t="s">
        <v>2765</v>
      </c>
      <c r="E1199" s="24" t="s">
        <v>7029</v>
      </c>
      <c r="F1199" s="25" t="s">
        <v>7030</v>
      </c>
      <c r="G1199" s="90" t="s">
        <v>7031</v>
      </c>
      <c r="H1199" s="84">
        <v>21277000</v>
      </c>
      <c r="I1199" s="84">
        <v>17021600</v>
      </c>
      <c r="J1199" s="84">
        <v>4255400</v>
      </c>
      <c r="K1199" s="33">
        <v>45789</v>
      </c>
      <c r="L1199" s="34" t="s">
        <v>23</v>
      </c>
      <c r="M1199" s="34"/>
      <c r="N1199" s="32" t="s">
        <v>22</v>
      </c>
      <c r="O1199" s="33">
        <v>45672</v>
      </c>
      <c r="P1199" s="33">
        <v>45976</v>
      </c>
      <c r="Q1199" s="34" t="s">
        <v>7032</v>
      </c>
      <c r="R1199" s="32" t="s">
        <v>18</v>
      </c>
      <c r="S1199" s="35"/>
      <c r="T1199" s="35"/>
      <c r="U1199" s="35"/>
      <c r="V1199" s="35"/>
      <c r="W1199" s="35"/>
      <c r="X1199" s="36"/>
      <c r="Y1199" s="36"/>
      <c r="AA1199" s="149"/>
    </row>
    <row r="1200" spans="1:27" s="5" customFormat="1" ht="30" hidden="1">
      <c r="A1200" s="8"/>
      <c r="B1200" s="32">
        <f t="shared" si="24"/>
        <v>1195</v>
      </c>
      <c r="C1200" s="108" t="s">
        <v>7033</v>
      </c>
      <c r="D1200" s="32" t="s">
        <v>2765</v>
      </c>
      <c r="E1200" s="24" t="s">
        <v>7034</v>
      </c>
      <c r="F1200" s="25" t="s">
        <v>7035</v>
      </c>
      <c r="G1200" s="90" t="s">
        <v>7036</v>
      </c>
      <c r="H1200" s="84">
        <v>21377000</v>
      </c>
      <c r="I1200" s="84">
        <v>17101600</v>
      </c>
      <c r="J1200" s="84">
        <v>4275400</v>
      </c>
      <c r="K1200" s="33">
        <v>45789</v>
      </c>
      <c r="L1200" s="34" t="s">
        <v>23</v>
      </c>
      <c r="M1200" s="34"/>
      <c r="N1200" s="32" t="s">
        <v>22</v>
      </c>
      <c r="O1200" s="33">
        <v>45767</v>
      </c>
      <c r="P1200" s="33">
        <v>45971</v>
      </c>
      <c r="Q1200" s="34" t="s">
        <v>7037</v>
      </c>
      <c r="R1200" s="32" t="s">
        <v>18</v>
      </c>
      <c r="S1200" s="35"/>
      <c r="T1200" s="35"/>
      <c r="U1200" s="35"/>
      <c r="V1200" s="35"/>
      <c r="W1200" s="35"/>
      <c r="X1200" s="36"/>
      <c r="Y1200" s="36"/>
      <c r="AA1200" s="149"/>
    </row>
    <row r="1201" spans="1:27" s="5" customFormat="1" ht="30" hidden="1">
      <c r="A1201" s="8"/>
      <c r="B1201" s="32">
        <f t="shared" si="24"/>
        <v>1196</v>
      </c>
      <c r="C1201" s="108" t="s">
        <v>7038</v>
      </c>
      <c r="D1201" s="32" t="s">
        <v>2765</v>
      </c>
      <c r="E1201" s="24" t="s">
        <v>7039</v>
      </c>
      <c r="F1201" s="25" t="s">
        <v>7040</v>
      </c>
      <c r="G1201" s="90" t="s">
        <v>7041</v>
      </c>
      <c r="H1201" s="84">
        <v>21377000</v>
      </c>
      <c r="I1201" s="84">
        <v>17101600</v>
      </c>
      <c r="J1201" s="84">
        <v>4275400</v>
      </c>
      <c r="K1201" s="33">
        <v>45789</v>
      </c>
      <c r="L1201" s="34" t="s">
        <v>23</v>
      </c>
      <c r="M1201" s="34"/>
      <c r="N1201" s="32" t="s">
        <v>22</v>
      </c>
      <c r="O1201" s="33">
        <v>45767</v>
      </c>
      <c r="P1201" s="33">
        <v>45962</v>
      </c>
      <c r="Q1201" s="34" t="s">
        <v>7042</v>
      </c>
      <c r="R1201" s="32" t="s">
        <v>18</v>
      </c>
      <c r="S1201" s="35"/>
      <c r="T1201" s="35"/>
      <c r="U1201" s="35"/>
      <c r="V1201" s="35"/>
      <c r="W1201" s="35"/>
      <c r="X1201" s="36"/>
      <c r="Y1201" s="36"/>
      <c r="AA1201" s="149"/>
    </row>
    <row r="1202" spans="1:27" s="5" customFormat="1" ht="60" hidden="1">
      <c r="A1202" s="8"/>
      <c r="B1202" s="32">
        <f t="shared" si="24"/>
        <v>1197</v>
      </c>
      <c r="C1202" s="108" t="s">
        <v>7043</v>
      </c>
      <c r="D1202" s="32" t="s">
        <v>2765</v>
      </c>
      <c r="E1202" s="24" t="s">
        <v>7044</v>
      </c>
      <c r="F1202" s="25" t="s">
        <v>7045</v>
      </c>
      <c r="G1202" s="90" t="s">
        <v>7046</v>
      </c>
      <c r="H1202" s="84">
        <v>20125000</v>
      </c>
      <c r="I1202" s="84">
        <v>16100000</v>
      </c>
      <c r="J1202" s="84">
        <v>4025000</v>
      </c>
      <c r="K1202" s="33">
        <v>45789</v>
      </c>
      <c r="L1202" s="34" t="s">
        <v>23</v>
      </c>
      <c r="M1202" s="34"/>
      <c r="N1202" s="32" t="s">
        <v>22</v>
      </c>
      <c r="O1202" s="33">
        <v>45809</v>
      </c>
      <c r="P1202" s="33">
        <v>45981</v>
      </c>
      <c r="Q1202" s="34" t="s">
        <v>7047</v>
      </c>
      <c r="R1202" s="32" t="s">
        <v>18</v>
      </c>
      <c r="S1202" s="35"/>
      <c r="T1202" s="35"/>
      <c r="U1202" s="35"/>
      <c r="V1202" s="35"/>
      <c r="W1202" s="35"/>
      <c r="X1202" s="36"/>
      <c r="Y1202" s="36"/>
      <c r="AA1202" s="149"/>
    </row>
    <row r="1203" spans="1:27" s="5" customFormat="1" ht="45" hidden="1">
      <c r="A1203" s="8"/>
      <c r="B1203" s="32">
        <f t="shared" si="24"/>
        <v>1198</v>
      </c>
      <c r="C1203" s="108" t="s">
        <v>7048</v>
      </c>
      <c r="D1203" s="32" t="s">
        <v>2765</v>
      </c>
      <c r="E1203" s="24" t="s">
        <v>7049</v>
      </c>
      <c r="F1203" s="25" t="s">
        <v>7050</v>
      </c>
      <c r="G1203" s="90" t="s">
        <v>7051</v>
      </c>
      <c r="H1203" s="84">
        <v>24614000</v>
      </c>
      <c r="I1203" s="84">
        <v>19691200</v>
      </c>
      <c r="J1203" s="84">
        <v>4922800</v>
      </c>
      <c r="K1203" s="33">
        <v>45789</v>
      </c>
      <c r="L1203" s="34" t="s">
        <v>23</v>
      </c>
      <c r="M1203" s="34"/>
      <c r="N1203" s="32" t="s">
        <v>22</v>
      </c>
      <c r="O1203" s="33">
        <v>45748</v>
      </c>
      <c r="P1203" s="33">
        <v>45966</v>
      </c>
      <c r="Q1203" s="34" t="s">
        <v>7052</v>
      </c>
      <c r="R1203" s="32" t="s">
        <v>18</v>
      </c>
      <c r="S1203" s="35"/>
      <c r="T1203" s="35"/>
      <c r="U1203" s="35"/>
      <c r="V1203" s="35"/>
      <c r="W1203" s="35"/>
      <c r="X1203" s="36"/>
      <c r="Y1203" s="36"/>
      <c r="AA1203" s="149"/>
    </row>
    <row r="1204" spans="1:27" s="5" customFormat="1" hidden="1">
      <c r="A1204" s="8"/>
      <c r="B1204" s="32">
        <f t="shared" si="24"/>
        <v>1199</v>
      </c>
      <c r="C1204" s="108" t="s">
        <v>7053</v>
      </c>
      <c r="D1204" s="32" t="s">
        <v>2765</v>
      </c>
      <c r="E1204" s="24" t="s">
        <v>7054</v>
      </c>
      <c r="F1204" s="25" t="s">
        <v>7055</v>
      </c>
      <c r="G1204" s="90" t="s">
        <v>7056</v>
      </c>
      <c r="H1204" s="84">
        <v>17751000</v>
      </c>
      <c r="I1204" s="84">
        <v>14200800</v>
      </c>
      <c r="J1204" s="84">
        <v>3550200</v>
      </c>
      <c r="K1204" s="33">
        <v>45789</v>
      </c>
      <c r="L1204" s="34" t="s">
        <v>23</v>
      </c>
      <c r="M1204" s="34"/>
      <c r="N1204" s="32" t="s">
        <v>22</v>
      </c>
      <c r="O1204" s="33">
        <v>45699</v>
      </c>
      <c r="P1204" s="33">
        <v>45968</v>
      </c>
      <c r="Q1204" s="34" t="s">
        <v>7057</v>
      </c>
      <c r="R1204" s="32" t="s">
        <v>18</v>
      </c>
      <c r="S1204" s="35"/>
      <c r="T1204" s="35"/>
      <c r="U1204" s="35"/>
      <c r="V1204" s="35"/>
      <c r="W1204" s="35"/>
      <c r="X1204" s="36"/>
      <c r="Y1204" s="36"/>
      <c r="AA1204" s="149"/>
    </row>
    <row r="1205" spans="1:27" s="5" customFormat="1" ht="30" hidden="1">
      <c r="A1205" s="8"/>
      <c r="B1205" s="32">
        <f t="shared" si="24"/>
        <v>1200</v>
      </c>
      <c r="C1205" s="108" t="s">
        <v>7058</v>
      </c>
      <c r="D1205" s="32" t="s">
        <v>2765</v>
      </c>
      <c r="E1205" s="24" t="s">
        <v>7059</v>
      </c>
      <c r="F1205" s="25" t="s">
        <v>7060</v>
      </c>
      <c r="G1205" s="90" t="s">
        <v>7061</v>
      </c>
      <c r="H1205" s="84">
        <v>25909000</v>
      </c>
      <c r="I1205" s="84">
        <v>20727200</v>
      </c>
      <c r="J1205" s="84">
        <v>5181800</v>
      </c>
      <c r="K1205" s="33">
        <v>45789</v>
      </c>
      <c r="L1205" s="34" t="s">
        <v>23</v>
      </c>
      <c r="M1205" s="34"/>
      <c r="N1205" s="32" t="s">
        <v>22</v>
      </c>
      <c r="O1205" s="33">
        <v>45870</v>
      </c>
      <c r="P1205" s="33">
        <v>45976</v>
      </c>
      <c r="Q1205" s="34" t="s">
        <v>7062</v>
      </c>
      <c r="R1205" s="32" t="s">
        <v>18</v>
      </c>
      <c r="S1205" s="35"/>
      <c r="T1205" s="35"/>
      <c r="U1205" s="35"/>
      <c r="V1205" s="35"/>
      <c r="W1205" s="35"/>
      <c r="X1205" s="36"/>
      <c r="Y1205" s="36"/>
      <c r="AA1205" s="149"/>
    </row>
    <row r="1206" spans="1:27" s="5" customFormat="1" ht="30" hidden="1">
      <c r="A1206" s="8"/>
      <c r="B1206" s="32">
        <f t="shared" si="24"/>
        <v>1201</v>
      </c>
      <c r="C1206" s="108" t="s">
        <v>7063</v>
      </c>
      <c r="D1206" s="32" t="s">
        <v>2765</v>
      </c>
      <c r="E1206" s="24" t="s">
        <v>7064</v>
      </c>
      <c r="F1206" s="25" t="s">
        <v>7065</v>
      </c>
      <c r="G1206" s="90" t="s">
        <v>7066</v>
      </c>
      <c r="H1206" s="84">
        <v>25510000</v>
      </c>
      <c r="I1206" s="84">
        <v>20408000</v>
      </c>
      <c r="J1206" s="84">
        <v>5102000</v>
      </c>
      <c r="K1206" s="33">
        <v>45789</v>
      </c>
      <c r="L1206" s="34" t="s">
        <v>23</v>
      </c>
      <c r="M1206" s="35"/>
      <c r="N1206" s="32" t="s">
        <v>22</v>
      </c>
      <c r="O1206" s="33">
        <v>45797</v>
      </c>
      <c r="P1206" s="33">
        <v>45976</v>
      </c>
      <c r="Q1206" s="34" t="s">
        <v>7067</v>
      </c>
      <c r="R1206" s="32" t="s">
        <v>18</v>
      </c>
      <c r="S1206" s="35"/>
      <c r="T1206" s="35"/>
      <c r="U1206" s="35"/>
      <c r="V1206" s="35"/>
      <c r="W1206" s="35"/>
      <c r="X1206" s="36"/>
      <c r="Y1206" s="36"/>
      <c r="AA1206" s="149"/>
    </row>
    <row r="1207" spans="1:27" s="5" customFormat="1" ht="30" hidden="1">
      <c r="A1207" s="8"/>
      <c r="B1207" s="32">
        <f t="shared" si="24"/>
        <v>1202</v>
      </c>
      <c r="C1207" s="108" t="s">
        <v>7068</v>
      </c>
      <c r="D1207" s="32" t="s">
        <v>2765</v>
      </c>
      <c r="E1207" s="24" t="s">
        <v>7069</v>
      </c>
      <c r="F1207" s="25" t="s">
        <v>7070</v>
      </c>
      <c r="G1207" s="90" t="s">
        <v>7071</v>
      </c>
      <c r="H1207" s="84">
        <v>20894000</v>
      </c>
      <c r="I1207" s="84">
        <v>16715200</v>
      </c>
      <c r="J1207" s="84">
        <v>4178800</v>
      </c>
      <c r="K1207" s="33">
        <v>45789</v>
      </c>
      <c r="L1207" s="34" t="s">
        <v>23</v>
      </c>
      <c r="M1207" s="35"/>
      <c r="N1207" s="32" t="s">
        <v>22</v>
      </c>
      <c r="O1207" s="33">
        <v>45689</v>
      </c>
      <c r="P1207" s="33">
        <v>45976</v>
      </c>
      <c r="Q1207" s="34" t="s">
        <v>7072</v>
      </c>
      <c r="R1207" s="32" t="s">
        <v>18</v>
      </c>
      <c r="S1207" s="35"/>
      <c r="T1207" s="35"/>
      <c r="U1207" s="35"/>
      <c r="V1207" s="35"/>
      <c r="W1207" s="35"/>
      <c r="X1207" s="36"/>
      <c r="Y1207" s="36"/>
      <c r="AA1207" s="149"/>
    </row>
    <row r="1208" spans="1:27" s="5" customFormat="1" ht="30" hidden="1">
      <c r="A1208" s="8"/>
      <c r="B1208" s="32">
        <f t="shared" si="24"/>
        <v>1203</v>
      </c>
      <c r="C1208" s="108" t="s">
        <v>7073</v>
      </c>
      <c r="D1208" s="32" t="s">
        <v>2765</v>
      </c>
      <c r="E1208" s="24" t="s">
        <v>7074</v>
      </c>
      <c r="F1208" s="25" t="s">
        <v>7075</v>
      </c>
      <c r="G1208" s="90" t="s">
        <v>7076</v>
      </c>
      <c r="H1208" s="84">
        <v>20894000</v>
      </c>
      <c r="I1208" s="84">
        <v>16715200</v>
      </c>
      <c r="J1208" s="84">
        <v>4178800</v>
      </c>
      <c r="K1208" s="33">
        <v>45789</v>
      </c>
      <c r="L1208" s="34" t="s">
        <v>23</v>
      </c>
      <c r="M1208" s="35"/>
      <c r="N1208" s="32" t="s">
        <v>22</v>
      </c>
      <c r="O1208" s="33">
        <v>45828</v>
      </c>
      <c r="P1208" s="33">
        <v>45981</v>
      </c>
      <c r="Q1208" s="34" t="s">
        <v>7077</v>
      </c>
      <c r="R1208" s="32" t="s">
        <v>18</v>
      </c>
      <c r="S1208" s="35"/>
      <c r="T1208" s="35"/>
      <c r="U1208" s="35"/>
      <c r="V1208" s="35"/>
      <c r="W1208" s="35"/>
      <c r="X1208" s="36"/>
      <c r="Y1208" s="36"/>
      <c r="AA1208" s="149"/>
    </row>
    <row r="1209" spans="1:27" s="5" customFormat="1" hidden="1">
      <c r="A1209" s="8"/>
      <c r="B1209" s="32">
        <f t="shared" si="24"/>
        <v>1204</v>
      </c>
      <c r="C1209" s="108" t="s">
        <v>7078</v>
      </c>
      <c r="D1209" s="32" t="s">
        <v>87</v>
      </c>
      <c r="E1209" s="24" t="s">
        <v>7079</v>
      </c>
      <c r="F1209" s="25" t="s">
        <v>7080</v>
      </c>
      <c r="G1209" s="90" t="s">
        <v>7081</v>
      </c>
      <c r="H1209" s="84">
        <v>21866000</v>
      </c>
      <c r="I1209" s="84">
        <v>17492800</v>
      </c>
      <c r="J1209" s="84">
        <v>4373200</v>
      </c>
      <c r="K1209" s="33">
        <v>45790</v>
      </c>
      <c r="L1209" s="34" t="s">
        <v>27</v>
      </c>
      <c r="M1209" s="34"/>
      <c r="N1209" s="32" t="s">
        <v>22</v>
      </c>
      <c r="O1209" s="96">
        <v>45744</v>
      </c>
      <c r="P1209" s="96">
        <v>45869</v>
      </c>
      <c r="Q1209" s="99" t="s">
        <v>7082</v>
      </c>
      <c r="R1209" s="32" t="s">
        <v>7</v>
      </c>
      <c r="S1209" s="35"/>
      <c r="T1209" s="35"/>
      <c r="U1209" s="35"/>
      <c r="V1209" s="35"/>
      <c r="W1209" s="35"/>
      <c r="X1209" s="36"/>
      <c r="Y1209" s="36"/>
      <c r="AA1209" s="149"/>
    </row>
    <row r="1210" spans="1:27" s="5" customFormat="1" ht="30" hidden="1">
      <c r="A1210" s="8"/>
      <c r="B1210" s="32">
        <f t="shared" si="24"/>
        <v>1205</v>
      </c>
      <c r="C1210" s="108" t="s">
        <v>7083</v>
      </c>
      <c r="D1210" s="32" t="s">
        <v>2765</v>
      </c>
      <c r="E1210" s="32" t="s">
        <v>7084</v>
      </c>
      <c r="F1210" s="24" t="s">
        <v>7085</v>
      </c>
      <c r="G1210" s="25" t="s">
        <v>7086</v>
      </c>
      <c r="H1210" s="84">
        <v>13085000</v>
      </c>
      <c r="I1210" s="84">
        <v>10468000</v>
      </c>
      <c r="J1210" s="84">
        <v>2617000</v>
      </c>
      <c r="K1210" s="33">
        <v>45790</v>
      </c>
      <c r="L1210" s="34" t="s">
        <v>27</v>
      </c>
      <c r="M1210" s="34"/>
      <c r="N1210" s="32" t="s">
        <v>22</v>
      </c>
      <c r="O1210" s="96">
        <v>45762</v>
      </c>
      <c r="P1210" s="96">
        <v>45853</v>
      </c>
      <c r="Q1210" s="99" t="s">
        <v>7087</v>
      </c>
      <c r="R1210" s="32" t="s">
        <v>7</v>
      </c>
      <c r="S1210" s="35" t="s">
        <v>2498</v>
      </c>
      <c r="T1210" s="37">
        <v>45791</v>
      </c>
      <c r="U1210" s="35"/>
      <c r="V1210" s="35"/>
      <c r="W1210" s="35"/>
      <c r="X1210" s="36"/>
      <c r="Y1210" s="36"/>
      <c r="AA1210" s="149"/>
    </row>
    <row r="1211" spans="1:27" s="5" customFormat="1" ht="45" hidden="1">
      <c r="A1211" s="8"/>
      <c r="B1211" s="32">
        <f t="shared" si="24"/>
        <v>1206</v>
      </c>
      <c r="C1211" s="543" t="s">
        <v>7088</v>
      </c>
      <c r="D1211" s="32" t="s">
        <v>2765</v>
      </c>
      <c r="E1211" s="32" t="s">
        <v>7089</v>
      </c>
      <c r="F1211" s="24" t="s">
        <v>7090</v>
      </c>
      <c r="G1211" s="25" t="s">
        <v>7091</v>
      </c>
      <c r="H1211" s="84">
        <v>29174000</v>
      </c>
      <c r="I1211" s="84">
        <v>23339200</v>
      </c>
      <c r="J1211" s="84">
        <v>5834800</v>
      </c>
      <c r="K1211" s="33">
        <v>45790</v>
      </c>
      <c r="L1211" s="34" t="s">
        <v>27</v>
      </c>
      <c r="M1211" s="34"/>
      <c r="N1211" s="32" t="s">
        <v>22</v>
      </c>
      <c r="O1211" s="96">
        <v>45762</v>
      </c>
      <c r="P1211" s="96">
        <v>45887</v>
      </c>
      <c r="Q1211" s="99" t="s">
        <v>7092</v>
      </c>
      <c r="R1211" s="32" t="s">
        <v>11</v>
      </c>
      <c r="S1211" s="101" t="s">
        <v>7093</v>
      </c>
      <c r="T1211" s="37">
        <v>45791</v>
      </c>
      <c r="U1211" s="35"/>
      <c r="V1211" s="35"/>
      <c r="W1211" s="35"/>
      <c r="X1211" s="36"/>
      <c r="Y1211" s="36" t="s">
        <v>1831</v>
      </c>
      <c r="AA1211" s="149"/>
    </row>
    <row r="1212" spans="1:27" s="5" customFormat="1" ht="30" hidden="1">
      <c r="A1212" s="8"/>
      <c r="B1212" s="32">
        <f t="shared" si="24"/>
        <v>1207</v>
      </c>
      <c r="C1212" s="108" t="s">
        <v>7094</v>
      </c>
      <c r="D1212" s="32" t="s">
        <v>2765</v>
      </c>
      <c r="E1212" s="32" t="s">
        <v>7095</v>
      </c>
      <c r="F1212" s="24" t="s">
        <v>7096</v>
      </c>
      <c r="G1212" s="25" t="s">
        <v>7097</v>
      </c>
      <c r="H1212" s="84">
        <v>16506000</v>
      </c>
      <c r="I1212" s="84">
        <v>13204800</v>
      </c>
      <c r="J1212" s="84">
        <v>3301200</v>
      </c>
      <c r="K1212" s="33">
        <v>45790</v>
      </c>
      <c r="L1212" s="34" t="s">
        <v>27</v>
      </c>
      <c r="M1212" s="34"/>
      <c r="N1212" s="32" t="s">
        <v>22</v>
      </c>
      <c r="O1212" s="96">
        <v>45762</v>
      </c>
      <c r="P1212" s="96">
        <v>45869</v>
      </c>
      <c r="Q1212" s="99" t="s">
        <v>7098</v>
      </c>
      <c r="R1212" s="32" t="s">
        <v>7</v>
      </c>
      <c r="S1212" s="35" t="s">
        <v>2498</v>
      </c>
      <c r="T1212" s="37">
        <v>45791</v>
      </c>
      <c r="U1212" s="35"/>
      <c r="V1212" s="35"/>
      <c r="W1212" s="35"/>
      <c r="X1212" s="36"/>
      <c r="Y1212" s="36"/>
      <c r="AA1212" s="149"/>
    </row>
    <row r="1213" spans="1:27" s="5" customFormat="1" ht="30" hidden="1">
      <c r="A1213" s="8"/>
      <c r="B1213" s="32">
        <f t="shared" si="24"/>
        <v>1208</v>
      </c>
      <c r="C1213" s="108" t="s">
        <v>7099</v>
      </c>
      <c r="D1213" s="32" t="s">
        <v>2765</v>
      </c>
      <c r="E1213" s="32" t="s">
        <v>7100</v>
      </c>
      <c r="F1213" s="24" t="s">
        <v>7101</v>
      </c>
      <c r="G1213" s="25" t="s">
        <v>7102</v>
      </c>
      <c r="H1213" s="84">
        <v>40494000</v>
      </c>
      <c r="I1213" s="84">
        <v>32395200</v>
      </c>
      <c r="J1213" s="84">
        <v>8098800</v>
      </c>
      <c r="K1213" s="33">
        <v>45790</v>
      </c>
      <c r="L1213" s="34" t="s">
        <v>27</v>
      </c>
      <c r="M1213" s="34"/>
      <c r="N1213" s="32" t="s">
        <v>22</v>
      </c>
      <c r="O1213" s="96">
        <v>45762</v>
      </c>
      <c r="P1213" s="96">
        <v>45771</v>
      </c>
      <c r="Q1213" s="99" t="s">
        <v>7103</v>
      </c>
      <c r="R1213" s="32" t="s">
        <v>7</v>
      </c>
      <c r="S1213" s="95" t="s">
        <v>7104</v>
      </c>
      <c r="T1213" s="37">
        <v>45791</v>
      </c>
      <c r="U1213" s="35"/>
      <c r="V1213" s="35"/>
      <c r="W1213" s="35"/>
      <c r="X1213" s="36"/>
      <c r="Y1213" s="36"/>
      <c r="AA1213" s="149"/>
    </row>
    <row r="1214" spans="1:27" s="5" customFormat="1" ht="45" hidden="1">
      <c r="A1214" s="8"/>
      <c r="B1214" s="32">
        <f t="shared" si="24"/>
        <v>1209</v>
      </c>
      <c r="C1214" s="108" t="s">
        <v>7105</v>
      </c>
      <c r="D1214" s="32" t="s">
        <v>2765</v>
      </c>
      <c r="E1214" s="32" t="s">
        <v>7106</v>
      </c>
      <c r="F1214" s="24" t="s">
        <v>7107</v>
      </c>
      <c r="G1214" s="25" t="s">
        <v>7108</v>
      </c>
      <c r="H1214" s="84">
        <v>24045000</v>
      </c>
      <c r="I1214" s="84">
        <v>19236000</v>
      </c>
      <c r="J1214" s="84">
        <v>4809000</v>
      </c>
      <c r="K1214" s="33">
        <v>45790</v>
      </c>
      <c r="L1214" s="34" t="s">
        <v>27</v>
      </c>
      <c r="M1214" s="34"/>
      <c r="N1214" s="32" t="s">
        <v>22</v>
      </c>
      <c r="O1214" s="96">
        <v>45762</v>
      </c>
      <c r="P1214" s="96">
        <v>45884</v>
      </c>
      <c r="Q1214" s="99" t="s">
        <v>7109</v>
      </c>
      <c r="R1214" s="32" t="s">
        <v>7</v>
      </c>
      <c r="S1214" s="35" t="s">
        <v>2498</v>
      </c>
      <c r="T1214" s="37">
        <v>45791</v>
      </c>
      <c r="U1214" s="35"/>
      <c r="V1214" s="35"/>
      <c r="W1214" s="35"/>
      <c r="X1214" s="36"/>
      <c r="Y1214" s="36"/>
      <c r="AA1214" s="149"/>
    </row>
    <row r="1215" spans="1:27" s="5" customFormat="1" ht="165" hidden="1">
      <c r="A1215" s="8"/>
      <c r="B1215" s="32">
        <f t="shared" si="24"/>
        <v>1210</v>
      </c>
      <c r="C1215" s="32" t="s">
        <v>7110</v>
      </c>
      <c r="D1215" s="32" t="s">
        <v>2765</v>
      </c>
      <c r="E1215" s="32" t="s">
        <v>7111</v>
      </c>
      <c r="F1215" s="16" t="s">
        <v>7112</v>
      </c>
      <c r="G1215" s="17" t="s">
        <v>7113</v>
      </c>
      <c r="H1215" s="84">
        <v>20079000</v>
      </c>
      <c r="I1215" s="84">
        <v>16063200</v>
      </c>
      <c r="J1215" s="84">
        <v>4015800</v>
      </c>
      <c r="K1215" s="33">
        <v>45790</v>
      </c>
      <c r="L1215" s="34" t="s">
        <v>27</v>
      </c>
      <c r="M1215" s="34"/>
      <c r="N1215" s="32" t="s">
        <v>22</v>
      </c>
      <c r="O1215" s="52">
        <v>45762</v>
      </c>
      <c r="P1215" s="52">
        <v>45860</v>
      </c>
      <c r="Q1215" s="80" t="s">
        <v>7114</v>
      </c>
      <c r="R1215" s="32" t="s">
        <v>11</v>
      </c>
      <c r="S1215" s="45" t="s">
        <v>7115</v>
      </c>
      <c r="T1215" s="37">
        <v>45791</v>
      </c>
      <c r="U1215" s="37">
        <v>45807</v>
      </c>
      <c r="V1215" s="35"/>
      <c r="W1215" s="35"/>
      <c r="X1215" s="36"/>
      <c r="Y1215" s="36" t="s">
        <v>5719</v>
      </c>
      <c r="AA1215" s="149"/>
    </row>
    <row r="1216" spans="1:27" s="5" customFormat="1" ht="30" hidden="1">
      <c r="A1216" s="8"/>
      <c r="B1216" s="32">
        <f t="shared" si="24"/>
        <v>1211</v>
      </c>
      <c r="C1216" s="108" t="s">
        <v>7116</v>
      </c>
      <c r="D1216" s="32" t="s">
        <v>2765</v>
      </c>
      <c r="E1216" s="32" t="s">
        <v>7117</v>
      </c>
      <c r="F1216" s="24" t="s">
        <v>7118</v>
      </c>
      <c r="G1216" s="25" t="s">
        <v>7119</v>
      </c>
      <c r="H1216" s="84">
        <v>21489000</v>
      </c>
      <c r="I1216" s="84">
        <v>17191200</v>
      </c>
      <c r="J1216" s="84">
        <v>4297800</v>
      </c>
      <c r="K1216" s="33">
        <v>45790</v>
      </c>
      <c r="L1216" s="34" t="s">
        <v>27</v>
      </c>
      <c r="M1216" s="34"/>
      <c r="N1216" s="32" t="s">
        <v>22</v>
      </c>
      <c r="O1216" s="96">
        <v>45762</v>
      </c>
      <c r="P1216" s="96">
        <v>45884</v>
      </c>
      <c r="Q1216" s="99" t="s">
        <v>7120</v>
      </c>
      <c r="R1216" s="32" t="s">
        <v>7</v>
      </c>
      <c r="S1216" s="35" t="s">
        <v>2498</v>
      </c>
      <c r="T1216" s="37">
        <v>45791</v>
      </c>
      <c r="U1216" s="35"/>
      <c r="V1216" s="35"/>
      <c r="W1216" s="35"/>
      <c r="X1216" s="36"/>
      <c r="Y1216" s="36"/>
      <c r="AA1216" s="149"/>
    </row>
    <row r="1217" spans="1:27" s="5" customFormat="1" ht="30" hidden="1">
      <c r="A1217" s="8"/>
      <c r="B1217" s="32">
        <f t="shared" si="24"/>
        <v>1212</v>
      </c>
      <c r="C1217" s="108" t="s">
        <v>7121</v>
      </c>
      <c r="D1217" s="32" t="s">
        <v>2765</v>
      </c>
      <c r="E1217" s="32" t="s">
        <v>7122</v>
      </c>
      <c r="F1217" s="24" t="s">
        <v>7123</v>
      </c>
      <c r="G1217" s="25" t="s">
        <v>7124</v>
      </c>
      <c r="H1217" s="84">
        <v>17742000</v>
      </c>
      <c r="I1217" s="84">
        <v>14193600</v>
      </c>
      <c r="J1217" s="84">
        <v>3548400</v>
      </c>
      <c r="K1217" s="33">
        <v>45790</v>
      </c>
      <c r="L1217" s="34" t="s">
        <v>27</v>
      </c>
      <c r="M1217" s="34"/>
      <c r="N1217" s="32" t="s">
        <v>22</v>
      </c>
      <c r="O1217" s="96">
        <v>45762</v>
      </c>
      <c r="P1217" s="96">
        <v>45848</v>
      </c>
      <c r="Q1217" s="99" t="s">
        <v>7125</v>
      </c>
      <c r="R1217" s="32" t="s">
        <v>7</v>
      </c>
      <c r="S1217" s="35" t="s">
        <v>2498</v>
      </c>
      <c r="T1217" s="37">
        <v>45791</v>
      </c>
      <c r="U1217" s="35"/>
      <c r="V1217" s="35"/>
      <c r="W1217" s="35"/>
      <c r="X1217" s="36"/>
      <c r="Y1217" s="36"/>
      <c r="AA1217" s="149"/>
    </row>
    <row r="1218" spans="1:27" s="5" customFormat="1" ht="105" hidden="1">
      <c r="A1218" s="113"/>
      <c r="B1218" s="32">
        <f t="shared" si="24"/>
        <v>1213</v>
      </c>
      <c r="C1218" s="32" t="s">
        <v>7126</v>
      </c>
      <c r="D1218" s="32" t="s">
        <v>2765</v>
      </c>
      <c r="E1218" s="32" t="s">
        <v>7127</v>
      </c>
      <c r="F1218" s="16" t="s">
        <v>7128</v>
      </c>
      <c r="G1218" s="17" t="s">
        <v>7129</v>
      </c>
      <c r="H1218" s="84">
        <v>17389000</v>
      </c>
      <c r="I1218" s="84">
        <v>13911200</v>
      </c>
      <c r="J1218" s="84">
        <v>3477800</v>
      </c>
      <c r="K1218" s="33">
        <v>45790</v>
      </c>
      <c r="L1218" s="34" t="s">
        <v>27</v>
      </c>
      <c r="M1218" s="34"/>
      <c r="N1218" s="32" t="s">
        <v>22</v>
      </c>
      <c r="O1218" s="52">
        <v>45762</v>
      </c>
      <c r="P1218" s="52">
        <v>45869</v>
      </c>
      <c r="Q1218" s="80" t="s">
        <v>7130</v>
      </c>
      <c r="R1218" s="32" t="s">
        <v>11</v>
      </c>
      <c r="S1218" s="45" t="s">
        <v>7131</v>
      </c>
      <c r="T1218" s="37">
        <v>45791</v>
      </c>
      <c r="U1218" s="35"/>
      <c r="V1218" s="35"/>
      <c r="W1218" s="35"/>
      <c r="X1218" s="36"/>
      <c r="Y1218" s="36" t="s">
        <v>2365</v>
      </c>
      <c r="AA1218" s="149"/>
    </row>
    <row r="1219" spans="1:27" s="5" customFormat="1" ht="45" hidden="1">
      <c r="A1219" s="8"/>
      <c r="B1219" s="32">
        <f t="shared" si="24"/>
        <v>1214</v>
      </c>
      <c r="C1219" s="32" t="s">
        <v>7132</v>
      </c>
      <c r="D1219" s="32" t="s">
        <v>2765</v>
      </c>
      <c r="E1219" s="32" t="s">
        <v>7133</v>
      </c>
      <c r="F1219" s="24" t="s">
        <v>7134</v>
      </c>
      <c r="G1219" s="25" t="s">
        <v>7135</v>
      </c>
      <c r="H1219" s="84">
        <v>18587000</v>
      </c>
      <c r="I1219" s="84">
        <v>14869600</v>
      </c>
      <c r="J1219" s="84">
        <v>3717400</v>
      </c>
      <c r="K1219" s="33">
        <v>45790</v>
      </c>
      <c r="L1219" s="34" t="s">
        <v>27</v>
      </c>
      <c r="M1219" s="34"/>
      <c r="N1219" s="32" t="s">
        <v>22</v>
      </c>
      <c r="O1219" s="52">
        <v>45762</v>
      </c>
      <c r="P1219" s="52">
        <v>45844</v>
      </c>
      <c r="Q1219" s="80" t="s">
        <v>7136</v>
      </c>
      <c r="R1219" s="32" t="s">
        <v>11</v>
      </c>
      <c r="S1219" s="35"/>
      <c r="T1219" s="37"/>
      <c r="U1219" s="35"/>
      <c r="V1219" s="35"/>
      <c r="W1219" s="35"/>
      <c r="X1219" s="36"/>
      <c r="Y1219" s="36"/>
      <c r="AA1219" s="149"/>
    </row>
    <row r="1220" spans="1:27" s="5" customFormat="1" ht="30" hidden="1">
      <c r="A1220" s="8"/>
      <c r="B1220" s="32">
        <f t="shared" si="24"/>
        <v>1215</v>
      </c>
      <c r="C1220" s="32" t="s">
        <v>7137</v>
      </c>
      <c r="D1220" s="32" t="s">
        <v>2765</v>
      </c>
      <c r="E1220" s="32" t="s">
        <v>7138</v>
      </c>
      <c r="F1220" s="24" t="s">
        <v>7139</v>
      </c>
      <c r="G1220" s="25" t="s">
        <v>7140</v>
      </c>
      <c r="H1220" s="84">
        <v>26692000</v>
      </c>
      <c r="I1220" s="84">
        <v>21353600</v>
      </c>
      <c r="J1220" s="84">
        <v>5338400</v>
      </c>
      <c r="K1220" s="33">
        <v>45790</v>
      </c>
      <c r="L1220" s="34" t="s">
        <v>27</v>
      </c>
      <c r="M1220" s="34"/>
      <c r="N1220" s="32" t="s">
        <v>22</v>
      </c>
      <c r="O1220" s="52">
        <v>45762</v>
      </c>
      <c r="P1220" s="52">
        <v>45876</v>
      </c>
      <c r="Q1220" s="80" t="s">
        <v>7141</v>
      </c>
      <c r="R1220" s="32" t="s">
        <v>11</v>
      </c>
      <c r="S1220" s="35"/>
      <c r="T1220" s="37"/>
      <c r="U1220" s="35"/>
      <c r="V1220" s="35"/>
      <c r="W1220" s="35"/>
      <c r="X1220" s="36"/>
      <c r="Y1220" s="36"/>
      <c r="AA1220" s="149"/>
    </row>
    <row r="1221" spans="1:27" s="5" customFormat="1" ht="30" hidden="1">
      <c r="A1221" s="8"/>
      <c r="B1221" s="32">
        <f t="shared" si="24"/>
        <v>1216</v>
      </c>
      <c r="C1221" s="32" t="s">
        <v>7142</v>
      </c>
      <c r="D1221" s="32" t="s">
        <v>2765</v>
      </c>
      <c r="E1221" s="32" t="s">
        <v>7143</v>
      </c>
      <c r="F1221" s="24" t="s">
        <v>7144</v>
      </c>
      <c r="G1221" s="25" t="s">
        <v>7145</v>
      </c>
      <c r="H1221" s="84">
        <v>17762000</v>
      </c>
      <c r="I1221" s="84">
        <v>14209600</v>
      </c>
      <c r="J1221" s="84">
        <v>3552400</v>
      </c>
      <c r="K1221" s="33">
        <v>45790</v>
      </c>
      <c r="L1221" s="34" t="s">
        <v>27</v>
      </c>
      <c r="M1221" s="34"/>
      <c r="N1221" s="32" t="s">
        <v>22</v>
      </c>
      <c r="O1221" s="52">
        <v>45762</v>
      </c>
      <c r="P1221" s="52">
        <v>45858</v>
      </c>
      <c r="Q1221" s="80" t="s">
        <v>7146</v>
      </c>
      <c r="R1221" s="32" t="s">
        <v>11</v>
      </c>
      <c r="S1221" s="35"/>
      <c r="T1221" s="37"/>
      <c r="U1221" s="35"/>
      <c r="V1221" s="35"/>
      <c r="W1221" s="35"/>
      <c r="X1221" s="36"/>
      <c r="Y1221" s="36"/>
      <c r="AA1221" s="149"/>
    </row>
    <row r="1222" spans="1:27" s="5" customFormat="1" ht="75" hidden="1">
      <c r="A1222" s="115"/>
      <c r="B1222" s="32">
        <f t="shared" si="24"/>
        <v>1217</v>
      </c>
      <c r="C1222" s="543" t="s">
        <v>7147</v>
      </c>
      <c r="D1222" s="32" t="s">
        <v>2765</v>
      </c>
      <c r="E1222" s="32" t="s">
        <v>7148</v>
      </c>
      <c r="F1222" s="24" t="s">
        <v>7149</v>
      </c>
      <c r="G1222" s="25" t="s">
        <v>7150</v>
      </c>
      <c r="H1222" s="84">
        <v>37520000</v>
      </c>
      <c r="I1222" s="84">
        <v>30016000</v>
      </c>
      <c r="J1222" s="84">
        <v>7504000</v>
      </c>
      <c r="K1222" s="33">
        <v>45790</v>
      </c>
      <c r="L1222" s="34" t="s">
        <v>19</v>
      </c>
      <c r="M1222" s="34"/>
      <c r="N1222" s="32" t="s">
        <v>22</v>
      </c>
      <c r="O1222" s="33">
        <v>45748</v>
      </c>
      <c r="P1222" s="33">
        <v>45884</v>
      </c>
      <c r="Q1222" s="34" t="s">
        <v>7151</v>
      </c>
      <c r="R1222" s="32" t="s">
        <v>15</v>
      </c>
      <c r="S1222" s="66" t="s">
        <v>7152</v>
      </c>
      <c r="T1222" s="37">
        <v>45803</v>
      </c>
      <c r="U1222" s="35"/>
      <c r="V1222" s="35"/>
      <c r="W1222" s="35"/>
      <c r="X1222" s="36"/>
      <c r="Y1222" s="36" t="s">
        <v>1064</v>
      </c>
      <c r="AA1222" s="149"/>
    </row>
    <row r="1223" spans="1:27" s="5" customFormat="1" ht="30" hidden="1">
      <c r="A1223" s="8"/>
      <c r="B1223" s="32">
        <f t="shared" si="24"/>
        <v>1218</v>
      </c>
      <c r="C1223" s="32" t="s">
        <v>7153</v>
      </c>
      <c r="D1223" s="32" t="s">
        <v>2765</v>
      </c>
      <c r="E1223" s="32" t="s">
        <v>7154</v>
      </c>
      <c r="F1223" s="24" t="s">
        <v>7155</v>
      </c>
      <c r="G1223" s="25" t="s">
        <v>7156</v>
      </c>
      <c r="H1223" s="84">
        <v>26554000</v>
      </c>
      <c r="I1223" s="84">
        <v>21243200</v>
      </c>
      <c r="J1223" s="84">
        <v>5310800</v>
      </c>
      <c r="K1223" s="33">
        <v>45790</v>
      </c>
      <c r="L1223" s="34" t="s">
        <v>19</v>
      </c>
      <c r="M1223" s="34"/>
      <c r="N1223" s="32" t="s">
        <v>22</v>
      </c>
      <c r="O1223" s="33" t="s">
        <v>2735</v>
      </c>
      <c r="P1223" s="33">
        <v>45869</v>
      </c>
      <c r="Q1223" s="34">
        <v>100047000</v>
      </c>
      <c r="R1223" s="32" t="s">
        <v>11</v>
      </c>
      <c r="S1223" s="35"/>
      <c r="T1223" s="35"/>
      <c r="U1223" s="35"/>
      <c r="V1223" s="35"/>
      <c r="W1223" s="35"/>
      <c r="X1223" s="36"/>
      <c r="Y1223" s="36"/>
      <c r="AA1223" s="149"/>
    </row>
    <row r="1224" spans="1:27" s="5" customFormat="1" ht="180" hidden="1">
      <c r="A1224" s="115"/>
      <c r="B1224" s="32">
        <f t="shared" si="24"/>
        <v>1219</v>
      </c>
      <c r="C1224" s="118" t="s">
        <v>7157</v>
      </c>
      <c r="D1224" s="32" t="s">
        <v>2765</v>
      </c>
      <c r="E1224" s="32" t="s">
        <v>7158</v>
      </c>
      <c r="F1224" s="24" t="s">
        <v>7159</v>
      </c>
      <c r="G1224" s="24" t="s">
        <v>7160</v>
      </c>
      <c r="H1224" s="84">
        <v>16802000</v>
      </c>
      <c r="I1224" s="84">
        <v>13441600</v>
      </c>
      <c r="J1224" s="84">
        <v>3360400</v>
      </c>
      <c r="K1224" s="47">
        <v>45790</v>
      </c>
      <c r="L1224" s="32" t="s">
        <v>19</v>
      </c>
      <c r="M1224" s="34"/>
      <c r="N1224" s="32" t="s">
        <v>22</v>
      </c>
      <c r="O1224" s="47">
        <v>45779</v>
      </c>
      <c r="P1224" s="47">
        <v>45871</v>
      </c>
      <c r="Q1224" s="32">
        <v>100263511</v>
      </c>
      <c r="R1224" s="32" t="s">
        <v>7</v>
      </c>
      <c r="S1224" s="66" t="s">
        <v>7161</v>
      </c>
      <c r="T1224" s="43">
        <v>45834</v>
      </c>
      <c r="U1224" s="36"/>
      <c r="V1224" s="36"/>
      <c r="W1224" s="36"/>
      <c r="X1224" s="36"/>
      <c r="Y1224" s="36" t="s">
        <v>7162</v>
      </c>
      <c r="AA1224" s="149"/>
    </row>
    <row r="1225" spans="1:27" s="5" customFormat="1" ht="60" hidden="1">
      <c r="A1225" s="8"/>
      <c r="B1225" s="32">
        <f t="shared" si="24"/>
        <v>1220</v>
      </c>
      <c r="C1225" s="32" t="s">
        <v>7163</v>
      </c>
      <c r="D1225" s="32" t="s">
        <v>2765</v>
      </c>
      <c r="E1225" s="32" t="s">
        <v>7164</v>
      </c>
      <c r="F1225" s="24" t="s">
        <v>7165</v>
      </c>
      <c r="G1225" s="25" t="s">
        <v>7166</v>
      </c>
      <c r="H1225" s="84">
        <v>17167000</v>
      </c>
      <c r="I1225" s="84">
        <v>13733600</v>
      </c>
      <c r="J1225" s="84">
        <v>3433400</v>
      </c>
      <c r="K1225" s="33">
        <v>45790</v>
      </c>
      <c r="L1225" s="34" t="s">
        <v>19</v>
      </c>
      <c r="M1225" s="34"/>
      <c r="N1225" s="32" t="s">
        <v>22</v>
      </c>
      <c r="O1225" s="33">
        <v>45726</v>
      </c>
      <c r="P1225" s="33">
        <v>45889</v>
      </c>
      <c r="Q1225" s="34" t="s">
        <v>7167</v>
      </c>
      <c r="R1225" s="32" t="s">
        <v>11</v>
      </c>
      <c r="S1225" s="35"/>
      <c r="T1225" s="35"/>
      <c r="U1225" s="35"/>
      <c r="V1225" s="35"/>
      <c r="W1225" s="35"/>
      <c r="X1225" s="36"/>
      <c r="Y1225" s="36"/>
      <c r="AA1225" s="149"/>
    </row>
    <row r="1226" spans="1:27" s="5" customFormat="1" ht="45" hidden="1">
      <c r="A1226" s="8"/>
      <c r="B1226" s="32">
        <f t="shared" si="24"/>
        <v>1221</v>
      </c>
      <c r="C1226" s="32" t="s">
        <v>7168</v>
      </c>
      <c r="D1226" s="32" t="s">
        <v>2765</v>
      </c>
      <c r="E1226" s="32" t="s">
        <v>7169</v>
      </c>
      <c r="F1226" s="24" t="s">
        <v>7170</v>
      </c>
      <c r="G1226" s="25" t="s">
        <v>7171</v>
      </c>
      <c r="H1226" s="84">
        <v>16865000</v>
      </c>
      <c r="I1226" s="84">
        <v>13492000</v>
      </c>
      <c r="J1226" s="84">
        <v>3373000</v>
      </c>
      <c r="K1226" s="33">
        <v>45790</v>
      </c>
      <c r="L1226" s="34" t="s">
        <v>19</v>
      </c>
      <c r="M1226" s="34"/>
      <c r="N1226" s="32" t="s">
        <v>22</v>
      </c>
      <c r="O1226" s="33">
        <v>45748</v>
      </c>
      <c r="P1226" s="33">
        <v>45900</v>
      </c>
      <c r="Q1226" s="34" t="s">
        <v>7172</v>
      </c>
      <c r="R1226" s="32" t="s">
        <v>11</v>
      </c>
      <c r="S1226" s="35"/>
      <c r="T1226" s="35"/>
      <c r="U1226" s="35"/>
      <c r="V1226" s="35"/>
      <c r="W1226" s="35"/>
      <c r="X1226" s="36"/>
      <c r="Y1226" s="36"/>
      <c r="AA1226" s="149"/>
    </row>
    <row r="1227" spans="1:27" s="5" customFormat="1" ht="30" hidden="1">
      <c r="A1227" s="8"/>
      <c r="B1227" s="32">
        <f t="shared" si="24"/>
        <v>1222</v>
      </c>
      <c r="C1227" s="32" t="s">
        <v>7173</v>
      </c>
      <c r="D1227" s="32" t="s">
        <v>2765</v>
      </c>
      <c r="E1227" s="32" t="s">
        <v>7174</v>
      </c>
      <c r="F1227" s="24" t="s">
        <v>7175</v>
      </c>
      <c r="G1227" s="25" t="s">
        <v>7176</v>
      </c>
      <c r="H1227" s="84">
        <v>21689000</v>
      </c>
      <c r="I1227" s="84">
        <v>17351200</v>
      </c>
      <c r="J1227" s="84">
        <v>4337800</v>
      </c>
      <c r="K1227" s="33">
        <v>45790</v>
      </c>
      <c r="L1227" s="34" t="s">
        <v>19</v>
      </c>
      <c r="M1227" s="34"/>
      <c r="N1227" s="32" t="s">
        <v>22</v>
      </c>
      <c r="O1227" s="33">
        <v>45839</v>
      </c>
      <c r="P1227" s="33">
        <v>45872</v>
      </c>
      <c r="Q1227" s="34">
        <v>100024533</v>
      </c>
      <c r="R1227" s="32" t="s">
        <v>11</v>
      </c>
      <c r="S1227" s="35"/>
      <c r="T1227" s="35"/>
      <c r="U1227" s="35"/>
      <c r="V1227" s="35"/>
      <c r="W1227" s="35"/>
      <c r="X1227" s="36"/>
      <c r="Y1227" s="36"/>
      <c r="AA1227" s="149"/>
    </row>
    <row r="1228" spans="1:27" s="5" customFormat="1" ht="90" hidden="1">
      <c r="A1228" s="115"/>
      <c r="B1228" s="32">
        <f t="shared" si="24"/>
        <v>1223</v>
      </c>
      <c r="C1228" s="32" t="s">
        <v>7177</v>
      </c>
      <c r="D1228" s="32" t="s">
        <v>2765</v>
      </c>
      <c r="E1228" s="32" t="s">
        <v>7178</v>
      </c>
      <c r="F1228" s="24" t="s">
        <v>7179</v>
      </c>
      <c r="G1228" s="25" t="s">
        <v>7180</v>
      </c>
      <c r="H1228" s="84">
        <v>19261000</v>
      </c>
      <c r="I1228" s="84">
        <v>15408800</v>
      </c>
      <c r="J1228" s="84">
        <v>3852200</v>
      </c>
      <c r="K1228" s="33">
        <v>45790</v>
      </c>
      <c r="L1228" s="34" t="s">
        <v>19</v>
      </c>
      <c r="M1228" s="34"/>
      <c r="N1228" s="32" t="s">
        <v>22</v>
      </c>
      <c r="O1228" s="33">
        <v>45691</v>
      </c>
      <c r="P1228" s="33">
        <v>45961</v>
      </c>
      <c r="Q1228" s="34" t="s">
        <v>7181</v>
      </c>
      <c r="R1228" s="32" t="s">
        <v>11</v>
      </c>
      <c r="S1228" s="66" t="s">
        <v>7182</v>
      </c>
      <c r="T1228" s="37">
        <v>45814</v>
      </c>
      <c r="U1228" s="35"/>
      <c r="V1228" s="35"/>
      <c r="W1228" s="35"/>
      <c r="X1228" s="36"/>
      <c r="Y1228" s="36" t="s">
        <v>7183</v>
      </c>
      <c r="AA1228" s="149"/>
    </row>
    <row r="1229" spans="1:27" s="5" customFormat="1" ht="60" hidden="1">
      <c r="A1229" s="8"/>
      <c r="B1229" s="32">
        <f t="shared" si="24"/>
        <v>1224</v>
      </c>
      <c r="C1229" s="32" t="s">
        <v>7184</v>
      </c>
      <c r="D1229" s="32" t="s">
        <v>2765</v>
      </c>
      <c r="E1229" s="32" t="s">
        <v>7185</v>
      </c>
      <c r="F1229" s="24" t="s">
        <v>7186</v>
      </c>
      <c r="G1229" s="25" t="s">
        <v>7187</v>
      </c>
      <c r="H1229" s="84">
        <v>22038000</v>
      </c>
      <c r="I1229" s="84">
        <v>17630400</v>
      </c>
      <c r="J1229" s="84">
        <v>4407600</v>
      </c>
      <c r="K1229" s="33">
        <v>45790</v>
      </c>
      <c r="L1229" s="34" t="s">
        <v>19</v>
      </c>
      <c r="M1229" s="34"/>
      <c r="N1229" s="32" t="s">
        <v>22</v>
      </c>
      <c r="O1229" s="33">
        <v>45752</v>
      </c>
      <c r="P1229" s="33">
        <v>45879</v>
      </c>
      <c r="Q1229" s="34">
        <v>100040731</v>
      </c>
      <c r="R1229" s="32" t="s">
        <v>11</v>
      </c>
      <c r="S1229" s="35"/>
      <c r="T1229" s="35"/>
      <c r="U1229" s="35"/>
      <c r="V1229" s="35"/>
      <c r="W1229" s="35"/>
      <c r="X1229" s="36"/>
      <c r="Y1229" s="36"/>
      <c r="AA1229" s="149"/>
    </row>
    <row r="1230" spans="1:27" s="5" customFormat="1" ht="45" hidden="1">
      <c r="A1230" s="8"/>
      <c r="B1230" s="32">
        <f t="shared" si="24"/>
        <v>1225</v>
      </c>
      <c r="C1230" s="32" t="s">
        <v>7188</v>
      </c>
      <c r="D1230" s="32" t="s">
        <v>2765</v>
      </c>
      <c r="E1230" s="32" t="s">
        <v>7189</v>
      </c>
      <c r="F1230" s="24" t="s">
        <v>7190</v>
      </c>
      <c r="G1230" s="25" t="s">
        <v>7191</v>
      </c>
      <c r="H1230" s="84">
        <v>25190000</v>
      </c>
      <c r="I1230" s="84">
        <v>20152000</v>
      </c>
      <c r="J1230" s="84">
        <v>5038000</v>
      </c>
      <c r="K1230" s="33">
        <v>45790</v>
      </c>
      <c r="L1230" s="34" t="s">
        <v>19</v>
      </c>
      <c r="M1230" s="34"/>
      <c r="N1230" s="32" t="s">
        <v>22</v>
      </c>
      <c r="O1230" s="33" t="s">
        <v>4055</v>
      </c>
      <c r="P1230" s="33" t="s">
        <v>7192</v>
      </c>
      <c r="Q1230" s="148">
        <v>100061999</v>
      </c>
      <c r="R1230" s="32" t="s">
        <v>11</v>
      </c>
      <c r="S1230" s="35"/>
      <c r="T1230" s="35"/>
      <c r="U1230" s="35"/>
      <c r="V1230" s="35"/>
      <c r="W1230" s="35"/>
      <c r="X1230" s="36"/>
      <c r="Y1230" s="36"/>
      <c r="AA1230" s="149"/>
    </row>
    <row r="1231" spans="1:27" s="5" customFormat="1" hidden="1">
      <c r="A1231" s="114"/>
      <c r="B1231" s="32">
        <f t="shared" si="24"/>
        <v>1226</v>
      </c>
      <c r="C1231" s="108" t="s">
        <v>7193</v>
      </c>
      <c r="D1231" s="32" t="s">
        <v>2765</v>
      </c>
      <c r="E1231" s="32" t="s">
        <v>7194</v>
      </c>
      <c r="F1231" s="24" t="s">
        <v>7195</v>
      </c>
      <c r="G1231" s="25" t="s">
        <v>7196</v>
      </c>
      <c r="H1231" s="84">
        <v>22291000</v>
      </c>
      <c r="I1231" s="84">
        <v>17832800</v>
      </c>
      <c r="J1231" s="84">
        <v>4458200</v>
      </c>
      <c r="K1231" s="33">
        <v>45790</v>
      </c>
      <c r="L1231" s="34" t="s">
        <v>19</v>
      </c>
      <c r="M1231" s="34"/>
      <c r="N1231" s="32" t="s">
        <v>22</v>
      </c>
      <c r="O1231" s="33">
        <v>45720</v>
      </c>
      <c r="P1231" s="33">
        <v>45961</v>
      </c>
      <c r="Q1231" s="34">
        <v>100054096</v>
      </c>
      <c r="R1231" s="32" t="s">
        <v>15</v>
      </c>
      <c r="S1231" s="35"/>
      <c r="T1231" s="35"/>
      <c r="U1231" s="35"/>
      <c r="V1231" s="35"/>
      <c r="W1231" s="35"/>
      <c r="X1231" s="36"/>
      <c r="Y1231" s="36"/>
      <c r="AA1231" s="149"/>
    </row>
    <row r="1232" spans="1:27" s="5" customFormat="1" ht="45" hidden="1">
      <c r="A1232" s="8"/>
      <c r="B1232" s="32">
        <f t="shared" si="24"/>
        <v>1227</v>
      </c>
      <c r="C1232" s="108" t="s">
        <v>7197</v>
      </c>
      <c r="D1232" s="32" t="s">
        <v>2765</v>
      </c>
      <c r="E1232" s="32" t="s">
        <v>7198</v>
      </c>
      <c r="F1232" s="24" t="s">
        <v>7199</v>
      </c>
      <c r="G1232" s="25" t="s">
        <v>7200</v>
      </c>
      <c r="H1232" s="84">
        <v>20125000</v>
      </c>
      <c r="I1232" s="84">
        <v>16100000</v>
      </c>
      <c r="J1232" s="84">
        <v>4025000</v>
      </c>
      <c r="K1232" s="33">
        <v>45790</v>
      </c>
      <c r="L1232" s="34" t="s">
        <v>19</v>
      </c>
      <c r="M1232" s="34"/>
      <c r="N1232" s="32" t="s">
        <v>22</v>
      </c>
      <c r="O1232" s="33">
        <v>45670</v>
      </c>
      <c r="P1232" s="33">
        <v>45900</v>
      </c>
      <c r="Q1232" s="34">
        <v>100024557</v>
      </c>
      <c r="R1232" s="32" t="s">
        <v>15</v>
      </c>
      <c r="S1232" s="35"/>
      <c r="T1232" s="35"/>
      <c r="U1232" s="35"/>
      <c r="V1232" s="35"/>
      <c r="W1232" s="35"/>
      <c r="X1232" s="36"/>
      <c r="Y1232" s="36"/>
      <c r="AA1232" s="149"/>
    </row>
    <row r="1233" spans="1:27" s="5" customFormat="1" ht="60" hidden="1">
      <c r="A1233" s="8"/>
      <c r="B1233" s="32">
        <f t="shared" si="24"/>
        <v>1228</v>
      </c>
      <c r="C1233" s="108" t="s">
        <v>7201</v>
      </c>
      <c r="D1233" s="32" t="s">
        <v>2765</v>
      </c>
      <c r="E1233" s="32" t="s">
        <v>7202</v>
      </c>
      <c r="F1233" s="24" t="s">
        <v>7203</v>
      </c>
      <c r="G1233" s="25" t="s">
        <v>7204</v>
      </c>
      <c r="H1233" s="84">
        <v>25477000</v>
      </c>
      <c r="I1233" s="84">
        <v>20381600</v>
      </c>
      <c r="J1233" s="84">
        <v>5095400</v>
      </c>
      <c r="K1233" s="33">
        <v>45790</v>
      </c>
      <c r="L1233" s="34" t="s">
        <v>19</v>
      </c>
      <c r="M1233" s="34"/>
      <c r="N1233" s="32" t="s">
        <v>22</v>
      </c>
      <c r="O1233" s="33">
        <v>45748</v>
      </c>
      <c r="P1233" s="33">
        <v>45920</v>
      </c>
      <c r="Q1233" s="34">
        <v>100001697</v>
      </c>
      <c r="R1233" s="32" t="s">
        <v>15</v>
      </c>
      <c r="S1233" s="35"/>
      <c r="T1233" s="35"/>
      <c r="U1233" s="35"/>
      <c r="V1233" s="35"/>
      <c r="W1233" s="35"/>
      <c r="X1233" s="36"/>
      <c r="Y1233" s="36"/>
      <c r="AA1233" s="149"/>
    </row>
    <row r="1234" spans="1:27" s="5" customFormat="1" ht="60" hidden="1">
      <c r="A1234" s="8"/>
      <c r="B1234" s="32">
        <f t="shared" si="24"/>
        <v>1229</v>
      </c>
      <c r="C1234" s="108" t="s">
        <v>7205</v>
      </c>
      <c r="D1234" s="32" t="s">
        <v>2765</v>
      </c>
      <c r="E1234" s="32" t="s">
        <v>7206</v>
      </c>
      <c r="F1234" s="24" t="s">
        <v>7207</v>
      </c>
      <c r="G1234" s="25" t="s">
        <v>7208</v>
      </c>
      <c r="H1234" s="84">
        <v>18155000</v>
      </c>
      <c r="I1234" s="84">
        <v>14524000</v>
      </c>
      <c r="J1234" s="84">
        <v>3631000</v>
      </c>
      <c r="K1234" s="33">
        <v>45790</v>
      </c>
      <c r="L1234" s="34" t="s">
        <v>19</v>
      </c>
      <c r="M1234" s="34"/>
      <c r="N1234" s="32" t="s">
        <v>22</v>
      </c>
      <c r="O1234" s="33" t="s">
        <v>2715</v>
      </c>
      <c r="P1234" s="33">
        <v>45981</v>
      </c>
      <c r="Q1234" s="34" t="s">
        <v>7209</v>
      </c>
      <c r="R1234" s="32" t="s">
        <v>15</v>
      </c>
      <c r="S1234" s="35"/>
      <c r="T1234" s="35"/>
      <c r="U1234" s="35"/>
      <c r="V1234" s="35"/>
      <c r="W1234" s="35"/>
      <c r="X1234" s="36"/>
      <c r="Y1234" s="36"/>
      <c r="AA1234" s="149"/>
    </row>
    <row r="1235" spans="1:27" s="5" customFormat="1" ht="60" hidden="1">
      <c r="A1235" s="8"/>
      <c r="B1235" s="32">
        <f t="shared" si="24"/>
        <v>1230</v>
      </c>
      <c r="C1235" s="118" t="s">
        <v>7210</v>
      </c>
      <c r="D1235" s="32" t="s">
        <v>2765</v>
      </c>
      <c r="E1235" s="32" t="s">
        <v>7211</v>
      </c>
      <c r="F1235" s="24" t="s">
        <v>7212</v>
      </c>
      <c r="G1235" s="24" t="s">
        <v>7213</v>
      </c>
      <c r="H1235" s="84">
        <v>18820000</v>
      </c>
      <c r="I1235" s="84">
        <v>15056000</v>
      </c>
      <c r="J1235" s="84">
        <v>3764000</v>
      </c>
      <c r="K1235" s="47">
        <v>45790</v>
      </c>
      <c r="L1235" s="32" t="s">
        <v>21</v>
      </c>
      <c r="M1235" s="34"/>
      <c r="N1235" s="32" t="s">
        <v>22</v>
      </c>
      <c r="O1235" s="47">
        <v>45748</v>
      </c>
      <c r="P1235" s="47">
        <v>45915</v>
      </c>
      <c r="Q1235" s="32" t="s">
        <v>7214</v>
      </c>
      <c r="R1235" s="32" t="s">
        <v>15</v>
      </c>
      <c r="S1235" s="36" t="s">
        <v>7215</v>
      </c>
      <c r="T1235" s="43">
        <v>45791</v>
      </c>
      <c r="U1235" s="43">
        <v>45824</v>
      </c>
      <c r="V1235" s="36" t="s">
        <v>4062</v>
      </c>
      <c r="W1235" s="43">
        <v>45824</v>
      </c>
      <c r="X1235" s="36"/>
      <c r="Y1235" s="36" t="s">
        <v>7183</v>
      </c>
      <c r="AA1235" s="149"/>
    </row>
    <row r="1236" spans="1:27" s="5" customFormat="1" hidden="1">
      <c r="A1236" s="8"/>
      <c r="B1236" s="32">
        <f t="shared" si="24"/>
        <v>1231</v>
      </c>
      <c r="C1236" s="116" t="s">
        <v>7216</v>
      </c>
      <c r="D1236" s="32" t="s">
        <v>2765</v>
      </c>
      <c r="E1236" s="32" t="s">
        <v>7217</v>
      </c>
      <c r="F1236" s="24" t="s">
        <v>7218</v>
      </c>
      <c r="G1236" s="25" t="s">
        <v>7219</v>
      </c>
      <c r="H1236" s="84">
        <v>17341000</v>
      </c>
      <c r="I1236" s="84">
        <v>13872800</v>
      </c>
      <c r="J1236" s="84">
        <v>3468200</v>
      </c>
      <c r="K1236" s="33">
        <v>45790</v>
      </c>
      <c r="L1236" s="34" t="s">
        <v>21</v>
      </c>
      <c r="M1236" s="34"/>
      <c r="N1236" s="32" t="s">
        <v>22</v>
      </c>
      <c r="O1236" s="33" t="s">
        <v>7220</v>
      </c>
      <c r="P1236" s="33">
        <v>45920</v>
      </c>
      <c r="Q1236" s="34" t="s">
        <v>7221</v>
      </c>
      <c r="R1236" s="32" t="s">
        <v>15</v>
      </c>
      <c r="S1236" s="35"/>
      <c r="T1236" s="35"/>
      <c r="U1236" s="35"/>
      <c r="V1236" s="35"/>
      <c r="W1236" s="35"/>
      <c r="X1236" s="36"/>
      <c r="Y1236" s="36"/>
      <c r="AA1236" s="149"/>
    </row>
    <row r="1237" spans="1:27" s="5" customFormat="1" ht="30" hidden="1">
      <c r="A1237" s="8"/>
      <c r="B1237" s="32">
        <f t="shared" si="24"/>
        <v>1232</v>
      </c>
      <c r="C1237" s="116" t="s">
        <v>7222</v>
      </c>
      <c r="D1237" s="32" t="s">
        <v>2765</v>
      </c>
      <c r="E1237" s="32" t="s">
        <v>7223</v>
      </c>
      <c r="F1237" s="24" t="s">
        <v>7224</v>
      </c>
      <c r="G1237" s="25" t="s">
        <v>7225</v>
      </c>
      <c r="H1237" s="84">
        <v>28102000</v>
      </c>
      <c r="I1237" s="84">
        <v>22481600</v>
      </c>
      <c r="J1237" s="84">
        <v>5620400</v>
      </c>
      <c r="K1237" s="33">
        <v>45790</v>
      </c>
      <c r="L1237" s="34" t="s">
        <v>21</v>
      </c>
      <c r="M1237" s="34"/>
      <c r="N1237" s="32" t="s">
        <v>22</v>
      </c>
      <c r="O1237" s="33">
        <v>45783</v>
      </c>
      <c r="P1237" s="47">
        <v>45906</v>
      </c>
      <c r="Q1237" s="34" t="s">
        <v>7226</v>
      </c>
      <c r="R1237" s="32" t="s">
        <v>15</v>
      </c>
      <c r="S1237" s="35"/>
      <c r="T1237" s="35"/>
      <c r="U1237" s="35"/>
      <c r="V1237" s="35"/>
      <c r="W1237" s="35"/>
      <c r="X1237" s="36"/>
      <c r="Y1237" s="547" t="s">
        <v>6445</v>
      </c>
      <c r="AA1237" s="149"/>
    </row>
    <row r="1238" spans="1:27" s="5" customFormat="1" ht="45" hidden="1">
      <c r="A1238" s="8"/>
      <c r="B1238" s="32">
        <f t="shared" si="24"/>
        <v>1233</v>
      </c>
      <c r="C1238" s="116" t="s">
        <v>7227</v>
      </c>
      <c r="D1238" s="32" t="s">
        <v>2765</v>
      </c>
      <c r="E1238" s="32" t="s">
        <v>7228</v>
      </c>
      <c r="F1238" s="24" t="s">
        <v>7229</v>
      </c>
      <c r="G1238" s="25" t="s">
        <v>7230</v>
      </c>
      <c r="H1238" s="84">
        <v>17341000</v>
      </c>
      <c r="I1238" s="84">
        <v>13872800</v>
      </c>
      <c r="J1238" s="84">
        <v>3468200</v>
      </c>
      <c r="K1238" s="33">
        <v>45790</v>
      </c>
      <c r="L1238" s="34" t="s">
        <v>21</v>
      </c>
      <c r="M1238" s="34"/>
      <c r="N1238" s="32" t="s">
        <v>22</v>
      </c>
      <c r="O1238" s="33">
        <v>45676</v>
      </c>
      <c r="P1238" s="33" t="s">
        <v>7231</v>
      </c>
      <c r="Q1238" s="34" t="s">
        <v>7232</v>
      </c>
      <c r="R1238" s="32" t="s">
        <v>15</v>
      </c>
      <c r="S1238" s="35"/>
      <c r="T1238" s="35"/>
      <c r="U1238" s="35"/>
      <c r="V1238" s="35"/>
      <c r="W1238" s="35"/>
      <c r="X1238" s="36"/>
      <c r="Y1238" s="36"/>
      <c r="AA1238" s="149"/>
    </row>
    <row r="1239" spans="1:27" s="5" customFormat="1" hidden="1">
      <c r="A1239" s="8"/>
      <c r="B1239" s="32">
        <f t="shared" si="24"/>
        <v>1234</v>
      </c>
      <c r="C1239" s="116" t="s">
        <v>7233</v>
      </c>
      <c r="D1239" s="32" t="s">
        <v>2765</v>
      </c>
      <c r="E1239" s="32" t="s">
        <v>7234</v>
      </c>
      <c r="F1239" s="24" t="s">
        <v>7235</v>
      </c>
      <c r="G1239" s="25" t="s">
        <v>7236</v>
      </c>
      <c r="H1239" s="84">
        <v>18877000</v>
      </c>
      <c r="I1239" s="84">
        <v>15101600</v>
      </c>
      <c r="J1239" s="84">
        <v>3775400</v>
      </c>
      <c r="K1239" s="33">
        <v>45790</v>
      </c>
      <c r="L1239" s="34" t="s">
        <v>21</v>
      </c>
      <c r="M1239" s="34"/>
      <c r="N1239" s="32" t="s">
        <v>22</v>
      </c>
      <c r="O1239" s="33">
        <v>45782</v>
      </c>
      <c r="P1239" s="33">
        <v>45905</v>
      </c>
      <c r="Q1239" s="34" t="s">
        <v>7237</v>
      </c>
      <c r="R1239" s="32" t="s">
        <v>15</v>
      </c>
      <c r="S1239" s="35"/>
      <c r="T1239" s="35"/>
      <c r="U1239" s="35"/>
      <c r="V1239" s="35"/>
      <c r="W1239" s="35"/>
      <c r="X1239" s="36"/>
      <c r="Y1239" s="36"/>
      <c r="AA1239" s="149"/>
    </row>
    <row r="1240" spans="1:27" s="5" customFormat="1" ht="30" hidden="1">
      <c r="A1240" s="8"/>
      <c r="B1240" s="32">
        <f t="shared" si="24"/>
        <v>1235</v>
      </c>
      <c r="C1240" s="116" t="s">
        <v>7238</v>
      </c>
      <c r="D1240" s="32" t="s">
        <v>2765</v>
      </c>
      <c r="E1240" s="32" t="s">
        <v>7239</v>
      </c>
      <c r="F1240" s="24" t="s">
        <v>7240</v>
      </c>
      <c r="G1240" s="25" t="s">
        <v>7241</v>
      </c>
      <c r="H1240" s="84">
        <v>18587000</v>
      </c>
      <c r="I1240" s="84">
        <v>14869600</v>
      </c>
      <c r="J1240" s="84">
        <v>3717400</v>
      </c>
      <c r="K1240" s="33">
        <v>45790</v>
      </c>
      <c r="L1240" s="34" t="s">
        <v>21</v>
      </c>
      <c r="M1240" s="34"/>
      <c r="N1240" s="32" t="s">
        <v>22</v>
      </c>
      <c r="O1240" s="33">
        <v>45705</v>
      </c>
      <c r="P1240" s="33">
        <v>45921</v>
      </c>
      <c r="Q1240" s="34" t="s">
        <v>7242</v>
      </c>
      <c r="R1240" s="32" t="s">
        <v>15</v>
      </c>
      <c r="S1240" s="35"/>
      <c r="T1240" s="35"/>
      <c r="U1240" s="35"/>
      <c r="V1240" s="35"/>
      <c r="W1240" s="35"/>
      <c r="X1240" s="36"/>
      <c r="Y1240" s="36"/>
      <c r="AA1240" s="149"/>
    </row>
    <row r="1241" spans="1:27" s="5" customFormat="1" ht="120" hidden="1">
      <c r="A1241" s="8"/>
      <c r="B1241" s="32">
        <f t="shared" si="24"/>
        <v>1236</v>
      </c>
      <c r="C1241" s="32" t="s">
        <v>7243</v>
      </c>
      <c r="D1241" s="32" t="s">
        <v>2765</v>
      </c>
      <c r="E1241" s="32" t="s">
        <v>7244</v>
      </c>
      <c r="F1241" s="24" t="s">
        <v>7245</v>
      </c>
      <c r="G1241" s="25" t="s">
        <v>7246</v>
      </c>
      <c r="H1241" s="84">
        <v>18820000</v>
      </c>
      <c r="I1241" s="84">
        <v>15056000</v>
      </c>
      <c r="J1241" s="84">
        <v>3764000</v>
      </c>
      <c r="K1241" s="33">
        <v>45790</v>
      </c>
      <c r="L1241" s="34" t="s">
        <v>21</v>
      </c>
      <c r="M1241" s="34"/>
      <c r="N1241" s="32" t="s">
        <v>22</v>
      </c>
      <c r="O1241" s="33" t="s">
        <v>4055</v>
      </c>
      <c r="P1241" s="33">
        <v>45961</v>
      </c>
      <c r="Q1241" s="34" t="s">
        <v>7247</v>
      </c>
      <c r="R1241" s="32" t="s">
        <v>11</v>
      </c>
      <c r="S1241" s="541" t="s">
        <v>7248</v>
      </c>
      <c r="T1241" s="37">
        <v>45818</v>
      </c>
      <c r="U1241" s="35"/>
      <c r="V1241" s="36" t="s">
        <v>7249</v>
      </c>
      <c r="W1241" s="35"/>
      <c r="X1241" s="36"/>
      <c r="Y1241" s="36" t="s">
        <v>2365</v>
      </c>
      <c r="AA1241" s="149"/>
    </row>
    <row r="1242" spans="1:27" s="5" customFormat="1" ht="45" hidden="1">
      <c r="A1242" s="8"/>
      <c r="B1242" s="32">
        <f t="shared" si="24"/>
        <v>1237</v>
      </c>
      <c r="C1242" s="116" t="s">
        <v>7250</v>
      </c>
      <c r="D1242" s="32" t="s">
        <v>2765</v>
      </c>
      <c r="E1242" s="32" t="s">
        <v>7251</v>
      </c>
      <c r="F1242" s="24" t="s">
        <v>7252</v>
      </c>
      <c r="G1242" s="25" t="s">
        <v>7253</v>
      </c>
      <c r="H1242" s="84">
        <v>21140000</v>
      </c>
      <c r="I1242" s="84">
        <v>16912000</v>
      </c>
      <c r="J1242" s="84">
        <v>4228000</v>
      </c>
      <c r="K1242" s="33">
        <v>45790</v>
      </c>
      <c r="L1242" s="34" t="s">
        <v>21</v>
      </c>
      <c r="M1242" s="34"/>
      <c r="N1242" s="32" t="s">
        <v>22</v>
      </c>
      <c r="O1242" s="33" t="s">
        <v>7254</v>
      </c>
      <c r="P1242" s="33">
        <v>45912</v>
      </c>
      <c r="Q1242" s="34" t="s">
        <v>7255</v>
      </c>
      <c r="R1242" s="32" t="s">
        <v>7</v>
      </c>
      <c r="S1242" s="35" t="s">
        <v>7256</v>
      </c>
      <c r="T1242" s="37">
        <v>45791</v>
      </c>
      <c r="U1242" s="37">
        <v>45428</v>
      </c>
      <c r="V1242" s="35" t="s">
        <v>7257</v>
      </c>
      <c r="W1242" s="35"/>
      <c r="X1242" s="36"/>
      <c r="Y1242" s="36"/>
      <c r="AA1242" s="149"/>
    </row>
    <row r="1243" spans="1:27" s="5" customFormat="1" ht="30" hidden="1">
      <c r="A1243" s="8"/>
      <c r="B1243" s="32">
        <f t="shared" si="24"/>
        <v>1238</v>
      </c>
      <c r="C1243" s="116" t="s">
        <v>7258</v>
      </c>
      <c r="D1243" s="32" t="s">
        <v>2765</v>
      </c>
      <c r="E1243" s="32" t="s">
        <v>7259</v>
      </c>
      <c r="F1243" s="24" t="s">
        <v>7260</v>
      </c>
      <c r="G1243" s="25" t="s">
        <v>7261</v>
      </c>
      <c r="H1243" s="84">
        <v>27994000</v>
      </c>
      <c r="I1243" s="84">
        <v>22395200</v>
      </c>
      <c r="J1243" s="84">
        <v>5598800</v>
      </c>
      <c r="K1243" s="33">
        <v>45790</v>
      </c>
      <c r="L1243" s="34" t="s">
        <v>21</v>
      </c>
      <c r="M1243" s="35"/>
      <c r="N1243" s="32" t="s">
        <v>22</v>
      </c>
      <c r="O1243" s="33">
        <v>45726</v>
      </c>
      <c r="P1243" s="33">
        <v>45912</v>
      </c>
      <c r="Q1243" s="34" t="s">
        <v>7262</v>
      </c>
      <c r="R1243" s="32" t="s">
        <v>18</v>
      </c>
      <c r="S1243" s="35"/>
      <c r="T1243" s="35"/>
      <c r="U1243" s="35"/>
      <c r="V1243" s="35"/>
      <c r="W1243" s="35"/>
      <c r="X1243" s="36"/>
      <c r="Y1243" s="36"/>
      <c r="AA1243" s="149"/>
    </row>
    <row r="1244" spans="1:27" s="5" customFormat="1" ht="75" hidden="1">
      <c r="A1244" s="8"/>
      <c r="B1244" s="32">
        <f t="shared" si="24"/>
        <v>1239</v>
      </c>
      <c r="C1244" s="116" t="s">
        <v>7263</v>
      </c>
      <c r="D1244" s="32" t="s">
        <v>2765</v>
      </c>
      <c r="E1244" s="32" t="s">
        <v>7264</v>
      </c>
      <c r="F1244" s="24" t="s">
        <v>7265</v>
      </c>
      <c r="G1244" s="25" t="s">
        <v>7266</v>
      </c>
      <c r="H1244" s="84">
        <v>26390000</v>
      </c>
      <c r="I1244" s="84">
        <v>21112000</v>
      </c>
      <c r="J1244" s="84">
        <v>5278000</v>
      </c>
      <c r="K1244" s="33">
        <v>45790</v>
      </c>
      <c r="L1244" s="34" t="s">
        <v>21</v>
      </c>
      <c r="M1244" s="34"/>
      <c r="N1244" s="32" t="s">
        <v>22</v>
      </c>
      <c r="O1244" s="33" t="s">
        <v>6279</v>
      </c>
      <c r="P1244" s="33">
        <v>45953</v>
      </c>
      <c r="Q1244" s="34" t="s">
        <v>7267</v>
      </c>
      <c r="R1244" s="32" t="s">
        <v>18</v>
      </c>
      <c r="S1244" s="35"/>
      <c r="T1244" s="35"/>
      <c r="U1244" s="35"/>
      <c r="V1244" s="35"/>
      <c r="W1244" s="35"/>
      <c r="X1244" s="36"/>
      <c r="Y1244" s="36"/>
      <c r="AA1244" s="149"/>
    </row>
    <row r="1245" spans="1:27" s="5" customFormat="1" hidden="1">
      <c r="A1245" s="8"/>
      <c r="B1245" s="32">
        <f t="shared" si="24"/>
        <v>1240</v>
      </c>
      <c r="C1245" s="116" t="s">
        <v>7268</v>
      </c>
      <c r="D1245" s="32" t="s">
        <v>2765</v>
      </c>
      <c r="E1245" s="32" t="s">
        <v>7269</v>
      </c>
      <c r="F1245" s="24" t="s">
        <v>7270</v>
      </c>
      <c r="G1245" s="25" t="s">
        <v>7271</v>
      </c>
      <c r="H1245" s="84">
        <v>19891000</v>
      </c>
      <c r="I1245" s="84">
        <v>15912800</v>
      </c>
      <c r="J1245" s="84">
        <v>3978200</v>
      </c>
      <c r="K1245" s="33">
        <v>45790</v>
      </c>
      <c r="L1245" s="34" t="s">
        <v>21</v>
      </c>
      <c r="M1245" s="34"/>
      <c r="N1245" s="32" t="s">
        <v>22</v>
      </c>
      <c r="O1245" s="33">
        <v>45778</v>
      </c>
      <c r="P1245" s="33">
        <v>45961</v>
      </c>
      <c r="Q1245" s="34" t="s">
        <v>7272</v>
      </c>
      <c r="R1245" s="32" t="s">
        <v>18</v>
      </c>
      <c r="S1245" s="35"/>
      <c r="T1245" s="35"/>
      <c r="U1245" s="35"/>
      <c r="V1245" s="35"/>
      <c r="W1245" s="35"/>
      <c r="X1245" s="36"/>
      <c r="Y1245" s="36"/>
      <c r="AA1245" s="149"/>
    </row>
    <row r="1246" spans="1:27" s="5" customFormat="1" ht="30" hidden="1">
      <c r="A1246" s="8"/>
      <c r="B1246" s="32">
        <f t="shared" si="24"/>
        <v>1241</v>
      </c>
      <c r="C1246" s="116" t="s">
        <v>7273</v>
      </c>
      <c r="D1246" s="32" t="s">
        <v>2765</v>
      </c>
      <c r="E1246" s="32" t="s">
        <v>7274</v>
      </c>
      <c r="F1246" s="24" t="s">
        <v>7275</v>
      </c>
      <c r="G1246" s="25" t="s">
        <v>7276</v>
      </c>
      <c r="H1246" s="84">
        <v>27711000</v>
      </c>
      <c r="I1246" s="84">
        <v>22168800</v>
      </c>
      <c r="J1246" s="84">
        <v>5542200</v>
      </c>
      <c r="K1246" s="33">
        <v>45790</v>
      </c>
      <c r="L1246" s="34" t="s">
        <v>21</v>
      </c>
      <c r="M1246" s="34"/>
      <c r="N1246" s="32" t="s">
        <v>22</v>
      </c>
      <c r="O1246" s="33">
        <v>45809</v>
      </c>
      <c r="P1246" s="33" t="s">
        <v>7277</v>
      </c>
      <c r="Q1246" s="34" t="s">
        <v>7278</v>
      </c>
      <c r="R1246" s="32" t="s">
        <v>18</v>
      </c>
      <c r="S1246" s="35"/>
      <c r="T1246" s="35"/>
      <c r="U1246" s="35"/>
      <c r="V1246" s="35"/>
      <c r="W1246" s="35"/>
      <c r="X1246" s="36"/>
      <c r="Y1246" s="36"/>
      <c r="AA1246" s="149"/>
    </row>
    <row r="1247" spans="1:27" s="5" customFormat="1" ht="30" hidden="1">
      <c r="A1247" s="8"/>
      <c r="B1247" s="32">
        <f t="shared" si="24"/>
        <v>1242</v>
      </c>
      <c r="C1247" s="116" t="s">
        <v>7279</v>
      </c>
      <c r="D1247" s="32" t="s">
        <v>2765</v>
      </c>
      <c r="E1247" s="32" t="s">
        <v>7280</v>
      </c>
      <c r="F1247" s="24" t="s">
        <v>7281</v>
      </c>
      <c r="G1247" s="25" t="s">
        <v>7282</v>
      </c>
      <c r="H1247" s="84">
        <v>17341000</v>
      </c>
      <c r="I1247" s="84">
        <v>13872800</v>
      </c>
      <c r="J1247" s="84">
        <v>3468200</v>
      </c>
      <c r="K1247" s="33">
        <v>45790</v>
      </c>
      <c r="L1247" s="34" t="s">
        <v>21</v>
      </c>
      <c r="M1247" s="34"/>
      <c r="N1247" s="32" t="s">
        <v>22</v>
      </c>
      <c r="O1247" s="33">
        <v>45719</v>
      </c>
      <c r="P1247" s="33">
        <v>45935</v>
      </c>
      <c r="Q1247" s="34" t="s">
        <v>7283</v>
      </c>
      <c r="R1247" s="32" t="s">
        <v>18</v>
      </c>
      <c r="S1247" s="35"/>
      <c r="T1247" s="35"/>
      <c r="U1247" s="35"/>
      <c r="V1247" s="35"/>
      <c r="W1247" s="35"/>
      <c r="X1247" s="36"/>
      <c r="Y1247" s="36"/>
      <c r="AA1247" s="149"/>
    </row>
    <row r="1248" spans="1:27" s="5" customFormat="1" ht="45" hidden="1">
      <c r="A1248" s="8"/>
      <c r="B1248" s="32">
        <f t="shared" si="24"/>
        <v>1243</v>
      </c>
      <c r="C1248" s="17" t="s">
        <v>7284</v>
      </c>
      <c r="D1248" s="32" t="s">
        <v>2765</v>
      </c>
      <c r="E1248" s="32" t="s">
        <v>7285</v>
      </c>
      <c r="F1248" s="24" t="s">
        <v>7286</v>
      </c>
      <c r="G1248" s="25" t="s">
        <v>7287</v>
      </c>
      <c r="H1248" s="84">
        <v>28916000</v>
      </c>
      <c r="I1248" s="84">
        <v>23132800</v>
      </c>
      <c r="J1248" s="84">
        <v>5783200</v>
      </c>
      <c r="K1248" s="33">
        <v>45790</v>
      </c>
      <c r="L1248" s="34" t="s">
        <v>23</v>
      </c>
      <c r="M1248" s="34"/>
      <c r="N1248" s="32" t="s">
        <v>22</v>
      </c>
      <c r="O1248" s="33">
        <v>45719</v>
      </c>
      <c r="P1248" s="33">
        <v>45961</v>
      </c>
      <c r="Q1248" s="34" t="s">
        <v>7288</v>
      </c>
      <c r="R1248" s="32" t="s">
        <v>15</v>
      </c>
      <c r="S1248" s="35"/>
      <c r="T1248" s="35"/>
      <c r="U1248" s="35"/>
      <c r="V1248" s="35"/>
      <c r="W1248" s="35"/>
      <c r="X1248" s="36"/>
      <c r="Y1248" s="36"/>
      <c r="AA1248" s="149"/>
    </row>
    <row r="1249" spans="1:27" s="5" customFormat="1" ht="30" hidden="1">
      <c r="A1249" s="8"/>
      <c r="B1249" s="32">
        <f t="shared" si="24"/>
        <v>1244</v>
      </c>
      <c r="C1249" s="17" t="s">
        <v>7289</v>
      </c>
      <c r="D1249" s="32" t="s">
        <v>2765</v>
      </c>
      <c r="E1249" s="32" t="s">
        <v>7290</v>
      </c>
      <c r="F1249" s="24" t="s">
        <v>7291</v>
      </c>
      <c r="G1249" s="25" t="s">
        <v>7292</v>
      </c>
      <c r="H1249" s="84">
        <v>19756000</v>
      </c>
      <c r="I1249" s="84">
        <v>15804800</v>
      </c>
      <c r="J1249" s="84">
        <v>3951200</v>
      </c>
      <c r="K1249" s="33">
        <v>45790</v>
      </c>
      <c r="L1249" s="34" t="s">
        <v>23</v>
      </c>
      <c r="M1249" s="34"/>
      <c r="N1249" s="32" t="s">
        <v>22</v>
      </c>
      <c r="O1249" s="33">
        <v>45778</v>
      </c>
      <c r="P1249" s="33">
        <v>45961</v>
      </c>
      <c r="Q1249" s="34" t="s">
        <v>7293</v>
      </c>
      <c r="R1249" s="32" t="s">
        <v>15</v>
      </c>
      <c r="S1249" s="35"/>
      <c r="T1249" s="35"/>
      <c r="U1249" s="35"/>
      <c r="V1249" s="35"/>
      <c r="W1249" s="35"/>
      <c r="X1249" s="36"/>
      <c r="Y1249" s="36"/>
      <c r="AA1249" s="149"/>
    </row>
    <row r="1250" spans="1:27" s="5" customFormat="1" ht="30" hidden="1">
      <c r="A1250" s="8"/>
      <c r="B1250" s="32">
        <f t="shared" si="24"/>
        <v>1245</v>
      </c>
      <c r="C1250" s="17" t="s">
        <v>7294</v>
      </c>
      <c r="D1250" s="32" t="s">
        <v>2765</v>
      </c>
      <c r="E1250" s="32" t="s">
        <v>7295</v>
      </c>
      <c r="F1250" s="24" t="s">
        <v>7296</v>
      </c>
      <c r="G1250" s="25" t="s">
        <v>7297</v>
      </c>
      <c r="H1250" s="84">
        <v>24850000</v>
      </c>
      <c r="I1250" s="84">
        <v>19880000</v>
      </c>
      <c r="J1250" s="84">
        <v>4970000</v>
      </c>
      <c r="K1250" s="33">
        <v>45790</v>
      </c>
      <c r="L1250" s="34" t="s">
        <v>23</v>
      </c>
      <c r="M1250" s="35"/>
      <c r="N1250" s="32" t="s">
        <v>22</v>
      </c>
      <c r="O1250" s="33">
        <v>45828</v>
      </c>
      <c r="P1250" s="33">
        <v>45949</v>
      </c>
      <c r="Q1250" s="34" t="s">
        <v>7298</v>
      </c>
      <c r="R1250" s="32" t="s">
        <v>18</v>
      </c>
      <c r="S1250" s="35"/>
      <c r="T1250" s="35"/>
      <c r="U1250" s="35"/>
      <c r="V1250" s="35"/>
      <c r="W1250" s="35"/>
      <c r="X1250" s="36"/>
      <c r="Y1250" s="36"/>
      <c r="AA1250" s="149"/>
    </row>
    <row r="1251" spans="1:27" s="5" customFormat="1" hidden="1">
      <c r="A1251" s="8"/>
      <c r="B1251" s="32">
        <f t="shared" ref="B1251:B1314" si="25">+B1250+1</f>
        <v>1246</v>
      </c>
      <c r="C1251" s="17" t="s">
        <v>7299</v>
      </c>
      <c r="D1251" s="32" t="s">
        <v>2765</v>
      </c>
      <c r="E1251" s="32" t="s">
        <v>7300</v>
      </c>
      <c r="F1251" s="24" t="s">
        <v>7301</v>
      </c>
      <c r="G1251" s="25" t="s">
        <v>7302</v>
      </c>
      <c r="H1251" s="84">
        <v>12275000</v>
      </c>
      <c r="I1251" s="84">
        <v>9820000</v>
      </c>
      <c r="J1251" s="84">
        <v>2455000</v>
      </c>
      <c r="K1251" s="33">
        <v>45790</v>
      </c>
      <c r="L1251" s="34" t="s">
        <v>23</v>
      </c>
      <c r="M1251" s="34"/>
      <c r="N1251" s="32" t="s">
        <v>22</v>
      </c>
      <c r="O1251" s="33">
        <v>45843</v>
      </c>
      <c r="P1251" s="33">
        <v>45976</v>
      </c>
      <c r="Q1251" s="34" t="s">
        <v>7303</v>
      </c>
      <c r="R1251" s="32" t="s">
        <v>18</v>
      </c>
      <c r="S1251" s="35"/>
      <c r="T1251" s="35"/>
      <c r="U1251" s="35"/>
      <c r="V1251" s="35"/>
      <c r="W1251" s="35"/>
      <c r="X1251" s="36"/>
      <c r="Y1251" s="36"/>
      <c r="AA1251" s="149"/>
    </row>
    <row r="1252" spans="1:27" s="5" customFormat="1" ht="30" hidden="1">
      <c r="A1252" s="8"/>
      <c r="B1252" s="32">
        <f t="shared" si="25"/>
        <v>1247</v>
      </c>
      <c r="C1252" s="17" t="s">
        <v>7304</v>
      </c>
      <c r="D1252" s="32" t="s">
        <v>2765</v>
      </c>
      <c r="E1252" s="32" t="s">
        <v>7305</v>
      </c>
      <c r="F1252" s="24" t="s">
        <v>7306</v>
      </c>
      <c r="G1252" s="25" t="s">
        <v>7307</v>
      </c>
      <c r="H1252" s="84">
        <v>19017000</v>
      </c>
      <c r="I1252" s="84">
        <v>15213600</v>
      </c>
      <c r="J1252" s="84">
        <v>3803400</v>
      </c>
      <c r="K1252" s="33">
        <v>45790</v>
      </c>
      <c r="L1252" s="34" t="s">
        <v>23</v>
      </c>
      <c r="M1252" s="34"/>
      <c r="N1252" s="32" t="s">
        <v>22</v>
      </c>
      <c r="O1252" s="33">
        <v>45708</v>
      </c>
      <c r="P1252" s="33">
        <v>45975</v>
      </c>
      <c r="Q1252" s="34" t="s">
        <v>7308</v>
      </c>
      <c r="R1252" s="32" t="s">
        <v>18</v>
      </c>
      <c r="S1252" s="35"/>
      <c r="T1252" s="35"/>
      <c r="U1252" s="35"/>
      <c r="V1252" s="35"/>
      <c r="W1252" s="35"/>
      <c r="X1252" s="36"/>
      <c r="Y1252" s="36"/>
      <c r="AA1252" s="149"/>
    </row>
    <row r="1253" spans="1:27" s="5" customFormat="1" ht="30" hidden="1">
      <c r="A1253" s="8"/>
      <c r="B1253" s="32">
        <f t="shared" si="25"/>
        <v>1248</v>
      </c>
      <c r="C1253" s="108" t="s">
        <v>7309</v>
      </c>
      <c r="D1253" s="32" t="s">
        <v>2765</v>
      </c>
      <c r="E1253" s="32" t="s">
        <v>7310</v>
      </c>
      <c r="F1253" s="24" t="s">
        <v>7311</v>
      </c>
      <c r="G1253" s="25" t="s">
        <v>7312</v>
      </c>
      <c r="H1253" s="84">
        <v>30738000</v>
      </c>
      <c r="I1253" s="84">
        <v>24590400</v>
      </c>
      <c r="J1253" s="84">
        <v>6147600</v>
      </c>
      <c r="K1253" s="33">
        <v>45790</v>
      </c>
      <c r="L1253" s="34" t="s">
        <v>23</v>
      </c>
      <c r="M1253" s="34"/>
      <c r="N1253" s="32" t="s">
        <v>22</v>
      </c>
      <c r="O1253" s="33">
        <v>45720</v>
      </c>
      <c r="P1253" s="33">
        <v>45981</v>
      </c>
      <c r="Q1253" s="34" t="s">
        <v>7313</v>
      </c>
      <c r="R1253" s="32" t="s">
        <v>18</v>
      </c>
      <c r="S1253" s="35"/>
      <c r="T1253" s="35"/>
      <c r="U1253" s="35"/>
      <c r="V1253" s="35"/>
      <c r="W1253" s="35"/>
      <c r="X1253" s="36"/>
      <c r="Y1253" s="36"/>
      <c r="AA1253" s="149"/>
    </row>
    <row r="1254" spans="1:27" s="5" customFormat="1" ht="60" hidden="1">
      <c r="A1254" s="8"/>
      <c r="B1254" s="32">
        <f t="shared" si="25"/>
        <v>1249</v>
      </c>
      <c r="C1254" s="108" t="s">
        <v>7314</v>
      </c>
      <c r="D1254" s="32" t="s">
        <v>2765</v>
      </c>
      <c r="E1254" s="32" t="s">
        <v>7315</v>
      </c>
      <c r="F1254" s="24" t="s">
        <v>7316</v>
      </c>
      <c r="G1254" s="25" t="s">
        <v>7317</v>
      </c>
      <c r="H1254" s="84">
        <v>26027000</v>
      </c>
      <c r="I1254" s="84">
        <v>20821600</v>
      </c>
      <c r="J1254" s="84">
        <v>5205400</v>
      </c>
      <c r="K1254" s="33">
        <v>45790</v>
      </c>
      <c r="L1254" s="34" t="s">
        <v>23</v>
      </c>
      <c r="M1254" s="34"/>
      <c r="N1254" s="32" t="s">
        <v>22</v>
      </c>
      <c r="O1254" s="33">
        <v>45726</v>
      </c>
      <c r="P1254" s="33">
        <v>45971</v>
      </c>
      <c r="Q1254" s="34" t="s">
        <v>7318</v>
      </c>
      <c r="R1254" s="32" t="s">
        <v>18</v>
      </c>
      <c r="S1254" s="35"/>
      <c r="T1254" s="35"/>
      <c r="U1254" s="35"/>
      <c r="V1254" s="35"/>
      <c r="W1254" s="35"/>
      <c r="X1254" s="36"/>
      <c r="Y1254" s="36"/>
      <c r="AA1254" s="149"/>
    </row>
    <row r="1255" spans="1:27" s="5" customFormat="1" ht="30" hidden="1">
      <c r="A1255" s="8"/>
      <c r="B1255" s="32">
        <f t="shared" si="25"/>
        <v>1250</v>
      </c>
      <c r="C1255" s="32" t="s">
        <v>7319</v>
      </c>
      <c r="D1255" s="32" t="s">
        <v>2765</v>
      </c>
      <c r="E1255" s="32" t="s">
        <v>7320</v>
      </c>
      <c r="F1255" s="16" t="s">
        <v>7321</v>
      </c>
      <c r="G1255" s="16" t="s">
        <v>7322</v>
      </c>
      <c r="H1255" s="84">
        <v>19692000</v>
      </c>
      <c r="I1255" s="84">
        <v>15753600</v>
      </c>
      <c r="J1255" s="84">
        <v>3938400</v>
      </c>
      <c r="K1255" s="33">
        <v>45790</v>
      </c>
      <c r="L1255" s="34" t="s">
        <v>23</v>
      </c>
      <c r="M1255" s="34"/>
      <c r="N1255" s="32" t="s">
        <v>22</v>
      </c>
      <c r="O1255" s="33">
        <v>45778</v>
      </c>
      <c r="P1255" s="33">
        <v>45981</v>
      </c>
      <c r="Q1255" s="34" t="s">
        <v>7323</v>
      </c>
      <c r="R1255" s="32" t="s">
        <v>11</v>
      </c>
      <c r="S1255" s="36" t="s">
        <v>7324</v>
      </c>
      <c r="T1255" s="35"/>
      <c r="U1255" s="37">
        <v>45800</v>
      </c>
      <c r="V1255" s="35" t="s">
        <v>7325</v>
      </c>
      <c r="W1255" s="35"/>
      <c r="X1255" s="36"/>
      <c r="Y1255" s="36" t="s">
        <v>1064</v>
      </c>
      <c r="AA1255" s="149"/>
    </row>
    <row r="1256" spans="1:27" s="5" customFormat="1" ht="30" hidden="1">
      <c r="A1256" s="8"/>
      <c r="B1256" s="32">
        <f t="shared" si="25"/>
        <v>1251</v>
      </c>
      <c r="C1256" s="108" t="s">
        <v>7326</v>
      </c>
      <c r="D1256" s="32" t="s">
        <v>2765</v>
      </c>
      <c r="E1256" s="32" t="s">
        <v>7327</v>
      </c>
      <c r="F1256" s="24" t="s">
        <v>7328</v>
      </c>
      <c r="G1256" s="25" t="s">
        <v>7329</v>
      </c>
      <c r="H1256" s="84">
        <v>20894000</v>
      </c>
      <c r="I1256" s="84">
        <v>16715200</v>
      </c>
      <c r="J1256" s="84">
        <v>4178800</v>
      </c>
      <c r="K1256" s="33">
        <v>45790</v>
      </c>
      <c r="L1256" s="34" t="s">
        <v>23</v>
      </c>
      <c r="M1256" s="34"/>
      <c r="N1256" s="32" t="s">
        <v>22</v>
      </c>
      <c r="O1256" s="33">
        <v>45706</v>
      </c>
      <c r="P1256" s="33">
        <v>45981</v>
      </c>
      <c r="Q1256" s="34" t="s">
        <v>7330</v>
      </c>
      <c r="R1256" s="32" t="s">
        <v>7</v>
      </c>
      <c r="S1256" s="35"/>
      <c r="T1256" s="35"/>
      <c r="U1256" s="35"/>
      <c r="V1256" s="35"/>
      <c r="W1256" s="35"/>
      <c r="X1256" s="36"/>
      <c r="Y1256" s="36"/>
      <c r="AA1256" s="149"/>
    </row>
    <row r="1257" spans="1:27" s="5" customFormat="1" ht="30" hidden="1">
      <c r="A1257" s="8"/>
      <c r="B1257" s="32">
        <f t="shared" si="25"/>
        <v>1252</v>
      </c>
      <c r="C1257" s="108" t="s">
        <v>7331</v>
      </c>
      <c r="D1257" s="32" t="s">
        <v>2765</v>
      </c>
      <c r="E1257" s="32" t="s">
        <v>7332</v>
      </c>
      <c r="F1257" s="24" t="s">
        <v>7333</v>
      </c>
      <c r="G1257" s="25" t="s">
        <v>7334</v>
      </c>
      <c r="H1257" s="84">
        <v>15550000</v>
      </c>
      <c r="I1257" s="84">
        <v>12440000</v>
      </c>
      <c r="J1257" s="84">
        <v>3110000</v>
      </c>
      <c r="K1257" s="33">
        <v>45790</v>
      </c>
      <c r="L1257" s="34" t="s">
        <v>23</v>
      </c>
      <c r="M1257" s="34"/>
      <c r="N1257" s="32" t="s">
        <v>22</v>
      </c>
      <c r="O1257" s="33">
        <v>45811</v>
      </c>
      <c r="P1257" s="33">
        <v>45964</v>
      </c>
      <c r="Q1257" s="34" t="s">
        <v>7335</v>
      </c>
      <c r="R1257" s="32" t="s">
        <v>7</v>
      </c>
      <c r="S1257" s="35"/>
      <c r="T1257" s="35"/>
      <c r="U1257" s="35"/>
      <c r="V1257" s="35"/>
      <c r="W1257" s="35"/>
      <c r="X1257" s="36"/>
      <c r="Y1257" s="36"/>
      <c r="AA1257" s="149"/>
    </row>
    <row r="1258" spans="1:27" s="5" customFormat="1" hidden="1">
      <c r="A1258" s="8"/>
      <c r="B1258" s="32">
        <f t="shared" si="25"/>
        <v>1253</v>
      </c>
      <c r="C1258" s="108" t="s">
        <v>7336</v>
      </c>
      <c r="D1258" s="32" t="s">
        <v>2765</v>
      </c>
      <c r="E1258" s="32" t="s">
        <v>7337</v>
      </c>
      <c r="F1258" s="24" t="s">
        <v>7338</v>
      </c>
      <c r="G1258" s="25" t="s">
        <v>7339</v>
      </c>
      <c r="H1258" s="84">
        <v>18715000</v>
      </c>
      <c r="I1258" s="84">
        <v>14972000</v>
      </c>
      <c r="J1258" s="84">
        <v>3743000</v>
      </c>
      <c r="K1258" s="33">
        <v>45790</v>
      </c>
      <c r="L1258" s="34" t="s">
        <v>23</v>
      </c>
      <c r="M1258" s="34"/>
      <c r="N1258" s="32" t="s">
        <v>22</v>
      </c>
      <c r="O1258" s="33">
        <v>45796</v>
      </c>
      <c r="P1258" s="33">
        <v>45980</v>
      </c>
      <c r="Q1258" s="34" t="s">
        <v>7340</v>
      </c>
      <c r="R1258" s="32" t="s">
        <v>7</v>
      </c>
      <c r="S1258" s="35"/>
      <c r="T1258" s="35"/>
      <c r="U1258" s="35"/>
      <c r="V1258" s="35"/>
      <c r="W1258" s="35"/>
      <c r="X1258" s="36"/>
      <c r="Y1258" s="36"/>
      <c r="AA1258" s="149"/>
    </row>
    <row r="1259" spans="1:27" s="5" customFormat="1" ht="30" hidden="1">
      <c r="A1259" s="8"/>
      <c r="B1259" s="32">
        <f t="shared" si="25"/>
        <v>1254</v>
      </c>
      <c r="C1259" s="108" t="s">
        <v>7341</v>
      </c>
      <c r="D1259" s="32" t="s">
        <v>2765</v>
      </c>
      <c r="E1259" s="32" t="s">
        <v>7342</v>
      </c>
      <c r="F1259" s="24" t="s">
        <v>7343</v>
      </c>
      <c r="G1259" s="25" t="s">
        <v>7344</v>
      </c>
      <c r="H1259" s="84">
        <v>24045000</v>
      </c>
      <c r="I1259" s="84">
        <v>19236000</v>
      </c>
      <c r="J1259" s="84">
        <v>4809000</v>
      </c>
      <c r="K1259" s="33">
        <v>45790</v>
      </c>
      <c r="L1259" s="34" t="s">
        <v>23</v>
      </c>
      <c r="M1259" s="34"/>
      <c r="N1259" s="32" t="s">
        <v>22</v>
      </c>
      <c r="O1259" s="33">
        <v>45658</v>
      </c>
      <c r="P1259" s="33">
        <v>45981</v>
      </c>
      <c r="Q1259" s="34" t="s">
        <v>7345</v>
      </c>
      <c r="R1259" s="32" t="s">
        <v>18</v>
      </c>
      <c r="S1259" s="35"/>
      <c r="T1259" s="35"/>
      <c r="U1259" s="35"/>
      <c r="V1259" s="35"/>
      <c r="W1259" s="35"/>
      <c r="X1259" s="36"/>
      <c r="Y1259" s="36"/>
      <c r="AA1259" s="149"/>
    </row>
    <row r="1260" spans="1:27" s="5" customFormat="1" ht="30" hidden="1">
      <c r="A1260" s="8"/>
      <c r="B1260" s="32">
        <f t="shared" si="25"/>
        <v>1255</v>
      </c>
      <c r="C1260" s="108" t="s">
        <v>7346</v>
      </c>
      <c r="D1260" s="32" t="s">
        <v>2765</v>
      </c>
      <c r="E1260" s="32" t="s">
        <v>7347</v>
      </c>
      <c r="F1260" s="24" t="s">
        <v>7348</v>
      </c>
      <c r="G1260" s="25" t="s">
        <v>7349</v>
      </c>
      <c r="H1260" s="84">
        <v>26129000</v>
      </c>
      <c r="I1260" s="84">
        <v>20903200</v>
      </c>
      <c r="J1260" s="84">
        <v>5225800</v>
      </c>
      <c r="K1260" s="33">
        <v>45790</v>
      </c>
      <c r="L1260" s="34" t="s">
        <v>23</v>
      </c>
      <c r="M1260" s="34"/>
      <c r="N1260" s="32" t="s">
        <v>22</v>
      </c>
      <c r="O1260" s="33">
        <v>45692</v>
      </c>
      <c r="P1260" s="33">
        <v>45969</v>
      </c>
      <c r="Q1260" s="34" t="s">
        <v>7350</v>
      </c>
      <c r="R1260" s="32" t="s">
        <v>18</v>
      </c>
      <c r="S1260" s="35"/>
      <c r="T1260" s="35"/>
      <c r="U1260" s="35"/>
      <c r="V1260" s="35"/>
      <c r="W1260" s="35"/>
      <c r="X1260" s="36"/>
      <c r="Y1260" s="36"/>
      <c r="AA1260" s="149"/>
    </row>
    <row r="1261" spans="1:27" s="5" customFormat="1" ht="39" hidden="1">
      <c r="A1261" s="8"/>
      <c r="B1261" s="32">
        <f t="shared" si="25"/>
        <v>1256</v>
      </c>
      <c r="C1261" s="136" t="s">
        <v>7351</v>
      </c>
      <c r="D1261" s="99" t="s">
        <v>87</v>
      </c>
      <c r="E1261" s="140" t="s">
        <v>7352</v>
      </c>
      <c r="F1261" s="137">
        <v>9005444191</v>
      </c>
      <c r="G1261" s="137" t="s">
        <v>7353</v>
      </c>
      <c r="H1261" s="84">
        <v>25353000</v>
      </c>
      <c r="I1261" s="84">
        <v>20282400</v>
      </c>
      <c r="J1261" s="84">
        <v>5070600</v>
      </c>
      <c r="K1261" s="33">
        <v>45792</v>
      </c>
      <c r="L1261" s="34" t="s">
        <v>27</v>
      </c>
      <c r="M1261" s="34"/>
      <c r="N1261" s="32" t="s">
        <v>22</v>
      </c>
      <c r="O1261" s="96">
        <v>45744</v>
      </c>
      <c r="P1261" s="96">
        <v>45818</v>
      </c>
      <c r="Q1261" s="99" t="s">
        <v>7354</v>
      </c>
      <c r="R1261" s="32" t="s">
        <v>7</v>
      </c>
      <c r="S1261" s="35"/>
      <c r="T1261" s="37">
        <v>45792</v>
      </c>
      <c r="U1261" s="35"/>
      <c r="V1261" s="35"/>
      <c r="W1261" s="35"/>
      <c r="X1261" s="36"/>
      <c r="Y1261" s="36"/>
      <c r="AA1261" s="149"/>
    </row>
    <row r="1262" spans="1:27" s="5" customFormat="1" ht="39" hidden="1">
      <c r="A1262" s="8"/>
      <c r="B1262" s="32">
        <f t="shared" si="25"/>
        <v>1257</v>
      </c>
      <c r="C1262" s="136" t="s">
        <v>7355</v>
      </c>
      <c r="D1262" s="99" t="s">
        <v>87</v>
      </c>
      <c r="E1262" s="140" t="s">
        <v>7356</v>
      </c>
      <c r="F1262" s="137">
        <v>9000423260</v>
      </c>
      <c r="G1262" s="137" t="s">
        <v>7357</v>
      </c>
      <c r="H1262" s="84">
        <v>24903000</v>
      </c>
      <c r="I1262" s="84">
        <v>19922400</v>
      </c>
      <c r="J1262" s="84">
        <v>4980600</v>
      </c>
      <c r="K1262" s="33">
        <v>45792</v>
      </c>
      <c r="L1262" s="34" t="s">
        <v>27</v>
      </c>
      <c r="M1262" s="34"/>
      <c r="N1262" s="32" t="s">
        <v>22</v>
      </c>
      <c r="O1262" s="96">
        <v>45744</v>
      </c>
      <c r="P1262" s="96">
        <v>45823</v>
      </c>
      <c r="Q1262" s="99" t="s">
        <v>7358</v>
      </c>
      <c r="R1262" s="32" t="s">
        <v>7</v>
      </c>
      <c r="S1262" s="95" t="s">
        <v>7359</v>
      </c>
      <c r="T1262" s="37">
        <v>45792</v>
      </c>
      <c r="U1262" s="35"/>
      <c r="V1262" s="35"/>
      <c r="W1262" s="35"/>
      <c r="X1262" s="36"/>
      <c r="Y1262" s="36"/>
      <c r="AA1262" s="149"/>
    </row>
    <row r="1263" spans="1:27" s="5" customFormat="1" ht="26.25" hidden="1">
      <c r="A1263" s="8"/>
      <c r="B1263" s="32">
        <f t="shared" si="25"/>
        <v>1258</v>
      </c>
      <c r="C1263" s="136" t="s">
        <v>7360</v>
      </c>
      <c r="D1263" s="99" t="s">
        <v>2765</v>
      </c>
      <c r="E1263" s="140" t="s">
        <v>7361</v>
      </c>
      <c r="F1263" s="137">
        <v>9014681504</v>
      </c>
      <c r="G1263" s="137" t="s">
        <v>7362</v>
      </c>
      <c r="H1263" s="84">
        <v>18820000</v>
      </c>
      <c r="I1263" s="84">
        <v>15056000</v>
      </c>
      <c r="J1263" s="84">
        <v>3764000</v>
      </c>
      <c r="K1263" s="33">
        <v>45792</v>
      </c>
      <c r="L1263" s="34" t="s">
        <v>27</v>
      </c>
      <c r="M1263" s="34"/>
      <c r="N1263" s="32" t="s">
        <v>22</v>
      </c>
      <c r="O1263" s="96">
        <v>45762</v>
      </c>
      <c r="P1263" s="96">
        <v>45869</v>
      </c>
      <c r="Q1263" s="99" t="s">
        <v>7363</v>
      </c>
      <c r="R1263" s="32" t="s">
        <v>7</v>
      </c>
      <c r="S1263" s="35"/>
      <c r="T1263" s="37">
        <v>45792</v>
      </c>
      <c r="U1263" s="35"/>
      <c r="V1263" s="35"/>
      <c r="W1263" s="35"/>
      <c r="X1263" s="36"/>
      <c r="Y1263" s="36"/>
      <c r="AA1263" s="149"/>
    </row>
    <row r="1264" spans="1:27" s="5" customFormat="1" ht="26.25" hidden="1">
      <c r="A1264" s="8"/>
      <c r="B1264" s="32">
        <f t="shared" si="25"/>
        <v>1259</v>
      </c>
      <c r="C1264" s="136" t="s">
        <v>7364</v>
      </c>
      <c r="D1264" s="99" t="s">
        <v>2765</v>
      </c>
      <c r="E1264" s="140" t="s">
        <v>7365</v>
      </c>
      <c r="F1264" s="137">
        <v>9005969955</v>
      </c>
      <c r="G1264" s="137" t="s">
        <v>7366</v>
      </c>
      <c r="H1264" s="84">
        <v>25563000</v>
      </c>
      <c r="I1264" s="84">
        <v>20450400</v>
      </c>
      <c r="J1264" s="84">
        <v>5112600</v>
      </c>
      <c r="K1264" s="33">
        <v>45792</v>
      </c>
      <c r="L1264" s="34" t="s">
        <v>27</v>
      </c>
      <c r="M1264" s="34"/>
      <c r="N1264" s="32" t="s">
        <v>22</v>
      </c>
      <c r="O1264" s="96">
        <v>45762</v>
      </c>
      <c r="P1264" s="96">
        <v>45859</v>
      </c>
      <c r="Q1264" s="99" t="s">
        <v>7367</v>
      </c>
      <c r="R1264" s="32" t="s">
        <v>7</v>
      </c>
      <c r="S1264" s="35"/>
      <c r="T1264" s="37">
        <v>45792</v>
      </c>
      <c r="U1264" s="35"/>
      <c r="V1264" s="35"/>
      <c r="W1264" s="35"/>
      <c r="X1264" s="36"/>
      <c r="Y1264" s="36"/>
      <c r="AA1264" s="149"/>
    </row>
    <row r="1265" spans="1:27" s="5" customFormat="1" hidden="1">
      <c r="A1265" s="113"/>
      <c r="B1265" s="32">
        <f t="shared" si="25"/>
        <v>1260</v>
      </c>
      <c r="C1265" s="136" t="s">
        <v>7368</v>
      </c>
      <c r="D1265" s="99" t="s">
        <v>2765</v>
      </c>
      <c r="E1265" s="140" t="s">
        <v>7369</v>
      </c>
      <c r="F1265" s="137">
        <v>9009303672</v>
      </c>
      <c r="G1265" s="137" t="s">
        <v>7370</v>
      </c>
      <c r="H1265" s="84">
        <v>24781000</v>
      </c>
      <c r="I1265" s="84">
        <v>19824800</v>
      </c>
      <c r="J1265" s="84">
        <v>4956200</v>
      </c>
      <c r="K1265" s="33">
        <v>45792</v>
      </c>
      <c r="L1265" s="34" t="s">
        <v>27</v>
      </c>
      <c r="M1265" s="34"/>
      <c r="N1265" s="32" t="s">
        <v>22</v>
      </c>
      <c r="O1265" s="96">
        <v>45762</v>
      </c>
      <c r="P1265" s="96">
        <v>45857</v>
      </c>
      <c r="Q1265" s="99" t="s">
        <v>7371</v>
      </c>
      <c r="R1265" s="32" t="s">
        <v>7</v>
      </c>
      <c r="S1265" s="95" t="s">
        <v>7372</v>
      </c>
      <c r="T1265" s="37">
        <v>45792</v>
      </c>
      <c r="U1265" s="35"/>
      <c r="V1265" s="35"/>
      <c r="W1265" s="35"/>
      <c r="X1265" s="36"/>
      <c r="Y1265" s="36"/>
      <c r="AA1265" s="149"/>
    </row>
    <row r="1266" spans="1:27" s="5" customFormat="1" ht="45" hidden="1">
      <c r="A1266" s="8"/>
      <c r="B1266" s="32">
        <f t="shared" si="25"/>
        <v>1261</v>
      </c>
      <c r="C1266" s="32" t="s">
        <v>7373</v>
      </c>
      <c r="D1266" s="80" t="s">
        <v>2765</v>
      </c>
      <c r="E1266" s="32" t="s">
        <v>7374</v>
      </c>
      <c r="F1266" s="137">
        <v>9016594032</v>
      </c>
      <c r="G1266" s="137" t="s">
        <v>7375</v>
      </c>
      <c r="H1266" s="84">
        <v>30878000</v>
      </c>
      <c r="I1266" s="84">
        <v>24702400</v>
      </c>
      <c r="J1266" s="84">
        <v>6175600</v>
      </c>
      <c r="K1266" s="33">
        <v>45792</v>
      </c>
      <c r="L1266" s="34" t="s">
        <v>27</v>
      </c>
      <c r="M1266" s="34"/>
      <c r="N1266" s="32" t="s">
        <v>22</v>
      </c>
      <c r="O1266" s="52">
        <v>45762</v>
      </c>
      <c r="P1266" s="52">
        <v>45869</v>
      </c>
      <c r="Q1266" s="80" t="s">
        <v>7376</v>
      </c>
      <c r="R1266" s="32" t="s">
        <v>11</v>
      </c>
      <c r="S1266" s="35"/>
      <c r="T1266" s="37"/>
      <c r="U1266" s="35"/>
      <c r="V1266" s="35"/>
      <c r="W1266" s="35"/>
      <c r="X1266" s="36"/>
      <c r="Y1266" s="36"/>
      <c r="AA1266" s="149"/>
    </row>
    <row r="1267" spans="1:27" s="7" customFormat="1" ht="90" hidden="1">
      <c r="A1267" s="8"/>
      <c r="B1267" s="32">
        <f t="shared" si="25"/>
        <v>1262</v>
      </c>
      <c r="C1267" s="32" t="s">
        <v>7377</v>
      </c>
      <c r="D1267" s="80" t="s">
        <v>2765</v>
      </c>
      <c r="E1267" s="32" t="s">
        <v>7378</v>
      </c>
      <c r="F1267" s="413">
        <v>9010160782</v>
      </c>
      <c r="G1267" s="414" t="s">
        <v>7379</v>
      </c>
      <c r="H1267" s="84">
        <v>14363000</v>
      </c>
      <c r="I1267" s="84">
        <v>11490400</v>
      </c>
      <c r="J1267" s="84">
        <v>2872600</v>
      </c>
      <c r="K1267" s="33">
        <v>45792</v>
      </c>
      <c r="L1267" s="34" t="s">
        <v>27</v>
      </c>
      <c r="M1267" s="34"/>
      <c r="N1267" s="32" t="s">
        <v>22</v>
      </c>
      <c r="O1267" s="52">
        <v>45782</v>
      </c>
      <c r="P1267" s="52">
        <v>45874</v>
      </c>
      <c r="Q1267" s="80" t="s">
        <v>7380</v>
      </c>
      <c r="R1267" s="32" t="s">
        <v>11</v>
      </c>
      <c r="S1267" s="36" t="s">
        <v>7381</v>
      </c>
      <c r="T1267" s="37">
        <v>45796</v>
      </c>
      <c r="U1267" s="35"/>
      <c r="V1267" s="35"/>
      <c r="W1267" s="35"/>
      <c r="X1267" s="36"/>
      <c r="Y1267" s="36" t="s">
        <v>2786</v>
      </c>
      <c r="Z1267" s="155"/>
      <c r="AA1267" s="152"/>
    </row>
    <row r="1268" spans="1:27" s="5" customFormat="1" hidden="1">
      <c r="A1268" s="8"/>
      <c r="B1268" s="32">
        <f t="shared" si="25"/>
        <v>1263</v>
      </c>
      <c r="C1268" s="32" t="s">
        <v>7382</v>
      </c>
      <c r="D1268" s="80" t="s">
        <v>2765</v>
      </c>
      <c r="E1268" s="32" t="s">
        <v>7383</v>
      </c>
      <c r="F1268" s="137">
        <v>9009660089</v>
      </c>
      <c r="G1268" s="137" t="s">
        <v>7384</v>
      </c>
      <c r="H1268" s="84">
        <v>19017000</v>
      </c>
      <c r="I1268" s="84">
        <v>15213600</v>
      </c>
      <c r="J1268" s="84">
        <v>3803400</v>
      </c>
      <c r="K1268" s="33">
        <v>45792</v>
      </c>
      <c r="L1268" s="34" t="s">
        <v>23</v>
      </c>
      <c r="M1268" s="34"/>
      <c r="N1268" s="32" t="s">
        <v>22</v>
      </c>
      <c r="O1268" s="33">
        <v>45839</v>
      </c>
      <c r="P1268" s="33">
        <v>45869</v>
      </c>
      <c r="Q1268" s="34" t="s">
        <v>7385</v>
      </c>
      <c r="R1268" s="32" t="s">
        <v>11</v>
      </c>
      <c r="S1268" s="35"/>
      <c r="T1268" s="35"/>
      <c r="U1268" s="35"/>
      <c r="V1268" s="35"/>
      <c r="W1268" s="35"/>
      <c r="X1268" s="36"/>
      <c r="Y1268" s="36"/>
      <c r="AA1268" s="149"/>
    </row>
    <row r="1269" spans="1:27" s="5" customFormat="1" ht="30" hidden="1">
      <c r="A1269" s="8"/>
      <c r="B1269" s="32">
        <f t="shared" si="25"/>
        <v>1264</v>
      </c>
      <c r="C1269" s="32" t="s">
        <v>7386</v>
      </c>
      <c r="D1269" s="80" t="s">
        <v>2765</v>
      </c>
      <c r="E1269" s="32" t="s">
        <v>7387</v>
      </c>
      <c r="F1269" s="137">
        <v>8305044846</v>
      </c>
      <c r="G1269" s="137" t="s">
        <v>7388</v>
      </c>
      <c r="H1269" s="84">
        <v>25510000</v>
      </c>
      <c r="I1269" s="84">
        <v>20408000</v>
      </c>
      <c r="J1269" s="84">
        <v>5102000</v>
      </c>
      <c r="K1269" s="33">
        <v>45792</v>
      </c>
      <c r="L1269" s="34" t="s">
        <v>23</v>
      </c>
      <c r="M1269" s="34"/>
      <c r="N1269" s="32" t="s">
        <v>22</v>
      </c>
      <c r="O1269" s="33">
        <v>45691</v>
      </c>
      <c r="P1269" s="33">
        <v>45930</v>
      </c>
      <c r="Q1269" s="34" t="s">
        <v>7389</v>
      </c>
      <c r="R1269" s="32" t="s">
        <v>11</v>
      </c>
      <c r="S1269" s="35"/>
      <c r="T1269" s="35"/>
      <c r="U1269" s="35"/>
      <c r="V1269" s="35"/>
      <c r="W1269" s="35"/>
      <c r="X1269" s="36"/>
      <c r="Y1269" s="36"/>
      <c r="AA1269" s="149"/>
    </row>
    <row r="1270" spans="1:27" s="5" customFormat="1" ht="30" hidden="1">
      <c r="A1270" s="8"/>
      <c r="B1270" s="32">
        <f t="shared" si="25"/>
        <v>1265</v>
      </c>
      <c r="C1270" s="32" t="s">
        <v>7390</v>
      </c>
      <c r="D1270" s="80" t="s">
        <v>2765</v>
      </c>
      <c r="E1270" s="32" t="s">
        <v>7391</v>
      </c>
      <c r="F1270" s="137">
        <v>9010166086</v>
      </c>
      <c r="G1270" s="137" t="s">
        <v>7392</v>
      </c>
      <c r="H1270" s="84">
        <v>24903000</v>
      </c>
      <c r="I1270" s="84">
        <v>19922400</v>
      </c>
      <c r="J1270" s="84">
        <v>4980600</v>
      </c>
      <c r="K1270" s="33">
        <v>45792</v>
      </c>
      <c r="L1270" s="34" t="s">
        <v>23</v>
      </c>
      <c r="M1270" s="34"/>
      <c r="N1270" s="32" t="s">
        <v>22</v>
      </c>
      <c r="O1270" s="33">
        <v>45726</v>
      </c>
      <c r="P1270" s="33">
        <v>45919</v>
      </c>
      <c r="Q1270" s="34" t="s">
        <v>7393</v>
      </c>
      <c r="R1270" s="32" t="s">
        <v>11</v>
      </c>
      <c r="S1270" s="35"/>
      <c r="T1270" s="35"/>
      <c r="U1270" s="35"/>
      <c r="V1270" s="35"/>
      <c r="W1270" s="35"/>
      <c r="X1270" s="36"/>
      <c r="Y1270" s="36"/>
      <c r="AA1270" s="149"/>
    </row>
    <row r="1271" spans="1:27" s="5" customFormat="1" ht="45" hidden="1">
      <c r="A1271" s="8"/>
      <c r="B1271" s="32">
        <f t="shared" si="25"/>
        <v>1266</v>
      </c>
      <c r="C1271" s="32" t="s">
        <v>7394</v>
      </c>
      <c r="D1271" s="80" t="s">
        <v>2765</v>
      </c>
      <c r="E1271" s="32" t="s">
        <v>7395</v>
      </c>
      <c r="F1271" s="137">
        <v>9013326249</v>
      </c>
      <c r="G1271" s="137" t="s">
        <v>7396</v>
      </c>
      <c r="H1271" s="84">
        <v>23908000</v>
      </c>
      <c r="I1271" s="84">
        <v>19126400</v>
      </c>
      <c r="J1271" s="84">
        <v>4781600</v>
      </c>
      <c r="K1271" s="33">
        <v>45792</v>
      </c>
      <c r="L1271" s="34" t="s">
        <v>23</v>
      </c>
      <c r="M1271" s="34"/>
      <c r="N1271" s="32" t="s">
        <v>22</v>
      </c>
      <c r="O1271" s="33">
        <v>45761</v>
      </c>
      <c r="P1271" s="33">
        <v>45900</v>
      </c>
      <c r="Q1271" s="34" t="s">
        <v>7397</v>
      </c>
      <c r="R1271" s="32" t="s">
        <v>11</v>
      </c>
      <c r="S1271" s="35"/>
      <c r="T1271" s="35"/>
      <c r="U1271" s="35"/>
      <c r="V1271" s="35"/>
      <c r="W1271" s="35"/>
      <c r="X1271" s="36"/>
      <c r="Y1271" s="36"/>
      <c r="AA1271" s="149"/>
    </row>
    <row r="1272" spans="1:27" s="5" customFormat="1" hidden="1">
      <c r="A1272" s="8"/>
      <c r="B1272" s="32">
        <f t="shared" si="25"/>
        <v>1267</v>
      </c>
      <c r="C1272" s="32" t="s">
        <v>7398</v>
      </c>
      <c r="D1272" s="80" t="s">
        <v>2765</v>
      </c>
      <c r="E1272" s="32" t="s">
        <v>7399</v>
      </c>
      <c r="F1272" s="32">
        <v>9018742581</v>
      </c>
      <c r="G1272" s="32" t="s">
        <v>7400</v>
      </c>
      <c r="H1272" s="84">
        <v>25813000</v>
      </c>
      <c r="I1272" s="84">
        <v>20650400</v>
      </c>
      <c r="J1272" s="84">
        <v>5162600</v>
      </c>
      <c r="K1272" s="33">
        <v>45792</v>
      </c>
      <c r="L1272" s="34" t="s">
        <v>23</v>
      </c>
      <c r="M1272" s="34"/>
      <c r="N1272" s="32" t="s">
        <v>22</v>
      </c>
      <c r="O1272" s="33">
        <v>45731</v>
      </c>
      <c r="P1272" s="33">
        <v>45879</v>
      </c>
      <c r="Q1272" s="34" t="s">
        <v>7401</v>
      </c>
      <c r="R1272" s="32" t="s">
        <v>11</v>
      </c>
      <c r="S1272" s="35"/>
      <c r="T1272" s="35"/>
      <c r="U1272" s="35"/>
      <c r="V1272" s="35"/>
      <c r="W1272" s="35"/>
      <c r="X1272" s="36"/>
      <c r="Y1272" s="36"/>
      <c r="AA1272" s="149"/>
    </row>
    <row r="1273" spans="1:27" s="5" customFormat="1" ht="30" hidden="1">
      <c r="A1273" s="8"/>
      <c r="B1273" s="32">
        <f t="shared" si="25"/>
        <v>1268</v>
      </c>
      <c r="C1273" s="32" t="s">
        <v>7402</v>
      </c>
      <c r="D1273" s="80" t="s">
        <v>2765</v>
      </c>
      <c r="E1273" s="32" t="s">
        <v>7403</v>
      </c>
      <c r="F1273" s="32">
        <v>9003743899</v>
      </c>
      <c r="G1273" s="32" t="s">
        <v>7404</v>
      </c>
      <c r="H1273" s="84">
        <v>21311000</v>
      </c>
      <c r="I1273" s="84">
        <v>17048800</v>
      </c>
      <c r="J1273" s="84">
        <v>4262200</v>
      </c>
      <c r="K1273" s="33">
        <v>45792</v>
      </c>
      <c r="L1273" s="34" t="s">
        <v>21</v>
      </c>
      <c r="M1273" s="34"/>
      <c r="N1273" s="32" t="s">
        <v>22</v>
      </c>
      <c r="O1273" s="33">
        <v>45809</v>
      </c>
      <c r="P1273" s="33">
        <v>45976</v>
      </c>
      <c r="Q1273" s="34" t="s">
        <v>7405</v>
      </c>
      <c r="R1273" s="32" t="s">
        <v>11</v>
      </c>
      <c r="S1273" s="35"/>
      <c r="T1273" s="35"/>
      <c r="U1273" s="35"/>
      <c r="V1273" s="35"/>
      <c r="W1273" s="35"/>
      <c r="X1273" s="36"/>
      <c r="Y1273" s="36"/>
      <c r="AA1273" s="149"/>
    </row>
    <row r="1274" spans="1:27" s="5" customFormat="1" ht="45" hidden="1">
      <c r="A1274" s="114"/>
      <c r="B1274" s="32">
        <f t="shared" si="25"/>
        <v>1269</v>
      </c>
      <c r="C1274" s="136" t="s">
        <v>7406</v>
      </c>
      <c r="D1274" s="99" t="s">
        <v>2765</v>
      </c>
      <c r="E1274" s="140" t="s">
        <v>7407</v>
      </c>
      <c r="F1274" s="137">
        <v>9017244198</v>
      </c>
      <c r="G1274" s="137" t="s">
        <v>7408</v>
      </c>
      <c r="H1274" s="84">
        <v>29651000</v>
      </c>
      <c r="I1274" s="84">
        <v>23720800</v>
      </c>
      <c r="J1274" s="84">
        <v>5930200</v>
      </c>
      <c r="K1274" s="33">
        <v>45792</v>
      </c>
      <c r="L1274" s="34" t="s">
        <v>21</v>
      </c>
      <c r="M1274" s="34"/>
      <c r="N1274" s="32" t="s">
        <v>22</v>
      </c>
      <c r="O1274" s="33" t="s">
        <v>7409</v>
      </c>
      <c r="P1274" s="33">
        <v>45898</v>
      </c>
      <c r="Q1274" s="34" t="s">
        <v>7410</v>
      </c>
      <c r="R1274" s="32" t="s">
        <v>7</v>
      </c>
      <c r="S1274" s="50" t="s">
        <v>7411</v>
      </c>
      <c r="T1274" s="104">
        <v>45792</v>
      </c>
      <c r="U1274" s="35"/>
      <c r="V1274" s="35"/>
      <c r="W1274" s="35"/>
      <c r="X1274" s="36"/>
      <c r="Y1274" s="36"/>
      <c r="AA1274" s="149"/>
    </row>
    <row r="1275" spans="1:27" s="5" customFormat="1" ht="225" hidden="1">
      <c r="A1275" s="113"/>
      <c r="B1275" s="32">
        <f t="shared" si="25"/>
        <v>1270</v>
      </c>
      <c r="C1275" s="456" t="s">
        <v>7412</v>
      </c>
      <c r="D1275" s="31" t="s">
        <v>2765</v>
      </c>
      <c r="E1275" s="140" t="s">
        <v>7413</v>
      </c>
      <c r="F1275" s="140">
        <v>9017455268</v>
      </c>
      <c r="G1275" s="140" t="s">
        <v>7414</v>
      </c>
      <c r="H1275" s="84">
        <v>22951000</v>
      </c>
      <c r="I1275" s="84">
        <v>18360800</v>
      </c>
      <c r="J1275" s="84">
        <v>4590200</v>
      </c>
      <c r="K1275" s="47">
        <v>45792</v>
      </c>
      <c r="L1275" s="32" t="s">
        <v>21</v>
      </c>
      <c r="M1275" s="34"/>
      <c r="N1275" s="32" t="s">
        <v>22</v>
      </c>
      <c r="O1275" s="47">
        <v>45748</v>
      </c>
      <c r="P1275" s="47">
        <v>45899</v>
      </c>
      <c r="Q1275" s="32" t="s">
        <v>7415</v>
      </c>
      <c r="R1275" s="32" t="s">
        <v>7</v>
      </c>
      <c r="S1275" s="548" t="s">
        <v>7416</v>
      </c>
      <c r="T1275" s="384">
        <v>45792</v>
      </c>
      <c r="U1275" s="43">
        <v>45860</v>
      </c>
      <c r="V1275" s="36" t="s">
        <v>7417</v>
      </c>
      <c r="W1275" s="36"/>
      <c r="X1275" s="36"/>
      <c r="Y1275" s="549" t="s">
        <v>7418</v>
      </c>
      <c r="AA1275" s="149"/>
    </row>
    <row r="1276" spans="1:27" s="5" customFormat="1" ht="45" hidden="1">
      <c r="A1276" s="8"/>
      <c r="B1276" s="32">
        <f t="shared" si="25"/>
        <v>1271</v>
      </c>
      <c r="C1276" s="32" t="s">
        <v>7419</v>
      </c>
      <c r="D1276" s="80" t="s">
        <v>2765</v>
      </c>
      <c r="E1276" s="32" t="s">
        <v>7420</v>
      </c>
      <c r="F1276" s="32">
        <v>9006628483</v>
      </c>
      <c r="G1276" s="32" t="s">
        <v>7421</v>
      </c>
      <c r="H1276" s="84">
        <v>20417000</v>
      </c>
      <c r="I1276" s="84">
        <v>16333600</v>
      </c>
      <c r="J1276" s="84">
        <v>4083400</v>
      </c>
      <c r="K1276" s="33">
        <v>45792</v>
      </c>
      <c r="L1276" s="34" t="s">
        <v>21</v>
      </c>
      <c r="M1276" s="34"/>
      <c r="N1276" s="32" t="s">
        <v>22</v>
      </c>
      <c r="O1276" s="33" t="s">
        <v>3641</v>
      </c>
      <c r="P1276" s="33">
        <v>45899</v>
      </c>
      <c r="Q1276" s="34">
        <v>4261362</v>
      </c>
      <c r="R1276" s="32" t="s">
        <v>11</v>
      </c>
      <c r="S1276" s="35"/>
      <c r="T1276" s="35"/>
      <c r="U1276" s="35"/>
      <c r="V1276" s="35"/>
      <c r="W1276" s="35"/>
      <c r="X1276" s="36"/>
      <c r="Y1276" s="488" t="s">
        <v>6445</v>
      </c>
      <c r="AA1276" s="149"/>
    </row>
    <row r="1277" spans="1:27" s="5" customFormat="1" ht="30" hidden="1">
      <c r="A1277" s="8"/>
      <c r="B1277" s="32">
        <f t="shared" si="25"/>
        <v>1272</v>
      </c>
      <c r="C1277" s="32" t="s">
        <v>7422</v>
      </c>
      <c r="D1277" s="80" t="s">
        <v>2765</v>
      </c>
      <c r="E1277" s="32" t="s">
        <v>7423</v>
      </c>
      <c r="F1277" s="32">
        <v>9011810305</v>
      </c>
      <c r="G1277" s="32" t="s">
        <v>7424</v>
      </c>
      <c r="H1277" s="84">
        <v>26938000</v>
      </c>
      <c r="I1277" s="84">
        <v>21550400</v>
      </c>
      <c r="J1277" s="84">
        <v>5387600</v>
      </c>
      <c r="K1277" s="33">
        <v>45792</v>
      </c>
      <c r="L1277" s="34" t="s">
        <v>21</v>
      </c>
      <c r="M1277" s="34"/>
      <c r="N1277" s="32" t="s">
        <v>22</v>
      </c>
      <c r="O1277" s="33" t="s">
        <v>2715</v>
      </c>
      <c r="P1277" s="33" t="s">
        <v>4802</v>
      </c>
      <c r="Q1277" s="34" t="s">
        <v>7425</v>
      </c>
      <c r="R1277" s="32" t="s">
        <v>11</v>
      </c>
      <c r="S1277" s="35"/>
      <c r="T1277" s="35"/>
      <c r="U1277" s="35"/>
      <c r="V1277" s="35"/>
      <c r="W1277" s="35"/>
      <c r="X1277" s="36"/>
      <c r="Y1277" s="36"/>
      <c r="AA1277" s="149"/>
    </row>
    <row r="1278" spans="1:27" s="7" customFormat="1" ht="120" hidden="1">
      <c r="A1278" s="8"/>
      <c r="B1278" s="32">
        <f t="shared" si="25"/>
        <v>1273</v>
      </c>
      <c r="C1278" s="32" t="s">
        <v>7426</v>
      </c>
      <c r="D1278" s="80" t="s">
        <v>2765</v>
      </c>
      <c r="E1278" s="32" t="s">
        <v>7427</v>
      </c>
      <c r="F1278" s="32">
        <v>9008889515</v>
      </c>
      <c r="G1278" s="32" t="s">
        <v>7428</v>
      </c>
      <c r="H1278" s="84">
        <v>10270000</v>
      </c>
      <c r="I1278" s="84">
        <v>8216000</v>
      </c>
      <c r="J1278" s="84">
        <v>2054000</v>
      </c>
      <c r="K1278" s="33">
        <v>45792</v>
      </c>
      <c r="L1278" s="34" t="s">
        <v>21</v>
      </c>
      <c r="M1278" s="34"/>
      <c r="N1278" s="32" t="s">
        <v>22</v>
      </c>
      <c r="O1278" s="33" t="s">
        <v>4847</v>
      </c>
      <c r="P1278" s="33" t="s">
        <v>7429</v>
      </c>
      <c r="Q1278" s="34" t="s">
        <v>7430</v>
      </c>
      <c r="R1278" s="32" t="s">
        <v>11</v>
      </c>
      <c r="S1278" s="35"/>
      <c r="T1278" s="35"/>
      <c r="U1278" s="35"/>
      <c r="V1278" s="35"/>
      <c r="W1278" s="35"/>
      <c r="X1278" s="36"/>
      <c r="Y1278" s="36"/>
      <c r="Z1278" s="155"/>
      <c r="AA1278" s="152"/>
    </row>
    <row r="1279" spans="1:27" s="7" customFormat="1" ht="45" hidden="1">
      <c r="A1279" s="8"/>
      <c r="B1279" s="32">
        <f t="shared" si="25"/>
        <v>1274</v>
      </c>
      <c r="C1279" s="32" t="s">
        <v>7431</v>
      </c>
      <c r="D1279" s="80" t="s">
        <v>2765</v>
      </c>
      <c r="E1279" s="32" t="s">
        <v>7432</v>
      </c>
      <c r="F1279" s="32">
        <v>8913037380</v>
      </c>
      <c r="G1279" s="32" t="s">
        <v>7433</v>
      </c>
      <c r="H1279" s="84">
        <v>18446000</v>
      </c>
      <c r="I1279" s="84">
        <v>14756800</v>
      </c>
      <c r="J1279" s="84">
        <v>3689200</v>
      </c>
      <c r="K1279" s="33">
        <v>45792</v>
      </c>
      <c r="L1279" s="34" t="s">
        <v>21</v>
      </c>
      <c r="M1279" s="34"/>
      <c r="N1279" s="32" t="s">
        <v>22</v>
      </c>
      <c r="O1279" s="33">
        <v>45748</v>
      </c>
      <c r="P1279" s="33">
        <v>45870</v>
      </c>
      <c r="Q1279" s="34" t="s">
        <v>7434</v>
      </c>
      <c r="R1279" s="32" t="s">
        <v>11</v>
      </c>
      <c r="S1279" s="36" t="s">
        <v>7435</v>
      </c>
      <c r="T1279" s="37">
        <v>45798</v>
      </c>
      <c r="U1279" s="37">
        <v>45836</v>
      </c>
      <c r="V1279" s="36" t="s">
        <v>7436</v>
      </c>
      <c r="W1279" s="35"/>
      <c r="X1279" s="36"/>
      <c r="Y1279" s="36" t="s">
        <v>2265</v>
      </c>
      <c r="Z1279" s="155"/>
      <c r="AA1279" s="152"/>
    </row>
    <row r="1280" spans="1:27" s="7" customFormat="1" ht="30" hidden="1">
      <c r="A1280" s="8"/>
      <c r="B1280" s="32">
        <f t="shared" si="25"/>
        <v>1275</v>
      </c>
      <c r="C1280" s="32" t="s">
        <v>7437</v>
      </c>
      <c r="D1280" s="80" t="s">
        <v>2765</v>
      </c>
      <c r="E1280" s="32" t="s">
        <v>7438</v>
      </c>
      <c r="F1280" s="32">
        <v>9012691080</v>
      </c>
      <c r="G1280" s="32" t="s">
        <v>7439</v>
      </c>
      <c r="H1280" s="84">
        <v>29985000</v>
      </c>
      <c r="I1280" s="84">
        <v>23988000</v>
      </c>
      <c r="J1280" s="84">
        <v>5997000</v>
      </c>
      <c r="K1280" s="33">
        <v>45792</v>
      </c>
      <c r="L1280" s="34" t="s">
        <v>19</v>
      </c>
      <c r="M1280" s="34"/>
      <c r="N1280" s="32" t="s">
        <v>22</v>
      </c>
      <c r="O1280" s="33" t="s">
        <v>7440</v>
      </c>
      <c r="P1280" s="33">
        <v>45897</v>
      </c>
      <c r="Q1280" s="34" t="s">
        <v>7441</v>
      </c>
      <c r="R1280" s="32" t="s">
        <v>11</v>
      </c>
      <c r="S1280" s="35"/>
      <c r="T1280" s="35"/>
      <c r="U1280" s="35"/>
      <c r="V1280" s="35"/>
      <c r="W1280" s="35"/>
      <c r="X1280" s="36"/>
      <c r="Y1280" s="36"/>
      <c r="Z1280" s="155"/>
      <c r="AA1280" s="152"/>
    </row>
    <row r="1281" spans="1:27" s="7" customFormat="1" ht="45" hidden="1">
      <c r="A1281" s="8"/>
      <c r="B1281" s="32">
        <f t="shared" si="25"/>
        <v>1276</v>
      </c>
      <c r="C1281" s="32" t="s">
        <v>7442</v>
      </c>
      <c r="D1281" s="80" t="s">
        <v>2765</v>
      </c>
      <c r="E1281" s="32" t="s">
        <v>7443</v>
      </c>
      <c r="F1281" s="32">
        <v>8140000146</v>
      </c>
      <c r="G1281" s="32" t="s">
        <v>7444</v>
      </c>
      <c r="H1281" s="84">
        <v>17005000</v>
      </c>
      <c r="I1281" s="84">
        <v>13604000</v>
      </c>
      <c r="J1281" s="84">
        <v>3401000</v>
      </c>
      <c r="K1281" s="33">
        <v>45792</v>
      </c>
      <c r="L1281" s="34" t="s">
        <v>19</v>
      </c>
      <c r="M1281" s="34"/>
      <c r="N1281" s="32" t="s">
        <v>22</v>
      </c>
      <c r="O1281" s="33">
        <v>45792</v>
      </c>
      <c r="P1281" s="33" t="s">
        <v>3008</v>
      </c>
      <c r="Q1281" s="34">
        <v>100001571</v>
      </c>
      <c r="R1281" s="32" t="s">
        <v>11</v>
      </c>
      <c r="S1281" s="35"/>
      <c r="T1281" s="35"/>
      <c r="U1281" s="35"/>
      <c r="V1281" s="35"/>
      <c r="W1281" s="35"/>
      <c r="X1281" s="36"/>
      <c r="Y1281" s="36"/>
      <c r="Z1281" s="155"/>
      <c r="AA1281" s="152"/>
    </row>
    <row r="1282" spans="1:27" s="5" customFormat="1" ht="165" hidden="1">
      <c r="A1282" s="115"/>
      <c r="B1282" s="32">
        <f t="shared" si="25"/>
        <v>1277</v>
      </c>
      <c r="C1282" s="456" t="s">
        <v>7445</v>
      </c>
      <c r="D1282" s="31" t="s">
        <v>2765</v>
      </c>
      <c r="E1282" s="140" t="s">
        <v>7446</v>
      </c>
      <c r="F1282" s="140">
        <v>9015617786</v>
      </c>
      <c r="G1282" s="140" t="s">
        <v>7447</v>
      </c>
      <c r="H1282" s="84">
        <v>28168000</v>
      </c>
      <c r="I1282" s="84">
        <v>22534400</v>
      </c>
      <c r="J1282" s="84">
        <v>5633600</v>
      </c>
      <c r="K1282" s="47">
        <v>45792</v>
      </c>
      <c r="L1282" s="32" t="s">
        <v>19</v>
      </c>
      <c r="M1282" s="34"/>
      <c r="N1282" s="32" t="s">
        <v>22</v>
      </c>
      <c r="O1282" s="47">
        <v>45748</v>
      </c>
      <c r="P1282" s="47">
        <v>45930</v>
      </c>
      <c r="Q1282" s="32">
        <v>4287994</v>
      </c>
      <c r="R1282" s="32" t="s">
        <v>15</v>
      </c>
      <c r="S1282" s="66" t="s">
        <v>7448</v>
      </c>
      <c r="T1282" s="43">
        <v>45824</v>
      </c>
      <c r="U1282" s="36"/>
      <c r="V1282" s="36"/>
      <c r="W1282" s="36"/>
      <c r="X1282" s="36"/>
      <c r="Y1282" s="36" t="s">
        <v>7449</v>
      </c>
      <c r="AA1282" s="149"/>
    </row>
    <row r="1283" spans="1:27" s="7" customFormat="1" hidden="1">
      <c r="A1283" s="8"/>
      <c r="B1283" s="32">
        <f t="shared" si="25"/>
        <v>1278</v>
      </c>
      <c r="C1283" s="32" t="s">
        <v>7450</v>
      </c>
      <c r="D1283" s="80" t="s">
        <v>2765</v>
      </c>
      <c r="E1283" s="32" t="s">
        <v>7451</v>
      </c>
      <c r="F1283" s="32">
        <v>9003651626</v>
      </c>
      <c r="G1283" s="32" t="s">
        <v>7452</v>
      </c>
      <c r="H1283" s="84">
        <v>21311000</v>
      </c>
      <c r="I1283" s="84">
        <v>17048800</v>
      </c>
      <c r="J1283" s="84">
        <v>4262200</v>
      </c>
      <c r="K1283" s="33">
        <v>45792</v>
      </c>
      <c r="L1283" s="34" t="s">
        <v>19</v>
      </c>
      <c r="M1283" s="34"/>
      <c r="N1283" s="32" t="s">
        <v>22</v>
      </c>
      <c r="O1283" s="33">
        <v>45658</v>
      </c>
      <c r="P1283" s="33" t="s">
        <v>3008</v>
      </c>
      <c r="Q1283" s="34" t="s">
        <v>7453</v>
      </c>
      <c r="R1283" s="32" t="s">
        <v>11</v>
      </c>
      <c r="S1283" s="35"/>
      <c r="T1283" s="35"/>
      <c r="U1283" s="35"/>
      <c r="V1283" s="35"/>
      <c r="W1283" s="35"/>
      <c r="X1283" s="36"/>
      <c r="Y1283" s="36"/>
      <c r="Z1283" s="155"/>
      <c r="AA1283" s="152"/>
    </row>
    <row r="1284" spans="1:27" s="7" customFormat="1" ht="60" hidden="1">
      <c r="A1284" s="8"/>
      <c r="B1284" s="32">
        <f t="shared" si="25"/>
        <v>1279</v>
      </c>
      <c r="C1284" s="32" t="s">
        <v>7454</v>
      </c>
      <c r="D1284" s="80" t="s">
        <v>2765</v>
      </c>
      <c r="E1284" s="32" t="s">
        <v>7455</v>
      </c>
      <c r="F1284" s="32">
        <v>9003736494</v>
      </c>
      <c r="G1284" s="32" t="s">
        <v>7456</v>
      </c>
      <c r="H1284" s="84">
        <v>24045000</v>
      </c>
      <c r="I1284" s="84">
        <v>19236000</v>
      </c>
      <c r="J1284" s="84">
        <v>4809000</v>
      </c>
      <c r="K1284" s="33">
        <v>45792</v>
      </c>
      <c r="L1284" s="34" t="s">
        <v>19</v>
      </c>
      <c r="M1284" s="34"/>
      <c r="N1284" s="32" t="s">
        <v>22</v>
      </c>
      <c r="O1284" s="33">
        <v>45839</v>
      </c>
      <c r="P1284" s="33" t="s">
        <v>7457</v>
      </c>
      <c r="Q1284" s="34">
        <v>100061502</v>
      </c>
      <c r="R1284" s="32" t="s">
        <v>11</v>
      </c>
      <c r="S1284" s="35"/>
      <c r="T1284" s="35"/>
      <c r="U1284" s="35"/>
      <c r="V1284" s="35"/>
      <c r="W1284" s="35"/>
      <c r="X1284" s="36"/>
      <c r="Y1284" s="36"/>
      <c r="Z1284" s="155"/>
      <c r="AA1284" s="152"/>
    </row>
    <row r="1285" spans="1:27" s="7" customFormat="1" ht="75" hidden="1">
      <c r="A1285" s="8"/>
      <c r="B1285" s="32">
        <f t="shared" si="25"/>
        <v>1280</v>
      </c>
      <c r="C1285" s="32" t="s">
        <v>7458</v>
      </c>
      <c r="D1285" s="80" t="s">
        <v>2765</v>
      </c>
      <c r="E1285" s="32" t="s">
        <v>7459</v>
      </c>
      <c r="F1285" s="32">
        <v>8240037698</v>
      </c>
      <c r="G1285" s="32" t="s">
        <v>7460</v>
      </c>
      <c r="H1285" s="84">
        <v>29442000</v>
      </c>
      <c r="I1285" s="84">
        <v>23553600</v>
      </c>
      <c r="J1285" s="84">
        <v>5888400</v>
      </c>
      <c r="K1285" s="33">
        <v>45792</v>
      </c>
      <c r="L1285" s="34" t="s">
        <v>19</v>
      </c>
      <c r="M1285" s="34"/>
      <c r="N1285" s="32" t="s">
        <v>22</v>
      </c>
      <c r="O1285" s="33">
        <v>45719</v>
      </c>
      <c r="P1285" s="33">
        <v>45919</v>
      </c>
      <c r="Q1285" s="34" t="s">
        <v>7461</v>
      </c>
      <c r="R1285" s="32" t="s">
        <v>11</v>
      </c>
      <c r="S1285" s="35"/>
      <c r="T1285" s="35"/>
      <c r="U1285" s="35"/>
      <c r="V1285" s="35"/>
      <c r="W1285" s="35"/>
      <c r="X1285" s="36"/>
      <c r="Y1285" s="36"/>
      <c r="Z1285" s="155"/>
      <c r="AA1285" s="152"/>
    </row>
    <row r="1286" spans="1:27" s="7" customFormat="1" ht="60" hidden="1">
      <c r="A1286" s="8"/>
      <c r="B1286" s="32">
        <f t="shared" si="25"/>
        <v>1281</v>
      </c>
      <c r="C1286" s="32" t="s">
        <v>7462</v>
      </c>
      <c r="D1286" s="80" t="s">
        <v>2765</v>
      </c>
      <c r="E1286" s="32" t="s">
        <v>7463</v>
      </c>
      <c r="F1286" s="32">
        <v>9012742104</v>
      </c>
      <c r="G1286" s="32" t="s">
        <v>7464</v>
      </c>
      <c r="H1286" s="84">
        <v>20125000</v>
      </c>
      <c r="I1286" s="84">
        <v>16100000</v>
      </c>
      <c r="J1286" s="84">
        <v>4025000</v>
      </c>
      <c r="K1286" s="33">
        <v>45792</v>
      </c>
      <c r="L1286" s="34" t="s">
        <v>19</v>
      </c>
      <c r="M1286" s="34"/>
      <c r="N1286" s="32" t="s">
        <v>22</v>
      </c>
      <c r="O1286" s="33">
        <v>45719</v>
      </c>
      <c r="P1286" s="33" t="s">
        <v>4957</v>
      </c>
      <c r="Q1286" s="34" t="s">
        <v>7465</v>
      </c>
      <c r="R1286" s="32" t="s">
        <v>11</v>
      </c>
      <c r="S1286" s="35"/>
      <c r="T1286" s="35"/>
      <c r="U1286" s="35"/>
      <c r="V1286" s="35"/>
      <c r="W1286" s="35"/>
      <c r="X1286" s="36"/>
      <c r="Y1286" s="36"/>
      <c r="Z1286" s="155"/>
      <c r="AA1286" s="152"/>
    </row>
    <row r="1287" spans="1:27" s="7" customFormat="1" ht="30" hidden="1">
      <c r="A1287" s="8"/>
      <c r="B1287" s="32">
        <f t="shared" si="25"/>
        <v>1282</v>
      </c>
      <c r="C1287" s="32" t="s">
        <v>7466</v>
      </c>
      <c r="D1287" s="80" t="s">
        <v>2765</v>
      </c>
      <c r="E1287" s="32" t="s">
        <v>7467</v>
      </c>
      <c r="F1287" s="32">
        <v>8220043456</v>
      </c>
      <c r="G1287" s="32" t="s">
        <v>7468</v>
      </c>
      <c r="H1287" s="84">
        <v>24301000</v>
      </c>
      <c r="I1287" s="84">
        <v>19440800</v>
      </c>
      <c r="J1287" s="84">
        <v>4860200</v>
      </c>
      <c r="K1287" s="33">
        <v>45792</v>
      </c>
      <c r="L1287" s="34" t="s">
        <v>19</v>
      </c>
      <c r="M1287" s="34"/>
      <c r="N1287" s="32" t="s">
        <v>22</v>
      </c>
      <c r="O1287" s="33" t="s">
        <v>2547</v>
      </c>
      <c r="P1287" s="33">
        <v>45930</v>
      </c>
      <c r="Q1287" s="34">
        <v>100050507</v>
      </c>
      <c r="R1287" s="32" t="s">
        <v>11</v>
      </c>
      <c r="S1287" s="35"/>
      <c r="T1287" s="35"/>
      <c r="U1287" s="35"/>
      <c r="V1287" s="35"/>
      <c r="W1287" s="35"/>
      <c r="X1287" s="36"/>
      <c r="Y1287" s="36"/>
      <c r="Z1287" s="155"/>
      <c r="AA1287" s="152"/>
    </row>
    <row r="1288" spans="1:27" s="5" customFormat="1" ht="26.25" hidden="1">
      <c r="A1288" s="114"/>
      <c r="B1288" s="32">
        <f t="shared" si="25"/>
        <v>1283</v>
      </c>
      <c r="C1288" s="136" t="s">
        <v>7469</v>
      </c>
      <c r="D1288" s="99" t="s">
        <v>2765</v>
      </c>
      <c r="E1288" s="140" t="s">
        <v>7470</v>
      </c>
      <c r="F1288" s="137">
        <v>9017037329</v>
      </c>
      <c r="G1288" s="137" t="s">
        <v>7471</v>
      </c>
      <c r="H1288" s="84">
        <v>14201000</v>
      </c>
      <c r="I1288" s="84">
        <v>11360800</v>
      </c>
      <c r="J1288" s="84">
        <v>2840200</v>
      </c>
      <c r="K1288" s="33">
        <v>45792</v>
      </c>
      <c r="L1288" s="34" t="s">
        <v>23</v>
      </c>
      <c r="M1288" s="34"/>
      <c r="N1288" s="32" t="s">
        <v>22</v>
      </c>
      <c r="O1288" s="33">
        <v>45714</v>
      </c>
      <c r="P1288" s="33">
        <v>45926</v>
      </c>
      <c r="Q1288" s="34" t="s">
        <v>7472</v>
      </c>
      <c r="R1288" s="32" t="s">
        <v>15</v>
      </c>
      <c r="S1288" s="35"/>
      <c r="T1288" s="35"/>
      <c r="U1288" s="35"/>
      <c r="V1288" s="35"/>
      <c r="W1288" s="35"/>
      <c r="X1288" s="36"/>
      <c r="Y1288" s="36"/>
      <c r="AA1288" s="149"/>
    </row>
    <row r="1289" spans="1:27" s="5" customFormat="1" ht="26.25" hidden="1">
      <c r="A1289" s="113"/>
      <c r="B1289" s="32">
        <f t="shared" si="25"/>
        <v>1284</v>
      </c>
      <c r="C1289" s="136" t="s">
        <v>7473</v>
      </c>
      <c r="D1289" s="99" t="s">
        <v>2765</v>
      </c>
      <c r="E1289" s="140" t="s">
        <v>7474</v>
      </c>
      <c r="F1289" s="137">
        <v>9009644566</v>
      </c>
      <c r="G1289" s="137" t="s">
        <v>7475</v>
      </c>
      <c r="H1289" s="84">
        <v>19261000</v>
      </c>
      <c r="I1289" s="84">
        <v>15408800</v>
      </c>
      <c r="J1289" s="84">
        <v>3852200</v>
      </c>
      <c r="K1289" s="33">
        <v>45792</v>
      </c>
      <c r="L1289" s="34" t="s">
        <v>23</v>
      </c>
      <c r="M1289" s="34"/>
      <c r="N1289" s="32" t="s">
        <v>22</v>
      </c>
      <c r="O1289" s="33">
        <v>45678</v>
      </c>
      <c r="P1289" s="33">
        <v>45961</v>
      </c>
      <c r="Q1289" s="34" t="s">
        <v>7476</v>
      </c>
      <c r="R1289" s="32" t="s">
        <v>15</v>
      </c>
      <c r="S1289" s="35"/>
      <c r="T1289" s="35"/>
      <c r="U1289" s="35"/>
      <c r="V1289" s="35"/>
      <c r="W1289" s="35"/>
      <c r="X1289" s="36"/>
      <c r="Y1289" s="36"/>
      <c r="AA1289" s="149"/>
    </row>
    <row r="1290" spans="1:27" s="5" customFormat="1" ht="26.25" hidden="1">
      <c r="A1290" s="8"/>
      <c r="B1290" s="32">
        <f t="shared" si="25"/>
        <v>1285</v>
      </c>
      <c r="C1290" s="136" t="s">
        <v>7477</v>
      </c>
      <c r="D1290" s="99" t="s">
        <v>2765</v>
      </c>
      <c r="E1290" s="140" t="s">
        <v>7478</v>
      </c>
      <c r="F1290" s="137">
        <v>9010104193</v>
      </c>
      <c r="G1290" s="137" t="s">
        <v>7479</v>
      </c>
      <c r="H1290" s="129">
        <v>19373000</v>
      </c>
      <c r="I1290" s="84">
        <v>15498400</v>
      </c>
      <c r="J1290" s="84">
        <v>3874600</v>
      </c>
      <c r="K1290" s="33">
        <v>45792</v>
      </c>
      <c r="L1290" s="34" t="s">
        <v>23</v>
      </c>
      <c r="M1290" s="34"/>
      <c r="N1290" s="32" t="s">
        <v>22</v>
      </c>
      <c r="O1290" s="33">
        <v>45778</v>
      </c>
      <c r="P1290" s="33">
        <v>45961</v>
      </c>
      <c r="Q1290" s="34" t="s">
        <v>7480</v>
      </c>
      <c r="R1290" s="32" t="s">
        <v>15</v>
      </c>
      <c r="S1290" s="35"/>
      <c r="T1290" s="35"/>
      <c r="U1290" s="35"/>
      <c r="V1290" s="35"/>
      <c r="W1290" s="35"/>
      <c r="X1290" s="36"/>
      <c r="Y1290" s="36"/>
      <c r="AA1290" s="149"/>
    </row>
    <row r="1291" spans="1:27" s="5" customFormat="1" ht="26.25" hidden="1">
      <c r="A1291" s="8"/>
      <c r="B1291" s="32">
        <f t="shared" si="25"/>
        <v>1286</v>
      </c>
      <c r="C1291" s="136" t="s">
        <v>7481</v>
      </c>
      <c r="D1291" s="99" t="s">
        <v>2765</v>
      </c>
      <c r="E1291" s="140" t="s">
        <v>7482</v>
      </c>
      <c r="F1291" s="137">
        <v>9001563790</v>
      </c>
      <c r="G1291" s="137" t="s">
        <v>7483</v>
      </c>
      <c r="H1291" s="129">
        <v>26591000</v>
      </c>
      <c r="I1291" s="84">
        <v>21272800</v>
      </c>
      <c r="J1291" s="84">
        <v>5318200</v>
      </c>
      <c r="K1291" s="33">
        <v>45792</v>
      </c>
      <c r="L1291" s="34" t="s">
        <v>23</v>
      </c>
      <c r="M1291" s="34"/>
      <c r="N1291" s="32" t="s">
        <v>22</v>
      </c>
      <c r="O1291" s="33">
        <v>45809</v>
      </c>
      <c r="P1291" s="33">
        <v>45960</v>
      </c>
      <c r="Q1291" s="34" t="s">
        <v>7484</v>
      </c>
      <c r="R1291" s="32" t="s">
        <v>15</v>
      </c>
      <c r="S1291" s="35"/>
      <c r="T1291" s="35"/>
      <c r="U1291" s="35"/>
      <c r="V1291" s="35"/>
      <c r="W1291" s="35"/>
      <c r="X1291" s="36"/>
      <c r="Y1291" s="36"/>
      <c r="AA1291" s="149"/>
    </row>
    <row r="1292" spans="1:27" s="5" customFormat="1" ht="26.25" hidden="1">
      <c r="A1292" s="8"/>
      <c r="B1292" s="32">
        <f t="shared" si="25"/>
        <v>1287</v>
      </c>
      <c r="C1292" s="136" t="s">
        <v>7485</v>
      </c>
      <c r="D1292" s="99" t="s">
        <v>2765</v>
      </c>
      <c r="E1292" s="140" t="s">
        <v>7486</v>
      </c>
      <c r="F1292" s="137">
        <v>8280024909</v>
      </c>
      <c r="G1292" s="137" t="s">
        <v>7487</v>
      </c>
      <c r="H1292" s="129">
        <v>20738000</v>
      </c>
      <c r="I1292" s="84">
        <v>16590400</v>
      </c>
      <c r="J1292" s="84">
        <v>4147600</v>
      </c>
      <c r="K1292" s="33">
        <v>45792</v>
      </c>
      <c r="L1292" s="34" t="s">
        <v>23</v>
      </c>
      <c r="M1292" s="34"/>
      <c r="N1292" s="32" t="s">
        <v>22</v>
      </c>
      <c r="O1292" s="33">
        <v>45754</v>
      </c>
      <c r="P1292" s="33">
        <v>45975</v>
      </c>
      <c r="Q1292" s="34">
        <v>169682</v>
      </c>
      <c r="R1292" s="32" t="s">
        <v>15</v>
      </c>
      <c r="S1292" s="35"/>
      <c r="T1292" s="35"/>
      <c r="U1292" s="35"/>
      <c r="V1292" s="35"/>
      <c r="W1292" s="35"/>
      <c r="X1292" s="36"/>
      <c r="Y1292" s="36"/>
      <c r="AA1292" s="149"/>
    </row>
    <row r="1293" spans="1:27" s="5" customFormat="1" ht="39" hidden="1">
      <c r="A1293" s="8"/>
      <c r="B1293" s="32">
        <f t="shared" si="25"/>
        <v>1288</v>
      </c>
      <c r="C1293" s="136" t="s">
        <v>7488</v>
      </c>
      <c r="D1293" s="99" t="s">
        <v>2765</v>
      </c>
      <c r="E1293" s="140" t="s">
        <v>7489</v>
      </c>
      <c r="F1293" s="137">
        <v>8110410283</v>
      </c>
      <c r="G1293" s="137" t="s">
        <v>7490</v>
      </c>
      <c r="H1293" s="129">
        <v>18647000</v>
      </c>
      <c r="I1293" s="84">
        <v>14917600</v>
      </c>
      <c r="J1293" s="84">
        <v>3729400</v>
      </c>
      <c r="K1293" s="33">
        <v>45792</v>
      </c>
      <c r="L1293" s="34" t="s">
        <v>23</v>
      </c>
      <c r="M1293" s="34"/>
      <c r="N1293" s="32" t="s">
        <v>22</v>
      </c>
      <c r="O1293" s="33">
        <v>45689</v>
      </c>
      <c r="P1293" s="33">
        <v>45961</v>
      </c>
      <c r="Q1293" s="34" t="s">
        <v>7491</v>
      </c>
      <c r="R1293" s="32" t="s">
        <v>15</v>
      </c>
      <c r="S1293" s="35"/>
      <c r="T1293" s="35"/>
      <c r="U1293" s="35"/>
      <c r="V1293" s="35"/>
      <c r="W1293" s="35"/>
      <c r="X1293" s="36"/>
      <c r="Y1293" s="36"/>
      <c r="AA1293" s="149"/>
    </row>
    <row r="1294" spans="1:27" s="5" customFormat="1" ht="51.75" hidden="1">
      <c r="A1294" s="8"/>
      <c r="B1294" s="32">
        <f t="shared" si="25"/>
        <v>1289</v>
      </c>
      <c r="C1294" s="136" t="s">
        <v>7492</v>
      </c>
      <c r="D1294" s="99" t="s">
        <v>2765</v>
      </c>
      <c r="E1294" s="140" t="s">
        <v>7493</v>
      </c>
      <c r="F1294" s="137">
        <v>9014259085</v>
      </c>
      <c r="G1294" s="137" t="s">
        <v>7494</v>
      </c>
      <c r="H1294" s="129">
        <v>27370000</v>
      </c>
      <c r="I1294" s="84">
        <v>21896000</v>
      </c>
      <c r="J1294" s="84">
        <v>5474000</v>
      </c>
      <c r="K1294" s="33">
        <v>45792</v>
      </c>
      <c r="L1294" s="34" t="s">
        <v>23</v>
      </c>
      <c r="M1294" s="34"/>
      <c r="N1294" s="32" t="s">
        <v>22</v>
      </c>
      <c r="O1294" s="33">
        <v>45762</v>
      </c>
      <c r="P1294" s="33">
        <v>45945</v>
      </c>
      <c r="Q1294" s="34" t="s">
        <v>7495</v>
      </c>
      <c r="R1294" s="32" t="s">
        <v>15</v>
      </c>
      <c r="S1294" s="35"/>
      <c r="T1294" s="35"/>
      <c r="U1294" s="35"/>
      <c r="V1294" s="35"/>
      <c r="W1294" s="35"/>
      <c r="X1294" s="36"/>
      <c r="Y1294" s="36"/>
      <c r="AA1294" s="149"/>
    </row>
    <row r="1295" spans="1:27" s="5" customFormat="1" ht="39" hidden="1">
      <c r="A1295" s="8"/>
      <c r="B1295" s="32">
        <f t="shared" si="25"/>
        <v>1290</v>
      </c>
      <c r="C1295" s="136" t="s">
        <v>7496</v>
      </c>
      <c r="D1295" s="99" t="s">
        <v>2765</v>
      </c>
      <c r="E1295" s="140" t="s">
        <v>7497</v>
      </c>
      <c r="F1295" s="137">
        <v>9000235345</v>
      </c>
      <c r="G1295" s="137" t="s">
        <v>7498</v>
      </c>
      <c r="H1295" s="129">
        <v>33097000</v>
      </c>
      <c r="I1295" s="84">
        <v>26477600</v>
      </c>
      <c r="J1295" s="84">
        <v>6619400</v>
      </c>
      <c r="K1295" s="33">
        <v>45792</v>
      </c>
      <c r="L1295" s="34" t="s">
        <v>23</v>
      </c>
      <c r="M1295" s="34"/>
      <c r="N1295" s="32" t="s">
        <v>22</v>
      </c>
      <c r="O1295" s="33">
        <v>45810</v>
      </c>
      <c r="P1295" s="33">
        <v>45971</v>
      </c>
      <c r="Q1295" s="34" t="s">
        <v>7499</v>
      </c>
      <c r="R1295" s="32" t="s">
        <v>15</v>
      </c>
      <c r="S1295" s="35"/>
      <c r="T1295" s="35"/>
      <c r="U1295" s="35"/>
      <c r="V1295" s="35"/>
      <c r="W1295" s="35"/>
      <c r="X1295" s="36"/>
      <c r="Y1295" s="36"/>
      <c r="AA1295" s="149"/>
    </row>
    <row r="1296" spans="1:27" s="5" customFormat="1" hidden="1">
      <c r="A1296" s="8"/>
      <c r="B1296" s="32">
        <f t="shared" si="25"/>
        <v>1291</v>
      </c>
      <c r="C1296" s="136" t="s">
        <v>7500</v>
      </c>
      <c r="D1296" s="99" t="s">
        <v>2765</v>
      </c>
      <c r="E1296" s="140" t="s">
        <v>7501</v>
      </c>
      <c r="F1296" s="137">
        <v>9017326689</v>
      </c>
      <c r="G1296" s="137" t="s">
        <v>7502</v>
      </c>
      <c r="H1296" s="129">
        <v>28151000</v>
      </c>
      <c r="I1296" s="84">
        <v>22520800</v>
      </c>
      <c r="J1296" s="84">
        <v>5630200</v>
      </c>
      <c r="K1296" s="33">
        <v>45792</v>
      </c>
      <c r="L1296" s="34" t="s">
        <v>21</v>
      </c>
      <c r="M1296" s="34"/>
      <c r="N1296" s="32" t="s">
        <v>22</v>
      </c>
      <c r="O1296" s="52">
        <v>45733</v>
      </c>
      <c r="P1296" s="52">
        <v>45981</v>
      </c>
      <c r="Q1296" s="80" t="s">
        <v>7503</v>
      </c>
      <c r="R1296" s="32" t="s">
        <v>15</v>
      </c>
      <c r="S1296" s="35"/>
      <c r="T1296" s="35"/>
      <c r="U1296" s="35"/>
      <c r="V1296" s="35"/>
      <c r="W1296" s="35"/>
      <c r="X1296" s="36"/>
      <c r="Y1296" s="36"/>
      <c r="AA1296" s="149"/>
    </row>
    <row r="1297" spans="1:27" s="5" customFormat="1" ht="26.25" hidden="1">
      <c r="A1297" s="8"/>
      <c r="B1297" s="32">
        <f t="shared" si="25"/>
        <v>1292</v>
      </c>
      <c r="C1297" s="136" t="s">
        <v>7504</v>
      </c>
      <c r="D1297" s="99" t="s">
        <v>2765</v>
      </c>
      <c r="E1297" s="140" t="s">
        <v>7505</v>
      </c>
      <c r="F1297" s="137">
        <v>8603526862</v>
      </c>
      <c r="G1297" s="137" t="s">
        <v>7506</v>
      </c>
      <c r="H1297" s="129">
        <v>23292000</v>
      </c>
      <c r="I1297" s="84">
        <v>18633600</v>
      </c>
      <c r="J1297" s="84">
        <v>4658400</v>
      </c>
      <c r="K1297" s="33">
        <v>45792</v>
      </c>
      <c r="L1297" s="34" t="s">
        <v>21</v>
      </c>
      <c r="M1297" s="34"/>
      <c r="N1297" s="32" t="s">
        <v>22</v>
      </c>
      <c r="O1297" s="33">
        <v>45726</v>
      </c>
      <c r="P1297" s="33">
        <v>45968</v>
      </c>
      <c r="Q1297" s="34" t="s">
        <v>7507</v>
      </c>
      <c r="R1297" s="32" t="s">
        <v>15</v>
      </c>
      <c r="S1297" s="35"/>
      <c r="T1297" s="35"/>
      <c r="U1297" s="35"/>
      <c r="V1297" s="35"/>
      <c r="W1297" s="35"/>
      <c r="X1297" s="36"/>
      <c r="Y1297" s="36"/>
      <c r="AA1297" s="149"/>
    </row>
    <row r="1298" spans="1:27" s="5" customFormat="1" hidden="1">
      <c r="A1298" s="8"/>
      <c r="B1298" s="32">
        <f t="shared" si="25"/>
        <v>1293</v>
      </c>
      <c r="C1298" s="136" t="s">
        <v>7508</v>
      </c>
      <c r="D1298" s="99" t="s">
        <v>2765</v>
      </c>
      <c r="E1298" s="140" t="s">
        <v>7509</v>
      </c>
      <c r="F1298" s="137">
        <v>9010609775</v>
      </c>
      <c r="G1298" s="137" t="s">
        <v>7510</v>
      </c>
      <c r="H1298" s="129">
        <v>23025000</v>
      </c>
      <c r="I1298" s="84">
        <v>18420000</v>
      </c>
      <c r="J1298" s="84">
        <v>4605000</v>
      </c>
      <c r="K1298" s="33">
        <v>45792</v>
      </c>
      <c r="L1298" s="34" t="s">
        <v>21</v>
      </c>
      <c r="M1298" s="34"/>
      <c r="N1298" s="32" t="s">
        <v>22</v>
      </c>
      <c r="O1298" s="33" t="s">
        <v>3641</v>
      </c>
      <c r="P1298" s="33">
        <v>45981</v>
      </c>
      <c r="Q1298" s="34" t="s">
        <v>7511</v>
      </c>
      <c r="R1298" s="32" t="s">
        <v>15</v>
      </c>
      <c r="S1298" s="35"/>
      <c r="T1298" s="37"/>
      <c r="U1298" s="35"/>
      <c r="V1298" s="35"/>
      <c r="W1298" s="35"/>
      <c r="X1298" s="36"/>
      <c r="Y1298" s="36"/>
      <c r="AA1298" s="149"/>
    </row>
    <row r="1299" spans="1:27" s="5" customFormat="1" ht="26.25" hidden="1">
      <c r="A1299" s="8"/>
      <c r="B1299" s="32">
        <f t="shared" si="25"/>
        <v>1294</v>
      </c>
      <c r="C1299" s="136" t="s">
        <v>7512</v>
      </c>
      <c r="D1299" s="99" t="s">
        <v>2765</v>
      </c>
      <c r="E1299" s="140" t="s">
        <v>7513</v>
      </c>
      <c r="F1299" s="137">
        <v>9010302501</v>
      </c>
      <c r="G1299" s="137" t="s">
        <v>7514</v>
      </c>
      <c r="H1299" s="129">
        <v>29600000</v>
      </c>
      <c r="I1299" s="84">
        <v>23680000</v>
      </c>
      <c r="J1299" s="84">
        <v>5920000</v>
      </c>
      <c r="K1299" s="33">
        <v>45792</v>
      </c>
      <c r="L1299" s="34" t="s">
        <v>21</v>
      </c>
      <c r="M1299" s="34"/>
      <c r="N1299" s="32" t="s">
        <v>22</v>
      </c>
      <c r="O1299" s="33">
        <v>45733</v>
      </c>
      <c r="P1299" s="33" t="s">
        <v>5906</v>
      </c>
      <c r="Q1299" s="34" t="s">
        <v>7503</v>
      </c>
      <c r="R1299" s="32" t="s">
        <v>15</v>
      </c>
      <c r="S1299" s="35"/>
      <c r="T1299" s="35"/>
      <c r="U1299" s="35"/>
      <c r="V1299" s="35"/>
      <c r="W1299" s="35"/>
      <c r="X1299" s="36"/>
      <c r="Y1299" s="36"/>
      <c r="AA1299" s="149"/>
    </row>
    <row r="1300" spans="1:27" s="5" customFormat="1" hidden="1">
      <c r="A1300" s="8"/>
      <c r="B1300" s="32">
        <f t="shared" si="25"/>
        <v>1295</v>
      </c>
      <c r="C1300" s="136" t="s">
        <v>7515</v>
      </c>
      <c r="D1300" s="99" t="s">
        <v>2765</v>
      </c>
      <c r="E1300" s="140" t="s">
        <v>7516</v>
      </c>
      <c r="F1300" s="137">
        <v>9014671137</v>
      </c>
      <c r="G1300" s="137" t="s">
        <v>7517</v>
      </c>
      <c r="H1300" s="129">
        <v>22095000</v>
      </c>
      <c r="I1300" s="84">
        <v>17676000</v>
      </c>
      <c r="J1300" s="84">
        <v>4419000</v>
      </c>
      <c r="K1300" s="33">
        <v>45792</v>
      </c>
      <c r="L1300" s="34" t="s">
        <v>21</v>
      </c>
      <c r="M1300" s="34"/>
      <c r="N1300" s="32" t="s">
        <v>22</v>
      </c>
      <c r="O1300" s="33">
        <v>45726</v>
      </c>
      <c r="P1300" s="33">
        <v>45968</v>
      </c>
      <c r="Q1300" s="34" t="s">
        <v>7507</v>
      </c>
      <c r="R1300" s="32" t="s">
        <v>15</v>
      </c>
      <c r="S1300" s="35"/>
      <c r="T1300" s="35"/>
      <c r="U1300" s="35"/>
      <c r="V1300" s="35"/>
      <c r="W1300" s="35"/>
      <c r="X1300" s="36"/>
      <c r="Y1300" s="36"/>
      <c r="AA1300" s="149"/>
    </row>
    <row r="1301" spans="1:27" s="5" customFormat="1" hidden="1">
      <c r="A1301" s="8"/>
      <c r="B1301" s="32">
        <f t="shared" si="25"/>
        <v>1296</v>
      </c>
      <c r="C1301" s="136" t="s">
        <v>7518</v>
      </c>
      <c r="D1301" s="99" t="s">
        <v>2765</v>
      </c>
      <c r="E1301" s="140" t="s">
        <v>7519</v>
      </c>
      <c r="F1301" s="137">
        <v>9006446459</v>
      </c>
      <c r="G1301" s="137" t="s">
        <v>7520</v>
      </c>
      <c r="H1301" s="129">
        <v>26519000</v>
      </c>
      <c r="I1301" s="84">
        <v>21215200</v>
      </c>
      <c r="J1301" s="84">
        <v>5303800</v>
      </c>
      <c r="K1301" s="33">
        <v>45792</v>
      </c>
      <c r="L1301" s="34" t="s">
        <v>21</v>
      </c>
      <c r="M1301" s="34"/>
      <c r="N1301" s="32" t="s">
        <v>22</v>
      </c>
      <c r="O1301" s="33" t="s">
        <v>3641</v>
      </c>
      <c r="P1301" s="33">
        <v>45981</v>
      </c>
      <c r="Q1301" s="34" t="s">
        <v>7511</v>
      </c>
      <c r="R1301" s="32" t="s">
        <v>15</v>
      </c>
      <c r="S1301" s="35"/>
      <c r="T1301" s="35"/>
      <c r="U1301" s="35"/>
      <c r="V1301" s="35"/>
      <c r="W1301" s="35"/>
      <c r="X1301" s="36"/>
      <c r="Y1301" s="36"/>
      <c r="AA1301" s="149"/>
    </row>
    <row r="1302" spans="1:27" s="5" customFormat="1" ht="26.25" hidden="1">
      <c r="A1302" s="8"/>
      <c r="B1302" s="32">
        <f t="shared" si="25"/>
        <v>1297</v>
      </c>
      <c r="C1302" s="136" t="s">
        <v>7521</v>
      </c>
      <c r="D1302" s="99" t="s">
        <v>2765</v>
      </c>
      <c r="E1302" s="140" t="s">
        <v>7522</v>
      </c>
      <c r="F1302" s="137">
        <v>9000079129</v>
      </c>
      <c r="G1302" s="137" t="s">
        <v>7523</v>
      </c>
      <c r="H1302" s="129">
        <v>18167000</v>
      </c>
      <c r="I1302" s="84">
        <v>14533600</v>
      </c>
      <c r="J1302" s="84">
        <v>3633400</v>
      </c>
      <c r="K1302" s="33">
        <v>45792</v>
      </c>
      <c r="L1302" s="34" t="s">
        <v>21</v>
      </c>
      <c r="M1302" s="34"/>
      <c r="N1302" s="32" t="s">
        <v>22</v>
      </c>
      <c r="O1302" s="33">
        <v>45678</v>
      </c>
      <c r="P1302" s="33">
        <v>45980</v>
      </c>
      <c r="Q1302" s="34" t="s">
        <v>7524</v>
      </c>
      <c r="R1302" s="32" t="s">
        <v>15</v>
      </c>
      <c r="S1302" s="35"/>
      <c r="T1302" s="35"/>
      <c r="U1302" s="35"/>
      <c r="V1302" s="35"/>
      <c r="W1302" s="35"/>
      <c r="X1302" s="36"/>
      <c r="Y1302" s="36"/>
      <c r="AA1302" s="149"/>
    </row>
    <row r="1303" spans="1:27" s="5" customFormat="1" hidden="1">
      <c r="A1303" s="8"/>
      <c r="B1303" s="32">
        <f t="shared" si="25"/>
        <v>1298</v>
      </c>
      <c r="C1303" s="136" t="s">
        <v>7525</v>
      </c>
      <c r="D1303" s="99" t="s">
        <v>2765</v>
      </c>
      <c r="E1303" s="140" t="s">
        <v>7526</v>
      </c>
      <c r="F1303" s="137">
        <v>9012108811</v>
      </c>
      <c r="G1303" s="137" t="s">
        <v>7527</v>
      </c>
      <c r="H1303" s="129">
        <v>35834000</v>
      </c>
      <c r="I1303" s="84">
        <v>28667200</v>
      </c>
      <c r="J1303" s="84">
        <v>7166800</v>
      </c>
      <c r="K1303" s="33">
        <v>45792</v>
      </c>
      <c r="L1303" s="34" t="s">
        <v>21</v>
      </c>
      <c r="M1303" s="34"/>
      <c r="N1303" s="32" t="s">
        <v>22</v>
      </c>
      <c r="O1303" s="33">
        <v>45797</v>
      </c>
      <c r="P1303" s="33">
        <v>45981</v>
      </c>
      <c r="Q1303" s="34" t="s">
        <v>7528</v>
      </c>
      <c r="R1303" s="32" t="s">
        <v>15</v>
      </c>
      <c r="S1303" s="35"/>
      <c r="T1303" s="35"/>
      <c r="U1303" s="35"/>
      <c r="V1303" s="35"/>
      <c r="W1303" s="35"/>
      <c r="X1303" s="36"/>
      <c r="Y1303" s="36"/>
      <c r="AA1303" s="149"/>
    </row>
    <row r="1304" spans="1:27" s="5" customFormat="1" ht="105" hidden="1">
      <c r="A1304" s="8"/>
      <c r="B1304" s="32">
        <f t="shared" si="25"/>
        <v>1299</v>
      </c>
      <c r="C1304" s="32" t="s">
        <v>7529</v>
      </c>
      <c r="D1304" s="99" t="s">
        <v>2765</v>
      </c>
      <c r="E1304" s="140" t="s">
        <v>7530</v>
      </c>
      <c r="F1304" s="137">
        <v>8180015336</v>
      </c>
      <c r="G1304" s="137" t="s">
        <v>7531</v>
      </c>
      <c r="H1304" s="129">
        <v>25614000</v>
      </c>
      <c r="I1304" s="84">
        <v>20491200</v>
      </c>
      <c r="J1304" s="84">
        <v>5122800</v>
      </c>
      <c r="K1304" s="33">
        <v>45792</v>
      </c>
      <c r="L1304" s="34" t="s">
        <v>21</v>
      </c>
      <c r="M1304" s="34"/>
      <c r="N1304" s="32" t="s">
        <v>22</v>
      </c>
      <c r="O1304" s="33" t="s">
        <v>7532</v>
      </c>
      <c r="P1304" s="33">
        <v>45972</v>
      </c>
      <c r="Q1304" s="34" t="s">
        <v>7533</v>
      </c>
      <c r="R1304" s="32" t="s">
        <v>11</v>
      </c>
      <c r="S1304" s="42" t="s">
        <v>7534</v>
      </c>
      <c r="T1304" s="40" t="s">
        <v>7535</v>
      </c>
      <c r="U1304" s="37">
        <v>45799</v>
      </c>
      <c r="V1304" s="36" t="s">
        <v>7536</v>
      </c>
      <c r="W1304" s="35"/>
      <c r="X1304" s="36"/>
      <c r="Y1304" s="36" t="s">
        <v>2786</v>
      </c>
      <c r="AA1304" s="149"/>
    </row>
    <row r="1305" spans="1:27" s="5" customFormat="1" ht="45" hidden="1">
      <c r="A1305" s="113"/>
      <c r="B1305" s="32">
        <f t="shared" si="25"/>
        <v>1300</v>
      </c>
      <c r="C1305" s="144" t="s">
        <v>7537</v>
      </c>
      <c r="D1305" s="145" t="s">
        <v>2765</v>
      </c>
      <c r="E1305" s="146" t="s">
        <v>7538</v>
      </c>
      <c r="F1305" s="147" t="s">
        <v>7539</v>
      </c>
      <c r="G1305" s="147" t="s">
        <v>7540</v>
      </c>
      <c r="H1305" s="129">
        <v>20202000</v>
      </c>
      <c r="I1305" s="84">
        <v>16161600</v>
      </c>
      <c r="J1305" s="84">
        <v>4040400</v>
      </c>
      <c r="K1305" s="33">
        <v>45792</v>
      </c>
      <c r="L1305" s="34" t="s">
        <v>27</v>
      </c>
      <c r="M1305" s="34"/>
      <c r="N1305" s="32" t="s">
        <v>22</v>
      </c>
      <c r="O1305" s="96">
        <v>45762</v>
      </c>
      <c r="P1305" s="96">
        <v>45930</v>
      </c>
      <c r="Q1305" s="99" t="s">
        <v>7541</v>
      </c>
      <c r="R1305" s="32" t="s">
        <v>7</v>
      </c>
      <c r="S1305" s="35" t="s">
        <v>2498</v>
      </c>
      <c r="T1305" s="37">
        <v>45793</v>
      </c>
      <c r="U1305" s="35"/>
      <c r="V1305" s="35"/>
      <c r="W1305" s="35"/>
      <c r="X1305" s="36"/>
      <c r="Y1305" s="36"/>
      <c r="AA1305" s="149"/>
    </row>
    <row r="1306" spans="1:27" s="7" customFormat="1" ht="30" hidden="1">
      <c r="A1306" s="8"/>
      <c r="B1306" s="32">
        <f t="shared" si="25"/>
        <v>1301</v>
      </c>
      <c r="C1306" s="32" t="s">
        <v>7542</v>
      </c>
      <c r="D1306" s="210" t="s">
        <v>2765</v>
      </c>
      <c r="E1306" s="32" t="s">
        <v>7543</v>
      </c>
      <c r="F1306" s="32" t="s">
        <v>7544</v>
      </c>
      <c r="G1306" s="32" t="s">
        <v>7545</v>
      </c>
      <c r="H1306" s="177">
        <v>16907000</v>
      </c>
      <c r="I1306" s="84">
        <v>13525600</v>
      </c>
      <c r="J1306" s="84">
        <v>3381400</v>
      </c>
      <c r="K1306" s="33">
        <v>45792</v>
      </c>
      <c r="L1306" s="34" t="s">
        <v>27</v>
      </c>
      <c r="M1306" s="34"/>
      <c r="N1306" s="32" t="s">
        <v>22</v>
      </c>
      <c r="O1306" s="52">
        <v>45762</v>
      </c>
      <c r="P1306" s="52">
        <v>45854</v>
      </c>
      <c r="Q1306" s="80" t="s">
        <v>7546</v>
      </c>
      <c r="R1306" s="32" t="s">
        <v>11</v>
      </c>
      <c r="S1306" s="35"/>
      <c r="T1306" s="37"/>
      <c r="U1306" s="35"/>
      <c r="V1306" s="35"/>
      <c r="W1306" s="35"/>
      <c r="X1306" s="36"/>
      <c r="Y1306" s="36"/>
      <c r="Z1306" s="155"/>
      <c r="AA1306" s="152"/>
    </row>
    <row r="1307" spans="1:27" s="5" customFormat="1" ht="45" hidden="1">
      <c r="A1307" s="115"/>
      <c r="B1307" s="32">
        <f t="shared" si="25"/>
        <v>1302</v>
      </c>
      <c r="C1307" s="144" t="s">
        <v>7547</v>
      </c>
      <c r="D1307" s="145" t="s">
        <v>2765</v>
      </c>
      <c r="E1307" s="146" t="s">
        <v>7548</v>
      </c>
      <c r="F1307" s="147" t="s">
        <v>7549</v>
      </c>
      <c r="G1307" s="147" t="s">
        <v>7550</v>
      </c>
      <c r="H1307" s="129">
        <v>24899000</v>
      </c>
      <c r="I1307" s="84">
        <v>19919200</v>
      </c>
      <c r="J1307" s="84">
        <v>4979800</v>
      </c>
      <c r="K1307" s="33">
        <v>45792</v>
      </c>
      <c r="L1307" s="34" t="s">
        <v>27</v>
      </c>
      <c r="M1307" s="34"/>
      <c r="N1307" s="32" t="s">
        <v>22</v>
      </c>
      <c r="O1307" s="96">
        <v>45762</v>
      </c>
      <c r="P1307" s="96">
        <v>45854</v>
      </c>
      <c r="Q1307" s="99" t="s">
        <v>7551</v>
      </c>
      <c r="R1307" s="32" t="s">
        <v>15</v>
      </c>
      <c r="S1307" s="36" t="s">
        <v>7552</v>
      </c>
      <c r="T1307" s="37">
        <v>45793</v>
      </c>
      <c r="U1307" s="35"/>
      <c r="V1307" s="35"/>
      <c r="W1307" s="35"/>
      <c r="X1307" s="36"/>
      <c r="Y1307" s="36" t="s">
        <v>2786</v>
      </c>
      <c r="AA1307" s="149"/>
    </row>
    <row r="1308" spans="1:27" s="7" customFormat="1" ht="30" hidden="1">
      <c r="A1308" s="8"/>
      <c r="B1308" s="32">
        <f t="shared" si="25"/>
        <v>1303</v>
      </c>
      <c r="C1308" s="32" t="s">
        <v>7553</v>
      </c>
      <c r="D1308" s="210" t="s">
        <v>2765</v>
      </c>
      <c r="E1308" s="32" t="s">
        <v>7554</v>
      </c>
      <c r="F1308" s="32" t="s">
        <v>7555</v>
      </c>
      <c r="G1308" s="32" t="s">
        <v>7556</v>
      </c>
      <c r="H1308" s="177">
        <v>17587000</v>
      </c>
      <c r="I1308" s="84">
        <v>14069600</v>
      </c>
      <c r="J1308" s="84">
        <v>3517400</v>
      </c>
      <c r="K1308" s="33">
        <v>45792</v>
      </c>
      <c r="L1308" s="34" t="s">
        <v>27</v>
      </c>
      <c r="M1308" s="34"/>
      <c r="N1308" s="32" t="s">
        <v>22</v>
      </c>
      <c r="O1308" s="52">
        <v>45762</v>
      </c>
      <c r="P1308" s="52">
        <v>45850</v>
      </c>
      <c r="Q1308" s="80" t="s">
        <v>7557</v>
      </c>
      <c r="R1308" s="32" t="s">
        <v>11</v>
      </c>
      <c r="S1308" s="35"/>
      <c r="T1308" s="37"/>
      <c r="U1308" s="35"/>
      <c r="V1308" s="35"/>
      <c r="W1308" s="35"/>
      <c r="X1308" s="36"/>
      <c r="Y1308" s="36"/>
      <c r="Z1308" s="155"/>
      <c r="AA1308" s="152"/>
    </row>
    <row r="1309" spans="1:27" s="7" customFormat="1" ht="180" hidden="1">
      <c r="A1309" s="8"/>
      <c r="B1309" s="32">
        <f t="shared" si="25"/>
        <v>1304</v>
      </c>
      <c r="C1309" s="32" t="s">
        <v>7558</v>
      </c>
      <c r="D1309" s="449" t="s">
        <v>2765</v>
      </c>
      <c r="E1309" s="32" t="s">
        <v>7559</v>
      </c>
      <c r="F1309" s="32" t="s">
        <v>7560</v>
      </c>
      <c r="G1309" s="32" t="s">
        <v>7561</v>
      </c>
      <c r="H1309" s="434">
        <v>17390000</v>
      </c>
      <c r="I1309" s="84">
        <v>13912000</v>
      </c>
      <c r="J1309" s="84">
        <v>3478000</v>
      </c>
      <c r="K1309" s="47">
        <v>45792</v>
      </c>
      <c r="L1309" s="32" t="s">
        <v>16</v>
      </c>
      <c r="M1309" s="34"/>
      <c r="N1309" s="32" t="s">
        <v>22</v>
      </c>
      <c r="O1309" s="18">
        <v>45762</v>
      </c>
      <c r="P1309" s="18">
        <v>45853</v>
      </c>
      <c r="Q1309" s="19" t="s">
        <v>7562</v>
      </c>
      <c r="R1309" s="32" t="s">
        <v>11</v>
      </c>
      <c r="S1309" s="541" t="s">
        <v>7563</v>
      </c>
      <c r="T1309" s="43">
        <v>45826</v>
      </c>
      <c r="U1309" s="36"/>
      <c r="V1309" s="36"/>
      <c r="W1309" s="36"/>
      <c r="X1309" s="36"/>
      <c r="Y1309" s="45" t="s">
        <v>7564</v>
      </c>
      <c r="Z1309" s="155"/>
      <c r="AA1309" s="152"/>
    </row>
    <row r="1310" spans="1:27" s="7" customFormat="1" ht="90" hidden="1">
      <c r="A1310" s="8"/>
      <c r="B1310" s="32">
        <f t="shared" si="25"/>
        <v>1305</v>
      </c>
      <c r="C1310" s="32" t="s">
        <v>7565</v>
      </c>
      <c r="D1310" s="210" t="s">
        <v>2765</v>
      </c>
      <c r="E1310" s="32" t="s">
        <v>7566</v>
      </c>
      <c r="F1310" s="32" t="s">
        <v>7567</v>
      </c>
      <c r="G1310" s="32" t="s">
        <v>7568</v>
      </c>
      <c r="H1310" s="177">
        <v>17559000</v>
      </c>
      <c r="I1310" s="84">
        <v>14047200</v>
      </c>
      <c r="J1310" s="84">
        <v>3511800</v>
      </c>
      <c r="K1310" s="33">
        <v>45792</v>
      </c>
      <c r="L1310" s="34" t="s">
        <v>27</v>
      </c>
      <c r="M1310" s="34"/>
      <c r="N1310" s="32" t="s">
        <v>22</v>
      </c>
      <c r="O1310" s="52">
        <v>45762</v>
      </c>
      <c r="P1310" s="52">
        <v>45853</v>
      </c>
      <c r="Q1310" s="80" t="s">
        <v>7569</v>
      </c>
      <c r="R1310" s="32" t="s">
        <v>11</v>
      </c>
      <c r="S1310" s="35"/>
      <c r="T1310" s="37"/>
      <c r="U1310" s="35"/>
      <c r="V1310" s="35"/>
      <c r="W1310" s="35"/>
      <c r="X1310" s="36"/>
      <c r="Y1310" s="36"/>
      <c r="Z1310" s="155"/>
      <c r="AA1310" s="152"/>
    </row>
    <row r="1311" spans="1:27" s="7" customFormat="1" ht="45" hidden="1">
      <c r="A1311" s="8"/>
      <c r="B1311" s="32">
        <f t="shared" si="25"/>
        <v>1306</v>
      </c>
      <c r="C1311" s="32" t="s">
        <v>7570</v>
      </c>
      <c r="D1311" s="210" t="s">
        <v>2765</v>
      </c>
      <c r="E1311" s="32" t="s">
        <v>7571</v>
      </c>
      <c r="F1311" s="32" t="s">
        <v>7572</v>
      </c>
      <c r="G1311" s="32" t="s">
        <v>7573</v>
      </c>
      <c r="H1311" s="177">
        <v>24781000</v>
      </c>
      <c r="I1311" s="84">
        <v>19824800</v>
      </c>
      <c r="J1311" s="84">
        <v>4956200</v>
      </c>
      <c r="K1311" s="33">
        <v>45792</v>
      </c>
      <c r="L1311" s="34" t="s">
        <v>27</v>
      </c>
      <c r="M1311" s="34"/>
      <c r="N1311" s="32" t="s">
        <v>22</v>
      </c>
      <c r="O1311" s="52">
        <v>45762</v>
      </c>
      <c r="P1311" s="52">
        <v>45858</v>
      </c>
      <c r="Q1311" s="80" t="s">
        <v>7574</v>
      </c>
      <c r="R1311" s="32" t="s">
        <v>11</v>
      </c>
      <c r="S1311" s="35"/>
      <c r="T1311" s="37"/>
      <c r="U1311" s="35"/>
      <c r="V1311" s="35"/>
      <c r="W1311" s="35"/>
      <c r="X1311" s="36"/>
      <c r="Y1311" s="36"/>
      <c r="Z1311" s="155"/>
      <c r="AA1311" s="152"/>
    </row>
    <row r="1312" spans="1:27" s="5" customFormat="1" ht="150" hidden="1">
      <c r="A1312" s="115"/>
      <c r="B1312" s="32">
        <f t="shared" si="25"/>
        <v>1307</v>
      </c>
      <c r="C1312" s="32" t="s">
        <v>7575</v>
      </c>
      <c r="D1312" s="431" t="s">
        <v>2765</v>
      </c>
      <c r="E1312" s="146" t="s">
        <v>7576</v>
      </c>
      <c r="F1312" s="146" t="s">
        <v>7577</v>
      </c>
      <c r="G1312" s="146" t="s">
        <v>7578</v>
      </c>
      <c r="H1312" s="432">
        <v>18395000</v>
      </c>
      <c r="I1312" s="84">
        <v>14716000</v>
      </c>
      <c r="J1312" s="84">
        <v>3679000</v>
      </c>
      <c r="K1312" s="47">
        <v>45792</v>
      </c>
      <c r="L1312" s="32" t="s">
        <v>16</v>
      </c>
      <c r="M1312" s="34"/>
      <c r="N1312" s="32" t="s">
        <v>22</v>
      </c>
      <c r="O1312" s="47">
        <v>45744</v>
      </c>
      <c r="P1312" s="47">
        <v>45842</v>
      </c>
      <c r="Q1312" s="506" t="s">
        <v>7579</v>
      </c>
      <c r="R1312" s="32" t="s">
        <v>11</v>
      </c>
      <c r="S1312" s="36" t="s">
        <v>7580</v>
      </c>
      <c r="T1312" s="43">
        <v>45839</v>
      </c>
      <c r="U1312" s="36"/>
      <c r="V1312" s="36"/>
      <c r="W1312" s="36"/>
      <c r="X1312" s="36"/>
      <c r="Y1312" s="36" t="s">
        <v>7581</v>
      </c>
      <c r="AA1312" s="149"/>
    </row>
    <row r="1313" spans="1:27" s="7" customFormat="1" ht="60" hidden="1">
      <c r="A1313" s="8"/>
      <c r="B1313" s="32">
        <f t="shared" si="25"/>
        <v>1308</v>
      </c>
      <c r="C1313" s="32" t="s">
        <v>7582</v>
      </c>
      <c r="D1313" s="210" t="s">
        <v>2765</v>
      </c>
      <c r="E1313" s="32" t="s">
        <v>7583</v>
      </c>
      <c r="F1313" s="32" t="s">
        <v>7584</v>
      </c>
      <c r="G1313" s="32" t="s">
        <v>7585</v>
      </c>
      <c r="H1313" s="177">
        <v>25940000</v>
      </c>
      <c r="I1313" s="84">
        <v>20752000</v>
      </c>
      <c r="J1313" s="84">
        <v>5188000</v>
      </c>
      <c r="K1313" s="33">
        <v>45792</v>
      </c>
      <c r="L1313" s="34" t="s">
        <v>27</v>
      </c>
      <c r="M1313" s="34"/>
      <c r="N1313" s="32" t="s">
        <v>22</v>
      </c>
      <c r="O1313" s="52">
        <v>45778</v>
      </c>
      <c r="P1313" s="52">
        <v>45868</v>
      </c>
      <c r="Q1313" s="80" t="s">
        <v>7586</v>
      </c>
      <c r="R1313" s="32" t="s">
        <v>11</v>
      </c>
      <c r="S1313" s="35"/>
      <c r="T1313" s="37"/>
      <c r="U1313" s="35"/>
      <c r="V1313" s="35"/>
      <c r="W1313" s="35"/>
      <c r="X1313" s="36"/>
      <c r="Y1313" s="36"/>
      <c r="Z1313" s="155"/>
      <c r="AA1313" s="152"/>
    </row>
    <row r="1314" spans="1:27" s="5" customFormat="1" ht="150" hidden="1">
      <c r="A1314" s="114"/>
      <c r="B1314" s="32">
        <f t="shared" si="25"/>
        <v>1309</v>
      </c>
      <c r="C1314" s="32" t="s">
        <v>7587</v>
      </c>
      <c r="D1314" s="431" t="s">
        <v>2765</v>
      </c>
      <c r="E1314" s="146" t="s">
        <v>7588</v>
      </c>
      <c r="F1314" s="146" t="s">
        <v>7589</v>
      </c>
      <c r="G1314" s="146" t="s">
        <v>7590</v>
      </c>
      <c r="H1314" s="432">
        <v>18395000</v>
      </c>
      <c r="I1314" s="84">
        <v>14716000</v>
      </c>
      <c r="J1314" s="84">
        <v>3679000</v>
      </c>
      <c r="K1314" s="47">
        <v>45792</v>
      </c>
      <c r="L1314" s="32" t="s">
        <v>16</v>
      </c>
      <c r="M1314" s="34"/>
      <c r="N1314" s="32" t="s">
        <v>22</v>
      </c>
      <c r="O1314" s="300">
        <v>45762</v>
      </c>
      <c r="P1314" s="300">
        <v>45899</v>
      </c>
      <c r="Q1314" s="31" t="s">
        <v>7591</v>
      </c>
      <c r="R1314" s="32" t="s">
        <v>15</v>
      </c>
      <c r="S1314" s="101" t="s">
        <v>7592</v>
      </c>
      <c r="T1314" s="43">
        <v>45820</v>
      </c>
      <c r="U1314" s="43">
        <v>45807</v>
      </c>
      <c r="V1314" s="36"/>
      <c r="W1314" s="36"/>
      <c r="X1314" s="36"/>
      <c r="Y1314" s="91" t="s">
        <v>7593</v>
      </c>
      <c r="AA1314" s="149"/>
    </row>
    <row r="1315" spans="1:27" s="7" customFormat="1" ht="30" hidden="1">
      <c r="A1315" s="8"/>
      <c r="B1315" s="32">
        <f t="shared" ref="B1315:B1378" si="26">+B1314+1</f>
        <v>1310</v>
      </c>
      <c r="C1315" s="32" t="s">
        <v>7594</v>
      </c>
      <c r="D1315" s="210" t="s">
        <v>2765</v>
      </c>
      <c r="E1315" s="32" t="s">
        <v>7595</v>
      </c>
      <c r="F1315" s="32" t="s">
        <v>7596</v>
      </c>
      <c r="G1315" s="32" t="s">
        <v>7597</v>
      </c>
      <c r="H1315" s="177">
        <v>21287000</v>
      </c>
      <c r="I1315" s="84">
        <v>17029600</v>
      </c>
      <c r="J1315" s="84">
        <v>4257400</v>
      </c>
      <c r="K1315" s="33">
        <v>45792</v>
      </c>
      <c r="L1315" s="34" t="s">
        <v>27</v>
      </c>
      <c r="M1315" s="34"/>
      <c r="N1315" s="32" t="s">
        <v>22</v>
      </c>
      <c r="O1315" s="52">
        <v>45762</v>
      </c>
      <c r="P1315" s="52">
        <v>45899</v>
      </c>
      <c r="Q1315" s="80" t="s">
        <v>7598</v>
      </c>
      <c r="R1315" s="32" t="s">
        <v>11</v>
      </c>
      <c r="S1315" s="35"/>
      <c r="T1315" s="37"/>
      <c r="U1315" s="35"/>
      <c r="V1315" s="35"/>
      <c r="W1315" s="35"/>
      <c r="X1315" s="36"/>
      <c r="Y1315" s="36"/>
      <c r="Z1315" s="155"/>
      <c r="AA1315" s="152"/>
    </row>
    <row r="1316" spans="1:27" s="7" customFormat="1" ht="45" hidden="1">
      <c r="A1316" s="8"/>
      <c r="B1316" s="32">
        <f t="shared" si="26"/>
        <v>1311</v>
      </c>
      <c r="C1316" s="32" t="s">
        <v>7599</v>
      </c>
      <c r="D1316" s="210" t="s">
        <v>2765</v>
      </c>
      <c r="E1316" s="32" t="s">
        <v>7600</v>
      </c>
      <c r="F1316" s="32" t="s">
        <v>7601</v>
      </c>
      <c r="G1316" s="32" t="s">
        <v>7602</v>
      </c>
      <c r="H1316" s="177">
        <v>23381000</v>
      </c>
      <c r="I1316" s="84">
        <v>18704800</v>
      </c>
      <c r="J1316" s="84">
        <v>4676200</v>
      </c>
      <c r="K1316" s="33">
        <v>45792</v>
      </c>
      <c r="L1316" s="34" t="s">
        <v>27</v>
      </c>
      <c r="M1316" s="34"/>
      <c r="N1316" s="207" t="s">
        <v>22</v>
      </c>
      <c r="O1316" s="398">
        <v>45779</v>
      </c>
      <c r="P1316" s="398">
        <v>45891</v>
      </c>
      <c r="Q1316" s="399" t="s">
        <v>7603</v>
      </c>
      <c r="R1316" s="32" t="s">
        <v>11</v>
      </c>
      <c r="S1316" s="35"/>
      <c r="T1316" s="37"/>
      <c r="U1316" s="35"/>
      <c r="V1316" s="35"/>
      <c r="W1316" s="35"/>
      <c r="X1316" s="36"/>
      <c r="Y1316" s="36"/>
      <c r="Z1316" s="155"/>
      <c r="AA1316" s="152"/>
    </row>
    <row r="1317" spans="1:27" s="5" customFormat="1" ht="105" hidden="1">
      <c r="A1317" s="114"/>
      <c r="B1317" s="32">
        <f t="shared" si="26"/>
        <v>1312</v>
      </c>
      <c r="C1317" s="32" t="s">
        <v>7604</v>
      </c>
      <c r="D1317" s="210" t="s">
        <v>2765</v>
      </c>
      <c r="E1317" s="16" t="s">
        <v>7605</v>
      </c>
      <c r="F1317" s="17" t="s">
        <v>7606</v>
      </c>
      <c r="G1317" s="17" t="s">
        <v>7607</v>
      </c>
      <c r="H1317" s="177">
        <v>17440000</v>
      </c>
      <c r="I1317" s="84">
        <v>13952000</v>
      </c>
      <c r="J1317" s="84">
        <v>3488000</v>
      </c>
      <c r="K1317" s="33">
        <v>45792</v>
      </c>
      <c r="L1317" s="34" t="s">
        <v>27</v>
      </c>
      <c r="M1317" s="409"/>
      <c r="N1317" s="207" t="s">
        <v>22</v>
      </c>
      <c r="O1317" s="235">
        <v>45767</v>
      </c>
      <c r="P1317" s="235">
        <v>45889</v>
      </c>
      <c r="Q1317" s="236" t="s">
        <v>7608</v>
      </c>
      <c r="R1317" s="410" t="s">
        <v>11</v>
      </c>
      <c r="S1317" s="36" t="s">
        <v>7609</v>
      </c>
      <c r="T1317" s="37">
        <v>45793</v>
      </c>
      <c r="U1317" s="35"/>
      <c r="V1317" s="35"/>
      <c r="W1317" s="35"/>
      <c r="X1317" s="36"/>
      <c r="Y1317" s="36"/>
      <c r="AA1317" s="149"/>
    </row>
    <row r="1318" spans="1:27" s="5" customFormat="1" ht="30" hidden="1">
      <c r="A1318" s="8"/>
      <c r="B1318" s="36">
        <f t="shared" si="26"/>
        <v>1313</v>
      </c>
      <c r="C1318" s="144" t="s">
        <v>7610</v>
      </c>
      <c r="D1318" s="145" t="s">
        <v>2765</v>
      </c>
      <c r="E1318" s="146" t="s">
        <v>7611</v>
      </c>
      <c r="F1318" s="147" t="s">
        <v>7612</v>
      </c>
      <c r="G1318" s="147" t="s">
        <v>7613</v>
      </c>
      <c r="H1318" s="129">
        <v>22136000</v>
      </c>
      <c r="I1318" s="84">
        <v>17708800</v>
      </c>
      <c r="J1318" s="84">
        <v>4427200</v>
      </c>
      <c r="K1318" s="33">
        <v>45792</v>
      </c>
      <c r="L1318" s="34" t="s">
        <v>27</v>
      </c>
      <c r="M1318" s="34"/>
      <c r="N1318" s="205" t="s">
        <v>22</v>
      </c>
      <c r="O1318" s="280">
        <v>45762</v>
      </c>
      <c r="P1318" s="280">
        <v>45884</v>
      </c>
      <c r="Q1318" s="221" t="s">
        <v>7614</v>
      </c>
      <c r="R1318" s="32" t="s">
        <v>15</v>
      </c>
      <c r="S1318" s="35" t="s">
        <v>2498</v>
      </c>
      <c r="T1318" s="37">
        <v>45793</v>
      </c>
      <c r="U1318" s="35"/>
      <c r="V1318" s="35"/>
      <c r="W1318" s="35"/>
      <c r="X1318" s="36"/>
      <c r="Y1318" s="36"/>
      <c r="AA1318" s="149"/>
    </row>
    <row r="1319" spans="1:27" s="5" customFormat="1" ht="30" hidden="1">
      <c r="A1319" s="8"/>
      <c r="B1319" s="36">
        <f t="shared" si="26"/>
        <v>1314</v>
      </c>
      <c r="C1319" s="144" t="s">
        <v>7615</v>
      </c>
      <c r="D1319" s="145" t="s">
        <v>2765</v>
      </c>
      <c r="E1319" s="146" t="s">
        <v>7616</v>
      </c>
      <c r="F1319" s="147" t="s">
        <v>7617</v>
      </c>
      <c r="G1319" s="147" t="s">
        <v>7618</v>
      </c>
      <c r="H1319" s="129">
        <v>15696000</v>
      </c>
      <c r="I1319" s="84">
        <v>12556800</v>
      </c>
      <c r="J1319" s="84">
        <v>3139200</v>
      </c>
      <c r="K1319" s="33">
        <v>45792</v>
      </c>
      <c r="L1319" s="34" t="s">
        <v>27</v>
      </c>
      <c r="M1319" s="34"/>
      <c r="N1319" s="32" t="s">
        <v>22</v>
      </c>
      <c r="O1319" s="96">
        <v>45843</v>
      </c>
      <c r="P1319" s="96">
        <v>45887</v>
      </c>
      <c r="Q1319" s="99" t="s">
        <v>7619</v>
      </c>
      <c r="R1319" s="32" t="s">
        <v>15</v>
      </c>
      <c r="S1319" s="35" t="s">
        <v>2498</v>
      </c>
      <c r="T1319" s="37">
        <v>45793</v>
      </c>
      <c r="U1319" s="35"/>
      <c r="V1319" s="35"/>
      <c r="W1319" s="35"/>
      <c r="X1319" s="36"/>
      <c r="Y1319" s="36"/>
      <c r="AA1319" s="149"/>
    </row>
    <row r="1320" spans="1:27" s="5" customFormat="1" ht="290.25" hidden="1">
      <c r="A1320" s="8"/>
      <c r="B1320" s="36">
        <f t="shared" si="26"/>
        <v>1315</v>
      </c>
      <c r="C1320" s="433" t="s">
        <v>7620</v>
      </c>
      <c r="D1320" s="431" t="s">
        <v>2765</v>
      </c>
      <c r="E1320" s="146" t="s">
        <v>7621</v>
      </c>
      <c r="F1320" s="141" t="s">
        <v>7622</v>
      </c>
      <c r="G1320" s="146" t="s">
        <v>7623</v>
      </c>
      <c r="H1320" s="432">
        <v>17070000</v>
      </c>
      <c r="I1320" s="84">
        <v>13656000</v>
      </c>
      <c r="J1320" s="84">
        <v>3414000</v>
      </c>
      <c r="K1320" s="47">
        <v>45792</v>
      </c>
      <c r="L1320" s="32" t="s">
        <v>16</v>
      </c>
      <c r="M1320" s="35"/>
      <c r="N1320" s="32" t="s">
        <v>22</v>
      </c>
      <c r="O1320" s="300">
        <v>45803</v>
      </c>
      <c r="P1320" s="300">
        <v>45872</v>
      </c>
      <c r="Q1320" s="31" t="s">
        <v>7624</v>
      </c>
      <c r="R1320" s="32" t="s">
        <v>15</v>
      </c>
      <c r="S1320" s="31" t="s">
        <v>7625</v>
      </c>
      <c r="T1320" s="47">
        <v>45839</v>
      </c>
      <c r="U1320" s="36"/>
      <c r="V1320" s="36"/>
      <c r="W1320" s="36"/>
      <c r="X1320" s="36"/>
      <c r="Y1320" s="36" t="s">
        <v>7626</v>
      </c>
      <c r="AA1320" s="149"/>
    </row>
    <row r="1321" spans="1:27" s="5" customFormat="1" ht="30" hidden="1">
      <c r="A1321" s="8"/>
      <c r="B1321" s="36">
        <f t="shared" si="26"/>
        <v>1316</v>
      </c>
      <c r="C1321" s="144" t="s">
        <v>7627</v>
      </c>
      <c r="D1321" s="145" t="s">
        <v>2765</v>
      </c>
      <c r="E1321" s="146" t="s">
        <v>7628</v>
      </c>
      <c r="F1321" s="147" t="s">
        <v>7629</v>
      </c>
      <c r="G1321" s="147" t="s">
        <v>7630</v>
      </c>
      <c r="H1321" s="129">
        <v>24828000</v>
      </c>
      <c r="I1321" s="84">
        <v>19862400</v>
      </c>
      <c r="J1321" s="84">
        <v>4965600</v>
      </c>
      <c r="K1321" s="33">
        <v>45792</v>
      </c>
      <c r="L1321" s="34" t="s">
        <v>27</v>
      </c>
      <c r="M1321" s="34"/>
      <c r="N1321" s="32" t="s">
        <v>22</v>
      </c>
      <c r="O1321" s="96">
        <v>45762</v>
      </c>
      <c r="P1321" s="96">
        <v>45907</v>
      </c>
      <c r="Q1321" s="99" t="s">
        <v>7631</v>
      </c>
      <c r="R1321" s="32" t="s">
        <v>15</v>
      </c>
      <c r="S1321" s="35" t="s">
        <v>2498</v>
      </c>
      <c r="T1321" s="37">
        <v>45793</v>
      </c>
      <c r="U1321" s="35"/>
      <c r="V1321" s="35"/>
      <c r="W1321" s="35"/>
      <c r="X1321" s="36"/>
      <c r="Y1321" s="36"/>
      <c r="AA1321" s="149"/>
    </row>
    <row r="1322" spans="1:27" s="5" customFormat="1" ht="30" hidden="1">
      <c r="A1322" s="8"/>
      <c r="B1322" s="36">
        <f t="shared" si="26"/>
        <v>1317</v>
      </c>
      <c r="C1322" s="144" t="s">
        <v>7632</v>
      </c>
      <c r="D1322" s="145" t="s">
        <v>2765</v>
      </c>
      <c r="E1322" s="146" t="s">
        <v>7633</v>
      </c>
      <c r="F1322" s="147" t="s">
        <v>7634</v>
      </c>
      <c r="G1322" s="147" t="s">
        <v>7635</v>
      </c>
      <c r="H1322" s="129">
        <v>20335000</v>
      </c>
      <c r="I1322" s="84">
        <v>16268000</v>
      </c>
      <c r="J1322" s="84">
        <v>4067000</v>
      </c>
      <c r="K1322" s="33">
        <v>45792</v>
      </c>
      <c r="L1322" s="34" t="s">
        <v>19</v>
      </c>
      <c r="M1322" s="34"/>
      <c r="N1322" s="32" t="s">
        <v>22</v>
      </c>
      <c r="O1322" s="33">
        <v>45767</v>
      </c>
      <c r="P1322" s="33" t="s">
        <v>7636</v>
      </c>
      <c r="Q1322" s="34" t="s">
        <v>7637</v>
      </c>
      <c r="R1322" s="32" t="s">
        <v>15</v>
      </c>
      <c r="S1322" s="35"/>
      <c r="T1322" s="35"/>
      <c r="U1322" s="35"/>
      <c r="V1322" s="35"/>
      <c r="W1322" s="35"/>
      <c r="X1322" s="36"/>
      <c r="Y1322" s="36"/>
      <c r="AA1322" s="149"/>
    </row>
    <row r="1323" spans="1:27" s="5" customFormat="1" ht="60" hidden="1">
      <c r="A1323" s="8"/>
      <c r="B1323" s="36">
        <f t="shared" si="26"/>
        <v>1318</v>
      </c>
      <c r="C1323" s="144" t="s">
        <v>7638</v>
      </c>
      <c r="D1323" s="145" t="s">
        <v>2765</v>
      </c>
      <c r="E1323" s="146" t="s">
        <v>7639</v>
      </c>
      <c r="F1323" s="147" t="s">
        <v>7640</v>
      </c>
      <c r="G1323" s="147" t="s">
        <v>7641</v>
      </c>
      <c r="H1323" s="129">
        <v>23630000</v>
      </c>
      <c r="I1323" s="84">
        <v>18904000</v>
      </c>
      <c r="J1323" s="84">
        <v>4726000</v>
      </c>
      <c r="K1323" s="33">
        <v>45792</v>
      </c>
      <c r="L1323" s="34" t="s">
        <v>19</v>
      </c>
      <c r="M1323" s="34"/>
      <c r="N1323" s="32" t="s">
        <v>22</v>
      </c>
      <c r="O1323" s="33">
        <v>45689</v>
      </c>
      <c r="P1323" s="33">
        <v>45884</v>
      </c>
      <c r="Q1323" s="34">
        <v>100002007</v>
      </c>
      <c r="R1323" s="32" t="s">
        <v>15</v>
      </c>
      <c r="S1323" s="35"/>
      <c r="T1323" s="35"/>
      <c r="U1323" s="35"/>
      <c r="V1323" s="35"/>
      <c r="W1323" s="35"/>
      <c r="X1323" s="36"/>
      <c r="Y1323" s="36"/>
      <c r="AA1323" s="149"/>
    </row>
    <row r="1324" spans="1:27" s="5" customFormat="1" ht="30" hidden="1">
      <c r="A1324" s="8"/>
      <c r="B1324" s="36">
        <f t="shared" si="26"/>
        <v>1319</v>
      </c>
      <c r="C1324" s="144" t="s">
        <v>7642</v>
      </c>
      <c r="D1324" s="145" t="s">
        <v>2765</v>
      </c>
      <c r="E1324" s="146" t="s">
        <v>7643</v>
      </c>
      <c r="F1324" s="147" t="s">
        <v>7644</v>
      </c>
      <c r="G1324" s="147" t="s">
        <v>7645</v>
      </c>
      <c r="H1324" s="129">
        <v>19261000</v>
      </c>
      <c r="I1324" s="84">
        <v>15408800</v>
      </c>
      <c r="J1324" s="84">
        <v>3852200</v>
      </c>
      <c r="K1324" s="33">
        <v>45792</v>
      </c>
      <c r="L1324" s="34" t="s">
        <v>19</v>
      </c>
      <c r="M1324" s="34"/>
      <c r="N1324" s="32" t="s">
        <v>22</v>
      </c>
      <c r="O1324" s="33">
        <v>45708</v>
      </c>
      <c r="P1324" s="33">
        <v>45892</v>
      </c>
      <c r="Q1324" s="34" t="s">
        <v>7646</v>
      </c>
      <c r="R1324" s="32" t="s">
        <v>15</v>
      </c>
      <c r="S1324" s="35"/>
      <c r="T1324" s="35"/>
      <c r="U1324" s="35"/>
      <c r="V1324" s="35"/>
      <c r="W1324" s="35"/>
      <c r="X1324" s="36"/>
      <c r="Y1324" s="36"/>
      <c r="AA1324" s="149"/>
    </row>
    <row r="1325" spans="1:27" s="5" customFormat="1" ht="30" hidden="1">
      <c r="A1325" s="8"/>
      <c r="B1325" s="36">
        <f t="shared" si="26"/>
        <v>1320</v>
      </c>
      <c r="C1325" s="144" t="s">
        <v>7647</v>
      </c>
      <c r="D1325" s="145" t="s">
        <v>2765</v>
      </c>
      <c r="E1325" s="146" t="s">
        <v>7648</v>
      </c>
      <c r="F1325" s="147" t="s">
        <v>7649</v>
      </c>
      <c r="G1325" s="147" t="s">
        <v>7650</v>
      </c>
      <c r="H1325" s="129">
        <v>19234000</v>
      </c>
      <c r="I1325" s="84">
        <v>15387200</v>
      </c>
      <c r="J1325" s="84">
        <v>3846800</v>
      </c>
      <c r="K1325" s="33">
        <v>45792</v>
      </c>
      <c r="L1325" s="34" t="s">
        <v>19</v>
      </c>
      <c r="M1325" s="34"/>
      <c r="N1325" s="32" t="s">
        <v>22</v>
      </c>
      <c r="O1325" s="33" t="s">
        <v>2741</v>
      </c>
      <c r="P1325" s="33" t="s">
        <v>4008</v>
      </c>
      <c r="Q1325" s="34">
        <v>100040767</v>
      </c>
      <c r="R1325" s="32" t="s">
        <v>18</v>
      </c>
      <c r="S1325" s="35"/>
      <c r="T1325" s="35"/>
      <c r="U1325" s="35"/>
      <c r="V1325" s="35"/>
      <c r="W1325" s="35"/>
      <c r="X1325" s="36"/>
      <c r="Y1325" s="36"/>
      <c r="AA1325" s="149"/>
    </row>
    <row r="1326" spans="1:27" s="5" customFormat="1" ht="105" hidden="1">
      <c r="A1326" s="8"/>
      <c r="B1326" s="36">
        <f t="shared" si="26"/>
        <v>1321</v>
      </c>
      <c r="C1326" s="144" t="s">
        <v>7651</v>
      </c>
      <c r="D1326" s="145" t="s">
        <v>2765</v>
      </c>
      <c r="E1326" s="146" t="s">
        <v>7652</v>
      </c>
      <c r="F1326" s="147" t="s">
        <v>7653</v>
      </c>
      <c r="G1326" s="147" t="s">
        <v>7654</v>
      </c>
      <c r="H1326" s="129">
        <v>17180000</v>
      </c>
      <c r="I1326" s="84">
        <v>13744000</v>
      </c>
      <c r="J1326" s="84">
        <v>3436000</v>
      </c>
      <c r="K1326" s="33">
        <v>45792</v>
      </c>
      <c r="L1326" s="34" t="s">
        <v>19</v>
      </c>
      <c r="M1326" s="34"/>
      <c r="N1326" s="32" t="s">
        <v>22</v>
      </c>
      <c r="O1326" s="33">
        <v>45717</v>
      </c>
      <c r="P1326" s="47" t="s">
        <v>7655</v>
      </c>
      <c r="Q1326" s="34">
        <v>4271939</v>
      </c>
      <c r="R1326" s="32" t="s">
        <v>15</v>
      </c>
      <c r="S1326" s="66" t="s">
        <v>7656</v>
      </c>
      <c r="T1326" s="37">
        <v>45814</v>
      </c>
      <c r="U1326" s="35"/>
      <c r="V1326" s="35"/>
      <c r="W1326" s="35"/>
      <c r="X1326" s="36"/>
      <c r="Y1326" s="36" t="s">
        <v>7657</v>
      </c>
      <c r="AA1326" s="149"/>
    </row>
    <row r="1327" spans="1:27" s="5" customFormat="1" ht="30" hidden="1">
      <c r="A1327" s="8"/>
      <c r="B1327" s="36">
        <f t="shared" si="26"/>
        <v>1322</v>
      </c>
      <c r="C1327" s="144" t="s">
        <v>7658</v>
      </c>
      <c r="D1327" s="145" t="s">
        <v>2765</v>
      </c>
      <c r="E1327" s="146" t="s">
        <v>7659</v>
      </c>
      <c r="F1327" s="147" t="s">
        <v>7660</v>
      </c>
      <c r="G1327" s="147" t="s">
        <v>7661</v>
      </c>
      <c r="H1327" s="129">
        <v>26460000</v>
      </c>
      <c r="I1327" s="84">
        <v>21168000</v>
      </c>
      <c r="J1327" s="84">
        <v>5292000</v>
      </c>
      <c r="K1327" s="33">
        <v>45792</v>
      </c>
      <c r="L1327" s="34" t="s">
        <v>19</v>
      </c>
      <c r="M1327" s="34"/>
      <c r="N1327" s="32" t="s">
        <v>22</v>
      </c>
      <c r="O1327" s="33">
        <v>45717</v>
      </c>
      <c r="P1327" s="33">
        <v>45901</v>
      </c>
      <c r="Q1327" s="34" t="s">
        <v>7662</v>
      </c>
      <c r="R1327" s="32" t="s">
        <v>15</v>
      </c>
      <c r="S1327" s="35"/>
      <c r="T1327" s="35"/>
      <c r="U1327" s="35"/>
      <c r="V1327" s="35"/>
      <c r="W1327" s="35"/>
      <c r="X1327" s="36"/>
      <c r="Y1327" s="36"/>
      <c r="AA1327" s="149"/>
    </row>
    <row r="1328" spans="1:27" s="5" customFormat="1" ht="30" hidden="1">
      <c r="A1328" s="8"/>
      <c r="B1328" s="36">
        <f t="shared" si="26"/>
        <v>1323</v>
      </c>
      <c r="C1328" s="144" t="s">
        <v>7663</v>
      </c>
      <c r="D1328" s="145" t="s">
        <v>2765</v>
      </c>
      <c r="E1328" s="146" t="s">
        <v>7664</v>
      </c>
      <c r="F1328" s="147" t="s">
        <v>7665</v>
      </c>
      <c r="G1328" s="147" t="s">
        <v>7666</v>
      </c>
      <c r="H1328" s="129">
        <v>21374000</v>
      </c>
      <c r="I1328" s="84">
        <v>17099200</v>
      </c>
      <c r="J1328" s="84">
        <v>4274800</v>
      </c>
      <c r="K1328" s="33">
        <v>45792</v>
      </c>
      <c r="L1328" s="34" t="s">
        <v>19</v>
      </c>
      <c r="M1328" s="34"/>
      <c r="N1328" s="32" t="s">
        <v>22</v>
      </c>
      <c r="O1328" s="33">
        <v>45778</v>
      </c>
      <c r="P1328" s="33">
        <v>45915</v>
      </c>
      <c r="Q1328" s="33" t="s">
        <v>7667</v>
      </c>
      <c r="R1328" s="32" t="s">
        <v>15</v>
      </c>
      <c r="S1328" s="35"/>
      <c r="T1328" s="35"/>
      <c r="U1328" s="35"/>
      <c r="V1328" s="35"/>
      <c r="W1328" s="35"/>
      <c r="X1328" s="36"/>
      <c r="Y1328" s="36"/>
      <c r="AA1328" s="149"/>
    </row>
    <row r="1329" spans="1:27" s="5" customFormat="1" hidden="1">
      <c r="A1329" s="8"/>
      <c r="B1329" s="36">
        <f t="shared" si="26"/>
        <v>1324</v>
      </c>
      <c r="C1329" s="144" t="s">
        <v>7668</v>
      </c>
      <c r="D1329" s="145" t="s">
        <v>2765</v>
      </c>
      <c r="E1329" s="146" t="s">
        <v>7669</v>
      </c>
      <c r="F1329" s="147" t="s">
        <v>7670</v>
      </c>
      <c r="G1329" s="147" t="s">
        <v>7671</v>
      </c>
      <c r="H1329" s="129">
        <v>25243000</v>
      </c>
      <c r="I1329" s="84">
        <v>20194400</v>
      </c>
      <c r="J1329" s="84">
        <v>5048600</v>
      </c>
      <c r="K1329" s="33">
        <v>45792</v>
      </c>
      <c r="L1329" s="34" t="s">
        <v>19</v>
      </c>
      <c r="M1329" s="34"/>
      <c r="N1329" s="32" t="s">
        <v>22</v>
      </c>
      <c r="O1329" s="33">
        <v>45748</v>
      </c>
      <c r="P1329" s="33">
        <v>45912</v>
      </c>
      <c r="Q1329" s="34" t="s">
        <v>7672</v>
      </c>
      <c r="R1329" s="32" t="s">
        <v>15</v>
      </c>
      <c r="S1329" s="35"/>
      <c r="T1329" s="35"/>
      <c r="U1329" s="35"/>
      <c r="V1329" s="35"/>
      <c r="W1329" s="35"/>
      <c r="X1329" s="36"/>
      <c r="Y1329" s="36"/>
      <c r="AA1329" s="149"/>
    </row>
    <row r="1330" spans="1:27" s="5" customFormat="1" ht="30" hidden="1">
      <c r="A1330" s="8"/>
      <c r="B1330" s="36">
        <f t="shared" si="26"/>
        <v>1325</v>
      </c>
      <c r="C1330" s="144" t="s">
        <v>7673</v>
      </c>
      <c r="D1330" s="145" t="s">
        <v>2765</v>
      </c>
      <c r="E1330" s="146" t="s">
        <v>7674</v>
      </c>
      <c r="F1330" s="147" t="s">
        <v>7675</v>
      </c>
      <c r="G1330" s="147" t="s">
        <v>7676</v>
      </c>
      <c r="H1330" s="129">
        <v>24233000</v>
      </c>
      <c r="I1330" s="84">
        <v>19386400</v>
      </c>
      <c r="J1330" s="84">
        <v>4846600</v>
      </c>
      <c r="K1330" s="33">
        <v>45792</v>
      </c>
      <c r="L1330" s="34" t="s">
        <v>19</v>
      </c>
      <c r="M1330" s="34"/>
      <c r="N1330" s="32" t="s">
        <v>22</v>
      </c>
      <c r="O1330" s="33">
        <v>45748</v>
      </c>
      <c r="P1330" s="33">
        <v>45930</v>
      </c>
      <c r="Q1330" s="34" t="s">
        <v>7677</v>
      </c>
      <c r="R1330" s="32" t="s">
        <v>15</v>
      </c>
      <c r="S1330" s="35"/>
      <c r="T1330" s="35"/>
      <c r="U1330" s="35"/>
      <c r="V1330" s="35"/>
      <c r="W1330" s="35"/>
      <c r="X1330" s="36"/>
      <c r="Y1330" s="36"/>
      <c r="AA1330" s="149"/>
    </row>
    <row r="1331" spans="1:27" s="5" customFormat="1" hidden="1">
      <c r="A1331" s="8"/>
      <c r="B1331" s="36">
        <f t="shared" si="26"/>
        <v>1326</v>
      </c>
      <c r="C1331" s="144" t="s">
        <v>7678</v>
      </c>
      <c r="D1331" s="145" t="s">
        <v>2765</v>
      </c>
      <c r="E1331" s="146" t="s">
        <v>7679</v>
      </c>
      <c r="F1331" s="147" t="s">
        <v>7680</v>
      </c>
      <c r="G1331" s="147" t="s">
        <v>7681</v>
      </c>
      <c r="H1331" s="129">
        <v>20067000</v>
      </c>
      <c r="I1331" s="84">
        <v>16053600</v>
      </c>
      <c r="J1331" s="84">
        <v>4013400</v>
      </c>
      <c r="K1331" s="33">
        <v>45792</v>
      </c>
      <c r="L1331" s="34" t="s">
        <v>19</v>
      </c>
      <c r="M1331" s="34"/>
      <c r="N1331" s="32" t="s">
        <v>22</v>
      </c>
      <c r="O1331" s="33">
        <v>45678</v>
      </c>
      <c r="P1331" s="33">
        <v>45930</v>
      </c>
      <c r="Q1331" s="34" t="s">
        <v>7682</v>
      </c>
      <c r="R1331" s="32" t="s">
        <v>18</v>
      </c>
      <c r="S1331" s="35"/>
      <c r="T1331" s="35"/>
      <c r="U1331" s="35"/>
      <c r="V1331" s="35"/>
      <c r="W1331" s="35"/>
      <c r="X1331" s="36"/>
      <c r="Y1331" s="36"/>
      <c r="AA1331" s="149"/>
    </row>
    <row r="1332" spans="1:27" s="5" customFormat="1" hidden="1">
      <c r="A1332" s="8"/>
      <c r="B1332" s="36">
        <f t="shared" si="26"/>
        <v>1327</v>
      </c>
      <c r="C1332" s="144" t="s">
        <v>7683</v>
      </c>
      <c r="D1332" s="145" t="s">
        <v>2765</v>
      </c>
      <c r="E1332" s="146" t="s">
        <v>7684</v>
      </c>
      <c r="F1332" s="147" t="s">
        <v>7685</v>
      </c>
      <c r="G1332" s="147" t="s">
        <v>7686</v>
      </c>
      <c r="H1332" s="129">
        <v>21110000</v>
      </c>
      <c r="I1332" s="84">
        <v>16888000</v>
      </c>
      <c r="J1332" s="84">
        <v>4222000</v>
      </c>
      <c r="K1332" s="33">
        <v>45792</v>
      </c>
      <c r="L1332" s="34" t="s">
        <v>19</v>
      </c>
      <c r="M1332" s="34"/>
      <c r="N1332" s="32" t="s">
        <v>22</v>
      </c>
      <c r="O1332" s="33">
        <v>45792</v>
      </c>
      <c r="P1332" s="33">
        <v>45961</v>
      </c>
      <c r="Q1332" s="34" t="s">
        <v>7687</v>
      </c>
      <c r="R1332" s="32" t="s">
        <v>18</v>
      </c>
      <c r="S1332" s="35"/>
      <c r="T1332" s="35"/>
      <c r="U1332" s="35"/>
      <c r="V1332" s="35"/>
      <c r="W1332" s="35"/>
      <c r="X1332" s="36"/>
      <c r="Y1332" s="36"/>
      <c r="AA1332" s="149"/>
    </row>
    <row r="1333" spans="1:27" s="5" customFormat="1" ht="30" hidden="1">
      <c r="A1333" s="8"/>
      <c r="B1333" s="42">
        <f t="shared" si="26"/>
        <v>1328</v>
      </c>
      <c r="C1333" s="144" t="s">
        <v>7688</v>
      </c>
      <c r="D1333" s="145" t="s">
        <v>2765</v>
      </c>
      <c r="E1333" s="146" t="s">
        <v>7689</v>
      </c>
      <c r="F1333" s="147" t="s">
        <v>7690</v>
      </c>
      <c r="G1333" s="147" t="s">
        <v>7691</v>
      </c>
      <c r="H1333" s="129">
        <v>18296000</v>
      </c>
      <c r="I1333" s="84">
        <v>14636800</v>
      </c>
      <c r="J1333" s="84">
        <v>3659200</v>
      </c>
      <c r="K1333" s="33">
        <v>45792</v>
      </c>
      <c r="L1333" s="34" t="s">
        <v>19</v>
      </c>
      <c r="M1333" s="34"/>
      <c r="N1333" s="32" t="s">
        <v>22</v>
      </c>
      <c r="O1333" s="33">
        <v>45719</v>
      </c>
      <c r="P1333" s="33">
        <v>45912</v>
      </c>
      <c r="Q1333" s="34" t="s">
        <v>7692</v>
      </c>
      <c r="R1333" s="32" t="s">
        <v>18</v>
      </c>
      <c r="S1333" s="35"/>
      <c r="T1333" s="35"/>
      <c r="U1333" s="35"/>
      <c r="V1333" s="35"/>
      <c r="W1333" s="35"/>
      <c r="X1333" s="36"/>
      <c r="Y1333" s="36"/>
      <c r="AA1333" s="149"/>
    </row>
    <row r="1334" spans="1:27" s="5" customFormat="1" ht="30" hidden="1">
      <c r="A1334" s="8"/>
      <c r="B1334" s="36">
        <f t="shared" si="26"/>
        <v>1329</v>
      </c>
      <c r="C1334" s="144" t="s">
        <v>7693</v>
      </c>
      <c r="D1334" s="145" t="s">
        <v>2765</v>
      </c>
      <c r="E1334" s="146" t="s">
        <v>7694</v>
      </c>
      <c r="F1334" s="147" t="s">
        <v>7695</v>
      </c>
      <c r="G1334" s="147" t="s">
        <v>7696</v>
      </c>
      <c r="H1334" s="129">
        <v>34303000</v>
      </c>
      <c r="I1334" s="84">
        <v>27442400</v>
      </c>
      <c r="J1334" s="84">
        <v>6860600</v>
      </c>
      <c r="K1334" s="33">
        <v>45792</v>
      </c>
      <c r="L1334" s="34" t="s">
        <v>19</v>
      </c>
      <c r="M1334" s="34"/>
      <c r="N1334" s="32" t="s">
        <v>22</v>
      </c>
      <c r="O1334" s="33" t="s">
        <v>2547</v>
      </c>
      <c r="P1334" s="33">
        <v>45919</v>
      </c>
      <c r="Q1334" s="34">
        <v>100050546</v>
      </c>
      <c r="R1334" s="32" t="s">
        <v>18</v>
      </c>
      <c r="S1334" s="35"/>
      <c r="T1334" s="35"/>
      <c r="U1334" s="35"/>
      <c r="V1334" s="35"/>
      <c r="W1334" s="35"/>
      <c r="X1334" s="36"/>
      <c r="Y1334" s="36"/>
      <c r="AA1334" s="149"/>
    </row>
    <row r="1335" spans="1:27" s="5" customFormat="1" ht="60" hidden="1">
      <c r="A1335" s="8"/>
      <c r="B1335" s="42">
        <f t="shared" si="26"/>
        <v>1330</v>
      </c>
      <c r="C1335" s="144" t="s">
        <v>7697</v>
      </c>
      <c r="D1335" s="145" t="s">
        <v>2765</v>
      </c>
      <c r="E1335" s="146" t="s">
        <v>7698</v>
      </c>
      <c r="F1335" s="147" t="s">
        <v>7699</v>
      </c>
      <c r="G1335" s="147" t="s">
        <v>7700</v>
      </c>
      <c r="H1335" s="129">
        <v>17751000</v>
      </c>
      <c r="I1335" s="84">
        <v>14200800</v>
      </c>
      <c r="J1335" s="84">
        <v>3550200</v>
      </c>
      <c r="K1335" s="33">
        <v>45792</v>
      </c>
      <c r="L1335" s="34" t="s">
        <v>19</v>
      </c>
      <c r="M1335" s="34"/>
      <c r="N1335" s="32" t="s">
        <v>22</v>
      </c>
      <c r="O1335" s="33">
        <v>45691</v>
      </c>
      <c r="P1335" s="33">
        <v>45907</v>
      </c>
      <c r="Q1335" s="34" t="s">
        <v>7701</v>
      </c>
      <c r="R1335" s="32" t="s">
        <v>18</v>
      </c>
      <c r="S1335" s="35"/>
      <c r="T1335" s="35"/>
      <c r="U1335" s="35"/>
      <c r="V1335" s="35"/>
      <c r="W1335" s="35"/>
      <c r="X1335" s="36"/>
      <c r="Y1335" s="36"/>
      <c r="AA1335" s="149"/>
    </row>
    <row r="1336" spans="1:27" s="5" customFormat="1" ht="45" hidden="1">
      <c r="A1336" s="8"/>
      <c r="B1336" s="36">
        <f t="shared" si="26"/>
        <v>1331</v>
      </c>
      <c r="C1336" s="144" t="s">
        <v>7702</v>
      </c>
      <c r="D1336" s="145" t="s">
        <v>2765</v>
      </c>
      <c r="E1336" s="146" t="s">
        <v>7703</v>
      </c>
      <c r="F1336" s="147" t="s">
        <v>7704</v>
      </c>
      <c r="G1336" s="147" t="s">
        <v>7705</v>
      </c>
      <c r="H1336" s="129">
        <v>25287000</v>
      </c>
      <c r="I1336" s="84">
        <v>20229600</v>
      </c>
      <c r="J1336" s="84">
        <v>5057400</v>
      </c>
      <c r="K1336" s="33">
        <v>45792</v>
      </c>
      <c r="L1336" s="34" t="s">
        <v>19</v>
      </c>
      <c r="M1336" s="34"/>
      <c r="N1336" s="32" t="s">
        <v>22</v>
      </c>
      <c r="O1336" s="33" t="s">
        <v>4847</v>
      </c>
      <c r="P1336" s="33" t="s">
        <v>7706</v>
      </c>
      <c r="Q1336" s="34" t="s">
        <v>7707</v>
      </c>
      <c r="R1336" s="32" t="s">
        <v>18</v>
      </c>
      <c r="S1336" s="35"/>
      <c r="T1336" s="35"/>
      <c r="U1336" s="35"/>
      <c r="V1336" s="35"/>
      <c r="W1336" s="35"/>
      <c r="X1336" s="36"/>
      <c r="Y1336" s="36"/>
      <c r="AA1336" s="149"/>
    </row>
    <row r="1337" spans="1:27" s="5" customFormat="1" ht="30" hidden="1">
      <c r="A1337" s="8"/>
      <c r="B1337" s="42">
        <f t="shared" si="26"/>
        <v>1332</v>
      </c>
      <c r="C1337" s="144" t="s">
        <v>7708</v>
      </c>
      <c r="D1337" s="145" t="s">
        <v>2765</v>
      </c>
      <c r="E1337" s="146" t="s">
        <v>7709</v>
      </c>
      <c r="F1337" s="147" t="s">
        <v>7710</v>
      </c>
      <c r="G1337" s="147" t="s">
        <v>7711</v>
      </c>
      <c r="H1337" s="129">
        <v>20567000</v>
      </c>
      <c r="I1337" s="84">
        <v>16453600</v>
      </c>
      <c r="J1337" s="84">
        <v>4113400</v>
      </c>
      <c r="K1337" s="33">
        <v>45792</v>
      </c>
      <c r="L1337" s="34" t="s">
        <v>19</v>
      </c>
      <c r="M1337" s="34"/>
      <c r="N1337" s="32" t="s">
        <v>22</v>
      </c>
      <c r="O1337" s="33">
        <v>45748</v>
      </c>
      <c r="P1337" s="33">
        <v>45930</v>
      </c>
      <c r="Q1337" s="34" t="s">
        <v>7712</v>
      </c>
      <c r="R1337" s="32" t="s">
        <v>18</v>
      </c>
      <c r="S1337" s="35"/>
      <c r="T1337" s="35"/>
      <c r="U1337" s="35"/>
      <c r="V1337" s="35"/>
      <c r="W1337" s="35"/>
      <c r="X1337" s="36"/>
      <c r="Y1337" s="36"/>
      <c r="AA1337" s="149"/>
    </row>
    <row r="1338" spans="1:27" s="5" customFormat="1" ht="30" hidden="1">
      <c r="A1338" s="8"/>
      <c r="B1338" s="36">
        <f t="shared" si="26"/>
        <v>1333</v>
      </c>
      <c r="C1338" s="144" t="s">
        <v>7713</v>
      </c>
      <c r="D1338" s="145" t="s">
        <v>2765</v>
      </c>
      <c r="E1338" s="146" t="s">
        <v>7714</v>
      </c>
      <c r="F1338" s="147" t="s">
        <v>7715</v>
      </c>
      <c r="G1338" s="147" t="s">
        <v>7716</v>
      </c>
      <c r="H1338" s="129">
        <v>21377000</v>
      </c>
      <c r="I1338" s="84">
        <v>17101600</v>
      </c>
      <c r="J1338" s="84">
        <v>4275400</v>
      </c>
      <c r="K1338" s="33">
        <v>45792</v>
      </c>
      <c r="L1338" s="34" t="s">
        <v>19</v>
      </c>
      <c r="M1338" s="34"/>
      <c r="N1338" s="32" t="s">
        <v>22</v>
      </c>
      <c r="O1338" s="33">
        <v>45762</v>
      </c>
      <c r="P1338" s="33">
        <v>45910</v>
      </c>
      <c r="Q1338" s="34" t="s">
        <v>7717</v>
      </c>
      <c r="R1338" s="32" t="s">
        <v>18</v>
      </c>
      <c r="S1338" s="35"/>
      <c r="T1338" s="35"/>
      <c r="U1338" s="35"/>
      <c r="V1338" s="35"/>
      <c r="W1338" s="35"/>
      <c r="X1338" s="36"/>
      <c r="Y1338" s="36"/>
      <c r="AA1338" s="149"/>
    </row>
    <row r="1339" spans="1:27" s="5" customFormat="1" ht="135" hidden="1">
      <c r="A1339" s="8"/>
      <c r="B1339" s="32">
        <f t="shared" si="26"/>
        <v>1334</v>
      </c>
      <c r="C1339" s="32" t="s">
        <v>7718</v>
      </c>
      <c r="D1339" s="431" t="s">
        <v>2765</v>
      </c>
      <c r="E1339" s="146" t="s">
        <v>7719</v>
      </c>
      <c r="F1339" s="146" t="s">
        <v>7720</v>
      </c>
      <c r="G1339" s="146" t="s">
        <v>7721</v>
      </c>
      <c r="H1339" s="432">
        <v>25962000</v>
      </c>
      <c r="I1339" s="84">
        <v>20769600</v>
      </c>
      <c r="J1339" s="84">
        <v>5192400</v>
      </c>
      <c r="K1339" s="47">
        <v>45792</v>
      </c>
      <c r="L1339" s="32" t="s">
        <v>21</v>
      </c>
      <c r="M1339" s="34"/>
      <c r="N1339" s="32" t="s">
        <v>22</v>
      </c>
      <c r="O1339" s="47">
        <v>45792</v>
      </c>
      <c r="P1339" s="47">
        <v>45944</v>
      </c>
      <c r="Q1339" s="32" t="s">
        <v>7722</v>
      </c>
      <c r="R1339" s="32" t="s">
        <v>11</v>
      </c>
      <c r="S1339" s="36" t="s">
        <v>7723</v>
      </c>
      <c r="T1339" s="43">
        <v>45793</v>
      </c>
      <c r="U1339" s="36"/>
      <c r="V1339" s="36"/>
      <c r="W1339" s="36"/>
      <c r="X1339" s="36"/>
      <c r="Y1339" s="36"/>
      <c r="AA1339" s="149"/>
    </row>
    <row r="1340" spans="1:27" s="5" customFormat="1" hidden="1">
      <c r="A1340" s="8"/>
      <c r="B1340" s="32">
        <f t="shared" si="26"/>
        <v>1335</v>
      </c>
      <c r="C1340" s="144" t="s">
        <v>7724</v>
      </c>
      <c r="D1340" s="145" t="s">
        <v>2765</v>
      </c>
      <c r="E1340" s="146" t="s">
        <v>7725</v>
      </c>
      <c r="F1340" s="147" t="s">
        <v>7726</v>
      </c>
      <c r="G1340" s="147" t="s">
        <v>7727</v>
      </c>
      <c r="H1340" s="129">
        <v>19756000</v>
      </c>
      <c r="I1340" s="84">
        <v>15804800</v>
      </c>
      <c r="J1340" s="84">
        <v>3951200</v>
      </c>
      <c r="K1340" s="33">
        <v>45792</v>
      </c>
      <c r="L1340" s="34" t="s">
        <v>21</v>
      </c>
      <c r="M1340" s="34"/>
      <c r="N1340" s="32" t="s">
        <v>22</v>
      </c>
      <c r="O1340" s="33">
        <v>45748</v>
      </c>
      <c r="P1340" s="33" t="s">
        <v>6340</v>
      </c>
      <c r="Q1340" s="34" t="s">
        <v>7728</v>
      </c>
      <c r="R1340" s="32" t="s">
        <v>7</v>
      </c>
      <c r="S1340" s="35"/>
      <c r="T1340" s="35"/>
      <c r="U1340" s="35"/>
      <c r="V1340" s="35"/>
      <c r="W1340" s="35"/>
      <c r="X1340" s="36"/>
      <c r="Y1340" s="36"/>
      <c r="AA1340" s="149"/>
    </row>
    <row r="1341" spans="1:27" s="5" customFormat="1" ht="30" hidden="1">
      <c r="A1341" s="8"/>
      <c r="B1341" s="32">
        <f t="shared" si="26"/>
        <v>1336</v>
      </c>
      <c r="C1341" s="144" t="s">
        <v>7729</v>
      </c>
      <c r="D1341" s="145" t="s">
        <v>2765</v>
      </c>
      <c r="E1341" s="146" t="s">
        <v>7730</v>
      </c>
      <c r="F1341" s="147" t="s">
        <v>7731</v>
      </c>
      <c r="G1341" s="147" t="s">
        <v>7732</v>
      </c>
      <c r="H1341" s="129">
        <v>18020000</v>
      </c>
      <c r="I1341" s="84">
        <v>14416000</v>
      </c>
      <c r="J1341" s="84">
        <v>3604000</v>
      </c>
      <c r="K1341" s="33">
        <v>45792</v>
      </c>
      <c r="L1341" s="34" t="s">
        <v>21</v>
      </c>
      <c r="M1341" s="34"/>
      <c r="N1341" s="32" t="s">
        <v>22</v>
      </c>
      <c r="O1341" s="33">
        <v>45692</v>
      </c>
      <c r="P1341" s="33">
        <v>45961</v>
      </c>
      <c r="Q1341" s="34" t="s">
        <v>7733</v>
      </c>
      <c r="R1341" s="32" t="s">
        <v>7</v>
      </c>
      <c r="S1341" s="35"/>
      <c r="T1341" s="35"/>
      <c r="U1341" s="35"/>
      <c r="V1341" s="35"/>
      <c r="W1341" s="35"/>
      <c r="X1341" s="36"/>
      <c r="Y1341" s="36"/>
      <c r="AA1341" s="149"/>
    </row>
    <row r="1342" spans="1:27" s="5" customFormat="1" ht="150" hidden="1">
      <c r="A1342" s="8"/>
      <c r="B1342" s="32">
        <f t="shared" si="26"/>
        <v>1337</v>
      </c>
      <c r="C1342" s="433" t="s">
        <v>7734</v>
      </c>
      <c r="D1342" s="431" t="s">
        <v>2765</v>
      </c>
      <c r="E1342" s="146" t="s">
        <v>7735</v>
      </c>
      <c r="F1342" s="146" t="s">
        <v>7736</v>
      </c>
      <c r="G1342" s="146" t="s">
        <v>7737</v>
      </c>
      <c r="H1342" s="432">
        <v>24734000</v>
      </c>
      <c r="I1342" s="84">
        <v>19787200</v>
      </c>
      <c r="J1342" s="84">
        <v>4946800</v>
      </c>
      <c r="K1342" s="47">
        <v>45792</v>
      </c>
      <c r="L1342" s="32" t="s">
        <v>21</v>
      </c>
      <c r="M1342" s="34"/>
      <c r="N1342" s="32" t="s">
        <v>22</v>
      </c>
      <c r="O1342" s="47">
        <v>45691</v>
      </c>
      <c r="P1342" s="47" t="s">
        <v>3343</v>
      </c>
      <c r="Q1342" s="32" t="s">
        <v>7738</v>
      </c>
      <c r="R1342" s="32" t="s">
        <v>15</v>
      </c>
      <c r="S1342" s="36" t="s">
        <v>7739</v>
      </c>
      <c r="T1342" s="43">
        <v>45834</v>
      </c>
      <c r="U1342" s="36"/>
      <c r="V1342" s="36"/>
      <c r="W1342" s="36"/>
      <c r="X1342" s="36"/>
      <c r="Y1342" s="489" t="s">
        <v>6445</v>
      </c>
      <c r="AA1342" s="149"/>
    </row>
    <row r="1343" spans="1:27" s="5" customFormat="1" ht="30" hidden="1">
      <c r="A1343" s="8"/>
      <c r="B1343" s="32">
        <f t="shared" si="26"/>
        <v>1338</v>
      </c>
      <c r="C1343" s="144" t="s">
        <v>7740</v>
      </c>
      <c r="D1343" s="145" t="s">
        <v>2765</v>
      </c>
      <c r="E1343" s="146" t="s">
        <v>7741</v>
      </c>
      <c r="F1343" s="147" t="s">
        <v>7742</v>
      </c>
      <c r="G1343" s="147" t="s">
        <v>7743</v>
      </c>
      <c r="H1343" s="129">
        <v>19485000</v>
      </c>
      <c r="I1343" s="84">
        <v>15588000</v>
      </c>
      <c r="J1343" s="84">
        <v>3897000</v>
      </c>
      <c r="K1343" s="33">
        <v>45792</v>
      </c>
      <c r="L1343" s="34" t="s">
        <v>21</v>
      </c>
      <c r="M1343" s="34"/>
      <c r="N1343" s="32" t="s">
        <v>22</v>
      </c>
      <c r="O1343" s="33">
        <v>45691</v>
      </c>
      <c r="P1343" s="33" t="s">
        <v>7744</v>
      </c>
      <c r="Q1343" s="34" t="s">
        <v>7745</v>
      </c>
      <c r="R1343" s="32" t="s">
        <v>7</v>
      </c>
      <c r="S1343" s="35"/>
      <c r="T1343" s="35"/>
      <c r="U1343" s="35"/>
      <c r="V1343" s="35"/>
      <c r="W1343" s="35"/>
      <c r="X1343" s="36"/>
      <c r="Y1343" s="36"/>
      <c r="AA1343" s="149"/>
    </row>
    <row r="1344" spans="1:27" s="5" customFormat="1" hidden="1">
      <c r="A1344" s="113"/>
      <c r="B1344" s="32">
        <f t="shared" si="26"/>
        <v>1339</v>
      </c>
      <c r="C1344" s="144" t="s">
        <v>7746</v>
      </c>
      <c r="D1344" s="145" t="s">
        <v>2765</v>
      </c>
      <c r="E1344" s="146" t="s">
        <v>7747</v>
      </c>
      <c r="F1344" s="147" t="s">
        <v>7748</v>
      </c>
      <c r="G1344" s="147" t="s">
        <v>7749</v>
      </c>
      <c r="H1344" s="129">
        <v>19137000</v>
      </c>
      <c r="I1344" s="84">
        <v>15309600</v>
      </c>
      <c r="J1344" s="84">
        <v>3827400</v>
      </c>
      <c r="K1344" s="33">
        <v>45792</v>
      </c>
      <c r="L1344" s="34" t="s">
        <v>21</v>
      </c>
      <c r="M1344" s="34"/>
      <c r="N1344" s="32" t="s">
        <v>22</v>
      </c>
      <c r="O1344" s="33">
        <v>45803</v>
      </c>
      <c r="P1344" s="33">
        <v>45947</v>
      </c>
      <c r="Q1344" s="34" t="s">
        <v>7750</v>
      </c>
      <c r="R1344" s="32" t="s">
        <v>7</v>
      </c>
      <c r="S1344" s="35"/>
      <c r="T1344" s="35"/>
      <c r="U1344" s="35"/>
      <c r="V1344" s="35"/>
      <c r="W1344" s="35"/>
      <c r="X1344" s="36"/>
      <c r="Y1344" s="36"/>
      <c r="AA1344" s="149"/>
    </row>
    <row r="1345" spans="1:27" s="7" customFormat="1" ht="60" hidden="1">
      <c r="A1345" s="8"/>
      <c r="B1345" s="32">
        <f t="shared" si="26"/>
        <v>1340</v>
      </c>
      <c r="C1345" s="32" t="s">
        <v>7751</v>
      </c>
      <c r="D1345" s="210" t="s">
        <v>2765</v>
      </c>
      <c r="E1345" s="32" t="s">
        <v>7752</v>
      </c>
      <c r="F1345" s="32" t="s">
        <v>7753</v>
      </c>
      <c r="G1345" s="32" t="s">
        <v>7754</v>
      </c>
      <c r="H1345" s="177">
        <v>17742000</v>
      </c>
      <c r="I1345" s="84">
        <v>14193600</v>
      </c>
      <c r="J1345" s="84">
        <v>3548400</v>
      </c>
      <c r="K1345" s="33">
        <v>45792</v>
      </c>
      <c r="L1345" s="34" t="s">
        <v>21</v>
      </c>
      <c r="M1345" s="34"/>
      <c r="N1345" s="32" t="s">
        <v>22</v>
      </c>
      <c r="O1345" s="33">
        <v>45733</v>
      </c>
      <c r="P1345" s="33">
        <v>45961</v>
      </c>
      <c r="Q1345" s="34" t="s">
        <v>7755</v>
      </c>
      <c r="R1345" s="32" t="s">
        <v>11</v>
      </c>
      <c r="S1345" s="35"/>
      <c r="T1345" s="35"/>
      <c r="U1345" s="35"/>
      <c r="V1345" s="35"/>
      <c r="W1345" s="35"/>
      <c r="X1345" s="36"/>
      <c r="Y1345" s="36"/>
      <c r="Z1345" s="155"/>
      <c r="AA1345" s="152"/>
    </row>
    <row r="1346" spans="1:27" s="7" customFormat="1" ht="60" hidden="1">
      <c r="A1346" s="8"/>
      <c r="B1346" s="32">
        <f t="shared" si="26"/>
        <v>1341</v>
      </c>
      <c r="C1346" s="32" t="s">
        <v>7756</v>
      </c>
      <c r="D1346" s="210" t="s">
        <v>2765</v>
      </c>
      <c r="E1346" s="32" t="s">
        <v>7757</v>
      </c>
      <c r="F1346" s="32" t="s">
        <v>7758</v>
      </c>
      <c r="G1346" s="32" t="s">
        <v>7759</v>
      </c>
      <c r="H1346" s="177">
        <v>21993000</v>
      </c>
      <c r="I1346" s="84">
        <v>17594400</v>
      </c>
      <c r="J1346" s="84">
        <v>4398600</v>
      </c>
      <c r="K1346" s="33">
        <v>45792</v>
      </c>
      <c r="L1346" s="34" t="s">
        <v>21</v>
      </c>
      <c r="M1346" s="34"/>
      <c r="N1346" s="32" t="s">
        <v>22</v>
      </c>
      <c r="O1346" s="33">
        <v>45792</v>
      </c>
      <c r="P1346" s="33" t="s">
        <v>6340</v>
      </c>
      <c r="Q1346" s="34" t="s">
        <v>7760</v>
      </c>
      <c r="R1346" s="32" t="s">
        <v>11</v>
      </c>
      <c r="S1346" s="35"/>
      <c r="T1346" s="35"/>
      <c r="U1346" s="35"/>
      <c r="V1346" s="35"/>
      <c r="W1346" s="35"/>
      <c r="X1346" s="36"/>
      <c r="Y1346" s="36"/>
      <c r="Z1346" s="155"/>
      <c r="AA1346" s="152"/>
    </row>
    <row r="1347" spans="1:27" s="7" customFormat="1" hidden="1">
      <c r="A1347" s="8"/>
      <c r="B1347" s="32">
        <f t="shared" si="26"/>
        <v>1342</v>
      </c>
      <c r="C1347" s="32" t="s">
        <v>7761</v>
      </c>
      <c r="D1347" s="210" t="s">
        <v>2765</v>
      </c>
      <c r="E1347" s="32" t="s">
        <v>7762</v>
      </c>
      <c r="F1347" s="32" t="s">
        <v>7763</v>
      </c>
      <c r="G1347" s="32" t="s">
        <v>7764</v>
      </c>
      <c r="H1347" s="177">
        <v>26623000</v>
      </c>
      <c r="I1347" s="84">
        <v>21298400</v>
      </c>
      <c r="J1347" s="84">
        <v>5324600</v>
      </c>
      <c r="K1347" s="33">
        <v>45792</v>
      </c>
      <c r="L1347" s="34" t="s">
        <v>21</v>
      </c>
      <c r="M1347" s="34"/>
      <c r="N1347" s="32" t="s">
        <v>22</v>
      </c>
      <c r="O1347" s="33" t="s">
        <v>7765</v>
      </c>
      <c r="P1347" s="33" t="s">
        <v>3343</v>
      </c>
      <c r="Q1347" s="34" t="s">
        <v>7766</v>
      </c>
      <c r="R1347" s="32" t="s">
        <v>11</v>
      </c>
      <c r="S1347" s="35"/>
      <c r="T1347" s="35"/>
      <c r="U1347" s="35"/>
      <c r="V1347" s="35"/>
      <c r="W1347" s="35"/>
      <c r="X1347" s="36"/>
      <c r="Y1347" s="36"/>
      <c r="Z1347" s="155"/>
      <c r="AA1347" s="152"/>
    </row>
    <row r="1348" spans="1:27" s="7" customFormat="1" ht="60" hidden="1">
      <c r="A1348" s="8"/>
      <c r="B1348" s="32">
        <f t="shared" si="26"/>
        <v>1343</v>
      </c>
      <c r="C1348" s="32" t="s">
        <v>7767</v>
      </c>
      <c r="D1348" s="210" t="s">
        <v>2765</v>
      </c>
      <c r="E1348" s="32" t="s">
        <v>7768</v>
      </c>
      <c r="F1348" s="32" t="s">
        <v>7769</v>
      </c>
      <c r="G1348" s="32" t="s">
        <v>7770</v>
      </c>
      <c r="H1348" s="177">
        <v>22738000</v>
      </c>
      <c r="I1348" s="84">
        <v>18190400</v>
      </c>
      <c r="J1348" s="84">
        <v>4547600</v>
      </c>
      <c r="K1348" s="33">
        <v>45792</v>
      </c>
      <c r="L1348" s="34" t="s">
        <v>21</v>
      </c>
      <c r="M1348" s="34"/>
      <c r="N1348" s="32" t="s">
        <v>22</v>
      </c>
      <c r="O1348" s="33">
        <v>45698</v>
      </c>
      <c r="P1348" s="33">
        <v>45943</v>
      </c>
      <c r="Q1348" s="34" t="s">
        <v>7771</v>
      </c>
      <c r="R1348" s="32" t="s">
        <v>11</v>
      </c>
      <c r="S1348" s="35"/>
      <c r="T1348" s="35"/>
      <c r="U1348" s="35"/>
      <c r="V1348" s="35"/>
      <c r="W1348" s="35"/>
      <c r="X1348" s="36"/>
      <c r="Y1348" s="36"/>
      <c r="Z1348" s="155"/>
      <c r="AA1348" s="152"/>
    </row>
    <row r="1349" spans="1:27" s="7" customFormat="1" ht="30" hidden="1">
      <c r="A1349" s="8"/>
      <c r="B1349" s="32">
        <f t="shared" si="26"/>
        <v>1344</v>
      </c>
      <c r="C1349" s="32" t="s">
        <v>7772</v>
      </c>
      <c r="D1349" s="210" t="s">
        <v>2765</v>
      </c>
      <c r="E1349" s="32" t="s">
        <v>7773</v>
      </c>
      <c r="F1349" s="32" t="s">
        <v>7774</v>
      </c>
      <c r="G1349" s="32" t="s">
        <v>7775</v>
      </c>
      <c r="H1349" s="177">
        <v>24185000</v>
      </c>
      <c r="I1349" s="84">
        <v>19348000</v>
      </c>
      <c r="J1349" s="84">
        <v>4837000</v>
      </c>
      <c r="K1349" s="33">
        <v>45792</v>
      </c>
      <c r="L1349" s="34" t="s">
        <v>21</v>
      </c>
      <c r="M1349" s="34"/>
      <c r="N1349" s="32" t="s">
        <v>22</v>
      </c>
      <c r="O1349" s="33" t="s">
        <v>4055</v>
      </c>
      <c r="P1349" s="33">
        <v>45961</v>
      </c>
      <c r="Q1349" s="34" t="s">
        <v>7776</v>
      </c>
      <c r="R1349" s="32" t="s">
        <v>11</v>
      </c>
      <c r="S1349" s="35"/>
      <c r="T1349" s="35"/>
      <c r="U1349" s="35"/>
      <c r="V1349" s="35"/>
      <c r="W1349" s="35"/>
      <c r="X1349" s="36"/>
      <c r="Y1349" s="36"/>
      <c r="Z1349" s="155"/>
      <c r="AA1349" s="152"/>
    </row>
    <row r="1350" spans="1:27" s="7" customFormat="1" ht="30" hidden="1">
      <c r="A1350" s="8"/>
      <c r="B1350" s="32">
        <f t="shared" si="26"/>
        <v>1345</v>
      </c>
      <c r="C1350" s="32" t="s">
        <v>7777</v>
      </c>
      <c r="D1350" s="210" t="s">
        <v>2765</v>
      </c>
      <c r="E1350" s="32" t="s">
        <v>7778</v>
      </c>
      <c r="F1350" s="32" t="s">
        <v>7779</v>
      </c>
      <c r="G1350" s="32" t="s">
        <v>7780</v>
      </c>
      <c r="H1350" s="177">
        <v>14822000</v>
      </c>
      <c r="I1350" s="84">
        <v>11857600</v>
      </c>
      <c r="J1350" s="84">
        <v>2964400</v>
      </c>
      <c r="K1350" s="33">
        <v>45792</v>
      </c>
      <c r="L1350" s="34" t="s">
        <v>21</v>
      </c>
      <c r="M1350" s="34"/>
      <c r="N1350" s="32" t="s">
        <v>22</v>
      </c>
      <c r="O1350" s="33" t="s">
        <v>7781</v>
      </c>
      <c r="P1350" s="33">
        <v>45950</v>
      </c>
      <c r="Q1350" s="34" t="s">
        <v>7782</v>
      </c>
      <c r="R1350" s="32" t="s">
        <v>11</v>
      </c>
      <c r="S1350" s="35"/>
      <c r="T1350" s="35"/>
      <c r="U1350" s="35"/>
      <c r="V1350" s="35"/>
      <c r="W1350" s="35"/>
      <c r="X1350" s="36"/>
      <c r="Y1350" s="36"/>
      <c r="Z1350" s="155"/>
      <c r="AA1350" s="152"/>
    </row>
    <row r="1351" spans="1:27" s="5" customFormat="1" ht="75" hidden="1">
      <c r="A1351" s="114"/>
      <c r="B1351" s="32">
        <f t="shared" si="26"/>
        <v>1346</v>
      </c>
      <c r="C1351" s="446" t="s">
        <v>7783</v>
      </c>
      <c r="D1351" s="449" t="s">
        <v>2765</v>
      </c>
      <c r="E1351" s="16" t="s">
        <v>7784</v>
      </c>
      <c r="F1351" s="16" t="s">
        <v>7785</v>
      </c>
      <c r="G1351" s="16" t="s">
        <v>7786</v>
      </c>
      <c r="H1351" s="434">
        <v>23013000</v>
      </c>
      <c r="I1351" s="84">
        <v>18410400</v>
      </c>
      <c r="J1351" s="84">
        <v>4602600</v>
      </c>
      <c r="K1351" s="47">
        <v>45792</v>
      </c>
      <c r="L1351" s="32" t="s">
        <v>21</v>
      </c>
      <c r="M1351" s="34"/>
      <c r="N1351" s="32" t="s">
        <v>22</v>
      </c>
      <c r="O1351" s="47">
        <v>45811</v>
      </c>
      <c r="P1351" s="47">
        <v>45933</v>
      </c>
      <c r="Q1351" s="32" t="s">
        <v>7787</v>
      </c>
      <c r="R1351" s="32" t="s">
        <v>15</v>
      </c>
      <c r="S1351" s="36" t="s">
        <v>7788</v>
      </c>
      <c r="T1351" s="43">
        <v>45793</v>
      </c>
      <c r="U1351" s="43">
        <v>45824</v>
      </c>
      <c r="V1351" s="36" t="s">
        <v>4062</v>
      </c>
      <c r="W1351" s="43">
        <v>45824</v>
      </c>
      <c r="X1351" s="36"/>
      <c r="Y1351" s="36" t="s">
        <v>4068</v>
      </c>
      <c r="AA1351" s="149"/>
    </row>
    <row r="1352" spans="1:27" s="5" customFormat="1" ht="45" hidden="1">
      <c r="A1352" s="8"/>
      <c r="B1352" s="32">
        <f t="shared" si="26"/>
        <v>1347</v>
      </c>
      <c r="C1352" s="32" t="s">
        <v>7789</v>
      </c>
      <c r="D1352" s="210" t="s">
        <v>2765</v>
      </c>
      <c r="E1352" s="16" t="s">
        <v>7790</v>
      </c>
      <c r="F1352" s="17" t="s">
        <v>7791</v>
      </c>
      <c r="G1352" s="17" t="s">
        <v>7792</v>
      </c>
      <c r="H1352" s="177">
        <v>17742000</v>
      </c>
      <c r="I1352" s="84">
        <v>14193600</v>
      </c>
      <c r="J1352" s="84">
        <v>3548400</v>
      </c>
      <c r="K1352" s="33">
        <v>45792</v>
      </c>
      <c r="L1352" s="34" t="s">
        <v>21</v>
      </c>
      <c r="M1352" s="34"/>
      <c r="N1352" s="32" t="s">
        <v>22</v>
      </c>
      <c r="O1352" s="33">
        <v>45689</v>
      </c>
      <c r="P1352" s="33">
        <v>45980</v>
      </c>
      <c r="Q1352" s="34" t="s">
        <v>7793</v>
      </c>
      <c r="R1352" s="32" t="s">
        <v>11</v>
      </c>
      <c r="S1352" s="36" t="s">
        <v>7794</v>
      </c>
      <c r="T1352" s="37">
        <v>45793</v>
      </c>
      <c r="U1352" s="37">
        <v>45805</v>
      </c>
      <c r="V1352" s="35" t="s">
        <v>7795</v>
      </c>
      <c r="W1352" s="35"/>
      <c r="X1352" s="36"/>
      <c r="Y1352" s="209" t="s">
        <v>2265</v>
      </c>
      <c r="AA1352" s="149"/>
    </row>
    <row r="1353" spans="1:27" s="5" customFormat="1" ht="60" hidden="1">
      <c r="A1353" s="113"/>
      <c r="B1353" s="32">
        <f t="shared" si="26"/>
        <v>1348</v>
      </c>
      <c r="C1353" s="446" t="s">
        <v>7796</v>
      </c>
      <c r="D1353" s="449" t="s">
        <v>2765</v>
      </c>
      <c r="E1353" s="16" t="s">
        <v>7797</v>
      </c>
      <c r="F1353" s="16" t="s">
        <v>7798</v>
      </c>
      <c r="G1353" s="16" t="s">
        <v>7799</v>
      </c>
      <c r="H1353" s="434">
        <v>23316000</v>
      </c>
      <c r="I1353" s="84">
        <v>18652800</v>
      </c>
      <c r="J1353" s="84">
        <v>4663200</v>
      </c>
      <c r="K1353" s="47">
        <v>45792</v>
      </c>
      <c r="L1353" s="32" t="s">
        <v>21</v>
      </c>
      <c r="M1353" s="34"/>
      <c r="N1353" s="207" t="s">
        <v>22</v>
      </c>
      <c r="O1353" s="47" t="s">
        <v>4055</v>
      </c>
      <c r="P1353" s="47">
        <v>45961</v>
      </c>
      <c r="Q1353" s="32" t="s">
        <v>7800</v>
      </c>
      <c r="R1353" s="32" t="s">
        <v>18</v>
      </c>
      <c r="S1353" s="36" t="s">
        <v>7801</v>
      </c>
      <c r="T1353" s="43">
        <v>45793</v>
      </c>
      <c r="U1353" s="43">
        <v>45824</v>
      </c>
      <c r="V1353" s="36" t="s">
        <v>4062</v>
      </c>
      <c r="W1353" s="43">
        <v>45824</v>
      </c>
      <c r="X1353" s="36"/>
      <c r="Y1353" s="171" t="s">
        <v>4664</v>
      </c>
      <c r="AA1353" s="149"/>
    </row>
    <row r="1354" spans="1:27" s="7" customFormat="1" ht="90" hidden="1">
      <c r="A1354" s="8"/>
      <c r="B1354" s="32">
        <f t="shared" si="26"/>
        <v>1349</v>
      </c>
      <c r="C1354" s="32" t="s">
        <v>7802</v>
      </c>
      <c r="D1354" s="449" t="s">
        <v>2765</v>
      </c>
      <c r="E1354" s="32" t="s">
        <v>7803</v>
      </c>
      <c r="F1354" s="32" t="s">
        <v>7804</v>
      </c>
      <c r="G1354" s="32" t="s">
        <v>7805</v>
      </c>
      <c r="H1354" s="434">
        <v>21334000</v>
      </c>
      <c r="I1354" s="84">
        <v>17067200</v>
      </c>
      <c r="J1354" s="84">
        <v>4266800</v>
      </c>
      <c r="K1354" s="47">
        <v>45792</v>
      </c>
      <c r="L1354" s="32" t="s">
        <v>21</v>
      </c>
      <c r="M1354" s="34"/>
      <c r="N1354" s="32" t="s">
        <v>22</v>
      </c>
      <c r="O1354" s="47">
        <v>45853</v>
      </c>
      <c r="P1354" s="47">
        <v>45961</v>
      </c>
      <c r="Q1354" s="32" t="s">
        <v>7806</v>
      </c>
      <c r="R1354" s="32" t="s">
        <v>11</v>
      </c>
      <c r="S1354" s="389" t="s">
        <v>7807</v>
      </c>
      <c r="T1354" s="43">
        <v>45800</v>
      </c>
      <c r="U1354" s="43">
        <v>45824</v>
      </c>
      <c r="V1354" s="36" t="s">
        <v>4062</v>
      </c>
      <c r="W1354" s="43">
        <v>45824</v>
      </c>
      <c r="X1354" s="198"/>
      <c r="Y1354" s="421" t="s">
        <v>7808</v>
      </c>
      <c r="Z1354" s="155"/>
      <c r="AA1354" s="152"/>
    </row>
    <row r="1355" spans="1:27" s="7" customFormat="1" ht="45" hidden="1">
      <c r="A1355" s="8"/>
      <c r="B1355" s="32">
        <f t="shared" si="26"/>
        <v>1350</v>
      </c>
      <c r="C1355" s="32" t="s">
        <v>7809</v>
      </c>
      <c r="D1355" s="210" t="s">
        <v>2765</v>
      </c>
      <c r="E1355" s="32" t="s">
        <v>7810</v>
      </c>
      <c r="F1355" s="32" t="s">
        <v>7811</v>
      </c>
      <c r="G1355" s="32" t="s">
        <v>7812</v>
      </c>
      <c r="H1355" s="177">
        <v>18010000</v>
      </c>
      <c r="I1355" s="84">
        <v>14408000</v>
      </c>
      <c r="J1355" s="84">
        <v>3602000</v>
      </c>
      <c r="K1355" s="33">
        <v>45792</v>
      </c>
      <c r="L1355" s="34" t="s">
        <v>21</v>
      </c>
      <c r="M1355" s="34"/>
      <c r="N1355" s="32" t="s">
        <v>22</v>
      </c>
      <c r="O1355" s="33">
        <v>45748</v>
      </c>
      <c r="P1355" s="33">
        <v>45961</v>
      </c>
      <c r="Q1355" s="34" t="s">
        <v>7813</v>
      </c>
      <c r="R1355" s="32" t="s">
        <v>11</v>
      </c>
      <c r="S1355" s="35"/>
      <c r="T1355" s="35"/>
      <c r="U1355" s="35"/>
      <c r="V1355" s="35"/>
      <c r="W1355" s="35"/>
      <c r="X1355" s="36"/>
      <c r="Y1355" s="174"/>
      <c r="Z1355" s="155"/>
      <c r="AA1355" s="152"/>
    </row>
    <row r="1356" spans="1:27" s="5" customFormat="1" ht="45" hidden="1">
      <c r="A1356" s="114"/>
      <c r="B1356" s="36">
        <f t="shared" si="26"/>
        <v>1351</v>
      </c>
      <c r="C1356" s="144" t="s">
        <v>7814</v>
      </c>
      <c r="D1356" s="145" t="s">
        <v>2765</v>
      </c>
      <c r="E1356" s="146" t="s">
        <v>7815</v>
      </c>
      <c r="F1356" s="147" t="s">
        <v>7816</v>
      </c>
      <c r="G1356" s="147" t="s">
        <v>7817</v>
      </c>
      <c r="H1356" s="129">
        <v>20212000</v>
      </c>
      <c r="I1356" s="84">
        <v>16169600</v>
      </c>
      <c r="J1356" s="84">
        <v>4042400</v>
      </c>
      <c r="K1356" s="33">
        <v>45792</v>
      </c>
      <c r="L1356" s="34" t="s">
        <v>23</v>
      </c>
      <c r="M1356" s="34"/>
      <c r="N1356" s="32" t="s">
        <v>22</v>
      </c>
      <c r="O1356" s="33">
        <v>45870</v>
      </c>
      <c r="P1356" s="33">
        <v>45941</v>
      </c>
      <c r="Q1356" s="34" t="s">
        <v>7818</v>
      </c>
      <c r="R1356" s="32" t="s">
        <v>18</v>
      </c>
      <c r="S1356" s="35"/>
      <c r="T1356" s="35"/>
      <c r="U1356" s="35"/>
      <c r="V1356" s="35"/>
      <c r="W1356" s="35"/>
      <c r="X1356" s="36"/>
      <c r="Y1356" s="36"/>
      <c r="AA1356" s="149"/>
    </row>
    <row r="1357" spans="1:27" s="5" customFormat="1" ht="30" hidden="1">
      <c r="A1357" s="8"/>
      <c r="B1357" s="36">
        <f t="shared" si="26"/>
        <v>1352</v>
      </c>
      <c r="C1357" s="144" t="s">
        <v>7819</v>
      </c>
      <c r="D1357" s="145" t="s">
        <v>2765</v>
      </c>
      <c r="E1357" s="146" t="s">
        <v>7820</v>
      </c>
      <c r="F1357" s="147" t="s">
        <v>7821</v>
      </c>
      <c r="G1357" s="147" t="s">
        <v>7822</v>
      </c>
      <c r="H1357" s="129">
        <v>26707000</v>
      </c>
      <c r="I1357" s="84">
        <v>21365600</v>
      </c>
      <c r="J1357" s="84">
        <v>5341400</v>
      </c>
      <c r="K1357" s="33">
        <v>45792</v>
      </c>
      <c r="L1357" s="34" t="s">
        <v>23</v>
      </c>
      <c r="M1357" s="34"/>
      <c r="N1357" s="32" t="s">
        <v>22</v>
      </c>
      <c r="O1357" s="33">
        <v>45870</v>
      </c>
      <c r="P1357" s="33">
        <v>45981</v>
      </c>
      <c r="Q1357" s="34" t="s">
        <v>7823</v>
      </c>
      <c r="R1357" s="32" t="s">
        <v>18</v>
      </c>
      <c r="S1357" s="35"/>
      <c r="T1357" s="35"/>
      <c r="U1357" s="35"/>
      <c r="V1357" s="35"/>
      <c r="W1357" s="35"/>
      <c r="X1357" s="36"/>
      <c r="Y1357" s="36"/>
      <c r="AA1357" s="149"/>
    </row>
    <row r="1358" spans="1:27" s="5" customFormat="1" ht="45" hidden="1">
      <c r="A1358" s="8"/>
      <c r="B1358" s="36">
        <f t="shared" si="26"/>
        <v>1353</v>
      </c>
      <c r="C1358" s="144" t="s">
        <v>7824</v>
      </c>
      <c r="D1358" s="145" t="s">
        <v>2765</v>
      </c>
      <c r="E1358" s="146" t="s">
        <v>7825</v>
      </c>
      <c r="F1358" s="147" t="s">
        <v>7826</v>
      </c>
      <c r="G1358" s="147" t="s">
        <v>7827</v>
      </c>
      <c r="H1358" s="129">
        <v>14073000</v>
      </c>
      <c r="I1358" s="84">
        <v>11258400</v>
      </c>
      <c r="J1358" s="84">
        <v>2814600</v>
      </c>
      <c r="K1358" s="33">
        <v>45792</v>
      </c>
      <c r="L1358" s="34" t="s">
        <v>23</v>
      </c>
      <c r="M1358" s="34"/>
      <c r="N1358" s="32" t="s">
        <v>22</v>
      </c>
      <c r="O1358" s="33">
        <v>45839</v>
      </c>
      <c r="P1358" s="33">
        <v>45979</v>
      </c>
      <c r="Q1358" s="34" t="s">
        <v>7828</v>
      </c>
      <c r="R1358" s="32" t="s">
        <v>18</v>
      </c>
      <c r="S1358" s="35"/>
      <c r="T1358" s="35"/>
      <c r="U1358" s="35"/>
      <c r="V1358" s="35"/>
      <c r="W1358" s="35"/>
      <c r="X1358" s="36"/>
      <c r="Y1358" s="36"/>
      <c r="AA1358" s="149"/>
    </row>
    <row r="1359" spans="1:27" s="5" customFormat="1" ht="30" hidden="1">
      <c r="A1359" s="8"/>
      <c r="B1359" s="36">
        <f t="shared" si="26"/>
        <v>1354</v>
      </c>
      <c r="C1359" s="144" t="s">
        <v>7829</v>
      </c>
      <c r="D1359" s="145" t="s">
        <v>2765</v>
      </c>
      <c r="E1359" s="146" t="s">
        <v>7830</v>
      </c>
      <c r="F1359" s="147" t="s">
        <v>7831</v>
      </c>
      <c r="G1359" s="147" t="s">
        <v>7832</v>
      </c>
      <c r="H1359" s="129">
        <v>18339000</v>
      </c>
      <c r="I1359" s="84">
        <v>14671200</v>
      </c>
      <c r="J1359" s="84">
        <v>3667800</v>
      </c>
      <c r="K1359" s="33">
        <v>45792</v>
      </c>
      <c r="L1359" s="34" t="s">
        <v>23</v>
      </c>
      <c r="M1359" s="34"/>
      <c r="N1359" s="32" t="s">
        <v>22</v>
      </c>
      <c r="O1359" s="33">
        <v>45849</v>
      </c>
      <c r="P1359" s="33">
        <v>45972</v>
      </c>
      <c r="Q1359" s="34" t="s">
        <v>7833</v>
      </c>
      <c r="R1359" s="32" t="s">
        <v>18</v>
      </c>
      <c r="S1359" s="35"/>
      <c r="T1359" s="35"/>
      <c r="U1359" s="35"/>
      <c r="V1359" s="35"/>
      <c r="W1359" s="35"/>
      <c r="X1359" s="36"/>
      <c r="Y1359" s="36"/>
      <c r="AA1359" s="149"/>
    </row>
    <row r="1360" spans="1:27" s="5" customFormat="1" ht="30" hidden="1">
      <c r="A1360" s="8"/>
      <c r="B1360" s="36">
        <f t="shared" si="26"/>
        <v>1355</v>
      </c>
      <c r="C1360" s="144" t="s">
        <v>7834</v>
      </c>
      <c r="D1360" s="145" t="s">
        <v>2765</v>
      </c>
      <c r="E1360" s="146" t="s">
        <v>7835</v>
      </c>
      <c r="F1360" s="147" t="s">
        <v>7836</v>
      </c>
      <c r="G1360" s="147" t="s">
        <v>7837</v>
      </c>
      <c r="H1360" s="129">
        <v>18167000</v>
      </c>
      <c r="I1360" s="84">
        <v>14533600</v>
      </c>
      <c r="J1360" s="84">
        <v>3633400</v>
      </c>
      <c r="K1360" s="33">
        <v>45792</v>
      </c>
      <c r="L1360" s="34" t="s">
        <v>23</v>
      </c>
      <c r="M1360" s="34"/>
      <c r="N1360" s="32" t="s">
        <v>22</v>
      </c>
      <c r="O1360" s="33">
        <v>45748</v>
      </c>
      <c r="P1360" s="33">
        <v>45981</v>
      </c>
      <c r="Q1360" s="34" t="s">
        <v>7838</v>
      </c>
      <c r="R1360" s="32" t="s">
        <v>18</v>
      </c>
      <c r="S1360" s="35"/>
      <c r="T1360" s="35"/>
      <c r="U1360" s="35"/>
      <c r="V1360" s="35"/>
      <c r="W1360" s="35"/>
      <c r="X1360" s="36"/>
      <c r="Y1360" s="36" t="s">
        <v>1409</v>
      </c>
      <c r="AA1360" s="149"/>
    </row>
    <row r="1361" spans="1:27" s="5" customFormat="1" ht="45" hidden="1">
      <c r="A1361" s="8"/>
      <c r="B1361" s="36">
        <f t="shared" si="26"/>
        <v>1356</v>
      </c>
      <c r="C1361" s="144" t="s">
        <v>7839</v>
      </c>
      <c r="D1361" s="145" t="s">
        <v>2765</v>
      </c>
      <c r="E1361" s="146" t="s">
        <v>7840</v>
      </c>
      <c r="F1361" s="147" t="s">
        <v>7841</v>
      </c>
      <c r="G1361" s="147" t="s">
        <v>7842</v>
      </c>
      <c r="H1361" s="129">
        <v>24887000</v>
      </c>
      <c r="I1361" s="84">
        <v>19909600</v>
      </c>
      <c r="J1361" s="84">
        <v>4977400</v>
      </c>
      <c r="K1361" s="33">
        <v>45792</v>
      </c>
      <c r="L1361" s="34" t="s">
        <v>23</v>
      </c>
      <c r="M1361" s="34"/>
      <c r="N1361" s="32" t="s">
        <v>22</v>
      </c>
      <c r="O1361" s="33">
        <v>45839</v>
      </c>
      <c r="P1361" s="33">
        <v>45976</v>
      </c>
      <c r="Q1361" s="34" t="s">
        <v>7843</v>
      </c>
      <c r="R1361" s="32" t="s">
        <v>18</v>
      </c>
      <c r="S1361" s="35"/>
      <c r="T1361" s="35"/>
      <c r="U1361" s="35"/>
      <c r="V1361" s="35"/>
      <c r="W1361" s="35"/>
      <c r="X1361" s="36"/>
      <c r="Y1361" s="36"/>
      <c r="AA1361" s="149"/>
    </row>
    <row r="1362" spans="1:27" s="5" customFormat="1" ht="30" hidden="1">
      <c r="A1362" s="8"/>
      <c r="B1362" s="36">
        <f t="shared" si="26"/>
        <v>1357</v>
      </c>
      <c r="C1362" s="144" t="s">
        <v>7844</v>
      </c>
      <c r="D1362" s="145" t="s">
        <v>2765</v>
      </c>
      <c r="E1362" s="146" t="s">
        <v>7845</v>
      </c>
      <c r="F1362" s="147" t="s">
        <v>7846</v>
      </c>
      <c r="G1362" s="147" t="s">
        <v>7847</v>
      </c>
      <c r="H1362" s="129">
        <v>28730000</v>
      </c>
      <c r="I1362" s="84">
        <v>22984000</v>
      </c>
      <c r="J1362" s="84">
        <v>5746000</v>
      </c>
      <c r="K1362" s="33">
        <v>45792</v>
      </c>
      <c r="L1362" s="34" t="s">
        <v>23</v>
      </c>
      <c r="M1362" s="35"/>
      <c r="N1362" s="32" t="s">
        <v>22</v>
      </c>
      <c r="O1362" s="33">
        <v>45782</v>
      </c>
      <c r="P1362" s="33">
        <v>45981</v>
      </c>
      <c r="Q1362" s="34" t="s">
        <v>7848</v>
      </c>
      <c r="R1362" s="32" t="s">
        <v>18</v>
      </c>
      <c r="S1362" s="35"/>
      <c r="T1362" s="35"/>
      <c r="U1362" s="35"/>
      <c r="V1362" s="35"/>
      <c r="W1362" s="35"/>
      <c r="X1362" s="36"/>
      <c r="Y1362" s="36"/>
      <c r="AA1362" s="149"/>
    </row>
    <row r="1363" spans="1:27" s="5" customFormat="1" ht="30" hidden="1">
      <c r="A1363" s="8"/>
      <c r="B1363" s="36">
        <f t="shared" si="26"/>
        <v>1358</v>
      </c>
      <c r="C1363" s="144" t="s">
        <v>7849</v>
      </c>
      <c r="D1363" s="145" t="s">
        <v>2765</v>
      </c>
      <c r="E1363" s="146" t="s">
        <v>7850</v>
      </c>
      <c r="F1363" s="147" t="s">
        <v>7851</v>
      </c>
      <c r="G1363" s="147" t="s">
        <v>7852</v>
      </c>
      <c r="H1363" s="129">
        <v>28806000</v>
      </c>
      <c r="I1363" s="84">
        <v>23044800</v>
      </c>
      <c r="J1363" s="84">
        <v>5761200</v>
      </c>
      <c r="K1363" s="33">
        <v>45792</v>
      </c>
      <c r="L1363" s="34" t="s">
        <v>23</v>
      </c>
      <c r="M1363" s="35"/>
      <c r="N1363" s="32" t="s">
        <v>22</v>
      </c>
      <c r="O1363" s="33">
        <v>45901</v>
      </c>
      <c r="P1363" s="33">
        <v>45991</v>
      </c>
      <c r="Q1363" s="34" t="s">
        <v>7853</v>
      </c>
      <c r="R1363" s="32" t="s">
        <v>18</v>
      </c>
      <c r="S1363" s="35"/>
      <c r="T1363" s="35"/>
      <c r="U1363" s="35"/>
      <c r="V1363" s="35"/>
      <c r="W1363" s="35"/>
      <c r="X1363" s="36"/>
      <c r="Y1363" s="36"/>
      <c r="AA1363" s="149"/>
    </row>
    <row r="1364" spans="1:27" s="5" customFormat="1" ht="30" hidden="1">
      <c r="A1364" s="8"/>
      <c r="B1364" s="36">
        <f t="shared" si="26"/>
        <v>1359</v>
      </c>
      <c r="C1364" s="144" t="s">
        <v>7854</v>
      </c>
      <c r="D1364" s="145" t="s">
        <v>2765</v>
      </c>
      <c r="E1364" s="146" t="s">
        <v>7855</v>
      </c>
      <c r="F1364" s="147" t="s">
        <v>7856</v>
      </c>
      <c r="G1364" s="147" t="s">
        <v>7857</v>
      </c>
      <c r="H1364" s="129">
        <v>30738000</v>
      </c>
      <c r="I1364" s="84">
        <v>24590400</v>
      </c>
      <c r="J1364" s="84">
        <v>6147600</v>
      </c>
      <c r="K1364" s="33">
        <v>45792</v>
      </c>
      <c r="L1364" s="34" t="s">
        <v>23</v>
      </c>
      <c r="M1364" s="35"/>
      <c r="N1364" s="32" t="s">
        <v>22</v>
      </c>
      <c r="O1364" s="33">
        <v>45792</v>
      </c>
      <c r="P1364" s="33">
        <v>45976</v>
      </c>
      <c r="Q1364" s="34" t="s">
        <v>7858</v>
      </c>
      <c r="R1364" s="32" t="s">
        <v>18</v>
      </c>
      <c r="S1364" s="35"/>
      <c r="T1364" s="35"/>
      <c r="U1364" s="35"/>
      <c r="V1364" s="35"/>
      <c r="W1364" s="35"/>
      <c r="X1364" s="36"/>
      <c r="Y1364" s="36"/>
      <c r="AA1364" s="149"/>
    </row>
    <row r="1365" spans="1:27" s="5" customFormat="1" ht="30" hidden="1">
      <c r="A1365" s="8"/>
      <c r="B1365" s="36">
        <f t="shared" si="26"/>
        <v>1360</v>
      </c>
      <c r="C1365" s="144" t="s">
        <v>7859</v>
      </c>
      <c r="D1365" s="145" t="s">
        <v>2765</v>
      </c>
      <c r="E1365" s="146" t="s">
        <v>7860</v>
      </c>
      <c r="F1365" s="147" t="s">
        <v>7861</v>
      </c>
      <c r="G1365" s="147" t="s">
        <v>7862</v>
      </c>
      <c r="H1365" s="129">
        <v>25796000</v>
      </c>
      <c r="I1365" s="84">
        <v>20636800</v>
      </c>
      <c r="J1365" s="84">
        <v>5159200</v>
      </c>
      <c r="K1365" s="33">
        <v>45792</v>
      </c>
      <c r="L1365" s="34" t="s">
        <v>23</v>
      </c>
      <c r="M1365" s="35"/>
      <c r="N1365" s="32" t="s">
        <v>22</v>
      </c>
      <c r="O1365" s="33">
        <v>45717</v>
      </c>
      <c r="P1365" s="33">
        <v>45981</v>
      </c>
      <c r="Q1365" s="34" t="s">
        <v>7863</v>
      </c>
      <c r="R1365" s="32" t="s">
        <v>18</v>
      </c>
      <c r="S1365" s="35"/>
      <c r="T1365" s="35"/>
      <c r="U1365" s="35"/>
      <c r="V1365" s="35"/>
      <c r="W1365" s="35"/>
      <c r="X1365" s="36"/>
      <c r="Y1365" s="36"/>
      <c r="AA1365" s="149"/>
    </row>
    <row r="1366" spans="1:27" s="5" customFormat="1" ht="30" hidden="1">
      <c r="A1366" s="8"/>
      <c r="B1366" s="36">
        <f t="shared" si="26"/>
        <v>1361</v>
      </c>
      <c r="C1366" s="144" t="s">
        <v>7864</v>
      </c>
      <c r="D1366" s="145" t="s">
        <v>2765</v>
      </c>
      <c r="E1366" s="146" t="s">
        <v>7865</v>
      </c>
      <c r="F1366" s="147" t="s">
        <v>7866</v>
      </c>
      <c r="G1366" s="147" t="s">
        <v>7867</v>
      </c>
      <c r="H1366" s="129">
        <v>19118000</v>
      </c>
      <c r="I1366" s="84">
        <v>15294400</v>
      </c>
      <c r="J1366" s="84">
        <v>3823600</v>
      </c>
      <c r="K1366" s="33">
        <v>45792</v>
      </c>
      <c r="L1366" s="34" t="s">
        <v>23</v>
      </c>
      <c r="M1366" s="35"/>
      <c r="N1366" s="32" t="s">
        <v>22</v>
      </c>
      <c r="O1366" s="33">
        <v>45658</v>
      </c>
      <c r="P1366" s="33">
        <v>45973</v>
      </c>
      <c r="Q1366" s="34" t="s">
        <v>7868</v>
      </c>
      <c r="R1366" s="32" t="s">
        <v>18</v>
      </c>
      <c r="S1366" s="35"/>
      <c r="T1366" s="35"/>
      <c r="U1366" s="35"/>
      <c r="V1366" s="35"/>
      <c r="W1366" s="35"/>
      <c r="X1366" s="36"/>
      <c r="Y1366" s="36"/>
      <c r="AA1366" s="149"/>
    </row>
    <row r="1367" spans="1:27" s="5" customFormat="1" ht="30" hidden="1">
      <c r="A1367" s="8"/>
      <c r="B1367" s="36">
        <f t="shared" si="26"/>
        <v>1362</v>
      </c>
      <c r="C1367" s="144" t="s">
        <v>7869</v>
      </c>
      <c r="D1367" s="145" t="s">
        <v>2765</v>
      </c>
      <c r="E1367" s="146" t="s">
        <v>7870</v>
      </c>
      <c r="F1367" s="147" t="s">
        <v>7871</v>
      </c>
      <c r="G1367" s="147" t="s">
        <v>7872</v>
      </c>
      <c r="H1367" s="129">
        <v>25514000</v>
      </c>
      <c r="I1367" s="84">
        <v>20411200</v>
      </c>
      <c r="J1367" s="84">
        <v>5102800</v>
      </c>
      <c r="K1367" s="33">
        <v>45792</v>
      </c>
      <c r="L1367" s="34" t="s">
        <v>23</v>
      </c>
      <c r="M1367" s="35"/>
      <c r="N1367" s="32" t="s">
        <v>22</v>
      </c>
      <c r="O1367" s="33">
        <v>45719</v>
      </c>
      <c r="P1367" s="33">
        <v>45963</v>
      </c>
      <c r="Q1367" s="34" t="s">
        <v>7873</v>
      </c>
      <c r="R1367" s="32" t="s">
        <v>18</v>
      </c>
      <c r="S1367" s="35"/>
      <c r="T1367" s="35"/>
      <c r="U1367" s="35"/>
      <c r="V1367" s="35"/>
      <c r="W1367" s="35"/>
      <c r="X1367" s="36"/>
      <c r="Y1367" s="36"/>
      <c r="AA1367" s="149"/>
    </row>
    <row r="1368" spans="1:27" s="5" customFormat="1" ht="30" hidden="1">
      <c r="A1368" s="8"/>
      <c r="B1368" s="36">
        <f t="shared" si="26"/>
        <v>1363</v>
      </c>
      <c r="C1368" s="144" t="s">
        <v>7874</v>
      </c>
      <c r="D1368" s="145" t="s">
        <v>2765</v>
      </c>
      <c r="E1368" s="146" t="s">
        <v>7875</v>
      </c>
      <c r="F1368" s="147" t="s">
        <v>7876</v>
      </c>
      <c r="G1368" s="147" t="s">
        <v>7877</v>
      </c>
      <c r="H1368" s="129">
        <v>18855000</v>
      </c>
      <c r="I1368" s="84">
        <v>15084000</v>
      </c>
      <c r="J1368" s="84">
        <v>3771000</v>
      </c>
      <c r="K1368" s="33">
        <v>45792</v>
      </c>
      <c r="L1368" s="34" t="s">
        <v>23</v>
      </c>
      <c r="M1368" s="35"/>
      <c r="N1368" s="32" t="s">
        <v>22</v>
      </c>
      <c r="O1368" s="33">
        <v>45689</v>
      </c>
      <c r="P1368" s="33">
        <v>45975</v>
      </c>
      <c r="Q1368" s="34" t="s">
        <v>7878</v>
      </c>
      <c r="R1368" s="32" t="s">
        <v>18</v>
      </c>
      <c r="S1368" s="35"/>
      <c r="T1368" s="35"/>
      <c r="U1368" s="35"/>
      <c r="V1368" s="35"/>
      <c r="W1368" s="35"/>
      <c r="X1368" s="36"/>
      <c r="Y1368" s="36"/>
      <c r="AA1368" s="149"/>
    </row>
    <row r="1369" spans="1:27" s="5" customFormat="1" ht="30" hidden="1">
      <c r="A1369" s="8"/>
      <c r="B1369" s="36">
        <f t="shared" si="26"/>
        <v>1364</v>
      </c>
      <c r="C1369" s="144" t="s">
        <v>7879</v>
      </c>
      <c r="D1369" s="145" t="s">
        <v>2765</v>
      </c>
      <c r="E1369" s="146" t="s">
        <v>7880</v>
      </c>
      <c r="F1369" s="147" t="s">
        <v>7881</v>
      </c>
      <c r="G1369" s="147" t="s">
        <v>7882</v>
      </c>
      <c r="H1369" s="129">
        <v>25243000</v>
      </c>
      <c r="I1369" s="84">
        <v>20194400</v>
      </c>
      <c r="J1369" s="84">
        <v>5048600</v>
      </c>
      <c r="K1369" s="33">
        <v>45792</v>
      </c>
      <c r="L1369" s="34" t="s">
        <v>23</v>
      </c>
      <c r="M1369" s="35"/>
      <c r="N1369" s="32" t="s">
        <v>22</v>
      </c>
      <c r="O1369" s="33">
        <v>45931</v>
      </c>
      <c r="P1369" s="33">
        <v>45981</v>
      </c>
      <c r="Q1369" s="34" t="s">
        <v>7883</v>
      </c>
      <c r="R1369" s="32" t="s">
        <v>18</v>
      </c>
      <c r="S1369" s="35"/>
      <c r="T1369" s="35"/>
      <c r="U1369" s="35"/>
      <c r="V1369" s="35"/>
      <c r="W1369" s="35"/>
      <c r="X1369" s="36"/>
      <c r="Y1369" s="36"/>
      <c r="AA1369" s="149"/>
    </row>
    <row r="1370" spans="1:27" s="5" customFormat="1" ht="30" hidden="1">
      <c r="A1370" s="8"/>
      <c r="B1370" s="36">
        <f t="shared" si="26"/>
        <v>1365</v>
      </c>
      <c r="C1370" s="144" t="s">
        <v>7884</v>
      </c>
      <c r="D1370" s="145" t="s">
        <v>2765</v>
      </c>
      <c r="E1370" s="146" t="s">
        <v>7885</v>
      </c>
      <c r="F1370" s="147" t="s">
        <v>7886</v>
      </c>
      <c r="G1370" s="147" t="s">
        <v>7887</v>
      </c>
      <c r="H1370" s="129">
        <v>18415000</v>
      </c>
      <c r="I1370" s="84">
        <v>14732000</v>
      </c>
      <c r="J1370" s="84">
        <v>3683000</v>
      </c>
      <c r="K1370" s="33">
        <v>45792</v>
      </c>
      <c r="L1370" s="34" t="s">
        <v>23</v>
      </c>
      <c r="M1370" s="35"/>
      <c r="N1370" s="32" t="s">
        <v>22</v>
      </c>
      <c r="O1370" s="33">
        <v>45717</v>
      </c>
      <c r="P1370" s="33">
        <v>45981</v>
      </c>
      <c r="Q1370" s="34" t="s">
        <v>7888</v>
      </c>
      <c r="R1370" s="32" t="s">
        <v>18</v>
      </c>
      <c r="S1370" s="35"/>
      <c r="T1370" s="35"/>
      <c r="U1370" s="35"/>
      <c r="V1370" s="35"/>
      <c r="W1370" s="35"/>
      <c r="X1370" s="36"/>
      <c r="Y1370" s="36"/>
      <c r="AA1370" s="149"/>
    </row>
    <row r="1371" spans="1:27" s="5" customFormat="1" ht="30" hidden="1">
      <c r="A1371" s="8"/>
      <c r="B1371" s="36">
        <f t="shared" si="26"/>
        <v>1366</v>
      </c>
      <c r="C1371" s="144" t="s">
        <v>7889</v>
      </c>
      <c r="D1371" s="145" t="s">
        <v>2765</v>
      </c>
      <c r="E1371" s="146" t="s">
        <v>7890</v>
      </c>
      <c r="F1371" s="147" t="s">
        <v>7891</v>
      </c>
      <c r="G1371" s="147" t="s">
        <v>7892</v>
      </c>
      <c r="H1371" s="129">
        <v>17474000</v>
      </c>
      <c r="I1371" s="84">
        <v>13979200</v>
      </c>
      <c r="J1371" s="84">
        <v>3494800</v>
      </c>
      <c r="K1371" s="33">
        <v>45792</v>
      </c>
      <c r="L1371" s="34" t="s">
        <v>23</v>
      </c>
      <c r="M1371" s="35"/>
      <c r="N1371" s="32" t="s">
        <v>22</v>
      </c>
      <c r="O1371" s="33">
        <v>45717</v>
      </c>
      <c r="P1371" s="33">
        <v>45979</v>
      </c>
      <c r="Q1371" s="34" t="s">
        <v>7893</v>
      </c>
      <c r="R1371" s="32" t="s">
        <v>18</v>
      </c>
      <c r="S1371" s="35"/>
      <c r="T1371" s="35"/>
      <c r="U1371" s="35"/>
      <c r="V1371" s="35"/>
      <c r="W1371" s="35"/>
      <c r="X1371" s="36"/>
      <c r="Y1371" s="547" t="s">
        <v>6445</v>
      </c>
      <c r="AA1371" s="149"/>
    </row>
    <row r="1372" spans="1:27" s="5" customFormat="1" ht="45" hidden="1">
      <c r="A1372" s="8"/>
      <c r="B1372" s="36">
        <f t="shared" si="26"/>
        <v>1367</v>
      </c>
      <c r="C1372" s="543" t="s">
        <v>7894</v>
      </c>
      <c r="D1372" s="176" t="s">
        <v>87</v>
      </c>
      <c r="E1372" s="16" t="s">
        <v>7895</v>
      </c>
      <c r="F1372" s="147" t="s">
        <v>7896</v>
      </c>
      <c r="G1372" s="147" t="s">
        <v>7897</v>
      </c>
      <c r="H1372" s="129">
        <v>11144000</v>
      </c>
      <c r="I1372" s="177">
        <v>8915200</v>
      </c>
      <c r="J1372" s="177">
        <v>2228800</v>
      </c>
      <c r="K1372" s="33">
        <v>45793</v>
      </c>
      <c r="L1372" s="34" t="s">
        <v>21</v>
      </c>
      <c r="M1372" s="34"/>
      <c r="N1372" s="32" t="s">
        <v>22</v>
      </c>
      <c r="O1372" s="33" t="s">
        <v>2741</v>
      </c>
      <c r="P1372" s="33">
        <v>45821</v>
      </c>
      <c r="Q1372" s="34" t="s">
        <v>7898</v>
      </c>
      <c r="R1372" s="32" t="s">
        <v>11</v>
      </c>
      <c r="S1372" s="36" t="s">
        <v>7899</v>
      </c>
      <c r="T1372" s="37">
        <v>45796</v>
      </c>
      <c r="U1372" s="35"/>
      <c r="V1372" s="35"/>
      <c r="W1372" s="35"/>
      <c r="X1372" s="36"/>
      <c r="Y1372" s="209" t="s">
        <v>4664</v>
      </c>
      <c r="AA1372" s="149"/>
    </row>
    <row r="1373" spans="1:27" s="5" customFormat="1" ht="45" hidden="1">
      <c r="A1373" s="8"/>
      <c r="B1373" s="32">
        <f t="shared" si="26"/>
        <v>1368</v>
      </c>
      <c r="C1373" s="175" t="s">
        <v>7900</v>
      </c>
      <c r="D1373" s="176" t="s">
        <v>87</v>
      </c>
      <c r="E1373" s="16" t="s">
        <v>7901</v>
      </c>
      <c r="F1373" s="147" t="s">
        <v>7902</v>
      </c>
      <c r="G1373" s="147" t="s">
        <v>7903</v>
      </c>
      <c r="H1373" s="129">
        <v>25243000</v>
      </c>
      <c r="I1373" s="177">
        <v>20194400</v>
      </c>
      <c r="J1373" s="177">
        <v>5048600</v>
      </c>
      <c r="K1373" s="33">
        <v>45793</v>
      </c>
      <c r="L1373" s="34" t="s">
        <v>21</v>
      </c>
      <c r="M1373" s="34"/>
      <c r="N1373" s="32" t="s">
        <v>22</v>
      </c>
      <c r="O1373" s="33">
        <v>45717</v>
      </c>
      <c r="P1373" s="33">
        <v>45779</v>
      </c>
      <c r="Q1373" s="34" t="s">
        <v>7904</v>
      </c>
      <c r="R1373" s="32" t="s">
        <v>15</v>
      </c>
      <c r="S1373" s="35"/>
      <c r="T1373" s="35"/>
      <c r="U1373" s="35"/>
      <c r="V1373" s="35"/>
      <c r="W1373" s="35"/>
      <c r="X1373" s="36"/>
      <c r="Y1373" s="36"/>
      <c r="AA1373" s="149"/>
    </row>
    <row r="1374" spans="1:27" s="5" customFormat="1" ht="30" hidden="1">
      <c r="A1374" s="8"/>
      <c r="B1374" s="32">
        <f t="shared" si="26"/>
        <v>1369</v>
      </c>
      <c r="C1374" s="175" t="s">
        <v>7905</v>
      </c>
      <c r="D1374" s="176" t="s">
        <v>87</v>
      </c>
      <c r="E1374" s="16" t="s">
        <v>7906</v>
      </c>
      <c r="F1374" s="147" t="s">
        <v>7907</v>
      </c>
      <c r="G1374" s="147" t="s">
        <v>7908</v>
      </c>
      <c r="H1374" s="129">
        <v>26642000</v>
      </c>
      <c r="I1374" s="177">
        <v>21313600</v>
      </c>
      <c r="J1374" s="177">
        <v>5328400</v>
      </c>
      <c r="K1374" s="33">
        <v>45793</v>
      </c>
      <c r="L1374" s="34" t="s">
        <v>21</v>
      </c>
      <c r="M1374" s="34"/>
      <c r="N1374" s="32" t="s">
        <v>22</v>
      </c>
      <c r="O1374" s="33" t="s">
        <v>7909</v>
      </c>
      <c r="P1374" s="33" t="s">
        <v>7910</v>
      </c>
      <c r="Q1374" s="34" t="s">
        <v>7911</v>
      </c>
      <c r="R1374" s="32" t="s">
        <v>15</v>
      </c>
      <c r="S1374" s="35"/>
      <c r="T1374" s="35"/>
      <c r="U1374" s="35"/>
      <c r="V1374" s="35"/>
      <c r="W1374" s="35"/>
      <c r="X1374" s="36"/>
      <c r="Y1374" s="36"/>
      <c r="AA1374" s="149"/>
    </row>
    <row r="1375" spans="1:27" s="5" customFormat="1" ht="60" hidden="1">
      <c r="A1375" s="8"/>
      <c r="B1375" s="32">
        <f t="shared" si="26"/>
        <v>1370</v>
      </c>
      <c r="C1375" s="175" t="s">
        <v>7912</v>
      </c>
      <c r="D1375" s="176" t="s">
        <v>2765</v>
      </c>
      <c r="E1375" s="16" t="s">
        <v>7913</v>
      </c>
      <c r="F1375" s="147" t="s">
        <v>7914</v>
      </c>
      <c r="G1375" s="147" t="s">
        <v>7915</v>
      </c>
      <c r="H1375" s="129">
        <v>32170000</v>
      </c>
      <c r="I1375" s="177">
        <v>25736000</v>
      </c>
      <c r="J1375" s="177">
        <v>6434000</v>
      </c>
      <c r="K1375" s="33">
        <v>45793</v>
      </c>
      <c r="L1375" s="34" t="s">
        <v>21</v>
      </c>
      <c r="M1375" s="34"/>
      <c r="N1375" s="32" t="s">
        <v>22</v>
      </c>
      <c r="O1375" s="33" t="s">
        <v>2547</v>
      </c>
      <c r="P1375" s="33">
        <v>45869</v>
      </c>
      <c r="Q1375" s="34" t="s">
        <v>7916</v>
      </c>
      <c r="R1375" s="32" t="s">
        <v>15</v>
      </c>
      <c r="S1375" s="35"/>
      <c r="T1375" s="35"/>
      <c r="U1375" s="35"/>
      <c r="V1375" s="35"/>
      <c r="W1375" s="35"/>
      <c r="X1375" s="36"/>
      <c r="Y1375" s="36"/>
      <c r="AA1375" s="149"/>
    </row>
    <row r="1376" spans="1:27" s="5" customFormat="1" ht="60" hidden="1">
      <c r="A1376" s="8"/>
      <c r="B1376" s="32">
        <f t="shared" si="26"/>
        <v>1371</v>
      </c>
      <c r="C1376" s="32" t="s">
        <v>7917</v>
      </c>
      <c r="D1376" s="176" t="s">
        <v>2765</v>
      </c>
      <c r="E1376" s="16" t="s">
        <v>7918</v>
      </c>
      <c r="F1376" s="147" t="s">
        <v>7919</v>
      </c>
      <c r="G1376" s="146" t="s">
        <v>7920</v>
      </c>
      <c r="H1376" s="129">
        <v>17497000</v>
      </c>
      <c r="I1376" s="177">
        <v>13997600</v>
      </c>
      <c r="J1376" s="177">
        <v>3499400</v>
      </c>
      <c r="K1376" s="33">
        <v>45793</v>
      </c>
      <c r="L1376" s="34" t="s">
        <v>21</v>
      </c>
      <c r="M1376" s="34"/>
      <c r="N1376" s="32" t="s">
        <v>22</v>
      </c>
      <c r="O1376" s="33" t="s">
        <v>7921</v>
      </c>
      <c r="P1376" s="33">
        <v>45847</v>
      </c>
      <c r="Q1376" s="34" t="s">
        <v>7922</v>
      </c>
      <c r="R1376" s="32" t="s">
        <v>11</v>
      </c>
      <c r="S1376" s="36" t="s">
        <v>7923</v>
      </c>
      <c r="T1376" s="37">
        <v>45796</v>
      </c>
      <c r="U1376" s="37">
        <v>45799</v>
      </c>
      <c r="V1376" s="36" t="s">
        <v>7924</v>
      </c>
      <c r="W1376" s="35"/>
      <c r="X1376" s="36"/>
      <c r="Y1376" s="36" t="s">
        <v>1064</v>
      </c>
      <c r="AA1376" s="149"/>
    </row>
    <row r="1377" spans="1:27" s="5" customFormat="1" ht="45" hidden="1">
      <c r="A1377" s="8"/>
      <c r="B1377" s="32">
        <f t="shared" si="26"/>
        <v>1372</v>
      </c>
      <c r="C1377" s="32" t="s">
        <v>7925</v>
      </c>
      <c r="D1377" s="176" t="s">
        <v>2765</v>
      </c>
      <c r="E1377" s="16" t="s">
        <v>7926</v>
      </c>
      <c r="F1377" s="147" t="s">
        <v>7927</v>
      </c>
      <c r="G1377" s="146" t="s">
        <v>7928</v>
      </c>
      <c r="H1377" s="129">
        <v>25813000</v>
      </c>
      <c r="I1377" s="177">
        <v>20650400</v>
      </c>
      <c r="J1377" s="177">
        <v>5162600</v>
      </c>
      <c r="K1377" s="33">
        <v>45793</v>
      </c>
      <c r="L1377" s="34" t="s">
        <v>21</v>
      </c>
      <c r="M1377" s="34"/>
      <c r="N1377" s="32" t="s">
        <v>22</v>
      </c>
      <c r="O1377" s="408" t="s">
        <v>2321</v>
      </c>
      <c r="P1377" s="33">
        <v>45868</v>
      </c>
      <c r="Q1377" s="34" t="s">
        <v>7929</v>
      </c>
      <c r="R1377" s="32" t="s">
        <v>11</v>
      </c>
      <c r="S1377" s="36" t="s">
        <v>7930</v>
      </c>
      <c r="T1377" s="37">
        <v>45796</v>
      </c>
      <c r="U1377" s="37">
        <v>45799</v>
      </c>
      <c r="V1377" s="36" t="s">
        <v>7931</v>
      </c>
      <c r="W1377" s="35"/>
      <c r="X1377" s="36"/>
      <c r="Y1377" s="36" t="s">
        <v>1831</v>
      </c>
      <c r="AA1377" s="149"/>
    </row>
    <row r="1378" spans="1:27" s="5" customFormat="1" ht="30" hidden="1">
      <c r="A1378" s="8"/>
      <c r="B1378" s="32">
        <f t="shared" si="26"/>
        <v>1373</v>
      </c>
      <c r="C1378" s="175" t="s">
        <v>7932</v>
      </c>
      <c r="D1378" s="176" t="s">
        <v>2765</v>
      </c>
      <c r="E1378" s="16" t="s">
        <v>7933</v>
      </c>
      <c r="F1378" s="147" t="s">
        <v>7934</v>
      </c>
      <c r="G1378" s="147" t="s">
        <v>7935</v>
      </c>
      <c r="H1378" s="129">
        <v>17341000</v>
      </c>
      <c r="I1378" s="177">
        <v>13872800</v>
      </c>
      <c r="J1378" s="177">
        <v>3468200</v>
      </c>
      <c r="K1378" s="33">
        <v>45793</v>
      </c>
      <c r="L1378" s="34" t="s">
        <v>21</v>
      </c>
      <c r="M1378" s="34"/>
      <c r="N1378" s="32" t="s">
        <v>22</v>
      </c>
      <c r="O1378" s="33">
        <v>45677</v>
      </c>
      <c r="P1378" s="33" t="s">
        <v>3569</v>
      </c>
      <c r="Q1378" s="34" t="s">
        <v>7936</v>
      </c>
      <c r="R1378" s="32" t="s">
        <v>15</v>
      </c>
      <c r="S1378" s="35"/>
      <c r="T1378" s="35"/>
      <c r="U1378" s="35"/>
      <c r="V1378" s="35"/>
      <c r="W1378" s="35"/>
      <c r="X1378" s="36"/>
      <c r="Y1378" s="36"/>
      <c r="AA1378" s="149"/>
    </row>
    <row r="1379" spans="1:27" s="5" customFormat="1" ht="30" hidden="1">
      <c r="A1379" s="8"/>
      <c r="B1379" s="32">
        <f t="shared" ref="B1379:B1442" si="27">+B1378+1</f>
        <v>1374</v>
      </c>
      <c r="C1379" s="175" t="s">
        <v>7937</v>
      </c>
      <c r="D1379" s="176" t="s">
        <v>2765</v>
      </c>
      <c r="E1379" s="16" t="s">
        <v>7938</v>
      </c>
      <c r="F1379" s="147" t="s">
        <v>7939</v>
      </c>
      <c r="G1379" s="147" t="s">
        <v>7940</v>
      </c>
      <c r="H1379" s="129">
        <v>19011000</v>
      </c>
      <c r="I1379" s="177">
        <v>15208800</v>
      </c>
      <c r="J1379" s="177">
        <v>3802200</v>
      </c>
      <c r="K1379" s="33">
        <v>45793</v>
      </c>
      <c r="L1379" s="34" t="s">
        <v>21</v>
      </c>
      <c r="M1379" s="34"/>
      <c r="N1379" s="32" t="s">
        <v>22</v>
      </c>
      <c r="O1379" s="33">
        <v>45731</v>
      </c>
      <c r="P1379" s="33">
        <v>45877</v>
      </c>
      <c r="Q1379" s="34" t="s">
        <v>7941</v>
      </c>
      <c r="R1379" s="32" t="s">
        <v>15</v>
      </c>
      <c r="S1379" s="35"/>
      <c r="T1379" s="35"/>
      <c r="U1379" s="35"/>
      <c r="V1379" s="35"/>
      <c r="W1379" s="35"/>
      <c r="X1379" s="36"/>
      <c r="Y1379" s="36"/>
      <c r="AA1379" s="149"/>
    </row>
    <row r="1380" spans="1:27" s="5" customFormat="1" hidden="1">
      <c r="A1380" s="8"/>
      <c r="B1380" s="32">
        <f t="shared" si="27"/>
        <v>1375</v>
      </c>
      <c r="C1380" s="175" t="s">
        <v>7942</v>
      </c>
      <c r="D1380" s="176" t="s">
        <v>2765</v>
      </c>
      <c r="E1380" s="16" t="s">
        <v>7943</v>
      </c>
      <c r="F1380" s="147" t="s">
        <v>7944</v>
      </c>
      <c r="G1380" s="147" t="s">
        <v>7945</v>
      </c>
      <c r="H1380" s="129">
        <v>26285000</v>
      </c>
      <c r="I1380" s="177">
        <v>21028000</v>
      </c>
      <c r="J1380" s="177">
        <v>5257000</v>
      </c>
      <c r="K1380" s="33">
        <v>45793</v>
      </c>
      <c r="L1380" s="34" t="s">
        <v>21</v>
      </c>
      <c r="M1380" s="34"/>
      <c r="N1380" s="32" t="s">
        <v>22</v>
      </c>
      <c r="O1380" s="33">
        <v>45689</v>
      </c>
      <c r="P1380" s="33">
        <v>45869</v>
      </c>
      <c r="Q1380" s="34" t="s">
        <v>7946</v>
      </c>
      <c r="R1380" s="32" t="s">
        <v>15</v>
      </c>
      <c r="S1380" s="35"/>
      <c r="T1380" s="35"/>
      <c r="U1380" s="35"/>
      <c r="V1380" s="35"/>
      <c r="W1380" s="35"/>
      <c r="X1380" s="36"/>
      <c r="Y1380" s="36"/>
      <c r="AA1380" s="149"/>
    </row>
    <row r="1381" spans="1:27" s="5" customFormat="1" ht="30" hidden="1">
      <c r="A1381" s="8"/>
      <c r="B1381" s="32">
        <f t="shared" si="27"/>
        <v>1376</v>
      </c>
      <c r="C1381" s="175" t="s">
        <v>7947</v>
      </c>
      <c r="D1381" s="176" t="s">
        <v>2765</v>
      </c>
      <c r="E1381" s="16" t="s">
        <v>7948</v>
      </c>
      <c r="F1381" s="147" t="s">
        <v>7949</v>
      </c>
      <c r="G1381" s="147" t="s">
        <v>7950</v>
      </c>
      <c r="H1381" s="129">
        <v>16118000</v>
      </c>
      <c r="I1381" s="177">
        <v>12894400</v>
      </c>
      <c r="J1381" s="177">
        <v>3223600</v>
      </c>
      <c r="K1381" s="33">
        <v>45793</v>
      </c>
      <c r="L1381" s="34" t="s">
        <v>21</v>
      </c>
      <c r="M1381" s="34"/>
      <c r="N1381" s="32" t="s">
        <v>22</v>
      </c>
      <c r="O1381" s="33" t="s">
        <v>7951</v>
      </c>
      <c r="P1381" s="33">
        <v>45869</v>
      </c>
      <c r="Q1381" s="34" t="s">
        <v>7952</v>
      </c>
      <c r="R1381" s="32" t="s">
        <v>15</v>
      </c>
      <c r="S1381" s="35"/>
      <c r="T1381" s="35"/>
      <c r="U1381" s="35"/>
      <c r="V1381" s="35"/>
      <c r="W1381" s="35"/>
      <c r="X1381" s="36"/>
      <c r="Y1381" s="36"/>
      <c r="AA1381" s="149"/>
    </row>
    <row r="1382" spans="1:27" s="5" customFormat="1" ht="30" hidden="1">
      <c r="A1382" s="8"/>
      <c r="B1382" s="32">
        <f t="shared" si="27"/>
        <v>1377</v>
      </c>
      <c r="C1382" s="175" t="s">
        <v>7953</v>
      </c>
      <c r="D1382" s="176" t="s">
        <v>2765</v>
      </c>
      <c r="E1382" s="16" t="s">
        <v>7954</v>
      </c>
      <c r="F1382" s="147" t="s">
        <v>7955</v>
      </c>
      <c r="G1382" s="147" t="s">
        <v>7956</v>
      </c>
      <c r="H1382" s="129">
        <v>18162000</v>
      </c>
      <c r="I1382" s="177">
        <v>14529600</v>
      </c>
      <c r="J1382" s="177">
        <v>3632400</v>
      </c>
      <c r="K1382" s="33">
        <v>45793</v>
      </c>
      <c r="L1382" s="34" t="s">
        <v>21</v>
      </c>
      <c r="M1382" s="34"/>
      <c r="N1382" s="32" t="s">
        <v>22</v>
      </c>
      <c r="O1382" s="33" t="s">
        <v>7957</v>
      </c>
      <c r="P1382" s="33">
        <v>45886</v>
      </c>
      <c r="Q1382" s="34" t="s">
        <v>7958</v>
      </c>
      <c r="R1382" s="32" t="s">
        <v>15</v>
      </c>
      <c r="S1382" s="35"/>
      <c r="T1382" s="35"/>
      <c r="U1382" s="35"/>
      <c r="V1382" s="35"/>
      <c r="W1382" s="35"/>
      <c r="X1382" s="36"/>
      <c r="Y1382" s="36"/>
      <c r="AA1382" s="149"/>
    </row>
    <row r="1383" spans="1:27" s="5" customFormat="1" ht="30" hidden="1">
      <c r="A1383" s="8"/>
      <c r="B1383" s="32">
        <f t="shared" si="27"/>
        <v>1378</v>
      </c>
      <c r="C1383" s="175" t="s">
        <v>7959</v>
      </c>
      <c r="D1383" s="176" t="s">
        <v>2765</v>
      </c>
      <c r="E1383" s="16" t="s">
        <v>7960</v>
      </c>
      <c r="F1383" s="147" t="s">
        <v>7961</v>
      </c>
      <c r="G1383" s="147" t="s">
        <v>7962</v>
      </c>
      <c r="H1383" s="129">
        <v>14219000</v>
      </c>
      <c r="I1383" s="177">
        <v>11375200</v>
      </c>
      <c r="J1383" s="177">
        <v>2843800</v>
      </c>
      <c r="K1383" s="33">
        <v>45793</v>
      </c>
      <c r="L1383" s="34" t="s">
        <v>21</v>
      </c>
      <c r="M1383" s="35"/>
      <c r="N1383" s="32" t="s">
        <v>22</v>
      </c>
      <c r="O1383" s="33">
        <v>45716</v>
      </c>
      <c r="P1383" s="33">
        <v>45897</v>
      </c>
      <c r="Q1383" s="34" t="s">
        <v>7963</v>
      </c>
      <c r="R1383" s="32" t="s">
        <v>18</v>
      </c>
      <c r="S1383" s="35"/>
      <c r="T1383" s="35"/>
      <c r="U1383" s="35"/>
      <c r="V1383" s="35"/>
      <c r="W1383" s="35"/>
      <c r="X1383" s="36"/>
      <c r="Y1383" s="36"/>
      <c r="AA1383" s="149"/>
    </row>
    <row r="1384" spans="1:27" s="5" customFormat="1" ht="30" hidden="1">
      <c r="A1384" s="8"/>
      <c r="B1384" s="32">
        <f t="shared" si="27"/>
        <v>1379</v>
      </c>
      <c r="C1384" s="175" t="s">
        <v>7964</v>
      </c>
      <c r="D1384" s="176" t="s">
        <v>2765</v>
      </c>
      <c r="E1384" s="16" t="s">
        <v>7965</v>
      </c>
      <c r="F1384" s="147" t="s">
        <v>7966</v>
      </c>
      <c r="G1384" s="147" t="s">
        <v>7967</v>
      </c>
      <c r="H1384" s="129">
        <v>25155000</v>
      </c>
      <c r="I1384" s="177">
        <v>20124000</v>
      </c>
      <c r="J1384" s="177">
        <v>5031000</v>
      </c>
      <c r="K1384" s="33">
        <v>45793</v>
      </c>
      <c r="L1384" s="34" t="s">
        <v>21</v>
      </c>
      <c r="M1384" s="35"/>
      <c r="N1384" s="32" t="s">
        <v>22</v>
      </c>
      <c r="O1384" s="33" t="s">
        <v>3641</v>
      </c>
      <c r="P1384" s="33">
        <v>45900</v>
      </c>
      <c r="Q1384" s="34" t="s">
        <v>7968</v>
      </c>
      <c r="R1384" s="32" t="s">
        <v>18</v>
      </c>
      <c r="S1384" s="35"/>
      <c r="T1384" s="35"/>
      <c r="U1384" s="35"/>
      <c r="V1384" s="35"/>
      <c r="W1384" s="35"/>
      <c r="X1384" s="36"/>
      <c r="Y1384" s="36"/>
      <c r="AA1384" s="149"/>
    </row>
    <row r="1385" spans="1:27" s="5" customFormat="1" ht="30" hidden="1">
      <c r="A1385" s="8"/>
      <c r="B1385" s="32">
        <f t="shared" si="27"/>
        <v>1380</v>
      </c>
      <c r="C1385" s="175" t="s">
        <v>7969</v>
      </c>
      <c r="D1385" s="176" t="s">
        <v>2765</v>
      </c>
      <c r="E1385" s="16" t="s">
        <v>7970</v>
      </c>
      <c r="F1385" s="147" t="s">
        <v>7971</v>
      </c>
      <c r="G1385" s="147" t="s">
        <v>7972</v>
      </c>
      <c r="H1385" s="129">
        <v>18141000</v>
      </c>
      <c r="I1385" s="177">
        <v>14512800</v>
      </c>
      <c r="J1385" s="177">
        <v>3628200</v>
      </c>
      <c r="K1385" s="33">
        <v>45793</v>
      </c>
      <c r="L1385" s="34" t="s">
        <v>21</v>
      </c>
      <c r="M1385" s="35"/>
      <c r="N1385" s="32" t="s">
        <v>22</v>
      </c>
      <c r="O1385" s="33">
        <v>45809</v>
      </c>
      <c r="P1385" s="33">
        <v>45900</v>
      </c>
      <c r="Q1385" s="34" t="s">
        <v>7973</v>
      </c>
      <c r="R1385" s="32" t="s">
        <v>18</v>
      </c>
      <c r="S1385" s="35"/>
      <c r="T1385" s="35"/>
      <c r="U1385" s="35"/>
      <c r="V1385" s="35"/>
      <c r="W1385" s="35"/>
      <c r="X1385" s="36"/>
      <c r="Y1385" s="36"/>
      <c r="AA1385" s="149"/>
    </row>
    <row r="1386" spans="1:27" s="5" customFormat="1" ht="30" hidden="1">
      <c r="A1386" s="8"/>
      <c r="B1386" s="32">
        <f t="shared" si="27"/>
        <v>1381</v>
      </c>
      <c r="C1386" s="175" t="s">
        <v>7974</v>
      </c>
      <c r="D1386" s="176" t="s">
        <v>2765</v>
      </c>
      <c r="E1386" s="16" t="s">
        <v>7975</v>
      </c>
      <c r="F1386" s="147" t="s">
        <v>7976</v>
      </c>
      <c r="G1386" s="147" t="s">
        <v>7977</v>
      </c>
      <c r="H1386" s="129">
        <v>18184000</v>
      </c>
      <c r="I1386" s="177">
        <v>14547200</v>
      </c>
      <c r="J1386" s="177">
        <v>3636800</v>
      </c>
      <c r="K1386" s="33">
        <v>45793</v>
      </c>
      <c r="L1386" s="34" t="s">
        <v>21</v>
      </c>
      <c r="M1386" s="35"/>
      <c r="N1386" s="32" t="s">
        <v>22</v>
      </c>
      <c r="O1386" s="33">
        <v>45720</v>
      </c>
      <c r="P1386" s="33" t="s">
        <v>2992</v>
      </c>
      <c r="Q1386" s="34" t="s">
        <v>7978</v>
      </c>
      <c r="R1386" s="32" t="s">
        <v>18</v>
      </c>
      <c r="S1386" s="35"/>
      <c r="T1386" s="35"/>
      <c r="U1386" s="35"/>
      <c r="V1386" s="35"/>
      <c r="W1386" s="35"/>
      <c r="X1386" s="36"/>
      <c r="Y1386" s="36"/>
      <c r="AA1386" s="149"/>
    </row>
    <row r="1387" spans="1:27" s="5" customFormat="1" ht="45" hidden="1">
      <c r="A1387" s="8"/>
      <c r="B1387" s="32">
        <f t="shared" si="27"/>
        <v>1382</v>
      </c>
      <c r="C1387" s="32" t="s">
        <v>7979</v>
      </c>
      <c r="D1387" s="176" t="s">
        <v>2765</v>
      </c>
      <c r="E1387" s="16" t="s">
        <v>7980</v>
      </c>
      <c r="F1387" s="147" t="s">
        <v>7981</v>
      </c>
      <c r="G1387" s="146" t="s">
        <v>7982</v>
      </c>
      <c r="H1387" s="129">
        <v>26973000</v>
      </c>
      <c r="I1387" s="177">
        <v>21578400</v>
      </c>
      <c r="J1387" s="177">
        <v>5394600</v>
      </c>
      <c r="K1387" s="33">
        <v>45793</v>
      </c>
      <c r="L1387" s="34" t="s">
        <v>21</v>
      </c>
      <c r="M1387" s="34"/>
      <c r="N1387" s="32" t="s">
        <v>22</v>
      </c>
      <c r="O1387" s="33">
        <v>45839</v>
      </c>
      <c r="P1387" s="33">
        <v>45899</v>
      </c>
      <c r="Q1387" s="34" t="s">
        <v>3232</v>
      </c>
      <c r="R1387" s="32" t="s">
        <v>11</v>
      </c>
      <c r="S1387" s="36" t="s">
        <v>7930</v>
      </c>
      <c r="T1387" s="37">
        <v>45796</v>
      </c>
      <c r="U1387" s="37">
        <v>45799</v>
      </c>
      <c r="V1387" s="36" t="s">
        <v>7983</v>
      </c>
      <c r="W1387" s="35"/>
      <c r="X1387" s="36"/>
      <c r="Y1387" s="36" t="s">
        <v>1064</v>
      </c>
      <c r="AA1387" s="149"/>
    </row>
    <row r="1388" spans="1:27" s="5" customFormat="1" ht="30" hidden="1">
      <c r="A1388" s="8"/>
      <c r="B1388" s="32">
        <f t="shared" si="27"/>
        <v>1383</v>
      </c>
      <c r="C1388" s="175" t="s">
        <v>7984</v>
      </c>
      <c r="D1388" s="176" t="s">
        <v>2765</v>
      </c>
      <c r="E1388" s="16" t="s">
        <v>7985</v>
      </c>
      <c r="F1388" s="147" t="s">
        <v>7986</v>
      </c>
      <c r="G1388" s="147" t="s">
        <v>7987</v>
      </c>
      <c r="H1388" s="129">
        <v>24578000</v>
      </c>
      <c r="I1388" s="177">
        <v>19662400</v>
      </c>
      <c r="J1388" s="177">
        <v>4915600</v>
      </c>
      <c r="K1388" s="33">
        <v>45793</v>
      </c>
      <c r="L1388" s="34" t="s">
        <v>21</v>
      </c>
      <c r="M1388" s="35"/>
      <c r="N1388" s="32" t="s">
        <v>22</v>
      </c>
      <c r="O1388" s="33">
        <v>45717</v>
      </c>
      <c r="P1388" s="33" t="s">
        <v>7988</v>
      </c>
      <c r="Q1388" s="34" t="s">
        <v>7989</v>
      </c>
      <c r="R1388" s="32" t="s">
        <v>18</v>
      </c>
      <c r="S1388" s="35"/>
      <c r="T1388" s="35"/>
      <c r="U1388" s="35"/>
      <c r="V1388" s="35"/>
      <c r="W1388" s="35"/>
      <c r="X1388" s="36"/>
      <c r="Y1388" s="36"/>
      <c r="AA1388" s="149"/>
    </row>
    <row r="1389" spans="1:27" s="5" customFormat="1" ht="30" hidden="1">
      <c r="A1389" s="8"/>
      <c r="B1389" s="32">
        <f t="shared" si="27"/>
        <v>1384</v>
      </c>
      <c r="C1389" s="175" t="s">
        <v>7990</v>
      </c>
      <c r="D1389" s="176" t="s">
        <v>2765</v>
      </c>
      <c r="E1389" s="16" t="s">
        <v>7991</v>
      </c>
      <c r="F1389" s="147" t="s">
        <v>7992</v>
      </c>
      <c r="G1389" s="147" t="s">
        <v>7993</v>
      </c>
      <c r="H1389" s="129">
        <v>17474000</v>
      </c>
      <c r="I1389" s="177">
        <v>13979200</v>
      </c>
      <c r="J1389" s="177">
        <v>3494800</v>
      </c>
      <c r="K1389" s="33">
        <v>45793</v>
      </c>
      <c r="L1389" s="34" t="s">
        <v>21</v>
      </c>
      <c r="M1389" s="35"/>
      <c r="N1389" s="32" t="s">
        <v>22</v>
      </c>
      <c r="O1389" s="33">
        <v>45811</v>
      </c>
      <c r="P1389" s="33">
        <v>45899</v>
      </c>
      <c r="Q1389" s="34" t="s">
        <v>7994</v>
      </c>
      <c r="R1389" s="32" t="s">
        <v>18</v>
      </c>
      <c r="S1389" s="35"/>
      <c r="T1389" s="35"/>
      <c r="U1389" s="35"/>
      <c r="V1389" s="35"/>
      <c r="W1389" s="35"/>
      <c r="X1389" s="36"/>
      <c r="Y1389" s="36"/>
      <c r="AA1389" s="149"/>
    </row>
    <row r="1390" spans="1:27" s="5" customFormat="1" ht="45" hidden="1">
      <c r="A1390" s="113"/>
      <c r="B1390" s="207">
        <f t="shared" si="27"/>
        <v>1385</v>
      </c>
      <c r="C1390" s="333" t="s">
        <v>7995</v>
      </c>
      <c r="D1390" s="334" t="s">
        <v>2765</v>
      </c>
      <c r="E1390" s="335" t="s">
        <v>7996</v>
      </c>
      <c r="F1390" s="253" t="s">
        <v>7997</v>
      </c>
      <c r="G1390" s="253" t="s">
        <v>7998</v>
      </c>
      <c r="H1390" s="254">
        <v>17396000</v>
      </c>
      <c r="I1390" s="255">
        <v>13916800</v>
      </c>
      <c r="J1390" s="255">
        <v>3479200</v>
      </c>
      <c r="K1390" s="256">
        <v>45793</v>
      </c>
      <c r="L1390" s="257" t="s">
        <v>21</v>
      </c>
      <c r="M1390" s="35"/>
      <c r="N1390" s="32" t="s">
        <v>22</v>
      </c>
      <c r="O1390" s="256" t="s">
        <v>7999</v>
      </c>
      <c r="P1390" s="256" t="s">
        <v>7429</v>
      </c>
      <c r="Q1390" s="257" t="s">
        <v>8000</v>
      </c>
      <c r="R1390" s="207" t="s">
        <v>18</v>
      </c>
      <c r="S1390" s="249"/>
      <c r="T1390" s="249"/>
      <c r="U1390" s="249"/>
      <c r="V1390" s="249"/>
      <c r="W1390" s="249"/>
      <c r="X1390" s="171"/>
      <c r="Y1390" s="171"/>
      <c r="AA1390" s="149"/>
    </row>
    <row r="1391" spans="1:27" ht="120" hidden="1">
      <c r="B1391" s="216">
        <f t="shared" si="27"/>
        <v>1386</v>
      </c>
      <c r="C1391" s="32" t="s">
        <v>8001</v>
      </c>
      <c r="D1391" s="394" t="s">
        <v>2765</v>
      </c>
      <c r="E1391" s="392" t="s">
        <v>8002</v>
      </c>
      <c r="F1391" s="216" t="s">
        <v>8003</v>
      </c>
      <c r="G1391" s="216" t="s">
        <v>8004</v>
      </c>
      <c r="H1391" s="393">
        <v>21515000</v>
      </c>
      <c r="I1391" s="393">
        <v>17212000</v>
      </c>
      <c r="J1391" s="393">
        <v>4303000</v>
      </c>
      <c r="K1391" s="356">
        <v>45793</v>
      </c>
      <c r="L1391" s="216" t="s">
        <v>21</v>
      </c>
      <c r="M1391" s="395"/>
      <c r="N1391" s="32" t="s">
        <v>22</v>
      </c>
      <c r="O1391" s="356" t="s">
        <v>2741</v>
      </c>
      <c r="P1391" s="356" t="s">
        <v>8005</v>
      </c>
      <c r="Q1391" s="216" t="s">
        <v>8006</v>
      </c>
      <c r="R1391" s="216" t="s">
        <v>11</v>
      </c>
    </row>
    <row r="1392" spans="1:27" s="5" customFormat="1" hidden="1">
      <c r="A1392" s="114"/>
      <c r="B1392" s="205">
        <f t="shared" si="27"/>
        <v>1387</v>
      </c>
      <c r="C1392" s="274" t="s">
        <v>8007</v>
      </c>
      <c r="D1392" s="275" t="s">
        <v>2765</v>
      </c>
      <c r="E1392" s="276" t="s">
        <v>8008</v>
      </c>
      <c r="F1392" s="277" t="s">
        <v>8009</v>
      </c>
      <c r="G1392" s="277" t="s">
        <v>8010</v>
      </c>
      <c r="H1392" s="278">
        <v>22682000</v>
      </c>
      <c r="I1392" s="279">
        <v>18145600</v>
      </c>
      <c r="J1392" s="279">
        <v>4536400</v>
      </c>
      <c r="K1392" s="203">
        <v>45793</v>
      </c>
      <c r="L1392" s="204" t="s">
        <v>27</v>
      </c>
      <c r="M1392" s="34"/>
      <c r="N1392" s="205" t="s">
        <v>22</v>
      </c>
      <c r="O1392" s="280">
        <v>45762</v>
      </c>
      <c r="P1392" s="280">
        <v>45891</v>
      </c>
      <c r="Q1392" s="221" t="s">
        <v>8011</v>
      </c>
      <c r="R1392" s="205" t="s">
        <v>7</v>
      </c>
      <c r="S1392" s="173"/>
      <c r="T1392" s="172">
        <v>45796</v>
      </c>
      <c r="U1392" s="173"/>
      <c r="V1392" s="173"/>
      <c r="W1392" s="173"/>
      <c r="X1392" s="174"/>
      <c r="Y1392" s="174"/>
      <c r="AA1392" s="149"/>
    </row>
    <row r="1393" spans="1:27" s="5" customFormat="1" ht="60" hidden="1">
      <c r="A1393" s="8"/>
      <c r="B1393" s="32">
        <f t="shared" si="27"/>
        <v>1388</v>
      </c>
      <c r="C1393" s="144" t="s">
        <v>8012</v>
      </c>
      <c r="D1393" s="206" t="s">
        <v>2765</v>
      </c>
      <c r="E1393" s="146" t="s">
        <v>8013</v>
      </c>
      <c r="F1393" s="147" t="s">
        <v>8014</v>
      </c>
      <c r="G1393" s="147" t="s">
        <v>8015</v>
      </c>
      <c r="H1393" s="129">
        <v>26515000</v>
      </c>
      <c r="I1393" s="177">
        <v>21212000</v>
      </c>
      <c r="J1393" s="177">
        <v>5303000</v>
      </c>
      <c r="K1393" s="33">
        <v>45793</v>
      </c>
      <c r="L1393" s="34" t="s">
        <v>27</v>
      </c>
      <c r="M1393" s="34"/>
      <c r="N1393" s="32" t="s">
        <v>22</v>
      </c>
      <c r="O1393" s="96">
        <v>45762</v>
      </c>
      <c r="P1393" s="96">
        <v>45930</v>
      </c>
      <c r="Q1393" s="99" t="s">
        <v>8016</v>
      </c>
      <c r="R1393" s="32" t="s">
        <v>15</v>
      </c>
      <c r="S1393" s="101" t="s">
        <v>8017</v>
      </c>
      <c r="T1393" s="37">
        <v>45796</v>
      </c>
      <c r="U1393" s="35"/>
      <c r="V1393" s="35"/>
      <c r="W1393" s="35"/>
      <c r="X1393" s="36"/>
      <c r="Y1393" s="209" t="s">
        <v>6438</v>
      </c>
      <c r="AA1393" s="149"/>
    </row>
    <row r="1394" spans="1:27" s="5" customFormat="1" ht="60" hidden="1">
      <c r="A1394" s="113"/>
      <c r="B1394" s="207">
        <f t="shared" si="27"/>
        <v>1389</v>
      </c>
      <c r="C1394" s="250" t="s">
        <v>8018</v>
      </c>
      <c r="D1394" s="251" t="s">
        <v>2765</v>
      </c>
      <c r="E1394" s="252" t="s">
        <v>8019</v>
      </c>
      <c r="F1394" s="253" t="s">
        <v>8020</v>
      </c>
      <c r="G1394" s="253" t="s">
        <v>8021</v>
      </c>
      <c r="H1394" s="254">
        <v>22978000</v>
      </c>
      <c r="I1394" s="255">
        <v>18382400</v>
      </c>
      <c r="J1394" s="255">
        <v>4595600</v>
      </c>
      <c r="K1394" s="256">
        <v>45793</v>
      </c>
      <c r="L1394" s="257" t="s">
        <v>27</v>
      </c>
      <c r="M1394" s="34"/>
      <c r="N1394" s="207" t="s">
        <v>22</v>
      </c>
      <c r="O1394" s="258">
        <v>45809</v>
      </c>
      <c r="P1394" s="258">
        <v>45870</v>
      </c>
      <c r="Q1394" s="259" t="s">
        <v>8022</v>
      </c>
      <c r="R1394" s="207" t="s">
        <v>7</v>
      </c>
      <c r="S1394" s="249"/>
      <c r="T1394" s="248">
        <v>45796</v>
      </c>
      <c r="U1394" s="249"/>
      <c r="V1394" s="249"/>
      <c r="W1394" s="249"/>
      <c r="X1394" s="171"/>
      <c r="Y1394" s="171"/>
      <c r="AA1394" s="149"/>
    </row>
    <row r="1395" spans="1:27" ht="30" hidden="1">
      <c r="B1395" s="216">
        <f t="shared" si="27"/>
        <v>1390</v>
      </c>
      <c r="C1395" s="32" t="s">
        <v>8023</v>
      </c>
      <c r="D1395" s="394" t="s">
        <v>2765</v>
      </c>
      <c r="E1395" s="392" t="s">
        <v>8024</v>
      </c>
      <c r="F1395" s="392" t="s">
        <v>8025</v>
      </c>
      <c r="G1395" s="392" t="s">
        <v>8026</v>
      </c>
      <c r="H1395" s="393">
        <v>18296000</v>
      </c>
      <c r="I1395" s="393">
        <v>14636800</v>
      </c>
      <c r="J1395" s="393">
        <v>3659200</v>
      </c>
      <c r="K1395" s="356">
        <v>45793</v>
      </c>
      <c r="L1395" s="216" t="s">
        <v>27</v>
      </c>
      <c r="M1395" s="395"/>
      <c r="N1395" s="32" t="s">
        <v>22</v>
      </c>
      <c r="O1395" s="406">
        <v>45811</v>
      </c>
      <c r="P1395" s="406">
        <v>45930</v>
      </c>
      <c r="Q1395" s="407" t="s">
        <v>8027</v>
      </c>
      <c r="R1395" s="216" t="s">
        <v>11</v>
      </c>
      <c r="T1395" s="199"/>
    </row>
    <row r="1396" spans="1:27" ht="45" hidden="1">
      <c r="B1396" s="216">
        <f t="shared" si="27"/>
        <v>1391</v>
      </c>
      <c r="C1396" s="32" t="s">
        <v>8028</v>
      </c>
      <c r="D1396" s="394" t="s">
        <v>2765</v>
      </c>
      <c r="E1396" s="392" t="s">
        <v>8029</v>
      </c>
      <c r="F1396" s="392" t="s">
        <v>8030</v>
      </c>
      <c r="G1396" s="392" t="s">
        <v>8031</v>
      </c>
      <c r="H1396" s="393">
        <v>18820000</v>
      </c>
      <c r="I1396" s="393">
        <v>15056000</v>
      </c>
      <c r="J1396" s="393">
        <v>3764000</v>
      </c>
      <c r="K1396" s="356">
        <v>45793</v>
      </c>
      <c r="L1396" s="216" t="s">
        <v>27</v>
      </c>
      <c r="M1396" s="395"/>
      <c r="N1396" s="32" t="s">
        <v>22</v>
      </c>
      <c r="O1396" s="406">
        <v>45762</v>
      </c>
      <c r="P1396" s="406">
        <v>45930</v>
      </c>
      <c r="Q1396" s="407" t="s">
        <v>8032</v>
      </c>
      <c r="R1396" s="216" t="s">
        <v>11</v>
      </c>
      <c r="T1396" s="199"/>
    </row>
    <row r="1397" spans="1:27" s="5" customFormat="1" ht="195" hidden="1">
      <c r="A1397" s="115"/>
      <c r="B1397" s="283">
        <f t="shared" si="27"/>
        <v>1392</v>
      </c>
      <c r="C1397" s="283" t="s">
        <v>8033</v>
      </c>
      <c r="D1397" s="370" t="s">
        <v>2765</v>
      </c>
      <c r="E1397" s="371" t="s">
        <v>8034</v>
      </c>
      <c r="F1397" s="372" t="s">
        <v>8035</v>
      </c>
      <c r="G1397" s="372" t="s">
        <v>8036</v>
      </c>
      <c r="H1397" s="373">
        <v>23013000</v>
      </c>
      <c r="I1397" s="374">
        <v>18410400</v>
      </c>
      <c r="J1397" s="374">
        <v>4602600</v>
      </c>
      <c r="K1397" s="375">
        <v>45793</v>
      </c>
      <c r="L1397" s="376" t="s">
        <v>16</v>
      </c>
      <c r="M1397" s="34"/>
      <c r="N1397" s="283" t="s">
        <v>22</v>
      </c>
      <c r="O1397" s="381">
        <v>45762</v>
      </c>
      <c r="P1397" s="381">
        <v>45930</v>
      </c>
      <c r="Q1397" s="358" t="s">
        <v>8037</v>
      </c>
      <c r="R1397" s="32" t="s">
        <v>15</v>
      </c>
      <c r="S1397" s="297" t="s">
        <v>8038</v>
      </c>
      <c r="T1397" s="282">
        <v>45834</v>
      </c>
      <c r="U1397" s="282">
        <v>45807</v>
      </c>
      <c r="V1397" s="284"/>
      <c r="W1397" s="284"/>
      <c r="X1397" s="281"/>
      <c r="Y1397" s="281" t="s">
        <v>5719</v>
      </c>
      <c r="AA1397" s="149"/>
    </row>
    <row r="1398" spans="1:27" ht="45" hidden="1">
      <c r="B1398" s="216">
        <f t="shared" si="27"/>
        <v>1393</v>
      </c>
      <c r="C1398" s="32" t="s">
        <v>8039</v>
      </c>
      <c r="D1398" s="394" t="s">
        <v>2765</v>
      </c>
      <c r="E1398" s="392" t="s">
        <v>8040</v>
      </c>
      <c r="F1398" s="392" t="s">
        <v>8041</v>
      </c>
      <c r="G1398" s="392" t="s">
        <v>8042</v>
      </c>
      <c r="H1398" s="393">
        <v>24734000</v>
      </c>
      <c r="I1398" s="393">
        <v>19787200</v>
      </c>
      <c r="J1398" s="393">
        <v>4946800</v>
      </c>
      <c r="K1398" s="356">
        <v>45793</v>
      </c>
      <c r="L1398" s="216" t="s">
        <v>27</v>
      </c>
      <c r="M1398" s="395"/>
      <c r="N1398" s="32" t="s">
        <v>22</v>
      </c>
      <c r="O1398" s="406">
        <v>45839</v>
      </c>
      <c r="P1398" s="406">
        <v>45930</v>
      </c>
      <c r="Q1398" s="407" t="s">
        <v>8043</v>
      </c>
      <c r="R1398" s="216" t="s">
        <v>11</v>
      </c>
      <c r="T1398" s="199"/>
    </row>
    <row r="1399" spans="1:27" ht="30" hidden="1">
      <c r="B1399" s="216">
        <f t="shared" si="27"/>
        <v>1394</v>
      </c>
      <c r="C1399" s="32" t="s">
        <v>8044</v>
      </c>
      <c r="D1399" s="394" t="s">
        <v>2765</v>
      </c>
      <c r="E1399" s="392" t="s">
        <v>8045</v>
      </c>
      <c r="F1399" s="392" t="s">
        <v>8046</v>
      </c>
      <c r="G1399" s="392" t="s">
        <v>8047</v>
      </c>
      <c r="H1399" s="393">
        <v>25677000</v>
      </c>
      <c r="I1399" s="393">
        <v>20541600</v>
      </c>
      <c r="J1399" s="393">
        <v>5135400</v>
      </c>
      <c r="K1399" s="356">
        <v>45793</v>
      </c>
      <c r="L1399" s="216" t="s">
        <v>27</v>
      </c>
      <c r="M1399" s="395"/>
      <c r="N1399" s="32" t="s">
        <v>22</v>
      </c>
      <c r="O1399" s="406">
        <v>45839</v>
      </c>
      <c r="P1399" s="406">
        <v>45933</v>
      </c>
      <c r="Q1399" s="407" t="s">
        <v>8048</v>
      </c>
      <c r="R1399" s="216" t="s">
        <v>11</v>
      </c>
      <c r="T1399" s="199"/>
    </row>
    <row r="1400" spans="1:27" ht="105" hidden="1">
      <c r="B1400" s="216">
        <f t="shared" si="27"/>
        <v>1395</v>
      </c>
      <c r="C1400" s="216" t="s">
        <v>8049</v>
      </c>
      <c r="D1400" s="394" t="s">
        <v>2765</v>
      </c>
      <c r="E1400" s="392" t="s">
        <v>8050</v>
      </c>
      <c r="F1400" s="392" t="s">
        <v>8051</v>
      </c>
      <c r="G1400" s="392" t="s">
        <v>8052</v>
      </c>
      <c r="H1400" s="393">
        <v>30081000</v>
      </c>
      <c r="I1400" s="393">
        <v>24064800</v>
      </c>
      <c r="J1400" s="393">
        <v>6016200</v>
      </c>
      <c r="K1400" s="356">
        <v>45793</v>
      </c>
      <c r="L1400" s="216" t="s">
        <v>27</v>
      </c>
      <c r="M1400" s="395"/>
      <c r="N1400" s="32" t="s">
        <v>22</v>
      </c>
      <c r="O1400" s="406">
        <v>45748</v>
      </c>
      <c r="P1400" s="406">
        <v>45930</v>
      </c>
      <c r="Q1400" s="407" t="s">
        <v>8053</v>
      </c>
      <c r="R1400" s="216" t="s">
        <v>11</v>
      </c>
      <c r="T1400" s="199"/>
    </row>
    <row r="1401" spans="1:27" s="5" customFormat="1" ht="120" hidden="1">
      <c r="A1401" s="115"/>
      <c r="B1401" s="283">
        <f t="shared" si="27"/>
        <v>1396</v>
      </c>
      <c r="C1401" s="283" t="s">
        <v>8054</v>
      </c>
      <c r="D1401" s="370" t="s">
        <v>2765</v>
      </c>
      <c r="E1401" s="371" t="s">
        <v>8055</v>
      </c>
      <c r="F1401" s="372" t="s">
        <v>8056</v>
      </c>
      <c r="G1401" s="372" t="s">
        <v>8057</v>
      </c>
      <c r="H1401" s="373">
        <v>18587000</v>
      </c>
      <c r="I1401" s="374">
        <v>14869600</v>
      </c>
      <c r="J1401" s="374">
        <v>3717400</v>
      </c>
      <c r="K1401" s="375">
        <v>45793</v>
      </c>
      <c r="L1401" s="376" t="s">
        <v>27</v>
      </c>
      <c r="M1401" s="34"/>
      <c r="N1401" s="283" t="s">
        <v>22</v>
      </c>
      <c r="O1401" s="381">
        <v>45762</v>
      </c>
      <c r="P1401" s="381">
        <v>45920</v>
      </c>
      <c r="Q1401" s="358" t="s">
        <v>8058</v>
      </c>
      <c r="R1401" s="32" t="s">
        <v>15</v>
      </c>
      <c r="S1401" s="297" t="s">
        <v>8059</v>
      </c>
      <c r="T1401" s="282">
        <v>45796</v>
      </c>
      <c r="U1401" s="282">
        <v>45807</v>
      </c>
      <c r="V1401" s="284"/>
      <c r="W1401" s="284"/>
      <c r="X1401" s="281"/>
      <c r="Y1401" s="209" t="s">
        <v>5719</v>
      </c>
      <c r="AA1401" s="149"/>
    </row>
    <row r="1402" spans="1:27" ht="89.25" hidden="1" customHeight="1">
      <c r="B1402" s="216">
        <f t="shared" si="27"/>
        <v>1397</v>
      </c>
      <c r="C1402" s="216" t="s">
        <v>8060</v>
      </c>
      <c r="D1402" s="394" t="s">
        <v>2765</v>
      </c>
      <c r="E1402" s="392" t="s">
        <v>8061</v>
      </c>
      <c r="F1402" s="392" t="s">
        <v>8062</v>
      </c>
      <c r="G1402" s="392" t="s">
        <v>8063</v>
      </c>
      <c r="H1402" s="393">
        <v>24991000</v>
      </c>
      <c r="I1402" s="393">
        <v>19992800</v>
      </c>
      <c r="J1402" s="393">
        <v>4998200</v>
      </c>
      <c r="K1402" s="356">
        <v>45793</v>
      </c>
      <c r="L1402" s="216" t="s">
        <v>16</v>
      </c>
      <c r="M1402" s="395"/>
      <c r="N1402" s="32" t="s">
        <v>22</v>
      </c>
      <c r="O1402" s="406">
        <v>45762</v>
      </c>
      <c r="P1402" s="406">
        <v>45930</v>
      </c>
      <c r="Q1402" s="407" t="s">
        <v>8064</v>
      </c>
      <c r="R1402" s="216" t="s">
        <v>11</v>
      </c>
      <c r="S1402" s="110" t="s">
        <v>8065</v>
      </c>
      <c r="T1402" s="199">
        <v>45825</v>
      </c>
      <c r="Y1402" s="110" t="s">
        <v>8066</v>
      </c>
    </row>
    <row r="1403" spans="1:27" s="5" customFormat="1" ht="30" hidden="1">
      <c r="A1403" s="114"/>
      <c r="B1403" s="205">
        <f t="shared" si="27"/>
        <v>1398</v>
      </c>
      <c r="C1403" s="274" t="s">
        <v>8067</v>
      </c>
      <c r="D1403" s="275" t="s">
        <v>2765</v>
      </c>
      <c r="E1403" s="276" t="s">
        <v>8068</v>
      </c>
      <c r="F1403" s="277" t="s">
        <v>8069</v>
      </c>
      <c r="G1403" s="277" t="s">
        <v>8070</v>
      </c>
      <c r="H1403" s="278">
        <v>11556000</v>
      </c>
      <c r="I1403" s="279">
        <v>9244800</v>
      </c>
      <c r="J1403" s="279">
        <v>2311200</v>
      </c>
      <c r="K1403" s="203">
        <v>45793</v>
      </c>
      <c r="L1403" s="204" t="s">
        <v>27</v>
      </c>
      <c r="M1403" s="34"/>
      <c r="N1403" s="205" t="s">
        <v>22</v>
      </c>
      <c r="O1403" s="280">
        <v>45789</v>
      </c>
      <c r="P1403" s="280">
        <v>45916</v>
      </c>
      <c r="Q1403" s="221" t="s">
        <v>8071</v>
      </c>
      <c r="R1403" s="205" t="s">
        <v>15</v>
      </c>
      <c r="S1403" s="173" t="s">
        <v>8072</v>
      </c>
      <c r="T1403" s="172">
        <v>45796</v>
      </c>
      <c r="U1403" s="173"/>
      <c r="V1403" s="173"/>
      <c r="W1403" s="173"/>
      <c r="X1403" s="174"/>
      <c r="Y1403" s="174"/>
      <c r="AA1403" s="149"/>
    </row>
    <row r="1404" spans="1:27" s="5" customFormat="1" ht="30" hidden="1">
      <c r="A1404" s="8"/>
      <c r="B1404" s="32">
        <f t="shared" si="27"/>
        <v>1399</v>
      </c>
      <c r="C1404" s="144" t="s">
        <v>8073</v>
      </c>
      <c r="D1404" s="206" t="s">
        <v>2765</v>
      </c>
      <c r="E1404" s="146" t="s">
        <v>8074</v>
      </c>
      <c r="F1404" s="147" t="s">
        <v>8075</v>
      </c>
      <c r="G1404" s="147" t="s">
        <v>8076</v>
      </c>
      <c r="H1404" s="129">
        <v>25353000</v>
      </c>
      <c r="I1404" s="177">
        <v>20282400</v>
      </c>
      <c r="J1404" s="177">
        <v>5070600</v>
      </c>
      <c r="K1404" s="33">
        <v>45793</v>
      </c>
      <c r="L1404" s="34" t="s">
        <v>27</v>
      </c>
      <c r="M1404" s="34"/>
      <c r="N1404" s="32" t="s">
        <v>22</v>
      </c>
      <c r="O1404" s="96">
        <v>45809</v>
      </c>
      <c r="P1404" s="96">
        <v>45915</v>
      </c>
      <c r="Q1404" s="99" t="s">
        <v>8077</v>
      </c>
      <c r="R1404" s="32" t="s">
        <v>15</v>
      </c>
      <c r="S1404" s="35"/>
      <c r="T1404" s="37">
        <v>45796</v>
      </c>
      <c r="U1404" s="35"/>
      <c r="V1404" s="35"/>
      <c r="W1404" s="35"/>
      <c r="X1404" s="36"/>
      <c r="Y1404" s="36"/>
      <c r="AA1404" s="149"/>
    </row>
    <row r="1405" spans="1:27" s="5" customFormat="1" hidden="1">
      <c r="A1405" s="8"/>
      <c r="B1405" s="32">
        <f t="shared" si="27"/>
        <v>1400</v>
      </c>
      <c r="C1405" s="144" t="s">
        <v>8078</v>
      </c>
      <c r="D1405" s="206" t="s">
        <v>2765</v>
      </c>
      <c r="E1405" s="146" t="s">
        <v>8079</v>
      </c>
      <c r="F1405" s="147" t="s">
        <v>8080</v>
      </c>
      <c r="G1405" s="147" t="s">
        <v>8081</v>
      </c>
      <c r="H1405" s="129">
        <v>24899000</v>
      </c>
      <c r="I1405" s="177">
        <v>19919200</v>
      </c>
      <c r="J1405" s="177">
        <v>4979800</v>
      </c>
      <c r="K1405" s="33">
        <v>45793</v>
      </c>
      <c r="L1405" s="34" t="s">
        <v>27</v>
      </c>
      <c r="M1405" s="34"/>
      <c r="N1405" s="32" t="s">
        <v>22</v>
      </c>
      <c r="O1405" s="96">
        <v>45780</v>
      </c>
      <c r="P1405" s="96">
        <v>45905</v>
      </c>
      <c r="Q1405" s="99" t="s">
        <v>8082</v>
      </c>
      <c r="R1405" s="32" t="s">
        <v>15</v>
      </c>
      <c r="S1405" s="35"/>
      <c r="T1405" s="37">
        <v>45796</v>
      </c>
      <c r="U1405" s="35"/>
      <c r="V1405" s="35"/>
      <c r="W1405" s="35"/>
      <c r="X1405" s="36"/>
      <c r="Y1405" s="36"/>
      <c r="AA1405" s="149"/>
    </row>
    <row r="1406" spans="1:27" s="5" customFormat="1" ht="105" hidden="1">
      <c r="A1406" s="8"/>
      <c r="B1406" s="32">
        <f t="shared" si="27"/>
        <v>1401</v>
      </c>
      <c r="C1406" s="526" t="s">
        <v>8083</v>
      </c>
      <c r="D1406" s="437" t="s">
        <v>2765</v>
      </c>
      <c r="E1406" s="146" t="s">
        <v>8084</v>
      </c>
      <c r="F1406" s="146" t="s">
        <v>8085</v>
      </c>
      <c r="G1406" s="146" t="s">
        <v>8086</v>
      </c>
      <c r="H1406" s="432">
        <v>26361000</v>
      </c>
      <c r="I1406" s="434">
        <v>21088800</v>
      </c>
      <c r="J1406" s="434">
        <v>5272200</v>
      </c>
      <c r="K1406" s="47">
        <v>45793</v>
      </c>
      <c r="L1406" s="32" t="s">
        <v>16</v>
      </c>
      <c r="M1406" s="34"/>
      <c r="N1406" s="32" t="s">
        <v>22</v>
      </c>
      <c r="O1406" s="300">
        <v>45764</v>
      </c>
      <c r="P1406" s="300">
        <v>45930</v>
      </c>
      <c r="Q1406" s="31" t="s">
        <v>8087</v>
      </c>
      <c r="R1406" s="32" t="s">
        <v>15</v>
      </c>
      <c r="S1406" s="101" t="s">
        <v>8088</v>
      </c>
      <c r="T1406" s="43">
        <v>45834</v>
      </c>
      <c r="U1406" s="43">
        <v>45817</v>
      </c>
      <c r="V1406" s="36" t="s">
        <v>8089</v>
      </c>
      <c r="W1406" s="43">
        <v>45817</v>
      </c>
      <c r="X1406" s="36"/>
      <c r="Y1406" s="382" t="s">
        <v>8090</v>
      </c>
      <c r="AA1406" s="149"/>
    </row>
    <row r="1407" spans="1:27" s="5" customFormat="1" hidden="1">
      <c r="A1407" s="8"/>
      <c r="B1407" s="32">
        <f t="shared" si="27"/>
        <v>1402</v>
      </c>
      <c r="C1407" s="144" t="s">
        <v>8091</v>
      </c>
      <c r="D1407" s="206" t="s">
        <v>2765</v>
      </c>
      <c r="E1407" s="146" t="s">
        <v>8092</v>
      </c>
      <c r="F1407" s="147" t="s">
        <v>8093</v>
      </c>
      <c r="G1407" s="147" t="s">
        <v>8094</v>
      </c>
      <c r="H1407" s="129">
        <v>12497000</v>
      </c>
      <c r="I1407" s="177">
        <v>9997600</v>
      </c>
      <c r="J1407" s="177">
        <v>2499400</v>
      </c>
      <c r="K1407" s="33">
        <v>45793</v>
      </c>
      <c r="L1407" s="34" t="s">
        <v>27</v>
      </c>
      <c r="M1407" s="34"/>
      <c r="N1407" s="32" t="s">
        <v>22</v>
      </c>
      <c r="O1407" s="96">
        <v>45794</v>
      </c>
      <c r="P1407" s="96">
        <v>45913</v>
      </c>
      <c r="Q1407" s="99" t="s">
        <v>8095</v>
      </c>
      <c r="R1407" s="32" t="s">
        <v>15</v>
      </c>
      <c r="S1407" s="35"/>
      <c r="T1407" s="37">
        <v>45796</v>
      </c>
      <c r="U1407" s="35"/>
      <c r="V1407" s="35"/>
      <c r="W1407" s="35"/>
      <c r="X1407" s="36"/>
      <c r="Y1407" s="36"/>
      <c r="AA1407" s="149"/>
    </row>
    <row r="1408" spans="1:27" s="5" customFormat="1" ht="75" hidden="1">
      <c r="A1408" s="8"/>
      <c r="B1408" s="32">
        <f t="shared" si="27"/>
        <v>1403</v>
      </c>
      <c r="C1408" s="462" t="s">
        <v>8096</v>
      </c>
      <c r="D1408" s="463" t="s">
        <v>2765</v>
      </c>
      <c r="E1408" s="24" t="s">
        <v>8097</v>
      </c>
      <c r="F1408" s="146" t="s">
        <v>8098</v>
      </c>
      <c r="G1408" s="24" t="s">
        <v>8099</v>
      </c>
      <c r="H1408" s="464">
        <v>22780000</v>
      </c>
      <c r="I1408" s="434">
        <v>18224000</v>
      </c>
      <c r="J1408" s="434">
        <v>4556000</v>
      </c>
      <c r="K1408" s="47">
        <v>45793</v>
      </c>
      <c r="L1408" s="32" t="s">
        <v>16</v>
      </c>
      <c r="M1408" s="34"/>
      <c r="N1408" s="32" t="s">
        <v>22</v>
      </c>
      <c r="O1408" s="26">
        <v>45762</v>
      </c>
      <c r="P1408" s="26">
        <v>45916</v>
      </c>
      <c r="Q1408" s="27" t="s">
        <v>8100</v>
      </c>
      <c r="R1408" s="32" t="s">
        <v>11</v>
      </c>
      <c r="S1408" s="101" t="s">
        <v>8101</v>
      </c>
      <c r="T1408" s="43">
        <v>45828</v>
      </c>
      <c r="U1408" s="36"/>
      <c r="V1408" s="36"/>
      <c r="W1408" s="36"/>
      <c r="X1408" s="36"/>
      <c r="Y1408" s="36" t="s">
        <v>8102</v>
      </c>
      <c r="AA1408" s="149"/>
    </row>
    <row r="1409" spans="1:27" s="5" customFormat="1" ht="30" hidden="1">
      <c r="A1409" s="8"/>
      <c r="B1409" s="32">
        <f t="shared" si="27"/>
        <v>1404</v>
      </c>
      <c r="C1409" s="144" t="s">
        <v>8103</v>
      </c>
      <c r="D1409" s="206" t="s">
        <v>2765</v>
      </c>
      <c r="E1409" s="146" t="s">
        <v>8104</v>
      </c>
      <c r="F1409" s="147" t="s">
        <v>8105</v>
      </c>
      <c r="G1409" s="147" t="s">
        <v>8106</v>
      </c>
      <c r="H1409" s="129">
        <v>22291000</v>
      </c>
      <c r="I1409" s="177">
        <v>17832800</v>
      </c>
      <c r="J1409" s="177">
        <v>4458200</v>
      </c>
      <c r="K1409" s="33">
        <v>45793</v>
      </c>
      <c r="L1409" s="34" t="s">
        <v>27</v>
      </c>
      <c r="M1409" s="34"/>
      <c r="N1409" s="32" t="s">
        <v>22</v>
      </c>
      <c r="O1409" s="96">
        <v>45762</v>
      </c>
      <c r="P1409" s="96">
        <v>45910</v>
      </c>
      <c r="Q1409" s="99" t="s">
        <v>8107</v>
      </c>
      <c r="R1409" s="32" t="s">
        <v>15</v>
      </c>
      <c r="S1409" s="35"/>
      <c r="T1409" s="37">
        <v>45796</v>
      </c>
      <c r="U1409" s="35"/>
      <c r="V1409" s="35"/>
      <c r="W1409" s="35"/>
      <c r="X1409" s="36"/>
      <c r="Y1409" s="36"/>
      <c r="AA1409" s="149"/>
    </row>
    <row r="1410" spans="1:27" s="5" customFormat="1" ht="30" hidden="1">
      <c r="A1410" s="8"/>
      <c r="B1410" s="32">
        <f t="shared" si="27"/>
        <v>1405</v>
      </c>
      <c r="C1410" s="144" t="s">
        <v>8108</v>
      </c>
      <c r="D1410" s="206" t="s">
        <v>2765</v>
      </c>
      <c r="E1410" s="146" t="s">
        <v>8109</v>
      </c>
      <c r="F1410" s="147" t="s">
        <v>8110</v>
      </c>
      <c r="G1410" s="147" t="s">
        <v>8111</v>
      </c>
      <c r="H1410" s="129">
        <v>17751000</v>
      </c>
      <c r="I1410" s="177">
        <v>14200800</v>
      </c>
      <c r="J1410" s="177">
        <v>3550200</v>
      </c>
      <c r="K1410" s="33">
        <v>45793</v>
      </c>
      <c r="L1410" s="34" t="s">
        <v>27</v>
      </c>
      <c r="M1410" s="34"/>
      <c r="N1410" s="32" t="s">
        <v>22</v>
      </c>
      <c r="O1410" s="96">
        <v>45762</v>
      </c>
      <c r="P1410" s="96">
        <v>45912</v>
      </c>
      <c r="Q1410" s="99" t="s">
        <v>8112</v>
      </c>
      <c r="R1410" s="32" t="s">
        <v>15</v>
      </c>
      <c r="S1410" s="35"/>
      <c r="T1410" s="37">
        <v>45796</v>
      </c>
      <c r="U1410" s="35"/>
      <c r="V1410" s="35"/>
      <c r="W1410" s="35"/>
      <c r="X1410" s="36"/>
      <c r="Y1410" s="36"/>
      <c r="AA1410" s="149"/>
    </row>
    <row r="1411" spans="1:27" s="5" customFormat="1" ht="30" hidden="1">
      <c r="A1411" s="8"/>
      <c r="B1411" s="32">
        <f t="shared" si="27"/>
        <v>1406</v>
      </c>
      <c r="C1411" s="144" t="s">
        <v>8113</v>
      </c>
      <c r="D1411" s="206" t="s">
        <v>2765</v>
      </c>
      <c r="E1411" s="146" t="s">
        <v>8114</v>
      </c>
      <c r="F1411" s="147" t="s">
        <v>8115</v>
      </c>
      <c r="G1411" s="147" t="s">
        <v>8116</v>
      </c>
      <c r="H1411" s="129">
        <v>24166000</v>
      </c>
      <c r="I1411" s="177">
        <v>19332800</v>
      </c>
      <c r="J1411" s="177">
        <v>4833200</v>
      </c>
      <c r="K1411" s="33">
        <v>45793</v>
      </c>
      <c r="L1411" s="34" t="s">
        <v>27</v>
      </c>
      <c r="M1411" s="35"/>
      <c r="N1411" s="32" t="s">
        <v>22</v>
      </c>
      <c r="O1411" s="96">
        <v>45778</v>
      </c>
      <c r="P1411" s="96">
        <v>45930</v>
      </c>
      <c r="Q1411" s="99" t="s">
        <v>8117</v>
      </c>
      <c r="R1411" s="32" t="s">
        <v>18</v>
      </c>
      <c r="S1411" s="35"/>
      <c r="T1411" s="37">
        <v>45796</v>
      </c>
      <c r="U1411" s="35"/>
      <c r="V1411" s="35"/>
      <c r="W1411" s="35"/>
      <c r="X1411" s="36"/>
      <c r="Y1411" s="36"/>
      <c r="AA1411" s="149"/>
    </row>
    <row r="1412" spans="1:27" s="5" customFormat="1" ht="105" hidden="1">
      <c r="A1412" s="8"/>
      <c r="B1412" s="32">
        <f t="shared" si="27"/>
        <v>1407</v>
      </c>
      <c r="C1412" s="433" t="s">
        <v>8118</v>
      </c>
      <c r="D1412" s="437" t="s">
        <v>2765</v>
      </c>
      <c r="E1412" s="146" t="s">
        <v>8119</v>
      </c>
      <c r="F1412" s="146" t="s">
        <v>8120</v>
      </c>
      <c r="G1412" s="146" t="s">
        <v>8121</v>
      </c>
      <c r="H1412" s="432">
        <v>29135000</v>
      </c>
      <c r="I1412" s="434">
        <v>23308000</v>
      </c>
      <c r="J1412" s="434">
        <v>5827000</v>
      </c>
      <c r="K1412" s="47">
        <v>45793</v>
      </c>
      <c r="L1412" s="32" t="s">
        <v>12</v>
      </c>
      <c r="M1412" s="34"/>
      <c r="N1412" s="32" t="s">
        <v>22</v>
      </c>
      <c r="O1412" s="300">
        <v>45809</v>
      </c>
      <c r="P1412" s="300">
        <v>45901</v>
      </c>
      <c r="Q1412" s="31" t="s">
        <v>8122</v>
      </c>
      <c r="R1412" s="32" t="s">
        <v>7</v>
      </c>
      <c r="S1412" s="36" t="s">
        <v>8123</v>
      </c>
      <c r="T1412" s="43">
        <v>45796</v>
      </c>
      <c r="U1412" s="36"/>
      <c r="V1412" s="36"/>
      <c r="W1412" s="36"/>
      <c r="X1412" s="43">
        <v>45824</v>
      </c>
      <c r="Y1412" s="36" t="s">
        <v>8124</v>
      </c>
      <c r="AA1412" s="149"/>
    </row>
    <row r="1413" spans="1:27" s="5" customFormat="1" ht="60" hidden="1">
      <c r="A1413" s="8"/>
      <c r="B1413" s="32">
        <f t="shared" si="27"/>
        <v>1408</v>
      </c>
      <c r="C1413" s="144" t="s">
        <v>8125</v>
      </c>
      <c r="D1413" s="206" t="s">
        <v>2765</v>
      </c>
      <c r="E1413" s="146" t="s">
        <v>8126</v>
      </c>
      <c r="F1413" s="147" t="s">
        <v>8127</v>
      </c>
      <c r="G1413" s="147" t="s">
        <v>8128</v>
      </c>
      <c r="H1413" s="129">
        <v>29824000</v>
      </c>
      <c r="I1413" s="177">
        <v>23859200</v>
      </c>
      <c r="J1413" s="177">
        <v>5964800</v>
      </c>
      <c r="K1413" s="33">
        <v>45793</v>
      </c>
      <c r="L1413" s="34" t="s">
        <v>19</v>
      </c>
      <c r="M1413" s="34"/>
      <c r="N1413" s="32" t="s">
        <v>22</v>
      </c>
      <c r="O1413" s="33">
        <v>45740</v>
      </c>
      <c r="P1413" s="33" t="s">
        <v>8129</v>
      </c>
      <c r="Q1413" s="34" t="s">
        <v>8130</v>
      </c>
      <c r="R1413" s="32" t="s">
        <v>7</v>
      </c>
      <c r="S1413" s="35"/>
      <c r="T1413" s="35"/>
      <c r="U1413" s="35"/>
      <c r="V1413" s="35"/>
      <c r="W1413" s="35"/>
      <c r="X1413" s="36"/>
      <c r="Y1413" s="36"/>
      <c r="AA1413" s="149"/>
    </row>
    <row r="1414" spans="1:27" s="5" customFormat="1" hidden="1">
      <c r="A1414" s="8"/>
      <c r="B1414" s="32">
        <f t="shared" si="27"/>
        <v>1409</v>
      </c>
      <c r="C1414" s="144" t="s">
        <v>8131</v>
      </c>
      <c r="D1414" s="206" t="s">
        <v>2765</v>
      </c>
      <c r="E1414" s="146" t="s">
        <v>8132</v>
      </c>
      <c r="F1414" s="147" t="s">
        <v>8133</v>
      </c>
      <c r="G1414" s="147" t="s">
        <v>8134</v>
      </c>
      <c r="H1414" s="129">
        <v>19011000</v>
      </c>
      <c r="I1414" s="177">
        <v>15208800</v>
      </c>
      <c r="J1414" s="177">
        <v>3802200</v>
      </c>
      <c r="K1414" s="33">
        <v>45793</v>
      </c>
      <c r="L1414" s="34" t="s">
        <v>19</v>
      </c>
      <c r="M1414" s="34"/>
      <c r="N1414" s="32" t="s">
        <v>22</v>
      </c>
      <c r="O1414" s="33">
        <v>45713</v>
      </c>
      <c r="P1414" s="33" t="s">
        <v>3008</v>
      </c>
      <c r="Q1414" s="34" t="s">
        <v>8135</v>
      </c>
      <c r="R1414" s="32" t="s">
        <v>7</v>
      </c>
      <c r="S1414" s="35"/>
      <c r="T1414" s="35"/>
      <c r="U1414" s="35"/>
      <c r="V1414" s="35"/>
      <c r="W1414" s="35"/>
      <c r="X1414" s="36"/>
      <c r="Y1414" s="36"/>
      <c r="AA1414" s="149"/>
    </row>
    <row r="1415" spans="1:27" s="5" customFormat="1" ht="30" hidden="1">
      <c r="A1415" s="8"/>
      <c r="B1415" s="32">
        <f t="shared" si="27"/>
        <v>1410</v>
      </c>
      <c r="C1415" s="144" t="s">
        <v>8136</v>
      </c>
      <c r="D1415" s="206" t="s">
        <v>2765</v>
      </c>
      <c r="E1415" s="146" t="s">
        <v>8137</v>
      </c>
      <c r="F1415" s="147" t="s">
        <v>8138</v>
      </c>
      <c r="G1415" s="147" t="s">
        <v>8139</v>
      </c>
      <c r="H1415" s="129">
        <v>18167000</v>
      </c>
      <c r="I1415" s="177">
        <v>14533600</v>
      </c>
      <c r="J1415" s="177">
        <v>3633400</v>
      </c>
      <c r="K1415" s="33">
        <v>45793</v>
      </c>
      <c r="L1415" s="34" t="s">
        <v>19</v>
      </c>
      <c r="M1415" s="34"/>
      <c r="N1415" s="32" t="s">
        <v>22</v>
      </c>
      <c r="O1415" s="33">
        <v>45697</v>
      </c>
      <c r="P1415" s="33">
        <v>45929</v>
      </c>
      <c r="Q1415" s="34" t="s">
        <v>8140</v>
      </c>
      <c r="R1415" s="32" t="s">
        <v>7</v>
      </c>
      <c r="S1415" s="35"/>
      <c r="T1415" s="35"/>
      <c r="U1415" s="35"/>
      <c r="V1415" s="35"/>
      <c r="W1415" s="35"/>
      <c r="X1415" s="36"/>
      <c r="Y1415" s="36"/>
      <c r="AA1415" s="149"/>
    </row>
    <row r="1416" spans="1:27" s="5" customFormat="1" ht="45" hidden="1">
      <c r="A1416" s="8"/>
      <c r="B1416" s="32">
        <f t="shared" si="27"/>
        <v>1411</v>
      </c>
      <c r="C1416" s="144" t="s">
        <v>8141</v>
      </c>
      <c r="D1416" s="206" t="s">
        <v>2765</v>
      </c>
      <c r="E1416" s="146" t="s">
        <v>8142</v>
      </c>
      <c r="F1416" s="147">
        <v>8440007601</v>
      </c>
      <c r="G1416" s="147" t="s">
        <v>8143</v>
      </c>
      <c r="H1416" s="129">
        <v>25808000</v>
      </c>
      <c r="I1416" s="177">
        <v>20646400</v>
      </c>
      <c r="J1416" s="177">
        <v>5161600</v>
      </c>
      <c r="K1416" s="33">
        <v>45793</v>
      </c>
      <c r="L1416" s="34" t="s">
        <v>19</v>
      </c>
      <c r="M1416" s="34"/>
      <c r="N1416" s="32" t="s">
        <v>22</v>
      </c>
      <c r="O1416" s="33">
        <v>45839</v>
      </c>
      <c r="P1416" s="33">
        <v>45930</v>
      </c>
      <c r="Q1416" s="34" t="s">
        <v>8144</v>
      </c>
      <c r="R1416" s="32" t="s">
        <v>7</v>
      </c>
      <c r="S1416" s="35"/>
      <c r="T1416" s="35"/>
      <c r="U1416" s="35"/>
      <c r="V1416" s="35"/>
      <c r="W1416" s="35"/>
      <c r="X1416" s="36"/>
      <c r="Y1416" s="36"/>
      <c r="AA1416" s="149"/>
    </row>
    <row r="1417" spans="1:27" s="5" customFormat="1" ht="45" hidden="1">
      <c r="A1417" s="8"/>
      <c r="B1417" s="32">
        <f t="shared" si="27"/>
        <v>1412</v>
      </c>
      <c r="C1417" s="144" t="s">
        <v>8145</v>
      </c>
      <c r="D1417" s="206" t="s">
        <v>2765</v>
      </c>
      <c r="E1417" s="146" t="s">
        <v>8146</v>
      </c>
      <c r="F1417" s="147" t="s">
        <v>8147</v>
      </c>
      <c r="G1417" s="147" t="s">
        <v>8148</v>
      </c>
      <c r="H1417" s="129">
        <v>18395000</v>
      </c>
      <c r="I1417" s="177">
        <v>14716000</v>
      </c>
      <c r="J1417" s="177">
        <v>3679000</v>
      </c>
      <c r="K1417" s="33">
        <v>45793</v>
      </c>
      <c r="L1417" s="34" t="s">
        <v>19</v>
      </c>
      <c r="M1417" s="34"/>
      <c r="N1417" s="32" t="s">
        <v>22</v>
      </c>
      <c r="O1417" s="33">
        <v>45839</v>
      </c>
      <c r="P1417" s="33">
        <v>45955</v>
      </c>
      <c r="Q1417" s="34" t="s">
        <v>8149</v>
      </c>
      <c r="R1417" s="32" t="s">
        <v>7</v>
      </c>
      <c r="S1417" s="35"/>
      <c r="T1417" s="35"/>
      <c r="U1417" s="35"/>
      <c r="V1417" s="35"/>
      <c r="W1417" s="35"/>
      <c r="X1417" s="36"/>
      <c r="Y1417" s="36"/>
      <c r="AA1417" s="149"/>
    </row>
    <row r="1418" spans="1:27" s="5" customFormat="1" ht="45" hidden="1">
      <c r="A1418" s="8"/>
      <c r="B1418" s="32">
        <f t="shared" si="27"/>
        <v>1413</v>
      </c>
      <c r="C1418" s="433" t="s">
        <v>8150</v>
      </c>
      <c r="D1418" s="437" t="s">
        <v>2765</v>
      </c>
      <c r="E1418" s="146" t="s">
        <v>8151</v>
      </c>
      <c r="F1418" s="146" t="s">
        <v>8152</v>
      </c>
      <c r="G1418" s="146" t="s">
        <v>8153</v>
      </c>
      <c r="H1418" s="432">
        <v>24738000</v>
      </c>
      <c r="I1418" s="434">
        <v>19790400</v>
      </c>
      <c r="J1418" s="434">
        <v>4947600</v>
      </c>
      <c r="K1418" s="47">
        <v>45793</v>
      </c>
      <c r="L1418" s="32" t="s">
        <v>19</v>
      </c>
      <c r="M1418" s="34"/>
      <c r="N1418" s="32" t="s">
        <v>22</v>
      </c>
      <c r="O1418" s="47">
        <v>45748</v>
      </c>
      <c r="P1418" s="47">
        <v>45930</v>
      </c>
      <c r="Q1418" s="32" t="s">
        <v>8154</v>
      </c>
      <c r="R1418" s="32" t="s">
        <v>18</v>
      </c>
      <c r="S1418" s="66" t="s">
        <v>8155</v>
      </c>
      <c r="T1418" s="43">
        <v>45820</v>
      </c>
      <c r="U1418" s="36"/>
      <c r="V1418" s="36"/>
      <c r="W1418" s="36"/>
      <c r="X1418" s="36"/>
      <c r="Y1418" s="36" t="s">
        <v>3426</v>
      </c>
      <c r="AA1418" s="149"/>
    </row>
    <row r="1419" spans="1:27" s="5" customFormat="1" ht="45" hidden="1">
      <c r="A1419" s="8"/>
      <c r="B1419" s="32">
        <f t="shared" si="27"/>
        <v>1414</v>
      </c>
      <c r="C1419" s="144" t="s">
        <v>8156</v>
      </c>
      <c r="D1419" s="206" t="s">
        <v>2765</v>
      </c>
      <c r="E1419" s="146" t="s">
        <v>8157</v>
      </c>
      <c r="F1419" s="147" t="s">
        <v>8158</v>
      </c>
      <c r="G1419" s="147" t="s">
        <v>8159</v>
      </c>
      <c r="H1419" s="129">
        <v>26957000</v>
      </c>
      <c r="I1419" s="177">
        <v>21565600</v>
      </c>
      <c r="J1419" s="177">
        <v>5391400</v>
      </c>
      <c r="K1419" s="33">
        <v>45793</v>
      </c>
      <c r="L1419" s="34" t="s">
        <v>19</v>
      </c>
      <c r="M1419" s="34"/>
      <c r="N1419" s="32" t="s">
        <v>22</v>
      </c>
      <c r="O1419" s="33">
        <v>45839</v>
      </c>
      <c r="P1419" s="33">
        <v>45961</v>
      </c>
      <c r="Q1419" s="34">
        <v>100040679</v>
      </c>
      <c r="R1419" s="32" t="s">
        <v>7</v>
      </c>
      <c r="S1419" s="35"/>
      <c r="T1419" s="35"/>
      <c r="U1419" s="35"/>
      <c r="V1419" s="35"/>
      <c r="W1419" s="35"/>
      <c r="X1419" s="36"/>
      <c r="Y1419" s="36"/>
      <c r="AA1419" s="149"/>
    </row>
    <row r="1420" spans="1:27" s="5" customFormat="1" ht="45" hidden="1">
      <c r="A1420" s="113"/>
      <c r="B1420" s="207">
        <f t="shared" si="27"/>
        <v>1415</v>
      </c>
      <c r="C1420" s="250" t="s">
        <v>8160</v>
      </c>
      <c r="D1420" s="251" t="s">
        <v>2765</v>
      </c>
      <c r="E1420" s="252" t="s">
        <v>8161</v>
      </c>
      <c r="F1420" s="253" t="s">
        <v>8162</v>
      </c>
      <c r="G1420" s="253" t="s">
        <v>8163</v>
      </c>
      <c r="H1420" s="254">
        <v>23060000</v>
      </c>
      <c r="I1420" s="255">
        <v>18448000</v>
      </c>
      <c r="J1420" s="255">
        <v>4612000</v>
      </c>
      <c r="K1420" s="256">
        <v>45793</v>
      </c>
      <c r="L1420" s="257" t="s">
        <v>19</v>
      </c>
      <c r="M1420" s="34"/>
      <c r="N1420" s="207" t="s">
        <v>22</v>
      </c>
      <c r="O1420" s="256">
        <v>45839</v>
      </c>
      <c r="P1420" s="256" t="s">
        <v>8164</v>
      </c>
      <c r="Q1420" s="257">
        <v>100040780</v>
      </c>
      <c r="R1420" s="207" t="s">
        <v>7</v>
      </c>
      <c r="S1420" s="249"/>
      <c r="T1420" s="249"/>
      <c r="U1420" s="249"/>
      <c r="V1420" s="249"/>
      <c r="W1420" s="249"/>
      <c r="X1420" s="171"/>
      <c r="Y1420" s="171"/>
      <c r="AA1420" s="149"/>
    </row>
    <row r="1421" spans="1:27" ht="30" hidden="1">
      <c r="B1421" s="216">
        <f t="shared" si="27"/>
        <v>1416</v>
      </c>
      <c r="C1421" s="216" t="s">
        <v>8165</v>
      </c>
      <c r="D1421" s="394" t="s">
        <v>2765</v>
      </c>
      <c r="E1421" s="392" t="s">
        <v>8166</v>
      </c>
      <c r="F1421" s="216" t="s">
        <v>8167</v>
      </c>
      <c r="G1421" s="216" t="s">
        <v>8168</v>
      </c>
      <c r="H1421" s="393">
        <v>23522000</v>
      </c>
      <c r="I1421" s="393">
        <v>18817600</v>
      </c>
      <c r="J1421" s="393">
        <v>4704400</v>
      </c>
      <c r="K1421" s="356">
        <v>45793</v>
      </c>
      <c r="L1421" s="216" t="s">
        <v>19</v>
      </c>
      <c r="M1421" s="395"/>
      <c r="N1421" s="32" t="s">
        <v>22</v>
      </c>
      <c r="O1421" s="356">
        <v>45789</v>
      </c>
      <c r="P1421" s="356">
        <v>45942</v>
      </c>
      <c r="Q1421" s="216">
        <v>100002025</v>
      </c>
      <c r="R1421" s="216" t="s">
        <v>11</v>
      </c>
    </row>
    <row r="1422" spans="1:27" ht="45" hidden="1">
      <c r="B1422" s="216">
        <f t="shared" si="27"/>
        <v>1417</v>
      </c>
      <c r="C1422" s="216" t="s">
        <v>8169</v>
      </c>
      <c r="D1422" s="394" t="s">
        <v>2765</v>
      </c>
      <c r="E1422" s="392" t="s">
        <v>8170</v>
      </c>
      <c r="F1422" s="216" t="s">
        <v>8171</v>
      </c>
      <c r="G1422" s="216" t="s">
        <v>8172</v>
      </c>
      <c r="H1422" s="393">
        <v>22978000</v>
      </c>
      <c r="I1422" s="393">
        <v>18382400</v>
      </c>
      <c r="J1422" s="393">
        <v>4595600</v>
      </c>
      <c r="K1422" s="356">
        <v>45793</v>
      </c>
      <c r="L1422" s="216" t="s">
        <v>19</v>
      </c>
      <c r="M1422" s="395"/>
      <c r="N1422" s="32" t="s">
        <v>22</v>
      </c>
      <c r="O1422" s="356">
        <v>45754</v>
      </c>
      <c r="P1422" s="356">
        <v>45942</v>
      </c>
      <c r="Q1422" s="216" t="s">
        <v>8173</v>
      </c>
      <c r="R1422" s="216" t="s">
        <v>11</v>
      </c>
    </row>
    <row r="1423" spans="1:27" ht="60" hidden="1">
      <c r="B1423" s="216">
        <f t="shared" si="27"/>
        <v>1418</v>
      </c>
      <c r="C1423" s="216" t="s">
        <v>8174</v>
      </c>
      <c r="D1423" s="394" t="s">
        <v>2765</v>
      </c>
      <c r="E1423" s="392" t="s">
        <v>8175</v>
      </c>
      <c r="F1423" s="216" t="s">
        <v>8176</v>
      </c>
      <c r="G1423" s="216" t="s">
        <v>8177</v>
      </c>
      <c r="H1423" s="393">
        <v>23654000</v>
      </c>
      <c r="I1423" s="393">
        <v>18923200</v>
      </c>
      <c r="J1423" s="393">
        <v>4730800</v>
      </c>
      <c r="K1423" s="356">
        <v>45793</v>
      </c>
      <c r="L1423" s="216" t="s">
        <v>19</v>
      </c>
      <c r="M1423" s="395"/>
      <c r="N1423" s="32" t="s">
        <v>22</v>
      </c>
      <c r="O1423" s="356" t="s">
        <v>4352</v>
      </c>
      <c r="P1423" s="356" t="s">
        <v>3343</v>
      </c>
      <c r="Q1423" s="216" t="s">
        <v>8178</v>
      </c>
      <c r="R1423" s="216" t="s">
        <v>11</v>
      </c>
    </row>
    <row r="1424" spans="1:27" s="5" customFormat="1" ht="45" hidden="1">
      <c r="A1424" s="114"/>
      <c r="B1424" s="205">
        <f t="shared" si="27"/>
        <v>1419</v>
      </c>
      <c r="C1424" s="274" t="s">
        <v>8179</v>
      </c>
      <c r="D1424" s="275" t="s">
        <v>2765</v>
      </c>
      <c r="E1424" s="276" t="s">
        <v>8180</v>
      </c>
      <c r="F1424" s="277" t="s">
        <v>8181</v>
      </c>
      <c r="G1424" s="277" t="s">
        <v>8182</v>
      </c>
      <c r="H1424" s="278">
        <v>23654000</v>
      </c>
      <c r="I1424" s="279">
        <v>18923200</v>
      </c>
      <c r="J1424" s="279">
        <v>4730800</v>
      </c>
      <c r="K1424" s="203">
        <v>45793</v>
      </c>
      <c r="L1424" s="204" t="s">
        <v>19</v>
      </c>
      <c r="M1424" s="34"/>
      <c r="N1424" s="205" t="s">
        <v>22</v>
      </c>
      <c r="O1424" s="203" t="s">
        <v>8183</v>
      </c>
      <c r="P1424" s="203" t="s">
        <v>8184</v>
      </c>
      <c r="Q1424" s="204">
        <v>100024746</v>
      </c>
      <c r="R1424" s="205" t="s">
        <v>7</v>
      </c>
      <c r="S1424" s="173"/>
      <c r="T1424" s="173"/>
      <c r="U1424" s="173"/>
      <c r="V1424" s="173"/>
      <c r="W1424" s="173"/>
      <c r="X1424" s="174"/>
      <c r="Y1424" s="174"/>
      <c r="AA1424" s="149"/>
    </row>
    <row r="1425" spans="1:27" s="5" customFormat="1" ht="45" hidden="1">
      <c r="A1425" s="8"/>
      <c r="B1425" s="32">
        <f t="shared" si="27"/>
        <v>1420</v>
      </c>
      <c r="C1425" s="144" t="s">
        <v>8185</v>
      </c>
      <c r="D1425" s="206" t="s">
        <v>2765</v>
      </c>
      <c r="E1425" s="146" t="s">
        <v>8186</v>
      </c>
      <c r="F1425" s="147" t="s">
        <v>8187</v>
      </c>
      <c r="G1425" s="147" t="s">
        <v>8188</v>
      </c>
      <c r="H1425" s="129">
        <v>18180000</v>
      </c>
      <c r="I1425" s="177">
        <v>14544000</v>
      </c>
      <c r="J1425" s="177">
        <v>3636000</v>
      </c>
      <c r="K1425" s="33">
        <v>45793</v>
      </c>
      <c r="L1425" s="34" t="s">
        <v>19</v>
      </c>
      <c r="M1425" s="34"/>
      <c r="N1425" s="32" t="s">
        <v>22</v>
      </c>
      <c r="O1425" s="33">
        <v>45748</v>
      </c>
      <c r="P1425" s="33" t="s">
        <v>3343</v>
      </c>
      <c r="Q1425" s="34">
        <v>100001811</v>
      </c>
      <c r="R1425" s="32" t="s">
        <v>15</v>
      </c>
      <c r="S1425" s="66" t="s">
        <v>8189</v>
      </c>
      <c r="T1425" s="37">
        <v>45814</v>
      </c>
      <c r="U1425" s="35"/>
      <c r="V1425" s="35"/>
      <c r="W1425" s="35"/>
      <c r="X1425" s="36"/>
      <c r="Y1425" s="209" t="s">
        <v>6438</v>
      </c>
      <c r="AA1425" s="149"/>
    </row>
    <row r="1426" spans="1:27" s="5" customFormat="1" ht="75" hidden="1">
      <c r="A1426" s="8"/>
      <c r="B1426" s="32">
        <f t="shared" si="27"/>
        <v>1421</v>
      </c>
      <c r="C1426" s="144" t="s">
        <v>8190</v>
      </c>
      <c r="D1426" s="206" t="s">
        <v>2765</v>
      </c>
      <c r="E1426" s="146" t="s">
        <v>8191</v>
      </c>
      <c r="F1426" s="147" t="s">
        <v>8192</v>
      </c>
      <c r="G1426" s="147" t="s">
        <v>8193</v>
      </c>
      <c r="H1426" s="129">
        <v>21311000</v>
      </c>
      <c r="I1426" s="177">
        <v>17048800</v>
      </c>
      <c r="J1426" s="177">
        <v>4262200</v>
      </c>
      <c r="K1426" s="33">
        <v>45793</v>
      </c>
      <c r="L1426" s="34" t="s">
        <v>19</v>
      </c>
      <c r="M1426" s="34"/>
      <c r="N1426" s="32" t="s">
        <v>22</v>
      </c>
      <c r="O1426" s="33" t="s">
        <v>4055</v>
      </c>
      <c r="P1426" s="33">
        <v>45961</v>
      </c>
      <c r="Q1426" s="34">
        <v>100024652</v>
      </c>
      <c r="R1426" s="32" t="s">
        <v>7</v>
      </c>
      <c r="S1426" s="35"/>
      <c r="T1426" s="35"/>
      <c r="U1426" s="35"/>
      <c r="V1426" s="35"/>
      <c r="W1426" s="35"/>
      <c r="X1426" s="36"/>
      <c r="Y1426" s="36"/>
      <c r="AA1426" s="149"/>
    </row>
    <row r="1427" spans="1:27" s="5" customFormat="1" ht="45" hidden="1">
      <c r="A1427" s="8"/>
      <c r="B1427" s="32">
        <f t="shared" si="27"/>
        <v>1422</v>
      </c>
      <c r="C1427" s="144" t="s">
        <v>8194</v>
      </c>
      <c r="D1427" s="206" t="s">
        <v>2765</v>
      </c>
      <c r="E1427" s="146" t="s">
        <v>8195</v>
      </c>
      <c r="F1427" s="147" t="s">
        <v>8196</v>
      </c>
      <c r="G1427" s="147" t="s">
        <v>8197</v>
      </c>
      <c r="H1427" s="129">
        <v>26361000</v>
      </c>
      <c r="I1427" s="177">
        <v>21088800</v>
      </c>
      <c r="J1427" s="177">
        <v>5272200</v>
      </c>
      <c r="K1427" s="33">
        <v>45793</v>
      </c>
      <c r="L1427" s="34" t="s">
        <v>19</v>
      </c>
      <c r="M1427" s="34"/>
      <c r="N1427" s="32" t="s">
        <v>22</v>
      </c>
      <c r="O1427" s="33" t="s">
        <v>4073</v>
      </c>
      <c r="P1427" s="33">
        <v>45961</v>
      </c>
      <c r="Q1427" s="34" t="s">
        <v>8198</v>
      </c>
      <c r="R1427" s="32" t="s">
        <v>15</v>
      </c>
      <c r="S1427" s="66" t="s">
        <v>8199</v>
      </c>
      <c r="T1427" s="37">
        <v>45814</v>
      </c>
      <c r="U1427" s="35"/>
      <c r="V1427" s="35"/>
      <c r="W1427" s="35"/>
      <c r="X1427" s="36"/>
      <c r="Y1427" s="209" t="s">
        <v>6438</v>
      </c>
      <c r="AA1427" s="149"/>
    </row>
    <row r="1428" spans="1:27" s="5" customFormat="1" ht="30" hidden="1">
      <c r="A1428" s="8"/>
      <c r="B1428" s="42">
        <f t="shared" si="27"/>
        <v>1423</v>
      </c>
      <c r="C1428" s="420" t="s">
        <v>8200</v>
      </c>
      <c r="D1428" s="418" t="s">
        <v>2765</v>
      </c>
      <c r="E1428" s="415" t="s">
        <v>8201</v>
      </c>
      <c r="F1428" s="416" t="s">
        <v>8202</v>
      </c>
      <c r="G1428" s="416" t="s">
        <v>8203</v>
      </c>
      <c r="H1428" s="417">
        <v>21798000</v>
      </c>
      <c r="I1428" s="419">
        <v>17438400</v>
      </c>
      <c r="J1428" s="419">
        <v>4359600</v>
      </c>
      <c r="K1428" s="41">
        <v>45793</v>
      </c>
      <c r="L1428" s="40" t="s">
        <v>19</v>
      </c>
      <c r="M1428" s="40"/>
      <c r="N1428" s="42" t="s">
        <v>22</v>
      </c>
      <c r="O1428" s="41">
        <v>45782</v>
      </c>
      <c r="P1428" s="41">
        <v>45940</v>
      </c>
      <c r="Q1428" s="40" t="s">
        <v>8204</v>
      </c>
      <c r="R1428" s="42" t="s">
        <v>7</v>
      </c>
      <c r="S1428" s="35"/>
      <c r="T1428" s="35"/>
      <c r="U1428" s="35"/>
      <c r="V1428" s="35"/>
      <c r="W1428" s="35"/>
      <c r="X1428" s="36"/>
      <c r="Y1428" s="36"/>
      <c r="AA1428" s="149"/>
    </row>
    <row r="1429" spans="1:27" s="5" customFormat="1" ht="30" hidden="1">
      <c r="A1429" s="113"/>
      <c r="B1429" s="207">
        <f t="shared" si="27"/>
        <v>1424</v>
      </c>
      <c r="C1429" s="250" t="s">
        <v>8205</v>
      </c>
      <c r="D1429" s="251" t="s">
        <v>2765</v>
      </c>
      <c r="E1429" s="252" t="s">
        <v>6496</v>
      </c>
      <c r="F1429" s="253" t="s">
        <v>8206</v>
      </c>
      <c r="G1429" s="253" t="s">
        <v>8207</v>
      </c>
      <c r="H1429" s="254">
        <v>31103000</v>
      </c>
      <c r="I1429" s="255">
        <v>24882400</v>
      </c>
      <c r="J1429" s="255">
        <v>6220600</v>
      </c>
      <c r="K1429" s="256">
        <v>45793</v>
      </c>
      <c r="L1429" s="257" t="s">
        <v>19</v>
      </c>
      <c r="M1429" s="34"/>
      <c r="N1429" s="207" t="s">
        <v>22</v>
      </c>
      <c r="O1429" s="256">
        <v>45712</v>
      </c>
      <c r="P1429" s="256">
        <v>45954</v>
      </c>
      <c r="Q1429" s="257">
        <v>100040741</v>
      </c>
      <c r="R1429" s="207" t="s">
        <v>7</v>
      </c>
      <c r="S1429" s="249"/>
      <c r="T1429" s="249"/>
      <c r="U1429" s="249"/>
      <c r="V1429" s="249"/>
      <c r="W1429" s="249"/>
      <c r="X1429" s="171"/>
      <c r="Y1429" s="171"/>
      <c r="AA1429" s="149"/>
    </row>
    <row r="1430" spans="1:27" ht="30" hidden="1">
      <c r="B1430" s="216">
        <f t="shared" si="27"/>
        <v>1425</v>
      </c>
      <c r="C1430" s="216" t="s">
        <v>8208</v>
      </c>
      <c r="D1430" s="394" t="s">
        <v>2765</v>
      </c>
      <c r="E1430" s="392" t="s">
        <v>8209</v>
      </c>
      <c r="F1430" s="392" t="s">
        <v>8210</v>
      </c>
      <c r="G1430" s="392" t="s">
        <v>8211</v>
      </c>
      <c r="H1430" s="393">
        <v>17559000</v>
      </c>
      <c r="I1430" s="393">
        <v>14047200</v>
      </c>
      <c r="J1430" s="393">
        <v>3511800</v>
      </c>
      <c r="K1430" s="356">
        <v>45793</v>
      </c>
      <c r="L1430" s="216" t="s">
        <v>19</v>
      </c>
      <c r="M1430" s="395"/>
      <c r="N1430" s="32" t="s">
        <v>22</v>
      </c>
      <c r="O1430" s="356" t="s">
        <v>2547</v>
      </c>
      <c r="P1430" s="356">
        <v>45940</v>
      </c>
      <c r="Q1430" s="216" t="s">
        <v>8212</v>
      </c>
      <c r="R1430" s="216" t="s">
        <v>11</v>
      </c>
    </row>
    <row r="1431" spans="1:27" ht="60" hidden="1">
      <c r="B1431" s="216">
        <f t="shared" si="27"/>
        <v>1426</v>
      </c>
      <c r="C1431" s="216" t="s">
        <v>8213</v>
      </c>
      <c r="D1431" s="394" t="s">
        <v>2765</v>
      </c>
      <c r="E1431" s="392" t="s">
        <v>8214</v>
      </c>
      <c r="F1431" s="392" t="s">
        <v>8215</v>
      </c>
      <c r="G1431" s="392" t="s">
        <v>8216</v>
      </c>
      <c r="H1431" s="393">
        <v>26434000</v>
      </c>
      <c r="I1431" s="393">
        <v>21147200</v>
      </c>
      <c r="J1431" s="393">
        <v>5286800</v>
      </c>
      <c r="K1431" s="356">
        <v>45793</v>
      </c>
      <c r="L1431" s="216" t="s">
        <v>19</v>
      </c>
      <c r="M1431" s="395"/>
      <c r="N1431" s="32" t="s">
        <v>22</v>
      </c>
      <c r="O1431" s="356">
        <v>45761</v>
      </c>
      <c r="P1431" s="356">
        <v>45945</v>
      </c>
      <c r="Q1431" s="216" t="s">
        <v>8217</v>
      </c>
      <c r="R1431" s="216" t="s">
        <v>11</v>
      </c>
    </row>
    <row r="1432" spans="1:27" ht="45" hidden="1">
      <c r="B1432" s="216">
        <f t="shared" si="27"/>
        <v>1427</v>
      </c>
      <c r="C1432" s="216" t="s">
        <v>8218</v>
      </c>
      <c r="D1432" s="394" t="s">
        <v>2765</v>
      </c>
      <c r="E1432" s="392" t="s">
        <v>8219</v>
      </c>
      <c r="F1432" s="392" t="s">
        <v>8220</v>
      </c>
      <c r="G1432" s="392" t="s">
        <v>8221</v>
      </c>
      <c r="H1432" s="393">
        <v>22978000</v>
      </c>
      <c r="I1432" s="393">
        <v>18382400</v>
      </c>
      <c r="J1432" s="393">
        <v>4595600</v>
      </c>
      <c r="K1432" s="356">
        <v>45793</v>
      </c>
      <c r="L1432" s="216" t="s">
        <v>19</v>
      </c>
      <c r="M1432" s="395"/>
      <c r="N1432" s="32" t="s">
        <v>22</v>
      </c>
      <c r="O1432" s="356">
        <v>45769</v>
      </c>
      <c r="P1432" s="356">
        <v>45958</v>
      </c>
      <c r="Q1432" s="216" t="s">
        <v>8222</v>
      </c>
      <c r="R1432" s="216" t="s">
        <v>11</v>
      </c>
    </row>
    <row r="1433" spans="1:27" ht="45" hidden="1">
      <c r="B1433" s="216">
        <f t="shared" si="27"/>
        <v>1428</v>
      </c>
      <c r="C1433" s="216" t="s">
        <v>8223</v>
      </c>
      <c r="D1433" s="394" t="s">
        <v>2765</v>
      </c>
      <c r="E1433" s="392" t="s">
        <v>8224</v>
      </c>
      <c r="F1433" s="392" t="s">
        <v>8225</v>
      </c>
      <c r="G1433" s="392" t="s">
        <v>8226</v>
      </c>
      <c r="H1433" s="393">
        <v>23876000</v>
      </c>
      <c r="I1433" s="393">
        <v>19100800</v>
      </c>
      <c r="J1433" s="393">
        <v>4775200</v>
      </c>
      <c r="K1433" s="356">
        <v>45793</v>
      </c>
      <c r="L1433" s="216" t="s">
        <v>19</v>
      </c>
      <c r="M1433" s="395"/>
      <c r="N1433" s="32" t="s">
        <v>22</v>
      </c>
      <c r="O1433" s="356">
        <v>45748</v>
      </c>
      <c r="P1433" s="356">
        <v>45961</v>
      </c>
      <c r="Q1433" s="216" t="s">
        <v>8227</v>
      </c>
      <c r="R1433" s="216" t="s">
        <v>11</v>
      </c>
    </row>
    <row r="1434" spans="1:27" s="5" customFormat="1" ht="45" hidden="1">
      <c r="A1434" s="115"/>
      <c r="B1434" s="283">
        <f t="shared" si="27"/>
        <v>1429</v>
      </c>
      <c r="C1434" s="369" t="s">
        <v>8228</v>
      </c>
      <c r="D1434" s="370" t="s">
        <v>2765</v>
      </c>
      <c r="E1434" s="371" t="s">
        <v>8229</v>
      </c>
      <c r="F1434" s="372" t="s">
        <v>8230</v>
      </c>
      <c r="G1434" s="372" t="s">
        <v>8231</v>
      </c>
      <c r="H1434" s="373">
        <v>25563000</v>
      </c>
      <c r="I1434" s="374">
        <v>20450400</v>
      </c>
      <c r="J1434" s="374">
        <v>5112600</v>
      </c>
      <c r="K1434" s="375">
        <v>45793</v>
      </c>
      <c r="L1434" s="376" t="s">
        <v>23</v>
      </c>
      <c r="M1434" s="34"/>
      <c r="N1434" s="283" t="s">
        <v>22</v>
      </c>
      <c r="O1434" s="375">
        <v>45779</v>
      </c>
      <c r="P1434" s="375">
        <v>45961</v>
      </c>
      <c r="Q1434" s="376" t="s">
        <v>8232</v>
      </c>
      <c r="R1434" s="32" t="s">
        <v>15</v>
      </c>
      <c r="S1434" s="281" t="s">
        <v>8233</v>
      </c>
      <c r="T1434" s="284"/>
      <c r="U1434" s="282">
        <v>45811</v>
      </c>
      <c r="V1434" s="284" t="s">
        <v>8234</v>
      </c>
      <c r="W1434" s="284"/>
      <c r="X1434" s="281"/>
      <c r="Y1434" s="209" t="s">
        <v>6438</v>
      </c>
      <c r="AA1434" s="149"/>
    </row>
    <row r="1435" spans="1:27" ht="45" hidden="1">
      <c r="B1435" s="216">
        <f t="shared" si="27"/>
        <v>1430</v>
      </c>
      <c r="C1435" s="216" t="s">
        <v>8235</v>
      </c>
      <c r="D1435" s="394" t="s">
        <v>2765</v>
      </c>
      <c r="E1435" s="392" t="s">
        <v>8236</v>
      </c>
      <c r="F1435" s="216" t="s">
        <v>8237</v>
      </c>
      <c r="G1435" s="216" t="s">
        <v>8238</v>
      </c>
      <c r="H1435" s="393">
        <v>36672000</v>
      </c>
      <c r="I1435" s="393">
        <v>29337600</v>
      </c>
      <c r="J1435" s="393">
        <v>7334400</v>
      </c>
      <c r="K1435" s="356">
        <v>45793</v>
      </c>
      <c r="L1435" s="216" t="s">
        <v>23</v>
      </c>
      <c r="M1435" s="395"/>
      <c r="N1435" s="32" t="s">
        <v>22</v>
      </c>
      <c r="O1435" s="356">
        <v>45842</v>
      </c>
      <c r="P1435" s="356">
        <v>45961</v>
      </c>
      <c r="Q1435" s="216" t="s">
        <v>8239</v>
      </c>
      <c r="R1435" s="216" t="s">
        <v>11</v>
      </c>
    </row>
    <row r="1436" spans="1:27" ht="45" hidden="1">
      <c r="B1436" s="216">
        <f t="shared" si="27"/>
        <v>1431</v>
      </c>
      <c r="C1436" s="216" t="s">
        <v>8240</v>
      </c>
      <c r="D1436" s="394" t="s">
        <v>2765</v>
      </c>
      <c r="E1436" s="392" t="s">
        <v>8241</v>
      </c>
      <c r="F1436" s="216" t="s">
        <v>8242</v>
      </c>
      <c r="G1436" s="216" t="s">
        <v>8243</v>
      </c>
      <c r="H1436" s="393">
        <v>19441000</v>
      </c>
      <c r="I1436" s="393">
        <v>15552800</v>
      </c>
      <c r="J1436" s="393">
        <v>3888200</v>
      </c>
      <c r="K1436" s="356">
        <v>45793</v>
      </c>
      <c r="L1436" s="216" t="s">
        <v>23</v>
      </c>
      <c r="M1436" s="395"/>
      <c r="N1436" s="32" t="s">
        <v>22</v>
      </c>
      <c r="O1436" s="356">
        <v>45719</v>
      </c>
      <c r="P1436" s="356">
        <v>45949</v>
      </c>
      <c r="Q1436" s="216" t="s">
        <v>8244</v>
      </c>
      <c r="R1436" s="216" t="s">
        <v>11</v>
      </c>
    </row>
    <row r="1437" spans="1:27" ht="45" hidden="1">
      <c r="B1437" s="216">
        <f t="shared" si="27"/>
        <v>1432</v>
      </c>
      <c r="C1437" s="216" t="s">
        <v>8245</v>
      </c>
      <c r="D1437" s="394" t="s">
        <v>2765</v>
      </c>
      <c r="E1437" s="392" t="s">
        <v>8246</v>
      </c>
      <c r="F1437" s="216" t="s">
        <v>8247</v>
      </c>
      <c r="G1437" s="216" t="s">
        <v>8248</v>
      </c>
      <c r="H1437" s="393">
        <v>24233000</v>
      </c>
      <c r="I1437" s="393">
        <v>19386400</v>
      </c>
      <c r="J1437" s="393">
        <v>4846600</v>
      </c>
      <c r="K1437" s="356">
        <v>45793</v>
      </c>
      <c r="L1437" s="216" t="s">
        <v>23</v>
      </c>
      <c r="M1437" s="395"/>
      <c r="N1437" s="32" t="s">
        <v>22</v>
      </c>
      <c r="O1437" s="356">
        <v>45762</v>
      </c>
      <c r="P1437" s="356">
        <v>45948</v>
      </c>
      <c r="Q1437" s="216" t="s">
        <v>8249</v>
      </c>
      <c r="R1437" s="216" t="s">
        <v>11</v>
      </c>
    </row>
    <row r="1438" spans="1:27" ht="60" hidden="1">
      <c r="B1438" s="216">
        <f t="shared" si="27"/>
        <v>1433</v>
      </c>
      <c r="C1438" s="216" t="s">
        <v>8250</v>
      </c>
      <c r="D1438" s="394" t="s">
        <v>2765</v>
      </c>
      <c r="E1438" s="392" t="s">
        <v>8251</v>
      </c>
      <c r="F1438" s="216" t="s">
        <v>8252</v>
      </c>
      <c r="G1438" s="216" t="s">
        <v>8253</v>
      </c>
      <c r="H1438" s="393">
        <v>19875000</v>
      </c>
      <c r="I1438" s="393">
        <v>15900000</v>
      </c>
      <c r="J1438" s="393">
        <v>3975000</v>
      </c>
      <c r="K1438" s="356">
        <v>45793</v>
      </c>
      <c r="L1438" s="216" t="s">
        <v>23</v>
      </c>
      <c r="M1438" s="395"/>
      <c r="N1438" s="32" t="s">
        <v>22</v>
      </c>
      <c r="O1438" s="356">
        <v>45719</v>
      </c>
      <c r="P1438" s="356">
        <v>45935</v>
      </c>
      <c r="Q1438" s="216" t="s">
        <v>8254</v>
      </c>
      <c r="R1438" s="216" t="s">
        <v>11</v>
      </c>
    </row>
    <row r="1439" spans="1:27" ht="45" hidden="1">
      <c r="B1439" s="216">
        <f t="shared" si="27"/>
        <v>1434</v>
      </c>
      <c r="C1439" s="216" t="s">
        <v>8255</v>
      </c>
      <c r="D1439" s="394" t="s">
        <v>2765</v>
      </c>
      <c r="E1439" s="392" t="s">
        <v>8256</v>
      </c>
      <c r="F1439" s="216" t="s">
        <v>8257</v>
      </c>
      <c r="G1439" s="216" t="s">
        <v>8258</v>
      </c>
      <c r="H1439" s="393">
        <v>28453000</v>
      </c>
      <c r="I1439" s="393">
        <v>22762400</v>
      </c>
      <c r="J1439" s="393">
        <v>5690600</v>
      </c>
      <c r="K1439" s="356">
        <v>45793</v>
      </c>
      <c r="L1439" s="216" t="s">
        <v>23</v>
      </c>
      <c r="M1439" s="395"/>
      <c r="N1439" s="32" t="s">
        <v>22</v>
      </c>
      <c r="O1439" s="356">
        <v>45852</v>
      </c>
      <c r="P1439" s="356">
        <v>45981</v>
      </c>
      <c r="Q1439" s="216" t="s">
        <v>8259</v>
      </c>
      <c r="R1439" s="216" t="s">
        <v>11</v>
      </c>
    </row>
    <row r="1440" spans="1:27" s="5" customFormat="1" ht="45" hidden="1">
      <c r="A1440" s="114"/>
      <c r="B1440" s="205">
        <f t="shared" si="27"/>
        <v>1435</v>
      </c>
      <c r="C1440" s="274" t="s">
        <v>8260</v>
      </c>
      <c r="D1440" s="275" t="s">
        <v>2765</v>
      </c>
      <c r="E1440" s="276" t="s">
        <v>8261</v>
      </c>
      <c r="F1440" s="277" t="s">
        <v>8262</v>
      </c>
      <c r="G1440" s="277" t="s">
        <v>8263</v>
      </c>
      <c r="H1440" s="278">
        <v>21403000</v>
      </c>
      <c r="I1440" s="279">
        <v>17122400</v>
      </c>
      <c r="J1440" s="279">
        <v>4280600</v>
      </c>
      <c r="K1440" s="203">
        <v>45793</v>
      </c>
      <c r="L1440" s="204" t="s">
        <v>23</v>
      </c>
      <c r="M1440" s="34"/>
      <c r="N1440" s="205" t="s">
        <v>22</v>
      </c>
      <c r="O1440" s="203">
        <v>45809</v>
      </c>
      <c r="P1440" s="203">
        <v>45976</v>
      </c>
      <c r="Q1440" s="204" t="s">
        <v>8264</v>
      </c>
      <c r="R1440" s="205" t="s">
        <v>15</v>
      </c>
      <c r="S1440" s="173"/>
      <c r="T1440" s="173"/>
      <c r="U1440" s="173"/>
      <c r="V1440" s="173"/>
      <c r="W1440" s="173"/>
      <c r="X1440" s="174"/>
      <c r="Y1440" s="174"/>
      <c r="AA1440" s="149"/>
    </row>
    <row r="1441" spans="1:27" s="5" customFormat="1" ht="45" hidden="1">
      <c r="A1441" s="8"/>
      <c r="B1441" s="32">
        <f t="shared" si="27"/>
        <v>1436</v>
      </c>
      <c r="C1441" s="144" t="s">
        <v>8265</v>
      </c>
      <c r="D1441" s="206" t="s">
        <v>2765</v>
      </c>
      <c r="E1441" s="146" t="s">
        <v>8266</v>
      </c>
      <c r="F1441" s="147" t="s">
        <v>8267</v>
      </c>
      <c r="G1441" s="147" t="s">
        <v>8268</v>
      </c>
      <c r="H1441" s="129">
        <v>25334000</v>
      </c>
      <c r="I1441" s="177">
        <v>20267200</v>
      </c>
      <c r="J1441" s="177">
        <v>5066800</v>
      </c>
      <c r="K1441" s="33">
        <v>45793</v>
      </c>
      <c r="L1441" s="34" t="s">
        <v>23</v>
      </c>
      <c r="M1441" s="34"/>
      <c r="N1441" s="32" t="s">
        <v>22</v>
      </c>
      <c r="O1441" s="33">
        <v>45845</v>
      </c>
      <c r="P1441" s="33">
        <v>45981</v>
      </c>
      <c r="Q1441" s="34" t="s">
        <v>8269</v>
      </c>
      <c r="R1441" s="32" t="s">
        <v>15</v>
      </c>
      <c r="S1441" s="35"/>
      <c r="T1441" s="35"/>
      <c r="U1441" s="35"/>
      <c r="V1441" s="35"/>
      <c r="W1441" s="35"/>
      <c r="X1441" s="36"/>
      <c r="Y1441" s="36"/>
      <c r="AA1441" s="149"/>
    </row>
    <row r="1442" spans="1:27" s="5" customFormat="1" ht="30" hidden="1">
      <c r="A1442" s="8"/>
      <c r="B1442" s="32">
        <f t="shared" si="27"/>
        <v>1437</v>
      </c>
      <c r="C1442" s="144" t="s">
        <v>8270</v>
      </c>
      <c r="D1442" s="206" t="s">
        <v>2765</v>
      </c>
      <c r="E1442" s="146" t="s">
        <v>8271</v>
      </c>
      <c r="F1442" s="147" t="s">
        <v>8272</v>
      </c>
      <c r="G1442" s="147" t="s">
        <v>8273</v>
      </c>
      <c r="H1442" s="129">
        <v>25808000</v>
      </c>
      <c r="I1442" s="177">
        <v>20646400</v>
      </c>
      <c r="J1442" s="177">
        <v>5161600</v>
      </c>
      <c r="K1442" s="33">
        <v>45793</v>
      </c>
      <c r="L1442" s="34" t="s">
        <v>23</v>
      </c>
      <c r="M1442" s="34"/>
      <c r="N1442" s="32" t="s">
        <v>22</v>
      </c>
      <c r="O1442" s="33">
        <v>45699</v>
      </c>
      <c r="P1442" s="33">
        <v>45975</v>
      </c>
      <c r="Q1442" s="34" t="s">
        <v>8274</v>
      </c>
      <c r="R1442" s="32" t="s">
        <v>15</v>
      </c>
      <c r="S1442" s="35"/>
      <c r="T1442" s="35"/>
      <c r="U1442" s="35"/>
      <c r="V1442" s="35"/>
      <c r="W1442" s="35"/>
      <c r="X1442" s="36"/>
      <c r="Y1442" s="36"/>
      <c r="AA1442" s="149"/>
    </row>
    <row r="1443" spans="1:27" s="5" customFormat="1" hidden="1">
      <c r="A1443" s="8"/>
      <c r="B1443" s="32">
        <f t="shared" ref="B1443:B1506" si="28">+B1442+1</f>
        <v>1438</v>
      </c>
      <c r="C1443" s="144" t="s">
        <v>8275</v>
      </c>
      <c r="D1443" s="206" t="s">
        <v>2765</v>
      </c>
      <c r="E1443" s="146" t="s">
        <v>8276</v>
      </c>
      <c r="F1443" s="147" t="s">
        <v>8277</v>
      </c>
      <c r="G1443" s="147" t="s">
        <v>8278</v>
      </c>
      <c r="H1443" s="129">
        <v>22213000</v>
      </c>
      <c r="I1443" s="177">
        <v>17770400</v>
      </c>
      <c r="J1443" s="177">
        <v>4442600</v>
      </c>
      <c r="K1443" s="33">
        <v>45793</v>
      </c>
      <c r="L1443" s="34" t="s">
        <v>23</v>
      </c>
      <c r="M1443" s="34"/>
      <c r="N1443" s="32" t="s">
        <v>22</v>
      </c>
      <c r="O1443" s="33">
        <v>45778</v>
      </c>
      <c r="P1443" s="33">
        <v>45981</v>
      </c>
      <c r="Q1443" s="34" t="s">
        <v>8279</v>
      </c>
      <c r="R1443" s="32" t="s">
        <v>15</v>
      </c>
      <c r="S1443" s="35"/>
      <c r="T1443" s="35"/>
      <c r="U1443" s="35"/>
      <c r="V1443" s="35"/>
      <c r="W1443" s="35"/>
      <c r="X1443" s="36"/>
      <c r="Y1443" s="36"/>
      <c r="AA1443" s="149"/>
    </row>
    <row r="1444" spans="1:27" s="5" customFormat="1" hidden="1">
      <c r="A1444" s="8"/>
      <c r="B1444" s="32">
        <f t="shared" si="28"/>
        <v>1439</v>
      </c>
      <c r="C1444" s="144" t="s">
        <v>8280</v>
      </c>
      <c r="D1444" s="206" t="s">
        <v>2765</v>
      </c>
      <c r="E1444" s="146" t="s">
        <v>8281</v>
      </c>
      <c r="F1444" s="147" t="s">
        <v>8282</v>
      </c>
      <c r="G1444" s="147" t="s">
        <v>8283</v>
      </c>
      <c r="H1444" s="129">
        <v>23829000</v>
      </c>
      <c r="I1444" s="177">
        <v>19063200</v>
      </c>
      <c r="J1444" s="177">
        <v>4765800</v>
      </c>
      <c r="K1444" s="33">
        <v>45793</v>
      </c>
      <c r="L1444" s="34" t="s">
        <v>23</v>
      </c>
      <c r="M1444" s="34"/>
      <c r="N1444" s="32" t="s">
        <v>22</v>
      </c>
      <c r="O1444" s="33">
        <v>45748</v>
      </c>
      <c r="P1444" s="33">
        <v>45981</v>
      </c>
      <c r="Q1444" s="34" t="s">
        <v>8284</v>
      </c>
      <c r="R1444" s="32" t="s">
        <v>15</v>
      </c>
      <c r="S1444" s="35"/>
      <c r="T1444" s="35"/>
      <c r="U1444" s="35"/>
      <c r="V1444" s="35"/>
      <c r="W1444" s="35"/>
      <c r="X1444" s="36"/>
      <c r="Y1444" s="36"/>
      <c r="AA1444" s="149"/>
    </row>
    <row r="1445" spans="1:27" s="5" customFormat="1" ht="30" hidden="1">
      <c r="A1445" s="8"/>
      <c r="B1445" s="32">
        <f t="shared" si="28"/>
        <v>1440</v>
      </c>
      <c r="C1445" s="144" t="s">
        <v>8285</v>
      </c>
      <c r="D1445" s="206" t="s">
        <v>2765</v>
      </c>
      <c r="E1445" s="146" t="s">
        <v>8286</v>
      </c>
      <c r="F1445" s="147" t="s">
        <v>8287</v>
      </c>
      <c r="G1445" s="147" t="s">
        <v>8288</v>
      </c>
      <c r="H1445" s="129">
        <v>25563000</v>
      </c>
      <c r="I1445" s="177">
        <v>20450400</v>
      </c>
      <c r="J1445" s="177">
        <v>5112600</v>
      </c>
      <c r="K1445" s="33">
        <v>45793</v>
      </c>
      <c r="L1445" s="34" t="s">
        <v>23</v>
      </c>
      <c r="M1445" s="34"/>
      <c r="N1445" s="32" t="s">
        <v>22</v>
      </c>
      <c r="O1445" s="33">
        <v>45839</v>
      </c>
      <c r="P1445" s="33">
        <v>45978</v>
      </c>
      <c r="Q1445" s="34" t="s">
        <v>8289</v>
      </c>
      <c r="R1445" s="32" t="s">
        <v>15</v>
      </c>
      <c r="S1445" s="35"/>
      <c r="T1445" s="35"/>
      <c r="U1445" s="35"/>
      <c r="V1445" s="35"/>
      <c r="W1445" s="35"/>
      <c r="X1445" s="36"/>
      <c r="Y1445" s="36"/>
      <c r="AA1445" s="149"/>
    </row>
    <row r="1446" spans="1:27" s="5" customFormat="1" ht="60" hidden="1">
      <c r="A1446" s="8"/>
      <c r="B1446" s="32">
        <f t="shared" si="28"/>
        <v>1441</v>
      </c>
      <c r="C1446" s="433" t="s">
        <v>8290</v>
      </c>
      <c r="D1446" s="437" t="s">
        <v>2765</v>
      </c>
      <c r="E1446" s="146" t="s">
        <v>8291</v>
      </c>
      <c r="F1446" s="146" t="s">
        <v>8292</v>
      </c>
      <c r="G1446" s="146" t="s">
        <v>8293</v>
      </c>
      <c r="H1446" s="432">
        <v>17974000</v>
      </c>
      <c r="I1446" s="434">
        <v>14379200</v>
      </c>
      <c r="J1446" s="434">
        <v>3594800</v>
      </c>
      <c r="K1446" s="47">
        <v>45793</v>
      </c>
      <c r="L1446" s="32" t="s">
        <v>23</v>
      </c>
      <c r="M1446" s="34"/>
      <c r="N1446" s="32" t="s">
        <v>22</v>
      </c>
      <c r="O1446" s="47">
        <v>45719</v>
      </c>
      <c r="P1446" s="47">
        <v>45981</v>
      </c>
      <c r="Q1446" s="32" t="s">
        <v>8294</v>
      </c>
      <c r="R1446" s="32" t="s">
        <v>18</v>
      </c>
      <c r="S1446" s="50" t="s">
        <v>8295</v>
      </c>
      <c r="T1446" s="384">
        <v>45799</v>
      </c>
      <c r="U1446" s="43">
        <v>45800</v>
      </c>
      <c r="V1446" s="36" t="s">
        <v>8296</v>
      </c>
      <c r="W1446" s="43">
        <v>45824</v>
      </c>
      <c r="X1446" s="36" t="s">
        <v>8297</v>
      </c>
      <c r="Y1446" s="36" t="s">
        <v>2730</v>
      </c>
      <c r="AA1446" s="149"/>
    </row>
    <row r="1447" spans="1:27" s="5" customFormat="1" ht="30" hidden="1">
      <c r="A1447" s="8"/>
      <c r="B1447" s="32">
        <f t="shared" si="28"/>
        <v>1442</v>
      </c>
      <c r="C1447" s="144" t="s">
        <v>8298</v>
      </c>
      <c r="D1447" s="206" t="s">
        <v>2765</v>
      </c>
      <c r="E1447" s="146" t="s">
        <v>8299</v>
      </c>
      <c r="F1447" s="147" t="s">
        <v>8300</v>
      </c>
      <c r="G1447" s="147" t="s">
        <v>8301</v>
      </c>
      <c r="H1447" s="129">
        <v>20079000</v>
      </c>
      <c r="I1447" s="177">
        <v>16063200</v>
      </c>
      <c r="J1447" s="177">
        <v>4015800</v>
      </c>
      <c r="K1447" s="33">
        <v>45793</v>
      </c>
      <c r="L1447" s="34" t="s">
        <v>23</v>
      </c>
      <c r="M1447" s="34"/>
      <c r="N1447" s="32" t="s">
        <v>22</v>
      </c>
      <c r="O1447" s="33">
        <v>45839</v>
      </c>
      <c r="P1447" s="33">
        <v>45964</v>
      </c>
      <c r="Q1447" s="34" t="s">
        <v>8302</v>
      </c>
      <c r="R1447" s="32" t="s">
        <v>18</v>
      </c>
      <c r="S1447" s="35"/>
      <c r="T1447" s="35"/>
      <c r="U1447" s="35"/>
      <c r="V1447" s="35"/>
      <c r="W1447" s="35"/>
      <c r="X1447" s="36"/>
      <c r="Y1447" s="36"/>
      <c r="AA1447" s="149"/>
    </row>
    <row r="1448" spans="1:27" s="5" customFormat="1" ht="30" hidden="1">
      <c r="A1448" s="8"/>
      <c r="B1448" s="32">
        <f t="shared" si="28"/>
        <v>1443</v>
      </c>
      <c r="C1448" s="144" t="s">
        <v>8303</v>
      </c>
      <c r="D1448" s="206" t="s">
        <v>2765</v>
      </c>
      <c r="E1448" s="146" t="s">
        <v>8304</v>
      </c>
      <c r="F1448" s="147" t="s">
        <v>8305</v>
      </c>
      <c r="G1448" s="147" t="s">
        <v>8306</v>
      </c>
      <c r="H1448" s="129">
        <v>19891000</v>
      </c>
      <c r="I1448" s="177">
        <v>15912800</v>
      </c>
      <c r="J1448" s="177">
        <v>3978200</v>
      </c>
      <c r="K1448" s="33">
        <v>45793</v>
      </c>
      <c r="L1448" s="34" t="s">
        <v>23</v>
      </c>
      <c r="M1448" s="34"/>
      <c r="N1448" s="32" t="s">
        <v>22</v>
      </c>
      <c r="O1448" s="33">
        <v>45706</v>
      </c>
      <c r="P1448" s="33">
        <v>45981</v>
      </c>
      <c r="Q1448" s="34" t="s">
        <v>8307</v>
      </c>
      <c r="R1448" s="32" t="s">
        <v>18</v>
      </c>
      <c r="S1448" s="35"/>
      <c r="T1448" s="35"/>
      <c r="U1448" s="35"/>
      <c r="V1448" s="35"/>
      <c r="W1448" s="35"/>
      <c r="X1448" s="36"/>
      <c r="Y1448" s="36"/>
      <c r="AA1448" s="149"/>
    </row>
    <row r="1449" spans="1:27" s="5" customFormat="1" ht="30" hidden="1">
      <c r="A1449" s="8"/>
      <c r="B1449" s="32">
        <f t="shared" si="28"/>
        <v>1444</v>
      </c>
      <c r="C1449" s="144" t="s">
        <v>8308</v>
      </c>
      <c r="D1449" s="206" t="s">
        <v>2765</v>
      </c>
      <c r="E1449" s="146" t="s">
        <v>8309</v>
      </c>
      <c r="F1449" s="147" t="s">
        <v>8310</v>
      </c>
      <c r="G1449" s="147" t="s">
        <v>8311</v>
      </c>
      <c r="H1449" s="129">
        <v>22013000</v>
      </c>
      <c r="I1449" s="177">
        <v>17610400</v>
      </c>
      <c r="J1449" s="177">
        <v>4402600</v>
      </c>
      <c r="K1449" s="33">
        <v>45793</v>
      </c>
      <c r="L1449" s="34" t="s">
        <v>23</v>
      </c>
      <c r="M1449" s="34"/>
      <c r="N1449" s="32" t="s">
        <v>22</v>
      </c>
      <c r="O1449" s="33">
        <v>45719</v>
      </c>
      <c r="P1449" s="33">
        <v>45969</v>
      </c>
      <c r="Q1449" s="34" t="s">
        <v>8312</v>
      </c>
      <c r="R1449" s="32" t="s">
        <v>18</v>
      </c>
      <c r="S1449" s="35"/>
      <c r="T1449" s="35"/>
      <c r="U1449" s="35"/>
      <c r="V1449" s="35"/>
      <c r="W1449" s="35"/>
      <c r="X1449" s="36"/>
      <c r="Y1449" s="36"/>
      <c r="AA1449" s="149"/>
    </row>
    <row r="1450" spans="1:27" s="5" customFormat="1" hidden="1">
      <c r="A1450" s="8"/>
      <c r="B1450" s="32">
        <f t="shared" si="28"/>
        <v>1445</v>
      </c>
      <c r="C1450" s="144" t="s">
        <v>8313</v>
      </c>
      <c r="D1450" s="206" t="s">
        <v>2765</v>
      </c>
      <c r="E1450" s="146" t="s">
        <v>8314</v>
      </c>
      <c r="F1450" s="147" t="s">
        <v>8315</v>
      </c>
      <c r="G1450" s="147" t="s">
        <v>8316</v>
      </c>
      <c r="H1450" s="129">
        <v>17882000</v>
      </c>
      <c r="I1450" s="177">
        <v>14305600</v>
      </c>
      <c r="J1450" s="177">
        <v>3576400</v>
      </c>
      <c r="K1450" s="33">
        <v>45793</v>
      </c>
      <c r="L1450" s="34" t="s">
        <v>23</v>
      </c>
      <c r="M1450" s="34"/>
      <c r="N1450" s="32" t="s">
        <v>22</v>
      </c>
      <c r="O1450" s="33">
        <v>45717</v>
      </c>
      <c r="P1450" s="33">
        <v>45976</v>
      </c>
      <c r="Q1450" s="34" t="s">
        <v>8317</v>
      </c>
      <c r="R1450" s="32" t="s">
        <v>18</v>
      </c>
      <c r="S1450" s="35"/>
      <c r="T1450" s="35"/>
      <c r="U1450" s="35"/>
      <c r="V1450" s="35"/>
      <c r="W1450" s="35"/>
      <c r="X1450" s="36"/>
      <c r="Y1450" s="36"/>
      <c r="AA1450" s="149"/>
    </row>
    <row r="1451" spans="1:27" s="5" customFormat="1" ht="30" hidden="1">
      <c r="A1451" s="8"/>
      <c r="B1451" s="32">
        <f t="shared" si="28"/>
        <v>1446</v>
      </c>
      <c r="C1451" s="144" t="s">
        <v>8318</v>
      </c>
      <c r="D1451" s="206" t="s">
        <v>2765</v>
      </c>
      <c r="E1451" s="146" t="s">
        <v>8319</v>
      </c>
      <c r="F1451" s="147" t="s">
        <v>8320</v>
      </c>
      <c r="G1451" s="147" t="s">
        <v>8321</v>
      </c>
      <c r="H1451" s="129">
        <v>18549000</v>
      </c>
      <c r="I1451" s="177">
        <v>14839200</v>
      </c>
      <c r="J1451" s="177">
        <v>3709800</v>
      </c>
      <c r="K1451" s="33">
        <v>45793</v>
      </c>
      <c r="L1451" s="34" t="s">
        <v>23</v>
      </c>
      <c r="M1451" s="34"/>
      <c r="N1451" s="32" t="s">
        <v>22</v>
      </c>
      <c r="O1451" s="33">
        <v>46002</v>
      </c>
      <c r="P1451" s="33">
        <v>46007</v>
      </c>
      <c r="Q1451" s="34" t="s">
        <v>8322</v>
      </c>
      <c r="R1451" s="32" t="s">
        <v>18</v>
      </c>
      <c r="S1451" s="35"/>
      <c r="T1451" s="35"/>
      <c r="U1451" s="35"/>
      <c r="V1451" s="35"/>
      <c r="W1451" s="35"/>
      <c r="X1451" s="36"/>
      <c r="Y1451" s="36"/>
      <c r="AA1451" s="149"/>
    </row>
    <row r="1452" spans="1:27" s="5" customFormat="1" ht="60" hidden="1">
      <c r="A1452" s="8"/>
      <c r="B1452" s="32">
        <f t="shared" si="28"/>
        <v>1447</v>
      </c>
      <c r="C1452" s="144" t="s">
        <v>8323</v>
      </c>
      <c r="D1452" s="206" t="s">
        <v>2765</v>
      </c>
      <c r="E1452" s="146" t="s">
        <v>8324</v>
      </c>
      <c r="F1452" s="147" t="s">
        <v>8325</v>
      </c>
      <c r="G1452" s="147" t="s">
        <v>8326</v>
      </c>
      <c r="H1452" s="129">
        <v>25563000</v>
      </c>
      <c r="I1452" s="177">
        <v>20450400</v>
      </c>
      <c r="J1452" s="177">
        <v>5112600</v>
      </c>
      <c r="K1452" s="33">
        <v>45793</v>
      </c>
      <c r="L1452" s="34" t="s">
        <v>23</v>
      </c>
      <c r="M1452" s="34"/>
      <c r="N1452" s="32" t="s">
        <v>22</v>
      </c>
      <c r="O1452" s="33">
        <v>45672</v>
      </c>
      <c r="P1452" s="33">
        <v>45966</v>
      </c>
      <c r="Q1452" s="34" t="s">
        <v>8327</v>
      </c>
      <c r="R1452" s="32" t="s">
        <v>18</v>
      </c>
      <c r="S1452" s="35"/>
      <c r="T1452" s="35"/>
      <c r="U1452" s="35"/>
      <c r="V1452" s="35"/>
      <c r="W1452" s="35"/>
      <c r="X1452" s="36"/>
      <c r="Y1452" s="36"/>
      <c r="AA1452" s="149"/>
    </row>
    <row r="1453" spans="1:27" s="5" customFormat="1" hidden="1">
      <c r="A1453" s="113"/>
      <c r="B1453" s="207">
        <f t="shared" si="28"/>
        <v>1448</v>
      </c>
      <c r="C1453" s="250" t="s">
        <v>8328</v>
      </c>
      <c r="D1453" s="251" t="s">
        <v>2765</v>
      </c>
      <c r="E1453" s="252" t="s">
        <v>8329</v>
      </c>
      <c r="F1453" s="253" t="s">
        <v>8330</v>
      </c>
      <c r="G1453" s="253" t="s">
        <v>8331</v>
      </c>
      <c r="H1453" s="254">
        <v>17070000</v>
      </c>
      <c r="I1453" s="255">
        <v>13656000</v>
      </c>
      <c r="J1453" s="255">
        <v>3414000</v>
      </c>
      <c r="K1453" s="256">
        <v>45793</v>
      </c>
      <c r="L1453" s="257" t="s">
        <v>23</v>
      </c>
      <c r="M1453" s="34"/>
      <c r="N1453" s="207" t="s">
        <v>22</v>
      </c>
      <c r="O1453" s="256">
        <v>45778</v>
      </c>
      <c r="P1453" s="256">
        <v>45981</v>
      </c>
      <c r="Q1453" s="257" t="s">
        <v>8332</v>
      </c>
      <c r="R1453" s="207" t="s">
        <v>18</v>
      </c>
      <c r="S1453" s="249"/>
      <c r="T1453" s="249"/>
      <c r="U1453" s="249"/>
      <c r="V1453" s="249"/>
      <c r="W1453" s="249"/>
      <c r="X1453" s="171"/>
      <c r="Y1453" s="171"/>
      <c r="AA1453" s="149"/>
    </row>
    <row r="1454" spans="1:27" ht="30" hidden="1">
      <c r="B1454" s="216">
        <f t="shared" si="28"/>
        <v>1449</v>
      </c>
      <c r="C1454" s="216" t="s">
        <v>8333</v>
      </c>
      <c r="D1454" s="391" t="s">
        <v>87</v>
      </c>
      <c r="E1454" s="392" t="s">
        <v>8334</v>
      </c>
      <c r="F1454" s="392" t="s">
        <v>8335</v>
      </c>
      <c r="G1454" s="392" t="s">
        <v>8336</v>
      </c>
      <c r="H1454" s="393">
        <v>22509000</v>
      </c>
      <c r="I1454" s="393">
        <v>18007200</v>
      </c>
      <c r="J1454" s="393">
        <v>4501800</v>
      </c>
      <c r="K1454" s="356">
        <v>45796</v>
      </c>
      <c r="L1454" s="216" t="s">
        <v>27</v>
      </c>
      <c r="M1454" s="395"/>
      <c r="N1454" s="32" t="s">
        <v>22</v>
      </c>
      <c r="O1454" s="406">
        <v>45744</v>
      </c>
      <c r="P1454" s="406">
        <v>45900</v>
      </c>
      <c r="Q1454" s="407" t="s">
        <v>8337</v>
      </c>
      <c r="R1454" s="216" t="s">
        <v>11</v>
      </c>
      <c r="T1454" s="199">
        <v>45797</v>
      </c>
    </row>
    <row r="1455" spans="1:27" ht="30" hidden="1">
      <c r="B1455" s="216">
        <f t="shared" si="28"/>
        <v>1450</v>
      </c>
      <c r="C1455" s="216" t="s">
        <v>8338</v>
      </c>
      <c r="D1455" s="391" t="s">
        <v>2765</v>
      </c>
      <c r="E1455" s="392" t="s">
        <v>8339</v>
      </c>
      <c r="F1455" s="392" t="s">
        <v>8340</v>
      </c>
      <c r="G1455" s="392" t="s">
        <v>8341</v>
      </c>
      <c r="H1455" s="393">
        <v>35005000</v>
      </c>
      <c r="I1455" s="393">
        <v>28004000</v>
      </c>
      <c r="J1455" s="393">
        <v>7001000</v>
      </c>
      <c r="K1455" s="356">
        <v>45796</v>
      </c>
      <c r="L1455" s="216" t="s">
        <v>27</v>
      </c>
      <c r="M1455" s="395"/>
      <c r="N1455" s="32" t="s">
        <v>22</v>
      </c>
      <c r="O1455" s="406">
        <v>45762</v>
      </c>
      <c r="P1455" s="406">
        <v>45856</v>
      </c>
      <c r="Q1455" s="407" t="s">
        <v>8342</v>
      </c>
      <c r="R1455" s="216" t="s">
        <v>11</v>
      </c>
      <c r="S1455" s="199"/>
      <c r="T1455" s="199">
        <v>45797</v>
      </c>
    </row>
    <row r="1456" spans="1:27" ht="75" hidden="1">
      <c r="B1456" s="216">
        <f t="shared" si="28"/>
        <v>1451</v>
      </c>
      <c r="C1456" s="216" t="s">
        <v>8343</v>
      </c>
      <c r="D1456" s="391" t="s">
        <v>2765</v>
      </c>
      <c r="E1456" s="392" t="s">
        <v>8344</v>
      </c>
      <c r="F1456" s="392" t="s">
        <v>8345</v>
      </c>
      <c r="G1456" s="392" t="s">
        <v>8346</v>
      </c>
      <c r="H1456" s="393">
        <v>31265000</v>
      </c>
      <c r="I1456" s="393">
        <v>25012000</v>
      </c>
      <c r="J1456" s="393">
        <v>6253000</v>
      </c>
      <c r="K1456" s="356">
        <v>45796</v>
      </c>
      <c r="L1456" s="216" t="s">
        <v>27</v>
      </c>
      <c r="M1456" s="395"/>
      <c r="N1456" s="32" t="s">
        <v>22</v>
      </c>
      <c r="O1456" s="406">
        <v>45762</v>
      </c>
      <c r="P1456" s="406">
        <v>45869</v>
      </c>
      <c r="Q1456" s="407" t="s">
        <v>8347</v>
      </c>
      <c r="R1456" s="216" t="s">
        <v>11</v>
      </c>
      <c r="S1456" s="199"/>
      <c r="T1456" s="199">
        <v>45797</v>
      </c>
    </row>
    <row r="1457" spans="1:27" ht="75" hidden="1">
      <c r="B1457" s="216">
        <f t="shared" si="28"/>
        <v>1452</v>
      </c>
      <c r="C1457" s="216" t="s">
        <v>8348</v>
      </c>
      <c r="D1457" s="391" t="s">
        <v>2765</v>
      </c>
      <c r="E1457" s="392" t="s">
        <v>8349</v>
      </c>
      <c r="F1457" s="392" t="s">
        <v>8350</v>
      </c>
      <c r="G1457" s="392" t="s">
        <v>8351</v>
      </c>
      <c r="H1457" s="393">
        <v>24734000</v>
      </c>
      <c r="I1457" s="393">
        <v>19787200</v>
      </c>
      <c r="J1457" s="393">
        <v>4946800</v>
      </c>
      <c r="K1457" s="356">
        <v>45796</v>
      </c>
      <c r="L1457" s="216" t="s">
        <v>27</v>
      </c>
      <c r="M1457" s="395"/>
      <c r="N1457" s="32" t="s">
        <v>22</v>
      </c>
      <c r="O1457" s="406">
        <v>45839</v>
      </c>
      <c r="P1457" s="406">
        <v>45900</v>
      </c>
      <c r="Q1457" s="407" t="s">
        <v>8352</v>
      </c>
      <c r="R1457" s="216" t="s">
        <v>11</v>
      </c>
      <c r="S1457" s="291" t="s">
        <v>8353</v>
      </c>
      <c r="T1457" s="199">
        <v>45797</v>
      </c>
    </row>
    <row r="1458" spans="1:27" ht="75" hidden="1">
      <c r="B1458" s="216">
        <f t="shared" si="28"/>
        <v>1453</v>
      </c>
      <c r="C1458" s="216" t="s">
        <v>8354</v>
      </c>
      <c r="D1458" s="391" t="s">
        <v>2765</v>
      </c>
      <c r="E1458" s="392" t="s">
        <v>8355</v>
      </c>
      <c r="F1458" s="392" t="s">
        <v>8356</v>
      </c>
      <c r="G1458" s="392" t="s">
        <v>8357</v>
      </c>
      <c r="H1458" s="393">
        <v>20766000</v>
      </c>
      <c r="I1458" s="393">
        <v>16612800</v>
      </c>
      <c r="J1458" s="393">
        <v>4153200</v>
      </c>
      <c r="K1458" s="356">
        <v>45796</v>
      </c>
      <c r="L1458" s="216" t="s">
        <v>27</v>
      </c>
      <c r="M1458" s="395"/>
      <c r="N1458" s="32" t="s">
        <v>22</v>
      </c>
      <c r="O1458" s="406">
        <v>45762</v>
      </c>
      <c r="P1458" s="406">
        <v>45900</v>
      </c>
      <c r="Q1458" s="407" t="s">
        <v>8358</v>
      </c>
      <c r="R1458" s="216" t="s">
        <v>11</v>
      </c>
      <c r="S1458" s="110" t="s">
        <v>8359</v>
      </c>
      <c r="T1458" s="199">
        <v>45797</v>
      </c>
    </row>
    <row r="1459" spans="1:27" ht="60" hidden="1">
      <c r="B1459" s="216">
        <f t="shared" si="28"/>
        <v>1454</v>
      </c>
      <c r="C1459" s="216" t="s">
        <v>8360</v>
      </c>
      <c r="D1459" s="391" t="s">
        <v>2765</v>
      </c>
      <c r="E1459" s="392" t="s">
        <v>8361</v>
      </c>
      <c r="F1459" s="392" t="s">
        <v>8362</v>
      </c>
      <c r="G1459" s="392" t="s">
        <v>8363</v>
      </c>
      <c r="H1459" s="393">
        <v>17474000</v>
      </c>
      <c r="I1459" s="393">
        <v>13979200</v>
      </c>
      <c r="J1459" s="393">
        <v>3494800</v>
      </c>
      <c r="K1459" s="356">
        <v>45796</v>
      </c>
      <c r="L1459" s="216" t="s">
        <v>27</v>
      </c>
      <c r="M1459" s="395"/>
      <c r="N1459" s="216" t="s">
        <v>22</v>
      </c>
      <c r="O1459" s="406">
        <v>45762</v>
      </c>
      <c r="P1459" s="406">
        <v>45899</v>
      </c>
      <c r="Q1459" s="407" t="s">
        <v>8364</v>
      </c>
      <c r="R1459" s="216" t="s">
        <v>7</v>
      </c>
      <c r="S1459" s="199" t="s">
        <v>2498</v>
      </c>
      <c r="T1459" s="199">
        <v>45797</v>
      </c>
    </row>
    <row r="1460" spans="1:27" ht="90" hidden="1">
      <c r="B1460" s="216">
        <f t="shared" si="28"/>
        <v>1455</v>
      </c>
      <c r="C1460" s="216" t="s">
        <v>8365</v>
      </c>
      <c r="D1460" s="391" t="s">
        <v>2765</v>
      </c>
      <c r="E1460" s="392" t="s">
        <v>8366</v>
      </c>
      <c r="F1460" s="392" t="s">
        <v>8367</v>
      </c>
      <c r="G1460" s="392" t="s">
        <v>8368</v>
      </c>
      <c r="H1460" s="393">
        <v>19945000</v>
      </c>
      <c r="I1460" s="393">
        <v>15956000</v>
      </c>
      <c r="J1460" s="393">
        <v>3989000</v>
      </c>
      <c r="K1460" s="356">
        <v>45796</v>
      </c>
      <c r="L1460" s="216" t="s">
        <v>27</v>
      </c>
      <c r="M1460" s="395"/>
      <c r="N1460" s="216" t="s">
        <v>22</v>
      </c>
      <c r="O1460" s="406">
        <v>45762</v>
      </c>
      <c r="P1460" s="406">
        <v>45876</v>
      </c>
      <c r="Q1460" s="407" t="s">
        <v>8369</v>
      </c>
      <c r="R1460" s="216" t="s">
        <v>7</v>
      </c>
      <c r="S1460" s="291" t="s">
        <v>8370</v>
      </c>
      <c r="T1460" s="199">
        <v>45797</v>
      </c>
    </row>
    <row r="1461" spans="1:27" s="5" customFormat="1" ht="45" hidden="1">
      <c r="A1461" s="114"/>
      <c r="B1461" s="205">
        <f t="shared" si="28"/>
        <v>1456</v>
      </c>
      <c r="C1461" s="274" t="s">
        <v>8371</v>
      </c>
      <c r="D1461" s="285" t="s">
        <v>2765</v>
      </c>
      <c r="E1461" s="276" t="s">
        <v>8372</v>
      </c>
      <c r="F1461" s="277" t="s">
        <v>8373</v>
      </c>
      <c r="G1461" s="277" t="s">
        <v>8374</v>
      </c>
      <c r="H1461" s="278">
        <v>22978000</v>
      </c>
      <c r="I1461" s="279">
        <v>18382400</v>
      </c>
      <c r="J1461" s="279">
        <v>4595600</v>
      </c>
      <c r="K1461" s="203">
        <v>45796</v>
      </c>
      <c r="L1461" s="204" t="s">
        <v>19</v>
      </c>
      <c r="M1461" s="34"/>
      <c r="N1461" s="205" t="s">
        <v>22</v>
      </c>
      <c r="O1461" s="203">
        <v>45809</v>
      </c>
      <c r="P1461" s="203">
        <v>45899</v>
      </c>
      <c r="Q1461" s="204">
        <v>100047785</v>
      </c>
      <c r="R1461" s="205" t="s">
        <v>18</v>
      </c>
      <c r="S1461" s="173"/>
      <c r="T1461" s="173"/>
      <c r="U1461" s="173"/>
      <c r="V1461" s="173"/>
      <c r="W1461" s="173"/>
      <c r="X1461" s="174"/>
      <c r="Y1461" s="174"/>
      <c r="AA1461" s="149"/>
    </row>
    <row r="1462" spans="1:27" s="5" customFormat="1" ht="45" hidden="1">
      <c r="A1462" s="8"/>
      <c r="B1462" s="32">
        <f t="shared" si="28"/>
        <v>1457</v>
      </c>
      <c r="C1462" s="144" t="s">
        <v>8375</v>
      </c>
      <c r="D1462" s="145" t="s">
        <v>2765</v>
      </c>
      <c r="E1462" s="146" t="s">
        <v>8376</v>
      </c>
      <c r="F1462" s="147" t="s">
        <v>8377</v>
      </c>
      <c r="G1462" s="147" t="s">
        <v>8378</v>
      </c>
      <c r="H1462" s="129">
        <v>23908000</v>
      </c>
      <c r="I1462" s="177">
        <v>19126400</v>
      </c>
      <c r="J1462" s="177">
        <v>4781600</v>
      </c>
      <c r="K1462" s="33">
        <v>45796</v>
      </c>
      <c r="L1462" s="34" t="s">
        <v>19</v>
      </c>
      <c r="M1462" s="34"/>
      <c r="N1462" s="32" t="s">
        <v>22</v>
      </c>
      <c r="O1462" s="33">
        <v>45717</v>
      </c>
      <c r="P1462" s="33">
        <v>45930</v>
      </c>
      <c r="Q1462" s="34" t="s">
        <v>8379</v>
      </c>
      <c r="R1462" s="32" t="s">
        <v>18</v>
      </c>
      <c r="S1462" s="35"/>
      <c r="T1462" s="35"/>
      <c r="U1462" s="35"/>
      <c r="V1462" s="35"/>
      <c r="W1462" s="35"/>
      <c r="X1462" s="36"/>
      <c r="Y1462" s="36"/>
      <c r="AA1462" s="149"/>
    </row>
    <row r="1463" spans="1:27" s="5" customFormat="1" ht="30" hidden="1">
      <c r="A1463" s="8"/>
      <c r="B1463" s="32">
        <f t="shared" si="28"/>
        <v>1458</v>
      </c>
      <c r="C1463" s="144" t="s">
        <v>8380</v>
      </c>
      <c r="D1463" s="145" t="s">
        <v>2765</v>
      </c>
      <c r="E1463" s="146" t="s">
        <v>8381</v>
      </c>
      <c r="F1463" s="147" t="s">
        <v>8382</v>
      </c>
      <c r="G1463" s="147" t="s">
        <v>8383</v>
      </c>
      <c r="H1463" s="129">
        <v>20315000</v>
      </c>
      <c r="I1463" s="177">
        <v>16252000</v>
      </c>
      <c r="J1463" s="177">
        <v>4063000</v>
      </c>
      <c r="K1463" s="33">
        <v>45796</v>
      </c>
      <c r="L1463" s="34" t="s">
        <v>19</v>
      </c>
      <c r="M1463" s="34"/>
      <c r="N1463" s="32" t="s">
        <v>22</v>
      </c>
      <c r="O1463" s="33">
        <v>45719</v>
      </c>
      <c r="P1463" s="33" t="s">
        <v>8384</v>
      </c>
      <c r="Q1463" s="34" t="s">
        <v>8385</v>
      </c>
      <c r="R1463" s="32" t="s">
        <v>15</v>
      </c>
      <c r="S1463" s="35"/>
      <c r="T1463" s="35"/>
      <c r="U1463" s="35"/>
      <c r="V1463" s="35"/>
      <c r="W1463" s="35"/>
      <c r="X1463" s="36"/>
      <c r="Y1463" s="36"/>
      <c r="AA1463" s="149"/>
    </row>
    <row r="1464" spans="1:27" s="5" customFormat="1" ht="90" hidden="1">
      <c r="A1464" s="8"/>
      <c r="B1464" s="32">
        <f t="shared" si="28"/>
        <v>1459</v>
      </c>
      <c r="C1464" s="144" t="s">
        <v>8386</v>
      </c>
      <c r="D1464" s="145" t="s">
        <v>2765</v>
      </c>
      <c r="E1464" s="146" t="s">
        <v>8387</v>
      </c>
      <c r="F1464" s="147" t="s">
        <v>8388</v>
      </c>
      <c r="G1464" s="147" t="s">
        <v>8389</v>
      </c>
      <c r="H1464" s="129">
        <v>23807000</v>
      </c>
      <c r="I1464" s="177">
        <v>19045600</v>
      </c>
      <c r="J1464" s="177">
        <v>4761400</v>
      </c>
      <c r="K1464" s="33">
        <v>45796</v>
      </c>
      <c r="L1464" s="34" t="s">
        <v>19</v>
      </c>
      <c r="M1464" s="34"/>
      <c r="N1464" s="32" t="s">
        <v>22</v>
      </c>
      <c r="O1464" s="33" t="s">
        <v>2843</v>
      </c>
      <c r="P1464" s="33" t="s">
        <v>8390</v>
      </c>
      <c r="Q1464" s="34">
        <v>100010742</v>
      </c>
      <c r="R1464" s="32" t="s">
        <v>15</v>
      </c>
      <c r="S1464" s="66" t="s">
        <v>8391</v>
      </c>
      <c r="T1464" s="37">
        <v>45799</v>
      </c>
      <c r="U1464" s="35"/>
      <c r="V1464" s="35"/>
      <c r="W1464" s="35"/>
      <c r="X1464" s="36"/>
      <c r="Y1464" s="36"/>
      <c r="AA1464" s="149"/>
    </row>
    <row r="1465" spans="1:27" s="5" customFormat="1" ht="30" hidden="1">
      <c r="A1465" s="8"/>
      <c r="B1465" s="32">
        <f t="shared" si="28"/>
        <v>1460</v>
      </c>
      <c r="C1465" s="144" t="s">
        <v>8392</v>
      </c>
      <c r="D1465" s="145" t="s">
        <v>2765</v>
      </c>
      <c r="E1465" s="146" t="s">
        <v>8393</v>
      </c>
      <c r="F1465" s="147" t="s">
        <v>8394</v>
      </c>
      <c r="G1465" s="147" t="s">
        <v>8395</v>
      </c>
      <c r="H1465" s="129">
        <v>24899000</v>
      </c>
      <c r="I1465" s="177">
        <v>19919200</v>
      </c>
      <c r="J1465" s="177">
        <v>4979800</v>
      </c>
      <c r="K1465" s="33">
        <v>45796</v>
      </c>
      <c r="L1465" s="34" t="s">
        <v>19</v>
      </c>
      <c r="M1465" s="34"/>
      <c r="N1465" s="32" t="s">
        <v>22</v>
      </c>
      <c r="O1465" s="33" t="s">
        <v>2547</v>
      </c>
      <c r="P1465" s="33">
        <v>45905</v>
      </c>
      <c r="Q1465" s="34">
        <v>100024786</v>
      </c>
      <c r="R1465" s="32" t="s">
        <v>15</v>
      </c>
      <c r="S1465" s="35"/>
      <c r="T1465" s="35"/>
      <c r="U1465" s="35"/>
      <c r="V1465" s="35"/>
      <c r="W1465" s="35"/>
      <c r="X1465" s="36"/>
      <c r="Y1465" s="36"/>
      <c r="AA1465" s="149"/>
    </row>
    <row r="1466" spans="1:27" s="5" customFormat="1" ht="45" hidden="1">
      <c r="A1466" s="8"/>
      <c r="B1466" s="32">
        <f t="shared" si="28"/>
        <v>1461</v>
      </c>
      <c r="C1466" s="144" t="s">
        <v>8396</v>
      </c>
      <c r="D1466" s="145" t="s">
        <v>2765</v>
      </c>
      <c r="E1466" s="146" t="s">
        <v>8397</v>
      </c>
      <c r="F1466" s="147" t="s">
        <v>8398</v>
      </c>
      <c r="G1466" s="147" t="s">
        <v>8399</v>
      </c>
      <c r="H1466" s="129">
        <v>30993000</v>
      </c>
      <c r="I1466" s="177">
        <v>24794400</v>
      </c>
      <c r="J1466" s="177">
        <v>6198600</v>
      </c>
      <c r="K1466" s="33">
        <v>45796</v>
      </c>
      <c r="L1466" s="34" t="s">
        <v>19</v>
      </c>
      <c r="M1466" s="34"/>
      <c r="N1466" s="32" t="s">
        <v>22</v>
      </c>
      <c r="O1466" s="33">
        <v>45792</v>
      </c>
      <c r="P1466" s="33">
        <v>45930</v>
      </c>
      <c r="Q1466" s="34" t="s">
        <v>8400</v>
      </c>
      <c r="R1466" s="32" t="s">
        <v>15</v>
      </c>
      <c r="S1466" s="35"/>
      <c r="T1466" s="35"/>
      <c r="U1466" s="35"/>
      <c r="V1466" s="35"/>
      <c r="W1466" s="35"/>
      <c r="X1466" s="36"/>
      <c r="Y1466" s="36"/>
      <c r="AA1466" s="149"/>
    </row>
    <row r="1467" spans="1:27" s="5" customFormat="1" ht="30" hidden="1">
      <c r="A1467" s="8"/>
      <c r="B1467" s="32">
        <f t="shared" si="28"/>
        <v>1462</v>
      </c>
      <c r="C1467" s="144" t="s">
        <v>8401</v>
      </c>
      <c r="D1467" s="145" t="s">
        <v>2765</v>
      </c>
      <c r="E1467" s="146" t="s">
        <v>8402</v>
      </c>
      <c r="F1467" s="147" t="s">
        <v>8403</v>
      </c>
      <c r="G1467" s="147" t="s">
        <v>8404</v>
      </c>
      <c r="H1467" s="129">
        <v>23654000</v>
      </c>
      <c r="I1467" s="177">
        <v>18923200</v>
      </c>
      <c r="J1467" s="177">
        <v>4730800</v>
      </c>
      <c r="K1467" s="33">
        <v>45796</v>
      </c>
      <c r="L1467" s="34" t="s">
        <v>19</v>
      </c>
      <c r="M1467" s="34"/>
      <c r="N1467" s="32" t="s">
        <v>22</v>
      </c>
      <c r="O1467" s="33" t="s">
        <v>2547</v>
      </c>
      <c r="P1467" s="33" t="s">
        <v>3008</v>
      </c>
      <c r="Q1467" s="34" t="s">
        <v>8405</v>
      </c>
      <c r="R1467" s="32" t="s">
        <v>18</v>
      </c>
      <c r="S1467" s="35"/>
      <c r="T1467" s="35"/>
      <c r="U1467" s="35"/>
      <c r="V1467" s="35"/>
      <c r="W1467" s="35"/>
      <c r="X1467" s="36"/>
      <c r="Y1467" s="36"/>
      <c r="AA1467" s="149"/>
    </row>
    <row r="1468" spans="1:27" s="5" customFormat="1" hidden="1">
      <c r="A1468" s="8"/>
      <c r="B1468" s="32">
        <f t="shared" si="28"/>
        <v>1463</v>
      </c>
      <c r="C1468" s="144" t="s">
        <v>8406</v>
      </c>
      <c r="D1468" s="145" t="s">
        <v>2765</v>
      </c>
      <c r="E1468" s="146" t="s">
        <v>8407</v>
      </c>
      <c r="F1468" s="147" t="s">
        <v>8408</v>
      </c>
      <c r="G1468" s="147" t="s">
        <v>8409</v>
      </c>
      <c r="H1468" s="129">
        <v>17341000</v>
      </c>
      <c r="I1468" s="177">
        <v>13872800</v>
      </c>
      <c r="J1468" s="177">
        <v>3468200</v>
      </c>
      <c r="K1468" s="33">
        <v>45796</v>
      </c>
      <c r="L1468" s="34" t="s">
        <v>19</v>
      </c>
      <c r="M1468" s="34"/>
      <c r="N1468" s="32" t="s">
        <v>22</v>
      </c>
      <c r="O1468" s="33">
        <v>45747</v>
      </c>
      <c r="P1468" s="33">
        <v>45961</v>
      </c>
      <c r="Q1468" s="34" t="s">
        <v>8410</v>
      </c>
      <c r="R1468" s="32" t="s">
        <v>18</v>
      </c>
      <c r="S1468" s="35"/>
      <c r="T1468" s="35"/>
      <c r="U1468" s="35"/>
      <c r="V1468" s="35"/>
      <c r="W1468" s="35"/>
      <c r="X1468" s="36"/>
      <c r="Y1468" s="36"/>
      <c r="AA1468" s="149"/>
    </row>
    <row r="1469" spans="1:27" s="5" customFormat="1" ht="30" hidden="1">
      <c r="A1469" s="8"/>
      <c r="B1469" s="32">
        <f t="shared" si="28"/>
        <v>1464</v>
      </c>
      <c r="C1469" s="144" t="s">
        <v>8411</v>
      </c>
      <c r="D1469" s="145" t="s">
        <v>2765</v>
      </c>
      <c r="E1469" s="146" t="s">
        <v>8412</v>
      </c>
      <c r="F1469" s="147" t="s">
        <v>8413</v>
      </c>
      <c r="G1469" s="147" t="s">
        <v>8414</v>
      </c>
      <c r="H1469" s="129">
        <v>25813000</v>
      </c>
      <c r="I1469" s="177">
        <v>20650400</v>
      </c>
      <c r="J1469" s="177">
        <v>5162600</v>
      </c>
      <c r="K1469" s="33">
        <v>45796</v>
      </c>
      <c r="L1469" s="34" t="s">
        <v>21</v>
      </c>
      <c r="M1469" s="34"/>
      <c r="N1469" s="32" t="s">
        <v>22</v>
      </c>
      <c r="O1469" s="33">
        <v>45736</v>
      </c>
      <c r="P1469" s="33">
        <v>45949</v>
      </c>
      <c r="Q1469" s="34" t="s">
        <v>8415</v>
      </c>
      <c r="R1469" s="32" t="s">
        <v>18</v>
      </c>
      <c r="S1469" s="35"/>
      <c r="T1469" s="35"/>
      <c r="U1469" s="35"/>
      <c r="V1469" s="35"/>
      <c r="W1469" s="35"/>
      <c r="X1469" s="36"/>
      <c r="Y1469" s="36"/>
      <c r="AA1469" s="149"/>
    </row>
    <row r="1470" spans="1:27" s="5" customFormat="1" ht="45" hidden="1">
      <c r="A1470" s="8"/>
      <c r="B1470" s="32">
        <f t="shared" si="28"/>
        <v>1465</v>
      </c>
      <c r="C1470" s="144" t="s">
        <v>8416</v>
      </c>
      <c r="D1470" s="145" t="s">
        <v>2765</v>
      </c>
      <c r="E1470" s="146" t="s">
        <v>8417</v>
      </c>
      <c r="F1470" s="147" t="s">
        <v>8418</v>
      </c>
      <c r="G1470" s="147" t="s">
        <v>8419</v>
      </c>
      <c r="H1470" s="129">
        <v>23467000</v>
      </c>
      <c r="I1470" s="177">
        <v>18773600</v>
      </c>
      <c r="J1470" s="177">
        <v>4693400</v>
      </c>
      <c r="K1470" s="33">
        <v>45796</v>
      </c>
      <c r="L1470" s="34" t="s">
        <v>21</v>
      </c>
      <c r="M1470" s="34"/>
      <c r="N1470" s="32" t="s">
        <v>22</v>
      </c>
      <c r="O1470" s="33">
        <v>45748</v>
      </c>
      <c r="P1470" s="33">
        <v>45945</v>
      </c>
      <c r="Q1470" s="34" t="s">
        <v>8420</v>
      </c>
      <c r="R1470" s="32" t="s">
        <v>18</v>
      </c>
      <c r="S1470" s="35"/>
      <c r="T1470" s="35"/>
      <c r="U1470" s="35"/>
      <c r="V1470" s="35"/>
      <c r="W1470" s="35"/>
      <c r="X1470" s="36"/>
      <c r="Y1470" s="36"/>
      <c r="AA1470" s="149"/>
    </row>
    <row r="1471" spans="1:27" s="5" customFormat="1" ht="60" hidden="1">
      <c r="A1471" s="8"/>
      <c r="B1471" s="32">
        <f t="shared" si="28"/>
        <v>1466</v>
      </c>
      <c r="C1471" s="144" t="s">
        <v>8421</v>
      </c>
      <c r="D1471" s="145" t="s">
        <v>2765</v>
      </c>
      <c r="E1471" s="146" t="s">
        <v>8422</v>
      </c>
      <c r="F1471" s="147" t="s">
        <v>8423</v>
      </c>
      <c r="G1471" s="147" t="s">
        <v>8424</v>
      </c>
      <c r="H1471" s="129">
        <v>27112000</v>
      </c>
      <c r="I1471" s="177">
        <v>21689600</v>
      </c>
      <c r="J1471" s="177">
        <v>5422400</v>
      </c>
      <c r="K1471" s="33">
        <v>45796</v>
      </c>
      <c r="L1471" s="34" t="s">
        <v>21</v>
      </c>
      <c r="M1471" s="34"/>
      <c r="N1471" s="32" t="s">
        <v>22</v>
      </c>
      <c r="O1471" s="33">
        <v>45708</v>
      </c>
      <c r="P1471" s="33">
        <v>45960</v>
      </c>
      <c r="Q1471" s="34" t="s">
        <v>8425</v>
      </c>
      <c r="R1471" s="32" t="s">
        <v>18</v>
      </c>
      <c r="S1471" s="35"/>
      <c r="T1471" s="35"/>
      <c r="U1471" s="35"/>
      <c r="V1471" s="35"/>
      <c r="W1471" s="35"/>
      <c r="X1471" s="36"/>
      <c r="Y1471" s="36"/>
      <c r="AA1471" s="149"/>
    </row>
    <row r="1472" spans="1:27" s="5" customFormat="1" ht="60" hidden="1">
      <c r="A1472" s="8"/>
      <c r="B1472" s="32">
        <f t="shared" si="28"/>
        <v>1467</v>
      </c>
      <c r="C1472" s="144" t="s">
        <v>8426</v>
      </c>
      <c r="D1472" s="145" t="s">
        <v>2765</v>
      </c>
      <c r="E1472" s="146" t="s">
        <v>8427</v>
      </c>
      <c r="F1472" s="147" t="s">
        <v>8428</v>
      </c>
      <c r="G1472" s="147" t="s">
        <v>8429</v>
      </c>
      <c r="H1472" s="129">
        <v>26692000</v>
      </c>
      <c r="I1472" s="177">
        <v>21353600</v>
      </c>
      <c r="J1472" s="177">
        <v>5338400</v>
      </c>
      <c r="K1472" s="33">
        <v>45796</v>
      </c>
      <c r="L1472" s="34" t="s">
        <v>21</v>
      </c>
      <c r="M1472" s="34"/>
      <c r="N1472" s="32" t="s">
        <v>22</v>
      </c>
      <c r="O1472" s="33">
        <v>45671</v>
      </c>
      <c r="P1472" s="33">
        <v>45940</v>
      </c>
      <c r="Q1472" s="34" t="s">
        <v>8430</v>
      </c>
      <c r="R1472" s="32" t="s">
        <v>15</v>
      </c>
      <c r="S1472" s="36" t="s">
        <v>7930</v>
      </c>
      <c r="T1472" s="37">
        <v>45797</v>
      </c>
      <c r="U1472" s="37">
        <v>45813</v>
      </c>
      <c r="V1472" s="35" t="s">
        <v>8431</v>
      </c>
      <c r="W1472" s="35"/>
      <c r="X1472" s="36"/>
      <c r="Y1472" s="36" t="s">
        <v>8432</v>
      </c>
      <c r="AA1472" s="149"/>
    </row>
    <row r="1473" spans="1:27" s="5" customFormat="1" ht="30" hidden="1">
      <c r="A1473" s="8"/>
      <c r="B1473" s="32">
        <f t="shared" si="28"/>
        <v>1468</v>
      </c>
      <c r="C1473" s="144" t="s">
        <v>8433</v>
      </c>
      <c r="D1473" s="145" t="s">
        <v>2765</v>
      </c>
      <c r="E1473" s="146" t="s">
        <v>8434</v>
      </c>
      <c r="F1473" s="147" t="s">
        <v>8435</v>
      </c>
      <c r="G1473" s="147" t="s">
        <v>8436</v>
      </c>
      <c r="H1473" s="129">
        <v>19314000</v>
      </c>
      <c r="I1473" s="177">
        <v>15451200</v>
      </c>
      <c r="J1473" s="177">
        <v>3862800</v>
      </c>
      <c r="K1473" s="33">
        <v>45796</v>
      </c>
      <c r="L1473" s="34" t="s">
        <v>21</v>
      </c>
      <c r="M1473" s="34"/>
      <c r="N1473" s="32" t="s">
        <v>22</v>
      </c>
      <c r="O1473" s="33">
        <v>45691</v>
      </c>
      <c r="P1473" s="33" t="s">
        <v>8437</v>
      </c>
      <c r="Q1473" s="34" t="s">
        <v>8438</v>
      </c>
      <c r="R1473" s="32" t="s">
        <v>18</v>
      </c>
      <c r="S1473" s="35"/>
      <c r="T1473" s="35"/>
      <c r="U1473" s="35"/>
      <c r="V1473" s="35"/>
      <c r="W1473" s="35"/>
      <c r="X1473" s="36"/>
      <c r="Y1473" s="36"/>
      <c r="AA1473" s="149"/>
    </row>
    <row r="1474" spans="1:27" s="5" customFormat="1" ht="30" hidden="1">
      <c r="A1474" s="8"/>
      <c r="B1474" s="32">
        <f t="shared" si="28"/>
        <v>1469</v>
      </c>
      <c r="C1474" s="305" t="s">
        <v>8439</v>
      </c>
      <c r="D1474" s="210" t="s">
        <v>2765</v>
      </c>
      <c r="E1474" s="146" t="s">
        <v>8440</v>
      </c>
      <c r="F1474" s="147" t="s">
        <v>8441</v>
      </c>
      <c r="G1474" s="147" t="s">
        <v>8442</v>
      </c>
      <c r="H1474" s="129">
        <v>16559000</v>
      </c>
      <c r="I1474" s="177">
        <v>13247200</v>
      </c>
      <c r="J1474" s="177">
        <v>3311800</v>
      </c>
      <c r="K1474" s="33">
        <v>45796</v>
      </c>
      <c r="L1474" s="34" t="s">
        <v>21</v>
      </c>
      <c r="M1474" s="34"/>
      <c r="N1474" s="32" t="s">
        <v>22</v>
      </c>
      <c r="O1474" s="33" t="s">
        <v>8443</v>
      </c>
      <c r="P1474" s="33" t="s">
        <v>8444</v>
      </c>
      <c r="Q1474" s="34" t="s">
        <v>8445</v>
      </c>
      <c r="R1474" s="32" t="s">
        <v>18</v>
      </c>
      <c r="S1474" s="35"/>
      <c r="T1474" s="35"/>
      <c r="U1474" s="35"/>
      <c r="V1474" s="35"/>
      <c r="W1474" s="35"/>
      <c r="X1474" s="36"/>
      <c r="Y1474" s="36"/>
      <c r="AA1474" s="149"/>
    </row>
    <row r="1475" spans="1:27" s="5" customFormat="1" ht="45" hidden="1">
      <c r="A1475" s="8"/>
      <c r="B1475" s="32">
        <f t="shared" si="28"/>
        <v>1470</v>
      </c>
      <c r="C1475" s="175" t="s">
        <v>8446</v>
      </c>
      <c r="D1475" s="210" t="s">
        <v>2765</v>
      </c>
      <c r="E1475" s="146" t="s">
        <v>8447</v>
      </c>
      <c r="F1475" s="147" t="s">
        <v>8448</v>
      </c>
      <c r="G1475" s="147" t="s">
        <v>8449</v>
      </c>
      <c r="H1475" s="129">
        <v>17761000</v>
      </c>
      <c r="I1475" s="177">
        <v>14208800</v>
      </c>
      <c r="J1475" s="177">
        <v>3552200</v>
      </c>
      <c r="K1475" s="33">
        <v>45796</v>
      </c>
      <c r="L1475" s="34" t="s">
        <v>21</v>
      </c>
      <c r="M1475" s="34"/>
      <c r="N1475" s="32" t="s">
        <v>22</v>
      </c>
      <c r="O1475" s="33" t="s">
        <v>8450</v>
      </c>
      <c r="P1475" s="33">
        <v>45971</v>
      </c>
      <c r="Q1475" s="34" t="s">
        <v>8451</v>
      </c>
      <c r="R1475" s="32" t="s">
        <v>18</v>
      </c>
      <c r="S1475" s="35"/>
      <c r="T1475" s="35"/>
      <c r="U1475" s="35"/>
      <c r="V1475" s="35"/>
      <c r="W1475" s="35"/>
      <c r="X1475" s="36"/>
      <c r="Y1475" s="36"/>
      <c r="AA1475" s="149"/>
    </row>
    <row r="1476" spans="1:27" s="5" customFormat="1" ht="30" hidden="1">
      <c r="A1476" s="8"/>
      <c r="B1476" s="32">
        <f t="shared" si="28"/>
        <v>1471</v>
      </c>
      <c r="C1476" s="175" t="s">
        <v>8452</v>
      </c>
      <c r="D1476" s="210" t="s">
        <v>2765</v>
      </c>
      <c r="E1476" s="146" t="s">
        <v>8453</v>
      </c>
      <c r="F1476" s="147" t="s">
        <v>8454</v>
      </c>
      <c r="G1476" s="147" t="s">
        <v>8455</v>
      </c>
      <c r="H1476" s="129">
        <v>17559000</v>
      </c>
      <c r="I1476" s="177">
        <v>14047200</v>
      </c>
      <c r="J1476" s="177">
        <v>3511800</v>
      </c>
      <c r="K1476" s="33">
        <v>45796</v>
      </c>
      <c r="L1476" s="34" t="s">
        <v>21</v>
      </c>
      <c r="M1476" s="34"/>
      <c r="N1476" s="32" t="s">
        <v>22</v>
      </c>
      <c r="O1476" s="33" t="s">
        <v>4352</v>
      </c>
      <c r="P1476" s="33">
        <v>45981</v>
      </c>
      <c r="Q1476" s="34" t="s">
        <v>8456</v>
      </c>
      <c r="R1476" s="32" t="s">
        <v>18</v>
      </c>
      <c r="S1476" s="35"/>
      <c r="T1476" s="35"/>
      <c r="U1476" s="35"/>
      <c r="V1476" s="35"/>
      <c r="W1476" s="35"/>
      <c r="X1476" s="36"/>
      <c r="Y1476" s="36"/>
      <c r="AA1476" s="149"/>
    </row>
    <row r="1477" spans="1:27" s="5" customFormat="1" ht="30" hidden="1">
      <c r="A1477" s="8"/>
      <c r="B1477" s="32">
        <f t="shared" si="28"/>
        <v>1472</v>
      </c>
      <c r="C1477" s="144" t="s">
        <v>8457</v>
      </c>
      <c r="D1477" s="145" t="s">
        <v>2765</v>
      </c>
      <c r="E1477" s="146" t="s">
        <v>8458</v>
      </c>
      <c r="F1477" s="147" t="s">
        <v>8459</v>
      </c>
      <c r="G1477" s="147" t="s">
        <v>8460</v>
      </c>
      <c r="H1477" s="129">
        <v>25353000</v>
      </c>
      <c r="I1477" s="177">
        <v>20282400</v>
      </c>
      <c r="J1477" s="177">
        <v>5070600</v>
      </c>
      <c r="K1477" s="33">
        <v>45796</v>
      </c>
      <c r="L1477" s="34" t="s">
        <v>23</v>
      </c>
      <c r="M1477" s="34"/>
      <c r="N1477" s="32" t="s">
        <v>22</v>
      </c>
      <c r="O1477" s="33">
        <v>45902</v>
      </c>
      <c r="P1477" s="33">
        <v>45978</v>
      </c>
      <c r="Q1477" s="34" t="s">
        <v>8461</v>
      </c>
      <c r="R1477" s="32" t="s">
        <v>18</v>
      </c>
      <c r="S1477" s="35"/>
      <c r="T1477" s="35"/>
      <c r="U1477" s="35"/>
      <c r="V1477" s="35"/>
      <c r="W1477" s="35"/>
      <c r="X1477" s="36"/>
      <c r="Y1477" s="36"/>
      <c r="AA1477" s="149"/>
    </row>
    <row r="1478" spans="1:27" s="5" customFormat="1" ht="60" hidden="1">
      <c r="A1478" s="8"/>
      <c r="B1478" s="32">
        <f t="shared" si="28"/>
        <v>1473</v>
      </c>
      <c r="C1478" s="144" t="s">
        <v>8462</v>
      </c>
      <c r="D1478" s="145" t="s">
        <v>2765</v>
      </c>
      <c r="E1478" s="146" t="s">
        <v>8463</v>
      </c>
      <c r="F1478" s="147" t="s">
        <v>8464</v>
      </c>
      <c r="G1478" s="147" t="s">
        <v>8465</v>
      </c>
      <c r="H1478" s="129">
        <v>18020000</v>
      </c>
      <c r="I1478" s="177">
        <v>14416000</v>
      </c>
      <c r="J1478" s="177">
        <v>3604000</v>
      </c>
      <c r="K1478" s="33">
        <v>45796</v>
      </c>
      <c r="L1478" s="34" t="s">
        <v>23</v>
      </c>
      <c r="M1478" s="34"/>
      <c r="N1478" s="32" t="s">
        <v>22</v>
      </c>
      <c r="O1478" s="33">
        <v>45748</v>
      </c>
      <c r="P1478" s="33">
        <v>45971</v>
      </c>
      <c r="Q1478" s="34" t="s">
        <v>8466</v>
      </c>
      <c r="R1478" s="32" t="s">
        <v>15</v>
      </c>
      <c r="S1478" s="35"/>
      <c r="T1478" s="35"/>
      <c r="U1478" s="35"/>
      <c r="V1478" s="35"/>
      <c r="W1478" s="35"/>
      <c r="X1478" s="36"/>
      <c r="Y1478" s="36"/>
      <c r="AA1478" s="149"/>
    </row>
    <row r="1479" spans="1:27" s="5" customFormat="1" ht="30" hidden="1">
      <c r="A1479" s="8"/>
      <c r="B1479" s="32">
        <f t="shared" si="28"/>
        <v>1474</v>
      </c>
      <c r="C1479" s="144" t="s">
        <v>8467</v>
      </c>
      <c r="D1479" s="145" t="s">
        <v>2765</v>
      </c>
      <c r="E1479" s="146" t="s">
        <v>8468</v>
      </c>
      <c r="F1479" s="147" t="s">
        <v>8469</v>
      </c>
      <c r="G1479" s="147" t="s">
        <v>8470</v>
      </c>
      <c r="H1479" s="129">
        <v>27971000</v>
      </c>
      <c r="I1479" s="177">
        <v>22376800</v>
      </c>
      <c r="J1479" s="177">
        <v>5594200</v>
      </c>
      <c r="K1479" s="33">
        <v>45796</v>
      </c>
      <c r="L1479" s="34" t="s">
        <v>23</v>
      </c>
      <c r="M1479" s="34"/>
      <c r="N1479" s="32" t="s">
        <v>22</v>
      </c>
      <c r="O1479" s="33">
        <v>45727</v>
      </c>
      <c r="P1479" s="33">
        <v>45979</v>
      </c>
      <c r="Q1479" s="34" t="s">
        <v>8471</v>
      </c>
      <c r="R1479" s="32" t="s">
        <v>15</v>
      </c>
      <c r="S1479" s="35"/>
      <c r="T1479" s="35"/>
      <c r="U1479" s="35"/>
      <c r="V1479" s="35"/>
      <c r="W1479" s="35"/>
      <c r="X1479" s="36"/>
      <c r="Y1479" s="36"/>
      <c r="AA1479" s="149"/>
    </row>
    <row r="1480" spans="1:27" s="5" customFormat="1" ht="75" hidden="1">
      <c r="A1480" s="8"/>
      <c r="B1480" s="32">
        <f t="shared" si="28"/>
        <v>1475</v>
      </c>
      <c r="C1480" s="144" t="s">
        <v>8472</v>
      </c>
      <c r="D1480" s="145" t="s">
        <v>2765</v>
      </c>
      <c r="E1480" s="146" t="s">
        <v>8473</v>
      </c>
      <c r="F1480" s="147" t="s">
        <v>8474</v>
      </c>
      <c r="G1480" s="147" t="s">
        <v>8475</v>
      </c>
      <c r="H1480" s="129">
        <v>24679000</v>
      </c>
      <c r="I1480" s="177">
        <v>19743200</v>
      </c>
      <c r="J1480" s="177">
        <v>4935800</v>
      </c>
      <c r="K1480" s="33">
        <v>45796</v>
      </c>
      <c r="L1480" s="34" t="s">
        <v>23</v>
      </c>
      <c r="M1480" s="34"/>
      <c r="N1480" s="32" t="s">
        <v>22</v>
      </c>
      <c r="O1480" s="33">
        <v>45962</v>
      </c>
      <c r="P1480" s="33">
        <v>45991</v>
      </c>
      <c r="Q1480" s="34" t="s">
        <v>8476</v>
      </c>
      <c r="R1480" s="32" t="s">
        <v>15</v>
      </c>
      <c r="S1480" s="35"/>
      <c r="T1480" s="35"/>
      <c r="U1480" s="35"/>
      <c r="V1480" s="35"/>
      <c r="W1480" s="35"/>
      <c r="X1480" s="36"/>
      <c r="Y1480" s="36"/>
      <c r="AA1480" s="149"/>
    </row>
    <row r="1481" spans="1:27" s="5" customFormat="1" ht="30" hidden="1">
      <c r="A1481" s="8"/>
      <c r="B1481" s="32">
        <f t="shared" si="28"/>
        <v>1476</v>
      </c>
      <c r="C1481" s="144" t="s">
        <v>8477</v>
      </c>
      <c r="D1481" s="145" t="s">
        <v>2765</v>
      </c>
      <c r="E1481" s="146" t="s">
        <v>8478</v>
      </c>
      <c r="F1481" s="147" t="s">
        <v>8479</v>
      </c>
      <c r="G1481" s="147" t="s">
        <v>8480</v>
      </c>
      <c r="H1481" s="129">
        <v>20123000</v>
      </c>
      <c r="I1481" s="177">
        <v>16098400</v>
      </c>
      <c r="J1481" s="177">
        <v>4024600</v>
      </c>
      <c r="K1481" s="33">
        <v>45796</v>
      </c>
      <c r="L1481" s="34" t="s">
        <v>23</v>
      </c>
      <c r="M1481" s="34"/>
      <c r="N1481" s="32" t="s">
        <v>22</v>
      </c>
      <c r="O1481" s="33">
        <v>45736</v>
      </c>
      <c r="P1481" s="33">
        <v>45981</v>
      </c>
      <c r="Q1481" s="34" t="s">
        <v>8481</v>
      </c>
      <c r="R1481" s="32" t="s">
        <v>18</v>
      </c>
      <c r="S1481" s="35"/>
      <c r="T1481" s="35"/>
      <c r="U1481" s="35"/>
      <c r="V1481" s="35"/>
      <c r="W1481" s="35"/>
      <c r="X1481" s="36"/>
      <c r="Y1481" s="36"/>
      <c r="AA1481" s="149"/>
    </row>
    <row r="1482" spans="1:27" s="5" customFormat="1" ht="30" hidden="1">
      <c r="A1482" s="8"/>
      <c r="B1482" s="32">
        <f t="shared" si="28"/>
        <v>1477</v>
      </c>
      <c r="C1482" s="144" t="s">
        <v>8482</v>
      </c>
      <c r="D1482" s="145" t="s">
        <v>2765</v>
      </c>
      <c r="E1482" s="146" t="s">
        <v>8483</v>
      </c>
      <c r="F1482" s="147" t="s">
        <v>8484</v>
      </c>
      <c r="G1482" s="147" t="s">
        <v>8485</v>
      </c>
      <c r="H1482" s="129">
        <v>22291000</v>
      </c>
      <c r="I1482" s="177">
        <v>17832800</v>
      </c>
      <c r="J1482" s="177">
        <v>4458200</v>
      </c>
      <c r="K1482" s="33">
        <v>45796</v>
      </c>
      <c r="L1482" s="34" t="s">
        <v>23</v>
      </c>
      <c r="M1482" s="34"/>
      <c r="N1482" s="32" t="s">
        <v>22</v>
      </c>
      <c r="O1482" s="33">
        <v>45717</v>
      </c>
      <c r="P1482" s="33">
        <v>45981</v>
      </c>
      <c r="Q1482" s="34" t="s">
        <v>8486</v>
      </c>
      <c r="R1482" s="32" t="s">
        <v>18</v>
      </c>
      <c r="S1482" s="35"/>
      <c r="T1482" s="35"/>
      <c r="U1482" s="35"/>
      <c r="V1482" s="35"/>
      <c r="W1482" s="35"/>
      <c r="X1482" s="36"/>
      <c r="Y1482" s="36"/>
      <c r="AA1482" s="149"/>
    </row>
    <row r="1483" spans="1:27" s="5" customFormat="1" ht="30" hidden="1">
      <c r="A1483" s="113"/>
      <c r="B1483" s="207">
        <f t="shared" si="28"/>
        <v>1478</v>
      </c>
      <c r="C1483" s="250" t="s">
        <v>8487</v>
      </c>
      <c r="D1483" s="260" t="s">
        <v>2765</v>
      </c>
      <c r="E1483" s="252" t="s">
        <v>8488</v>
      </c>
      <c r="F1483" s="253" t="s">
        <v>8489</v>
      </c>
      <c r="G1483" s="253" t="s">
        <v>8490</v>
      </c>
      <c r="H1483" s="254">
        <v>39245000</v>
      </c>
      <c r="I1483" s="255">
        <v>31396000</v>
      </c>
      <c r="J1483" s="255">
        <v>7849000</v>
      </c>
      <c r="K1483" s="256">
        <v>45796</v>
      </c>
      <c r="L1483" s="257" t="s">
        <v>23</v>
      </c>
      <c r="M1483" s="34"/>
      <c r="N1483" s="207" t="s">
        <v>22</v>
      </c>
      <c r="O1483" s="256">
        <v>45875</v>
      </c>
      <c r="P1483" s="256">
        <v>45968</v>
      </c>
      <c r="Q1483" s="257" t="s">
        <v>8491</v>
      </c>
      <c r="R1483" s="207" t="s">
        <v>18</v>
      </c>
      <c r="S1483" s="249"/>
      <c r="T1483" s="249"/>
      <c r="U1483" s="249"/>
      <c r="V1483" s="249"/>
      <c r="W1483" s="249"/>
      <c r="X1483" s="171"/>
      <c r="Y1483" s="171"/>
      <c r="AA1483" s="149"/>
    </row>
    <row r="1484" spans="1:27" ht="75" hidden="1">
      <c r="B1484" s="216">
        <f t="shared" si="28"/>
        <v>1479</v>
      </c>
      <c r="C1484" s="216" t="s">
        <v>8492</v>
      </c>
      <c r="D1484" s="391" t="s">
        <v>87</v>
      </c>
      <c r="E1484" s="392" t="s">
        <v>8493</v>
      </c>
      <c r="F1484" s="392" t="s">
        <v>8494</v>
      </c>
      <c r="G1484" s="392" t="s">
        <v>8495</v>
      </c>
      <c r="H1484" s="393">
        <v>17559000</v>
      </c>
      <c r="I1484" s="393">
        <v>14047200</v>
      </c>
      <c r="J1484" s="393">
        <v>3511800</v>
      </c>
      <c r="K1484" s="356">
        <v>45797</v>
      </c>
      <c r="L1484" s="216" t="s">
        <v>27</v>
      </c>
      <c r="M1484" s="395"/>
      <c r="N1484" s="216" t="s">
        <v>22</v>
      </c>
      <c r="O1484" s="406">
        <v>45764</v>
      </c>
      <c r="P1484" s="406">
        <v>45900</v>
      </c>
      <c r="Q1484" s="216" t="s">
        <v>8496</v>
      </c>
      <c r="R1484" s="216" t="s">
        <v>7</v>
      </c>
      <c r="T1484" s="199"/>
    </row>
    <row r="1485" spans="1:27" ht="60" hidden="1">
      <c r="B1485" s="216">
        <f t="shared" si="28"/>
        <v>1480</v>
      </c>
      <c r="C1485" s="216" t="s">
        <v>8497</v>
      </c>
      <c r="D1485" s="391" t="s">
        <v>2765</v>
      </c>
      <c r="E1485" s="392" t="s">
        <v>8498</v>
      </c>
      <c r="F1485" s="392" t="s">
        <v>8499</v>
      </c>
      <c r="G1485" s="392" t="s">
        <v>8500</v>
      </c>
      <c r="H1485" s="393">
        <v>24781000</v>
      </c>
      <c r="I1485" s="393">
        <v>19824800</v>
      </c>
      <c r="J1485" s="393">
        <v>4956200</v>
      </c>
      <c r="K1485" s="356">
        <v>45797</v>
      </c>
      <c r="L1485" s="216" t="s">
        <v>16</v>
      </c>
      <c r="M1485" s="395"/>
      <c r="N1485" s="216" t="s">
        <v>22</v>
      </c>
      <c r="O1485" s="406">
        <v>45762</v>
      </c>
      <c r="P1485" s="406">
        <v>45869</v>
      </c>
      <c r="Q1485" s="407" t="s">
        <v>8501</v>
      </c>
      <c r="R1485" s="216" t="s">
        <v>7</v>
      </c>
      <c r="S1485" s="400" t="s">
        <v>8502</v>
      </c>
      <c r="T1485" s="199">
        <v>45832</v>
      </c>
    </row>
    <row r="1486" spans="1:27" ht="90" hidden="1">
      <c r="B1486" s="216">
        <f t="shared" si="28"/>
        <v>1481</v>
      </c>
      <c r="C1486" s="216" t="s">
        <v>8503</v>
      </c>
      <c r="D1486" s="391" t="s">
        <v>2765</v>
      </c>
      <c r="E1486" s="392" t="s">
        <v>8504</v>
      </c>
      <c r="F1486" s="392" t="s">
        <v>8505</v>
      </c>
      <c r="G1486" s="392" t="s">
        <v>8506</v>
      </c>
      <c r="H1486" s="393">
        <v>17849000</v>
      </c>
      <c r="I1486" s="393">
        <v>14279200</v>
      </c>
      <c r="J1486" s="393">
        <v>3569800</v>
      </c>
      <c r="K1486" s="356">
        <v>45797</v>
      </c>
      <c r="L1486" s="216" t="s">
        <v>27</v>
      </c>
      <c r="M1486" s="395"/>
      <c r="N1486" s="216" t="s">
        <v>22</v>
      </c>
      <c r="O1486" s="406">
        <v>45762</v>
      </c>
      <c r="P1486" s="406">
        <v>45869</v>
      </c>
      <c r="Q1486" s="407" t="s">
        <v>8507</v>
      </c>
      <c r="R1486" s="216" t="s">
        <v>7</v>
      </c>
      <c r="S1486" s="291" t="s">
        <v>8508</v>
      </c>
      <c r="T1486" s="199">
        <v>45798</v>
      </c>
    </row>
    <row r="1487" spans="1:27" s="5" customFormat="1" hidden="1">
      <c r="A1487" s="114"/>
      <c r="B1487" s="205">
        <f t="shared" si="28"/>
        <v>1482</v>
      </c>
      <c r="C1487" s="274" t="s">
        <v>8509</v>
      </c>
      <c r="D1487" s="285" t="s">
        <v>2765</v>
      </c>
      <c r="E1487" s="277" t="s">
        <v>8510</v>
      </c>
      <c r="F1487" s="277" t="s">
        <v>8511</v>
      </c>
      <c r="G1487" s="277" t="s">
        <v>8512</v>
      </c>
      <c r="H1487" s="278">
        <v>25563000</v>
      </c>
      <c r="I1487" s="279">
        <v>20450400</v>
      </c>
      <c r="J1487" s="279">
        <v>5112600</v>
      </c>
      <c r="K1487" s="203">
        <v>45797</v>
      </c>
      <c r="L1487" s="204" t="s">
        <v>27</v>
      </c>
      <c r="M1487" s="34"/>
      <c r="N1487" s="205" t="s">
        <v>22</v>
      </c>
      <c r="O1487" s="280">
        <v>45762</v>
      </c>
      <c r="P1487" s="280">
        <v>45869</v>
      </c>
      <c r="Q1487" s="221" t="s">
        <v>8513</v>
      </c>
      <c r="R1487" s="205" t="s">
        <v>15</v>
      </c>
      <c r="S1487" s="173"/>
      <c r="T1487" s="172">
        <v>45798</v>
      </c>
      <c r="U1487" s="173"/>
      <c r="V1487" s="173"/>
      <c r="W1487" s="173"/>
      <c r="X1487" s="174"/>
      <c r="Y1487" s="174"/>
      <c r="AA1487" s="149"/>
    </row>
    <row r="1488" spans="1:27" s="5" customFormat="1" hidden="1">
      <c r="A1488" s="8"/>
      <c r="B1488" s="32">
        <f t="shared" si="28"/>
        <v>1483</v>
      </c>
      <c r="C1488" s="144" t="s">
        <v>8514</v>
      </c>
      <c r="D1488" s="145" t="s">
        <v>2765</v>
      </c>
      <c r="E1488" s="147" t="s">
        <v>8515</v>
      </c>
      <c r="F1488" s="147" t="s">
        <v>8516</v>
      </c>
      <c r="G1488" s="147" t="s">
        <v>8517</v>
      </c>
      <c r="H1488" s="129">
        <v>32214000</v>
      </c>
      <c r="I1488" s="177">
        <v>25771200</v>
      </c>
      <c r="J1488" s="177">
        <v>6442800</v>
      </c>
      <c r="K1488" s="33">
        <v>45797</v>
      </c>
      <c r="L1488" s="34" t="s">
        <v>27</v>
      </c>
      <c r="M1488" s="34"/>
      <c r="N1488" s="32" t="s">
        <v>22</v>
      </c>
      <c r="O1488" s="258">
        <v>45762</v>
      </c>
      <c r="P1488" s="258">
        <v>45849</v>
      </c>
      <c r="Q1488" s="259" t="s">
        <v>8518</v>
      </c>
      <c r="R1488" s="207" t="s">
        <v>15</v>
      </c>
      <c r="S1488" s="35"/>
      <c r="T1488" s="37">
        <v>45798</v>
      </c>
      <c r="U1488" s="35"/>
      <c r="V1488" s="35"/>
      <c r="W1488" s="35"/>
      <c r="X1488" s="36"/>
      <c r="Y1488" s="36"/>
      <c r="AA1488" s="149"/>
    </row>
    <row r="1489" spans="1:27" s="5" customFormat="1" ht="135" hidden="1">
      <c r="A1489" s="8"/>
      <c r="B1489" s="32">
        <f t="shared" si="28"/>
        <v>1484</v>
      </c>
      <c r="C1489" s="32" t="s">
        <v>8519</v>
      </c>
      <c r="D1489" s="145" t="s">
        <v>2765</v>
      </c>
      <c r="E1489" s="147" t="s">
        <v>8520</v>
      </c>
      <c r="F1489" s="147" t="s">
        <v>8521</v>
      </c>
      <c r="G1489" s="147" t="s">
        <v>8522</v>
      </c>
      <c r="H1489" s="129">
        <v>18167000</v>
      </c>
      <c r="I1489" s="177">
        <v>14533600</v>
      </c>
      <c r="J1489" s="177">
        <v>3633400</v>
      </c>
      <c r="K1489" s="33">
        <v>45797</v>
      </c>
      <c r="L1489" s="34" t="s">
        <v>27</v>
      </c>
      <c r="M1489" s="34"/>
      <c r="N1489" s="378" t="s">
        <v>22</v>
      </c>
      <c r="O1489" s="379">
        <v>45762</v>
      </c>
      <c r="P1489" s="379">
        <v>45869</v>
      </c>
      <c r="Q1489" s="380" t="s">
        <v>8523</v>
      </c>
      <c r="R1489" s="32" t="s">
        <v>15</v>
      </c>
      <c r="S1489" s="209" t="s">
        <v>8524</v>
      </c>
      <c r="T1489" s="37">
        <v>45798</v>
      </c>
      <c r="U1489" s="37">
        <v>45807</v>
      </c>
      <c r="V1489" s="35"/>
      <c r="W1489" s="35"/>
      <c r="X1489" s="36"/>
      <c r="Y1489" s="36" t="s">
        <v>5719</v>
      </c>
      <c r="AA1489" s="149"/>
    </row>
    <row r="1490" spans="1:27" s="5" customFormat="1" ht="135" hidden="1">
      <c r="A1490" s="8"/>
      <c r="B1490" s="32">
        <f t="shared" si="28"/>
        <v>1485</v>
      </c>
      <c r="C1490" s="32" t="s">
        <v>8525</v>
      </c>
      <c r="D1490" s="145" t="s">
        <v>2765</v>
      </c>
      <c r="E1490" s="147" t="s">
        <v>8526</v>
      </c>
      <c r="F1490" s="147" t="s">
        <v>8527</v>
      </c>
      <c r="G1490" s="147" t="s">
        <v>8528</v>
      </c>
      <c r="H1490" s="129">
        <v>28543000</v>
      </c>
      <c r="I1490" s="177">
        <v>22834400</v>
      </c>
      <c r="J1490" s="177">
        <v>5708600</v>
      </c>
      <c r="K1490" s="33">
        <v>45797</v>
      </c>
      <c r="L1490" s="34" t="s">
        <v>27</v>
      </c>
      <c r="M1490" s="34"/>
      <c r="N1490" s="378" t="s">
        <v>22</v>
      </c>
      <c r="O1490" s="379">
        <v>45762</v>
      </c>
      <c r="P1490" s="379">
        <v>45869</v>
      </c>
      <c r="Q1490" s="380" t="s">
        <v>8529</v>
      </c>
      <c r="R1490" s="32" t="s">
        <v>15</v>
      </c>
      <c r="S1490" s="209" t="s">
        <v>8530</v>
      </c>
      <c r="T1490" s="37">
        <v>45798</v>
      </c>
      <c r="U1490" s="37">
        <v>45807</v>
      </c>
      <c r="V1490" s="35"/>
      <c r="W1490" s="35"/>
      <c r="X1490" s="36"/>
      <c r="Y1490" s="36" t="s">
        <v>5719</v>
      </c>
      <c r="AA1490" s="149"/>
    </row>
    <row r="1491" spans="1:27" s="5" customFormat="1" ht="90" hidden="1">
      <c r="A1491" s="8"/>
      <c r="B1491" s="32">
        <f t="shared" si="28"/>
        <v>1486</v>
      </c>
      <c r="C1491" s="433" t="s">
        <v>8531</v>
      </c>
      <c r="D1491" s="431" t="s">
        <v>2765</v>
      </c>
      <c r="E1491" s="146" t="s">
        <v>8532</v>
      </c>
      <c r="F1491" s="146" t="s">
        <v>8533</v>
      </c>
      <c r="G1491" s="146" t="s">
        <v>8534</v>
      </c>
      <c r="H1491" s="432">
        <v>24466000</v>
      </c>
      <c r="I1491" s="434">
        <v>19572800</v>
      </c>
      <c r="J1491" s="434">
        <v>4893200</v>
      </c>
      <c r="K1491" s="47">
        <v>45797</v>
      </c>
      <c r="L1491" s="32" t="s">
        <v>16</v>
      </c>
      <c r="M1491" s="34"/>
      <c r="N1491" s="32" t="s">
        <v>22</v>
      </c>
      <c r="O1491" s="435">
        <v>45762</v>
      </c>
      <c r="P1491" s="435">
        <v>45857</v>
      </c>
      <c r="Q1491" s="436">
        <v>4257480</v>
      </c>
      <c r="R1491" s="32" t="s">
        <v>18</v>
      </c>
      <c r="S1491" s="385" t="s">
        <v>8535</v>
      </c>
      <c r="T1491" s="43">
        <v>45820</v>
      </c>
      <c r="U1491" s="36"/>
      <c r="V1491" s="36"/>
      <c r="W1491" s="36"/>
      <c r="X1491" s="36"/>
      <c r="Y1491" s="36" t="s">
        <v>8536</v>
      </c>
      <c r="AA1491" s="149"/>
    </row>
    <row r="1492" spans="1:27" s="5" customFormat="1" hidden="1">
      <c r="A1492" s="8"/>
      <c r="B1492" s="32">
        <f t="shared" si="28"/>
        <v>1487</v>
      </c>
      <c r="C1492" s="144" t="s">
        <v>8537</v>
      </c>
      <c r="D1492" s="145" t="s">
        <v>2765</v>
      </c>
      <c r="E1492" s="147" t="s">
        <v>8538</v>
      </c>
      <c r="F1492" s="147" t="s">
        <v>8539</v>
      </c>
      <c r="G1492" s="147" t="s">
        <v>8540</v>
      </c>
      <c r="H1492" s="129">
        <v>17988000</v>
      </c>
      <c r="I1492" s="177">
        <v>14390400</v>
      </c>
      <c r="J1492" s="177">
        <v>3597600</v>
      </c>
      <c r="K1492" s="33">
        <v>45797</v>
      </c>
      <c r="L1492" s="34" t="s">
        <v>19</v>
      </c>
      <c r="M1492" s="34"/>
      <c r="N1492" s="32" t="s">
        <v>22</v>
      </c>
      <c r="O1492" s="203" t="s">
        <v>2547</v>
      </c>
      <c r="P1492" s="203" t="s">
        <v>8541</v>
      </c>
      <c r="Q1492" s="204" t="s">
        <v>8542</v>
      </c>
      <c r="R1492" s="205" t="s">
        <v>15</v>
      </c>
      <c r="S1492" s="35"/>
      <c r="T1492" s="35"/>
      <c r="U1492" s="35"/>
      <c r="V1492" s="35"/>
      <c r="W1492" s="35"/>
      <c r="X1492" s="36"/>
      <c r="Y1492" s="36"/>
      <c r="AA1492" s="149"/>
    </row>
    <row r="1493" spans="1:27" s="5" customFormat="1" ht="30" hidden="1">
      <c r="A1493" s="8"/>
      <c r="B1493" s="32">
        <f t="shared" si="28"/>
        <v>1488</v>
      </c>
      <c r="C1493" s="144" t="s">
        <v>8543</v>
      </c>
      <c r="D1493" s="145" t="s">
        <v>2765</v>
      </c>
      <c r="E1493" s="147" t="s">
        <v>8544</v>
      </c>
      <c r="F1493" s="147" t="s">
        <v>8545</v>
      </c>
      <c r="G1493" s="147" t="s">
        <v>8546</v>
      </c>
      <c r="H1493" s="129">
        <v>18395000</v>
      </c>
      <c r="I1493" s="177">
        <v>14716000</v>
      </c>
      <c r="J1493" s="177">
        <v>3679000</v>
      </c>
      <c r="K1493" s="33">
        <v>45797</v>
      </c>
      <c r="L1493" s="34" t="s">
        <v>19</v>
      </c>
      <c r="M1493" s="34"/>
      <c r="N1493" s="32" t="s">
        <v>22</v>
      </c>
      <c r="O1493" s="33">
        <v>45900</v>
      </c>
      <c r="P1493" s="33">
        <v>45900</v>
      </c>
      <c r="Q1493" s="34" t="s">
        <v>8547</v>
      </c>
      <c r="R1493" s="32" t="s">
        <v>15</v>
      </c>
      <c r="S1493" s="35"/>
      <c r="T1493" s="35"/>
      <c r="U1493" s="35"/>
      <c r="V1493" s="35"/>
      <c r="W1493" s="35"/>
      <c r="X1493" s="36"/>
      <c r="Y1493" s="488" t="s">
        <v>6445</v>
      </c>
      <c r="AA1493" s="149"/>
    </row>
    <row r="1494" spans="1:27" s="5" customFormat="1" hidden="1">
      <c r="A1494" s="8"/>
      <c r="B1494" s="32">
        <f t="shared" si="28"/>
        <v>1489</v>
      </c>
      <c r="C1494" s="144" t="s">
        <v>8548</v>
      </c>
      <c r="D1494" s="145" t="s">
        <v>2765</v>
      </c>
      <c r="E1494" s="147" t="s">
        <v>8549</v>
      </c>
      <c r="F1494" s="147" t="s">
        <v>8550</v>
      </c>
      <c r="G1494" s="147" t="s">
        <v>8551</v>
      </c>
      <c r="H1494" s="129">
        <v>33060000</v>
      </c>
      <c r="I1494" s="177">
        <v>26448000</v>
      </c>
      <c r="J1494" s="177">
        <v>6612000</v>
      </c>
      <c r="K1494" s="33">
        <v>45797</v>
      </c>
      <c r="L1494" s="34" t="s">
        <v>19</v>
      </c>
      <c r="M1494" s="34"/>
      <c r="N1494" s="32" t="s">
        <v>22</v>
      </c>
      <c r="O1494" s="33">
        <v>45856</v>
      </c>
      <c r="P1494" s="33">
        <v>45924</v>
      </c>
      <c r="Q1494" s="34" t="s">
        <v>8552</v>
      </c>
      <c r="R1494" s="32" t="s">
        <v>15</v>
      </c>
      <c r="S1494" s="35"/>
      <c r="T1494" s="35"/>
      <c r="U1494" s="35"/>
      <c r="V1494" s="35"/>
      <c r="W1494" s="35"/>
      <c r="X1494" s="36"/>
      <c r="Y1494" s="36"/>
      <c r="AA1494" s="149"/>
    </row>
    <row r="1495" spans="1:27" s="5" customFormat="1" hidden="1">
      <c r="A1495" s="8"/>
      <c r="B1495" s="32">
        <f t="shared" si="28"/>
        <v>1490</v>
      </c>
      <c r="C1495" s="144" t="s">
        <v>8553</v>
      </c>
      <c r="D1495" s="145" t="s">
        <v>2765</v>
      </c>
      <c r="E1495" s="147" t="s">
        <v>8554</v>
      </c>
      <c r="F1495" s="147" t="s">
        <v>8555</v>
      </c>
      <c r="G1495" s="147" t="s">
        <v>8556</v>
      </c>
      <c r="H1495" s="129">
        <v>24353000</v>
      </c>
      <c r="I1495" s="177">
        <v>19482400</v>
      </c>
      <c r="J1495" s="177">
        <v>4870600</v>
      </c>
      <c r="K1495" s="33">
        <v>45797</v>
      </c>
      <c r="L1495" s="34" t="s">
        <v>19</v>
      </c>
      <c r="M1495" s="34"/>
      <c r="N1495" s="32" t="s">
        <v>22</v>
      </c>
      <c r="O1495" s="33">
        <v>45717</v>
      </c>
      <c r="P1495" s="33" t="s">
        <v>5906</v>
      </c>
      <c r="Q1495" s="34" t="s">
        <v>8557</v>
      </c>
      <c r="R1495" s="32" t="s">
        <v>15</v>
      </c>
      <c r="S1495" s="35"/>
      <c r="T1495" s="35"/>
      <c r="U1495" s="35"/>
      <c r="V1495" s="35"/>
      <c r="W1495" s="35"/>
      <c r="X1495" s="36"/>
      <c r="Y1495" s="36"/>
      <c r="AA1495" s="149"/>
    </row>
    <row r="1496" spans="1:27" s="5" customFormat="1" hidden="1">
      <c r="A1496" s="8"/>
      <c r="B1496" s="32">
        <f t="shared" si="28"/>
        <v>1491</v>
      </c>
      <c r="C1496" s="144" t="s">
        <v>8558</v>
      </c>
      <c r="D1496" s="145" t="s">
        <v>2765</v>
      </c>
      <c r="E1496" s="147" t="s">
        <v>8559</v>
      </c>
      <c r="F1496" s="147" t="s">
        <v>8560</v>
      </c>
      <c r="G1496" s="147" t="s">
        <v>8561</v>
      </c>
      <c r="H1496" s="129">
        <v>17974000</v>
      </c>
      <c r="I1496" s="177">
        <v>14379200</v>
      </c>
      <c r="J1496" s="177">
        <v>3594800</v>
      </c>
      <c r="K1496" s="33">
        <v>45797</v>
      </c>
      <c r="L1496" s="34" t="s">
        <v>19</v>
      </c>
      <c r="M1496" s="34"/>
      <c r="N1496" s="32" t="s">
        <v>22</v>
      </c>
      <c r="O1496" s="33" t="s">
        <v>8562</v>
      </c>
      <c r="P1496" s="33">
        <v>45955</v>
      </c>
      <c r="Q1496" s="34" t="s">
        <v>8563</v>
      </c>
      <c r="R1496" s="32" t="s">
        <v>15</v>
      </c>
      <c r="S1496" s="35"/>
      <c r="T1496" s="35"/>
      <c r="U1496" s="35"/>
      <c r="V1496" s="35"/>
      <c r="W1496" s="35"/>
      <c r="X1496" s="36"/>
      <c r="Y1496" s="36"/>
      <c r="AA1496" s="149"/>
    </row>
    <row r="1497" spans="1:27" s="5" customFormat="1" ht="60" hidden="1">
      <c r="A1497" s="8"/>
      <c r="B1497" s="32">
        <f t="shared" si="28"/>
        <v>1492</v>
      </c>
      <c r="C1497" s="144" t="s">
        <v>8564</v>
      </c>
      <c r="D1497" s="145" t="s">
        <v>2765</v>
      </c>
      <c r="E1497" s="147" t="s">
        <v>8565</v>
      </c>
      <c r="F1497" s="147" t="s">
        <v>8566</v>
      </c>
      <c r="G1497" s="147" t="s">
        <v>8567</v>
      </c>
      <c r="H1497" s="129">
        <v>17751000</v>
      </c>
      <c r="I1497" s="177">
        <v>14200800</v>
      </c>
      <c r="J1497" s="177">
        <v>3550200</v>
      </c>
      <c r="K1497" s="33">
        <v>45797</v>
      </c>
      <c r="L1497" s="34" t="s">
        <v>19</v>
      </c>
      <c r="M1497" s="34"/>
      <c r="N1497" s="32" t="s">
        <v>22</v>
      </c>
      <c r="O1497" s="33">
        <v>45716</v>
      </c>
      <c r="P1497" s="33">
        <v>45930</v>
      </c>
      <c r="Q1497" s="34" t="s">
        <v>8568</v>
      </c>
      <c r="R1497" s="32" t="s">
        <v>18</v>
      </c>
      <c r="S1497" s="66" t="s">
        <v>8569</v>
      </c>
      <c r="T1497" s="37">
        <v>45814</v>
      </c>
      <c r="U1497" s="35"/>
      <c r="V1497" s="35"/>
      <c r="W1497" s="35"/>
      <c r="X1497" s="36"/>
      <c r="Y1497" s="36" t="s">
        <v>7657</v>
      </c>
      <c r="AA1497" s="149"/>
    </row>
    <row r="1498" spans="1:27" s="5" customFormat="1" hidden="1">
      <c r="A1498" s="8"/>
      <c r="B1498" s="32">
        <f t="shared" si="28"/>
        <v>1493</v>
      </c>
      <c r="C1498" s="144" t="s">
        <v>8570</v>
      </c>
      <c r="D1498" s="145" t="s">
        <v>2765</v>
      </c>
      <c r="E1498" s="147" t="s">
        <v>8571</v>
      </c>
      <c r="F1498" s="147" t="s">
        <v>8572</v>
      </c>
      <c r="G1498" s="147" t="s">
        <v>8573</v>
      </c>
      <c r="H1498" s="129">
        <v>26140000</v>
      </c>
      <c r="I1498" s="177">
        <v>20912000</v>
      </c>
      <c r="J1498" s="177">
        <v>5228000</v>
      </c>
      <c r="K1498" s="33">
        <v>45797</v>
      </c>
      <c r="L1498" s="34" t="s">
        <v>19</v>
      </c>
      <c r="M1498" s="34"/>
      <c r="N1498" s="32" t="s">
        <v>22</v>
      </c>
      <c r="O1498" s="33" t="s">
        <v>4286</v>
      </c>
      <c r="P1498" s="33" t="s">
        <v>7277</v>
      </c>
      <c r="Q1498" s="34" t="s">
        <v>8574</v>
      </c>
      <c r="R1498" s="32" t="s">
        <v>15</v>
      </c>
      <c r="S1498" s="35"/>
      <c r="T1498" s="35"/>
      <c r="U1498" s="35"/>
      <c r="V1498" s="35"/>
      <c r="W1498" s="35"/>
      <c r="X1498" s="36"/>
      <c r="Y1498" s="36"/>
      <c r="AA1498" s="149"/>
    </row>
    <row r="1499" spans="1:27" s="5" customFormat="1" hidden="1">
      <c r="A1499" s="8"/>
      <c r="B1499" s="32">
        <f t="shared" si="28"/>
        <v>1494</v>
      </c>
      <c r="C1499" s="144" t="s">
        <v>8575</v>
      </c>
      <c r="D1499" s="145" t="s">
        <v>2765</v>
      </c>
      <c r="E1499" s="147" t="s">
        <v>8576</v>
      </c>
      <c r="F1499" s="147" t="s">
        <v>8577</v>
      </c>
      <c r="G1499" s="147" t="s">
        <v>8578</v>
      </c>
      <c r="H1499" s="129">
        <v>20894000</v>
      </c>
      <c r="I1499" s="177">
        <v>16715200</v>
      </c>
      <c r="J1499" s="177">
        <v>4178800</v>
      </c>
      <c r="K1499" s="33">
        <v>45797</v>
      </c>
      <c r="L1499" s="34" t="s">
        <v>19</v>
      </c>
      <c r="M1499" s="34"/>
      <c r="N1499" s="32" t="s">
        <v>22</v>
      </c>
      <c r="O1499" s="33">
        <v>45719</v>
      </c>
      <c r="P1499" s="33">
        <v>45930</v>
      </c>
      <c r="Q1499" s="34">
        <v>100001865</v>
      </c>
      <c r="R1499" s="32" t="s">
        <v>15</v>
      </c>
      <c r="S1499" s="35"/>
      <c r="T1499" s="35"/>
      <c r="U1499" s="35"/>
      <c r="V1499" s="35"/>
      <c r="W1499" s="35"/>
      <c r="X1499" s="36"/>
      <c r="Y1499" s="36"/>
      <c r="AA1499" s="149"/>
    </row>
    <row r="1500" spans="1:27" s="5" customFormat="1" hidden="1">
      <c r="A1500" s="8"/>
      <c r="B1500" s="32">
        <f t="shared" si="28"/>
        <v>1495</v>
      </c>
      <c r="C1500" s="144" t="s">
        <v>8579</v>
      </c>
      <c r="D1500" s="145" t="s">
        <v>2765</v>
      </c>
      <c r="E1500" s="147" t="s">
        <v>8580</v>
      </c>
      <c r="F1500" s="147" t="s">
        <v>8581</v>
      </c>
      <c r="G1500" s="147" t="s">
        <v>8582</v>
      </c>
      <c r="H1500" s="129">
        <v>20079000</v>
      </c>
      <c r="I1500" s="177">
        <v>16063200</v>
      </c>
      <c r="J1500" s="177">
        <v>4015800</v>
      </c>
      <c r="K1500" s="33">
        <v>45797</v>
      </c>
      <c r="L1500" s="34" t="s">
        <v>19</v>
      </c>
      <c r="M1500" s="34"/>
      <c r="N1500" s="32" t="s">
        <v>22</v>
      </c>
      <c r="O1500" s="33">
        <v>45719</v>
      </c>
      <c r="P1500" s="33">
        <v>45950</v>
      </c>
      <c r="Q1500" s="34" t="s">
        <v>8583</v>
      </c>
      <c r="R1500" s="32" t="s">
        <v>15</v>
      </c>
      <c r="S1500" s="35"/>
      <c r="T1500" s="35"/>
      <c r="U1500" s="35"/>
      <c r="V1500" s="35"/>
      <c r="W1500" s="35"/>
      <c r="X1500" s="36"/>
      <c r="Y1500" s="36"/>
      <c r="AA1500" s="149"/>
    </row>
    <row r="1501" spans="1:27" s="5" customFormat="1" ht="75" hidden="1">
      <c r="A1501" s="8"/>
      <c r="B1501" s="32">
        <f t="shared" si="28"/>
        <v>1496</v>
      </c>
      <c r="C1501" s="175" t="s">
        <v>8584</v>
      </c>
      <c r="D1501" s="210" t="s">
        <v>2765</v>
      </c>
      <c r="E1501" s="16" t="s">
        <v>8585</v>
      </c>
      <c r="F1501" s="17" t="s">
        <v>8586</v>
      </c>
      <c r="G1501" s="16" t="s">
        <v>8587</v>
      </c>
      <c r="H1501" s="177">
        <v>27013000</v>
      </c>
      <c r="I1501" s="177">
        <v>21610400</v>
      </c>
      <c r="J1501" s="177">
        <v>5402600</v>
      </c>
      <c r="K1501" s="33">
        <v>45797</v>
      </c>
      <c r="L1501" s="34" t="s">
        <v>21</v>
      </c>
      <c r="M1501" s="34"/>
      <c r="N1501" s="32" t="s">
        <v>22</v>
      </c>
      <c r="O1501" s="33">
        <v>45961</v>
      </c>
      <c r="P1501" s="33">
        <v>45961</v>
      </c>
      <c r="Q1501" s="34" t="s">
        <v>8588</v>
      </c>
      <c r="R1501" s="32" t="s">
        <v>15</v>
      </c>
      <c r="S1501" s="35"/>
      <c r="T1501" s="35"/>
      <c r="U1501" s="35"/>
      <c r="V1501" s="35"/>
      <c r="W1501" s="35"/>
      <c r="X1501" s="36"/>
      <c r="Y1501" s="36"/>
      <c r="AA1501" s="149"/>
    </row>
    <row r="1502" spans="1:27" s="5" customFormat="1" ht="45" hidden="1">
      <c r="A1502" s="8"/>
      <c r="B1502" s="32">
        <f t="shared" si="28"/>
        <v>1497</v>
      </c>
      <c r="C1502" s="175" t="s">
        <v>8589</v>
      </c>
      <c r="D1502" s="210" t="s">
        <v>2765</v>
      </c>
      <c r="E1502" s="16" t="s">
        <v>8590</v>
      </c>
      <c r="F1502" s="17" t="s">
        <v>8591</v>
      </c>
      <c r="G1502" s="16" t="s">
        <v>8592</v>
      </c>
      <c r="H1502" s="177">
        <v>24339000</v>
      </c>
      <c r="I1502" s="177">
        <v>19471200</v>
      </c>
      <c r="J1502" s="177">
        <v>4867800</v>
      </c>
      <c r="K1502" s="33">
        <v>45797</v>
      </c>
      <c r="L1502" s="34" t="s">
        <v>21</v>
      </c>
      <c r="M1502" s="34"/>
      <c r="N1502" s="32" t="s">
        <v>22</v>
      </c>
      <c r="O1502" s="33">
        <v>45839</v>
      </c>
      <c r="P1502" s="33" t="s">
        <v>3343</v>
      </c>
      <c r="Q1502" s="34" t="s">
        <v>8593</v>
      </c>
      <c r="R1502" s="32" t="s">
        <v>15</v>
      </c>
      <c r="S1502" s="35"/>
      <c r="T1502" s="35"/>
      <c r="U1502" s="35"/>
      <c r="V1502" s="35"/>
      <c r="W1502" s="35"/>
      <c r="X1502" s="36"/>
      <c r="Y1502" s="36"/>
      <c r="AA1502" s="149"/>
    </row>
    <row r="1503" spans="1:27" s="5" customFormat="1" ht="45" hidden="1">
      <c r="A1503" s="8"/>
      <c r="B1503" s="32">
        <f t="shared" si="28"/>
        <v>1498</v>
      </c>
      <c r="C1503" s="175" t="s">
        <v>8594</v>
      </c>
      <c r="D1503" s="210" t="s">
        <v>2765</v>
      </c>
      <c r="E1503" s="16" t="s">
        <v>8595</v>
      </c>
      <c r="F1503" s="17" t="s">
        <v>8596</v>
      </c>
      <c r="G1503" s="16" t="s">
        <v>8597</v>
      </c>
      <c r="H1503" s="177">
        <v>17996000</v>
      </c>
      <c r="I1503" s="177">
        <v>14396800</v>
      </c>
      <c r="J1503" s="177">
        <v>3599200</v>
      </c>
      <c r="K1503" s="33">
        <v>45797</v>
      </c>
      <c r="L1503" s="34" t="s">
        <v>21</v>
      </c>
      <c r="M1503" s="34"/>
      <c r="N1503" s="32" t="s">
        <v>22</v>
      </c>
      <c r="O1503" s="33" t="s">
        <v>2547</v>
      </c>
      <c r="P1503" s="33">
        <v>45961</v>
      </c>
      <c r="Q1503" s="34" t="s">
        <v>8598</v>
      </c>
      <c r="R1503" s="32" t="s">
        <v>18</v>
      </c>
      <c r="S1503" s="35"/>
      <c r="T1503" s="35"/>
      <c r="U1503" s="35"/>
      <c r="V1503" s="35"/>
      <c r="W1503" s="35"/>
      <c r="X1503" s="36"/>
      <c r="Y1503" s="36"/>
      <c r="AA1503" s="149"/>
    </row>
    <row r="1504" spans="1:27" s="5" customFormat="1" ht="45" hidden="1">
      <c r="A1504" s="8"/>
      <c r="B1504" s="32">
        <f t="shared" si="28"/>
        <v>1499</v>
      </c>
      <c r="C1504" s="175" t="s">
        <v>8599</v>
      </c>
      <c r="D1504" s="210" t="s">
        <v>2765</v>
      </c>
      <c r="E1504" s="16" t="s">
        <v>8600</v>
      </c>
      <c r="F1504" s="17" t="s">
        <v>8601</v>
      </c>
      <c r="G1504" s="16" t="s">
        <v>8602</v>
      </c>
      <c r="H1504" s="177">
        <v>26390000</v>
      </c>
      <c r="I1504" s="177">
        <v>21112000</v>
      </c>
      <c r="J1504" s="177">
        <v>5278000</v>
      </c>
      <c r="K1504" s="33">
        <v>45797</v>
      </c>
      <c r="L1504" s="34" t="s">
        <v>21</v>
      </c>
      <c r="M1504" s="34"/>
      <c r="N1504" s="32" t="s">
        <v>22</v>
      </c>
      <c r="O1504" s="33" t="s">
        <v>2547</v>
      </c>
      <c r="P1504" s="33">
        <v>45948</v>
      </c>
      <c r="Q1504" s="34" t="s">
        <v>8603</v>
      </c>
      <c r="R1504" s="32" t="s">
        <v>18</v>
      </c>
      <c r="S1504" s="35"/>
      <c r="T1504" s="35"/>
      <c r="U1504" s="35"/>
      <c r="V1504" s="35"/>
      <c r="W1504" s="35"/>
      <c r="X1504" s="36"/>
      <c r="Y1504" s="36"/>
      <c r="AA1504" s="149"/>
    </row>
    <row r="1505" spans="1:27" s="5" customFormat="1" ht="45" hidden="1">
      <c r="A1505" s="8"/>
      <c r="B1505" s="32">
        <f t="shared" si="28"/>
        <v>1500</v>
      </c>
      <c r="C1505" s="175" t="s">
        <v>8604</v>
      </c>
      <c r="D1505" s="210" t="s">
        <v>2765</v>
      </c>
      <c r="E1505" s="16" t="s">
        <v>8605</v>
      </c>
      <c r="F1505" s="17" t="s">
        <v>8606</v>
      </c>
      <c r="G1505" s="16" t="s">
        <v>8607</v>
      </c>
      <c r="H1505" s="177">
        <v>21239000</v>
      </c>
      <c r="I1505" s="177">
        <v>16991200</v>
      </c>
      <c r="J1505" s="177">
        <v>4247800</v>
      </c>
      <c r="K1505" s="33">
        <v>45797</v>
      </c>
      <c r="L1505" s="34" t="s">
        <v>21</v>
      </c>
      <c r="M1505" s="34"/>
      <c r="N1505" s="32" t="s">
        <v>22</v>
      </c>
      <c r="O1505" s="33">
        <v>45719</v>
      </c>
      <c r="P1505" s="33">
        <v>45933</v>
      </c>
      <c r="Q1505" s="34" t="s">
        <v>8608</v>
      </c>
      <c r="R1505" s="32" t="s">
        <v>18</v>
      </c>
      <c r="S1505" s="35"/>
      <c r="T1505" s="35"/>
      <c r="U1505" s="35"/>
      <c r="V1505" s="35"/>
      <c r="W1505" s="35"/>
      <c r="X1505" s="36"/>
      <c r="Y1505" s="36"/>
      <c r="AA1505" s="149"/>
    </row>
    <row r="1506" spans="1:27" s="5" customFormat="1" ht="30" hidden="1">
      <c r="A1506" s="8"/>
      <c r="B1506" s="32">
        <f t="shared" si="28"/>
        <v>1501</v>
      </c>
      <c r="C1506" s="175" t="s">
        <v>8609</v>
      </c>
      <c r="D1506" s="210" t="s">
        <v>2765</v>
      </c>
      <c r="E1506" s="16" t="s">
        <v>8610</v>
      </c>
      <c r="F1506" s="17" t="s">
        <v>8611</v>
      </c>
      <c r="G1506" s="16" t="s">
        <v>8612</v>
      </c>
      <c r="H1506" s="177">
        <v>28276000</v>
      </c>
      <c r="I1506" s="177">
        <v>22620800</v>
      </c>
      <c r="J1506" s="177">
        <v>5655200</v>
      </c>
      <c r="K1506" s="33">
        <v>45797</v>
      </c>
      <c r="L1506" s="34" t="s">
        <v>21</v>
      </c>
      <c r="M1506" s="34"/>
      <c r="N1506" s="32" t="s">
        <v>22</v>
      </c>
      <c r="O1506" s="33">
        <v>45809</v>
      </c>
      <c r="P1506" s="33">
        <v>45961</v>
      </c>
      <c r="Q1506" s="34" t="s">
        <v>8613</v>
      </c>
      <c r="R1506" s="32" t="s">
        <v>18</v>
      </c>
      <c r="S1506" s="35"/>
      <c r="T1506" s="35"/>
      <c r="U1506" s="35"/>
      <c r="V1506" s="35"/>
      <c r="W1506" s="35"/>
      <c r="X1506" s="36"/>
      <c r="Y1506" s="36"/>
      <c r="AA1506" s="149"/>
    </row>
    <row r="1507" spans="1:27" s="5" customFormat="1" ht="30" hidden="1">
      <c r="A1507" s="8"/>
      <c r="B1507" s="32">
        <f t="shared" ref="B1507:B1570" si="29">+B1506+1</f>
        <v>1502</v>
      </c>
      <c r="C1507" s="175" t="s">
        <v>8614</v>
      </c>
      <c r="D1507" s="210" t="s">
        <v>2765</v>
      </c>
      <c r="E1507" s="16" t="s">
        <v>8615</v>
      </c>
      <c r="F1507" s="17" t="s">
        <v>8616</v>
      </c>
      <c r="G1507" s="16" t="s">
        <v>8617</v>
      </c>
      <c r="H1507" s="177">
        <v>16861000</v>
      </c>
      <c r="I1507" s="177">
        <v>13488800</v>
      </c>
      <c r="J1507" s="177">
        <v>3372200</v>
      </c>
      <c r="K1507" s="33">
        <v>45797</v>
      </c>
      <c r="L1507" s="34" t="s">
        <v>21</v>
      </c>
      <c r="M1507" s="34"/>
      <c r="N1507" s="32" t="s">
        <v>22</v>
      </c>
      <c r="O1507" s="33" t="s">
        <v>6606</v>
      </c>
      <c r="P1507" s="33" t="s">
        <v>3343</v>
      </c>
      <c r="Q1507" s="34" t="s">
        <v>8618</v>
      </c>
      <c r="R1507" s="32" t="s">
        <v>18</v>
      </c>
      <c r="S1507" s="35"/>
      <c r="T1507" s="35"/>
      <c r="U1507" s="35"/>
      <c r="V1507" s="35"/>
      <c r="W1507" s="35"/>
      <c r="X1507" s="36"/>
      <c r="Y1507" s="36"/>
      <c r="AA1507" s="149"/>
    </row>
    <row r="1508" spans="1:27" s="5" customFormat="1" ht="45" hidden="1">
      <c r="A1508" s="8"/>
      <c r="B1508" s="32">
        <f t="shared" si="29"/>
        <v>1503</v>
      </c>
      <c r="C1508" s="175" t="s">
        <v>8619</v>
      </c>
      <c r="D1508" s="210" t="s">
        <v>2765</v>
      </c>
      <c r="E1508" s="16" t="s">
        <v>8620</v>
      </c>
      <c r="F1508" s="17" t="s">
        <v>8621</v>
      </c>
      <c r="G1508" s="16" t="s">
        <v>8622</v>
      </c>
      <c r="H1508" s="177">
        <v>25243000</v>
      </c>
      <c r="I1508" s="177">
        <v>20194400</v>
      </c>
      <c r="J1508" s="177">
        <v>5048600</v>
      </c>
      <c r="K1508" s="33">
        <v>45797</v>
      </c>
      <c r="L1508" s="34" t="s">
        <v>21</v>
      </c>
      <c r="M1508" s="34"/>
      <c r="N1508" s="32" t="s">
        <v>22</v>
      </c>
      <c r="O1508" s="33" t="s">
        <v>8623</v>
      </c>
      <c r="P1508" s="33">
        <v>45934</v>
      </c>
      <c r="Q1508" s="34" t="s">
        <v>8624</v>
      </c>
      <c r="R1508" s="32" t="s">
        <v>18</v>
      </c>
      <c r="S1508" s="36" t="s">
        <v>8625</v>
      </c>
      <c r="T1508" s="35"/>
      <c r="U1508" s="35"/>
      <c r="V1508" s="35"/>
      <c r="W1508" s="35"/>
      <c r="X1508" s="36"/>
      <c r="Y1508" s="36"/>
      <c r="AA1508" s="149"/>
    </row>
    <row r="1509" spans="1:27" s="5" customFormat="1" hidden="1">
      <c r="A1509" s="8"/>
      <c r="B1509" s="32">
        <f t="shared" si="29"/>
        <v>1504</v>
      </c>
      <c r="C1509" s="144" t="s">
        <v>8626</v>
      </c>
      <c r="D1509" s="145" t="s">
        <v>2765</v>
      </c>
      <c r="E1509" s="147" t="s">
        <v>8627</v>
      </c>
      <c r="F1509" s="147" t="s">
        <v>8628</v>
      </c>
      <c r="G1509" s="147" t="s">
        <v>8629</v>
      </c>
      <c r="H1509" s="129">
        <v>25677000</v>
      </c>
      <c r="I1509" s="177">
        <v>20541600</v>
      </c>
      <c r="J1509" s="177">
        <v>5135400</v>
      </c>
      <c r="K1509" s="33">
        <v>45797</v>
      </c>
      <c r="L1509" s="34" t="s">
        <v>23</v>
      </c>
      <c r="M1509" s="34"/>
      <c r="N1509" s="32" t="s">
        <v>22</v>
      </c>
      <c r="O1509" s="33">
        <v>45782</v>
      </c>
      <c r="P1509" s="33">
        <v>45937</v>
      </c>
      <c r="Q1509" s="34" t="s">
        <v>8630</v>
      </c>
      <c r="R1509" s="32" t="s">
        <v>18</v>
      </c>
      <c r="S1509" s="230" t="s">
        <v>8631</v>
      </c>
      <c r="T1509" s="35"/>
      <c r="U1509" s="35"/>
      <c r="V1509" s="35"/>
      <c r="W1509" s="35"/>
      <c r="X1509" s="36"/>
      <c r="Y1509" s="36"/>
      <c r="AA1509" s="149"/>
    </row>
    <row r="1510" spans="1:27" s="5" customFormat="1" hidden="1">
      <c r="A1510" s="8"/>
      <c r="B1510" s="32">
        <f t="shared" si="29"/>
        <v>1505</v>
      </c>
      <c r="C1510" s="144" t="s">
        <v>8632</v>
      </c>
      <c r="D1510" s="145" t="s">
        <v>2765</v>
      </c>
      <c r="E1510" s="147" t="s">
        <v>8633</v>
      </c>
      <c r="F1510" s="147" t="s">
        <v>8634</v>
      </c>
      <c r="G1510" s="147" t="s">
        <v>8635</v>
      </c>
      <c r="H1510" s="129">
        <v>23630000</v>
      </c>
      <c r="I1510" s="177">
        <v>18904000</v>
      </c>
      <c r="J1510" s="177">
        <v>4726000</v>
      </c>
      <c r="K1510" s="33">
        <v>45797</v>
      </c>
      <c r="L1510" s="34" t="s">
        <v>23</v>
      </c>
      <c r="M1510" s="34"/>
      <c r="N1510" s="32" t="s">
        <v>22</v>
      </c>
      <c r="O1510" s="33">
        <v>45748</v>
      </c>
      <c r="P1510" s="33">
        <v>45961</v>
      </c>
      <c r="Q1510" s="34" t="s">
        <v>8636</v>
      </c>
      <c r="R1510" s="32" t="s">
        <v>18</v>
      </c>
      <c r="S1510" s="35" t="s">
        <v>8631</v>
      </c>
      <c r="T1510" s="35"/>
      <c r="U1510" s="35"/>
      <c r="V1510" s="35"/>
      <c r="W1510" s="35"/>
      <c r="X1510" s="36"/>
      <c r="Y1510" s="36"/>
      <c r="AA1510" s="149"/>
    </row>
    <row r="1511" spans="1:27" s="5" customFormat="1" hidden="1">
      <c r="A1511" s="8"/>
      <c r="B1511" s="32">
        <f t="shared" si="29"/>
        <v>1506</v>
      </c>
      <c r="C1511" s="144" t="s">
        <v>8637</v>
      </c>
      <c r="D1511" s="145" t="s">
        <v>2765</v>
      </c>
      <c r="E1511" s="147" t="s">
        <v>8638</v>
      </c>
      <c r="F1511" s="147" t="s">
        <v>8639</v>
      </c>
      <c r="G1511" s="147" t="s">
        <v>8640</v>
      </c>
      <c r="H1511" s="129">
        <v>21866000</v>
      </c>
      <c r="I1511" s="177">
        <v>17492800</v>
      </c>
      <c r="J1511" s="177">
        <v>4373200</v>
      </c>
      <c r="K1511" s="33">
        <v>45797</v>
      </c>
      <c r="L1511" s="34" t="s">
        <v>23</v>
      </c>
      <c r="M1511" s="34"/>
      <c r="N1511" s="32" t="s">
        <v>22</v>
      </c>
      <c r="O1511" s="33">
        <v>45778</v>
      </c>
      <c r="P1511" s="33">
        <v>45950</v>
      </c>
      <c r="Q1511" s="34" t="s">
        <v>8641</v>
      </c>
      <c r="R1511" s="32" t="s">
        <v>18</v>
      </c>
      <c r="S1511" s="35"/>
      <c r="T1511" s="35"/>
      <c r="U1511" s="35"/>
      <c r="V1511" s="35"/>
      <c r="W1511" s="35"/>
      <c r="X1511" s="36"/>
      <c r="Y1511" s="36"/>
      <c r="AA1511" s="149"/>
    </row>
    <row r="1512" spans="1:27" s="5" customFormat="1" hidden="1">
      <c r="A1512" s="8"/>
      <c r="B1512" s="32">
        <f t="shared" si="29"/>
        <v>1507</v>
      </c>
      <c r="C1512" s="144" t="s">
        <v>8642</v>
      </c>
      <c r="D1512" s="145" t="s">
        <v>2765</v>
      </c>
      <c r="E1512" s="147" t="s">
        <v>8643</v>
      </c>
      <c r="F1512" s="147" t="s">
        <v>8644</v>
      </c>
      <c r="G1512" s="147" t="s">
        <v>8645</v>
      </c>
      <c r="H1512" s="129">
        <v>19017000</v>
      </c>
      <c r="I1512" s="177">
        <v>15213600</v>
      </c>
      <c r="J1512" s="177">
        <v>3803400</v>
      </c>
      <c r="K1512" s="33">
        <v>45797</v>
      </c>
      <c r="L1512" s="34" t="s">
        <v>23</v>
      </c>
      <c r="M1512" s="34"/>
      <c r="N1512" s="32" t="s">
        <v>22</v>
      </c>
      <c r="O1512" s="33">
        <v>45736</v>
      </c>
      <c r="P1512" s="33">
        <v>45981</v>
      </c>
      <c r="Q1512" s="34" t="s">
        <v>8646</v>
      </c>
      <c r="R1512" s="32" t="s">
        <v>18</v>
      </c>
      <c r="S1512" s="35"/>
      <c r="T1512" s="35"/>
      <c r="U1512" s="35"/>
      <c r="V1512" s="35"/>
      <c r="W1512" s="35"/>
      <c r="X1512" s="36"/>
      <c r="Y1512" s="36"/>
      <c r="AA1512" s="149"/>
    </row>
    <row r="1513" spans="1:27" s="5" customFormat="1" hidden="1">
      <c r="A1513" s="8"/>
      <c r="B1513" s="32">
        <f t="shared" si="29"/>
        <v>1508</v>
      </c>
      <c r="C1513" s="144" t="s">
        <v>8647</v>
      </c>
      <c r="D1513" s="145" t="s">
        <v>2765</v>
      </c>
      <c r="E1513" s="147" t="s">
        <v>8648</v>
      </c>
      <c r="F1513" s="147" t="s">
        <v>8649</v>
      </c>
      <c r="G1513" s="147" t="s">
        <v>8650</v>
      </c>
      <c r="H1513" s="129">
        <v>34131000</v>
      </c>
      <c r="I1513" s="177">
        <v>27304800</v>
      </c>
      <c r="J1513" s="177">
        <v>6826200</v>
      </c>
      <c r="K1513" s="33">
        <v>45797</v>
      </c>
      <c r="L1513" s="34" t="s">
        <v>23</v>
      </c>
      <c r="M1513" s="34"/>
      <c r="N1513" s="32" t="s">
        <v>22</v>
      </c>
      <c r="O1513" s="33">
        <v>45717</v>
      </c>
      <c r="P1513" s="33">
        <v>45981</v>
      </c>
      <c r="Q1513" s="34" t="s">
        <v>8651</v>
      </c>
      <c r="R1513" s="32" t="s">
        <v>18</v>
      </c>
      <c r="S1513" s="35"/>
      <c r="T1513" s="35"/>
      <c r="U1513" s="35"/>
      <c r="V1513" s="35"/>
      <c r="W1513" s="35"/>
      <c r="X1513" s="36"/>
      <c r="Y1513" s="36"/>
      <c r="AA1513" s="149"/>
    </row>
    <row r="1514" spans="1:27" s="5" customFormat="1" hidden="1">
      <c r="A1514" s="8"/>
      <c r="B1514" s="32">
        <f t="shared" si="29"/>
        <v>1509</v>
      </c>
      <c r="C1514" s="144" t="s">
        <v>8652</v>
      </c>
      <c r="D1514" s="145" t="s">
        <v>2765</v>
      </c>
      <c r="E1514" s="147" t="s">
        <v>8653</v>
      </c>
      <c r="F1514" s="147" t="s">
        <v>8654</v>
      </c>
      <c r="G1514" s="147" t="s">
        <v>8655</v>
      </c>
      <c r="H1514" s="129">
        <v>30178000</v>
      </c>
      <c r="I1514" s="177">
        <v>24142400</v>
      </c>
      <c r="J1514" s="177">
        <v>6035600</v>
      </c>
      <c r="K1514" s="33">
        <v>45797</v>
      </c>
      <c r="L1514" s="34" t="s">
        <v>23</v>
      </c>
      <c r="M1514" s="34"/>
      <c r="N1514" s="32" t="s">
        <v>22</v>
      </c>
      <c r="O1514" s="33">
        <v>45755</v>
      </c>
      <c r="P1514" s="33">
        <v>45979</v>
      </c>
      <c r="Q1514" s="34" t="s">
        <v>8656</v>
      </c>
      <c r="R1514" s="32" t="s">
        <v>18</v>
      </c>
      <c r="S1514" s="35"/>
      <c r="T1514" s="35"/>
      <c r="U1514" s="35"/>
      <c r="V1514" s="35"/>
      <c r="W1514" s="35"/>
      <c r="X1514" s="36"/>
      <c r="Y1514" s="36"/>
      <c r="AA1514" s="149"/>
    </row>
    <row r="1515" spans="1:27" s="5" customFormat="1" hidden="1">
      <c r="A1515" s="8"/>
      <c r="B1515" s="32">
        <f t="shared" si="29"/>
        <v>1510</v>
      </c>
      <c r="C1515" s="144" t="s">
        <v>8657</v>
      </c>
      <c r="D1515" s="145" t="s">
        <v>2765</v>
      </c>
      <c r="E1515" s="147" t="s">
        <v>8658</v>
      </c>
      <c r="F1515" s="147" t="s">
        <v>8659</v>
      </c>
      <c r="G1515" s="147" t="s">
        <v>8660</v>
      </c>
      <c r="H1515" s="129">
        <v>36072000</v>
      </c>
      <c r="I1515" s="177">
        <v>28857600</v>
      </c>
      <c r="J1515" s="177">
        <v>7214400</v>
      </c>
      <c r="K1515" s="33">
        <v>45797</v>
      </c>
      <c r="L1515" s="34" t="s">
        <v>23</v>
      </c>
      <c r="M1515" s="34"/>
      <c r="N1515" s="32" t="s">
        <v>22</v>
      </c>
      <c r="O1515" s="33">
        <v>45915</v>
      </c>
      <c r="P1515" s="33">
        <v>45995</v>
      </c>
      <c r="Q1515" s="34" t="s">
        <v>8661</v>
      </c>
      <c r="R1515" s="32" t="s">
        <v>18</v>
      </c>
      <c r="S1515" s="35"/>
      <c r="T1515" s="35"/>
      <c r="U1515" s="35"/>
      <c r="V1515" s="35"/>
      <c r="W1515" s="35"/>
      <c r="X1515" s="36"/>
      <c r="Y1515" s="36"/>
      <c r="AA1515" s="149"/>
    </row>
    <row r="1516" spans="1:27" s="5" customFormat="1" hidden="1">
      <c r="A1516" s="8"/>
      <c r="B1516" s="32">
        <f t="shared" si="29"/>
        <v>1511</v>
      </c>
      <c r="C1516" s="144" t="s">
        <v>8662</v>
      </c>
      <c r="D1516" s="145" t="s">
        <v>2765</v>
      </c>
      <c r="E1516" s="147" t="s">
        <v>8663</v>
      </c>
      <c r="F1516" s="147" t="s">
        <v>8664</v>
      </c>
      <c r="G1516" s="147" t="s">
        <v>8665</v>
      </c>
      <c r="H1516" s="129">
        <v>27112000</v>
      </c>
      <c r="I1516" s="177">
        <v>21689600</v>
      </c>
      <c r="J1516" s="177">
        <v>5422400</v>
      </c>
      <c r="K1516" s="33">
        <v>45797</v>
      </c>
      <c r="L1516" s="34" t="s">
        <v>23</v>
      </c>
      <c r="M1516" s="34"/>
      <c r="N1516" s="32" t="s">
        <v>22</v>
      </c>
      <c r="O1516" s="33">
        <v>45748</v>
      </c>
      <c r="P1516" s="33">
        <v>45976</v>
      </c>
      <c r="Q1516" s="34" t="s">
        <v>8666</v>
      </c>
      <c r="R1516" s="32" t="s">
        <v>18</v>
      </c>
      <c r="S1516" s="35"/>
      <c r="T1516" s="35"/>
      <c r="U1516" s="35"/>
      <c r="V1516" s="35"/>
      <c r="W1516" s="35"/>
      <c r="X1516" s="36"/>
      <c r="Y1516" s="36"/>
      <c r="AA1516" s="149"/>
    </row>
    <row r="1517" spans="1:27" s="5" customFormat="1" hidden="1">
      <c r="A1517" s="8"/>
      <c r="B1517" s="32">
        <f t="shared" si="29"/>
        <v>1512</v>
      </c>
      <c r="C1517" s="144" t="s">
        <v>8667</v>
      </c>
      <c r="D1517" s="145" t="s">
        <v>2765</v>
      </c>
      <c r="E1517" s="147" t="s">
        <v>8668</v>
      </c>
      <c r="F1517" s="147" t="s">
        <v>8669</v>
      </c>
      <c r="G1517" s="147" t="s">
        <v>8670</v>
      </c>
      <c r="H1517" s="129">
        <v>17742000</v>
      </c>
      <c r="I1517" s="177">
        <v>14193600</v>
      </c>
      <c r="J1517" s="177">
        <v>3548400</v>
      </c>
      <c r="K1517" s="33">
        <v>45797</v>
      </c>
      <c r="L1517" s="34" t="s">
        <v>23</v>
      </c>
      <c r="M1517" s="34"/>
      <c r="N1517" s="32" t="s">
        <v>22</v>
      </c>
      <c r="O1517" s="33">
        <v>45860</v>
      </c>
      <c r="P1517" s="33">
        <v>45987</v>
      </c>
      <c r="Q1517" s="34" t="s">
        <v>8671</v>
      </c>
      <c r="R1517" s="32" t="s">
        <v>18</v>
      </c>
      <c r="S1517" s="35"/>
      <c r="T1517" s="35"/>
      <c r="U1517" s="35"/>
      <c r="V1517" s="35"/>
      <c r="W1517" s="35"/>
      <c r="X1517" s="36"/>
      <c r="Y1517" s="36"/>
      <c r="AA1517" s="149"/>
    </row>
    <row r="1518" spans="1:27" s="270" customFormat="1" ht="300" hidden="1">
      <c r="B1518" s="207">
        <f t="shared" si="29"/>
        <v>1513</v>
      </c>
      <c r="C1518" s="250" t="s">
        <v>8672</v>
      </c>
      <c r="D1518" s="260" t="s">
        <v>87</v>
      </c>
      <c r="E1518" s="253" t="s">
        <v>8673</v>
      </c>
      <c r="F1518" s="253" t="s">
        <v>8674</v>
      </c>
      <c r="G1518" s="253" t="s">
        <v>8675</v>
      </c>
      <c r="H1518" s="254">
        <v>25917000</v>
      </c>
      <c r="I1518" s="267">
        <v>20733600</v>
      </c>
      <c r="J1518" s="267">
        <v>5183400</v>
      </c>
      <c r="K1518" s="268">
        <v>45798</v>
      </c>
      <c r="L1518" s="269" t="s">
        <v>27</v>
      </c>
      <c r="M1518" s="214"/>
      <c r="N1518" s="32" t="s">
        <v>22</v>
      </c>
      <c r="O1518" s="311">
        <v>45778</v>
      </c>
      <c r="P1518" s="311">
        <v>45808</v>
      </c>
      <c r="Q1518" s="312" t="s">
        <v>8676</v>
      </c>
      <c r="R1518" s="396" t="s">
        <v>11</v>
      </c>
      <c r="S1518" s="364" t="s">
        <v>8677</v>
      </c>
      <c r="T1518" s="365">
        <v>45812</v>
      </c>
      <c r="U1518" s="261"/>
      <c r="V1518" s="261"/>
      <c r="W1518" s="261"/>
      <c r="X1518" s="364"/>
      <c r="Y1518" s="262" t="s">
        <v>6438</v>
      </c>
      <c r="AA1518" s="366"/>
    </row>
    <row r="1519" spans="1:27" ht="45" hidden="1">
      <c r="B1519" s="216">
        <f t="shared" si="29"/>
        <v>1514</v>
      </c>
      <c r="C1519" s="216" t="s">
        <v>8678</v>
      </c>
      <c r="D1519" s="391" t="s">
        <v>2765</v>
      </c>
      <c r="E1519" s="392" t="s">
        <v>8679</v>
      </c>
      <c r="F1519" s="392" t="s">
        <v>8680</v>
      </c>
      <c r="G1519" s="392" t="s">
        <v>8681</v>
      </c>
      <c r="H1519" s="393">
        <v>21362000</v>
      </c>
      <c r="I1519" s="393">
        <v>17089600</v>
      </c>
      <c r="J1519" s="393">
        <v>4272400</v>
      </c>
      <c r="K1519" s="356">
        <v>45798</v>
      </c>
      <c r="L1519" s="216" t="s">
        <v>27</v>
      </c>
      <c r="M1519" s="214"/>
      <c r="N1519" s="216" t="s">
        <v>22</v>
      </c>
      <c r="O1519" s="406">
        <v>45762</v>
      </c>
      <c r="P1519" s="406">
        <v>45842</v>
      </c>
      <c r="Q1519" s="407" t="s">
        <v>8682</v>
      </c>
      <c r="R1519" s="216" t="s">
        <v>7</v>
      </c>
      <c r="T1519" s="199">
        <v>45799</v>
      </c>
    </row>
    <row r="1520" spans="1:27" s="264" customFormat="1" ht="315" hidden="1">
      <c r="B1520" s="283">
        <f t="shared" si="29"/>
        <v>1515</v>
      </c>
      <c r="C1520" s="527" t="s">
        <v>8683</v>
      </c>
      <c r="D1520" s="528" t="s">
        <v>2765</v>
      </c>
      <c r="E1520" s="371" t="s">
        <v>8684</v>
      </c>
      <c r="F1520" s="371" t="s">
        <v>8685</v>
      </c>
      <c r="G1520" s="371" t="s">
        <v>8686</v>
      </c>
      <c r="H1520" s="529">
        <v>28916000</v>
      </c>
      <c r="I1520" s="530">
        <v>23132800</v>
      </c>
      <c r="J1520" s="530">
        <v>5783200</v>
      </c>
      <c r="K1520" s="531">
        <v>45798</v>
      </c>
      <c r="L1520" s="396" t="s">
        <v>16</v>
      </c>
      <c r="M1520" s="214"/>
      <c r="N1520" s="283" t="s">
        <v>22</v>
      </c>
      <c r="O1520" s="495">
        <v>45762</v>
      </c>
      <c r="P1520" s="495">
        <v>45869</v>
      </c>
      <c r="Q1520" s="496" t="s">
        <v>8687</v>
      </c>
      <c r="R1520" s="396" t="s">
        <v>7</v>
      </c>
      <c r="S1520" s="209" t="s">
        <v>8688</v>
      </c>
      <c r="T1520" s="386">
        <v>45861</v>
      </c>
      <c r="U1520" s="263"/>
      <c r="V1520" s="263" t="s">
        <v>8689</v>
      </c>
      <c r="W1520" s="386">
        <v>45845</v>
      </c>
      <c r="X1520" s="263"/>
      <c r="Y1520" s="487" t="s">
        <v>8690</v>
      </c>
      <c r="AA1520" s="286"/>
    </row>
    <row r="1521" spans="2:27" ht="60" hidden="1">
      <c r="B1521" s="216">
        <f t="shared" si="29"/>
        <v>1516</v>
      </c>
      <c r="C1521" s="216" t="s">
        <v>8691</v>
      </c>
      <c r="D1521" s="391" t="s">
        <v>2765</v>
      </c>
      <c r="E1521" s="392" t="s">
        <v>8692</v>
      </c>
      <c r="F1521" s="392" t="s">
        <v>8693</v>
      </c>
      <c r="G1521" s="392" t="s">
        <v>8694</v>
      </c>
      <c r="H1521" s="393">
        <v>23654000</v>
      </c>
      <c r="I1521" s="393">
        <v>18923200</v>
      </c>
      <c r="J1521" s="393">
        <v>4730800</v>
      </c>
      <c r="K1521" s="356">
        <v>45798</v>
      </c>
      <c r="L1521" s="216" t="s">
        <v>27</v>
      </c>
      <c r="M1521" s="214"/>
      <c r="N1521" s="216" t="s">
        <v>22</v>
      </c>
      <c r="O1521" s="406">
        <v>45762</v>
      </c>
      <c r="P1521" s="406">
        <v>45869</v>
      </c>
      <c r="Q1521" s="407" t="s">
        <v>8695</v>
      </c>
      <c r="R1521" s="216" t="s">
        <v>7</v>
      </c>
      <c r="S1521" s="400"/>
      <c r="T1521" s="199">
        <v>45799</v>
      </c>
    </row>
    <row r="1522" spans="2:27" s="131" customFormat="1" hidden="1">
      <c r="B1522" s="205">
        <f t="shared" si="29"/>
        <v>1517</v>
      </c>
      <c r="C1522" s="274" t="s">
        <v>8696</v>
      </c>
      <c r="D1522" s="285" t="s">
        <v>2765</v>
      </c>
      <c r="E1522" s="277" t="s">
        <v>8697</v>
      </c>
      <c r="F1522" s="277" t="s">
        <v>8698</v>
      </c>
      <c r="G1522" s="277" t="s">
        <v>8699</v>
      </c>
      <c r="H1522" s="278">
        <v>23025000</v>
      </c>
      <c r="I1522" s="211">
        <v>18420000</v>
      </c>
      <c r="J1522" s="211">
        <v>4605000</v>
      </c>
      <c r="K1522" s="212">
        <v>45798</v>
      </c>
      <c r="L1522" s="217" t="s">
        <v>27</v>
      </c>
      <c r="M1522" s="214"/>
      <c r="N1522" s="205" t="s">
        <v>22</v>
      </c>
      <c r="O1522" s="311">
        <v>45762</v>
      </c>
      <c r="P1522" s="311">
        <v>45843</v>
      </c>
      <c r="Q1522" s="312" t="s">
        <v>8700</v>
      </c>
      <c r="R1522" s="205" t="s">
        <v>15</v>
      </c>
      <c r="S1522" s="131" t="s">
        <v>2498</v>
      </c>
      <c r="T1522" s="130">
        <v>45799</v>
      </c>
      <c r="X1522" s="133"/>
      <c r="Y1522" s="133"/>
      <c r="AA1522" s="287"/>
    </row>
    <row r="1523" spans="2:27" s="7" customFormat="1" hidden="1">
      <c r="B1523" s="32">
        <f t="shared" si="29"/>
        <v>1518</v>
      </c>
      <c r="C1523" s="144" t="s">
        <v>8701</v>
      </c>
      <c r="D1523" s="145" t="s">
        <v>2765</v>
      </c>
      <c r="E1523" s="147" t="s">
        <v>8702</v>
      </c>
      <c r="F1523" s="147" t="s">
        <v>8703</v>
      </c>
      <c r="G1523" s="147" t="s">
        <v>8704</v>
      </c>
      <c r="H1523" s="129">
        <v>19891000</v>
      </c>
      <c r="I1523" s="211">
        <v>15912800</v>
      </c>
      <c r="J1523" s="211">
        <v>3978200</v>
      </c>
      <c r="K1523" s="212">
        <v>45798</v>
      </c>
      <c r="L1523" s="217" t="s">
        <v>27</v>
      </c>
      <c r="M1523" s="214"/>
      <c r="N1523" s="32" t="s">
        <v>22</v>
      </c>
      <c r="O1523" s="311">
        <v>45762</v>
      </c>
      <c r="P1523" s="311">
        <v>45899</v>
      </c>
      <c r="Q1523" s="312" t="s">
        <v>8705</v>
      </c>
      <c r="R1523" s="32" t="s">
        <v>15</v>
      </c>
      <c r="S1523" s="7" t="s">
        <v>2498</v>
      </c>
      <c r="T1523" s="6">
        <v>45799</v>
      </c>
      <c r="X1523" s="110"/>
      <c r="Y1523" s="110"/>
      <c r="AA1523" s="152"/>
    </row>
    <row r="1524" spans="2:27" s="7" customFormat="1" hidden="1">
      <c r="B1524" s="32">
        <f t="shared" si="29"/>
        <v>1519</v>
      </c>
      <c r="C1524" s="144" t="s">
        <v>8706</v>
      </c>
      <c r="D1524" s="145" t="s">
        <v>2765</v>
      </c>
      <c r="E1524" s="147" t="s">
        <v>8707</v>
      </c>
      <c r="F1524" s="147" t="s">
        <v>8708</v>
      </c>
      <c r="G1524" s="147" t="s">
        <v>8709</v>
      </c>
      <c r="H1524" s="129">
        <v>21461000</v>
      </c>
      <c r="I1524" s="211">
        <v>17168800</v>
      </c>
      <c r="J1524" s="211">
        <v>4292200</v>
      </c>
      <c r="K1524" s="212">
        <v>45798</v>
      </c>
      <c r="L1524" s="217" t="s">
        <v>27</v>
      </c>
      <c r="M1524" s="214"/>
      <c r="N1524" s="32" t="s">
        <v>22</v>
      </c>
      <c r="O1524" s="311">
        <v>45762</v>
      </c>
      <c r="P1524" s="311">
        <v>45900</v>
      </c>
      <c r="Q1524" s="312" t="s">
        <v>8710</v>
      </c>
      <c r="R1524" s="32" t="s">
        <v>15</v>
      </c>
      <c r="S1524" s="7" t="s">
        <v>2498</v>
      </c>
      <c r="T1524" s="6">
        <v>45799</v>
      </c>
      <c r="X1524" s="110"/>
      <c r="Y1524" s="110"/>
      <c r="AA1524" s="152"/>
    </row>
    <row r="1525" spans="2:27" s="232" customFormat="1" hidden="1">
      <c r="B1525" s="207">
        <f t="shared" si="29"/>
        <v>1520</v>
      </c>
      <c r="C1525" s="250" t="s">
        <v>8711</v>
      </c>
      <c r="D1525" s="260" t="s">
        <v>2765</v>
      </c>
      <c r="E1525" s="253" t="s">
        <v>8712</v>
      </c>
      <c r="F1525" s="253" t="s">
        <v>8713</v>
      </c>
      <c r="G1525" s="253" t="s">
        <v>8714</v>
      </c>
      <c r="H1525" s="254">
        <v>16175000</v>
      </c>
      <c r="I1525" s="267">
        <v>12940000</v>
      </c>
      <c r="J1525" s="267">
        <v>3235000</v>
      </c>
      <c r="K1525" s="268">
        <v>45798</v>
      </c>
      <c r="L1525" s="269" t="s">
        <v>27</v>
      </c>
      <c r="M1525" s="214"/>
      <c r="N1525" s="207" t="s">
        <v>22</v>
      </c>
      <c r="O1525" s="311">
        <v>45762</v>
      </c>
      <c r="P1525" s="311">
        <v>45884</v>
      </c>
      <c r="Q1525" s="312" t="s">
        <v>8715</v>
      </c>
      <c r="R1525" s="207" t="s">
        <v>15</v>
      </c>
      <c r="S1525" s="232" t="s">
        <v>2498</v>
      </c>
      <c r="T1525" s="231">
        <v>45799</v>
      </c>
      <c r="X1525" s="266"/>
      <c r="Y1525" s="266"/>
      <c r="AA1525" s="265"/>
    </row>
    <row r="1526" spans="2:27" ht="45" hidden="1">
      <c r="B1526" s="216">
        <f t="shared" si="29"/>
        <v>1521</v>
      </c>
      <c r="C1526" s="216" t="s">
        <v>8716</v>
      </c>
      <c r="D1526" s="391" t="s">
        <v>2765</v>
      </c>
      <c r="E1526" s="392" t="s">
        <v>8717</v>
      </c>
      <c r="F1526" s="392" t="s">
        <v>8718</v>
      </c>
      <c r="G1526" s="392" t="s">
        <v>8719</v>
      </c>
      <c r="H1526" s="393">
        <v>32004000</v>
      </c>
      <c r="I1526" s="393">
        <v>25603200</v>
      </c>
      <c r="J1526" s="393">
        <v>6400800</v>
      </c>
      <c r="K1526" s="356">
        <v>45798</v>
      </c>
      <c r="L1526" s="216" t="s">
        <v>19</v>
      </c>
      <c r="M1526" s="214"/>
      <c r="N1526" s="32" t="s">
        <v>22</v>
      </c>
      <c r="O1526" s="356" t="s">
        <v>3641</v>
      </c>
      <c r="P1526" s="356">
        <v>45884</v>
      </c>
      <c r="Q1526" s="216" t="s">
        <v>8720</v>
      </c>
      <c r="R1526" s="216" t="s">
        <v>11</v>
      </c>
    </row>
    <row r="1527" spans="2:27" s="131" customFormat="1" hidden="1">
      <c r="B1527" s="205">
        <f t="shared" si="29"/>
        <v>1522</v>
      </c>
      <c r="C1527" s="205" t="s">
        <v>8721</v>
      </c>
      <c r="D1527" s="285" t="s">
        <v>2765</v>
      </c>
      <c r="E1527" s="277" t="s">
        <v>8722</v>
      </c>
      <c r="F1527" s="277" t="s">
        <v>8723</v>
      </c>
      <c r="G1527" s="277" t="s">
        <v>8724</v>
      </c>
      <c r="H1527" s="278">
        <v>28916000</v>
      </c>
      <c r="I1527" s="211">
        <v>23132800</v>
      </c>
      <c r="J1527" s="211">
        <v>5783200</v>
      </c>
      <c r="K1527" s="212">
        <v>45798</v>
      </c>
      <c r="L1527" s="217" t="s">
        <v>19</v>
      </c>
      <c r="M1527" s="214"/>
      <c r="N1527" s="205" t="s">
        <v>22</v>
      </c>
      <c r="O1527" s="212">
        <v>45730</v>
      </c>
      <c r="P1527" s="212">
        <v>45930</v>
      </c>
      <c r="Q1527" s="217" t="s">
        <v>8725</v>
      </c>
      <c r="R1527" s="205" t="s">
        <v>11</v>
      </c>
      <c r="X1527" s="133"/>
      <c r="Y1527" s="133"/>
      <c r="AA1527" s="287"/>
    </row>
    <row r="1528" spans="2:27" s="7" customFormat="1" hidden="1">
      <c r="B1528" s="32">
        <f t="shared" si="29"/>
        <v>1523</v>
      </c>
      <c r="C1528" s="32" t="s">
        <v>8726</v>
      </c>
      <c r="D1528" s="145" t="s">
        <v>2765</v>
      </c>
      <c r="E1528" s="147" t="s">
        <v>8727</v>
      </c>
      <c r="F1528" s="147" t="s">
        <v>8728</v>
      </c>
      <c r="G1528" s="147" t="s">
        <v>8729</v>
      </c>
      <c r="H1528" s="129">
        <v>26089000</v>
      </c>
      <c r="I1528" s="211">
        <v>20871200</v>
      </c>
      <c r="J1528" s="211">
        <v>5217800</v>
      </c>
      <c r="K1528" s="212">
        <v>45798</v>
      </c>
      <c r="L1528" s="213" t="s">
        <v>19</v>
      </c>
      <c r="M1528" s="214"/>
      <c r="N1528" s="32" t="s">
        <v>22</v>
      </c>
      <c r="O1528" s="215" t="s">
        <v>2547</v>
      </c>
      <c r="P1528" s="215">
        <v>45930</v>
      </c>
      <c r="Q1528" s="213">
        <v>100010826</v>
      </c>
      <c r="R1528" s="32" t="s">
        <v>11</v>
      </c>
      <c r="X1528" s="110"/>
      <c r="Y1528" s="110"/>
      <c r="AA1528" s="152"/>
    </row>
    <row r="1529" spans="2:27" s="7" customFormat="1" hidden="1">
      <c r="B1529" s="32">
        <f t="shared" si="29"/>
        <v>1524</v>
      </c>
      <c r="C1529" s="144" t="s">
        <v>8730</v>
      </c>
      <c r="D1529" s="145" t="s">
        <v>2765</v>
      </c>
      <c r="E1529" s="147" t="s">
        <v>8731</v>
      </c>
      <c r="F1529" s="147" t="s">
        <v>8732</v>
      </c>
      <c r="G1529" s="147" t="s">
        <v>8733</v>
      </c>
      <c r="H1529" s="129">
        <v>25243000</v>
      </c>
      <c r="I1529" s="211">
        <v>20194400</v>
      </c>
      <c r="J1529" s="211">
        <v>5048600</v>
      </c>
      <c r="K1529" s="212">
        <v>45798</v>
      </c>
      <c r="L1529" s="213" t="s">
        <v>19</v>
      </c>
      <c r="M1529" s="214"/>
      <c r="N1529" s="32" t="s">
        <v>22</v>
      </c>
      <c r="O1529" s="215" t="s">
        <v>8734</v>
      </c>
      <c r="P1529" s="215">
        <v>45930</v>
      </c>
      <c r="Q1529" s="213" t="s">
        <v>8735</v>
      </c>
      <c r="R1529" s="216" t="s">
        <v>15</v>
      </c>
      <c r="X1529" s="110"/>
      <c r="Y1529" s="110"/>
      <c r="AA1529" s="152"/>
    </row>
    <row r="1530" spans="2:27" s="7" customFormat="1" hidden="1">
      <c r="B1530" s="32">
        <f t="shared" si="29"/>
        <v>1525</v>
      </c>
      <c r="C1530" s="144" t="s">
        <v>8736</v>
      </c>
      <c r="D1530" s="145" t="s">
        <v>2765</v>
      </c>
      <c r="E1530" s="147" t="s">
        <v>8737</v>
      </c>
      <c r="F1530" s="147" t="s">
        <v>8738</v>
      </c>
      <c r="G1530" s="147" t="s">
        <v>8739</v>
      </c>
      <c r="H1530" s="129">
        <v>16493000</v>
      </c>
      <c r="I1530" s="211">
        <v>13194400</v>
      </c>
      <c r="J1530" s="211">
        <v>3298600</v>
      </c>
      <c r="K1530" s="212">
        <v>45798</v>
      </c>
      <c r="L1530" s="213" t="s">
        <v>19</v>
      </c>
      <c r="M1530" s="214"/>
      <c r="N1530" s="32" t="s">
        <v>22</v>
      </c>
      <c r="O1530" s="215">
        <v>45778</v>
      </c>
      <c r="P1530" s="215" t="s">
        <v>3008</v>
      </c>
      <c r="Q1530" s="213" t="s">
        <v>8740</v>
      </c>
      <c r="R1530" s="216" t="s">
        <v>15</v>
      </c>
      <c r="X1530" s="110"/>
      <c r="Y1530" s="110"/>
      <c r="AA1530" s="152"/>
    </row>
    <row r="1531" spans="2:27" s="7" customFormat="1" hidden="1">
      <c r="B1531" s="32">
        <f t="shared" si="29"/>
        <v>1526</v>
      </c>
      <c r="C1531" s="144" t="s">
        <v>8741</v>
      </c>
      <c r="D1531" s="145" t="s">
        <v>2765</v>
      </c>
      <c r="E1531" s="147" t="s">
        <v>8742</v>
      </c>
      <c r="F1531" s="147" t="s">
        <v>8743</v>
      </c>
      <c r="G1531" s="147" t="s">
        <v>8744</v>
      </c>
      <c r="H1531" s="129">
        <v>22213000</v>
      </c>
      <c r="I1531" s="211">
        <v>17770400</v>
      </c>
      <c r="J1531" s="211">
        <v>4442600</v>
      </c>
      <c r="K1531" s="212">
        <v>45798</v>
      </c>
      <c r="L1531" s="213" t="s">
        <v>19</v>
      </c>
      <c r="M1531" s="214"/>
      <c r="N1531" s="32" t="s">
        <v>22</v>
      </c>
      <c r="O1531" s="215" t="s">
        <v>4008</v>
      </c>
      <c r="P1531" s="215">
        <v>45961</v>
      </c>
      <c r="Q1531" s="213" t="s">
        <v>8745</v>
      </c>
      <c r="R1531" s="216" t="s">
        <v>15</v>
      </c>
      <c r="X1531" s="110"/>
      <c r="Y1531" s="110"/>
      <c r="AA1531" s="152"/>
    </row>
    <row r="1532" spans="2:27" s="7" customFormat="1" hidden="1">
      <c r="B1532" s="32">
        <f t="shared" si="29"/>
        <v>1527</v>
      </c>
      <c r="C1532" s="144" t="s">
        <v>8746</v>
      </c>
      <c r="D1532" s="145" t="s">
        <v>2765</v>
      </c>
      <c r="E1532" s="147" t="s">
        <v>8747</v>
      </c>
      <c r="F1532" s="147" t="s">
        <v>8748</v>
      </c>
      <c r="G1532" s="147" t="s">
        <v>8749</v>
      </c>
      <c r="H1532" s="129">
        <v>26089000</v>
      </c>
      <c r="I1532" s="211">
        <v>20871200</v>
      </c>
      <c r="J1532" s="211">
        <v>5217800</v>
      </c>
      <c r="K1532" s="212">
        <v>45798</v>
      </c>
      <c r="L1532" s="213" t="s">
        <v>19</v>
      </c>
      <c r="M1532" s="214"/>
      <c r="N1532" s="32" t="s">
        <v>22</v>
      </c>
      <c r="O1532" s="215">
        <v>45717</v>
      </c>
      <c r="P1532" s="215">
        <v>45940</v>
      </c>
      <c r="Q1532" s="213" t="s">
        <v>8750</v>
      </c>
      <c r="R1532" s="216" t="s">
        <v>15</v>
      </c>
      <c r="X1532" s="110"/>
      <c r="Y1532" s="110"/>
      <c r="AA1532" s="152"/>
    </row>
    <row r="1533" spans="2:27" s="7" customFormat="1" hidden="1">
      <c r="B1533" s="32">
        <f t="shared" si="29"/>
        <v>1528</v>
      </c>
      <c r="C1533" s="144" t="s">
        <v>8751</v>
      </c>
      <c r="D1533" s="145" t="s">
        <v>2765</v>
      </c>
      <c r="E1533" s="147" t="s">
        <v>8752</v>
      </c>
      <c r="F1533" s="147" t="s">
        <v>8753</v>
      </c>
      <c r="G1533" s="147" t="s">
        <v>8754</v>
      </c>
      <c r="H1533" s="129">
        <v>19261000</v>
      </c>
      <c r="I1533" s="211">
        <v>15408800</v>
      </c>
      <c r="J1533" s="211">
        <v>3852200</v>
      </c>
      <c r="K1533" s="212">
        <v>45798</v>
      </c>
      <c r="L1533" s="213" t="s">
        <v>19</v>
      </c>
      <c r="M1533" s="214"/>
      <c r="N1533" s="32" t="s">
        <v>22</v>
      </c>
      <c r="O1533" s="215">
        <v>45748</v>
      </c>
      <c r="P1533" s="215">
        <v>45961</v>
      </c>
      <c r="Q1533" s="213" t="s">
        <v>8755</v>
      </c>
      <c r="R1533" s="32" t="s">
        <v>15</v>
      </c>
      <c r="X1533" s="110"/>
      <c r="Y1533" s="110"/>
      <c r="AA1533" s="152"/>
    </row>
    <row r="1534" spans="2:27" s="7" customFormat="1" hidden="1">
      <c r="B1534" s="32">
        <f t="shared" si="29"/>
        <v>1529</v>
      </c>
      <c r="C1534" s="175" t="s">
        <v>8756</v>
      </c>
      <c r="D1534" s="210" t="s">
        <v>2765</v>
      </c>
      <c r="E1534" s="17" t="s">
        <v>8757</v>
      </c>
      <c r="F1534" s="17" t="s">
        <v>8758</v>
      </c>
      <c r="G1534" s="17" t="s">
        <v>8759</v>
      </c>
      <c r="H1534" s="177">
        <v>24045000</v>
      </c>
      <c r="I1534" s="211">
        <v>19236000</v>
      </c>
      <c r="J1534" s="211">
        <v>4809000</v>
      </c>
      <c r="K1534" s="212">
        <v>45798</v>
      </c>
      <c r="L1534" s="213" t="s">
        <v>21</v>
      </c>
      <c r="M1534" s="214"/>
      <c r="N1534" s="32" t="s">
        <v>22</v>
      </c>
      <c r="O1534" s="215" t="s">
        <v>2547</v>
      </c>
      <c r="P1534" s="215">
        <v>45961</v>
      </c>
      <c r="Q1534" s="225" t="s">
        <v>8760</v>
      </c>
      <c r="R1534" s="216" t="s">
        <v>15</v>
      </c>
      <c r="X1534" s="110"/>
      <c r="Y1534" s="110"/>
      <c r="AA1534" s="152"/>
    </row>
    <row r="1535" spans="2:27" s="7" customFormat="1" hidden="1">
      <c r="B1535" s="32">
        <f t="shared" si="29"/>
        <v>1530</v>
      </c>
      <c r="C1535" s="175" t="s">
        <v>8761</v>
      </c>
      <c r="D1535" s="210" t="s">
        <v>2765</v>
      </c>
      <c r="E1535" s="17" t="s">
        <v>8762</v>
      </c>
      <c r="F1535" s="17" t="s">
        <v>8763</v>
      </c>
      <c r="G1535" s="17" t="s">
        <v>8764</v>
      </c>
      <c r="H1535" s="177">
        <v>23868000</v>
      </c>
      <c r="I1535" s="211">
        <v>19094400</v>
      </c>
      <c r="J1535" s="211">
        <v>4773600</v>
      </c>
      <c r="K1535" s="212">
        <v>45798</v>
      </c>
      <c r="L1535" s="213" t="s">
        <v>21</v>
      </c>
      <c r="M1535" s="214"/>
      <c r="N1535" s="32" t="s">
        <v>22</v>
      </c>
      <c r="O1535" s="215">
        <v>45783</v>
      </c>
      <c r="P1535" s="215" t="s">
        <v>8765</v>
      </c>
      <c r="Q1535" s="213" t="s">
        <v>8766</v>
      </c>
      <c r="R1535" s="216" t="s">
        <v>15</v>
      </c>
      <c r="X1535" s="110"/>
      <c r="Y1535" s="110"/>
      <c r="AA1535" s="152"/>
    </row>
    <row r="1536" spans="2:27" s="7" customFormat="1" hidden="1">
      <c r="B1536" s="32">
        <f t="shared" si="29"/>
        <v>1531</v>
      </c>
      <c r="C1536" s="175" t="s">
        <v>8767</v>
      </c>
      <c r="D1536" s="210" t="s">
        <v>2765</v>
      </c>
      <c r="E1536" s="17" t="s">
        <v>8768</v>
      </c>
      <c r="F1536" s="17" t="s">
        <v>8769</v>
      </c>
      <c r="G1536" s="17" t="s">
        <v>8770</v>
      </c>
      <c r="H1536" s="177">
        <v>26519000</v>
      </c>
      <c r="I1536" s="211">
        <v>21215200</v>
      </c>
      <c r="J1536" s="211">
        <v>5303800</v>
      </c>
      <c r="K1536" s="212">
        <v>45798</v>
      </c>
      <c r="L1536" s="213" t="s">
        <v>21</v>
      </c>
      <c r="M1536" s="214"/>
      <c r="N1536" s="32" t="s">
        <v>22</v>
      </c>
      <c r="O1536" s="215">
        <v>45703</v>
      </c>
      <c r="P1536" s="215">
        <v>45960</v>
      </c>
      <c r="Q1536" s="213" t="s">
        <v>8771</v>
      </c>
      <c r="R1536" s="216" t="s">
        <v>18</v>
      </c>
      <c r="X1536" s="110"/>
      <c r="Y1536" s="110"/>
      <c r="AA1536" s="152"/>
    </row>
    <row r="1537" spans="2:27" s="7" customFormat="1" hidden="1">
      <c r="B1537" s="32">
        <f t="shared" si="29"/>
        <v>1532</v>
      </c>
      <c r="C1537" s="175" t="s">
        <v>8772</v>
      </c>
      <c r="D1537" s="210" t="s">
        <v>2765</v>
      </c>
      <c r="E1537" s="17" t="s">
        <v>8773</v>
      </c>
      <c r="F1537" s="17" t="s">
        <v>8774</v>
      </c>
      <c r="G1537" s="17" t="s">
        <v>8775</v>
      </c>
      <c r="H1537" s="177">
        <v>17974000</v>
      </c>
      <c r="I1537" s="211">
        <v>14379200</v>
      </c>
      <c r="J1537" s="211">
        <v>3594800</v>
      </c>
      <c r="K1537" s="212">
        <v>45798</v>
      </c>
      <c r="L1537" s="213" t="s">
        <v>21</v>
      </c>
      <c r="M1537" s="214"/>
      <c r="N1537" s="32" t="s">
        <v>22</v>
      </c>
      <c r="O1537" s="215">
        <v>45809</v>
      </c>
      <c r="P1537" s="215">
        <v>45961</v>
      </c>
      <c r="Q1537" s="213" t="s">
        <v>8776</v>
      </c>
      <c r="R1537" s="216" t="s">
        <v>18</v>
      </c>
      <c r="X1537" s="110"/>
      <c r="Y1537" s="110"/>
      <c r="AA1537" s="152"/>
    </row>
    <row r="1538" spans="2:27" s="7" customFormat="1" ht="45" hidden="1">
      <c r="B1538" s="32">
        <f t="shared" si="29"/>
        <v>1533</v>
      </c>
      <c r="C1538" s="446" t="s">
        <v>8777</v>
      </c>
      <c r="D1538" s="449" t="s">
        <v>2765</v>
      </c>
      <c r="E1538" s="16" t="s">
        <v>8778</v>
      </c>
      <c r="F1538" s="16" t="s">
        <v>8779</v>
      </c>
      <c r="G1538" s="16" t="s">
        <v>8780</v>
      </c>
      <c r="H1538" s="434">
        <v>40494000</v>
      </c>
      <c r="I1538" s="470">
        <v>32395200</v>
      </c>
      <c r="J1538" s="470">
        <v>8098800</v>
      </c>
      <c r="K1538" s="471">
        <v>45798</v>
      </c>
      <c r="L1538" s="216" t="s">
        <v>21</v>
      </c>
      <c r="M1538" s="214"/>
      <c r="N1538" s="207" t="s">
        <v>22</v>
      </c>
      <c r="O1538" s="356">
        <v>45852</v>
      </c>
      <c r="P1538" s="356">
        <v>45944</v>
      </c>
      <c r="Q1538" s="216" t="s">
        <v>8781</v>
      </c>
      <c r="R1538" s="32" t="s">
        <v>18</v>
      </c>
      <c r="S1538" s="110" t="s">
        <v>8782</v>
      </c>
      <c r="T1538" s="43">
        <v>45798</v>
      </c>
      <c r="U1538" s="43">
        <v>45824</v>
      </c>
      <c r="V1538" s="36" t="s">
        <v>8783</v>
      </c>
      <c r="W1538" s="43">
        <v>45824</v>
      </c>
      <c r="X1538" s="110"/>
      <c r="Y1538" s="110" t="s">
        <v>8784</v>
      </c>
      <c r="AA1538" s="152"/>
    </row>
    <row r="1539" spans="2:27" s="7" customFormat="1" hidden="1">
      <c r="B1539" s="32">
        <f t="shared" si="29"/>
        <v>1534</v>
      </c>
      <c r="C1539" s="175" t="s">
        <v>8785</v>
      </c>
      <c r="D1539" s="210" t="s">
        <v>2765</v>
      </c>
      <c r="E1539" s="17" t="s">
        <v>8786</v>
      </c>
      <c r="F1539" s="17" t="s">
        <v>8787</v>
      </c>
      <c r="G1539" s="17" t="s">
        <v>8788</v>
      </c>
      <c r="H1539" s="177">
        <v>32648000</v>
      </c>
      <c r="I1539" s="211">
        <v>26118400</v>
      </c>
      <c r="J1539" s="211">
        <v>6529600</v>
      </c>
      <c r="K1539" s="212">
        <v>45798</v>
      </c>
      <c r="L1539" s="213" t="s">
        <v>21</v>
      </c>
      <c r="M1539" s="214"/>
      <c r="N1539" s="32" t="s">
        <v>22</v>
      </c>
      <c r="O1539" s="215">
        <v>45717</v>
      </c>
      <c r="P1539" s="215">
        <v>45981</v>
      </c>
      <c r="Q1539" s="213" t="s">
        <v>8789</v>
      </c>
      <c r="R1539" s="216" t="s">
        <v>18</v>
      </c>
      <c r="X1539" s="110"/>
      <c r="Y1539" s="110"/>
      <c r="AA1539" s="152"/>
    </row>
    <row r="1540" spans="2:27" s="7" customFormat="1" hidden="1">
      <c r="B1540" s="32">
        <f t="shared" si="29"/>
        <v>1535</v>
      </c>
      <c r="C1540" s="175" t="s">
        <v>8790</v>
      </c>
      <c r="D1540" s="210" t="s">
        <v>2765</v>
      </c>
      <c r="E1540" s="17" t="s">
        <v>8791</v>
      </c>
      <c r="F1540" s="17" t="s">
        <v>8792</v>
      </c>
      <c r="G1540" s="17" t="s">
        <v>8793</v>
      </c>
      <c r="H1540" s="177">
        <v>18835000</v>
      </c>
      <c r="I1540" s="211">
        <v>15068000</v>
      </c>
      <c r="J1540" s="211">
        <v>3767000</v>
      </c>
      <c r="K1540" s="212">
        <v>45798</v>
      </c>
      <c r="L1540" s="213" t="s">
        <v>21</v>
      </c>
      <c r="M1540" s="214"/>
      <c r="N1540" s="32" t="s">
        <v>22</v>
      </c>
      <c r="O1540" s="215">
        <v>45717</v>
      </c>
      <c r="P1540" s="215" t="s">
        <v>8794</v>
      </c>
      <c r="Q1540" s="213" t="s">
        <v>8795</v>
      </c>
      <c r="R1540" s="216" t="s">
        <v>18</v>
      </c>
      <c r="X1540" s="110"/>
      <c r="Y1540" s="110"/>
      <c r="AA1540" s="152"/>
    </row>
    <row r="1541" spans="2:27" s="7" customFormat="1" ht="75" hidden="1">
      <c r="B1541" s="32">
        <f t="shared" si="29"/>
        <v>1536</v>
      </c>
      <c r="C1541" s="446" t="s">
        <v>8796</v>
      </c>
      <c r="D1541" s="449" t="s">
        <v>2765</v>
      </c>
      <c r="E1541" s="16" t="s">
        <v>8797</v>
      </c>
      <c r="F1541" s="16" t="s">
        <v>8798</v>
      </c>
      <c r="G1541" s="16" t="s">
        <v>8799</v>
      </c>
      <c r="H1541" s="434">
        <v>17341000</v>
      </c>
      <c r="I1541" s="470">
        <v>13872800</v>
      </c>
      <c r="J1541" s="470">
        <v>3468200</v>
      </c>
      <c r="K1541" s="471">
        <v>45798</v>
      </c>
      <c r="L1541" s="216" t="s">
        <v>21</v>
      </c>
      <c r="M1541" s="214"/>
      <c r="N1541" s="207" t="s">
        <v>22</v>
      </c>
      <c r="O1541" s="356">
        <v>45784</v>
      </c>
      <c r="P1541" s="356" t="s">
        <v>8800</v>
      </c>
      <c r="Q1541" s="216" t="s">
        <v>8801</v>
      </c>
      <c r="R1541" s="32" t="s">
        <v>18</v>
      </c>
      <c r="S1541" s="459" t="s">
        <v>8802</v>
      </c>
      <c r="T1541" s="110"/>
      <c r="U1541" s="110"/>
      <c r="V1541" s="110"/>
      <c r="W1541" s="110"/>
      <c r="X1541" s="110"/>
      <c r="Y1541" s="110" t="s">
        <v>3964</v>
      </c>
      <c r="AA1541" s="152"/>
    </row>
    <row r="1542" spans="2:27" s="7" customFormat="1" hidden="1">
      <c r="B1542" s="32">
        <f t="shared" si="29"/>
        <v>1537</v>
      </c>
      <c r="C1542" s="144" t="s">
        <v>8803</v>
      </c>
      <c r="D1542" s="145" t="s">
        <v>2765</v>
      </c>
      <c r="E1542" s="147" t="s">
        <v>8804</v>
      </c>
      <c r="F1542" s="147" t="s">
        <v>8805</v>
      </c>
      <c r="G1542" s="147" t="s">
        <v>8806</v>
      </c>
      <c r="H1542" s="129">
        <v>32753000</v>
      </c>
      <c r="I1542" s="211">
        <v>26202400</v>
      </c>
      <c r="J1542" s="211">
        <v>6550600</v>
      </c>
      <c r="K1542" s="212">
        <v>45798</v>
      </c>
      <c r="L1542" s="213" t="s">
        <v>23</v>
      </c>
      <c r="M1542" s="214"/>
      <c r="N1542" s="32" t="s">
        <v>22</v>
      </c>
      <c r="O1542" s="215">
        <v>45762</v>
      </c>
      <c r="P1542" s="215">
        <v>45981</v>
      </c>
      <c r="Q1542" s="213" t="s">
        <v>8807</v>
      </c>
      <c r="R1542" s="32" t="s">
        <v>15</v>
      </c>
      <c r="X1542" s="110"/>
      <c r="Y1542" s="110"/>
      <c r="AA1542" s="152"/>
    </row>
    <row r="1543" spans="2:27" s="7" customFormat="1" hidden="1">
      <c r="B1543" s="32">
        <f t="shared" si="29"/>
        <v>1538</v>
      </c>
      <c r="C1543" s="144" t="s">
        <v>8808</v>
      </c>
      <c r="D1543" s="145" t="s">
        <v>2765</v>
      </c>
      <c r="E1543" s="147" t="s">
        <v>8809</v>
      </c>
      <c r="F1543" s="147" t="s">
        <v>8810</v>
      </c>
      <c r="G1543" s="147" t="s">
        <v>8809</v>
      </c>
      <c r="H1543" s="129">
        <v>29010000</v>
      </c>
      <c r="I1543" s="211">
        <v>23208000</v>
      </c>
      <c r="J1543" s="211">
        <v>5802000</v>
      </c>
      <c r="K1543" s="212">
        <v>45798</v>
      </c>
      <c r="L1543" s="213" t="s">
        <v>23</v>
      </c>
      <c r="M1543" s="214"/>
      <c r="N1543" s="32" t="s">
        <v>22</v>
      </c>
      <c r="O1543" s="215">
        <v>45671</v>
      </c>
      <c r="P1543" s="215">
        <v>45981</v>
      </c>
      <c r="Q1543" s="213" t="s">
        <v>8811</v>
      </c>
      <c r="R1543" s="32" t="s">
        <v>15</v>
      </c>
      <c r="X1543" s="110"/>
      <c r="Y1543" s="110"/>
      <c r="AA1543" s="152"/>
    </row>
    <row r="1544" spans="2:27" s="7" customFormat="1" ht="60" hidden="1">
      <c r="B1544" s="32">
        <f t="shared" si="29"/>
        <v>1539</v>
      </c>
      <c r="C1544" s="473" t="s">
        <v>8812</v>
      </c>
      <c r="D1544" s="431" t="s">
        <v>2765</v>
      </c>
      <c r="E1544" s="146" t="s">
        <v>8813</v>
      </c>
      <c r="F1544" s="146" t="s">
        <v>8814</v>
      </c>
      <c r="G1544" s="146" t="s">
        <v>8815</v>
      </c>
      <c r="H1544" s="432">
        <v>20335000</v>
      </c>
      <c r="I1544" s="470">
        <v>16268000</v>
      </c>
      <c r="J1544" s="470">
        <v>4067000</v>
      </c>
      <c r="K1544" s="471">
        <v>45798</v>
      </c>
      <c r="L1544" s="216" t="s">
        <v>23</v>
      </c>
      <c r="M1544" s="214"/>
      <c r="N1544" s="207" t="s">
        <v>22</v>
      </c>
      <c r="O1544" s="356">
        <v>45864</v>
      </c>
      <c r="P1544" s="356">
        <v>45976</v>
      </c>
      <c r="Q1544" s="216" t="s">
        <v>8816</v>
      </c>
      <c r="R1544" s="32" t="s">
        <v>18</v>
      </c>
      <c r="S1544" s="110" t="s">
        <v>8817</v>
      </c>
      <c r="T1544" s="110"/>
      <c r="U1544" s="199">
        <v>45834</v>
      </c>
      <c r="V1544" s="110" t="s">
        <v>8818</v>
      </c>
      <c r="W1544" s="110"/>
      <c r="X1544" s="110"/>
      <c r="Y1544" s="110" t="s">
        <v>8819</v>
      </c>
      <c r="Z1544" s="460"/>
      <c r="AA1544" s="152"/>
    </row>
    <row r="1545" spans="2:27" s="7" customFormat="1" hidden="1">
      <c r="B1545" s="32">
        <f t="shared" si="29"/>
        <v>1540</v>
      </c>
      <c r="C1545" s="144" t="s">
        <v>6702</v>
      </c>
      <c r="D1545" s="145" t="s">
        <v>2765</v>
      </c>
      <c r="E1545" s="147" t="s">
        <v>6703</v>
      </c>
      <c r="F1545" s="147" t="s">
        <v>6704</v>
      </c>
      <c r="G1545" s="147" t="s">
        <v>6705</v>
      </c>
      <c r="H1545" s="129">
        <v>32418000</v>
      </c>
      <c r="I1545" s="211">
        <v>25934400</v>
      </c>
      <c r="J1545" s="211">
        <v>6483600</v>
      </c>
      <c r="K1545" s="212">
        <v>45798</v>
      </c>
      <c r="L1545" s="213" t="s">
        <v>23</v>
      </c>
      <c r="M1545" s="214"/>
      <c r="N1545" s="32" t="s">
        <v>22</v>
      </c>
      <c r="O1545" s="215">
        <v>45720</v>
      </c>
      <c r="P1545" s="215">
        <v>45981</v>
      </c>
      <c r="Q1545" s="213" t="s">
        <v>6706</v>
      </c>
      <c r="R1545" s="32" t="s">
        <v>15</v>
      </c>
      <c r="X1545" s="110"/>
      <c r="Y1545" s="110"/>
      <c r="AA1545" s="152"/>
    </row>
    <row r="1546" spans="2:27" s="7" customFormat="1" hidden="1">
      <c r="B1546" s="32">
        <f t="shared" si="29"/>
        <v>1541</v>
      </c>
      <c r="C1546" s="144" t="s">
        <v>8820</v>
      </c>
      <c r="D1546" s="145" t="s">
        <v>2765</v>
      </c>
      <c r="E1546" s="147" t="s">
        <v>8821</v>
      </c>
      <c r="F1546" s="147" t="s">
        <v>8822</v>
      </c>
      <c r="G1546" s="147" t="s">
        <v>8823</v>
      </c>
      <c r="H1546" s="129">
        <v>27388000</v>
      </c>
      <c r="I1546" s="211">
        <v>21910400</v>
      </c>
      <c r="J1546" s="211">
        <v>5477600</v>
      </c>
      <c r="K1546" s="212">
        <v>45798</v>
      </c>
      <c r="L1546" s="213" t="s">
        <v>23</v>
      </c>
      <c r="M1546" s="214"/>
      <c r="N1546" s="32" t="s">
        <v>22</v>
      </c>
      <c r="O1546" s="215">
        <v>45667</v>
      </c>
      <c r="P1546" s="215">
        <v>45981</v>
      </c>
      <c r="Q1546" s="213" t="s">
        <v>8824</v>
      </c>
      <c r="R1546" s="32" t="s">
        <v>15</v>
      </c>
      <c r="X1546" s="110"/>
      <c r="Y1546" s="110"/>
      <c r="AA1546" s="152"/>
    </row>
    <row r="1547" spans="2:27" s="7" customFormat="1" hidden="1">
      <c r="B1547" s="32">
        <f t="shared" si="29"/>
        <v>1542</v>
      </c>
      <c r="C1547" s="144" t="s">
        <v>8825</v>
      </c>
      <c r="D1547" s="145" t="s">
        <v>2765</v>
      </c>
      <c r="E1547" s="147" t="s">
        <v>8826</v>
      </c>
      <c r="F1547" s="147" t="s">
        <v>8827</v>
      </c>
      <c r="G1547" s="147" t="s">
        <v>8828</v>
      </c>
      <c r="H1547" s="129">
        <v>18835000</v>
      </c>
      <c r="I1547" s="211">
        <v>15068000</v>
      </c>
      <c r="J1547" s="211">
        <v>3767000</v>
      </c>
      <c r="K1547" s="212">
        <v>45798</v>
      </c>
      <c r="L1547" s="213" t="s">
        <v>23</v>
      </c>
      <c r="M1547" s="214"/>
      <c r="N1547" s="32" t="s">
        <v>22</v>
      </c>
      <c r="O1547" s="215">
        <v>45778</v>
      </c>
      <c r="P1547" s="215">
        <v>45981</v>
      </c>
      <c r="Q1547" s="213" t="s">
        <v>8829</v>
      </c>
      <c r="R1547" s="32" t="s">
        <v>18</v>
      </c>
      <c r="X1547" s="110"/>
      <c r="Y1547" s="110"/>
      <c r="AA1547" s="152"/>
    </row>
    <row r="1548" spans="2:27" s="7" customFormat="1" hidden="1">
      <c r="B1548" s="32">
        <f t="shared" si="29"/>
        <v>1543</v>
      </c>
      <c r="C1548" s="144" t="s">
        <v>8830</v>
      </c>
      <c r="D1548" s="145" t="s">
        <v>2765</v>
      </c>
      <c r="E1548" s="147" t="s">
        <v>8831</v>
      </c>
      <c r="F1548" s="147" t="s">
        <v>8832</v>
      </c>
      <c r="G1548" s="147" t="s">
        <v>8833</v>
      </c>
      <c r="H1548" s="129">
        <v>20125000</v>
      </c>
      <c r="I1548" s="211">
        <v>16100000</v>
      </c>
      <c r="J1548" s="211">
        <v>4025000</v>
      </c>
      <c r="K1548" s="212">
        <v>45798</v>
      </c>
      <c r="L1548" s="213" t="s">
        <v>23</v>
      </c>
      <c r="M1548" s="214"/>
      <c r="N1548" s="32" t="s">
        <v>22</v>
      </c>
      <c r="O1548" s="215">
        <v>45870</v>
      </c>
      <c r="P1548" s="215">
        <v>45981</v>
      </c>
      <c r="Q1548" s="213" t="s">
        <v>8834</v>
      </c>
      <c r="R1548" s="32" t="s">
        <v>18</v>
      </c>
      <c r="X1548" s="110"/>
      <c r="Y1548" s="110"/>
      <c r="AA1548" s="152"/>
    </row>
    <row r="1549" spans="2:27" s="7" customFormat="1" hidden="1">
      <c r="B1549" s="32">
        <f t="shared" si="29"/>
        <v>1544</v>
      </c>
      <c r="C1549" s="144" t="s">
        <v>8835</v>
      </c>
      <c r="D1549" s="145" t="s">
        <v>2765</v>
      </c>
      <c r="E1549" s="147" t="s">
        <v>8836</v>
      </c>
      <c r="F1549" s="147" t="s">
        <v>8837</v>
      </c>
      <c r="G1549" s="147" t="s">
        <v>8838</v>
      </c>
      <c r="H1549" s="129">
        <v>17474000</v>
      </c>
      <c r="I1549" s="211">
        <v>13979200</v>
      </c>
      <c r="J1549" s="211">
        <v>3494800</v>
      </c>
      <c r="K1549" s="212">
        <v>45798</v>
      </c>
      <c r="L1549" s="213" t="s">
        <v>23</v>
      </c>
      <c r="M1549" s="214"/>
      <c r="N1549" s="32" t="s">
        <v>22</v>
      </c>
      <c r="O1549" s="215">
        <v>45736</v>
      </c>
      <c r="P1549" s="215">
        <v>45981</v>
      </c>
      <c r="Q1549" s="213" t="s">
        <v>8839</v>
      </c>
      <c r="R1549" s="32" t="s">
        <v>18</v>
      </c>
      <c r="X1549" s="110"/>
      <c r="Y1549" s="110"/>
      <c r="AA1549" s="152"/>
    </row>
    <row r="1550" spans="2:27" s="232" customFormat="1" ht="210" hidden="1">
      <c r="B1550" s="207">
        <f t="shared" si="29"/>
        <v>1545</v>
      </c>
      <c r="C1550" s="357" t="s">
        <v>8840</v>
      </c>
      <c r="D1550" s="358" t="s">
        <v>2765</v>
      </c>
      <c r="E1550" s="359" t="s">
        <v>8841</v>
      </c>
      <c r="F1550" s="359">
        <v>9003610651</v>
      </c>
      <c r="G1550" s="359" t="s">
        <v>8842</v>
      </c>
      <c r="H1550" s="360">
        <v>24862000</v>
      </c>
      <c r="I1550" s="361">
        <v>19889600</v>
      </c>
      <c r="J1550" s="361">
        <v>4972400</v>
      </c>
      <c r="K1550" s="362">
        <v>45799</v>
      </c>
      <c r="L1550" s="363" t="s">
        <v>27</v>
      </c>
      <c r="M1550" s="214"/>
      <c r="N1550" s="207" t="s">
        <v>22</v>
      </c>
      <c r="O1550" s="362">
        <v>45762</v>
      </c>
      <c r="P1550" s="362">
        <v>45868</v>
      </c>
      <c r="Q1550" s="362" t="s">
        <v>8843</v>
      </c>
      <c r="R1550" s="32" t="s">
        <v>15</v>
      </c>
      <c r="S1550" s="266" t="s">
        <v>8844</v>
      </c>
      <c r="T1550" s="231">
        <v>45800</v>
      </c>
      <c r="U1550" s="231">
        <v>45807</v>
      </c>
      <c r="X1550" s="266"/>
      <c r="Y1550" s="36" t="s">
        <v>8845</v>
      </c>
      <c r="AA1550" s="265"/>
    </row>
    <row r="1551" spans="2:27" ht="60" hidden="1">
      <c r="B1551" s="216">
        <f t="shared" si="29"/>
        <v>1546</v>
      </c>
      <c r="C1551" s="216" t="s">
        <v>8846</v>
      </c>
      <c r="D1551" s="407" t="s">
        <v>2765</v>
      </c>
      <c r="E1551" s="392" t="s">
        <v>8847</v>
      </c>
      <c r="F1551" s="392">
        <v>9015360776</v>
      </c>
      <c r="G1551" s="392" t="s">
        <v>8848</v>
      </c>
      <c r="H1551" s="411">
        <v>19011000</v>
      </c>
      <c r="I1551" s="393">
        <v>15208800</v>
      </c>
      <c r="J1551" s="393">
        <v>3802200</v>
      </c>
      <c r="K1551" s="356">
        <v>45799</v>
      </c>
      <c r="L1551" s="216" t="s">
        <v>27</v>
      </c>
      <c r="M1551" s="214"/>
      <c r="N1551" s="216" t="s">
        <v>22</v>
      </c>
      <c r="O1551" s="406">
        <v>45762</v>
      </c>
      <c r="P1551" s="406">
        <v>45850</v>
      </c>
      <c r="Q1551" s="407" t="s">
        <v>8849</v>
      </c>
      <c r="R1551" s="216" t="s">
        <v>7</v>
      </c>
      <c r="S1551" s="110" t="s">
        <v>2498</v>
      </c>
      <c r="T1551" s="199">
        <v>45800</v>
      </c>
    </row>
    <row r="1552" spans="2:27" ht="30" hidden="1">
      <c r="B1552" s="216">
        <f t="shared" si="29"/>
        <v>1547</v>
      </c>
      <c r="C1552" s="216" t="s">
        <v>8850</v>
      </c>
      <c r="D1552" s="407" t="s">
        <v>2765</v>
      </c>
      <c r="E1552" s="392" t="s">
        <v>8851</v>
      </c>
      <c r="F1552" s="392">
        <v>9014567755</v>
      </c>
      <c r="G1552" s="392" t="s">
        <v>8852</v>
      </c>
      <c r="H1552" s="411">
        <v>20196000</v>
      </c>
      <c r="I1552" s="393">
        <v>16156800</v>
      </c>
      <c r="J1552" s="393">
        <v>4039200</v>
      </c>
      <c r="K1552" s="356">
        <v>45799</v>
      </c>
      <c r="L1552" s="216" t="s">
        <v>27</v>
      </c>
      <c r="M1552" s="214"/>
      <c r="N1552" s="216" t="s">
        <v>22</v>
      </c>
      <c r="O1552" s="406">
        <v>45762</v>
      </c>
      <c r="P1552" s="406">
        <v>45869</v>
      </c>
      <c r="Q1552" s="407" t="s">
        <v>8853</v>
      </c>
      <c r="R1552" s="216" t="s">
        <v>7</v>
      </c>
      <c r="S1552" s="110" t="s">
        <v>2498</v>
      </c>
      <c r="T1552" s="199">
        <v>45800</v>
      </c>
    </row>
    <row r="1553" spans="2:27" s="131" customFormat="1" ht="90" hidden="1">
      <c r="B1553" s="205">
        <f t="shared" si="29"/>
        <v>1548</v>
      </c>
      <c r="C1553" s="220" t="s">
        <v>8854</v>
      </c>
      <c r="D1553" s="221" t="s">
        <v>2765</v>
      </c>
      <c r="E1553" s="222" t="s">
        <v>8855</v>
      </c>
      <c r="F1553" s="222">
        <v>9009394016</v>
      </c>
      <c r="G1553" s="222" t="s">
        <v>8856</v>
      </c>
      <c r="H1553" s="223">
        <v>30915000</v>
      </c>
      <c r="I1553" s="211">
        <v>24732000</v>
      </c>
      <c r="J1553" s="211">
        <v>6183000</v>
      </c>
      <c r="K1553" s="212">
        <v>45799</v>
      </c>
      <c r="L1553" s="217" t="s">
        <v>27</v>
      </c>
      <c r="M1553" s="214"/>
      <c r="N1553" s="205" t="s">
        <v>22</v>
      </c>
      <c r="O1553" s="311">
        <v>45793</v>
      </c>
      <c r="P1553" s="311">
        <v>45877</v>
      </c>
      <c r="Q1553" s="312" t="s">
        <v>8857</v>
      </c>
      <c r="R1553" s="32" t="s">
        <v>15</v>
      </c>
      <c r="S1553" s="209" t="s">
        <v>8858</v>
      </c>
      <c r="T1553" s="130">
        <v>45800</v>
      </c>
      <c r="X1553" s="133"/>
      <c r="Y1553" s="209" t="s">
        <v>6438</v>
      </c>
      <c r="AA1553" s="287"/>
    </row>
    <row r="1554" spans="2:27" s="7" customFormat="1" ht="105" hidden="1">
      <c r="B1554" s="32">
        <f t="shared" si="29"/>
        <v>1549</v>
      </c>
      <c r="C1554" s="450" t="s">
        <v>8859</v>
      </c>
      <c r="D1554" s="451" t="s">
        <v>2765</v>
      </c>
      <c r="E1554" s="452" t="s">
        <v>8860</v>
      </c>
      <c r="F1554" s="452">
        <v>9015236351</v>
      </c>
      <c r="G1554" s="452" t="s">
        <v>8861</v>
      </c>
      <c r="H1554" s="453">
        <v>24045000</v>
      </c>
      <c r="I1554" s="393">
        <v>19236000</v>
      </c>
      <c r="J1554" s="393">
        <v>4809000</v>
      </c>
      <c r="K1554" s="356">
        <v>45799</v>
      </c>
      <c r="L1554" s="216" t="s">
        <v>16</v>
      </c>
      <c r="M1554" s="214"/>
      <c r="N1554" s="378" t="s">
        <v>22</v>
      </c>
      <c r="O1554" s="435">
        <v>45778</v>
      </c>
      <c r="P1554" s="435">
        <v>45900</v>
      </c>
      <c r="Q1554" s="454">
        <v>4290952</v>
      </c>
      <c r="R1554" s="32" t="s">
        <v>7</v>
      </c>
      <c r="S1554" s="209" t="s">
        <v>8862</v>
      </c>
      <c r="T1554" s="199">
        <v>45825</v>
      </c>
      <c r="U1554" s="110"/>
      <c r="V1554" s="110"/>
      <c r="W1554" s="110"/>
      <c r="X1554" s="199">
        <v>45820</v>
      </c>
      <c r="Y1554" s="412" t="s">
        <v>8863</v>
      </c>
      <c r="AA1554" s="152"/>
    </row>
    <row r="1555" spans="2:27" s="232" customFormat="1" ht="120" hidden="1">
      <c r="B1555" s="207">
        <f t="shared" si="29"/>
        <v>1550</v>
      </c>
      <c r="C1555" s="207" t="s">
        <v>8864</v>
      </c>
      <c r="D1555" s="358" t="s">
        <v>2765</v>
      </c>
      <c r="E1555" s="367" t="s">
        <v>8865</v>
      </c>
      <c r="F1555" s="367">
        <v>9005542940</v>
      </c>
      <c r="G1555" s="367" t="s">
        <v>8866</v>
      </c>
      <c r="H1555" s="368">
        <v>17742000</v>
      </c>
      <c r="I1555" s="361">
        <v>14193600</v>
      </c>
      <c r="J1555" s="361">
        <v>3548400</v>
      </c>
      <c r="K1555" s="362">
        <v>45799</v>
      </c>
      <c r="L1555" s="363" t="s">
        <v>27</v>
      </c>
      <c r="M1555" s="214"/>
      <c r="N1555" s="32" t="s">
        <v>22</v>
      </c>
      <c r="O1555" s="311">
        <v>45762</v>
      </c>
      <c r="P1555" s="311">
        <v>45878</v>
      </c>
      <c r="Q1555" s="312" t="s">
        <v>8867</v>
      </c>
      <c r="R1555" s="36" t="s">
        <v>18</v>
      </c>
      <c r="S1555" s="209" t="s">
        <v>8868</v>
      </c>
      <c r="T1555" s="231">
        <v>45800</v>
      </c>
      <c r="U1555" s="231">
        <v>45807</v>
      </c>
      <c r="X1555" s="266"/>
      <c r="Y1555" s="266" t="s">
        <v>8869</v>
      </c>
      <c r="AA1555" s="265"/>
    </row>
    <row r="1556" spans="2:27" ht="60" hidden="1">
      <c r="B1556" s="216">
        <f t="shared" si="29"/>
        <v>1551</v>
      </c>
      <c r="C1556" s="216" t="s">
        <v>8870</v>
      </c>
      <c r="D1556" s="407" t="s">
        <v>2765</v>
      </c>
      <c r="E1556" s="392" t="s">
        <v>8871</v>
      </c>
      <c r="F1556" s="392">
        <v>9018340799</v>
      </c>
      <c r="G1556" s="392" t="s">
        <v>8872</v>
      </c>
      <c r="H1556" s="411">
        <v>33097000</v>
      </c>
      <c r="I1556" s="393">
        <v>26477600</v>
      </c>
      <c r="J1556" s="393">
        <v>6619400</v>
      </c>
      <c r="K1556" s="356">
        <v>45799</v>
      </c>
      <c r="L1556" s="216" t="s">
        <v>27</v>
      </c>
      <c r="M1556" s="214"/>
      <c r="N1556" s="216" t="s">
        <v>22</v>
      </c>
      <c r="O1556" s="406">
        <v>45762</v>
      </c>
      <c r="P1556" s="406">
        <v>45905</v>
      </c>
      <c r="Q1556" s="407" t="s">
        <v>8873</v>
      </c>
      <c r="R1556" s="216" t="s">
        <v>7</v>
      </c>
      <c r="S1556" s="110" t="s">
        <v>2498</v>
      </c>
      <c r="T1556" s="199">
        <v>45800</v>
      </c>
    </row>
    <row r="1557" spans="2:27" s="131" customFormat="1" hidden="1">
      <c r="B1557" s="205">
        <f t="shared" si="29"/>
        <v>1552</v>
      </c>
      <c r="C1557" s="220" t="s">
        <v>8874</v>
      </c>
      <c r="D1557" s="221" t="s">
        <v>2765</v>
      </c>
      <c r="E1557" s="222" t="s">
        <v>8875</v>
      </c>
      <c r="F1557" s="222">
        <v>9014514020</v>
      </c>
      <c r="G1557" s="222" t="s">
        <v>8876</v>
      </c>
      <c r="H1557" s="223">
        <v>26692000</v>
      </c>
      <c r="I1557" s="211">
        <v>21353600</v>
      </c>
      <c r="J1557" s="211">
        <v>5338400</v>
      </c>
      <c r="K1557" s="212">
        <v>45799</v>
      </c>
      <c r="L1557" s="217" t="s">
        <v>19</v>
      </c>
      <c r="M1557" s="214"/>
      <c r="N1557" s="205" t="s">
        <v>22</v>
      </c>
      <c r="O1557" s="212">
        <v>45698</v>
      </c>
      <c r="P1557" s="212" t="s">
        <v>2992</v>
      </c>
      <c r="Q1557" s="217" t="s">
        <v>8877</v>
      </c>
      <c r="R1557" s="205" t="s">
        <v>15</v>
      </c>
      <c r="X1557" s="133"/>
      <c r="Y1557" s="133"/>
      <c r="AA1557" s="287"/>
    </row>
    <row r="1558" spans="2:27" s="7" customFormat="1" hidden="1">
      <c r="B1558" s="32">
        <f t="shared" si="29"/>
        <v>1553</v>
      </c>
      <c r="C1558" s="220" t="s">
        <v>8878</v>
      </c>
      <c r="D1558" s="221" t="s">
        <v>2765</v>
      </c>
      <c r="E1558" s="222" t="s">
        <v>8879</v>
      </c>
      <c r="F1558" s="222">
        <v>8220021325</v>
      </c>
      <c r="G1558" s="222" t="s">
        <v>8880</v>
      </c>
      <c r="H1558" s="223">
        <v>27597000</v>
      </c>
      <c r="I1558" s="224">
        <v>22077600</v>
      </c>
      <c r="J1558" s="224">
        <v>5519400</v>
      </c>
      <c r="K1558" s="215">
        <v>45799</v>
      </c>
      <c r="L1558" s="213" t="s">
        <v>19</v>
      </c>
      <c r="M1558" s="214"/>
      <c r="N1558" s="32" t="s">
        <v>22</v>
      </c>
      <c r="O1558" s="215">
        <v>45762</v>
      </c>
      <c r="P1558" s="215">
        <v>45884</v>
      </c>
      <c r="Q1558" s="213" t="s">
        <v>8881</v>
      </c>
      <c r="R1558" s="32" t="s">
        <v>15</v>
      </c>
      <c r="X1558" s="110"/>
      <c r="Y1558" s="110"/>
      <c r="AA1558" s="152"/>
    </row>
    <row r="1559" spans="2:27" s="7" customFormat="1" hidden="1">
      <c r="B1559" s="32">
        <f t="shared" si="29"/>
        <v>1554</v>
      </c>
      <c r="C1559" s="220" t="s">
        <v>8882</v>
      </c>
      <c r="D1559" s="221" t="s">
        <v>2765</v>
      </c>
      <c r="E1559" s="222" t="s">
        <v>8883</v>
      </c>
      <c r="F1559" s="222">
        <v>9002105053</v>
      </c>
      <c r="G1559" s="222" t="s">
        <v>8884</v>
      </c>
      <c r="H1559" s="223">
        <v>27315000</v>
      </c>
      <c r="I1559" s="224">
        <v>21852000</v>
      </c>
      <c r="J1559" s="224">
        <v>5463000</v>
      </c>
      <c r="K1559" s="215">
        <v>45799</v>
      </c>
      <c r="L1559" s="213" t="s">
        <v>19</v>
      </c>
      <c r="M1559" s="214"/>
      <c r="N1559" s="32" t="s">
        <v>22</v>
      </c>
      <c r="O1559" s="215">
        <v>45719</v>
      </c>
      <c r="P1559" s="215" t="s">
        <v>8885</v>
      </c>
      <c r="Q1559" s="213" t="s">
        <v>8886</v>
      </c>
      <c r="R1559" s="32" t="s">
        <v>15</v>
      </c>
      <c r="X1559" s="110"/>
      <c r="Y1559" s="110"/>
      <c r="AA1559" s="152"/>
    </row>
    <row r="1560" spans="2:27" s="7" customFormat="1" hidden="1">
      <c r="B1560" s="32">
        <f t="shared" si="29"/>
        <v>1555</v>
      </c>
      <c r="C1560" s="220" t="s">
        <v>8887</v>
      </c>
      <c r="D1560" s="221" t="s">
        <v>2765</v>
      </c>
      <c r="E1560" s="222" t="s">
        <v>8888</v>
      </c>
      <c r="F1560" s="222">
        <v>9010440839</v>
      </c>
      <c r="G1560" s="222" t="s">
        <v>8889</v>
      </c>
      <c r="H1560" s="223">
        <v>23325000</v>
      </c>
      <c r="I1560" s="224">
        <v>18660000</v>
      </c>
      <c r="J1560" s="224">
        <v>4665000</v>
      </c>
      <c r="K1560" s="215">
        <v>45799</v>
      </c>
      <c r="L1560" s="213" t="s">
        <v>19</v>
      </c>
      <c r="M1560" s="214"/>
      <c r="N1560" s="32" t="s">
        <v>22</v>
      </c>
      <c r="O1560" s="215">
        <v>45748</v>
      </c>
      <c r="P1560" s="215">
        <v>45930</v>
      </c>
      <c r="Q1560" s="213" t="s">
        <v>8890</v>
      </c>
      <c r="R1560" s="32" t="s">
        <v>15</v>
      </c>
      <c r="X1560" s="110"/>
      <c r="Y1560" s="110"/>
      <c r="AA1560" s="152"/>
    </row>
    <row r="1561" spans="2:27" s="7" customFormat="1" hidden="1">
      <c r="B1561" s="32">
        <f t="shared" si="29"/>
        <v>1556</v>
      </c>
      <c r="C1561" s="220" t="s">
        <v>8891</v>
      </c>
      <c r="D1561" s="221" t="s">
        <v>2765</v>
      </c>
      <c r="E1561" s="222" t="s">
        <v>8892</v>
      </c>
      <c r="F1561" s="222">
        <v>8220036607</v>
      </c>
      <c r="G1561" s="222" t="s">
        <v>8893</v>
      </c>
      <c r="H1561" s="223">
        <v>21281000</v>
      </c>
      <c r="I1561" s="224">
        <v>17024800</v>
      </c>
      <c r="J1561" s="224">
        <v>4256200</v>
      </c>
      <c r="K1561" s="215">
        <v>45799</v>
      </c>
      <c r="L1561" s="213" t="s">
        <v>19</v>
      </c>
      <c r="M1561" s="214"/>
      <c r="N1561" s="32" t="s">
        <v>22</v>
      </c>
      <c r="O1561" s="215">
        <v>45754</v>
      </c>
      <c r="P1561" s="215">
        <v>45930</v>
      </c>
      <c r="Q1561" s="213" t="s">
        <v>8894</v>
      </c>
      <c r="R1561" s="32" t="s">
        <v>15</v>
      </c>
      <c r="X1561" s="110"/>
      <c r="Y1561" s="110"/>
      <c r="AA1561" s="152"/>
    </row>
    <row r="1562" spans="2:27" s="7" customFormat="1" hidden="1">
      <c r="B1562" s="32">
        <f t="shared" si="29"/>
        <v>1557</v>
      </c>
      <c r="C1562" s="220" t="s">
        <v>8895</v>
      </c>
      <c r="D1562" s="221" t="s">
        <v>2765</v>
      </c>
      <c r="E1562" s="222" t="s">
        <v>8896</v>
      </c>
      <c r="F1562" s="222">
        <v>9005045959</v>
      </c>
      <c r="G1562" s="222" t="s">
        <v>8897</v>
      </c>
      <c r="H1562" s="223">
        <v>22407000</v>
      </c>
      <c r="I1562" s="224">
        <v>17925600</v>
      </c>
      <c r="J1562" s="224">
        <v>4481400</v>
      </c>
      <c r="K1562" s="215">
        <v>45799</v>
      </c>
      <c r="L1562" s="213" t="s">
        <v>19</v>
      </c>
      <c r="M1562" s="214"/>
      <c r="N1562" s="32" t="s">
        <v>22</v>
      </c>
      <c r="O1562" s="215">
        <v>45719</v>
      </c>
      <c r="P1562" s="215">
        <v>45961</v>
      </c>
      <c r="Q1562" s="213">
        <v>100002119</v>
      </c>
      <c r="R1562" s="32" t="s">
        <v>15</v>
      </c>
      <c r="X1562" s="110"/>
      <c r="Y1562" s="110"/>
      <c r="AA1562" s="152"/>
    </row>
    <row r="1563" spans="2:27" s="7" customFormat="1" hidden="1">
      <c r="B1563" s="32">
        <f t="shared" si="29"/>
        <v>1558</v>
      </c>
      <c r="C1563" s="220" t="s">
        <v>8898</v>
      </c>
      <c r="D1563" s="221" t="s">
        <v>2765</v>
      </c>
      <c r="E1563" s="222" t="s">
        <v>8899</v>
      </c>
      <c r="F1563" s="222">
        <v>9004382596</v>
      </c>
      <c r="G1563" s="222" t="s">
        <v>8900</v>
      </c>
      <c r="H1563" s="223">
        <v>25510000</v>
      </c>
      <c r="I1563" s="224">
        <v>20408000</v>
      </c>
      <c r="J1563" s="224">
        <v>5102000</v>
      </c>
      <c r="K1563" s="215">
        <v>45799</v>
      </c>
      <c r="L1563" s="213" t="s">
        <v>19</v>
      </c>
      <c r="M1563" s="214"/>
      <c r="N1563" s="32" t="s">
        <v>22</v>
      </c>
      <c r="O1563" s="215" t="s">
        <v>3580</v>
      </c>
      <c r="P1563" s="215">
        <v>45920</v>
      </c>
      <c r="Q1563" s="213" t="s">
        <v>8901</v>
      </c>
      <c r="R1563" s="32" t="s">
        <v>15</v>
      </c>
      <c r="X1563" s="110"/>
      <c r="Y1563" s="110"/>
      <c r="AA1563" s="152"/>
    </row>
    <row r="1564" spans="2:27" s="7" customFormat="1" hidden="1">
      <c r="B1564" s="32">
        <f t="shared" si="29"/>
        <v>1559</v>
      </c>
      <c r="C1564" s="220" t="s">
        <v>8902</v>
      </c>
      <c r="D1564" s="221" t="s">
        <v>2765</v>
      </c>
      <c r="E1564" s="222" t="s">
        <v>8903</v>
      </c>
      <c r="F1564" s="222">
        <v>9017590924</v>
      </c>
      <c r="G1564" s="222" t="s">
        <v>8904</v>
      </c>
      <c r="H1564" s="223">
        <v>17559000</v>
      </c>
      <c r="I1564" s="224">
        <v>14047200</v>
      </c>
      <c r="J1564" s="224">
        <v>3511800</v>
      </c>
      <c r="K1564" s="215">
        <v>45799</v>
      </c>
      <c r="L1564" s="213" t="s">
        <v>19</v>
      </c>
      <c r="M1564" s="214"/>
      <c r="N1564" s="32" t="s">
        <v>22</v>
      </c>
      <c r="O1564" s="215">
        <v>45691</v>
      </c>
      <c r="P1564" s="215">
        <v>45930</v>
      </c>
      <c r="Q1564" s="213">
        <v>100001740</v>
      </c>
      <c r="R1564" s="32" t="s">
        <v>15</v>
      </c>
      <c r="X1564" s="110"/>
      <c r="Y1564" s="110"/>
      <c r="AA1564" s="152"/>
    </row>
    <row r="1565" spans="2:27" s="7" customFormat="1" ht="30" hidden="1">
      <c r="B1565" s="32">
        <f t="shared" si="29"/>
        <v>1560</v>
      </c>
      <c r="C1565" s="226" t="s">
        <v>8905</v>
      </c>
      <c r="D1565" s="227" t="s">
        <v>2765</v>
      </c>
      <c r="E1565" s="228" t="s">
        <v>8906</v>
      </c>
      <c r="F1565" s="228">
        <v>9018797102</v>
      </c>
      <c r="G1565" s="228" t="s">
        <v>8907</v>
      </c>
      <c r="H1565" s="229">
        <v>20570000</v>
      </c>
      <c r="I1565" s="224">
        <v>16456000</v>
      </c>
      <c r="J1565" s="224">
        <v>4114000</v>
      </c>
      <c r="K1565" s="215">
        <v>45799</v>
      </c>
      <c r="L1565" s="213" t="s">
        <v>21</v>
      </c>
      <c r="M1565" s="214"/>
      <c r="N1565" s="32" t="s">
        <v>22</v>
      </c>
      <c r="O1565" s="215">
        <v>45689</v>
      </c>
      <c r="P1565" s="215">
        <v>45930</v>
      </c>
      <c r="Q1565" s="213" t="s">
        <v>8908</v>
      </c>
      <c r="R1565" s="32" t="s">
        <v>15</v>
      </c>
      <c r="S1565" s="7" t="s">
        <v>8909</v>
      </c>
      <c r="U1565" s="6">
        <v>45807</v>
      </c>
      <c r="V1565" s="7" t="s">
        <v>8910</v>
      </c>
      <c r="X1565" s="110"/>
      <c r="Y1565" s="209" t="s">
        <v>6438</v>
      </c>
      <c r="AA1565" s="152"/>
    </row>
    <row r="1566" spans="2:27" s="7" customFormat="1" hidden="1">
      <c r="B1566" s="32">
        <f t="shared" si="29"/>
        <v>1561</v>
      </c>
      <c r="C1566" s="226" t="s">
        <v>8911</v>
      </c>
      <c r="D1566" s="227" t="s">
        <v>2765</v>
      </c>
      <c r="E1566" s="228" t="s">
        <v>8912</v>
      </c>
      <c r="F1566" s="228">
        <v>9012296826</v>
      </c>
      <c r="G1566" s="228" t="s">
        <v>8913</v>
      </c>
      <c r="H1566" s="229">
        <v>24427000</v>
      </c>
      <c r="I1566" s="224">
        <v>19541600</v>
      </c>
      <c r="J1566" s="224">
        <v>4885400</v>
      </c>
      <c r="K1566" s="215">
        <v>45799</v>
      </c>
      <c r="L1566" s="213" t="s">
        <v>21</v>
      </c>
      <c r="M1566" s="214"/>
      <c r="N1566" s="32" t="s">
        <v>22</v>
      </c>
      <c r="O1566" s="215">
        <v>45782</v>
      </c>
      <c r="P1566" s="215">
        <v>45930</v>
      </c>
      <c r="Q1566" s="213" t="s">
        <v>8914</v>
      </c>
      <c r="R1566" s="32" t="s">
        <v>15</v>
      </c>
      <c r="X1566" s="110"/>
      <c r="Y1566" s="110"/>
      <c r="AA1566" s="152"/>
    </row>
    <row r="1567" spans="2:27" s="7" customFormat="1" ht="30" hidden="1">
      <c r="B1567" s="32">
        <f t="shared" si="29"/>
        <v>1562</v>
      </c>
      <c r="C1567" s="469" t="s">
        <v>8915</v>
      </c>
      <c r="D1567" s="466" t="s">
        <v>2765</v>
      </c>
      <c r="E1567" s="467" t="s">
        <v>8916</v>
      </c>
      <c r="F1567" s="467">
        <v>9013655701</v>
      </c>
      <c r="G1567" s="467" t="s">
        <v>8917</v>
      </c>
      <c r="H1567" s="468">
        <v>24214000</v>
      </c>
      <c r="I1567" s="393">
        <v>19371200</v>
      </c>
      <c r="J1567" s="393">
        <v>4842800</v>
      </c>
      <c r="K1567" s="356">
        <v>45799</v>
      </c>
      <c r="L1567" s="216" t="s">
        <v>21</v>
      </c>
      <c r="M1567" s="214"/>
      <c r="N1567" s="207" t="s">
        <v>22</v>
      </c>
      <c r="O1567" s="356">
        <v>45769</v>
      </c>
      <c r="P1567" s="356" t="s">
        <v>8918</v>
      </c>
      <c r="Q1567" s="216" t="s">
        <v>8919</v>
      </c>
      <c r="R1567" s="32" t="s">
        <v>18</v>
      </c>
      <c r="S1567" s="110" t="s">
        <v>8920</v>
      </c>
      <c r="T1567" s="43">
        <v>45800</v>
      </c>
      <c r="U1567" s="43">
        <v>45824</v>
      </c>
      <c r="V1567" s="36" t="s">
        <v>8783</v>
      </c>
      <c r="W1567" s="43">
        <v>45824</v>
      </c>
      <c r="X1567" s="110"/>
      <c r="Y1567" s="110" t="s">
        <v>2730</v>
      </c>
      <c r="AA1567" s="152"/>
    </row>
    <row r="1568" spans="2:27" s="7" customFormat="1" hidden="1">
      <c r="B1568" s="32">
        <f t="shared" si="29"/>
        <v>1563</v>
      </c>
      <c r="C1568" s="226" t="s">
        <v>8921</v>
      </c>
      <c r="D1568" s="227" t="s">
        <v>2765</v>
      </c>
      <c r="E1568" s="228" t="s">
        <v>8922</v>
      </c>
      <c r="F1568" s="228">
        <v>9014515677</v>
      </c>
      <c r="G1568" s="228" t="s">
        <v>8923</v>
      </c>
      <c r="H1568" s="229">
        <v>18835000</v>
      </c>
      <c r="I1568" s="224">
        <v>15068000</v>
      </c>
      <c r="J1568" s="224">
        <v>3767000</v>
      </c>
      <c r="K1568" s="215">
        <v>45799</v>
      </c>
      <c r="L1568" s="213" t="s">
        <v>21</v>
      </c>
      <c r="M1568" s="214"/>
      <c r="N1568" s="32" t="s">
        <v>22</v>
      </c>
      <c r="O1568" s="215" t="s">
        <v>4055</v>
      </c>
      <c r="P1568" s="215">
        <v>45981</v>
      </c>
      <c r="Q1568" s="213" t="s">
        <v>8924</v>
      </c>
      <c r="R1568" s="32" t="s">
        <v>15</v>
      </c>
      <c r="X1568" s="110"/>
      <c r="Y1568" s="110"/>
      <c r="AA1568" s="152"/>
    </row>
    <row r="1569" spans="2:27" s="7" customFormat="1" hidden="1">
      <c r="B1569" s="32">
        <f t="shared" si="29"/>
        <v>1564</v>
      </c>
      <c r="C1569" s="226" t="s">
        <v>8925</v>
      </c>
      <c r="D1569" s="227" t="s">
        <v>2765</v>
      </c>
      <c r="E1569" s="228" t="s">
        <v>8926</v>
      </c>
      <c r="F1569" s="228">
        <v>9010845436</v>
      </c>
      <c r="G1569" s="228" t="s">
        <v>8927</v>
      </c>
      <c r="H1569" s="229">
        <v>23828000</v>
      </c>
      <c r="I1569" s="224">
        <v>19062400</v>
      </c>
      <c r="J1569" s="224">
        <v>4765600</v>
      </c>
      <c r="K1569" s="215">
        <v>45799</v>
      </c>
      <c r="L1569" s="213" t="s">
        <v>21</v>
      </c>
      <c r="M1569" s="214"/>
      <c r="N1569" s="32" t="s">
        <v>22</v>
      </c>
      <c r="O1569" s="215">
        <v>45855</v>
      </c>
      <c r="P1569" s="215">
        <v>45949</v>
      </c>
      <c r="Q1569" s="213" t="s">
        <v>8928</v>
      </c>
      <c r="R1569" s="32" t="s">
        <v>15</v>
      </c>
      <c r="X1569" s="110"/>
      <c r="Y1569" s="110"/>
      <c r="AA1569" s="152"/>
    </row>
    <row r="1570" spans="2:27" s="7" customFormat="1" hidden="1">
      <c r="B1570" s="32">
        <f t="shared" si="29"/>
        <v>1565</v>
      </c>
      <c r="C1570" s="226" t="s">
        <v>8929</v>
      </c>
      <c r="D1570" s="227" t="s">
        <v>2765</v>
      </c>
      <c r="E1570" s="228" t="s">
        <v>8930</v>
      </c>
      <c r="F1570" s="228">
        <v>9010310452</v>
      </c>
      <c r="G1570" s="228" t="s">
        <v>8931</v>
      </c>
      <c r="H1570" s="229">
        <v>22291000</v>
      </c>
      <c r="I1570" s="224">
        <v>17832800</v>
      </c>
      <c r="J1570" s="224">
        <v>4458200</v>
      </c>
      <c r="K1570" s="215">
        <v>45799</v>
      </c>
      <c r="L1570" s="213" t="s">
        <v>21</v>
      </c>
      <c r="M1570" s="214"/>
      <c r="N1570" s="32" t="s">
        <v>22</v>
      </c>
      <c r="O1570" s="215">
        <v>45748</v>
      </c>
      <c r="P1570" s="215">
        <v>45963</v>
      </c>
      <c r="Q1570" s="213" t="s">
        <v>8932</v>
      </c>
      <c r="R1570" s="32" t="s">
        <v>15</v>
      </c>
      <c r="X1570" s="110"/>
      <c r="Y1570" s="110"/>
      <c r="AA1570" s="152"/>
    </row>
    <row r="1571" spans="2:27" s="7" customFormat="1" hidden="1">
      <c r="B1571" s="32">
        <f t="shared" ref="B1571:B1615" si="30">+B1570+1</f>
        <v>1566</v>
      </c>
      <c r="C1571" s="226" t="s">
        <v>8933</v>
      </c>
      <c r="D1571" s="227" t="s">
        <v>2765</v>
      </c>
      <c r="E1571" s="228" t="s">
        <v>8934</v>
      </c>
      <c r="F1571" s="228">
        <v>9004566398</v>
      </c>
      <c r="G1571" s="228" t="s">
        <v>8935</v>
      </c>
      <c r="H1571" s="229">
        <v>26361000</v>
      </c>
      <c r="I1571" s="224">
        <v>21088800</v>
      </c>
      <c r="J1571" s="224">
        <v>5272200</v>
      </c>
      <c r="K1571" s="215">
        <v>45799</v>
      </c>
      <c r="L1571" s="213" t="s">
        <v>21</v>
      </c>
      <c r="M1571" s="214"/>
      <c r="N1571" s="32" t="s">
        <v>22</v>
      </c>
      <c r="O1571" s="215" t="s">
        <v>8936</v>
      </c>
      <c r="P1571" s="215" t="s">
        <v>3343</v>
      </c>
      <c r="Q1571" s="213" t="s">
        <v>8937</v>
      </c>
      <c r="R1571" s="32" t="s">
        <v>15</v>
      </c>
      <c r="X1571" s="110"/>
      <c r="Y1571" s="110"/>
      <c r="AA1571" s="152"/>
    </row>
    <row r="1572" spans="2:27" s="7" customFormat="1" ht="60" hidden="1">
      <c r="B1572" s="32">
        <f t="shared" si="30"/>
        <v>1567</v>
      </c>
      <c r="C1572" s="220" t="s">
        <v>8938</v>
      </c>
      <c r="D1572" s="221" t="s">
        <v>2765</v>
      </c>
      <c r="E1572" s="222" t="s">
        <v>8939</v>
      </c>
      <c r="F1572" s="222">
        <v>9014560591</v>
      </c>
      <c r="G1572" s="222" t="s">
        <v>8940</v>
      </c>
      <c r="H1572" s="223">
        <v>31486000</v>
      </c>
      <c r="I1572" s="224">
        <v>25188800</v>
      </c>
      <c r="J1572" s="224">
        <v>6297200</v>
      </c>
      <c r="K1572" s="215">
        <v>45799</v>
      </c>
      <c r="L1572" s="213" t="s">
        <v>23</v>
      </c>
      <c r="M1572" s="214"/>
      <c r="N1572" s="32" t="s">
        <v>22</v>
      </c>
      <c r="O1572" s="215">
        <v>45768</v>
      </c>
      <c r="P1572" s="215">
        <v>45969</v>
      </c>
      <c r="Q1572" s="213" t="s">
        <v>8941</v>
      </c>
      <c r="R1572" s="32" t="s">
        <v>15</v>
      </c>
      <c r="S1572" s="110" t="s">
        <v>8942</v>
      </c>
      <c r="U1572" s="6">
        <v>45812</v>
      </c>
      <c r="V1572" s="110" t="s">
        <v>8943</v>
      </c>
      <c r="X1572" s="110"/>
      <c r="Y1572" s="110" t="s">
        <v>8944</v>
      </c>
      <c r="AA1572" s="152"/>
    </row>
    <row r="1573" spans="2:27" s="7" customFormat="1" hidden="1">
      <c r="B1573" s="32">
        <f t="shared" si="30"/>
        <v>1568</v>
      </c>
      <c r="C1573" s="220" t="s">
        <v>8945</v>
      </c>
      <c r="D1573" s="221" t="s">
        <v>2765</v>
      </c>
      <c r="E1573" s="222" t="s">
        <v>8946</v>
      </c>
      <c r="F1573" s="222">
        <v>8305017782</v>
      </c>
      <c r="G1573" s="222" t="s">
        <v>8947</v>
      </c>
      <c r="H1573" s="223">
        <v>22780000</v>
      </c>
      <c r="I1573" s="224">
        <v>18224000</v>
      </c>
      <c r="J1573" s="224">
        <v>4556000</v>
      </c>
      <c r="K1573" s="215">
        <v>45799</v>
      </c>
      <c r="L1573" s="213" t="s">
        <v>23</v>
      </c>
      <c r="M1573" s="214"/>
      <c r="N1573" s="32" t="s">
        <v>22</v>
      </c>
      <c r="O1573" s="215">
        <v>45762</v>
      </c>
      <c r="P1573" s="215">
        <v>45961</v>
      </c>
      <c r="Q1573" s="213" t="s">
        <v>8948</v>
      </c>
      <c r="R1573" s="32" t="s">
        <v>18</v>
      </c>
      <c r="X1573" s="110"/>
      <c r="Y1573" s="110"/>
      <c r="AA1573" s="152"/>
    </row>
    <row r="1574" spans="2:27" s="7" customFormat="1" hidden="1">
      <c r="B1574" s="32">
        <f t="shared" si="30"/>
        <v>1569</v>
      </c>
      <c r="C1574" s="220" t="s">
        <v>8949</v>
      </c>
      <c r="D1574" s="221" t="s">
        <v>2765</v>
      </c>
      <c r="E1574" s="222" t="s">
        <v>8950</v>
      </c>
      <c r="F1574" s="222">
        <v>9008403408</v>
      </c>
      <c r="G1574" s="222" t="s">
        <v>8951</v>
      </c>
      <c r="H1574" s="223">
        <v>18395000</v>
      </c>
      <c r="I1574" s="224">
        <v>14716000</v>
      </c>
      <c r="J1574" s="224">
        <v>3679000</v>
      </c>
      <c r="K1574" s="215">
        <v>45799</v>
      </c>
      <c r="L1574" s="213" t="s">
        <v>23</v>
      </c>
      <c r="M1574" s="214"/>
      <c r="N1574" s="32" t="s">
        <v>22</v>
      </c>
      <c r="O1574" s="215">
        <v>45778</v>
      </c>
      <c r="P1574" s="215">
        <v>45981</v>
      </c>
      <c r="Q1574" s="213" t="s">
        <v>8952</v>
      </c>
      <c r="R1574" s="32" t="s">
        <v>18</v>
      </c>
      <c r="X1574" s="110"/>
      <c r="Y1574" s="110"/>
      <c r="AA1574" s="152"/>
    </row>
    <row r="1575" spans="2:27" s="7" customFormat="1" hidden="1">
      <c r="B1575" s="32">
        <f t="shared" si="30"/>
        <v>1570</v>
      </c>
      <c r="C1575" s="220" t="s">
        <v>8953</v>
      </c>
      <c r="D1575" s="221" t="s">
        <v>2765</v>
      </c>
      <c r="E1575" s="222" t="s">
        <v>8954</v>
      </c>
      <c r="F1575" s="222">
        <v>9013193992</v>
      </c>
      <c r="G1575" s="222" t="s">
        <v>8955</v>
      </c>
      <c r="H1575" s="223">
        <v>17070000</v>
      </c>
      <c r="I1575" s="224">
        <v>13656000</v>
      </c>
      <c r="J1575" s="224">
        <v>3414000</v>
      </c>
      <c r="K1575" s="215">
        <v>45799</v>
      </c>
      <c r="L1575" s="213" t="s">
        <v>23</v>
      </c>
      <c r="M1575" s="214"/>
      <c r="N1575" s="32" t="s">
        <v>22</v>
      </c>
      <c r="O1575" s="215">
        <v>45717</v>
      </c>
      <c r="P1575" s="215">
        <v>45981</v>
      </c>
      <c r="Q1575" s="213" t="s">
        <v>8956</v>
      </c>
      <c r="R1575" s="32" t="s">
        <v>18</v>
      </c>
      <c r="X1575" s="110"/>
      <c r="Y1575" s="110"/>
      <c r="AA1575" s="152"/>
    </row>
    <row r="1576" spans="2:27" s="7" customFormat="1" ht="90" hidden="1">
      <c r="B1576" s="32">
        <f t="shared" si="30"/>
        <v>1571</v>
      </c>
      <c r="C1576" s="450" t="s">
        <v>8957</v>
      </c>
      <c r="D1576" s="451" t="s">
        <v>2765</v>
      </c>
      <c r="E1576" s="452" t="s">
        <v>8958</v>
      </c>
      <c r="F1576" s="452">
        <v>8140006872</v>
      </c>
      <c r="G1576" s="452" t="s">
        <v>8959</v>
      </c>
      <c r="H1576" s="453">
        <v>19250000</v>
      </c>
      <c r="I1576" s="393">
        <v>15400000</v>
      </c>
      <c r="J1576" s="393">
        <v>3850000</v>
      </c>
      <c r="K1576" s="356">
        <v>45799</v>
      </c>
      <c r="L1576" s="216" t="s">
        <v>23</v>
      </c>
      <c r="M1576" s="214"/>
      <c r="N1576" s="207" t="s">
        <v>22</v>
      </c>
      <c r="O1576" s="356">
        <v>45717</v>
      </c>
      <c r="P1576" s="356">
        <v>45971</v>
      </c>
      <c r="Q1576" s="216" t="s">
        <v>8960</v>
      </c>
      <c r="R1576" s="32" t="s">
        <v>18</v>
      </c>
      <c r="S1576" s="110" t="s">
        <v>8961</v>
      </c>
      <c r="T1576" s="110"/>
      <c r="U1576" s="199">
        <v>45834</v>
      </c>
      <c r="V1576" s="110" t="s">
        <v>8962</v>
      </c>
      <c r="W1576" s="199">
        <v>45834</v>
      </c>
      <c r="X1576" s="110"/>
      <c r="Y1576" s="110" t="s">
        <v>8963</v>
      </c>
      <c r="AA1576" s="152"/>
    </row>
    <row r="1577" spans="2:27" s="7" customFormat="1" hidden="1">
      <c r="B1577" s="32">
        <f t="shared" si="30"/>
        <v>1572</v>
      </c>
      <c r="C1577" s="220" t="s">
        <v>8964</v>
      </c>
      <c r="D1577" s="221" t="s">
        <v>2765</v>
      </c>
      <c r="E1577" s="222" t="s">
        <v>8965</v>
      </c>
      <c r="F1577" s="222">
        <v>9012645571</v>
      </c>
      <c r="G1577" s="222" t="s">
        <v>8966</v>
      </c>
      <c r="H1577" s="223">
        <v>31213000</v>
      </c>
      <c r="I1577" s="224">
        <v>24970400</v>
      </c>
      <c r="J1577" s="224">
        <v>6242600</v>
      </c>
      <c r="K1577" s="215">
        <v>45799</v>
      </c>
      <c r="L1577" s="213" t="s">
        <v>23</v>
      </c>
      <c r="M1577" s="214"/>
      <c r="N1577" s="32" t="s">
        <v>22</v>
      </c>
      <c r="O1577" s="215">
        <v>45717</v>
      </c>
      <c r="P1577" s="215">
        <v>45981</v>
      </c>
      <c r="Q1577" s="213" t="s">
        <v>8967</v>
      </c>
      <c r="R1577" s="32" t="s">
        <v>18</v>
      </c>
      <c r="X1577" s="110"/>
      <c r="Y1577" s="110"/>
      <c r="AA1577" s="152"/>
    </row>
    <row r="1578" spans="2:27" s="7" customFormat="1" hidden="1">
      <c r="B1578" s="32">
        <f t="shared" si="30"/>
        <v>1573</v>
      </c>
      <c r="C1578" s="220" t="s">
        <v>8968</v>
      </c>
      <c r="D1578" s="221" t="s">
        <v>2765</v>
      </c>
      <c r="E1578" s="222" t="s">
        <v>8969</v>
      </c>
      <c r="F1578" s="222">
        <v>9017554105</v>
      </c>
      <c r="G1578" s="222" t="s">
        <v>8970</v>
      </c>
      <c r="H1578" s="223">
        <v>28658000</v>
      </c>
      <c r="I1578" s="224">
        <v>22926400</v>
      </c>
      <c r="J1578" s="224">
        <v>5731600</v>
      </c>
      <c r="K1578" s="215">
        <v>45799</v>
      </c>
      <c r="L1578" s="213" t="s">
        <v>23</v>
      </c>
      <c r="M1578" s="214"/>
      <c r="N1578" s="32" t="s">
        <v>22</v>
      </c>
      <c r="O1578" s="215">
        <v>45698</v>
      </c>
      <c r="P1578" s="215">
        <v>45977</v>
      </c>
      <c r="Q1578" s="213" t="s">
        <v>8971</v>
      </c>
      <c r="R1578" s="32" t="s">
        <v>18</v>
      </c>
      <c r="X1578" s="110"/>
      <c r="Y1578" s="110"/>
      <c r="AA1578" s="152"/>
    </row>
    <row r="1579" spans="2:27" s="7" customFormat="1" hidden="1">
      <c r="B1579" s="32">
        <f t="shared" si="30"/>
        <v>1574</v>
      </c>
      <c r="C1579" s="233" t="s">
        <v>8972</v>
      </c>
      <c r="D1579" s="221" t="s">
        <v>2765</v>
      </c>
      <c r="E1579" s="222" t="s">
        <v>8973</v>
      </c>
      <c r="F1579" s="222">
        <v>9015156134</v>
      </c>
      <c r="G1579" s="222" t="s">
        <v>8974</v>
      </c>
      <c r="H1579" s="223">
        <v>30488000</v>
      </c>
      <c r="I1579" s="224">
        <v>24390400</v>
      </c>
      <c r="J1579" s="224">
        <v>6097600</v>
      </c>
      <c r="K1579" s="215">
        <v>45799</v>
      </c>
      <c r="L1579" s="213" t="s">
        <v>23</v>
      </c>
      <c r="M1579" s="214"/>
      <c r="N1579" s="32" t="s">
        <v>22</v>
      </c>
      <c r="O1579" s="215">
        <v>45870</v>
      </c>
      <c r="P1579" s="215">
        <v>45975</v>
      </c>
      <c r="Q1579" s="215" t="s">
        <v>8975</v>
      </c>
      <c r="R1579" s="32" t="s">
        <v>18</v>
      </c>
      <c r="X1579" s="110"/>
      <c r="Y1579" s="110"/>
      <c r="AA1579" s="152"/>
    </row>
    <row r="1580" spans="2:27" s="7" customFormat="1" hidden="1">
      <c r="B1580" s="32">
        <f t="shared" si="30"/>
        <v>1575</v>
      </c>
      <c r="C1580" s="144" t="s">
        <v>8976</v>
      </c>
      <c r="D1580" s="99" t="s">
        <v>2765</v>
      </c>
      <c r="E1580" s="137" t="s">
        <v>8977</v>
      </c>
      <c r="F1580" s="137">
        <v>9010837271</v>
      </c>
      <c r="G1580" s="137" t="s">
        <v>8978</v>
      </c>
      <c r="H1580" s="377">
        <v>17341000</v>
      </c>
      <c r="I1580" s="224">
        <v>13872800</v>
      </c>
      <c r="J1580" s="224">
        <f t="shared" ref="J1580:J1611" si="31">+H1580*20%</f>
        <v>3468200</v>
      </c>
      <c r="K1580" s="215">
        <v>45800</v>
      </c>
      <c r="L1580" s="213" t="s">
        <v>27</v>
      </c>
      <c r="M1580" s="214"/>
      <c r="N1580" s="32" t="s">
        <v>22</v>
      </c>
      <c r="O1580" s="215">
        <v>45762</v>
      </c>
      <c r="P1580" s="215">
        <v>45869</v>
      </c>
      <c r="Q1580" s="215" t="s">
        <v>8979</v>
      </c>
      <c r="R1580" s="32" t="s">
        <v>15</v>
      </c>
      <c r="S1580" s="7" t="s">
        <v>2498</v>
      </c>
      <c r="T1580" s="6">
        <v>45803</v>
      </c>
      <c r="X1580" s="110"/>
      <c r="Y1580" s="110"/>
      <c r="AA1580" s="152"/>
    </row>
    <row r="1581" spans="2:27" s="7" customFormat="1" hidden="1">
      <c r="B1581" s="32">
        <f t="shared" si="30"/>
        <v>1576</v>
      </c>
      <c r="C1581" s="144" t="s">
        <v>8980</v>
      </c>
      <c r="D1581" s="221" t="s">
        <v>2765</v>
      </c>
      <c r="E1581" s="222" t="s">
        <v>8981</v>
      </c>
      <c r="F1581" s="222">
        <v>9016449740</v>
      </c>
      <c r="G1581" s="222" t="s">
        <v>8982</v>
      </c>
      <c r="H1581" s="223">
        <v>18636000</v>
      </c>
      <c r="I1581" s="224">
        <v>14908800</v>
      </c>
      <c r="J1581" s="224">
        <f t="shared" si="31"/>
        <v>3727200</v>
      </c>
      <c r="K1581" s="215">
        <v>45800</v>
      </c>
      <c r="L1581" s="213" t="s">
        <v>27</v>
      </c>
      <c r="M1581" s="214"/>
      <c r="N1581" s="32" t="s">
        <v>22</v>
      </c>
      <c r="O1581" s="311">
        <v>45762</v>
      </c>
      <c r="P1581" s="311">
        <v>45863</v>
      </c>
      <c r="Q1581" s="312" t="s">
        <v>8983</v>
      </c>
      <c r="R1581" s="32" t="s">
        <v>15</v>
      </c>
      <c r="S1581" s="7" t="s">
        <v>2498</v>
      </c>
      <c r="T1581" s="6">
        <v>45803</v>
      </c>
      <c r="X1581" s="110"/>
      <c r="Y1581" s="110"/>
      <c r="AA1581" s="152"/>
    </row>
    <row r="1582" spans="2:27" s="7" customFormat="1" hidden="1">
      <c r="B1582" s="32">
        <f t="shared" si="30"/>
        <v>1577</v>
      </c>
      <c r="C1582" s="144" t="s">
        <v>8984</v>
      </c>
      <c r="D1582" s="221" t="s">
        <v>2765</v>
      </c>
      <c r="E1582" s="222" t="s">
        <v>8985</v>
      </c>
      <c r="F1582" s="222">
        <v>8240049001</v>
      </c>
      <c r="G1582" s="222" t="s">
        <v>8986</v>
      </c>
      <c r="H1582" s="223">
        <v>29855000</v>
      </c>
      <c r="I1582" s="224">
        <v>23884000</v>
      </c>
      <c r="J1582" s="224">
        <f t="shared" si="31"/>
        <v>5971000</v>
      </c>
      <c r="K1582" s="215">
        <v>45800</v>
      </c>
      <c r="L1582" s="213" t="s">
        <v>27</v>
      </c>
      <c r="M1582" s="214"/>
      <c r="N1582" s="32" t="s">
        <v>22</v>
      </c>
      <c r="O1582" s="311">
        <v>45842</v>
      </c>
      <c r="P1582" s="311">
        <v>45844</v>
      </c>
      <c r="Q1582" s="312" t="s">
        <v>8987</v>
      </c>
      <c r="R1582" s="32" t="s">
        <v>18</v>
      </c>
      <c r="S1582" s="7" t="s">
        <v>2498</v>
      </c>
      <c r="T1582" s="6">
        <v>45803</v>
      </c>
      <c r="X1582" s="110"/>
      <c r="Y1582" s="110"/>
      <c r="AA1582" s="152"/>
    </row>
    <row r="1583" spans="2:27" s="7" customFormat="1" hidden="1">
      <c r="B1583" s="32">
        <f t="shared" si="30"/>
        <v>1578</v>
      </c>
      <c r="C1583" s="144" t="s">
        <v>8988</v>
      </c>
      <c r="D1583" s="221" t="s">
        <v>2765</v>
      </c>
      <c r="E1583" s="222" t="s">
        <v>8989</v>
      </c>
      <c r="F1583" s="222">
        <v>9014513670</v>
      </c>
      <c r="G1583" s="222" t="s">
        <v>8990</v>
      </c>
      <c r="H1583" s="223">
        <v>17565000</v>
      </c>
      <c r="I1583" s="224">
        <v>14052000</v>
      </c>
      <c r="J1583" s="224">
        <f t="shared" si="31"/>
        <v>3513000</v>
      </c>
      <c r="K1583" s="215">
        <v>45800</v>
      </c>
      <c r="L1583" s="213" t="s">
        <v>27</v>
      </c>
      <c r="M1583" s="214"/>
      <c r="N1583" s="32" t="s">
        <v>22</v>
      </c>
      <c r="O1583" s="311">
        <v>45762</v>
      </c>
      <c r="P1583" s="311">
        <v>45868</v>
      </c>
      <c r="Q1583" s="312" t="s">
        <v>8991</v>
      </c>
      <c r="R1583" s="32" t="s">
        <v>18</v>
      </c>
      <c r="X1583" s="110"/>
      <c r="Y1583" s="110"/>
      <c r="AA1583" s="152"/>
    </row>
    <row r="1584" spans="2:27" s="7" customFormat="1" ht="90" hidden="1">
      <c r="B1584" s="32">
        <f t="shared" si="30"/>
        <v>1579</v>
      </c>
      <c r="C1584" s="144" t="s">
        <v>8992</v>
      </c>
      <c r="D1584" s="221" t="s">
        <v>2765</v>
      </c>
      <c r="E1584" s="222" t="s">
        <v>8993</v>
      </c>
      <c r="F1584" s="222">
        <v>9002998494</v>
      </c>
      <c r="G1584" s="222" t="s">
        <v>8994</v>
      </c>
      <c r="H1584" s="223">
        <v>27780000</v>
      </c>
      <c r="I1584" s="224">
        <v>22224000</v>
      </c>
      <c r="J1584" s="224">
        <f t="shared" si="31"/>
        <v>5556000</v>
      </c>
      <c r="K1584" s="215">
        <v>45800</v>
      </c>
      <c r="L1584" s="213" t="s">
        <v>27</v>
      </c>
      <c r="M1584" s="214"/>
      <c r="N1584" s="32" t="s">
        <v>22</v>
      </c>
      <c r="O1584" s="311">
        <v>45762</v>
      </c>
      <c r="P1584" s="311">
        <v>45842</v>
      </c>
      <c r="Q1584" s="312" t="s">
        <v>8995</v>
      </c>
      <c r="R1584" s="32" t="s">
        <v>18</v>
      </c>
      <c r="S1584" s="209" t="s">
        <v>8996</v>
      </c>
      <c r="T1584" s="6">
        <v>45803</v>
      </c>
      <c r="X1584" s="110"/>
      <c r="Y1584" s="209" t="s">
        <v>6438</v>
      </c>
      <c r="AA1584" s="152"/>
    </row>
    <row r="1585" spans="2:27" s="7" customFormat="1" ht="39" hidden="1" customHeight="1">
      <c r="B1585" s="32">
        <f t="shared" si="30"/>
        <v>1580</v>
      </c>
      <c r="C1585" s="433" t="s">
        <v>8997</v>
      </c>
      <c r="D1585" s="451" t="s">
        <v>2765</v>
      </c>
      <c r="E1585" s="452" t="s">
        <v>8998</v>
      </c>
      <c r="F1585" s="452">
        <v>8350014956</v>
      </c>
      <c r="G1585" s="452" t="s">
        <v>8999</v>
      </c>
      <c r="H1585" s="453">
        <v>16316000</v>
      </c>
      <c r="I1585" s="393">
        <v>13052800</v>
      </c>
      <c r="J1585" s="393">
        <f t="shared" si="31"/>
        <v>3263200</v>
      </c>
      <c r="K1585" s="356">
        <v>45800</v>
      </c>
      <c r="L1585" s="216" t="s">
        <v>16</v>
      </c>
      <c r="M1585" s="214"/>
      <c r="N1585" s="378" t="s">
        <v>22</v>
      </c>
      <c r="O1585" s="435">
        <v>45762</v>
      </c>
      <c r="P1585" s="435">
        <v>45900</v>
      </c>
      <c r="Q1585" s="454" t="s">
        <v>9000</v>
      </c>
      <c r="R1585" s="32" t="s">
        <v>7</v>
      </c>
      <c r="S1585" s="199" t="s">
        <v>9001</v>
      </c>
      <c r="T1585" s="199">
        <v>45825</v>
      </c>
      <c r="U1585" s="199">
        <v>45807</v>
      </c>
      <c r="V1585" s="110"/>
      <c r="W1585" s="110"/>
      <c r="X1585" s="110"/>
      <c r="Y1585" s="110" t="s">
        <v>3426</v>
      </c>
      <c r="AA1585" s="152"/>
    </row>
    <row r="1586" spans="2:27" s="7" customFormat="1" ht="75" hidden="1" customHeight="1">
      <c r="B1586" s="32">
        <f t="shared" si="30"/>
        <v>1581</v>
      </c>
      <c r="C1586" s="433" t="s">
        <v>9002</v>
      </c>
      <c r="D1586" s="451" t="s">
        <v>2765</v>
      </c>
      <c r="E1586" s="452" t="s">
        <v>9003</v>
      </c>
      <c r="F1586" s="452">
        <v>9011407061</v>
      </c>
      <c r="G1586" s="452" t="s">
        <v>9004</v>
      </c>
      <c r="H1586" s="453">
        <v>18820000</v>
      </c>
      <c r="I1586" s="393">
        <v>15056000</v>
      </c>
      <c r="J1586" s="393">
        <f t="shared" si="31"/>
        <v>3764000</v>
      </c>
      <c r="K1586" s="356">
        <v>45800</v>
      </c>
      <c r="L1586" s="216" t="s">
        <v>16</v>
      </c>
      <c r="M1586" s="214"/>
      <c r="N1586" s="32" t="s">
        <v>22</v>
      </c>
      <c r="O1586" s="495">
        <v>45762</v>
      </c>
      <c r="P1586" s="495">
        <v>45870</v>
      </c>
      <c r="Q1586" s="496" t="s">
        <v>9005</v>
      </c>
      <c r="R1586" s="32" t="s">
        <v>15</v>
      </c>
      <c r="S1586" s="209" t="s">
        <v>9006</v>
      </c>
      <c r="T1586" s="199">
        <v>45833</v>
      </c>
      <c r="U1586" s="110"/>
      <c r="V1586" s="110"/>
      <c r="W1586" s="110"/>
      <c r="X1586" s="110"/>
      <c r="Y1586" s="110" t="s">
        <v>9007</v>
      </c>
      <c r="AA1586" s="152"/>
    </row>
    <row r="1587" spans="2:27" s="7" customFormat="1" ht="39" hidden="1" customHeight="1">
      <c r="B1587" s="32">
        <f t="shared" si="30"/>
        <v>1582</v>
      </c>
      <c r="C1587" s="144" t="s">
        <v>9008</v>
      </c>
      <c r="D1587" s="221" t="s">
        <v>2765</v>
      </c>
      <c r="E1587" s="222" t="s">
        <v>9009</v>
      </c>
      <c r="F1587" s="222">
        <v>9001690477</v>
      </c>
      <c r="G1587" s="222" t="s">
        <v>9010</v>
      </c>
      <c r="H1587" s="223">
        <v>18835000</v>
      </c>
      <c r="I1587" s="224">
        <v>15068000</v>
      </c>
      <c r="J1587" s="224">
        <f t="shared" si="31"/>
        <v>3767000</v>
      </c>
      <c r="K1587" s="215">
        <v>45800</v>
      </c>
      <c r="L1587" s="213" t="s">
        <v>27</v>
      </c>
      <c r="M1587" s="214"/>
      <c r="N1587" s="32" t="s">
        <v>22</v>
      </c>
      <c r="O1587" s="311">
        <v>45762</v>
      </c>
      <c r="P1587" s="311">
        <v>45884</v>
      </c>
      <c r="Q1587" s="312" t="s">
        <v>9011</v>
      </c>
      <c r="R1587" s="32" t="s">
        <v>18</v>
      </c>
      <c r="X1587" s="110"/>
      <c r="Y1587" s="488" t="s">
        <v>6445</v>
      </c>
      <c r="AA1587" s="152"/>
    </row>
    <row r="1588" spans="2:27" s="7" customFormat="1" ht="39" hidden="1" customHeight="1">
      <c r="B1588" s="32">
        <f t="shared" si="30"/>
        <v>1583</v>
      </c>
      <c r="C1588" s="144" t="s">
        <v>9012</v>
      </c>
      <c r="D1588" s="221" t="s">
        <v>2765</v>
      </c>
      <c r="E1588" s="222" t="s">
        <v>9013</v>
      </c>
      <c r="F1588" s="222">
        <v>8904811698</v>
      </c>
      <c r="G1588" s="222" t="s">
        <v>9014</v>
      </c>
      <c r="H1588" s="223">
        <v>20335000</v>
      </c>
      <c r="I1588" s="224">
        <v>16268000</v>
      </c>
      <c r="J1588" s="224">
        <f t="shared" si="31"/>
        <v>4067000</v>
      </c>
      <c r="K1588" s="215">
        <v>45800</v>
      </c>
      <c r="L1588" s="213" t="s">
        <v>19</v>
      </c>
      <c r="M1588" s="214"/>
      <c r="N1588" s="32" t="s">
        <v>22</v>
      </c>
      <c r="O1588" s="215" t="s">
        <v>4055</v>
      </c>
      <c r="P1588" s="215" t="s">
        <v>8541</v>
      </c>
      <c r="Q1588" s="213" t="s">
        <v>9015</v>
      </c>
      <c r="R1588" s="32" t="s">
        <v>15</v>
      </c>
      <c r="X1588" s="110"/>
      <c r="Y1588" s="110"/>
      <c r="AA1588" s="152"/>
    </row>
    <row r="1589" spans="2:27" s="7" customFormat="1" ht="39" hidden="1" customHeight="1">
      <c r="B1589" s="32">
        <f t="shared" si="30"/>
        <v>1584</v>
      </c>
      <c r="C1589" s="144" t="s">
        <v>9016</v>
      </c>
      <c r="D1589" s="221" t="s">
        <v>2765</v>
      </c>
      <c r="E1589" s="222" t="s">
        <v>9017</v>
      </c>
      <c r="F1589" s="222">
        <v>9001959811</v>
      </c>
      <c r="G1589" s="222" t="s">
        <v>9018</v>
      </c>
      <c r="H1589" s="223">
        <v>22155000</v>
      </c>
      <c r="I1589" s="224">
        <v>17724000</v>
      </c>
      <c r="J1589" s="224">
        <f t="shared" si="31"/>
        <v>4431000</v>
      </c>
      <c r="K1589" s="215">
        <v>45800</v>
      </c>
      <c r="L1589" s="213" t="s">
        <v>19</v>
      </c>
      <c r="M1589" s="214"/>
      <c r="N1589" s="32" t="s">
        <v>22</v>
      </c>
      <c r="O1589" s="215">
        <v>45748</v>
      </c>
      <c r="P1589" s="215" t="s">
        <v>2992</v>
      </c>
      <c r="Q1589" s="213" t="s">
        <v>9019</v>
      </c>
      <c r="R1589" s="32" t="s">
        <v>15</v>
      </c>
      <c r="X1589" s="110"/>
      <c r="Y1589" s="110"/>
      <c r="AA1589" s="152"/>
    </row>
    <row r="1590" spans="2:27" s="7" customFormat="1" ht="39" hidden="1" customHeight="1">
      <c r="B1590" s="32">
        <f t="shared" si="30"/>
        <v>1585</v>
      </c>
      <c r="C1590" s="144" t="s">
        <v>9020</v>
      </c>
      <c r="D1590" s="221" t="s">
        <v>2765</v>
      </c>
      <c r="E1590" s="222" t="s">
        <v>9021</v>
      </c>
      <c r="F1590" s="222">
        <v>9017505125</v>
      </c>
      <c r="G1590" s="222" t="s">
        <v>9022</v>
      </c>
      <c r="H1590" s="223">
        <v>22360000</v>
      </c>
      <c r="I1590" s="224">
        <v>17888000</v>
      </c>
      <c r="J1590" s="224">
        <f t="shared" si="31"/>
        <v>4472000</v>
      </c>
      <c r="K1590" s="215">
        <v>45800</v>
      </c>
      <c r="L1590" s="213" t="s">
        <v>19</v>
      </c>
      <c r="M1590" s="214"/>
      <c r="N1590" s="32" t="s">
        <v>22</v>
      </c>
      <c r="O1590" s="215">
        <v>45747</v>
      </c>
      <c r="P1590" s="215" t="s">
        <v>3569</v>
      </c>
      <c r="Q1590" s="213" t="s">
        <v>9023</v>
      </c>
      <c r="R1590" s="32" t="s">
        <v>18</v>
      </c>
      <c r="X1590" s="110"/>
      <c r="Y1590" s="110"/>
      <c r="AA1590" s="152"/>
    </row>
    <row r="1591" spans="2:27" s="7" customFormat="1" ht="39" hidden="1" customHeight="1">
      <c r="B1591" s="32">
        <f t="shared" si="30"/>
        <v>1586</v>
      </c>
      <c r="C1591" s="144" t="s">
        <v>9024</v>
      </c>
      <c r="D1591" s="221" t="s">
        <v>2765</v>
      </c>
      <c r="E1591" s="222" t="s">
        <v>9025</v>
      </c>
      <c r="F1591" s="222">
        <v>9009243551</v>
      </c>
      <c r="G1591" s="222" t="s">
        <v>9026</v>
      </c>
      <c r="H1591" s="223">
        <v>19017000</v>
      </c>
      <c r="I1591" s="224">
        <v>15213600</v>
      </c>
      <c r="J1591" s="224">
        <f t="shared" si="31"/>
        <v>3803400</v>
      </c>
      <c r="K1591" s="215">
        <v>45800</v>
      </c>
      <c r="L1591" s="213" t="s">
        <v>19</v>
      </c>
      <c r="M1591" s="214"/>
      <c r="N1591" s="32" t="s">
        <v>22</v>
      </c>
      <c r="O1591" s="215">
        <v>45748</v>
      </c>
      <c r="P1591" s="215" t="s">
        <v>2992</v>
      </c>
      <c r="Q1591" s="213" t="s">
        <v>9027</v>
      </c>
      <c r="R1591" s="32" t="s">
        <v>18</v>
      </c>
      <c r="X1591" s="110"/>
      <c r="Y1591" s="110"/>
      <c r="AA1591" s="152"/>
    </row>
    <row r="1592" spans="2:27" s="7" customFormat="1" ht="39" hidden="1" customHeight="1">
      <c r="B1592" s="32">
        <f t="shared" si="30"/>
        <v>1587</v>
      </c>
      <c r="C1592" s="144" t="s">
        <v>9028</v>
      </c>
      <c r="D1592" s="221" t="s">
        <v>2765</v>
      </c>
      <c r="E1592" s="222" t="s">
        <v>9029</v>
      </c>
      <c r="F1592" s="222">
        <v>9016998899</v>
      </c>
      <c r="G1592" s="222" t="s">
        <v>9030</v>
      </c>
      <c r="H1592" s="223">
        <v>17912000</v>
      </c>
      <c r="I1592" s="224">
        <v>14329600</v>
      </c>
      <c r="J1592" s="224">
        <f t="shared" si="31"/>
        <v>3582400</v>
      </c>
      <c r="K1592" s="215">
        <v>45800</v>
      </c>
      <c r="L1592" s="213" t="s">
        <v>19</v>
      </c>
      <c r="M1592" s="214"/>
      <c r="N1592" s="32" t="s">
        <v>22</v>
      </c>
      <c r="O1592" s="215" t="s">
        <v>2741</v>
      </c>
      <c r="P1592" s="215">
        <v>45898</v>
      </c>
      <c r="Q1592" s="213">
        <v>100002108</v>
      </c>
      <c r="R1592" s="32" t="s">
        <v>18</v>
      </c>
      <c r="X1592" s="110"/>
      <c r="Y1592" s="110"/>
      <c r="AA1592" s="152"/>
    </row>
    <row r="1593" spans="2:27" s="7" customFormat="1" hidden="1">
      <c r="B1593" s="32">
        <f t="shared" si="30"/>
        <v>1588</v>
      </c>
      <c r="C1593" s="144" t="s">
        <v>9031</v>
      </c>
      <c r="D1593" s="221" t="s">
        <v>2765</v>
      </c>
      <c r="E1593" s="222" t="s">
        <v>9032</v>
      </c>
      <c r="F1593" s="222">
        <v>8170004806</v>
      </c>
      <c r="G1593" s="222" t="s">
        <v>9033</v>
      </c>
      <c r="H1593" s="223">
        <v>18714000</v>
      </c>
      <c r="I1593" s="224">
        <v>14971200</v>
      </c>
      <c r="J1593" s="224">
        <f t="shared" si="31"/>
        <v>3742800</v>
      </c>
      <c r="K1593" s="215">
        <v>45800</v>
      </c>
      <c r="L1593" s="213" t="s">
        <v>19</v>
      </c>
      <c r="M1593" s="214"/>
      <c r="N1593" s="32" t="s">
        <v>22</v>
      </c>
      <c r="O1593" s="215" t="s">
        <v>7254</v>
      </c>
      <c r="P1593" s="215" t="s">
        <v>2992</v>
      </c>
      <c r="Q1593" s="213">
        <v>100096661</v>
      </c>
      <c r="R1593" s="32" t="s">
        <v>18</v>
      </c>
      <c r="X1593" s="110"/>
      <c r="Y1593" s="110"/>
      <c r="AA1593" s="152"/>
    </row>
    <row r="1594" spans="2:27" s="7" customFormat="1" hidden="1">
      <c r="B1594" s="32">
        <f t="shared" si="30"/>
        <v>1589</v>
      </c>
      <c r="C1594" s="144" t="s">
        <v>9034</v>
      </c>
      <c r="D1594" s="221" t="s">
        <v>2765</v>
      </c>
      <c r="E1594" s="222" t="s">
        <v>9035</v>
      </c>
      <c r="F1594" s="222">
        <v>9009626753</v>
      </c>
      <c r="G1594" s="222" t="s">
        <v>9036</v>
      </c>
      <c r="H1594" s="223">
        <v>25334000</v>
      </c>
      <c r="I1594" s="224">
        <v>20267200</v>
      </c>
      <c r="J1594" s="224">
        <f t="shared" si="31"/>
        <v>5066800</v>
      </c>
      <c r="K1594" s="215">
        <v>45800</v>
      </c>
      <c r="L1594" s="213" t="s">
        <v>19</v>
      </c>
      <c r="M1594" s="214"/>
      <c r="N1594" s="32" t="s">
        <v>22</v>
      </c>
      <c r="O1594" s="215">
        <v>45677</v>
      </c>
      <c r="P1594" s="215">
        <v>45891</v>
      </c>
      <c r="Q1594" s="213">
        <v>100002093</v>
      </c>
      <c r="R1594" s="32" t="s">
        <v>18</v>
      </c>
      <c r="X1594" s="110"/>
      <c r="Y1594" s="110"/>
      <c r="AA1594" s="152"/>
    </row>
    <row r="1595" spans="2:27" s="7" customFormat="1" hidden="1">
      <c r="B1595" s="32">
        <f t="shared" si="30"/>
        <v>1590</v>
      </c>
      <c r="C1595" s="144" t="s">
        <v>9037</v>
      </c>
      <c r="D1595" s="221" t="s">
        <v>2765</v>
      </c>
      <c r="E1595" s="222" t="s">
        <v>9038</v>
      </c>
      <c r="F1595" s="222">
        <v>9014011624</v>
      </c>
      <c r="G1595" s="222" t="s">
        <v>9039</v>
      </c>
      <c r="H1595" s="223">
        <v>18162000</v>
      </c>
      <c r="I1595" s="224">
        <v>14529600</v>
      </c>
      <c r="J1595" s="224">
        <f t="shared" si="31"/>
        <v>3632400</v>
      </c>
      <c r="K1595" s="215">
        <v>45800</v>
      </c>
      <c r="L1595" s="213" t="s">
        <v>19</v>
      </c>
      <c r="M1595" s="214"/>
      <c r="N1595" s="32" t="s">
        <v>22</v>
      </c>
      <c r="O1595" s="215" t="s">
        <v>2843</v>
      </c>
      <c r="P1595" s="215">
        <v>45873</v>
      </c>
      <c r="Q1595" s="213" t="s">
        <v>9040</v>
      </c>
      <c r="R1595" s="32" t="s">
        <v>18</v>
      </c>
      <c r="X1595" s="110"/>
      <c r="Y1595" s="110"/>
      <c r="AA1595" s="152"/>
    </row>
    <row r="1596" spans="2:27" s="7" customFormat="1" hidden="1">
      <c r="B1596" s="32">
        <f t="shared" si="30"/>
        <v>1591</v>
      </c>
      <c r="C1596" s="175" t="s">
        <v>9041</v>
      </c>
      <c r="D1596" s="227" t="s">
        <v>2765</v>
      </c>
      <c r="E1596" s="228" t="s">
        <v>9042</v>
      </c>
      <c r="F1596" s="228">
        <v>9014981383</v>
      </c>
      <c r="G1596" s="228" t="s">
        <v>9043</v>
      </c>
      <c r="H1596" s="229">
        <v>28171000</v>
      </c>
      <c r="I1596" s="224">
        <v>22536800</v>
      </c>
      <c r="J1596" s="224">
        <f t="shared" si="31"/>
        <v>5634200</v>
      </c>
      <c r="K1596" s="215">
        <v>45800</v>
      </c>
      <c r="L1596" s="213" t="s">
        <v>21</v>
      </c>
      <c r="M1596" s="214"/>
      <c r="N1596" s="32" t="s">
        <v>22</v>
      </c>
      <c r="O1596" s="215">
        <v>45809</v>
      </c>
      <c r="P1596" s="215" t="s">
        <v>8800</v>
      </c>
      <c r="Q1596" s="216" t="s">
        <v>9044</v>
      </c>
      <c r="R1596" s="32" t="s">
        <v>18</v>
      </c>
      <c r="X1596" s="110"/>
      <c r="Y1596" s="110"/>
      <c r="AA1596" s="152"/>
    </row>
    <row r="1597" spans="2:27" s="7" customFormat="1" hidden="1">
      <c r="B1597" s="32">
        <f t="shared" si="30"/>
        <v>1592</v>
      </c>
      <c r="C1597" s="175" t="s">
        <v>9045</v>
      </c>
      <c r="D1597" s="227" t="s">
        <v>2765</v>
      </c>
      <c r="E1597" s="228" t="s">
        <v>9046</v>
      </c>
      <c r="F1597" s="228">
        <v>9001006192</v>
      </c>
      <c r="G1597" s="228" t="s">
        <v>9047</v>
      </c>
      <c r="H1597" s="229">
        <v>18296000</v>
      </c>
      <c r="I1597" s="224">
        <v>14636800</v>
      </c>
      <c r="J1597" s="224">
        <f t="shared" si="31"/>
        <v>3659200</v>
      </c>
      <c r="K1597" s="215">
        <v>45800</v>
      </c>
      <c r="L1597" s="213" t="s">
        <v>21</v>
      </c>
      <c r="M1597" s="214"/>
      <c r="N1597" s="32" t="s">
        <v>22</v>
      </c>
      <c r="O1597" s="215">
        <v>45717</v>
      </c>
      <c r="P1597" s="215">
        <v>45930</v>
      </c>
      <c r="Q1597" s="213" t="s">
        <v>9048</v>
      </c>
      <c r="R1597" s="32" t="s">
        <v>18</v>
      </c>
      <c r="X1597" s="110"/>
      <c r="Y1597" s="110"/>
      <c r="AA1597" s="152"/>
    </row>
    <row r="1598" spans="2:27" s="232" customFormat="1" ht="30" hidden="1">
      <c r="B1598" s="207">
        <f t="shared" si="30"/>
        <v>1593</v>
      </c>
      <c r="C1598" s="333" t="s">
        <v>9049</v>
      </c>
      <c r="D1598" s="403" t="s">
        <v>2765</v>
      </c>
      <c r="E1598" s="404" t="s">
        <v>9050</v>
      </c>
      <c r="F1598" s="404">
        <v>8305105469</v>
      </c>
      <c r="G1598" s="404" t="s">
        <v>9051</v>
      </c>
      <c r="H1598" s="405">
        <v>21164000</v>
      </c>
      <c r="I1598" s="361">
        <v>16931200</v>
      </c>
      <c r="J1598" s="361">
        <f t="shared" si="31"/>
        <v>4232800</v>
      </c>
      <c r="K1598" s="362">
        <v>45800</v>
      </c>
      <c r="L1598" s="363" t="s">
        <v>21</v>
      </c>
      <c r="M1598" s="214"/>
      <c r="N1598" s="207" t="s">
        <v>22</v>
      </c>
      <c r="O1598" s="362">
        <v>45748</v>
      </c>
      <c r="P1598" s="362" t="s">
        <v>4876</v>
      </c>
      <c r="Q1598" s="363" t="s">
        <v>9052</v>
      </c>
      <c r="R1598" s="32" t="s">
        <v>15</v>
      </c>
      <c r="S1598" s="266" t="s">
        <v>9053</v>
      </c>
      <c r="U1598" s="231">
        <v>45807</v>
      </c>
      <c r="V1598" s="266" t="s">
        <v>9054</v>
      </c>
      <c r="X1598" s="266"/>
      <c r="Y1598" s="266"/>
      <c r="AA1598" s="265"/>
    </row>
    <row r="1599" spans="2:27" ht="60" hidden="1">
      <c r="B1599" s="216">
        <f t="shared" si="30"/>
        <v>1594</v>
      </c>
      <c r="C1599" s="216" t="s">
        <v>9055</v>
      </c>
      <c r="D1599" s="407" t="s">
        <v>2765</v>
      </c>
      <c r="E1599" s="392" t="s">
        <v>9056</v>
      </c>
      <c r="F1599" s="392">
        <v>9001091581</v>
      </c>
      <c r="G1599" s="392" t="s">
        <v>9057</v>
      </c>
      <c r="H1599" s="411">
        <v>21377000</v>
      </c>
      <c r="I1599" s="393">
        <v>17101600</v>
      </c>
      <c r="J1599" s="393">
        <f t="shared" si="31"/>
        <v>4275400</v>
      </c>
      <c r="K1599" s="356">
        <v>45800</v>
      </c>
      <c r="L1599" s="216" t="s">
        <v>21</v>
      </c>
      <c r="M1599" s="214"/>
      <c r="N1599" s="216" t="s">
        <v>22</v>
      </c>
      <c r="O1599" s="356">
        <v>45733</v>
      </c>
      <c r="P1599" s="356" t="s">
        <v>4957</v>
      </c>
      <c r="Q1599" s="216" t="s">
        <v>9058</v>
      </c>
      <c r="R1599" s="216" t="s">
        <v>7</v>
      </c>
    </row>
    <row r="1600" spans="2:27" s="131" customFormat="1" hidden="1">
      <c r="B1600" s="205">
        <f t="shared" si="30"/>
        <v>1595</v>
      </c>
      <c r="C1600" s="226" t="s">
        <v>9059</v>
      </c>
      <c r="D1600" s="227" t="s">
        <v>2765</v>
      </c>
      <c r="E1600" s="228" t="s">
        <v>9060</v>
      </c>
      <c r="F1600" s="228">
        <v>9016342615</v>
      </c>
      <c r="G1600" s="228" t="s">
        <v>9061</v>
      </c>
      <c r="H1600" s="229">
        <v>17701000</v>
      </c>
      <c r="I1600" s="211">
        <v>14160800</v>
      </c>
      <c r="J1600" s="211">
        <f t="shared" si="31"/>
        <v>3540200</v>
      </c>
      <c r="K1600" s="212">
        <v>45800</v>
      </c>
      <c r="L1600" s="217" t="s">
        <v>21</v>
      </c>
      <c r="M1600" s="214"/>
      <c r="N1600" s="32" t="s">
        <v>22</v>
      </c>
      <c r="O1600" s="212">
        <v>45775</v>
      </c>
      <c r="P1600" s="212">
        <v>45961</v>
      </c>
      <c r="Q1600" s="217" t="s">
        <v>9062</v>
      </c>
      <c r="R1600" s="32" t="s">
        <v>18</v>
      </c>
      <c r="X1600" s="133"/>
      <c r="Y1600" s="133"/>
      <c r="AA1600" s="287"/>
    </row>
    <row r="1601" spans="2:27" s="7" customFormat="1" hidden="1">
      <c r="B1601" s="32">
        <f t="shared" si="30"/>
        <v>1596</v>
      </c>
      <c r="C1601" s="175" t="s">
        <v>9063</v>
      </c>
      <c r="D1601" s="227" t="s">
        <v>2765</v>
      </c>
      <c r="E1601" s="228" t="s">
        <v>9064</v>
      </c>
      <c r="F1601" s="228">
        <v>9000662495</v>
      </c>
      <c r="G1601" s="228" t="s">
        <v>9065</v>
      </c>
      <c r="H1601" s="229">
        <v>18587000</v>
      </c>
      <c r="I1601" s="224">
        <v>14869600</v>
      </c>
      <c r="J1601" s="224">
        <f t="shared" si="31"/>
        <v>3717400</v>
      </c>
      <c r="K1601" s="215">
        <v>45800</v>
      </c>
      <c r="L1601" s="213" t="s">
        <v>21</v>
      </c>
      <c r="M1601" s="214"/>
      <c r="N1601" s="32" t="s">
        <v>22</v>
      </c>
      <c r="O1601" s="215">
        <v>45768</v>
      </c>
      <c r="P1601" s="215">
        <v>45951</v>
      </c>
      <c r="Q1601" s="213" t="s">
        <v>9066</v>
      </c>
      <c r="R1601" s="32" t="s">
        <v>18</v>
      </c>
      <c r="X1601" s="110"/>
      <c r="Y1601" s="110"/>
      <c r="AA1601" s="152"/>
    </row>
    <row r="1602" spans="2:27" s="7" customFormat="1" ht="75" hidden="1">
      <c r="B1602" s="32">
        <f t="shared" si="30"/>
        <v>1597</v>
      </c>
      <c r="C1602" s="175" t="s">
        <v>9067</v>
      </c>
      <c r="D1602" s="227" t="s">
        <v>2765</v>
      </c>
      <c r="E1602" s="392" t="s">
        <v>9068</v>
      </c>
      <c r="F1602" s="392">
        <v>9014768132</v>
      </c>
      <c r="G1602" s="392" t="s">
        <v>9069</v>
      </c>
      <c r="H1602" s="229">
        <v>26519000</v>
      </c>
      <c r="I1602" s="224">
        <v>21215200</v>
      </c>
      <c r="J1602" s="224">
        <f t="shared" si="31"/>
        <v>5303800</v>
      </c>
      <c r="K1602" s="215">
        <v>45800</v>
      </c>
      <c r="L1602" s="213" t="s">
        <v>21</v>
      </c>
      <c r="M1602" s="214"/>
      <c r="N1602" s="32" t="s">
        <v>22</v>
      </c>
      <c r="O1602" s="215" t="s">
        <v>3179</v>
      </c>
      <c r="P1602" s="215">
        <v>45961</v>
      </c>
      <c r="Q1602" s="213" t="s">
        <v>9070</v>
      </c>
      <c r="R1602" s="216" t="s">
        <v>7</v>
      </c>
      <c r="X1602" s="110"/>
      <c r="Y1602" s="110"/>
      <c r="AA1602" s="152"/>
    </row>
    <row r="1603" spans="2:27" s="7" customFormat="1" ht="45" hidden="1">
      <c r="B1603" s="32">
        <f t="shared" si="30"/>
        <v>1598</v>
      </c>
      <c r="C1603" s="446" t="s">
        <v>9071</v>
      </c>
      <c r="D1603" s="466" t="s">
        <v>2765</v>
      </c>
      <c r="E1603" s="467" t="s">
        <v>9072</v>
      </c>
      <c r="F1603" s="467">
        <v>9000492991</v>
      </c>
      <c r="G1603" s="467" t="s">
        <v>9073</v>
      </c>
      <c r="H1603" s="468">
        <v>18395000</v>
      </c>
      <c r="I1603" s="393">
        <v>14716000</v>
      </c>
      <c r="J1603" s="393">
        <f t="shared" si="31"/>
        <v>3679000</v>
      </c>
      <c r="K1603" s="356">
        <v>45800</v>
      </c>
      <c r="L1603" s="216" t="s">
        <v>21</v>
      </c>
      <c r="M1603" s="214"/>
      <c r="N1603" s="207" t="s">
        <v>22</v>
      </c>
      <c r="O1603" s="356">
        <v>45716</v>
      </c>
      <c r="P1603" s="356">
        <v>45981</v>
      </c>
      <c r="Q1603" s="550" t="s">
        <v>9074</v>
      </c>
      <c r="R1603" s="32" t="s">
        <v>18</v>
      </c>
      <c r="S1603" s="110" t="s">
        <v>9075</v>
      </c>
      <c r="T1603" s="43">
        <v>45807</v>
      </c>
      <c r="U1603" s="43">
        <v>45824</v>
      </c>
      <c r="V1603" s="36" t="s">
        <v>8783</v>
      </c>
      <c r="W1603" s="43">
        <v>45824</v>
      </c>
      <c r="X1603" s="110"/>
      <c r="Y1603" s="110" t="s">
        <v>4068</v>
      </c>
      <c r="AA1603" s="152"/>
    </row>
    <row r="1604" spans="2:27" s="7" customFormat="1" hidden="1">
      <c r="B1604" s="32">
        <f t="shared" si="30"/>
        <v>1599</v>
      </c>
      <c r="C1604" s="144" t="s">
        <v>9076</v>
      </c>
      <c r="D1604" s="221" t="s">
        <v>2765</v>
      </c>
      <c r="E1604" s="222" t="s">
        <v>9077</v>
      </c>
      <c r="F1604" s="222">
        <v>9005682697</v>
      </c>
      <c r="G1604" s="222" t="s">
        <v>9078</v>
      </c>
      <c r="H1604" s="223">
        <v>23569000</v>
      </c>
      <c r="I1604" s="224">
        <v>18855200</v>
      </c>
      <c r="J1604" s="224">
        <f t="shared" si="31"/>
        <v>4713800</v>
      </c>
      <c r="K1604" s="215">
        <v>45800</v>
      </c>
      <c r="L1604" s="213" t="s">
        <v>23</v>
      </c>
      <c r="M1604" s="214"/>
      <c r="N1604" s="32" t="s">
        <v>22</v>
      </c>
      <c r="O1604" s="215">
        <v>45767</v>
      </c>
      <c r="P1604" s="215">
        <v>45932</v>
      </c>
      <c r="Q1604" s="213" t="s">
        <v>9079</v>
      </c>
      <c r="R1604" s="32" t="s">
        <v>18</v>
      </c>
      <c r="X1604" s="110"/>
      <c r="Y1604" s="110"/>
      <c r="AA1604" s="152"/>
    </row>
    <row r="1605" spans="2:27" s="7" customFormat="1" hidden="1">
      <c r="B1605" s="32">
        <f t="shared" si="30"/>
        <v>1600</v>
      </c>
      <c r="C1605" s="144" t="s">
        <v>9080</v>
      </c>
      <c r="D1605" s="221" t="s">
        <v>2765</v>
      </c>
      <c r="E1605" s="222" t="s">
        <v>9081</v>
      </c>
      <c r="F1605" s="222">
        <v>9016990111</v>
      </c>
      <c r="G1605" s="222" t="s">
        <v>9082</v>
      </c>
      <c r="H1605" s="223">
        <v>18020000</v>
      </c>
      <c r="I1605" s="224">
        <v>14416000</v>
      </c>
      <c r="J1605" s="224">
        <f t="shared" si="31"/>
        <v>3604000</v>
      </c>
      <c r="K1605" s="215">
        <v>45800</v>
      </c>
      <c r="L1605" s="213" t="s">
        <v>23</v>
      </c>
      <c r="M1605" s="214"/>
      <c r="N1605" s="32" t="s">
        <v>22</v>
      </c>
      <c r="O1605" s="215">
        <v>45782</v>
      </c>
      <c r="P1605" s="215">
        <v>45951</v>
      </c>
      <c r="Q1605" s="213" t="s">
        <v>9083</v>
      </c>
      <c r="R1605" s="32" t="s">
        <v>18</v>
      </c>
      <c r="X1605" s="110"/>
      <c r="Y1605" s="110"/>
      <c r="AA1605" s="152"/>
    </row>
    <row r="1606" spans="2:27" s="7" customFormat="1" hidden="1">
      <c r="B1606" s="32">
        <f t="shared" si="30"/>
        <v>1601</v>
      </c>
      <c r="C1606" s="144" t="s">
        <v>5566</v>
      </c>
      <c r="D1606" s="221" t="s">
        <v>2765</v>
      </c>
      <c r="E1606" s="222" t="s">
        <v>5567</v>
      </c>
      <c r="F1606" s="222">
        <v>8002551796</v>
      </c>
      <c r="G1606" s="222" t="s">
        <v>5569</v>
      </c>
      <c r="H1606" s="223">
        <v>24734000</v>
      </c>
      <c r="I1606" s="224">
        <v>19787200</v>
      </c>
      <c r="J1606" s="224">
        <f t="shared" si="31"/>
        <v>4946800</v>
      </c>
      <c r="K1606" s="215">
        <v>45800</v>
      </c>
      <c r="L1606" s="213" t="s">
        <v>23</v>
      </c>
      <c r="M1606" s="214"/>
      <c r="N1606" s="32" t="s">
        <v>22</v>
      </c>
      <c r="O1606" s="215">
        <v>45719</v>
      </c>
      <c r="P1606" s="215">
        <v>45968</v>
      </c>
      <c r="Q1606" s="213" t="s">
        <v>9084</v>
      </c>
      <c r="R1606" s="32" t="s">
        <v>18</v>
      </c>
      <c r="X1606" s="110"/>
      <c r="Y1606" s="110"/>
      <c r="AA1606" s="152"/>
    </row>
    <row r="1607" spans="2:27" s="7" customFormat="1" hidden="1">
      <c r="B1607" s="32">
        <f t="shared" si="30"/>
        <v>1602</v>
      </c>
      <c r="C1607" s="144" t="s">
        <v>9085</v>
      </c>
      <c r="D1607" s="221" t="s">
        <v>2765</v>
      </c>
      <c r="E1607" s="222" t="s">
        <v>9086</v>
      </c>
      <c r="F1607" s="222">
        <v>9017738150</v>
      </c>
      <c r="G1607" s="222" t="s">
        <v>9087</v>
      </c>
      <c r="H1607" s="223">
        <v>31227000</v>
      </c>
      <c r="I1607" s="224">
        <v>24981600</v>
      </c>
      <c r="J1607" s="224">
        <f t="shared" si="31"/>
        <v>6245400</v>
      </c>
      <c r="K1607" s="215">
        <v>45800</v>
      </c>
      <c r="L1607" s="213" t="s">
        <v>23</v>
      </c>
      <c r="M1607" s="214"/>
      <c r="N1607" s="32" t="s">
        <v>22</v>
      </c>
      <c r="O1607" s="215">
        <v>45931</v>
      </c>
      <c r="P1607" s="215">
        <v>45975</v>
      </c>
      <c r="Q1607" s="213" t="s">
        <v>9088</v>
      </c>
      <c r="R1607" s="32" t="s">
        <v>18</v>
      </c>
      <c r="X1607" s="110"/>
      <c r="Y1607" s="110"/>
      <c r="AA1607" s="152"/>
    </row>
    <row r="1608" spans="2:27" s="7" customFormat="1" hidden="1">
      <c r="B1608" s="32">
        <f t="shared" si="30"/>
        <v>1603</v>
      </c>
      <c r="C1608" s="144" t="s">
        <v>9089</v>
      </c>
      <c r="D1608" s="221" t="s">
        <v>2765</v>
      </c>
      <c r="E1608" s="222" t="s">
        <v>9090</v>
      </c>
      <c r="F1608" s="222">
        <v>9002763462</v>
      </c>
      <c r="G1608" s="222" t="s">
        <v>9091</v>
      </c>
      <c r="H1608" s="223">
        <v>22991000</v>
      </c>
      <c r="I1608" s="224">
        <v>18392800</v>
      </c>
      <c r="J1608" s="224">
        <f t="shared" si="31"/>
        <v>4598200</v>
      </c>
      <c r="K1608" s="215">
        <v>45800</v>
      </c>
      <c r="L1608" s="213" t="s">
        <v>23</v>
      </c>
      <c r="M1608" s="214"/>
      <c r="N1608" s="32" t="s">
        <v>22</v>
      </c>
      <c r="O1608" s="215">
        <v>45811</v>
      </c>
      <c r="P1608" s="215">
        <v>45981</v>
      </c>
      <c r="Q1608" s="213" t="s">
        <v>9092</v>
      </c>
      <c r="R1608" s="32" t="s">
        <v>18</v>
      </c>
      <c r="X1608" s="110"/>
      <c r="Y1608" s="110"/>
      <c r="AA1608" s="152"/>
    </row>
    <row r="1609" spans="2:27" s="7" customFormat="1" hidden="1">
      <c r="B1609" s="32">
        <f t="shared" si="30"/>
        <v>1604</v>
      </c>
      <c r="C1609" s="144" t="s">
        <v>9093</v>
      </c>
      <c r="D1609" s="221" t="s">
        <v>2765</v>
      </c>
      <c r="E1609" s="222" t="s">
        <v>9094</v>
      </c>
      <c r="F1609" s="222">
        <v>9014257752</v>
      </c>
      <c r="G1609" s="222" t="s">
        <v>9095</v>
      </c>
      <c r="H1609" s="223">
        <v>27757000</v>
      </c>
      <c r="I1609" s="224">
        <v>22205600</v>
      </c>
      <c r="J1609" s="224">
        <f t="shared" si="31"/>
        <v>5551400</v>
      </c>
      <c r="K1609" s="215">
        <v>45800</v>
      </c>
      <c r="L1609" s="213" t="s">
        <v>23</v>
      </c>
      <c r="M1609" s="214"/>
      <c r="N1609" s="32" t="s">
        <v>22</v>
      </c>
      <c r="O1609" s="215">
        <v>45778</v>
      </c>
      <c r="P1609" s="215">
        <v>45981</v>
      </c>
      <c r="Q1609" s="213" t="s">
        <v>9096</v>
      </c>
      <c r="R1609" s="32" t="s">
        <v>18</v>
      </c>
      <c r="X1609" s="110"/>
      <c r="Y1609" s="110"/>
      <c r="AA1609" s="152"/>
    </row>
    <row r="1610" spans="2:27" s="7" customFormat="1" hidden="1">
      <c r="B1610" s="32">
        <f t="shared" si="30"/>
        <v>1605</v>
      </c>
      <c r="C1610" s="144" t="s">
        <v>9097</v>
      </c>
      <c r="D1610" s="221" t="s">
        <v>2765</v>
      </c>
      <c r="E1610" s="222" t="s">
        <v>9098</v>
      </c>
      <c r="F1610" s="222">
        <v>8260009856</v>
      </c>
      <c r="G1610" s="222" t="s">
        <v>9099</v>
      </c>
      <c r="H1610" s="223">
        <v>22985000</v>
      </c>
      <c r="I1610" s="224">
        <v>18388000</v>
      </c>
      <c r="J1610" s="224">
        <f t="shared" si="31"/>
        <v>4597000</v>
      </c>
      <c r="K1610" s="215">
        <v>45800</v>
      </c>
      <c r="L1610" s="213" t="s">
        <v>23</v>
      </c>
      <c r="M1610" s="214"/>
      <c r="N1610" s="32" t="s">
        <v>22</v>
      </c>
      <c r="O1610" s="215">
        <v>45779</v>
      </c>
      <c r="P1610" s="215">
        <v>45981</v>
      </c>
      <c r="Q1610" s="213" t="s">
        <v>9100</v>
      </c>
      <c r="R1610" s="32" t="s">
        <v>18</v>
      </c>
      <c r="X1610" s="110"/>
      <c r="Y1610" s="110"/>
      <c r="AA1610" s="152"/>
    </row>
    <row r="1611" spans="2:27" s="232" customFormat="1" hidden="1">
      <c r="B1611" s="207">
        <f t="shared" si="30"/>
        <v>1606</v>
      </c>
      <c r="C1611" s="250" t="s">
        <v>9101</v>
      </c>
      <c r="D1611" s="358" t="s">
        <v>2765</v>
      </c>
      <c r="E1611" s="367" t="s">
        <v>9102</v>
      </c>
      <c r="F1611" s="367">
        <v>9013786974</v>
      </c>
      <c r="G1611" s="367" t="s">
        <v>9103</v>
      </c>
      <c r="H1611" s="368">
        <v>22347000</v>
      </c>
      <c r="I1611" s="361">
        <v>17877600</v>
      </c>
      <c r="J1611" s="361">
        <f t="shared" si="31"/>
        <v>4469400</v>
      </c>
      <c r="K1611" s="362">
        <v>45800</v>
      </c>
      <c r="L1611" s="363" t="s">
        <v>23</v>
      </c>
      <c r="M1611" s="214"/>
      <c r="N1611" s="207" t="s">
        <v>22</v>
      </c>
      <c r="O1611" s="362">
        <v>45839</v>
      </c>
      <c r="P1611" s="362">
        <v>45981</v>
      </c>
      <c r="Q1611" s="363" t="s">
        <v>9104</v>
      </c>
      <c r="R1611" s="207" t="s">
        <v>18</v>
      </c>
      <c r="X1611" s="266"/>
      <c r="Y1611" s="266"/>
      <c r="AA1611" s="265"/>
    </row>
    <row r="1612" spans="2:27" ht="85.5" hidden="1" customHeight="1">
      <c r="B1612" s="216">
        <f t="shared" si="30"/>
        <v>1607</v>
      </c>
      <c r="C1612" s="216" t="s">
        <v>9105</v>
      </c>
      <c r="D1612" s="407" t="s">
        <v>87</v>
      </c>
      <c r="E1612" s="392" t="s">
        <v>9106</v>
      </c>
      <c r="F1612" s="392">
        <v>9017966991</v>
      </c>
      <c r="G1612" s="392" t="s">
        <v>9107</v>
      </c>
      <c r="H1612" s="411">
        <v>28737000</v>
      </c>
      <c r="I1612" s="393">
        <f>+H1612*80%</f>
        <v>22989600</v>
      </c>
      <c r="J1612" s="393">
        <v>5747400</v>
      </c>
      <c r="K1612" s="356">
        <v>45804</v>
      </c>
      <c r="L1612" s="216" t="s">
        <v>27</v>
      </c>
      <c r="M1612" s="214"/>
      <c r="N1612" s="216" t="s">
        <v>22</v>
      </c>
      <c r="O1612" s="406">
        <v>45744</v>
      </c>
      <c r="P1612" s="406">
        <v>45838</v>
      </c>
      <c r="Q1612" s="407" t="s">
        <v>9108</v>
      </c>
      <c r="R1612" s="216" t="s">
        <v>7</v>
      </c>
      <c r="S1612" s="110" t="s">
        <v>2498</v>
      </c>
      <c r="T1612" s="199">
        <v>45804</v>
      </c>
    </row>
    <row r="1613" spans="2:27" ht="60" hidden="1">
      <c r="B1613" s="216">
        <f t="shared" si="30"/>
        <v>1608</v>
      </c>
      <c r="C1613" s="216" t="s">
        <v>9109</v>
      </c>
      <c r="D1613" s="407" t="s">
        <v>2765</v>
      </c>
      <c r="E1613" s="392" t="s">
        <v>9110</v>
      </c>
      <c r="F1613" s="392">
        <v>9017611904</v>
      </c>
      <c r="G1613" s="392" t="s">
        <v>9111</v>
      </c>
      <c r="H1613" s="411">
        <v>16333000</v>
      </c>
      <c r="I1613" s="393">
        <f>+H1613*80%</f>
        <v>13066400</v>
      </c>
      <c r="J1613" s="393">
        <v>3266600</v>
      </c>
      <c r="K1613" s="356">
        <v>45804</v>
      </c>
      <c r="L1613" s="216" t="s">
        <v>27</v>
      </c>
      <c r="M1613" s="214"/>
      <c r="N1613" s="216" t="s">
        <v>22</v>
      </c>
      <c r="O1613" s="406">
        <v>45762</v>
      </c>
      <c r="P1613" s="406">
        <v>45842</v>
      </c>
      <c r="Q1613" s="407" t="s">
        <v>9112</v>
      </c>
      <c r="R1613" s="216" t="s">
        <v>7</v>
      </c>
      <c r="S1613" s="110" t="s">
        <v>2498</v>
      </c>
      <c r="T1613" s="199">
        <v>45804</v>
      </c>
    </row>
    <row r="1614" spans="2:27" ht="165" hidden="1">
      <c r="B1614" s="216">
        <f t="shared" si="30"/>
        <v>1609</v>
      </c>
      <c r="C1614" s="216" t="s">
        <v>9113</v>
      </c>
      <c r="D1614" s="407" t="s">
        <v>2765</v>
      </c>
      <c r="E1614" s="392" t="s">
        <v>9114</v>
      </c>
      <c r="F1614" s="392">
        <v>8370003248</v>
      </c>
      <c r="G1614" s="392" t="s">
        <v>9115</v>
      </c>
      <c r="H1614" s="411">
        <v>19250000</v>
      </c>
      <c r="I1614" s="393">
        <f>+H1614*80%</f>
        <v>15400000</v>
      </c>
      <c r="J1614" s="393">
        <v>3850000</v>
      </c>
      <c r="K1614" s="356">
        <v>45804</v>
      </c>
      <c r="L1614" s="216" t="s">
        <v>27</v>
      </c>
      <c r="M1614" s="214"/>
      <c r="N1614" s="216" t="s">
        <v>22</v>
      </c>
      <c r="O1614" s="406">
        <v>45762</v>
      </c>
      <c r="P1614" s="406">
        <v>45862</v>
      </c>
      <c r="Q1614" s="407" t="s">
        <v>9116</v>
      </c>
      <c r="R1614" s="216" t="s">
        <v>7</v>
      </c>
      <c r="S1614" s="110" t="s">
        <v>2498</v>
      </c>
      <c r="T1614" s="199">
        <v>45804</v>
      </c>
    </row>
    <row r="1615" spans="2:27" s="131" customFormat="1" ht="45" hidden="1">
      <c r="B1615" s="205">
        <f t="shared" si="30"/>
        <v>1610</v>
      </c>
      <c r="C1615" s="450" t="s">
        <v>9117</v>
      </c>
      <c r="D1615" s="451" t="s">
        <v>2765</v>
      </c>
      <c r="E1615" s="452" t="s">
        <v>9118</v>
      </c>
      <c r="F1615" s="452">
        <v>9012409327</v>
      </c>
      <c r="G1615" s="452" t="s">
        <v>9119</v>
      </c>
      <c r="H1615" s="453">
        <v>28806000</v>
      </c>
      <c r="I1615" s="470">
        <f>+H1615*80%</f>
        <v>23044800</v>
      </c>
      <c r="J1615" s="470">
        <v>5761200</v>
      </c>
      <c r="K1615" s="471">
        <v>45804</v>
      </c>
      <c r="L1615" s="494" t="s">
        <v>16</v>
      </c>
      <c r="M1615" s="214"/>
      <c r="N1615" s="205" t="s">
        <v>22</v>
      </c>
      <c r="O1615" s="495">
        <v>45782</v>
      </c>
      <c r="P1615" s="495">
        <v>45891</v>
      </c>
      <c r="Q1615" s="496" t="s">
        <v>9120</v>
      </c>
      <c r="R1615" s="32" t="s">
        <v>18</v>
      </c>
      <c r="S1615" s="209" t="s">
        <v>9121</v>
      </c>
      <c r="T1615" s="387">
        <v>45840</v>
      </c>
      <c r="U1615" s="133"/>
      <c r="V1615" s="133"/>
      <c r="W1615" s="133"/>
      <c r="X1615" s="133"/>
      <c r="Y1615" s="209" t="s">
        <v>9122</v>
      </c>
      <c r="AA1615" s="287"/>
    </row>
    <row r="1616" spans="2:27" s="7" customFormat="1" ht="120" hidden="1">
      <c r="B1616" s="32">
        <f t="shared" ref="B1616:B1633" si="32">+B1615+1</f>
        <v>1611</v>
      </c>
      <c r="C1616" s="32" t="s">
        <v>9123</v>
      </c>
      <c r="D1616" s="221" t="s">
        <v>2765</v>
      </c>
      <c r="E1616" s="222" t="s">
        <v>9124</v>
      </c>
      <c r="F1616" s="222">
        <v>8040116336</v>
      </c>
      <c r="G1616" s="222" t="s">
        <v>9125</v>
      </c>
      <c r="H1616" s="223">
        <v>26361000</v>
      </c>
      <c r="I1616" s="224">
        <f t="shared" ref="I1616:I1633" si="33">+H1616*80%</f>
        <v>21088800</v>
      </c>
      <c r="J1616" s="224">
        <v>5272200</v>
      </c>
      <c r="K1616" s="215">
        <v>45804</v>
      </c>
      <c r="L1616" s="213" t="s">
        <v>27</v>
      </c>
      <c r="M1616" s="214"/>
      <c r="N1616" s="32" t="s">
        <v>22</v>
      </c>
      <c r="O1616" s="311">
        <v>45811</v>
      </c>
      <c r="P1616" s="311">
        <v>45900</v>
      </c>
      <c r="Q1616" s="312" t="s">
        <v>9126</v>
      </c>
      <c r="R1616" s="32" t="s">
        <v>18</v>
      </c>
      <c r="S1616" s="209" t="s">
        <v>9127</v>
      </c>
      <c r="T1616" s="6">
        <v>45804</v>
      </c>
      <c r="U1616" s="6">
        <v>45807</v>
      </c>
      <c r="X1616" s="110"/>
      <c r="Y1616" s="110" t="s">
        <v>5719</v>
      </c>
      <c r="AA1616" s="152"/>
    </row>
    <row r="1617" spans="2:27" s="7" customFormat="1" hidden="1">
      <c r="B1617" s="32">
        <f t="shared" si="32"/>
        <v>1612</v>
      </c>
      <c r="C1617" s="220" t="s">
        <v>9128</v>
      </c>
      <c r="D1617" s="221" t="s">
        <v>2765</v>
      </c>
      <c r="E1617" s="222" t="s">
        <v>9129</v>
      </c>
      <c r="F1617" s="222">
        <v>9014768078</v>
      </c>
      <c r="G1617" s="222" t="s">
        <v>9130</v>
      </c>
      <c r="H1617" s="223">
        <v>18289000</v>
      </c>
      <c r="I1617" s="224">
        <f t="shared" si="33"/>
        <v>14631200</v>
      </c>
      <c r="J1617" s="224">
        <v>3657800</v>
      </c>
      <c r="K1617" s="215">
        <v>45804</v>
      </c>
      <c r="L1617" s="213" t="s">
        <v>19</v>
      </c>
      <c r="M1617" s="214"/>
      <c r="N1617" s="32" t="s">
        <v>22</v>
      </c>
      <c r="O1617" s="215">
        <v>45778</v>
      </c>
      <c r="P1617" s="215">
        <v>45900</v>
      </c>
      <c r="Q1617" s="213">
        <v>100040776</v>
      </c>
      <c r="R1617" s="32" t="s">
        <v>15</v>
      </c>
      <c r="X1617" s="110"/>
      <c r="Y1617" s="110"/>
      <c r="AA1617" s="152"/>
    </row>
    <row r="1618" spans="2:27" s="7" customFormat="1" hidden="1">
      <c r="B1618" s="32">
        <f t="shared" si="32"/>
        <v>1613</v>
      </c>
      <c r="C1618" s="220" t="s">
        <v>9131</v>
      </c>
      <c r="D1618" s="221" t="s">
        <v>2765</v>
      </c>
      <c r="E1618" s="222" t="s">
        <v>9132</v>
      </c>
      <c r="F1618" s="222">
        <v>9002744787</v>
      </c>
      <c r="G1618" s="222" t="s">
        <v>9133</v>
      </c>
      <c r="H1618" s="223">
        <v>18480000</v>
      </c>
      <c r="I1618" s="224">
        <f t="shared" si="33"/>
        <v>14784000</v>
      </c>
      <c r="J1618" s="224">
        <v>3696000</v>
      </c>
      <c r="K1618" s="215">
        <v>45804</v>
      </c>
      <c r="L1618" s="213" t="s">
        <v>19</v>
      </c>
      <c r="M1618" s="214"/>
      <c r="N1618" s="32" t="s">
        <v>22</v>
      </c>
      <c r="O1618" s="215">
        <v>45778</v>
      </c>
      <c r="P1618" s="215">
        <v>45930</v>
      </c>
      <c r="Q1618" s="213" t="s">
        <v>9134</v>
      </c>
      <c r="R1618" s="32" t="s">
        <v>15</v>
      </c>
      <c r="X1618" s="110"/>
      <c r="Y1618" s="110"/>
      <c r="AA1618" s="152"/>
    </row>
    <row r="1619" spans="2:27" s="7" customFormat="1" hidden="1">
      <c r="B1619" s="32">
        <f t="shared" si="32"/>
        <v>1614</v>
      </c>
      <c r="C1619" s="220" t="s">
        <v>9135</v>
      </c>
      <c r="D1619" s="221" t="s">
        <v>2765</v>
      </c>
      <c r="E1619" s="222" t="s">
        <v>9136</v>
      </c>
      <c r="F1619" s="222">
        <v>8230035168</v>
      </c>
      <c r="G1619" s="222" t="s">
        <v>9137</v>
      </c>
      <c r="H1619" s="223">
        <v>24185000</v>
      </c>
      <c r="I1619" s="224">
        <f t="shared" si="33"/>
        <v>19348000</v>
      </c>
      <c r="J1619" s="224">
        <v>4837000</v>
      </c>
      <c r="K1619" s="215">
        <v>45804</v>
      </c>
      <c r="L1619" s="213" t="s">
        <v>19</v>
      </c>
      <c r="M1619" s="214"/>
      <c r="N1619" s="32" t="s">
        <v>22</v>
      </c>
      <c r="O1619" s="215">
        <v>45775</v>
      </c>
      <c r="P1619" s="215">
        <v>45912</v>
      </c>
      <c r="Q1619" s="213" t="s">
        <v>9138</v>
      </c>
      <c r="R1619" s="32" t="s">
        <v>15</v>
      </c>
      <c r="X1619" s="110"/>
      <c r="Y1619" s="110"/>
      <c r="AA1619" s="152"/>
    </row>
    <row r="1620" spans="2:27" s="7" customFormat="1" hidden="1">
      <c r="B1620" s="32">
        <f t="shared" si="32"/>
        <v>1615</v>
      </c>
      <c r="C1620" s="220" t="s">
        <v>9139</v>
      </c>
      <c r="D1620" s="221" t="s">
        <v>2765</v>
      </c>
      <c r="E1620" s="222" t="s">
        <v>9140</v>
      </c>
      <c r="F1620" s="222">
        <v>9011003374</v>
      </c>
      <c r="G1620" s="222" t="s">
        <v>9141</v>
      </c>
      <c r="H1620" s="223">
        <v>11037000</v>
      </c>
      <c r="I1620" s="224">
        <f t="shared" si="33"/>
        <v>8829600</v>
      </c>
      <c r="J1620" s="224">
        <v>2207400</v>
      </c>
      <c r="K1620" s="215">
        <v>45804</v>
      </c>
      <c r="L1620" s="213" t="s">
        <v>19</v>
      </c>
      <c r="M1620" s="214"/>
      <c r="N1620" s="32" t="s">
        <v>22</v>
      </c>
      <c r="O1620" s="215" t="s">
        <v>4286</v>
      </c>
      <c r="P1620" s="215">
        <v>45961</v>
      </c>
      <c r="Q1620" s="213" t="s">
        <v>9142</v>
      </c>
      <c r="R1620" s="32" t="s">
        <v>15</v>
      </c>
      <c r="X1620" s="110"/>
      <c r="Y1620" s="110"/>
      <c r="AA1620" s="152"/>
    </row>
    <row r="1621" spans="2:27" s="7" customFormat="1" hidden="1">
      <c r="B1621" s="32">
        <f t="shared" si="32"/>
        <v>1616</v>
      </c>
      <c r="C1621" s="220" t="s">
        <v>9143</v>
      </c>
      <c r="D1621" s="221" t="s">
        <v>2765</v>
      </c>
      <c r="E1621" s="222" t="s">
        <v>9144</v>
      </c>
      <c r="F1621" s="222">
        <v>9005697678</v>
      </c>
      <c r="G1621" s="222" t="s">
        <v>9145</v>
      </c>
      <c r="H1621" s="223">
        <v>25084000</v>
      </c>
      <c r="I1621" s="224">
        <f t="shared" si="33"/>
        <v>20067200</v>
      </c>
      <c r="J1621" s="224">
        <v>5016800</v>
      </c>
      <c r="K1621" s="215">
        <v>45804</v>
      </c>
      <c r="L1621" s="213" t="s">
        <v>19</v>
      </c>
      <c r="M1621" s="214"/>
      <c r="N1621" s="32" t="s">
        <v>22</v>
      </c>
      <c r="O1621" s="215">
        <v>45747</v>
      </c>
      <c r="P1621" s="215">
        <v>45931</v>
      </c>
      <c r="Q1621" s="213" t="s">
        <v>9146</v>
      </c>
      <c r="R1621" s="32" t="s">
        <v>15</v>
      </c>
      <c r="X1621" s="110"/>
      <c r="Y1621" s="110"/>
      <c r="AA1621" s="152"/>
    </row>
    <row r="1622" spans="2:27" s="7" customFormat="1" hidden="1">
      <c r="B1622" s="32">
        <f t="shared" si="32"/>
        <v>1617</v>
      </c>
      <c r="C1622" s="226" t="s">
        <v>9147</v>
      </c>
      <c r="D1622" s="227" t="s">
        <v>2765</v>
      </c>
      <c r="E1622" s="228" t="s">
        <v>9148</v>
      </c>
      <c r="F1622" s="228">
        <v>9004247976</v>
      </c>
      <c r="G1622" s="228" t="s">
        <v>9149</v>
      </c>
      <c r="H1622" s="229">
        <v>24903000</v>
      </c>
      <c r="I1622" s="224">
        <f t="shared" si="33"/>
        <v>19922400</v>
      </c>
      <c r="J1622" s="224">
        <v>4980600</v>
      </c>
      <c r="K1622" s="215">
        <v>45804</v>
      </c>
      <c r="L1622" s="213" t="s">
        <v>21</v>
      </c>
      <c r="M1622" s="214"/>
      <c r="N1622" s="32" t="s">
        <v>22</v>
      </c>
      <c r="O1622" s="215" t="s">
        <v>9150</v>
      </c>
      <c r="P1622" s="215">
        <v>45971</v>
      </c>
      <c r="Q1622" s="213" t="s">
        <v>9151</v>
      </c>
      <c r="R1622" s="32" t="s">
        <v>15</v>
      </c>
      <c r="X1622" s="110"/>
      <c r="Y1622" s="110"/>
      <c r="AA1622" s="152"/>
    </row>
    <row r="1623" spans="2:27" s="7" customFormat="1" hidden="1">
      <c r="B1623" s="32">
        <f t="shared" si="32"/>
        <v>1618</v>
      </c>
      <c r="C1623" s="226" t="s">
        <v>9152</v>
      </c>
      <c r="D1623" s="227" t="s">
        <v>2765</v>
      </c>
      <c r="E1623" s="228" t="s">
        <v>9153</v>
      </c>
      <c r="F1623" s="228">
        <v>9011125641</v>
      </c>
      <c r="G1623" s="228" t="s">
        <v>9154</v>
      </c>
      <c r="H1623" s="229">
        <v>28316000</v>
      </c>
      <c r="I1623" s="224">
        <f t="shared" si="33"/>
        <v>22652800</v>
      </c>
      <c r="J1623" s="224">
        <v>5663200</v>
      </c>
      <c r="K1623" s="215">
        <v>45804</v>
      </c>
      <c r="L1623" s="213" t="s">
        <v>21</v>
      </c>
      <c r="M1623" s="214"/>
      <c r="N1623" s="32" t="s">
        <v>22</v>
      </c>
      <c r="O1623" s="356">
        <v>45691</v>
      </c>
      <c r="P1623" s="215" t="s">
        <v>9155</v>
      </c>
      <c r="Q1623" s="213" t="s">
        <v>9156</v>
      </c>
      <c r="R1623" s="32" t="s">
        <v>15</v>
      </c>
      <c r="X1623" s="110"/>
      <c r="Y1623" s="110"/>
      <c r="AA1623" s="152"/>
    </row>
    <row r="1624" spans="2:27" s="7" customFormat="1" hidden="1">
      <c r="B1624" s="32">
        <f t="shared" si="32"/>
        <v>1619</v>
      </c>
      <c r="C1624" s="226" t="s">
        <v>9157</v>
      </c>
      <c r="D1624" s="227" t="s">
        <v>2765</v>
      </c>
      <c r="E1624" s="228" t="s">
        <v>9158</v>
      </c>
      <c r="F1624" s="228">
        <v>9002283776</v>
      </c>
      <c r="G1624" s="228" t="s">
        <v>9159</v>
      </c>
      <c r="H1624" s="229">
        <v>19883000</v>
      </c>
      <c r="I1624" s="224">
        <f t="shared" si="33"/>
        <v>15906400</v>
      </c>
      <c r="J1624" s="224">
        <v>3976600</v>
      </c>
      <c r="K1624" s="215">
        <v>45804</v>
      </c>
      <c r="L1624" s="213" t="s">
        <v>21</v>
      </c>
      <c r="M1624" s="214"/>
      <c r="N1624" s="32" t="s">
        <v>22</v>
      </c>
      <c r="O1624" s="215">
        <v>45778</v>
      </c>
      <c r="P1624" s="215">
        <v>45959</v>
      </c>
      <c r="Q1624" s="213" t="s">
        <v>9160</v>
      </c>
      <c r="R1624" s="32" t="s">
        <v>15</v>
      </c>
      <c r="X1624" s="110"/>
      <c r="Y1624" s="110"/>
      <c r="AA1624" s="152"/>
    </row>
    <row r="1625" spans="2:27" s="7" customFormat="1" hidden="1">
      <c r="B1625" s="32">
        <f t="shared" si="32"/>
        <v>1620</v>
      </c>
      <c r="C1625" s="226" t="s">
        <v>9161</v>
      </c>
      <c r="D1625" s="227" t="s">
        <v>2765</v>
      </c>
      <c r="E1625" s="228" t="s">
        <v>9162</v>
      </c>
      <c r="F1625" s="228">
        <v>9009685863</v>
      </c>
      <c r="G1625" s="228" t="s">
        <v>9163</v>
      </c>
      <c r="H1625" s="229">
        <v>18410000</v>
      </c>
      <c r="I1625" s="224">
        <f t="shared" si="33"/>
        <v>14728000</v>
      </c>
      <c r="J1625" s="224">
        <v>3682000</v>
      </c>
      <c r="K1625" s="215">
        <v>45804</v>
      </c>
      <c r="L1625" s="213" t="s">
        <v>21</v>
      </c>
      <c r="M1625" s="214"/>
      <c r="N1625" s="32" t="s">
        <v>22</v>
      </c>
      <c r="O1625" s="215" t="s">
        <v>3956</v>
      </c>
      <c r="P1625" s="215" t="s">
        <v>9164</v>
      </c>
      <c r="Q1625" s="213" t="s">
        <v>9165</v>
      </c>
      <c r="R1625" s="32" t="s">
        <v>15</v>
      </c>
      <c r="X1625" s="110"/>
      <c r="Y1625" s="110"/>
      <c r="AA1625" s="152"/>
    </row>
    <row r="1626" spans="2:27" s="7" customFormat="1" hidden="1">
      <c r="B1626" s="32">
        <f t="shared" si="32"/>
        <v>1621</v>
      </c>
      <c r="C1626" s="226" t="s">
        <v>9166</v>
      </c>
      <c r="D1626" s="227" t="s">
        <v>2765</v>
      </c>
      <c r="E1626" s="228" t="s">
        <v>9167</v>
      </c>
      <c r="F1626" s="228">
        <v>9013955312</v>
      </c>
      <c r="G1626" s="228" t="s">
        <v>9168</v>
      </c>
      <c r="H1626" s="229">
        <v>20335000</v>
      </c>
      <c r="I1626" s="224">
        <f t="shared" si="33"/>
        <v>16268000</v>
      </c>
      <c r="J1626" s="224">
        <v>4067000</v>
      </c>
      <c r="K1626" s="215">
        <v>45804</v>
      </c>
      <c r="L1626" s="213" t="s">
        <v>21</v>
      </c>
      <c r="M1626" s="214"/>
      <c r="N1626" s="32" t="s">
        <v>22</v>
      </c>
      <c r="O1626" s="215">
        <v>45664</v>
      </c>
      <c r="P1626" s="215">
        <v>45981</v>
      </c>
      <c r="Q1626" s="402">
        <v>994000029429</v>
      </c>
      <c r="R1626" s="32" t="s">
        <v>15</v>
      </c>
      <c r="X1626" s="110"/>
      <c r="Y1626" s="110"/>
      <c r="AA1626" s="152"/>
    </row>
    <row r="1627" spans="2:27" s="7" customFormat="1" hidden="1">
      <c r="B1627" s="32">
        <f t="shared" si="32"/>
        <v>1622</v>
      </c>
      <c r="C1627" s="226" t="s">
        <v>9169</v>
      </c>
      <c r="D1627" s="227" t="s">
        <v>2765</v>
      </c>
      <c r="E1627" s="228" t="s">
        <v>9170</v>
      </c>
      <c r="F1627" s="228">
        <v>9010180751</v>
      </c>
      <c r="G1627" s="228" t="s">
        <v>9171</v>
      </c>
      <c r="H1627" s="229">
        <v>22738000</v>
      </c>
      <c r="I1627" s="224">
        <f t="shared" si="33"/>
        <v>18190400</v>
      </c>
      <c r="J1627" s="224">
        <v>4547600</v>
      </c>
      <c r="K1627" s="215">
        <v>45804</v>
      </c>
      <c r="L1627" s="213" t="s">
        <v>21</v>
      </c>
      <c r="M1627" s="214"/>
      <c r="N1627" s="32" t="s">
        <v>22</v>
      </c>
      <c r="O1627" s="215">
        <v>45770</v>
      </c>
      <c r="P1627" s="215" t="s">
        <v>9172</v>
      </c>
      <c r="Q1627" s="213" t="s">
        <v>9173</v>
      </c>
      <c r="R1627" s="32" t="s">
        <v>15</v>
      </c>
      <c r="X1627" s="110"/>
      <c r="Y1627" s="110"/>
      <c r="AA1627" s="152"/>
    </row>
    <row r="1628" spans="2:27" s="7" customFormat="1" hidden="1">
      <c r="B1628" s="32">
        <f t="shared" si="32"/>
        <v>1623</v>
      </c>
      <c r="C1628" s="220" t="s">
        <v>6439</v>
      </c>
      <c r="D1628" s="221" t="s">
        <v>2765</v>
      </c>
      <c r="E1628" s="222" t="s">
        <v>6440</v>
      </c>
      <c r="F1628" s="222">
        <v>8100054701</v>
      </c>
      <c r="G1628" s="222" t="s">
        <v>6442</v>
      </c>
      <c r="H1628" s="223">
        <v>25806000</v>
      </c>
      <c r="I1628" s="224">
        <f t="shared" si="33"/>
        <v>20644800</v>
      </c>
      <c r="J1628" s="224">
        <v>5161200</v>
      </c>
      <c r="K1628" s="215">
        <v>45804</v>
      </c>
      <c r="L1628" s="213" t="s">
        <v>23</v>
      </c>
      <c r="M1628" s="214"/>
      <c r="N1628" s="32" t="s">
        <v>22</v>
      </c>
      <c r="O1628" s="215">
        <v>45717</v>
      </c>
      <c r="P1628" s="215">
        <v>45976</v>
      </c>
      <c r="Q1628" s="213" t="s">
        <v>6443</v>
      </c>
      <c r="R1628" s="32" t="s">
        <v>18</v>
      </c>
      <c r="X1628" s="110"/>
      <c r="Y1628" s="110"/>
      <c r="AA1628" s="152"/>
    </row>
    <row r="1629" spans="2:27" s="7" customFormat="1" hidden="1">
      <c r="B1629" s="32">
        <f t="shared" si="32"/>
        <v>1624</v>
      </c>
      <c r="C1629" s="220" t="s">
        <v>9174</v>
      </c>
      <c r="D1629" s="221" t="s">
        <v>2765</v>
      </c>
      <c r="E1629" s="222" t="s">
        <v>9175</v>
      </c>
      <c r="F1629" s="222">
        <v>9011599210</v>
      </c>
      <c r="G1629" s="222" t="s">
        <v>9176</v>
      </c>
      <c r="H1629" s="223">
        <v>20199000</v>
      </c>
      <c r="I1629" s="224">
        <f t="shared" si="33"/>
        <v>16159200</v>
      </c>
      <c r="J1629" s="224">
        <v>4039800</v>
      </c>
      <c r="K1629" s="215">
        <v>45804</v>
      </c>
      <c r="L1629" s="213" t="s">
        <v>23</v>
      </c>
      <c r="M1629" s="214"/>
      <c r="N1629" s="32" t="s">
        <v>22</v>
      </c>
      <c r="O1629" s="215">
        <v>45726</v>
      </c>
      <c r="P1629" s="215">
        <v>45962</v>
      </c>
      <c r="Q1629" s="213" t="s">
        <v>9177</v>
      </c>
      <c r="R1629" s="32" t="s">
        <v>18</v>
      </c>
      <c r="X1629" s="110"/>
      <c r="Y1629" s="110"/>
      <c r="AA1629" s="152"/>
    </row>
    <row r="1630" spans="2:27" s="7" customFormat="1" hidden="1">
      <c r="B1630" s="32">
        <f t="shared" si="32"/>
        <v>1625</v>
      </c>
      <c r="C1630" s="233" t="s">
        <v>9178</v>
      </c>
      <c r="D1630" s="221" t="s">
        <v>2765</v>
      </c>
      <c r="E1630" s="222" t="s">
        <v>9179</v>
      </c>
      <c r="F1630" s="222">
        <v>8020247319</v>
      </c>
      <c r="G1630" s="222" t="s">
        <v>9180</v>
      </c>
      <c r="H1630" s="223">
        <v>22859000</v>
      </c>
      <c r="I1630" s="224">
        <f t="shared" si="33"/>
        <v>18287200</v>
      </c>
      <c r="J1630" s="224">
        <v>4571800</v>
      </c>
      <c r="K1630" s="215">
        <v>45804</v>
      </c>
      <c r="L1630" s="213" t="s">
        <v>23</v>
      </c>
      <c r="M1630" s="214"/>
      <c r="N1630" s="207" t="s">
        <v>22</v>
      </c>
      <c r="O1630" s="215">
        <v>45829</v>
      </c>
      <c r="P1630" s="215">
        <v>45978</v>
      </c>
      <c r="Q1630" s="213" t="s">
        <v>9181</v>
      </c>
      <c r="R1630" s="32" t="s">
        <v>18</v>
      </c>
      <c r="X1630" s="110"/>
      <c r="Y1630" s="110"/>
      <c r="AA1630" s="152"/>
    </row>
    <row r="1631" spans="2:27" s="7" customFormat="1" hidden="1">
      <c r="B1631" s="32">
        <f t="shared" si="32"/>
        <v>1626</v>
      </c>
      <c r="C1631" s="220" t="s">
        <v>9182</v>
      </c>
      <c r="D1631" s="221" t="s">
        <v>2765</v>
      </c>
      <c r="E1631" s="222" t="s">
        <v>9183</v>
      </c>
      <c r="F1631" s="222">
        <v>9018215604</v>
      </c>
      <c r="G1631" s="222" t="s">
        <v>9184</v>
      </c>
      <c r="H1631" s="223">
        <v>26308000</v>
      </c>
      <c r="I1631" s="224">
        <f t="shared" si="33"/>
        <v>21046400</v>
      </c>
      <c r="J1631" s="224">
        <v>5261600</v>
      </c>
      <c r="K1631" s="215">
        <v>45804</v>
      </c>
      <c r="L1631" s="213" t="s">
        <v>23</v>
      </c>
      <c r="M1631" s="214"/>
      <c r="N1631" s="207" t="s">
        <v>22</v>
      </c>
      <c r="O1631" s="215">
        <v>45971</v>
      </c>
      <c r="P1631" s="215">
        <v>46012</v>
      </c>
      <c r="Q1631" s="213" t="s">
        <v>9185</v>
      </c>
      <c r="R1631" s="32" t="s">
        <v>18</v>
      </c>
      <c r="X1631" s="110"/>
      <c r="Y1631" s="110"/>
      <c r="AA1631" s="152"/>
    </row>
    <row r="1632" spans="2:27" s="7" customFormat="1" hidden="1">
      <c r="B1632" s="32">
        <f t="shared" si="32"/>
        <v>1627</v>
      </c>
      <c r="C1632" s="220" t="s">
        <v>9186</v>
      </c>
      <c r="D1632" s="221" t="s">
        <v>2765</v>
      </c>
      <c r="E1632" s="222" t="s">
        <v>9187</v>
      </c>
      <c r="F1632" s="222">
        <v>8210008842</v>
      </c>
      <c r="G1632" s="222" t="s">
        <v>9188</v>
      </c>
      <c r="H1632" s="223">
        <v>18446000</v>
      </c>
      <c r="I1632" s="224">
        <f t="shared" si="33"/>
        <v>14756800</v>
      </c>
      <c r="J1632" s="224">
        <v>3689200</v>
      </c>
      <c r="K1632" s="215">
        <v>45804</v>
      </c>
      <c r="L1632" s="213" t="s">
        <v>23</v>
      </c>
      <c r="M1632" s="214"/>
      <c r="N1632" s="207" t="s">
        <v>22</v>
      </c>
      <c r="O1632" s="215">
        <v>45901</v>
      </c>
      <c r="P1632" s="215">
        <v>46004</v>
      </c>
      <c r="Q1632" s="213" t="s">
        <v>9189</v>
      </c>
      <c r="R1632" s="32" t="s">
        <v>18</v>
      </c>
      <c r="X1632" s="110"/>
      <c r="Y1632" s="110"/>
      <c r="AA1632" s="152"/>
    </row>
    <row r="1633" spans="2:27" s="7" customFormat="1" hidden="1">
      <c r="B1633" s="32">
        <f t="shared" si="32"/>
        <v>1628</v>
      </c>
      <c r="C1633" s="220" t="s">
        <v>9190</v>
      </c>
      <c r="D1633" s="221" t="s">
        <v>2765</v>
      </c>
      <c r="E1633" s="222" t="s">
        <v>9191</v>
      </c>
      <c r="F1633" s="222">
        <v>9014409783</v>
      </c>
      <c r="G1633" s="222" t="s">
        <v>9192</v>
      </c>
      <c r="H1633" s="223">
        <v>33097000</v>
      </c>
      <c r="I1633" s="224">
        <f t="shared" si="33"/>
        <v>26477600</v>
      </c>
      <c r="J1633" s="224">
        <v>6619400</v>
      </c>
      <c r="K1633" s="215">
        <v>45804</v>
      </c>
      <c r="L1633" s="213" t="s">
        <v>23</v>
      </c>
      <c r="M1633" s="214"/>
      <c r="N1633" s="207" t="s">
        <v>22</v>
      </c>
      <c r="O1633" s="362">
        <v>45848</v>
      </c>
      <c r="P1633" s="362">
        <v>45971</v>
      </c>
      <c r="Q1633" s="363" t="s">
        <v>9193</v>
      </c>
      <c r="R1633" s="32" t="s">
        <v>18</v>
      </c>
      <c r="X1633" s="110"/>
      <c r="Y1633" s="110"/>
      <c r="AA1633" s="152"/>
    </row>
    <row r="1634" spans="2:27" s="7" customFormat="1" hidden="1">
      <c r="B1634" s="32">
        <f t="shared" ref="B1634:B1679" si="34">+B1633+1</f>
        <v>1629</v>
      </c>
      <c r="C1634" s="144" t="s">
        <v>9194</v>
      </c>
      <c r="D1634" s="145" t="s">
        <v>87</v>
      </c>
      <c r="E1634" s="147" t="s">
        <v>9195</v>
      </c>
      <c r="F1634" s="147" t="s">
        <v>9196</v>
      </c>
      <c r="G1634" s="147" t="s">
        <v>9197</v>
      </c>
      <c r="H1634" s="129">
        <v>27128000</v>
      </c>
      <c r="I1634" s="224">
        <v>21702400</v>
      </c>
      <c r="J1634" s="234">
        <v>4340480</v>
      </c>
      <c r="K1634" s="215">
        <v>45805</v>
      </c>
      <c r="L1634" s="213" t="s">
        <v>27</v>
      </c>
      <c r="M1634" s="214"/>
      <c r="N1634" s="32" t="s">
        <v>22</v>
      </c>
      <c r="O1634" s="235">
        <v>45744</v>
      </c>
      <c r="P1634" s="235">
        <v>46175</v>
      </c>
      <c r="Q1634" s="236" t="s">
        <v>9198</v>
      </c>
      <c r="R1634" s="237" t="s">
        <v>11</v>
      </c>
      <c r="T1634" s="6">
        <v>45805</v>
      </c>
      <c r="X1634" s="110"/>
      <c r="Y1634" s="110"/>
      <c r="AA1634" s="152"/>
    </row>
    <row r="1635" spans="2:27" s="7" customFormat="1" hidden="1">
      <c r="B1635" s="32">
        <f t="shared" si="34"/>
        <v>1630</v>
      </c>
      <c r="C1635" s="144" t="s">
        <v>9199</v>
      </c>
      <c r="D1635" s="145" t="s">
        <v>87</v>
      </c>
      <c r="E1635" s="147" t="s">
        <v>9200</v>
      </c>
      <c r="F1635" s="147" t="s">
        <v>9201</v>
      </c>
      <c r="G1635" s="147" t="s">
        <v>9202</v>
      </c>
      <c r="H1635" s="129">
        <v>25563000</v>
      </c>
      <c r="I1635" s="224">
        <v>20450400</v>
      </c>
      <c r="J1635" s="234">
        <v>4090080</v>
      </c>
      <c r="K1635" s="215">
        <v>45805</v>
      </c>
      <c r="L1635" s="213" t="s">
        <v>27</v>
      </c>
      <c r="M1635" s="214"/>
      <c r="N1635" s="32" t="s">
        <v>22</v>
      </c>
      <c r="O1635" s="311">
        <v>45744</v>
      </c>
      <c r="P1635" s="311">
        <v>45870</v>
      </c>
      <c r="Q1635" s="312" t="s">
        <v>9203</v>
      </c>
      <c r="R1635" s="32" t="s">
        <v>18</v>
      </c>
      <c r="S1635" s="7" t="s">
        <v>2498</v>
      </c>
      <c r="T1635" s="6">
        <v>45805</v>
      </c>
      <c r="X1635" s="110"/>
      <c r="Y1635" s="110"/>
      <c r="AA1635" s="152"/>
    </row>
    <row r="1636" spans="2:27" s="7" customFormat="1" hidden="1">
      <c r="B1636" s="32">
        <f t="shared" si="34"/>
        <v>1631</v>
      </c>
      <c r="C1636" s="144" t="s">
        <v>9204</v>
      </c>
      <c r="D1636" s="145" t="s">
        <v>2765</v>
      </c>
      <c r="E1636" s="147" t="s">
        <v>9205</v>
      </c>
      <c r="F1636" s="147" t="s">
        <v>9206</v>
      </c>
      <c r="G1636" s="147" t="s">
        <v>9207</v>
      </c>
      <c r="H1636" s="129">
        <v>23025000</v>
      </c>
      <c r="I1636" s="224">
        <v>18420000</v>
      </c>
      <c r="J1636" s="234">
        <v>3684000</v>
      </c>
      <c r="K1636" s="215">
        <v>45805</v>
      </c>
      <c r="L1636" s="213" t="s">
        <v>27</v>
      </c>
      <c r="M1636" s="214"/>
      <c r="N1636" s="207" t="s">
        <v>22</v>
      </c>
      <c r="O1636" s="311">
        <v>45762</v>
      </c>
      <c r="P1636" s="311">
        <v>45869</v>
      </c>
      <c r="Q1636" s="312" t="s">
        <v>9208</v>
      </c>
      <c r="R1636" s="32" t="s">
        <v>18</v>
      </c>
      <c r="S1636" s="7" t="s">
        <v>2498</v>
      </c>
      <c r="T1636" s="6">
        <v>45805</v>
      </c>
      <c r="X1636" s="110"/>
      <c r="Y1636" s="110"/>
      <c r="AA1636" s="152"/>
    </row>
    <row r="1637" spans="2:27" s="7" customFormat="1" ht="30" hidden="1">
      <c r="B1637" s="32">
        <f t="shared" si="34"/>
        <v>1632</v>
      </c>
      <c r="C1637" s="144" t="s">
        <v>9209</v>
      </c>
      <c r="D1637" s="145" t="s">
        <v>2765</v>
      </c>
      <c r="E1637" s="147" t="s">
        <v>9210</v>
      </c>
      <c r="F1637" s="147" t="s">
        <v>9211</v>
      </c>
      <c r="G1637" s="147" t="s">
        <v>9212</v>
      </c>
      <c r="H1637" s="129">
        <v>18446000</v>
      </c>
      <c r="I1637" s="224">
        <v>14756800</v>
      </c>
      <c r="J1637" s="234">
        <v>2951360</v>
      </c>
      <c r="K1637" s="215">
        <v>45805</v>
      </c>
      <c r="L1637" s="213" t="s">
        <v>27</v>
      </c>
      <c r="M1637" s="214"/>
      <c r="N1637" s="207" t="s">
        <v>22</v>
      </c>
      <c r="O1637" s="311">
        <v>45762</v>
      </c>
      <c r="P1637" s="311">
        <v>45991</v>
      </c>
      <c r="Q1637" s="312" t="s">
        <v>9213</v>
      </c>
      <c r="R1637" s="32" t="s">
        <v>18</v>
      </c>
      <c r="S1637" s="7" t="s">
        <v>2498</v>
      </c>
      <c r="T1637" s="6">
        <v>45805</v>
      </c>
      <c r="X1637" s="110"/>
      <c r="Y1637" s="488" t="s">
        <v>6445</v>
      </c>
      <c r="AA1637" s="152"/>
    </row>
    <row r="1638" spans="2:27" s="7" customFormat="1" hidden="1">
      <c r="B1638" s="32">
        <f t="shared" si="34"/>
        <v>1633</v>
      </c>
      <c r="C1638" s="144" t="s">
        <v>9214</v>
      </c>
      <c r="D1638" s="145" t="s">
        <v>2765</v>
      </c>
      <c r="E1638" s="147" t="s">
        <v>9215</v>
      </c>
      <c r="F1638" s="147" t="s">
        <v>9216</v>
      </c>
      <c r="G1638" s="147" t="s">
        <v>9217</v>
      </c>
      <c r="H1638" s="129">
        <v>23808000</v>
      </c>
      <c r="I1638" s="224">
        <v>19046400</v>
      </c>
      <c r="J1638" s="224">
        <v>3809280</v>
      </c>
      <c r="K1638" s="215">
        <v>45805</v>
      </c>
      <c r="L1638" s="213" t="s">
        <v>19</v>
      </c>
      <c r="M1638" s="214"/>
      <c r="N1638" s="207" t="s">
        <v>22</v>
      </c>
      <c r="O1638" s="215">
        <v>45719</v>
      </c>
      <c r="P1638" s="215" t="s">
        <v>9218</v>
      </c>
      <c r="Q1638" s="213" t="s">
        <v>9219</v>
      </c>
      <c r="R1638" s="32" t="s">
        <v>18</v>
      </c>
      <c r="X1638" s="110"/>
      <c r="Y1638" s="110"/>
      <c r="AA1638" s="152"/>
    </row>
    <row r="1639" spans="2:27" s="7" customFormat="1" hidden="1">
      <c r="B1639" s="32">
        <f t="shared" si="34"/>
        <v>1634</v>
      </c>
      <c r="C1639" s="144" t="s">
        <v>9220</v>
      </c>
      <c r="D1639" s="145" t="s">
        <v>2765</v>
      </c>
      <c r="E1639" s="147" t="s">
        <v>9221</v>
      </c>
      <c r="F1639" s="147" t="s">
        <v>9222</v>
      </c>
      <c r="G1639" s="147" t="s">
        <v>9223</v>
      </c>
      <c r="H1639" s="129">
        <v>17559000</v>
      </c>
      <c r="I1639" s="224">
        <v>14047200</v>
      </c>
      <c r="J1639" s="224">
        <v>2809440</v>
      </c>
      <c r="K1639" s="215">
        <v>45805</v>
      </c>
      <c r="L1639" s="213" t="s">
        <v>19</v>
      </c>
      <c r="M1639" s="214"/>
      <c r="N1639" s="207" t="s">
        <v>22</v>
      </c>
      <c r="O1639" s="215">
        <v>45731</v>
      </c>
      <c r="P1639" s="215">
        <v>45919</v>
      </c>
      <c r="Q1639" s="213" t="s">
        <v>9224</v>
      </c>
      <c r="R1639" s="32" t="s">
        <v>18</v>
      </c>
      <c r="X1639" s="110"/>
      <c r="Y1639" s="110"/>
      <c r="AA1639" s="152"/>
    </row>
    <row r="1640" spans="2:27" s="7" customFormat="1" hidden="1">
      <c r="B1640" s="32">
        <f t="shared" si="34"/>
        <v>1635</v>
      </c>
      <c r="C1640" s="144" t="s">
        <v>9225</v>
      </c>
      <c r="D1640" s="145" t="s">
        <v>2765</v>
      </c>
      <c r="E1640" s="147" t="s">
        <v>9226</v>
      </c>
      <c r="F1640" s="147" t="s">
        <v>9227</v>
      </c>
      <c r="G1640" s="147" t="s">
        <v>9228</v>
      </c>
      <c r="H1640" s="129">
        <v>21521000</v>
      </c>
      <c r="I1640" s="224">
        <v>17216800</v>
      </c>
      <c r="J1640" s="224">
        <v>3443360</v>
      </c>
      <c r="K1640" s="215">
        <v>45805</v>
      </c>
      <c r="L1640" s="213" t="s">
        <v>19</v>
      </c>
      <c r="M1640" s="214"/>
      <c r="N1640" s="207" t="s">
        <v>22</v>
      </c>
      <c r="O1640" s="215">
        <v>45658</v>
      </c>
      <c r="P1640" s="215" t="s">
        <v>3343</v>
      </c>
      <c r="Q1640" s="213">
        <v>100025058</v>
      </c>
      <c r="R1640" s="32" t="s">
        <v>18</v>
      </c>
      <c r="X1640" s="110"/>
      <c r="Y1640" s="110"/>
      <c r="AA1640" s="152"/>
    </row>
    <row r="1641" spans="2:27" s="7" customFormat="1" ht="360" hidden="1">
      <c r="B1641" s="32">
        <f t="shared" si="34"/>
        <v>1636</v>
      </c>
      <c r="C1641" s="32" t="s">
        <v>9229</v>
      </c>
      <c r="D1641" s="431" t="s">
        <v>2765</v>
      </c>
      <c r="E1641" s="146" t="s">
        <v>9230</v>
      </c>
      <c r="F1641" s="146" t="s">
        <v>9231</v>
      </c>
      <c r="G1641" s="146" t="s">
        <v>9232</v>
      </c>
      <c r="H1641" s="432">
        <v>18714000</v>
      </c>
      <c r="I1641" s="393">
        <v>14971200</v>
      </c>
      <c r="J1641" s="393">
        <v>2994240</v>
      </c>
      <c r="K1641" s="356">
        <v>45805</v>
      </c>
      <c r="L1641" s="216" t="s">
        <v>19</v>
      </c>
      <c r="M1641" s="214"/>
      <c r="N1641" s="32" t="s">
        <v>22</v>
      </c>
      <c r="O1641" s="356">
        <v>45720</v>
      </c>
      <c r="P1641" s="356">
        <v>45981</v>
      </c>
      <c r="Q1641" s="216">
        <v>100097744</v>
      </c>
      <c r="R1641" s="32" t="s">
        <v>11</v>
      </c>
      <c r="S1641" s="110" t="s">
        <v>9233</v>
      </c>
      <c r="T1641" s="43">
        <v>45874</v>
      </c>
      <c r="U1641" s="199">
        <v>45833</v>
      </c>
      <c r="V1641" s="110" t="s">
        <v>9234</v>
      </c>
      <c r="W1641" s="199">
        <v>45833</v>
      </c>
      <c r="X1641" s="110" t="s">
        <v>9235</v>
      </c>
      <c r="Y1641" s="110" t="s">
        <v>9236</v>
      </c>
      <c r="AA1641" s="152"/>
    </row>
    <row r="1642" spans="2:27" s="7" customFormat="1" ht="90" hidden="1">
      <c r="B1642" s="32">
        <f t="shared" si="34"/>
        <v>1637</v>
      </c>
      <c r="C1642" s="446" t="s">
        <v>9237</v>
      </c>
      <c r="D1642" s="431" t="s">
        <v>2765</v>
      </c>
      <c r="E1642" s="146" t="s">
        <v>9238</v>
      </c>
      <c r="F1642" s="146" t="s">
        <v>9239</v>
      </c>
      <c r="G1642" s="146" t="s">
        <v>9240</v>
      </c>
      <c r="H1642" s="432">
        <v>19250000</v>
      </c>
      <c r="I1642" s="393">
        <v>15400000</v>
      </c>
      <c r="J1642" s="393">
        <v>3080000</v>
      </c>
      <c r="K1642" s="356">
        <v>45805</v>
      </c>
      <c r="L1642" s="216" t="s">
        <v>21</v>
      </c>
      <c r="M1642" s="214"/>
      <c r="N1642" s="207" t="s">
        <v>22</v>
      </c>
      <c r="O1642" s="356">
        <v>45748</v>
      </c>
      <c r="P1642" s="356">
        <v>45930</v>
      </c>
      <c r="Q1642" s="216" t="s">
        <v>9241</v>
      </c>
      <c r="R1642" s="32" t="s">
        <v>18</v>
      </c>
      <c r="S1642" s="110" t="s">
        <v>9242</v>
      </c>
      <c r="T1642" s="199">
        <v>45812</v>
      </c>
      <c r="U1642" s="43">
        <v>45824</v>
      </c>
      <c r="V1642" s="36" t="s">
        <v>8783</v>
      </c>
      <c r="W1642" s="43">
        <v>45824</v>
      </c>
      <c r="X1642" s="110"/>
      <c r="Y1642" s="110" t="s">
        <v>3406</v>
      </c>
      <c r="AA1642" s="152"/>
    </row>
    <row r="1643" spans="2:27" s="7" customFormat="1" hidden="1">
      <c r="B1643" s="32">
        <f t="shared" si="34"/>
        <v>1638</v>
      </c>
      <c r="C1643" s="144" t="s">
        <v>9243</v>
      </c>
      <c r="D1643" s="145" t="s">
        <v>2765</v>
      </c>
      <c r="E1643" s="147" t="s">
        <v>9244</v>
      </c>
      <c r="F1643" s="147" t="s">
        <v>9245</v>
      </c>
      <c r="G1643" s="147" t="s">
        <v>9246</v>
      </c>
      <c r="H1643" s="129">
        <v>19285000</v>
      </c>
      <c r="I1643" s="224">
        <v>15428000</v>
      </c>
      <c r="J1643" s="224">
        <v>3085600</v>
      </c>
      <c r="K1643" s="215">
        <v>45805</v>
      </c>
      <c r="L1643" s="213" t="s">
        <v>21</v>
      </c>
      <c r="M1643" s="214"/>
      <c r="N1643" s="207" t="s">
        <v>22</v>
      </c>
      <c r="O1643" s="215">
        <v>45782</v>
      </c>
      <c r="P1643" s="215">
        <v>45929</v>
      </c>
      <c r="Q1643" s="213" t="s">
        <v>9247</v>
      </c>
      <c r="R1643" s="32" t="s">
        <v>18</v>
      </c>
      <c r="S1643" s="110"/>
      <c r="X1643" s="110"/>
      <c r="Y1643" s="110"/>
      <c r="AA1643" s="152"/>
    </row>
    <row r="1644" spans="2:27" s="7" customFormat="1" hidden="1">
      <c r="B1644" s="32">
        <f t="shared" si="34"/>
        <v>1639</v>
      </c>
      <c r="C1644" s="144" t="s">
        <v>9248</v>
      </c>
      <c r="D1644" s="145" t="s">
        <v>2765</v>
      </c>
      <c r="E1644" s="147" t="s">
        <v>9249</v>
      </c>
      <c r="F1644" s="147" t="s">
        <v>9250</v>
      </c>
      <c r="G1644" s="147" t="s">
        <v>9251</v>
      </c>
      <c r="H1644" s="129">
        <v>27302000</v>
      </c>
      <c r="I1644" s="224">
        <v>21841600</v>
      </c>
      <c r="J1644" s="224">
        <v>4368320</v>
      </c>
      <c r="K1644" s="215">
        <v>45805</v>
      </c>
      <c r="L1644" s="213" t="s">
        <v>21</v>
      </c>
      <c r="M1644" s="214"/>
      <c r="N1644" s="207" t="s">
        <v>22</v>
      </c>
      <c r="O1644" s="215">
        <v>45689</v>
      </c>
      <c r="P1644" s="215">
        <v>45930</v>
      </c>
      <c r="Q1644" s="213" t="s">
        <v>9252</v>
      </c>
      <c r="R1644" s="32" t="s">
        <v>18</v>
      </c>
      <c r="X1644" s="110"/>
      <c r="Y1644" s="110"/>
      <c r="AA1644" s="152"/>
    </row>
    <row r="1645" spans="2:27" s="7" customFormat="1" hidden="1">
      <c r="B1645" s="32">
        <f t="shared" si="34"/>
        <v>1640</v>
      </c>
      <c r="C1645" s="144" t="s">
        <v>9253</v>
      </c>
      <c r="D1645" s="145" t="s">
        <v>2765</v>
      </c>
      <c r="E1645" s="147" t="s">
        <v>9254</v>
      </c>
      <c r="F1645" s="147" t="s">
        <v>9255</v>
      </c>
      <c r="G1645" s="147" t="s">
        <v>9256</v>
      </c>
      <c r="H1645" s="129">
        <v>30765000</v>
      </c>
      <c r="I1645" s="224">
        <v>24612000</v>
      </c>
      <c r="J1645" s="224">
        <v>4922400</v>
      </c>
      <c r="K1645" s="215">
        <v>45805</v>
      </c>
      <c r="L1645" s="213" t="s">
        <v>21</v>
      </c>
      <c r="M1645" s="214"/>
      <c r="N1645" s="207" t="s">
        <v>22</v>
      </c>
      <c r="O1645" s="215" t="s">
        <v>4418</v>
      </c>
      <c r="P1645" s="215">
        <v>45949</v>
      </c>
      <c r="Q1645" s="213" t="s">
        <v>9247</v>
      </c>
      <c r="R1645" s="32" t="s">
        <v>18</v>
      </c>
      <c r="X1645" s="110"/>
      <c r="Y1645" s="110"/>
      <c r="AA1645" s="152"/>
    </row>
    <row r="1646" spans="2:27" s="7" customFormat="1" hidden="1">
      <c r="B1646" s="32">
        <f t="shared" si="34"/>
        <v>1641</v>
      </c>
      <c r="C1646" s="144" t="s">
        <v>9257</v>
      </c>
      <c r="D1646" s="145" t="s">
        <v>2765</v>
      </c>
      <c r="E1646" s="147" t="s">
        <v>9258</v>
      </c>
      <c r="F1646" s="147" t="s">
        <v>9259</v>
      </c>
      <c r="G1646" s="147" t="s">
        <v>9260</v>
      </c>
      <c r="H1646" s="129">
        <v>30767000</v>
      </c>
      <c r="I1646" s="224">
        <v>24613600</v>
      </c>
      <c r="J1646" s="224">
        <v>4922720</v>
      </c>
      <c r="K1646" s="215">
        <v>45805</v>
      </c>
      <c r="L1646" s="213" t="s">
        <v>21</v>
      </c>
      <c r="M1646" s="214"/>
      <c r="N1646" s="207" t="s">
        <v>22</v>
      </c>
      <c r="O1646" s="215">
        <v>45719</v>
      </c>
      <c r="P1646" s="215">
        <v>45933</v>
      </c>
      <c r="Q1646" s="213" t="s">
        <v>9261</v>
      </c>
      <c r="R1646" s="32" t="s">
        <v>18</v>
      </c>
      <c r="X1646" s="110"/>
      <c r="Y1646" s="110"/>
      <c r="AA1646" s="152"/>
    </row>
    <row r="1647" spans="2:27" s="7" customFormat="1" ht="60" hidden="1">
      <c r="B1647" s="32">
        <f t="shared" si="34"/>
        <v>1642</v>
      </c>
      <c r="C1647" s="32" t="s">
        <v>9262</v>
      </c>
      <c r="D1647" s="431" t="s">
        <v>2765</v>
      </c>
      <c r="E1647" s="146" t="s">
        <v>9263</v>
      </c>
      <c r="F1647" s="146" t="s">
        <v>9264</v>
      </c>
      <c r="G1647" s="146" t="s">
        <v>9265</v>
      </c>
      <c r="H1647" s="432">
        <v>21381000</v>
      </c>
      <c r="I1647" s="393">
        <v>17104800</v>
      </c>
      <c r="J1647" s="393">
        <v>3420960</v>
      </c>
      <c r="K1647" s="356">
        <v>45805</v>
      </c>
      <c r="L1647" s="216" t="s">
        <v>23</v>
      </c>
      <c r="M1647" s="214"/>
      <c r="N1647" s="32" t="s">
        <v>22</v>
      </c>
      <c r="O1647" s="356">
        <v>45691</v>
      </c>
      <c r="P1647" s="356">
        <v>45975</v>
      </c>
      <c r="Q1647" s="216" t="s">
        <v>9266</v>
      </c>
      <c r="R1647" s="32" t="s">
        <v>11</v>
      </c>
      <c r="S1647" s="110" t="s">
        <v>9267</v>
      </c>
      <c r="T1647" s="110"/>
      <c r="U1647" s="199">
        <v>45834</v>
      </c>
      <c r="V1647" s="110" t="s">
        <v>9268</v>
      </c>
      <c r="W1647" s="199">
        <v>45813</v>
      </c>
      <c r="X1647" s="110"/>
      <c r="Y1647" s="110" t="s">
        <v>9268</v>
      </c>
      <c r="AA1647" s="152"/>
    </row>
    <row r="1648" spans="2:27" s="7" customFormat="1" hidden="1">
      <c r="B1648" s="32">
        <f t="shared" si="34"/>
        <v>1643</v>
      </c>
      <c r="C1648" s="144" t="s">
        <v>9269</v>
      </c>
      <c r="D1648" s="145" t="s">
        <v>2765</v>
      </c>
      <c r="E1648" s="147" t="s">
        <v>9270</v>
      </c>
      <c r="F1648" s="147" t="s">
        <v>9271</v>
      </c>
      <c r="G1648" s="147" t="s">
        <v>9272</v>
      </c>
      <c r="H1648" s="129">
        <v>30055000</v>
      </c>
      <c r="I1648" s="224">
        <v>24044000</v>
      </c>
      <c r="J1648" s="224">
        <v>4808800</v>
      </c>
      <c r="K1648" s="215">
        <v>45805</v>
      </c>
      <c r="L1648" s="213" t="s">
        <v>23</v>
      </c>
      <c r="M1648" s="214"/>
      <c r="N1648" s="207" t="s">
        <v>22</v>
      </c>
      <c r="O1648" s="215">
        <v>45748</v>
      </c>
      <c r="P1648" s="215">
        <v>45981</v>
      </c>
      <c r="Q1648" s="213" t="s">
        <v>9273</v>
      </c>
      <c r="R1648" s="32" t="s">
        <v>18</v>
      </c>
      <c r="X1648" s="110"/>
      <c r="Y1648" s="110"/>
      <c r="AA1648" s="152"/>
    </row>
    <row r="1649" spans="2:27" s="7" customFormat="1" hidden="1">
      <c r="B1649" s="32">
        <f t="shared" si="34"/>
        <v>1644</v>
      </c>
      <c r="C1649" s="144" t="s">
        <v>9274</v>
      </c>
      <c r="D1649" s="145" t="s">
        <v>2765</v>
      </c>
      <c r="E1649" s="147" t="s">
        <v>9275</v>
      </c>
      <c r="F1649" s="147" t="s">
        <v>9276</v>
      </c>
      <c r="G1649" s="147" t="s">
        <v>9277</v>
      </c>
      <c r="H1649" s="129">
        <v>20894000</v>
      </c>
      <c r="I1649" s="224">
        <v>16715200</v>
      </c>
      <c r="J1649" s="224">
        <v>3343040</v>
      </c>
      <c r="K1649" s="215">
        <v>45805</v>
      </c>
      <c r="L1649" s="213" t="s">
        <v>23</v>
      </c>
      <c r="M1649" s="214"/>
      <c r="N1649" s="207" t="s">
        <v>22</v>
      </c>
      <c r="O1649" s="215">
        <v>45717</v>
      </c>
      <c r="P1649" s="215">
        <v>45978</v>
      </c>
      <c r="Q1649" s="213" t="s">
        <v>9278</v>
      </c>
      <c r="R1649" s="32" t="s">
        <v>18</v>
      </c>
      <c r="S1649" s="154"/>
      <c r="T1649" s="154"/>
      <c r="X1649" s="110"/>
      <c r="Y1649" s="110"/>
      <c r="AA1649" s="152"/>
    </row>
    <row r="1650" spans="2:27" s="7" customFormat="1" hidden="1">
      <c r="B1650" s="32">
        <f t="shared" si="34"/>
        <v>1645</v>
      </c>
      <c r="C1650" s="144" t="s">
        <v>9279</v>
      </c>
      <c r="D1650" s="145" t="s">
        <v>2765</v>
      </c>
      <c r="E1650" s="147" t="s">
        <v>9280</v>
      </c>
      <c r="F1650" s="147" t="s">
        <v>9281</v>
      </c>
      <c r="G1650" s="147" t="s">
        <v>9282</v>
      </c>
      <c r="H1650" s="129">
        <v>28440000</v>
      </c>
      <c r="I1650" s="224">
        <v>22752000</v>
      </c>
      <c r="J1650" s="224">
        <v>4550400</v>
      </c>
      <c r="K1650" s="215">
        <v>45805</v>
      </c>
      <c r="L1650" s="213" t="s">
        <v>23</v>
      </c>
      <c r="M1650" s="214"/>
      <c r="N1650" s="207" t="s">
        <v>22</v>
      </c>
      <c r="O1650" s="215">
        <v>45717</v>
      </c>
      <c r="P1650" s="215">
        <v>45981</v>
      </c>
      <c r="Q1650" s="213" t="s">
        <v>9283</v>
      </c>
      <c r="R1650" s="32" t="s">
        <v>18</v>
      </c>
      <c r="X1650" s="110"/>
      <c r="Y1650" s="110"/>
      <c r="AA1650" s="152"/>
    </row>
    <row r="1651" spans="2:27" s="7" customFormat="1" ht="150" hidden="1">
      <c r="B1651" s="32">
        <f t="shared" si="34"/>
        <v>1646</v>
      </c>
      <c r="C1651" s="446" t="s">
        <v>9284</v>
      </c>
      <c r="D1651" s="31" t="s">
        <v>87</v>
      </c>
      <c r="E1651" s="140" t="s">
        <v>9285</v>
      </c>
      <c r="F1651" s="140">
        <v>9016028925</v>
      </c>
      <c r="G1651" s="140" t="s">
        <v>9286</v>
      </c>
      <c r="H1651" s="447">
        <v>19009000</v>
      </c>
      <c r="I1651" s="393">
        <v>15207200</v>
      </c>
      <c r="J1651" s="393">
        <f t="shared" ref="J1651:J1662" si="35">+H1651*20%</f>
        <v>3801800</v>
      </c>
      <c r="K1651" s="356">
        <v>45807</v>
      </c>
      <c r="L1651" s="216" t="s">
        <v>19</v>
      </c>
      <c r="M1651" s="214"/>
      <c r="N1651" s="32" t="s">
        <v>22</v>
      </c>
      <c r="O1651" s="356">
        <v>45754</v>
      </c>
      <c r="P1651" s="356">
        <v>45822</v>
      </c>
      <c r="Q1651" s="216" t="s">
        <v>9287</v>
      </c>
      <c r="R1651" s="32" t="s">
        <v>7</v>
      </c>
      <c r="S1651" s="110" t="s">
        <v>9288</v>
      </c>
      <c r="T1651" s="199">
        <v>45811</v>
      </c>
      <c r="U1651" s="110"/>
      <c r="V1651" s="110"/>
      <c r="W1651" s="110"/>
      <c r="X1651" s="110"/>
      <c r="Y1651" s="110"/>
      <c r="AA1651" s="152"/>
    </row>
    <row r="1652" spans="2:27" s="7" customFormat="1" ht="105" hidden="1">
      <c r="B1652" s="32">
        <f t="shared" si="34"/>
        <v>1647</v>
      </c>
      <c r="C1652" s="450" t="s">
        <v>9289</v>
      </c>
      <c r="D1652" s="451" t="s">
        <v>87</v>
      </c>
      <c r="E1652" s="452" t="s">
        <v>9290</v>
      </c>
      <c r="F1652" s="452">
        <v>9002321641</v>
      </c>
      <c r="G1652" s="452" t="s">
        <v>9291</v>
      </c>
      <c r="H1652" s="453">
        <v>18714000</v>
      </c>
      <c r="I1652" s="393">
        <v>14971200</v>
      </c>
      <c r="J1652" s="393">
        <f t="shared" si="35"/>
        <v>3742800</v>
      </c>
      <c r="K1652" s="356">
        <v>45807</v>
      </c>
      <c r="L1652" s="216" t="s">
        <v>19</v>
      </c>
      <c r="M1652" s="214"/>
      <c r="N1652" s="207" t="s">
        <v>22</v>
      </c>
      <c r="O1652" s="356">
        <v>45778</v>
      </c>
      <c r="P1652" s="356">
        <v>45961</v>
      </c>
      <c r="Q1652" s="216">
        <v>100097475</v>
      </c>
      <c r="R1652" s="32" t="s">
        <v>18</v>
      </c>
      <c r="S1652" s="459" t="s">
        <v>9292</v>
      </c>
      <c r="T1652" s="199">
        <v>45834</v>
      </c>
      <c r="U1652" s="110"/>
      <c r="V1652" s="110"/>
      <c r="W1652" s="110"/>
      <c r="X1652" s="110"/>
      <c r="Y1652" s="110" t="s">
        <v>9293</v>
      </c>
      <c r="AA1652" s="152"/>
    </row>
    <row r="1653" spans="2:27" s="7" customFormat="1" hidden="1">
      <c r="B1653" s="32">
        <f t="shared" si="34"/>
        <v>1648</v>
      </c>
      <c r="C1653" s="220" t="s">
        <v>9294</v>
      </c>
      <c r="D1653" s="221" t="s">
        <v>2765</v>
      </c>
      <c r="E1653" s="222" t="s">
        <v>9295</v>
      </c>
      <c r="F1653" s="222">
        <v>8901016819</v>
      </c>
      <c r="G1653" s="222" t="s">
        <v>9296</v>
      </c>
      <c r="H1653" s="223">
        <v>22360000</v>
      </c>
      <c r="I1653" s="224">
        <v>17888000</v>
      </c>
      <c r="J1653" s="224">
        <f t="shared" si="35"/>
        <v>4472000</v>
      </c>
      <c r="K1653" s="215">
        <v>45807</v>
      </c>
      <c r="L1653" s="213" t="s">
        <v>19</v>
      </c>
      <c r="M1653" s="214"/>
      <c r="N1653" s="32" t="s">
        <v>22</v>
      </c>
      <c r="O1653" s="215" t="s">
        <v>8936</v>
      </c>
      <c r="P1653" s="215">
        <v>45900</v>
      </c>
      <c r="Q1653" s="213" t="s">
        <v>9297</v>
      </c>
      <c r="R1653" s="32" t="s">
        <v>18</v>
      </c>
      <c r="X1653" s="110"/>
      <c r="Y1653" s="110"/>
      <c r="AA1653" s="152"/>
    </row>
    <row r="1654" spans="2:27" s="7" customFormat="1" hidden="1">
      <c r="B1654" s="32">
        <f t="shared" si="34"/>
        <v>1649</v>
      </c>
      <c r="C1654" s="220" t="s">
        <v>9298</v>
      </c>
      <c r="D1654" s="221" t="s">
        <v>2765</v>
      </c>
      <c r="E1654" s="222" t="s">
        <v>9299</v>
      </c>
      <c r="F1654" s="222">
        <v>8020103901</v>
      </c>
      <c r="G1654" s="222" t="s">
        <v>9300</v>
      </c>
      <c r="H1654" s="223">
        <v>22360000</v>
      </c>
      <c r="I1654" s="224">
        <v>17888000</v>
      </c>
      <c r="J1654" s="224">
        <f t="shared" si="35"/>
        <v>4472000</v>
      </c>
      <c r="K1654" s="215">
        <v>45807</v>
      </c>
      <c r="L1654" s="213" t="s">
        <v>21</v>
      </c>
      <c r="M1654" s="214"/>
      <c r="N1654" s="32" t="s">
        <v>22</v>
      </c>
      <c r="O1654" s="215">
        <v>45719</v>
      </c>
      <c r="P1654" s="215">
        <v>45912</v>
      </c>
      <c r="Q1654" s="213" t="s">
        <v>9301</v>
      </c>
      <c r="R1654" s="32" t="s">
        <v>15</v>
      </c>
      <c r="X1654" s="110"/>
      <c r="Y1654" s="110"/>
      <c r="AA1654" s="152"/>
    </row>
    <row r="1655" spans="2:27" s="7" customFormat="1" hidden="1">
      <c r="B1655" s="32">
        <f t="shared" si="34"/>
        <v>1650</v>
      </c>
      <c r="C1655" s="220" t="s">
        <v>9302</v>
      </c>
      <c r="D1655" s="221" t="s">
        <v>2765</v>
      </c>
      <c r="E1655" s="222" t="s">
        <v>9303</v>
      </c>
      <c r="F1655" s="222">
        <v>9017234416</v>
      </c>
      <c r="G1655" s="222" t="s">
        <v>9304</v>
      </c>
      <c r="H1655" s="223">
        <v>17998000</v>
      </c>
      <c r="I1655" s="224">
        <v>14398400</v>
      </c>
      <c r="J1655" s="224">
        <f t="shared" si="35"/>
        <v>3599600</v>
      </c>
      <c r="K1655" s="215">
        <v>45807</v>
      </c>
      <c r="L1655" s="213" t="s">
        <v>21</v>
      </c>
      <c r="M1655" s="214"/>
      <c r="N1655" s="207" t="s">
        <v>22</v>
      </c>
      <c r="O1655" s="215">
        <v>45689</v>
      </c>
      <c r="P1655" s="215">
        <v>45871</v>
      </c>
      <c r="Q1655" s="213" t="s">
        <v>9305</v>
      </c>
      <c r="R1655" s="32" t="s">
        <v>18</v>
      </c>
      <c r="X1655" s="110"/>
      <c r="Y1655" s="110"/>
      <c r="AA1655" s="152"/>
    </row>
    <row r="1656" spans="2:27" s="7" customFormat="1" hidden="1">
      <c r="B1656" s="32">
        <f t="shared" si="34"/>
        <v>1651</v>
      </c>
      <c r="C1656" s="220" t="s">
        <v>9306</v>
      </c>
      <c r="D1656" s="221" t="s">
        <v>2765</v>
      </c>
      <c r="E1656" s="222" t="s">
        <v>9307</v>
      </c>
      <c r="F1656" s="222">
        <v>8001837606</v>
      </c>
      <c r="G1656" s="222" t="s">
        <v>9308</v>
      </c>
      <c r="H1656" s="223">
        <v>15865000</v>
      </c>
      <c r="I1656" s="224">
        <v>12692000</v>
      </c>
      <c r="J1656" s="224">
        <f t="shared" si="35"/>
        <v>3173000</v>
      </c>
      <c r="K1656" s="215">
        <v>45807</v>
      </c>
      <c r="L1656" s="213" t="s">
        <v>21</v>
      </c>
      <c r="M1656" s="214"/>
      <c r="N1656" s="207" t="s">
        <v>22</v>
      </c>
      <c r="O1656" s="215" t="s">
        <v>6582</v>
      </c>
      <c r="P1656" s="215">
        <v>45930</v>
      </c>
      <c r="Q1656" s="213" t="s">
        <v>9309</v>
      </c>
      <c r="R1656" s="32" t="s">
        <v>18</v>
      </c>
      <c r="X1656" s="110"/>
      <c r="Y1656" s="110"/>
      <c r="AA1656" s="152"/>
    </row>
    <row r="1657" spans="2:27" s="7" customFormat="1" hidden="1">
      <c r="B1657" s="32">
        <f t="shared" si="34"/>
        <v>1652</v>
      </c>
      <c r="C1657" s="220" t="s">
        <v>9310</v>
      </c>
      <c r="D1657" s="221" t="s">
        <v>2765</v>
      </c>
      <c r="E1657" s="222" t="s">
        <v>9311</v>
      </c>
      <c r="F1657" s="222">
        <v>8000366521</v>
      </c>
      <c r="G1657" s="222" t="s">
        <v>9312</v>
      </c>
      <c r="H1657" s="223">
        <v>22860000</v>
      </c>
      <c r="I1657" s="224">
        <v>18288000</v>
      </c>
      <c r="J1657" s="224">
        <f t="shared" si="35"/>
        <v>4572000</v>
      </c>
      <c r="K1657" s="215">
        <v>45807</v>
      </c>
      <c r="L1657" s="213" t="s">
        <v>23</v>
      </c>
      <c r="M1657" s="214"/>
      <c r="N1657" s="207" t="s">
        <v>22</v>
      </c>
      <c r="O1657" s="215">
        <v>45778</v>
      </c>
      <c r="P1657" s="215">
        <v>45961</v>
      </c>
      <c r="Q1657" s="213" t="s">
        <v>9313</v>
      </c>
      <c r="R1657" s="32" t="s">
        <v>18</v>
      </c>
      <c r="X1657" s="110"/>
      <c r="Y1657" s="110"/>
      <c r="AA1657" s="152"/>
    </row>
    <row r="1658" spans="2:27" s="7" customFormat="1" ht="45.75" hidden="1">
      <c r="B1658" s="32">
        <f t="shared" si="34"/>
        <v>1653</v>
      </c>
      <c r="C1658" s="450" t="s">
        <v>9314</v>
      </c>
      <c r="D1658" s="451" t="s">
        <v>2765</v>
      </c>
      <c r="E1658" s="452" t="s">
        <v>9315</v>
      </c>
      <c r="F1658" s="452">
        <v>8040146648</v>
      </c>
      <c r="G1658" s="452" t="s">
        <v>9316</v>
      </c>
      <c r="H1658" s="453">
        <v>24614000</v>
      </c>
      <c r="I1658" s="393">
        <v>19691200</v>
      </c>
      <c r="J1658" s="393">
        <f t="shared" si="35"/>
        <v>4922800</v>
      </c>
      <c r="K1658" s="356">
        <v>45807</v>
      </c>
      <c r="L1658" s="216" t="s">
        <v>23</v>
      </c>
      <c r="M1658" s="214"/>
      <c r="N1658" s="32" t="s">
        <v>22</v>
      </c>
      <c r="O1658" s="356">
        <v>45778</v>
      </c>
      <c r="P1658" s="356">
        <v>45972</v>
      </c>
      <c r="Q1658" s="216" t="s">
        <v>9317</v>
      </c>
      <c r="R1658" s="32" t="s">
        <v>15</v>
      </c>
      <c r="S1658" s="388" t="s">
        <v>9318</v>
      </c>
      <c r="T1658" s="110"/>
      <c r="U1658" s="199">
        <v>45826</v>
      </c>
      <c r="V1658" s="110" t="s">
        <v>9319</v>
      </c>
      <c r="W1658" s="110"/>
      <c r="X1658" s="110"/>
      <c r="Y1658" s="110" t="s">
        <v>9320</v>
      </c>
      <c r="AA1658" s="152"/>
    </row>
    <row r="1659" spans="2:27" s="7" customFormat="1" hidden="1">
      <c r="B1659" s="32">
        <f t="shared" si="34"/>
        <v>1654</v>
      </c>
      <c r="C1659" s="220" t="s">
        <v>9321</v>
      </c>
      <c r="D1659" s="221" t="s">
        <v>2765</v>
      </c>
      <c r="E1659" s="222" t="s">
        <v>9322</v>
      </c>
      <c r="F1659" s="222">
        <v>9014323250</v>
      </c>
      <c r="G1659" s="222" t="s">
        <v>9323</v>
      </c>
      <c r="H1659" s="223">
        <v>20533000</v>
      </c>
      <c r="I1659" s="224">
        <v>16426400</v>
      </c>
      <c r="J1659" s="224">
        <f t="shared" si="35"/>
        <v>4106600</v>
      </c>
      <c r="K1659" s="215">
        <v>45807</v>
      </c>
      <c r="L1659" s="213" t="s">
        <v>23</v>
      </c>
      <c r="M1659" s="214"/>
      <c r="N1659" s="207" t="s">
        <v>22</v>
      </c>
      <c r="O1659" s="215">
        <v>45797</v>
      </c>
      <c r="P1659" s="215">
        <v>45950</v>
      </c>
      <c r="Q1659" s="213" t="s">
        <v>9324</v>
      </c>
      <c r="R1659" s="32" t="s">
        <v>18</v>
      </c>
      <c r="X1659" s="110"/>
      <c r="Y1659" s="110"/>
      <c r="AA1659" s="152"/>
    </row>
    <row r="1660" spans="2:27" s="7" customFormat="1" hidden="1">
      <c r="B1660" s="32">
        <f t="shared" si="34"/>
        <v>1655</v>
      </c>
      <c r="C1660" s="220" t="s">
        <v>9325</v>
      </c>
      <c r="D1660" s="221" t="s">
        <v>87</v>
      </c>
      <c r="E1660" s="222" t="s">
        <v>9326</v>
      </c>
      <c r="F1660" s="222" t="s">
        <v>9327</v>
      </c>
      <c r="G1660" s="222" t="s">
        <v>9328</v>
      </c>
      <c r="H1660" s="223">
        <v>9878000</v>
      </c>
      <c r="I1660" s="224">
        <f>+H1660*80%</f>
        <v>7902400</v>
      </c>
      <c r="J1660" s="224">
        <f t="shared" si="35"/>
        <v>1975600</v>
      </c>
      <c r="K1660" s="215">
        <v>45811</v>
      </c>
      <c r="L1660" s="213" t="s">
        <v>19</v>
      </c>
      <c r="M1660" s="214"/>
      <c r="N1660" s="207" t="s">
        <v>22</v>
      </c>
      <c r="O1660" s="215">
        <v>45689</v>
      </c>
      <c r="P1660" s="215">
        <v>45838</v>
      </c>
      <c r="Q1660" s="213" t="s">
        <v>9329</v>
      </c>
      <c r="R1660" s="32" t="s">
        <v>18</v>
      </c>
      <c r="X1660" s="110"/>
      <c r="Y1660" s="110"/>
      <c r="AA1660" s="152"/>
    </row>
    <row r="1661" spans="2:27" s="7" customFormat="1" hidden="1">
      <c r="B1661" s="32">
        <f t="shared" si="34"/>
        <v>1656</v>
      </c>
      <c r="C1661" s="220" t="s">
        <v>9330</v>
      </c>
      <c r="D1661" s="221" t="s">
        <v>2765</v>
      </c>
      <c r="E1661" s="222" t="s">
        <v>9331</v>
      </c>
      <c r="F1661" s="222" t="s">
        <v>9332</v>
      </c>
      <c r="G1661" s="222" t="s">
        <v>9333</v>
      </c>
      <c r="H1661" s="223">
        <v>34303000</v>
      </c>
      <c r="I1661" s="224">
        <f>+H1661*80%</f>
        <v>27442400</v>
      </c>
      <c r="J1661" s="224">
        <f t="shared" si="35"/>
        <v>6860600</v>
      </c>
      <c r="K1661" s="215">
        <v>45811</v>
      </c>
      <c r="L1661" s="213" t="s">
        <v>21</v>
      </c>
      <c r="M1661" s="214"/>
      <c r="N1661" s="207" t="s">
        <v>22</v>
      </c>
      <c r="O1661" s="215">
        <v>45717</v>
      </c>
      <c r="P1661" s="215">
        <v>45961</v>
      </c>
      <c r="Q1661" s="213" t="s">
        <v>9334</v>
      </c>
      <c r="R1661" s="32" t="s">
        <v>18</v>
      </c>
      <c r="X1661" s="110"/>
      <c r="Y1661" s="110"/>
      <c r="AA1661" s="152"/>
    </row>
    <row r="1662" spans="2:27" s="7" customFormat="1" hidden="1">
      <c r="B1662" s="32">
        <f t="shared" si="34"/>
        <v>1657</v>
      </c>
      <c r="C1662" s="220" t="s">
        <v>9335</v>
      </c>
      <c r="D1662" s="221" t="s">
        <v>2765</v>
      </c>
      <c r="E1662" s="222" t="s">
        <v>9336</v>
      </c>
      <c r="F1662" s="222" t="s">
        <v>9337</v>
      </c>
      <c r="G1662" s="222" t="s">
        <v>9338</v>
      </c>
      <c r="H1662" s="223">
        <v>23868000</v>
      </c>
      <c r="I1662" s="224">
        <f t="shared" ref="I1662:I1663" si="36">+H1662*80%</f>
        <v>19094400</v>
      </c>
      <c r="J1662" s="224">
        <f t="shared" si="35"/>
        <v>4773600</v>
      </c>
      <c r="K1662" s="215">
        <v>45811</v>
      </c>
      <c r="L1662" s="213" t="s">
        <v>23</v>
      </c>
      <c r="M1662" s="214"/>
      <c r="N1662" s="207" t="s">
        <v>22</v>
      </c>
      <c r="O1662" s="215">
        <v>45726</v>
      </c>
      <c r="P1662" s="215">
        <v>45981</v>
      </c>
      <c r="Q1662" s="213" t="s">
        <v>9339</v>
      </c>
      <c r="R1662" s="32" t="s">
        <v>18</v>
      </c>
      <c r="X1662" s="110"/>
      <c r="Y1662" s="110"/>
      <c r="AA1662" s="152"/>
    </row>
    <row r="1663" spans="2:27" s="7" customFormat="1" ht="195" hidden="1">
      <c r="B1663" s="32">
        <f t="shared" si="34"/>
        <v>1658</v>
      </c>
      <c r="C1663" s="536" t="s">
        <v>9340</v>
      </c>
      <c r="D1663" s="392" t="s">
        <v>87</v>
      </c>
      <c r="E1663" s="392" t="s">
        <v>9341</v>
      </c>
      <c r="F1663" s="392" t="s">
        <v>9342</v>
      </c>
      <c r="G1663" s="392" t="s">
        <v>9343</v>
      </c>
      <c r="H1663" s="468">
        <v>18430000</v>
      </c>
      <c r="I1663" s="393">
        <f t="shared" si="36"/>
        <v>14744000</v>
      </c>
      <c r="J1663" s="393">
        <f>+H1663*20%</f>
        <v>3686000</v>
      </c>
      <c r="K1663" s="356">
        <v>45812</v>
      </c>
      <c r="L1663" s="216" t="s">
        <v>19</v>
      </c>
      <c r="M1663" s="214"/>
      <c r="N1663" s="32" t="s">
        <v>22</v>
      </c>
      <c r="O1663" s="356">
        <v>45719</v>
      </c>
      <c r="P1663" s="356">
        <v>45884</v>
      </c>
      <c r="Q1663" s="216">
        <v>100002212</v>
      </c>
      <c r="R1663" s="32" t="s">
        <v>7</v>
      </c>
      <c r="S1663" s="110" t="s">
        <v>9344</v>
      </c>
      <c r="T1663" s="199">
        <v>45866</v>
      </c>
      <c r="U1663" s="110"/>
      <c r="V1663" s="110" t="s">
        <v>9345</v>
      </c>
      <c r="W1663" s="199">
        <v>45845</v>
      </c>
      <c r="X1663" s="425"/>
      <c r="Y1663" s="459" t="s">
        <v>9346</v>
      </c>
      <c r="AA1663" s="152"/>
    </row>
    <row r="1664" spans="2:27" s="7" customFormat="1" ht="45" hidden="1">
      <c r="B1664" s="32">
        <f t="shared" si="34"/>
        <v>1659</v>
      </c>
      <c r="C1664" s="136" t="s">
        <v>9347</v>
      </c>
      <c r="D1664" s="99" t="s">
        <v>87</v>
      </c>
      <c r="E1664" s="137" t="s">
        <v>9348</v>
      </c>
      <c r="F1664" s="137">
        <v>9000830666</v>
      </c>
      <c r="G1664" s="137" t="s">
        <v>9349</v>
      </c>
      <c r="H1664" s="377">
        <v>22978000</v>
      </c>
      <c r="I1664" s="224">
        <v>18382400</v>
      </c>
      <c r="J1664" s="224">
        <v>4595600</v>
      </c>
      <c r="K1664" s="215">
        <v>45818</v>
      </c>
      <c r="L1664" s="213" t="s">
        <v>16</v>
      </c>
      <c r="M1664" s="214"/>
      <c r="N1664" s="207" t="s">
        <v>22</v>
      </c>
      <c r="O1664" s="215">
        <v>45748</v>
      </c>
      <c r="P1664" s="215">
        <v>45836</v>
      </c>
      <c r="Q1664" s="213" t="s">
        <v>9350</v>
      </c>
      <c r="R1664" s="32" t="s">
        <v>18</v>
      </c>
      <c r="S1664" s="106" t="s">
        <v>9351</v>
      </c>
      <c r="T1664" s="6">
        <v>45825</v>
      </c>
      <c r="X1664" s="110"/>
      <c r="Y1664" s="110"/>
      <c r="AA1664" s="152"/>
    </row>
    <row r="1665" spans="2:27" s="7" customFormat="1" hidden="1">
      <c r="B1665" s="32">
        <f t="shared" si="34"/>
        <v>1660</v>
      </c>
      <c r="C1665" s="136" t="s">
        <v>9352</v>
      </c>
      <c r="D1665" s="99" t="s">
        <v>2765</v>
      </c>
      <c r="E1665" s="137" t="s">
        <v>9353</v>
      </c>
      <c r="F1665" s="137">
        <v>8120051734</v>
      </c>
      <c r="G1665" s="137" t="s">
        <v>9354</v>
      </c>
      <c r="H1665" s="377">
        <v>18587000</v>
      </c>
      <c r="I1665" s="224">
        <v>14869600</v>
      </c>
      <c r="J1665" s="224">
        <v>3717400</v>
      </c>
      <c r="K1665" s="215">
        <v>45818</v>
      </c>
      <c r="L1665" s="216" t="s">
        <v>19</v>
      </c>
      <c r="M1665" s="214"/>
      <c r="N1665" s="207" t="s">
        <v>22</v>
      </c>
      <c r="O1665" s="215">
        <v>45717</v>
      </c>
      <c r="P1665" s="215" t="s">
        <v>5498</v>
      </c>
      <c r="Q1665" s="213" t="s">
        <v>9355</v>
      </c>
      <c r="R1665" s="32" t="s">
        <v>7</v>
      </c>
      <c r="X1665" s="110"/>
      <c r="Y1665" s="110"/>
      <c r="AA1665" s="152"/>
    </row>
    <row r="1666" spans="2:27" s="7" customFormat="1" hidden="1">
      <c r="B1666" s="32">
        <f t="shared" si="34"/>
        <v>1661</v>
      </c>
      <c r="C1666" s="136" t="s">
        <v>9356</v>
      </c>
      <c r="D1666" s="99" t="s">
        <v>2765</v>
      </c>
      <c r="E1666" s="137" t="s">
        <v>9357</v>
      </c>
      <c r="F1666" s="137">
        <v>9014223416</v>
      </c>
      <c r="G1666" s="137" t="s">
        <v>9358</v>
      </c>
      <c r="H1666" s="377">
        <v>24664000</v>
      </c>
      <c r="I1666" s="224">
        <v>19731200</v>
      </c>
      <c r="J1666" s="224">
        <v>4932800</v>
      </c>
      <c r="K1666" s="215">
        <v>45818</v>
      </c>
      <c r="L1666" s="213" t="s">
        <v>21</v>
      </c>
      <c r="M1666" s="214"/>
      <c r="N1666" s="207" t="s">
        <v>22</v>
      </c>
      <c r="O1666" s="215">
        <v>45809</v>
      </c>
      <c r="P1666" s="215">
        <v>45968</v>
      </c>
      <c r="Q1666" s="213" t="s">
        <v>9359</v>
      </c>
      <c r="R1666" s="32" t="s">
        <v>15</v>
      </c>
      <c r="X1666" s="110"/>
      <c r="Y1666" s="110"/>
      <c r="AA1666" s="152"/>
    </row>
    <row r="1667" spans="2:27" s="7" customFormat="1" hidden="1">
      <c r="B1667" s="32">
        <f t="shared" si="34"/>
        <v>1662</v>
      </c>
      <c r="C1667" s="136" t="s">
        <v>9360</v>
      </c>
      <c r="D1667" s="99" t="s">
        <v>2765</v>
      </c>
      <c r="E1667" s="137" t="s">
        <v>9361</v>
      </c>
      <c r="F1667" s="137">
        <v>9018099149</v>
      </c>
      <c r="G1667" s="137" t="s">
        <v>9362</v>
      </c>
      <c r="H1667" s="377">
        <v>18587000</v>
      </c>
      <c r="I1667" s="224">
        <v>14869600</v>
      </c>
      <c r="J1667" s="224">
        <v>3717400</v>
      </c>
      <c r="K1667" s="215">
        <v>45818</v>
      </c>
      <c r="L1667" s="213" t="s">
        <v>23</v>
      </c>
      <c r="M1667" s="214"/>
      <c r="N1667" s="32" t="s">
        <v>22</v>
      </c>
      <c r="O1667" s="215">
        <v>45901</v>
      </c>
      <c r="P1667" s="215">
        <v>45983</v>
      </c>
      <c r="Q1667" s="213" t="s">
        <v>9363</v>
      </c>
      <c r="R1667" s="32" t="s">
        <v>18</v>
      </c>
      <c r="X1667" s="110"/>
      <c r="Y1667" s="110"/>
      <c r="AA1667" s="152"/>
    </row>
    <row r="1668" spans="2:27" s="7" customFormat="1" ht="150" hidden="1">
      <c r="B1668" s="32">
        <f t="shared" si="34"/>
        <v>1663</v>
      </c>
      <c r="C1668" s="144" t="s">
        <v>9364</v>
      </c>
      <c r="D1668" s="145" t="s">
        <v>87</v>
      </c>
      <c r="E1668" s="147" t="s">
        <v>9365</v>
      </c>
      <c r="F1668" s="472"/>
      <c r="G1668" s="147" t="s">
        <v>9366</v>
      </c>
      <c r="H1668" s="129">
        <v>27571000</v>
      </c>
      <c r="I1668" s="224">
        <v>22056800</v>
      </c>
      <c r="J1668" s="224">
        <v>5514200</v>
      </c>
      <c r="K1668" s="215">
        <v>45824</v>
      </c>
      <c r="L1668" s="213" t="s">
        <v>16</v>
      </c>
      <c r="M1668" s="214"/>
      <c r="N1668" s="207" t="s">
        <v>22</v>
      </c>
      <c r="O1668" s="47" t="s">
        <v>9367</v>
      </c>
      <c r="P1668" s="215">
        <v>45849</v>
      </c>
      <c r="Q1668" s="213" t="s">
        <v>9368</v>
      </c>
      <c r="R1668" s="32" t="s">
        <v>7</v>
      </c>
      <c r="S1668" s="101" t="s">
        <v>9369</v>
      </c>
      <c r="T1668" s="6">
        <v>45827</v>
      </c>
      <c r="X1668" s="110"/>
      <c r="Y1668" s="110"/>
      <c r="AA1668" s="152"/>
    </row>
    <row r="1669" spans="2:27" s="7" customFormat="1" ht="150" hidden="1">
      <c r="B1669" s="32">
        <f t="shared" si="34"/>
        <v>1664</v>
      </c>
      <c r="C1669" s="144" t="s">
        <v>9370</v>
      </c>
      <c r="D1669" s="206" t="s">
        <v>87</v>
      </c>
      <c r="E1669" s="147" t="s">
        <v>9371</v>
      </c>
      <c r="F1669" s="472"/>
      <c r="G1669" s="147" t="s">
        <v>9372</v>
      </c>
      <c r="H1669" s="129">
        <v>17813000</v>
      </c>
      <c r="I1669" s="224">
        <v>14250400</v>
      </c>
      <c r="J1669" s="224">
        <v>3562600</v>
      </c>
      <c r="K1669" s="215">
        <v>45827</v>
      </c>
      <c r="L1669" s="213" t="s">
        <v>16</v>
      </c>
      <c r="M1669" s="214"/>
      <c r="N1669" s="207" t="s">
        <v>22</v>
      </c>
      <c r="O1669" s="215">
        <v>45744</v>
      </c>
      <c r="P1669" s="215">
        <v>45898</v>
      </c>
      <c r="Q1669" s="213" t="s">
        <v>9373</v>
      </c>
      <c r="R1669" s="32" t="s">
        <v>7</v>
      </c>
      <c r="S1669" s="101" t="s">
        <v>9374</v>
      </c>
      <c r="T1669" s="6">
        <v>45845</v>
      </c>
      <c r="X1669" s="110"/>
      <c r="Y1669" s="110" t="s">
        <v>9375</v>
      </c>
      <c r="AA1669" s="152"/>
    </row>
    <row r="1670" spans="2:27" s="7" customFormat="1" hidden="1">
      <c r="B1670" s="42">
        <f t="shared" si="34"/>
        <v>1665</v>
      </c>
      <c r="C1670" s="144" t="s">
        <v>9376</v>
      </c>
      <c r="D1670" s="206" t="s">
        <v>2765</v>
      </c>
      <c r="E1670" s="147" t="s">
        <v>9377</v>
      </c>
      <c r="F1670" s="472"/>
      <c r="G1670" s="147" t="s">
        <v>9378</v>
      </c>
      <c r="H1670" s="129">
        <v>24214000</v>
      </c>
      <c r="I1670" s="224">
        <v>19371200</v>
      </c>
      <c r="J1670" s="224">
        <v>4842800</v>
      </c>
      <c r="K1670" s="215">
        <v>45827</v>
      </c>
      <c r="L1670" s="213" t="s">
        <v>19</v>
      </c>
      <c r="M1670" s="214"/>
      <c r="N1670" s="207" t="s">
        <v>22</v>
      </c>
      <c r="O1670" s="215">
        <v>45748</v>
      </c>
      <c r="P1670" s="215">
        <v>45870</v>
      </c>
      <c r="Q1670" s="213">
        <v>100024819</v>
      </c>
      <c r="R1670" s="32" t="s">
        <v>18</v>
      </c>
      <c r="X1670" s="110"/>
      <c r="Y1670" s="110"/>
      <c r="AA1670" s="152"/>
    </row>
    <row r="1671" spans="2:27" s="7" customFormat="1" ht="75" hidden="1">
      <c r="B1671" s="32">
        <f t="shared" si="34"/>
        <v>1666</v>
      </c>
      <c r="C1671" s="144" t="s">
        <v>9379</v>
      </c>
      <c r="D1671" s="206" t="s">
        <v>2765</v>
      </c>
      <c r="E1671" s="147" t="s">
        <v>9380</v>
      </c>
      <c r="F1671" s="472"/>
      <c r="G1671" s="147" t="s">
        <v>9381</v>
      </c>
      <c r="H1671" s="129">
        <v>18587000</v>
      </c>
      <c r="I1671" s="224">
        <v>14869600</v>
      </c>
      <c r="J1671" s="224">
        <v>3717400</v>
      </c>
      <c r="K1671" s="215">
        <v>45827</v>
      </c>
      <c r="L1671" s="213" t="s">
        <v>21</v>
      </c>
      <c r="M1671" s="214"/>
      <c r="N1671" s="207" t="s">
        <v>22</v>
      </c>
      <c r="O1671" s="215">
        <v>45788</v>
      </c>
      <c r="P1671" s="215">
        <v>45949</v>
      </c>
      <c r="Q1671" s="213" t="s">
        <v>9382</v>
      </c>
      <c r="R1671" s="32" t="s">
        <v>7</v>
      </c>
      <c r="S1671" s="110" t="s">
        <v>9383</v>
      </c>
      <c r="X1671" s="110"/>
      <c r="Y1671" s="139" t="s">
        <v>9384</v>
      </c>
      <c r="AA1671" s="152"/>
    </row>
    <row r="1672" spans="2:27" s="7" customFormat="1" ht="240" hidden="1">
      <c r="B1672" s="32">
        <f t="shared" si="34"/>
        <v>1667</v>
      </c>
      <c r="C1672" s="32" t="s">
        <v>9385</v>
      </c>
      <c r="D1672" s="206" t="s">
        <v>2765</v>
      </c>
      <c r="E1672" s="146" t="s">
        <v>9386</v>
      </c>
      <c r="F1672" s="472"/>
      <c r="G1672" s="147" t="s">
        <v>9387</v>
      </c>
      <c r="H1672" s="129">
        <v>29824000</v>
      </c>
      <c r="I1672" s="224">
        <v>23859200</v>
      </c>
      <c r="J1672" s="224">
        <v>5964800</v>
      </c>
      <c r="K1672" s="215">
        <v>45827</v>
      </c>
      <c r="L1672" s="213" t="s">
        <v>23</v>
      </c>
      <c r="M1672" s="214"/>
      <c r="N1672" s="207" t="s">
        <v>22</v>
      </c>
      <c r="O1672" s="215">
        <v>45717</v>
      </c>
      <c r="P1672" s="215">
        <v>45931</v>
      </c>
      <c r="Q1672" s="213" t="s">
        <v>9388</v>
      </c>
      <c r="R1672" s="32" t="s">
        <v>11</v>
      </c>
      <c r="S1672" s="110" t="s">
        <v>9389</v>
      </c>
      <c r="T1672" s="6">
        <v>45847</v>
      </c>
      <c r="U1672" s="6">
        <v>45856</v>
      </c>
      <c r="V1672" s="7" t="s">
        <v>9390</v>
      </c>
      <c r="X1672" s="110"/>
      <c r="Y1672" s="525" t="s">
        <v>9391</v>
      </c>
      <c r="AA1672" s="152"/>
    </row>
    <row r="1673" spans="2:27" s="7" customFormat="1" ht="180" hidden="1">
      <c r="B1673" s="32">
        <f t="shared" si="34"/>
        <v>1668</v>
      </c>
      <c r="C1673" s="144" t="s">
        <v>9392</v>
      </c>
      <c r="D1673" s="145" t="s">
        <v>2765</v>
      </c>
      <c r="E1673" s="392" t="s">
        <v>9393</v>
      </c>
      <c r="F1673" s="472"/>
      <c r="G1673" s="472" t="s">
        <v>9394</v>
      </c>
      <c r="H1673" s="519">
        <v>35296000</v>
      </c>
      <c r="I1673" s="224">
        <v>28236800</v>
      </c>
      <c r="J1673" s="224">
        <v>7059200</v>
      </c>
      <c r="K1673" s="215">
        <v>45832</v>
      </c>
      <c r="L1673" s="213" t="s">
        <v>19</v>
      </c>
      <c r="M1673" s="214"/>
      <c r="N1673" s="207" t="s">
        <v>22</v>
      </c>
      <c r="O1673" s="215">
        <v>45863</v>
      </c>
      <c r="P1673" s="215">
        <v>45927</v>
      </c>
      <c r="Q1673" s="213">
        <v>100042090</v>
      </c>
      <c r="R1673" s="32" t="s">
        <v>7</v>
      </c>
      <c r="S1673" s="110" t="s">
        <v>9395</v>
      </c>
      <c r="T1673" s="6">
        <v>45848</v>
      </c>
      <c r="U1673" s="6">
        <v>45841</v>
      </c>
      <c r="V1673" s="110" t="s">
        <v>9396</v>
      </c>
      <c r="W1673" s="6">
        <v>45845</v>
      </c>
      <c r="X1673" s="110"/>
      <c r="Y1673" s="110" t="s">
        <v>9397</v>
      </c>
      <c r="AA1673" s="152"/>
    </row>
    <row r="1674" spans="2:27" s="7" customFormat="1" hidden="1">
      <c r="B1674" s="32">
        <f t="shared" si="34"/>
        <v>1669</v>
      </c>
      <c r="C1674" s="144" t="s">
        <v>9398</v>
      </c>
      <c r="D1674" s="472" t="s">
        <v>2765</v>
      </c>
      <c r="E1674" s="147" t="s">
        <v>9399</v>
      </c>
      <c r="F1674" s="472"/>
      <c r="G1674" s="472" t="s">
        <v>9400</v>
      </c>
      <c r="H1674" s="129">
        <v>25813000</v>
      </c>
      <c r="I1674" s="224">
        <v>20650400</v>
      </c>
      <c r="J1674" s="224">
        <v>5162600</v>
      </c>
      <c r="K1674" s="215">
        <v>45833</v>
      </c>
      <c r="L1674" s="213" t="s">
        <v>23</v>
      </c>
      <c r="M1674" s="214"/>
      <c r="N1674" s="207" t="s">
        <v>22</v>
      </c>
      <c r="O1674" s="215">
        <v>45778</v>
      </c>
      <c r="P1674" s="215">
        <v>45961</v>
      </c>
      <c r="Q1674" s="213" t="s">
        <v>9401</v>
      </c>
      <c r="R1674" s="32" t="s">
        <v>18</v>
      </c>
      <c r="X1674" s="110"/>
      <c r="Y1674" s="110"/>
      <c r="AA1674" s="152"/>
    </row>
    <row r="1675" spans="2:27" s="7" customFormat="1" ht="30" hidden="1">
      <c r="B1675" s="32">
        <f t="shared" si="34"/>
        <v>1670</v>
      </c>
      <c r="C1675" s="144" t="s">
        <v>9402</v>
      </c>
      <c r="D1675" s="206" t="s">
        <v>2765</v>
      </c>
      <c r="E1675" s="147" t="s">
        <v>9403</v>
      </c>
      <c r="F1675" s="472"/>
      <c r="G1675" s="147" t="s">
        <v>9404</v>
      </c>
      <c r="H1675" s="129">
        <v>33097000</v>
      </c>
      <c r="I1675" s="224">
        <v>26477600</v>
      </c>
      <c r="J1675" s="224">
        <v>6619400</v>
      </c>
      <c r="K1675" s="215">
        <v>45839</v>
      </c>
      <c r="L1675" s="213" t="s">
        <v>16</v>
      </c>
      <c r="M1675" s="214"/>
      <c r="N1675" s="207" t="s">
        <v>22</v>
      </c>
      <c r="O1675" s="215">
        <v>45840</v>
      </c>
      <c r="P1675" s="215">
        <v>45947</v>
      </c>
      <c r="Q1675" s="213" t="s">
        <v>9405</v>
      </c>
      <c r="R1675" s="32" t="s">
        <v>7</v>
      </c>
      <c r="S1675" s="101" t="s">
        <v>9406</v>
      </c>
      <c r="T1675" s="6">
        <v>45842</v>
      </c>
      <c r="X1675" s="110"/>
      <c r="Y1675" s="110"/>
      <c r="AA1675" s="152"/>
    </row>
    <row r="1676" spans="2:27" s="7" customFormat="1" hidden="1">
      <c r="B1676" s="32">
        <f t="shared" si="34"/>
        <v>1671</v>
      </c>
      <c r="C1676" s="144" t="s">
        <v>9407</v>
      </c>
      <c r="D1676" s="206" t="s">
        <v>2765</v>
      </c>
      <c r="E1676" s="147" t="s">
        <v>9408</v>
      </c>
      <c r="F1676" s="472"/>
      <c r="G1676" s="147" t="s">
        <v>9409</v>
      </c>
      <c r="H1676" s="129">
        <v>14600000</v>
      </c>
      <c r="I1676" s="224">
        <v>11680000</v>
      </c>
      <c r="J1676" s="224">
        <v>2920000</v>
      </c>
      <c r="K1676" s="215">
        <v>45839</v>
      </c>
      <c r="L1676" s="213" t="s">
        <v>23</v>
      </c>
      <c r="M1676" s="214"/>
      <c r="N1676" s="207" t="s">
        <v>22</v>
      </c>
      <c r="O1676" s="215">
        <v>45689</v>
      </c>
      <c r="P1676" s="215">
        <v>45961</v>
      </c>
      <c r="Q1676" s="213" t="s">
        <v>9410</v>
      </c>
      <c r="R1676" s="32" t="s">
        <v>7</v>
      </c>
      <c r="X1676" s="110"/>
      <c r="Y1676" s="110"/>
      <c r="AA1676" s="152"/>
    </row>
    <row r="1677" spans="2:27" s="232" customFormat="1" ht="45" hidden="1">
      <c r="B1677" s="32">
        <f t="shared" si="34"/>
        <v>1672</v>
      </c>
      <c r="C1677" s="532" t="s">
        <v>9411</v>
      </c>
      <c r="D1677" s="533" t="s">
        <v>2765</v>
      </c>
      <c r="E1677" s="534" t="s">
        <v>9412</v>
      </c>
      <c r="F1677" s="533"/>
      <c r="G1677" s="534" t="s">
        <v>9413</v>
      </c>
      <c r="H1677" s="129">
        <v>30767000</v>
      </c>
      <c r="I1677" s="224">
        <v>24613600</v>
      </c>
      <c r="J1677" s="224">
        <v>6153400</v>
      </c>
      <c r="K1677" s="362">
        <v>45849</v>
      </c>
      <c r="L1677" s="213" t="s">
        <v>23</v>
      </c>
      <c r="M1677" s="214"/>
      <c r="N1677" s="32" t="s">
        <v>22</v>
      </c>
      <c r="O1677" s="362">
        <v>45839</v>
      </c>
      <c r="P1677" s="362">
        <v>45981</v>
      </c>
      <c r="Q1677" s="363" t="s">
        <v>9414</v>
      </c>
      <c r="R1677" s="32" t="s">
        <v>7</v>
      </c>
      <c r="X1677" s="266"/>
      <c r="Y1677" s="266"/>
      <c r="AA1677" s="265"/>
    </row>
    <row r="1678" spans="2:27" ht="18.75" hidden="1" customHeight="1">
      <c r="B1678" s="32">
        <f t="shared" si="34"/>
        <v>1673</v>
      </c>
      <c r="C1678" s="539" t="s">
        <v>9415</v>
      </c>
      <c r="D1678" s="392" t="s">
        <v>87</v>
      </c>
      <c r="E1678" s="392" t="s">
        <v>9416</v>
      </c>
      <c r="F1678" s="392"/>
      <c r="G1678" s="392" t="s">
        <v>9417</v>
      </c>
      <c r="H1678" s="540">
        <v>25243000</v>
      </c>
      <c r="I1678" s="393">
        <v>20194400</v>
      </c>
      <c r="J1678" s="224">
        <v>5048600</v>
      </c>
      <c r="K1678" s="356">
        <v>45861</v>
      </c>
      <c r="L1678" s="216" t="s">
        <v>23</v>
      </c>
      <c r="M1678" s="214"/>
      <c r="N1678" s="32" t="s">
        <v>22</v>
      </c>
      <c r="O1678" s="356">
        <v>45741</v>
      </c>
      <c r="P1678" s="356">
        <v>45863</v>
      </c>
      <c r="Q1678" s="216" t="s">
        <v>9418</v>
      </c>
      <c r="R1678" s="32" t="s">
        <v>7</v>
      </c>
      <c r="S1678" s="110" t="s">
        <v>9419</v>
      </c>
    </row>
    <row r="1679" spans="2:27" ht="18.75" hidden="1" customHeight="1">
      <c r="B1679" s="32">
        <f t="shared" si="34"/>
        <v>1674</v>
      </c>
      <c r="C1679" s="99" t="s">
        <v>9420</v>
      </c>
      <c r="D1679" s="392" t="s">
        <v>2765</v>
      </c>
      <c r="E1679" s="392" t="s">
        <v>9421</v>
      </c>
      <c r="F1679" s="392"/>
      <c r="G1679" s="392" t="s">
        <v>9422</v>
      </c>
      <c r="H1679" s="540">
        <v>17742000</v>
      </c>
      <c r="I1679" s="393">
        <v>14193600</v>
      </c>
      <c r="J1679" s="540">
        <v>3548400</v>
      </c>
      <c r="K1679" s="356">
        <v>45861</v>
      </c>
      <c r="L1679" s="213" t="s">
        <v>19</v>
      </c>
      <c r="M1679" s="214"/>
      <c r="N1679" s="32" t="s">
        <v>22</v>
      </c>
      <c r="O1679" s="356">
        <v>45744</v>
      </c>
      <c r="P1679" s="356">
        <v>45927</v>
      </c>
      <c r="Q1679" s="216" t="s">
        <v>9423</v>
      </c>
      <c r="R1679" s="32" t="s">
        <v>18</v>
      </c>
    </row>
    <row r="1680" spans="2:27" ht="18.75" customHeight="1">
      <c r="C1680" s="292"/>
      <c r="D1680" s="111"/>
      <c r="E1680" s="111"/>
      <c r="F1680" s="111"/>
      <c r="G1680" s="111"/>
      <c r="I1680" s="290"/>
      <c r="N1680" s="110" t="s">
        <v>902</v>
      </c>
    </row>
    <row r="1681" spans="3:9" ht="18.75" customHeight="1">
      <c r="C1681" s="292"/>
      <c r="D1681" s="111"/>
      <c r="E1681" s="111"/>
      <c r="F1681" s="111"/>
      <c r="G1681" s="111"/>
      <c r="I1681" s="290"/>
    </row>
    <row r="1682" spans="3:9" ht="18.75" customHeight="1">
      <c r="C1682" s="292"/>
      <c r="D1682" s="111"/>
      <c r="E1682" s="111"/>
      <c r="F1682" s="111"/>
      <c r="G1682" s="111"/>
      <c r="I1682" s="290"/>
    </row>
    <row r="1683" spans="3:9" ht="18.75" customHeight="1">
      <c r="C1683" s="292"/>
      <c r="D1683" s="111"/>
      <c r="E1683" s="111"/>
      <c r="F1683" s="111"/>
      <c r="G1683" s="111"/>
      <c r="I1683" s="290"/>
    </row>
    <row r="1684" spans="3:9" ht="18.75" customHeight="1">
      <c r="C1684" s="292"/>
      <c r="D1684" s="111"/>
      <c r="E1684" s="111"/>
      <c r="F1684" s="111"/>
      <c r="G1684" s="111"/>
      <c r="I1684" s="290"/>
    </row>
    <row r="1685" spans="3:9" ht="18.75" customHeight="1">
      <c r="C1685" s="292"/>
      <c r="D1685" s="111"/>
      <c r="E1685" s="111"/>
      <c r="F1685" s="111"/>
      <c r="G1685" s="111"/>
      <c r="I1685" s="290"/>
    </row>
    <row r="1686" spans="3:9" ht="18.75" customHeight="1">
      <c r="C1686" s="292"/>
      <c r="D1686" s="111"/>
      <c r="E1686" s="111"/>
      <c r="F1686" s="111"/>
      <c r="G1686" s="111"/>
      <c r="I1686" s="290"/>
    </row>
    <row r="1687" spans="3:9" ht="18.75" customHeight="1">
      <c r="C1687" s="292"/>
      <c r="D1687" s="111"/>
      <c r="E1687" s="111"/>
      <c r="F1687" s="111"/>
      <c r="G1687" s="111"/>
      <c r="I1687" s="290"/>
    </row>
    <row r="1688" spans="3:9" ht="18.75" customHeight="1">
      <c r="C1688" s="292"/>
      <c r="D1688" s="111"/>
      <c r="E1688" s="111"/>
      <c r="F1688" s="111"/>
      <c r="G1688" s="111"/>
      <c r="I1688" s="290"/>
    </row>
    <row r="1689" spans="3:9" ht="18.75" customHeight="1">
      <c r="C1689" s="292"/>
      <c r="D1689" s="111"/>
      <c r="E1689" s="111"/>
      <c r="F1689" s="111"/>
      <c r="G1689" s="111"/>
      <c r="I1689" s="290"/>
    </row>
    <row r="1690" spans="3:9" ht="18.75" customHeight="1">
      <c r="C1690" s="292"/>
      <c r="D1690" s="111"/>
      <c r="E1690" s="111"/>
      <c r="F1690" s="111"/>
      <c r="G1690" s="111"/>
      <c r="I1690" s="290"/>
    </row>
    <row r="1691" spans="3:9" ht="18.75" customHeight="1">
      <c r="C1691" s="292"/>
      <c r="D1691" s="111"/>
      <c r="E1691" s="111"/>
      <c r="F1691" s="111"/>
      <c r="G1691" s="111"/>
      <c r="I1691" s="290"/>
    </row>
    <row r="1692" spans="3:9" ht="18.75" customHeight="1">
      <c r="C1692" s="292"/>
      <c r="D1692" s="111"/>
      <c r="E1692" s="111"/>
      <c r="F1692" s="111"/>
      <c r="G1692" s="111"/>
      <c r="I1692" s="290"/>
    </row>
    <row r="1693" spans="3:9" ht="18.75" customHeight="1">
      <c r="C1693" s="292"/>
      <c r="D1693" s="111"/>
      <c r="E1693" s="111"/>
      <c r="F1693" s="111"/>
      <c r="G1693" s="111"/>
      <c r="I1693" s="290"/>
    </row>
    <row r="1694" spans="3:9" ht="18.75" customHeight="1">
      <c r="C1694" s="314"/>
      <c r="D1694" s="111"/>
      <c r="E1694" s="111"/>
      <c r="F1694" s="111"/>
      <c r="G1694" s="111"/>
      <c r="I1694" s="290"/>
    </row>
    <row r="1695" spans="3:9" ht="18.75" customHeight="1">
      <c r="C1695" s="292"/>
      <c r="D1695" s="111"/>
      <c r="E1695" s="111"/>
      <c r="F1695" s="111"/>
      <c r="G1695" s="111"/>
      <c r="I1695" s="290"/>
    </row>
    <row r="1696" spans="3:9" ht="18.75" customHeight="1">
      <c r="C1696" s="292"/>
      <c r="D1696" s="111"/>
      <c r="E1696" s="111"/>
      <c r="F1696" s="111"/>
      <c r="G1696" s="111"/>
      <c r="I1696" s="290"/>
    </row>
    <row r="1697" spans="3:9" ht="18.75" customHeight="1">
      <c r="C1697" s="292"/>
      <c r="D1697" s="111"/>
      <c r="E1697" s="111"/>
      <c r="F1697" s="111"/>
      <c r="G1697" s="111"/>
      <c r="I1697" s="290"/>
    </row>
    <row r="1698" spans="3:9" ht="18.75" customHeight="1">
      <c r="C1698" s="292"/>
      <c r="D1698" s="111"/>
      <c r="E1698" s="111"/>
      <c r="F1698" s="111"/>
      <c r="G1698" s="111"/>
      <c r="I1698" s="290"/>
    </row>
    <row r="1699" spans="3:9" ht="18.75" customHeight="1">
      <c r="C1699" s="292"/>
      <c r="D1699" s="111"/>
      <c r="E1699" s="111"/>
      <c r="F1699" s="111"/>
      <c r="G1699" s="111"/>
      <c r="I1699" s="290"/>
    </row>
    <row r="1700" spans="3:9" ht="18.75" customHeight="1">
      <c r="C1700" s="292"/>
      <c r="D1700" s="111"/>
      <c r="E1700" s="111"/>
      <c r="F1700" s="111"/>
      <c r="G1700" s="111"/>
      <c r="I1700" s="290"/>
    </row>
    <row r="1701" spans="3:9" ht="18.75" customHeight="1">
      <c r="C1701" s="292"/>
      <c r="D1701" s="111"/>
      <c r="E1701" s="111"/>
      <c r="F1701" s="111"/>
      <c r="G1701" s="111"/>
      <c r="I1701" s="290"/>
    </row>
    <row r="1702" spans="3:9" ht="18.75" customHeight="1">
      <c r="C1702" s="292"/>
      <c r="D1702" s="111"/>
      <c r="E1702" s="111"/>
      <c r="F1702" s="111"/>
      <c r="G1702" s="111"/>
      <c r="I1702" s="290"/>
    </row>
    <row r="1703" spans="3:9" ht="18.75" customHeight="1">
      <c r="C1703" s="292"/>
      <c r="D1703" s="111"/>
      <c r="E1703" s="111"/>
      <c r="F1703" s="111"/>
      <c r="G1703" s="111"/>
      <c r="I1703" s="290"/>
    </row>
    <row r="1704" spans="3:9" ht="18.75" customHeight="1">
      <c r="C1704" s="292"/>
      <c r="D1704" s="111"/>
      <c r="E1704" s="111"/>
      <c r="F1704" s="111"/>
      <c r="G1704" s="111"/>
      <c r="I1704" s="290"/>
    </row>
    <row r="1705" spans="3:9" ht="18.75" customHeight="1">
      <c r="C1705" s="292"/>
      <c r="D1705" s="111"/>
      <c r="E1705" s="111"/>
      <c r="F1705" s="111"/>
      <c r="G1705" s="111"/>
      <c r="I1705" s="290"/>
    </row>
    <row r="1706" spans="3:9" ht="18.75" customHeight="1">
      <c r="C1706" s="292"/>
      <c r="D1706" s="111"/>
      <c r="E1706" s="111"/>
      <c r="F1706" s="111"/>
      <c r="G1706" s="111"/>
      <c r="I1706" s="290"/>
    </row>
    <row r="1707" spans="3:9" ht="18.75" customHeight="1">
      <c r="C1707" s="292"/>
      <c r="D1707" s="111"/>
      <c r="E1707" s="111"/>
      <c r="F1707" s="111"/>
      <c r="G1707" s="111"/>
      <c r="I1707" s="290"/>
    </row>
    <row r="1708" spans="3:9" ht="18.75" customHeight="1">
      <c r="C1708" s="292"/>
      <c r="D1708" s="111"/>
      <c r="E1708" s="111"/>
      <c r="F1708" s="111"/>
      <c r="G1708" s="111"/>
      <c r="I1708" s="290"/>
    </row>
    <row r="1709" spans="3:9" ht="18.75" customHeight="1">
      <c r="C1709" s="292"/>
      <c r="D1709" s="111"/>
      <c r="E1709" s="111"/>
      <c r="F1709" s="111"/>
      <c r="G1709" s="111"/>
      <c r="I1709" s="290"/>
    </row>
    <row r="1710" spans="3:9" ht="18.75" customHeight="1">
      <c r="C1710" s="293"/>
      <c r="D1710" s="111"/>
      <c r="E1710" s="111"/>
      <c r="F1710" s="111"/>
      <c r="G1710" s="111"/>
      <c r="I1710" s="290"/>
    </row>
    <row r="1711" spans="3:9" ht="18.75" customHeight="1">
      <c r="C1711" s="314"/>
      <c r="D1711" s="111"/>
      <c r="E1711" s="111"/>
      <c r="F1711" s="111"/>
      <c r="G1711" s="111"/>
      <c r="I1711" s="290"/>
    </row>
    <row r="1712" spans="3:9" ht="18.75" customHeight="1">
      <c r="C1712" s="292"/>
      <c r="D1712" s="111"/>
      <c r="E1712" s="111"/>
      <c r="F1712" s="111"/>
      <c r="G1712" s="111"/>
      <c r="I1712" s="290"/>
    </row>
    <row r="1713" spans="3:9" ht="18.75" customHeight="1">
      <c r="C1713" s="292"/>
      <c r="D1713" s="111"/>
      <c r="E1713" s="111"/>
      <c r="F1713" s="111"/>
      <c r="G1713" s="111"/>
      <c r="I1713" s="290"/>
    </row>
    <row r="1714" spans="3:9" ht="18.75" customHeight="1">
      <c r="C1714" s="292"/>
      <c r="D1714" s="111"/>
      <c r="E1714" s="111"/>
      <c r="F1714" s="111"/>
      <c r="G1714" s="111"/>
      <c r="I1714" s="290"/>
    </row>
    <row r="1715" spans="3:9" ht="18.75" customHeight="1">
      <c r="C1715" s="292"/>
      <c r="D1715" s="111"/>
      <c r="E1715" s="111"/>
      <c r="F1715" s="111"/>
      <c r="G1715" s="111"/>
      <c r="I1715" s="290"/>
    </row>
    <row r="1716" spans="3:9" ht="18.75" customHeight="1">
      <c r="C1716" s="292"/>
      <c r="D1716" s="111"/>
      <c r="E1716" s="111"/>
      <c r="F1716" s="111"/>
      <c r="G1716" s="111"/>
      <c r="I1716" s="290"/>
    </row>
    <row r="1717" spans="3:9" ht="18.75" customHeight="1">
      <c r="C1717" s="292"/>
      <c r="D1717" s="111"/>
      <c r="E1717" s="111"/>
      <c r="F1717" s="111"/>
      <c r="G1717" s="111"/>
      <c r="I1717" s="290"/>
    </row>
    <row r="1718" spans="3:9" ht="18.75" customHeight="1">
      <c r="C1718" s="292"/>
      <c r="D1718" s="111"/>
      <c r="E1718" s="111"/>
      <c r="F1718" s="111"/>
      <c r="G1718" s="111"/>
      <c r="I1718" s="290"/>
    </row>
    <row r="1719" spans="3:9" ht="18.75" customHeight="1">
      <c r="C1719" s="292"/>
      <c r="D1719" s="111"/>
      <c r="E1719" s="111"/>
      <c r="F1719" s="111"/>
      <c r="G1719" s="111"/>
      <c r="I1719" s="290"/>
    </row>
    <row r="1720" spans="3:9" ht="18.75" customHeight="1">
      <c r="C1720" s="292"/>
      <c r="D1720" s="111"/>
      <c r="E1720" s="111"/>
      <c r="F1720" s="111"/>
      <c r="G1720" s="111"/>
      <c r="I1720" s="290"/>
    </row>
    <row r="1721" spans="3:9" ht="18.75" customHeight="1">
      <c r="C1721" s="292"/>
      <c r="D1721" s="111"/>
      <c r="E1721" s="111"/>
      <c r="F1721" s="111"/>
      <c r="G1721" s="111"/>
      <c r="I1721" s="290"/>
    </row>
    <row r="1722" spans="3:9" ht="18.75" customHeight="1">
      <c r="C1722" s="292"/>
      <c r="D1722" s="111"/>
      <c r="E1722" s="111"/>
      <c r="F1722" s="111"/>
      <c r="G1722" s="111"/>
      <c r="I1722" s="290"/>
    </row>
    <row r="1723" spans="3:9" ht="18.75" customHeight="1">
      <c r="C1723" s="292"/>
      <c r="D1723" s="111"/>
      <c r="E1723" s="111"/>
      <c r="F1723" s="111"/>
      <c r="G1723" s="111"/>
      <c r="I1723" s="290"/>
    </row>
    <row r="1724" spans="3:9" ht="18.75" customHeight="1">
      <c r="C1724" s="292"/>
      <c r="D1724" s="111"/>
      <c r="E1724" s="111"/>
      <c r="F1724" s="111"/>
      <c r="G1724" s="111"/>
      <c r="I1724" s="290"/>
    </row>
    <row r="1725" spans="3:9" ht="18.75" customHeight="1">
      <c r="C1725" s="292"/>
      <c r="D1725" s="111"/>
      <c r="E1725" s="111"/>
      <c r="F1725" s="111"/>
      <c r="G1725" s="111"/>
      <c r="I1725" s="290"/>
    </row>
    <row r="1726" spans="3:9" ht="18.75" customHeight="1">
      <c r="C1726" s="292"/>
      <c r="D1726" s="111"/>
      <c r="E1726" s="111"/>
      <c r="F1726" s="111"/>
      <c r="G1726" s="111"/>
      <c r="I1726" s="290"/>
    </row>
    <row r="1727" spans="3:9" ht="18.75" customHeight="1">
      <c r="C1727" s="292"/>
      <c r="D1727" s="111"/>
      <c r="E1727" s="111"/>
      <c r="F1727" s="111"/>
      <c r="G1727" s="111"/>
      <c r="I1727" s="290"/>
    </row>
    <row r="1728" spans="3:9" ht="18.75" customHeight="1">
      <c r="C1728" s="292"/>
      <c r="D1728" s="111"/>
      <c r="E1728" s="111"/>
      <c r="F1728" s="111"/>
      <c r="G1728" s="111"/>
      <c r="I1728" s="290"/>
    </row>
    <row r="1729" spans="3:9" ht="18.75" customHeight="1">
      <c r="C1729" s="292"/>
      <c r="D1729" s="111"/>
      <c r="E1729" s="111"/>
      <c r="F1729" s="111"/>
      <c r="G1729" s="111"/>
      <c r="I1729" s="290"/>
    </row>
    <row r="1730" spans="3:9" ht="18.75" customHeight="1">
      <c r="C1730" s="314"/>
      <c r="D1730" s="111"/>
      <c r="E1730" s="111"/>
      <c r="F1730" s="111"/>
      <c r="G1730" s="111"/>
      <c r="I1730" s="290"/>
    </row>
    <row r="1731" spans="3:9" ht="18.75" customHeight="1">
      <c r="C1731" s="292"/>
      <c r="D1731" s="111"/>
      <c r="E1731" s="111"/>
      <c r="F1731" s="111"/>
      <c r="G1731" s="111"/>
      <c r="I1731" s="290"/>
    </row>
    <row r="1732" spans="3:9" ht="18.75" customHeight="1">
      <c r="C1732" s="111"/>
      <c r="D1732" s="111"/>
      <c r="E1732" s="111"/>
      <c r="F1732" s="111"/>
      <c r="G1732" s="111"/>
      <c r="I1732" s="290"/>
    </row>
    <row r="1733" spans="3:9" ht="18.75" customHeight="1">
      <c r="C1733" s="292"/>
      <c r="D1733" s="111"/>
      <c r="E1733" s="111"/>
      <c r="F1733" s="111"/>
      <c r="G1733" s="111"/>
      <c r="I1733" s="290"/>
    </row>
    <row r="1734" spans="3:9" ht="18.75" customHeight="1">
      <c r="C1734" s="292"/>
      <c r="D1734" s="111"/>
      <c r="E1734" s="111"/>
      <c r="F1734" s="111"/>
      <c r="G1734" s="111"/>
      <c r="I1734" s="290"/>
    </row>
    <row r="1735" spans="3:9" ht="18.75" customHeight="1">
      <c r="C1735" s="292"/>
      <c r="D1735" s="111"/>
      <c r="E1735" s="111"/>
      <c r="F1735" s="111"/>
      <c r="G1735" s="111"/>
      <c r="I1735" s="290"/>
    </row>
    <row r="1736" spans="3:9" ht="18.75" customHeight="1">
      <c r="C1736" s="292"/>
      <c r="D1736" s="111"/>
      <c r="E1736" s="111"/>
      <c r="F1736" s="111"/>
      <c r="G1736" s="111"/>
      <c r="I1736" s="290"/>
    </row>
    <row r="1737" spans="3:9" ht="18.75" customHeight="1">
      <c r="C1737" s="292"/>
      <c r="D1737" s="111"/>
      <c r="E1737" s="111"/>
      <c r="F1737" s="111"/>
      <c r="G1737" s="111"/>
      <c r="I1737" s="290"/>
    </row>
    <row r="1738" spans="3:9" ht="18.75" customHeight="1">
      <c r="C1738" s="292"/>
      <c r="D1738" s="111"/>
      <c r="E1738" s="111"/>
      <c r="F1738" s="111"/>
      <c r="G1738" s="111"/>
      <c r="I1738" s="290"/>
    </row>
    <row r="1739" spans="3:9" ht="18.75" customHeight="1">
      <c r="C1739" s="292"/>
      <c r="D1739" s="111"/>
      <c r="E1739" s="111"/>
      <c r="F1739" s="111"/>
      <c r="G1739" s="111"/>
      <c r="I1739" s="290"/>
    </row>
    <row r="1740" spans="3:9" ht="18.75" customHeight="1">
      <c r="C1740" s="292"/>
      <c r="D1740" s="111"/>
      <c r="E1740" s="111"/>
      <c r="F1740" s="111"/>
      <c r="G1740" s="111"/>
      <c r="I1740" s="290"/>
    </row>
    <row r="1741" spans="3:9" ht="18.75" customHeight="1">
      <c r="C1741" s="292"/>
      <c r="D1741" s="111"/>
      <c r="E1741" s="111"/>
      <c r="F1741" s="111"/>
      <c r="G1741" s="111"/>
      <c r="I1741" s="290"/>
    </row>
    <row r="1742" spans="3:9" ht="18.75" customHeight="1">
      <c r="C1742" s="292"/>
      <c r="D1742" s="111"/>
      <c r="E1742" s="111"/>
      <c r="F1742" s="111"/>
      <c r="G1742" s="111"/>
      <c r="I1742" s="290"/>
    </row>
    <row r="1743" spans="3:9" ht="18.75" customHeight="1">
      <c r="C1743" s="292"/>
      <c r="D1743" s="111"/>
      <c r="E1743" s="111"/>
      <c r="F1743" s="111"/>
      <c r="G1743" s="111"/>
      <c r="I1743" s="290"/>
    </row>
    <row r="1744" spans="3:9" ht="18.75" customHeight="1">
      <c r="C1744" s="292"/>
      <c r="D1744" s="111"/>
      <c r="E1744" s="111"/>
      <c r="F1744" s="111"/>
      <c r="G1744" s="111"/>
      <c r="I1744" s="290"/>
    </row>
    <row r="1745" spans="3:9" ht="18.75" customHeight="1">
      <c r="C1745" s="292"/>
      <c r="D1745" s="111"/>
      <c r="E1745" s="111"/>
      <c r="F1745" s="111"/>
      <c r="G1745" s="111"/>
      <c r="I1745" s="290"/>
    </row>
    <row r="1746" spans="3:9" ht="18.75" customHeight="1">
      <c r="C1746" s="292"/>
      <c r="D1746" s="111"/>
      <c r="E1746" s="111"/>
      <c r="F1746" s="111"/>
      <c r="G1746" s="111"/>
      <c r="I1746" s="290"/>
    </row>
    <row r="1747" spans="3:9" ht="18.75" customHeight="1">
      <c r="C1747" s="292"/>
      <c r="D1747" s="111"/>
      <c r="E1747" s="111"/>
      <c r="F1747" s="111"/>
      <c r="G1747" s="111"/>
      <c r="I1747" s="290"/>
    </row>
    <row r="1748" spans="3:9" ht="18.75" customHeight="1">
      <c r="C1748" s="292"/>
      <c r="D1748" s="111"/>
      <c r="E1748" s="111"/>
      <c r="F1748" s="111"/>
      <c r="G1748" s="111"/>
      <c r="I1748" s="290"/>
    </row>
    <row r="1749" spans="3:9" ht="18.75" customHeight="1">
      <c r="C1749" s="292"/>
      <c r="D1749" s="111"/>
      <c r="E1749" s="111"/>
      <c r="F1749" s="111"/>
      <c r="G1749" s="111"/>
      <c r="I1749" s="290"/>
    </row>
    <row r="1750" spans="3:9" ht="18.75" customHeight="1">
      <c r="C1750" s="292"/>
      <c r="D1750" s="111"/>
      <c r="E1750" s="111"/>
      <c r="F1750" s="111"/>
      <c r="G1750" s="111"/>
      <c r="I1750" s="290"/>
    </row>
    <row r="1751" spans="3:9" ht="18.75" customHeight="1">
      <c r="C1751" s="292"/>
      <c r="D1751" s="111"/>
      <c r="E1751" s="111"/>
      <c r="F1751" s="111"/>
      <c r="G1751" s="111"/>
      <c r="I1751" s="290"/>
    </row>
    <row r="1752" spans="3:9" ht="18.75" customHeight="1">
      <c r="C1752" s="292"/>
      <c r="D1752" s="111"/>
      <c r="E1752" s="111"/>
      <c r="F1752" s="111"/>
      <c r="G1752" s="111"/>
      <c r="I1752" s="290"/>
    </row>
    <row r="1753" spans="3:9" ht="18.75" customHeight="1">
      <c r="C1753" s="292"/>
      <c r="D1753" s="111"/>
      <c r="E1753" s="111"/>
      <c r="F1753" s="111"/>
      <c r="G1753" s="111"/>
      <c r="I1753" s="290"/>
    </row>
    <row r="1754" spans="3:9" ht="18.75" customHeight="1">
      <c r="C1754" s="292"/>
      <c r="D1754" s="111"/>
      <c r="E1754" s="111"/>
      <c r="F1754" s="111"/>
      <c r="G1754" s="111"/>
      <c r="I1754" s="290"/>
    </row>
    <row r="1755" spans="3:9" ht="18.75" customHeight="1">
      <c r="C1755" s="292"/>
      <c r="D1755" s="111"/>
      <c r="E1755" s="111"/>
      <c r="F1755" s="111"/>
      <c r="G1755" s="111"/>
      <c r="I1755" s="290"/>
    </row>
    <row r="1756" spans="3:9" ht="18.75" customHeight="1">
      <c r="C1756" s="292"/>
      <c r="D1756" s="111"/>
      <c r="E1756" s="111"/>
      <c r="F1756" s="111"/>
      <c r="G1756" s="111"/>
      <c r="I1756" s="290"/>
    </row>
    <row r="1757" spans="3:9" ht="18.75" customHeight="1">
      <c r="C1757" s="292"/>
      <c r="D1757" s="111"/>
      <c r="E1757" s="111"/>
      <c r="F1757" s="111"/>
      <c r="G1757" s="111"/>
      <c r="I1757" s="290"/>
    </row>
    <row r="1758" spans="3:9" ht="18.75" customHeight="1">
      <c r="C1758" s="292"/>
      <c r="D1758" s="111"/>
      <c r="E1758" s="111"/>
      <c r="F1758" s="111"/>
      <c r="G1758" s="111"/>
      <c r="I1758" s="290"/>
    </row>
    <row r="1759" spans="3:9" ht="18.75" customHeight="1">
      <c r="C1759" s="292"/>
      <c r="D1759" s="111"/>
      <c r="E1759" s="111"/>
      <c r="F1759" s="111"/>
      <c r="G1759" s="111"/>
      <c r="I1759" s="290"/>
    </row>
    <row r="1760" spans="3:9" ht="18.75" customHeight="1">
      <c r="C1760" s="292"/>
      <c r="D1760" s="111"/>
      <c r="E1760" s="111"/>
      <c r="F1760" s="111"/>
      <c r="G1760" s="111"/>
      <c r="I1760" s="290"/>
    </row>
    <row r="1761" spans="3:9" ht="18.75" customHeight="1">
      <c r="C1761" s="292"/>
      <c r="D1761" s="111"/>
      <c r="E1761" s="111"/>
      <c r="F1761" s="111"/>
      <c r="G1761" s="111"/>
      <c r="I1761" s="290"/>
    </row>
    <row r="1762" spans="3:9" ht="18.75" customHeight="1">
      <c r="C1762" s="292"/>
      <c r="D1762" s="111"/>
      <c r="E1762" s="111"/>
      <c r="F1762" s="111"/>
      <c r="G1762" s="111"/>
      <c r="I1762" s="290"/>
    </row>
    <row r="1763" spans="3:9" ht="18.75" customHeight="1">
      <c r="C1763" s="292"/>
      <c r="D1763" s="111"/>
      <c r="E1763" s="111"/>
      <c r="F1763" s="111"/>
      <c r="G1763" s="111"/>
      <c r="I1763" s="290"/>
    </row>
    <row r="1764" spans="3:9" ht="18.75" customHeight="1">
      <c r="C1764" s="292"/>
      <c r="D1764" s="111"/>
      <c r="E1764" s="111"/>
      <c r="F1764" s="111"/>
      <c r="G1764" s="111"/>
      <c r="I1764" s="290"/>
    </row>
    <row r="1765" spans="3:9" ht="18.75" customHeight="1">
      <c r="C1765" s="292"/>
      <c r="D1765" s="111"/>
      <c r="E1765" s="111"/>
      <c r="F1765" s="111"/>
      <c r="G1765" s="111"/>
      <c r="I1765" s="290"/>
    </row>
    <row r="1766" spans="3:9" ht="18.75" customHeight="1">
      <c r="C1766" s="292"/>
      <c r="D1766" s="111"/>
      <c r="E1766" s="111"/>
      <c r="F1766" s="111"/>
      <c r="G1766" s="111"/>
      <c r="I1766" s="290"/>
    </row>
    <row r="1767" spans="3:9" ht="18.75" customHeight="1">
      <c r="C1767" s="292"/>
      <c r="D1767" s="111"/>
      <c r="E1767" s="111"/>
      <c r="F1767" s="111"/>
      <c r="G1767" s="111"/>
      <c r="I1767" s="290"/>
    </row>
    <row r="1768" spans="3:9" ht="18.75" customHeight="1">
      <c r="C1768" s="314"/>
      <c r="D1768" s="111"/>
      <c r="E1768" s="111"/>
      <c r="F1768" s="111"/>
      <c r="G1768" s="111"/>
      <c r="I1768" s="290"/>
    </row>
    <row r="1769" spans="3:9" ht="18.75" customHeight="1">
      <c r="C1769" s="292"/>
      <c r="D1769" s="111"/>
      <c r="E1769" s="111"/>
      <c r="F1769" s="111"/>
      <c r="G1769" s="111"/>
      <c r="I1769" s="290"/>
    </row>
    <row r="1770" spans="3:9" ht="18.75" customHeight="1">
      <c r="C1770" s="292"/>
      <c r="D1770" s="111"/>
      <c r="E1770" s="111"/>
      <c r="F1770" s="111"/>
      <c r="G1770" s="111"/>
      <c r="I1770" s="290"/>
    </row>
    <row r="1771" spans="3:9" ht="18.75" customHeight="1">
      <c r="C1771" s="292"/>
      <c r="D1771" s="111"/>
      <c r="E1771" s="111"/>
      <c r="F1771" s="111"/>
      <c r="G1771" s="111"/>
      <c r="I1771" s="290"/>
    </row>
    <row r="1772" spans="3:9" ht="18.75" customHeight="1">
      <c r="C1772" s="292"/>
      <c r="D1772" s="111"/>
      <c r="E1772" s="111"/>
      <c r="F1772" s="111"/>
      <c r="G1772" s="111"/>
      <c r="I1772" s="290"/>
    </row>
    <row r="1773" spans="3:9" ht="18.75" customHeight="1">
      <c r="C1773" s="292"/>
      <c r="D1773" s="111"/>
      <c r="E1773" s="111"/>
      <c r="F1773" s="111"/>
      <c r="G1773" s="111"/>
      <c r="I1773" s="290"/>
    </row>
    <row r="1774" spans="3:9" ht="18.75" customHeight="1">
      <c r="C1774" s="292"/>
      <c r="D1774" s="111"/>
      <c r="E1774" s="111"/>
      <c r="F1774" s="111"/>
      <c r="G1774" s="111"/>
      <c r="I1774" s="290"/>
    </row>
    <row r="1775" spans="3:9" ht="18.75" customHeight="1">
      <c r="C1775" s="292"/>
      <c r="D1775" s="111"/>
      <c r="E1775" s="111"/>
      <c r="F1775" s="111"/>
      <c r="G1775" s="111"/>
      <c r="I1775" s="290"/>
    </row>
    <row r="1776" spans="3:9" ht="18.75" customHeight="1">
      <c r="C1776" s="292"/>
      <c r="D1776" s="111"/>
      <c r="E1776" s="111"/>
      <c r="F1776" s="111"/>
      <c r="G1776" s="111"/>
      <c r="I1776" s="290"/>
    </row>
    <row r="1777" spans="3:9" ht="18.75" customHeight="1">
      <c r="C1777" s="292"/>
      <c r="D1777" s="111"/>
      <c r="E1777" s="111"/>
      <c r="F1777" s="111"/>
      <c r="G1777" s="111"/>
      <c r="I1777" s="290"/>
    </row>
    <row r="1778" spans="3:9" ht="18.75" customHeight="1">
      <c r="C1778" s="292"/>
      <c r="D1778" s="111"/>
      <c r="E1778" s="111"/>
      <c r="F1778" s="111"/>
      <c r="G1778" s="111"/>
      <c r="I1778" s="290"/>
    </row>
    <row r="1779" spans="3:9" ht="18.75" customHeight="1">
      <c r="C1779" s="292"/>
      <c r="D1779" s="111"/>
      <c r="E1779" s="111"/>
      <c r="F1779" s="111"/>
      <c r="G1779" s="111"/>
      <c r="I1779" s="290"/>
    </row>
    <row r="1780" spans="3:9" ht="18.75" customHeight="1">
      <c r="C1780" s="292"/>
      <c r="D1780" s="111"/>
      <c r="E1780" s="111"/>
      <c r="F1780" s="111"/>
      <c r="G1780" s="111"/>
      <c r="I1780" s="290"/>
    </row>
    <row r="1781" spans="3:9" ht="18.75" customHeight="1">
      <c r="C1781" s="292"/>
      <c r="D1781" s="111"/>
      <c r="E1781" s="111"/>
      <c r="F1781" s="111"/>
      <c r="G1781" s="111"/>
      <c r="I1781" s="290"/>
    </row>
    <row r="1782" spans="3:9" ht="18.75" customHeight="1">
      <c r="C1782" s="292"/>
      <c r="D1782" s="111"/>
      <c r="E1782" s="111"/>
      <c r="F1782" s="111"/>
      <c r="G1782" s="111"/>
      <c r="I1782" s="290"/>
    </row>
    <row r="1783" spans="3:9" ht="18.75" customHeight="1">
      <c r="C1783" s="292"/>
      <c r="D1783" s="111"/>
      <c r="E1783" s="111"/>
      <c r="F1783" s="111"/>
      <c r="G1783" s="111"/>
      <c r="I1783" s="290"/>
    </row>
    <row r="1784" spans="3:9" ht="18.75" customHeight="1">
      <c r="C1784" s="292"/>
      <c r="D1784" s="111"/>
      <c r="E1784" s="111"/>
      <c r="F1784" s="111"/>
      <c r="G1784" s="111"/>
      <c r="I1784" s="290"/>
    </row>
    <row r="1785" spans="3:9" ht="18.75" customHeight="1">
      <c r="C1785" s="314"/>
      <c r="D1785" s="111"/>
      <c r="E1785" s="111"/>
      <c r="F1785" s="111"/>
      <c r="G1785" s="111"/>
      <c r="I1785" s="290"/>
    </row>
    <row r="1786" spans="3:9" ht="18.75" customHeight="1">
      <c r="C1786" s="292"/>
      <c r="D1786" s="111"/>
      <c r="E1786" s="111"/>
      <c r="F1786" s="111"/>
      <c r="G1786" s="111"/>
      <c r="I1786" s="290"/>
    </row>
    <row r="1787" spans="3:9" ht="18.75" customHeight="1">
      <c r="C1787" s="292"/>
      <c r="D1787" s="111"/>
      <c r="E1787" s="111"/>
      <c r="F1787" s="111"/>
      <c r="G1787" s="111"/>
      <c r="I1787" s="290"/>
    </row>
    <row r="1788" spans="3:9" ht="18.75" customHeight="1">
      <c r="C1788" s="292"/>
      <c r="D1788" s="111"/>
      <c r="E1788" s="111"/>
      <c r="F1788" s="111"/>
      <c r="G1788" s="111"/>
      <c r="I1788" s="290"/>
    </row>
    <row r="1789" spans="3:9" ht="18.75" customHeight="1">
      <c r="C1789" s="292"/>
      <c r="D1789" s="111"/>
      <c r="E1789" s="111"/>
      <c r="F1789" s="111"/>
      <c r="G1789" s="111"/>
      <c r="I1789" s="290"/>
    </row>
    <row r="1790" spans="3:9" ht="18.75" customHeight="1">
      <c r="C1790" s="292"/>
      <c r="D1790" s="111"/>
      <c r="E1790" s="111"/>
      <c r="F1790" s="111"/>
      <c r="G1790" s="111"/>
      <c r="I1790" s="290"/>
    </row>
    <row r="1791" spans="3:9" ht="18.75" customHeight="1">
      <c r="C1791" s="292"/>
      <c r="D1791" s="111"/>
      <c r="E1791" s="111"/>
      <c r="F1791" s="111"/>
      <c r="G1791" s="111"/>
      <c r="I1791" s="290"/>
    </row>
    <row r="1792" spans="3:9" ht="18.75" customHeight="1">
      <c r="C1792" s="292"/>
      <c r="D1792" s="111"/>
      <c r="E1792" s="111"/>
      <c r="F1792" s="111"/>
      <c r="G1792" s="111"/>
      <c r="I1792" s="290"/>
    </row>
    <row r="1793" spans="3:9" ht="18.75" customHeight="1">
      <c r="C1793" s="292"/>
      <c r="D1793" s="111"/>
      <c r="E1793" s="111"/>
      <c r="F1793" s="111"/>
      <c r="G1793" s="111"/>
      <c r="I1793" s="290"/>
    </row>
    <row r="1794" spans="3:9" ht="18.75" customHeight="1">
      <c r="C1794" s="292"/>
      <c r="D1794" s="111"/>
      <c r="E1794" s="111"/>
      <c r="F1794" s="111"/>
      <c r="G1794" s="111"/>
      <c r="I1794" s="290"/>
    </row>
    <row r="1795" spans="3:9" ht="18.75" customHeight="1">
      <c r="C1795" s="292"/>
      <c r="D1795" s="111"/>
      <c r="E1795" s="111"/>
      <c r="F1795" s="111"/>
      <c r="G1795" s="111"/>
      <c r="I1795" s="290"/>
    </row>
    <row r="1796" spans="3:9" ht="18.75" customHeight="1">
      <c r="C1796" s="292"/>
      <c r="D1796" s="111"/>
      <c r="E1796" s="111"/>
      <c r="F1796" s="111"/>
      <c r="G1796" s="111"/>
      <c r="I1796" s="290"/>
    </row>
    <row r="1797" spans="3:9" ht="18.75" customHeight="1">
      <c r="C1797" s="292"/>
      <c r="D1797" s="111"/>
      <c r="E1797" s="111"/>
      <c r="F1797" s="111"/>
      <c r="G1797" s="111"/>
      <c r="I1797" s="290"/>
    </row>
    <row r="1798" spans="3:9" ht="18.75" customHeight="1">
      <c r="C1798" s="292"/>
      <c r="D1798" s="111"/>
      <c r="E1798" s="111"/>
      <c r="F1798" s="111"/>
      <c r="G1798" s="111"/>
      <c r="I1798" s="290"/>
    </row>
    <row r="1799" spans="3:9" ht="18.75" customHeight="1">
      <c r="C1799" s="292"/>
      <c r="D1799" s="111"/>
      <c r="E1799" s="111"/>
      <c r="F1799" s="111"/>
      <c r="G1799" s="111"/>
      <c r="I1799" s="290"/>
    </row>
    <row r="1800" spans="3:9" ht="18.75" customHeight="1">
      <c r="C1800" s="292"/>
      <c r="D1800" s="111"/>
      <c r="E1800" s="111"/>
      <c r="F1800" s="111"/>
      <c r="G1800" s="111"/>
      <c r="I1800" s="290"/>
    </row>
    <row r="1801" spans="3:9" ht="18.75" customHeight="1">
      <c r="C1801" s="292"/>
      <c r="D1801" s="111"/>
      <c r="E1801" s="111"/>
      <c r="F1801" s="111"/>
      <c r="G1801" s="111"/>
      <c r="I1801" s="290"/>
    </row>
    <row r="1802" spans="3:9" ht="18.75" customHeight="1">
      <c r="C1802" s="292"/>
      <c r="D1802" s="111"/>
      <c r="E1802" s="111"/>
      <c r="F1802" s="111"/>
      <c r="G1802" s="111"/>
      <c r="I1802" s="290"/>
    </row>
    <row r="1803" spans="3:9" ht="18.75" customHeight="1">
      <c r="C1803" s="293"/>
      <c r="D1803" s="111"/>
      <c r="E1803" s="111"/>
      <c r="F1803" s="111"/>
      <c r="G1803" s="111"/>
      <c r="I1803" s="290"/>
    </row>
    <row r="1804" spans="3:9" ht="18.75" customHeight="1">
      <c r="C1804" s="314"/>
      <c r="D1804" s="111"/>
      <c r="E1804" s="111"/>
      <c r="F1804" s="111"/>
      <c r="G1804" s="111"/>
      <c r="I1804" s="290"/>
    </row>
    <row r="1805" spans="3:9" ht="18.75" customHeight="1">
      <c r="C1805" s="294"/>
      <c r="D1805" s="111"/>
      <c r="E1805" s="111"/>
      <c r="F1805" s="111"/>
      <c r="G1805" s="111"/>
      <c r="I1805" s="290"/>
    </row>
    <row r="1806" spans="3:9" ht="18.75" customHeight="1">
      <c r="C1806" s="292"/>
      <c r="D1806" s="111"/>
      <c r="E1806" s="111"/>
      <c r="F1806" s="111"/>
      <c r="G1806" s="111"/>
      <c r="I1806" s="290"/>
    </row>
    <row r="1807" spans="3:9" ht="18.75" customHeight="1">
      <c r="C1807" s="292"/>
      <c r="D1807" s="111"/>
      <c r="E1807" s="111"/>
      <c r="F1807" s="111"/>
      <c r="G1807" s="111"/>
      <c r="I1807" s="290"/>
    </row>
    <row r="1808" spans="3:9" ht="18.75" customHeight="1">
      <c r="C1808" s="292"/>
      <c r="D1808" s="111"/>
      <c r="E1808" s="111"/>
      <c r="F1808" s="111"/>
      <c r="G1808" s="111"/>
      <c r="I1808" s="290"/>
    </row>
    <row r="1809" spans="3:9" ht="18.75" customHeight="1">
      <c r="C1809" s="292"/>
      <c r="D1809" s="111"/>
      <c r="E1809" s="111"/>
      <c r="F1809" s="111"/>
      <c r="G1809" s="111"/>
      <c r="I1809" s="290"/>
    </row>
    <row r="1810" spans="3:9" ht="18.75" customHeight="1">
      <c r="C1810" s="292"/>
      <c r="D1810" s="111"/>
      <c r="E1810" s="111"/>
      <c r="F1810" s="111"/>
      <c r="G1810" s="111"/>
      <c r="I1810" s="290"/>
    </row>
    <row r="1811" spans="3:9" ht="18.75" customHeight="1">
      <c r="C1811" s="292"/>
      <c r="D1811" s="111"/>
      <c r="E1811" s="111"/>
      <c r="F1811" s="111"/>
      <c r="G1811" s="111"/>
      <c r="I1811" s="290"/>
    </row>
    <row r="1812" spans="3:9" ht="18.75" customHeight="1">
      <c r="C1812" s="292"/>
      <c r="D1812" s="111"/>
      <c r="E1812" s="111"/>
      <c r="F1812" s="111"/>
      <c r="G1812" s="111"/>
      <c r="I1812" s="290"/>
    </row>
    <row r="1813" spans="3:9" ht="18.75" customHeight="1">
      <c r="C1813" s="292"/>
      <c r="D1813" s="111"/>
      <c r="E1813" s="111"/>
      <c r="F1813" s="111"/>
      <c r="G1813" s="111"/>
      <c r="I1813" s="290"/>
    </row>
    <row r="1814" spans="3:9" ht="18.75" customHeight="1">
      <c r="C1814" s="292"/>
      <c r="D1814" s="111"/>
      <c r="E1814" s="111"/>
      <c r="F1814" s="111"/>
      <c r="G1814" s="111"/>
      <c r="I1814" s="290"/>
    </row>
    <row r="1815" spans="3:9" ht="18.75" customHeight="1">
      <c r="C1815" s="292"/>
      <c r="D1815" s="111"/>
      <c r="E1815" s="111"/>
      <c r="F1815" s="111"/>
      <c r="G1815" s="111"/>
      <c r="I1815" s="290"/>
    </row>
    <row r="1816" spans="3:9" ht="18.75" customHeight="1">
      <c r="C1816" s="292"/>
      <c r="D1816" s="111"/>
      <c r="E1816" s="111"/>
      <c r="F1816" s="111"/>
      <c r="G1816" s="111"/>
      <c r="I1816" s="290"/>
    </row>
    <row r="1817" spans="3:9" ht="18.75" customHeight="1">
      <c r="C1817" s="292"/>
      <c r="D1817" s="111"/>
      <c r="E1817" s="111"/>
      <c r="F1817" s="111"/>
      <c r="G1817" s="111"/>
      <c r="I1817" s="290"/>
    </row>
    <row r="1818" spans="3:9" ht="18.75" customHeight="1">
      <c r="C1818" s="292"/>
      <c r="D1818" s="111"/>
      <c r="E1818" s="111"/>
      <c r="F1818" s="111"/>
      <c r="G1818" s="111"/>
      <c r="I1818" s="290"/>
    </row>
    <row r="1819" spans="3:9" ht="18.75" customHeight="1">
      <c r="C1819" s="292"/>
      <c r="D1819" s="111"/>
      <c r="E1819" s="111"/>
      <c r="F1819" s="111"/>
      <c r="G1819" s="111"/>
      <c r="I1819" s="290"/>
    </row>
    <row r="1820" spans="3:9" ht="18.75" customHeight="1">
      <c r="C1820" s="292"/>
      <c r="D1820" s="111"/>
      <c r="E1820" s="111"/>
      <c r="F1820" s="111"/>
      <c r="G1820" s="111"/>
      <c r="I1820" s="290"/>
    </row>
    <row r="1821" spans="3:9" ht="18.75" customHeight="1">
      <c r="C1821" s="292"/>
      <c r="D1821" s="111"/>
      <c r="E1821" s="111"/>
      <c r="F1821" s="111"/>
      <c r="G1821" s="111"/>
      <c r="I1821" s="290"/>
    </row>
    <row r="1822" spans="3:9" ht="18.75" customHeight="1">
      <c r="C1822" s="292"/>
      <c r="D1822" s="111"/>
      <c r="E1822" s="111"/>
      <c r="F1822" s="111"/>
      <c r="G1822" s="111"/>
      <c r="I1822" s="290"/>
    </row>
    <row r="1823" spans="3:9" ht="18.75" customHeight="1">
      <c r="C1823" s="292"/>
      <c r="D1823" s="111"/>
      <c r="E1823" s="111"/>
      <c r="F1823" s="111"/>
      <c r="G1823" s="111"/>
      <c r="I1823" s="290"/>
    </row>
    <row r="1824" spans="3:9" ht="18.75" customHeight="1">
      <c r="C1824" s="314"/>
      <c r="D1824" s="111"/>
      <c r="E1824" s="111"/>
      <c r="F1824" s="111"/>
      <c r="G1824" s="111"/>
      <c r="I1824" s="290"/>
    </row>
    <row r="1825" spans="3:9" ht="18.75" customHeight="1">
      <c r="C1825" s="292"/>
      <c r="D1825" s="111"/>
      <c r="E1825" s="111"/>
      <c r="F1825" s="111"/>
      <c r="G1825" s="111"/>
      <c r="I1825" s="290"/>
    </row>
    <row r="1826" spans="3:9" ht="18.75" customHeight="1">
      <c r="C1826" s="292"/>
      <c r="D1826" s="111"/>
      <c r="E1826" s="111"/>
      <c r="F1826" s="111"/>
      <c r="G1826" s="111"/>
      <c r="I1826" s="290"/>
    </row>
    <row r="1827" spans="3:9" ht="18.75" customHeight="1">
      <c r="C1827" s="292"/>
      <c r="D1827" s="111"/>
      <c r="E1827" s="111"/>
      <c r="F1827" s="111"/>
      <c r="G1827" s="111"/>
      <c r="I1827" s="290"/>
    </row>
    <row r="1828" spans="3:9" ht="18.75" customHeight="1">
      <c r="C1828" s="292"/>
      <c r="D1828" s="111"/>
      <c r="E1828" s="111"/>
      <c r="F1828" s="111"/>
      <c r="G1828" s="111"/>
      <c r="I1828" s="290"/>
    </row>
    <row r="1829" spans="3:9" ht="18.75" customHeight="1">
      <c r="C1829" s="292"/>
      <c r="D1829" s="111"/>
      <c r="E1829" s="111"/>
      <c r="F1829" s="111"/>
      <c r="G1829" s="111"/>
      <c r="I1829" s="290"/>
    </row>
    <row r="1830" spans="3:9" ht="18.75" customHeight="1">
      <c r="C1830" s="292"/>
      <c r="D1830" s="111"/>
      <c r="E1830" s="111"/>
      <c r="F1830" s="111"/>
      <c r="G1830" s="111"/>
      <c r="I1830" s="290"/>
    </row>
    <row r="1831" spans="3:9" ht="18.75" customHeight="1">
      <c r="C1831" s="292"/>
      <c r="D1831" s="111"/>
      <c r="E1831" s="111"/>
      <c r="F1831" s="111"/>
      <c r="G1831" s="111"/>
      <c r="I1831" s="290"/>
    </row>
    <row r="1832" spans="3:9" ht="18.75" customHeight="1">
      <c r="C1832" s="292"/>
      <c r="D1832" s="111"/>
      <c r="E1832" s="111"/>
      <c r="F1832" s="111"/>
      <c r="G1832" s="111"/>
      <c r="I1832" s="290"/>
    </row>
    <row r="1833" spans="3:9" ht="18.75" customHeight="1">
      <c r="C1833" s="292"/>
      <c r="D1833" s="111"/>
      <c r="E1833" s="111"/>
      <c r="F1833" s="111"/>
      <c r="G1833" s="111"/>
      <c r="I1833" s="290"/>
    </row>
    <row r="1834" spans="3:9" ht="18.75" customHeight="1">
      <c r="C1834" s="292"/>
      <c r="D1834" s="111"/>
      <c r="E1834" s="111"/>
      <c r="F1834" s="111"/>
      <c r="G1834" s="111"/>
      <c r="I1834" s="290"/>
    </row>
    <row r="1835" spans="3:9" ht="18.75" customHeight="1">
      <c r="C1835" s="292"/>
      <c r="D1835" s="111"/>
      <c r="E1835" s="111"/>
      <c r="F1835" s="111"/>
      <c r="G1835" s="111"/>
      <c r="I1835" s="290"/>
    </row>
    <row r="1836" spans="3:9" ht="18.75" customHeight="1">
      <c r="C1836" s="292"/>
      <c r="D1836" s="111"/>
      <c r="E1836" s="111"/>
      <c r="F1836" s="111"/>
      <c r="G1836" s="111"/>
      <c r="I1836" s="290"/>
    </row>
    <row r="1837" spans="3:9" ht="18.75" customHeight="1">
      <c r="C1837" s="314"/>
      <c r="D1837" s="111"/>
      <c r="E1837" s="111"/>
      <c r="F1837" s="111"/>
      <c r="G1837" s="111"/>
      <c r="I1837" s="290"/>
    </row>
    <row r="1838" spans="3:9" ht="18.75" customHeight="1">
      <c r="C1838" s="292"/>
      <c r="D1838" s="111"/>
      <c r="E1838" s="111"/>
      <c r="F1838" s="111"/>
      <c r="G1838" s="111"/>
      <c r="I1838" s="290"/>
    </row>
    <row r="1839" spans="3:9" ht="18.75" customHeight="1">
      <c r="C1839" s="292"/>
      <c r="D1839" s="111"/>
      <c r="E1839" s="111"/>
      <c r="F1839" s="111"/>
      <c r="G1839" s="111"/>
      <c r="I1839" s="290"/>
    </row>
    <row r="1840" spans="3:9" ht="18.75" customHeight="1">
      <c r="C1840" s="292"/>
      <c r="D1840" s="111"/>
      <c r="E1840" s="111"/>
      <c r="F1840" s="111"/>
      <c r="G1840" s="111"/>
      <c r="I1840" s="290"/>
    </row>
    <row r="1841" spans="3:9" ht="18.75" customHeight="1">
      <c r="C1841" s="292"/>
      <c r="D1841" s="111"/>
      <c r="E1841" s="111"/>
      <c r="F1841" s="111"/>
      <c r="G1841" s="111"/>
      <c r="I1841" s="290"/>
    </row>
    <row r="1842" spans="3:9" ht="18.75" customHeight="1">
      <c r="C1842" s="292"/>
      <c r="D1842" s="111"/>
      <c r="E1842" s="111"/>
      <c r="F1842" s="111"/>
      <c r="G1842" s="111"/>
      <c r="I1842" s="290"/>
    </row>
    <row r="1843" spans="3:9" ht="18.75" customHeight="1">
      <c r="C1843" s="292"/>
      <c r="D1843" s="111"/>
      <c r="E1843" s="111"/>
      <c r="F1843" s="111"/>
      <c r="G1843" s="111"/>
      <c r="I1843" s="290"/>
    </row>
    <row r="1844" spans="3:9" ht="18.75" customHeight="1">
      <c r="C1844" s="292"/>
      <c r="D1844" s="111"/>
      <c r="E1844" s="111"/>
      <c r="F1844" s="111"/>
      <c r="G1844" s="111"/>
      <c r="I1844" s="290"/>
    </row>
    <row r="1845" spans="3:9" ht="18.75" customHeight="1">
      <c r="C1845" s="292"/>
      <c r="D1845" s="111"/>
      <c r="E1845" s="111"/>
      <c r="F1845" s="111"/>
      <c r="G1845" s="111"/>
      <c r="I1845" s="290"/>
    </row>
    <row r="1846" spans="3:9" ht="18.75" customHeight="1">
      <c r="C1846" s="292"/>
      <c r="D1846" s="111"/>
      <c r="E1846" s="111"/>
      <c r="F1846" s="111"/>
      <c r="G1846" s="111"/>
      <c r="I1846" s="290"/>
    </row>
    <row r="1847" spans="3:9" ht="18.75" customHeight="1">
      <c r="C1847" s="292"/>
      <c r="D1847" s="111"/>
      <c r="E1847" s="111"/>
      <c r="F1847" s="111"/>
      <c r="G1847" s="111"/>
      <c r="I1847" s="290"/>
    </row>
    <row r="1848" spans="3:9" ht="18.75" customHeight="1">
      <c r="C1848" s="292"/>
      <c r="D1848" s="111"/>
      <c r="E1848" s="111"/>
      <c r="F1848" s="111"/>
      <c r="G1848" s="111"/>
      <c r="I1848" s="290"/>
    </row>
    <row r="1849" spans="3:9" ht="18.75" customHeight="1">
      <c r="C1849" s="292"/>
      <c r="D1849" s="111"/>
      <c r="E1849" s="111"/>
      <c r="F1849" s="111"/>
      <c r="G1849" s="111"/>
      <c r="I1849" s="290"/>
    </row>
    <row r="1850" spans="3:9" ht="18.75" customHeight="1">
      <c r="C1850" s="292"/>
      <c r="D1850" s="111"/>
      <c r="E1850" s="111"/>
      <c r="F1850" s="111"/>
      <c r="G1850" s="111"/>
      <c r="I1850" s="290"/>
    </row>
    <row r="1851" spans="3:9" ht="18.75" customHeight="1">
      <c r="C1851" s="292"/>
      <c r="D1851" s="111"/>
      <c r="E1851" s="111"/>
      <c r="F1851" s="111"/>
      <c r="G1851" s="111"/>
      <c r="I1851" s="290"/>
    </row>
    <row r="1852" spans="3:9" ht="18.75" customHeight="1">
      <c r="C1852" s="292"/>
      <c r="D1852" s="111"/>
      <c r="E1852" s="111"/>
      <c r="F1852" s="111"/>
      <c r="G1852" s="111"/>
      <c r="I1852" s="290"/>
    </row>
    <row r="1853" spans="3:9" ht="18.75" customHeight="1">
      <c r="C1853" s="314"/>
      <c r="D1853" s="111"/>
      <c r="E1853" s="111"/>
      <c r="F1853" s="111"/>
      <c r="G1853" s="111"/>
      <c r="I1853" s="290"/>
    </row>
    <row r="1854" spans="3:9" ht="18.75" customHeight="1">
      <c r="C1854" s="292"/>
      <c r="D1854" s="111"/>
      <c r="E1854" s="111"/>
      <c r="F1854" s="111"/>
      <c r="G1854" s="111"/>
      <c r="I1854" s="290"/>
    </row>
    <row r="1855" spans="3:9" ht="18.75" customHeight="1">
      <c r="C1855" s="292"/>
      <c r="D1855" s="111"/>
      <c r="E1855" s="111"/>
      <c r="F1855" s="111"/>
      <c r="G1855" s="111"/>
      <c r="I1855" s="290"/>
    </row>
    <row r="1856" spans="3:9" ht="18.75" customHeight="1">
      <c r="C1856" s="292"/>
      <c r="D1856" s="111"/>
      <c r="E1856" s="111"/>
      <c r="F1856" s="111"/>
      <c r="G1856" s="111"/>
      <c r="I1856" s="290"/>
    </row>
    <row r="1857" spans="3:9" ht="18.75" customHeight="1">
      <c r="C1857" s="292"/>
      <c r="D1857" s="111"/>
      <c r="E1857" s="111"/>
      <c r="F1857" s="111"/>
      <c r="G1857" s="111"/>
      <c r="I1857" s="290"/>
    </row>
    <row r="1858" spans="3:9" ht="18.75" customHeight="1">
      <c r="C1858" s="292"/>
      <c r="D1858" s="111"/>
      <c r="E1858" s="111"/>
      <c r="F1858" s="111"/>
      <c r="G1858" s="111"/>
      <c r="I1858" s="290"/>
    </row>
    <row r="1859" spans="3:9" ht="18.75" customHeight="1">
      <c r="C1859" s="292"/>
      <c r="D1859" s="111"/>
      <c r="E1859" s="111"/>
      <c r="F1859" s="111"/>
      <c r="G1859" s="111"/>
      <c r="I1859" s="290"/>
    </row>
    <row r="1860" spans="3:9" ht="18.75" customHeight="1">
      <c r="C1860" s="292"/>
      <c r="D1860" s="111"/>
      <c r="E1860" s="111"/>
      <c r="F1860" s="111"/>
      <c r="G1860" s="111"/>
      <c r="I1860" s="290"/>
    </row>
    <row r="1861" spans="3:9" ht="18.75" customHeight="1">
      <c r="C1861" s="292"/>
      <c r="D1861" s="111"/>
      <c r="E1861" s="111"/>
      <c r="F1861" s="111"/>
      <c r="G1861" s="111"/>
      <c r="I1861" s="290"/>
    </row>
    <row r="1862" spans="3:9" ht="18.75" customHeight="1">
      <c r="C1862" s="292"/>
      <c r="D1862" s="111"/>
      <c r="E1862" s="111"/>
      <c r="F1862" s="111"/>
      <c r="G1862" s="111"/>
      <c r="I1862" s="290"/>
    </row>
    <row r="1863" spans="3:9" ht="18.75" customHeight="1">
      <c r="C1863" s="292"/>
      <c r="D1863" s="111"/>
      <c r="E1863" s="111"/>
      <c r="F1863" s="111"/>
      <c r="G1863" s="111"/>
      <c r="I1863" s="290"/>
    </row>
    <row r="1864" spans="3:9" ht="18.75" customHeight="1">
      <c r="C1864" s="292"/>
      <c r="D1864" s="111"/>
      <c r="E1864" s="111"/>
      <c r="F1864" s="111"/>
      <c r="G1864" s="111"/>
      <c r="I1864" s="290"/>
    </row>
    <row r="1865" spans="3:9" ht="18.75" customHeight="1">
      <c r="C1865" s="292"/>
      <c r="D1865" s="111"/>
      <c r="E1865" s="111"/>
      <c r="F1865" s="111"/>
      <c r="G1865" s="111"/>
      <c r="I1865" s="290"/>
    </row>
    <row r="1866" spans="3:9" ht="18.75" customHeight="1">
      <c r="C1866" s="292"/>
      <c r="D1866" s="111"/>
      <c r="E1866" s="111"/>
      <c r="F1866" s="111"/>
      <c r="G1866" s="111"/>
      <c r="I1866" s="290"/>
    </row>
    <row r="1867" spans="3:9" ht="18.75" customHeight="1">
      <c r="C1867" s="292"/>
      <c r="D1867" s="111"/>
      <c r="E1867" s="111"/>
      <c r="F1867" s="111"/>
      <c r="G1867" s="111"/>
      <c r="I1867" s="290"/>
    </row>
    <row r="1868" spans="3:9" ht="18.75" customHeight="1">
      <c r="C1868" s="292"/>
      <c r="D1868" s="111"/>
      <c r="E1868" s="111"/>
      <c r="F1868" s="111"/>
      <c r="G1868" s="111"/>
      <c r="I1868" s="290"/>
    </row>
    <row r="1869" spans="3:9" ht="18.75" customHeight="1">
      <c r="C1869" s="292"/>
      <c r="D1869" s="111"/>
      <c r="E1869" s="111"/>
      <c r="F1869" s="111"/>
      <c r="G1869" s="111"/>
      <c r="I1869" s="290"/>
    </row>
    <row r="1870" spans="3:9" ht="18.75" customHeight="1">
      <c r="C1870" s="292"/>
      <c r="D1870" s="111"/>
      <c r="E1870" s="111"/>
      <c r="F1870" s="111"/>
      <c r="G1870" s="111"/>
      <c r="I1870" s="290"/>
    </row>
    <row r="1871" spans="3:9" ht="18.75" customHeight="1">
      <c r="C1871" s="292"/>
      <c r="D1871" s="111"/>
      <c r="E1871" s="111"/>
      <c r="F1871" s="111"/>
      <c r="G1871" s="111"/>
      <c r="I1871" s="290"/>
    </row>
    <row r="1872" spans="3:9" ht="18.75" customHeight="1">
      <c r="C1872" s="314"/>
      <c r="D1872" s="111"/>
      <c r="E1872" s="111"/>
      <c r="F1872" s="111"/>
      <c r="G1872" s="111"/>
      <c r="I1872" s="290"/>
    </row>
    <row r="1873" spans="3:9" ht="18.75" customHeight="1">
      <c r="C1873" s="292"/>
      <c r="D1873" s="111"/>
      <c r="E1873" s="111"/>
      <c r="F1873" s="111"/>
      <c r="G1873" s="111"/>
      <c r="I1873" s="290"/>
    </row>
    <row r="1874" spans="3:9" ht="18.75" customHeight="1">
      <c r="C1874" s="292"/>
      <c r="D1874" s="111"/>
      <c r="E1874" s="111"/>
      <c r="F1874" s="111"/>
      <c r="G1874" s="111"/>
      <c r="I1874" s="290"/>
    </row>
    <row r="1875" spans="3:9" ht="18.75" customHeight="1">
      <c r="C1875" s="292"/>
      <c r="D1875" s="111"/>
      <c r="E1875" s="111"/>
      <c r="F1875" s="111"/>
      <c r="G1875" s="111"/>
      <c r="I1875" s="290"/>
    </row>
    <row r="1876" spans="3:9" ht="18.75" customHeight="1">
      <c r="C1876" s="292"/>
      <c r="D1876" s="111"/>
      <c r="E1876" s="111"/>
      <c r="F1876" s="111"/>
      <c r="G1876" s="111"/>
      <c r="I1876" s="290"/>
    </row>
    <row r="1877" spans="3:9" ht="18.75" customHeight="1">
      <c r="C1877" s="292"/>
      <c r="D1877" s="111"/>
      <c r="E1877" s="111"/>
      <c r="F1877" s="111"/>
      <c r="G1877" s="111"/>
      <c r="I1877" s="290"/>
    </row>
    <row r="1878" spans="3:9" ht="18.75" customHeight="1">
      <c r="C1878" s="292"/>
      <c r="D1878" s="111"/>
      <c r="E1878" s="111"/>
      <c r="F1878" s="111"/>
      <c r="G1878" s="111"/>
      <c r="I1878" s="290"/>
    </row>
    <row r="1879" spans="3:9" ht="18.75" customHeight="1">
      <c r="C1879" s="292"/>
      <c r="D1879" s="111"/>
      <c r="E1879" s="111"/>
      <c r="F1879" s="111"/>
      <c r="G1879" s="111"/>
      <c r="I1879" s="290"/>
    </row>
    <row r="1880" spans="3:9" ht="18.75" customHeight="1">
      <c r="C1880" s="292"/>
      <c r="D1880" s="111"/>
      <c r="E1880" s="111"/>
      <c r="F1880" s="111"/>
      <c r="G1880" s="111"/>
      <c r="I1880" s="290"/>
    </row>
    <row r="1881" spans="3:9" ht="18.75" customHeight="1">
      <c r="C1881" s="292"/>
      <c r="D1881" s="111"/>
      <c r="E1881" s="111"/>
      <c r="F1881" s="111"/>
      <c r="G1881" s="111"/>
      <c r="I1881" s="290"/>
    </row>
    <row r="1882" spans="3:9" ht="18.75" customHeight="1">
      <c r="C1882" s="292"/>
      <c r="D1882" s="111"/>
      <c r="E1882" s="111"/>
      <c r="F1882" s="111"/>
      <c r="G1882" s="111"/>
      <c r="I1882" s="290"/>
    </row>
    <row r="1883" spans="3:9" ht="18.75" customHeight="1">
      <c r="C1883" s="292"/>
      <c r="D1883" s="111"/>
      <c r="E1883" s="111"/>
      <c r="F1883" s="111"/>
      <c r="G1883" s="111"/>
      <c r="I1883" s="290"/>
    </row>
    <row r="1884" spans="3:9" ht="18.75" customHeight="1">
      <c r="C1884" s="292"/>
      <c r="D1884" s="111"/>
      <c r="E1884" s="111"/>
      <c r="F1884" s="111"/>
      <c r="G1884" s="111"/>
      <c r="I1884" s="290"/>
    </row>
    <row r="1885" spans="3:9" ht="18.75" customHeight="1">
      <c r="C1885" s="292"/>
      <c r="D1885" s="111"/>
      <c r="E1885" s="111"/>
      <c r="F1885" s="111"/>
      <c r="G1885" s="111"/>
      <c r="I1885" s="290"/>
    </row>
    <row r="1886" spans="3:9" ht="18.75" customHeight="1">
      <c r="C1886" s="292"/>
      <c r="D1886" s="111"/>
      <c r="E1886" s="111"/>
      <c r="F1886" s="111"/>
      <c r="G1886" s="111"/>
      <c r="I1886" s="290"/>
    </row>
    <row r="1887" spans="3:9" ht="18.75" customHeight="1">
      <c r="C1887" s="292"/>
      <c r="D1887" s="111"/>
      <c r="E1887" s="111"/>
      <c r="F1887" s="111"/>
      <c r="G1887" s="111"/>
      <c r="I1887" s="290"/>
    </row>
    <row r="1888" spans="3:9" ht="18.75" customHeight="1">
      <c r="C1888" s="293"/>
      <c r="D1888" s="111"/>
      <c r="E1888" s="111"/>
      <c r="F1888" s="111"/>
      <c r="G1888" s="111"/>
      <c r="I1888" s="290"/>
    </row>
    <row r="1889" spans="3:9" ht="18.75" customHeight="1">
      <c r="C1889" s="314"/>
      <c r="D1889" s="111"/>
      <c r="E1889" s="111"/>
      <c r="F1889" s="111"/>
      <c r="G1889" s="111"/>
      <c r="I1889" s="290"/>
    </row>
    <row r="1890" spans="3:9" ht="18.75" customHeight="1">
      <c r="C1890" s="292"/>
      <c r="D1890" s="111"/>
      <c r="E1890" s="111"/>
      <c r="F1890" s="111"/>
      <c r="G1890" s="111"/>
      <c r="I1890" s="290"/>
    </row>
    <row r="1891" spans="3:9" ht="18.75" customHeight="1">
      <c r="C1891" s="292"/>
      <c r="D1891" s="111"/>
      <c r="E1891" s="111"/>
      <c r="F1891" s="111"/>
      <c r="G1891" s="111"/>
      <c r="I1891" s="290"/>
    </row>
    <row r="1892" spans="3:9" ht="18.75" customHeight="1">
      <c r="C1892" s="292"/>
      <c r="D1892" s="111"/>
      <c r="E1892" s="111"/>
      <c r="F1892" s="111"/>
      <c r="G1892" s="111"/>
      <c r="I1892" s="290"/>
    </row>
    <row r="1893" spans="3:9" ht="18.75" customHeight="1">
      <c r="C1893" s="292"/>
      <c r="D1893" s="111"/>
      <c r="E1893" s="111"/>
      <c r="F1893" s="111"/>
      <c r="G1893" s="111"/>
      <c r="I1893" s="290"/>
    </row>
    <row r="1894" spans="3:9" ht="18.75" customHeight="1">
      <c r="C1894" s="292"/>
      <c r="D1894" s="111"/>
      <c r="E1894" s="111"/>
      <c r="F1894" s="111"/>
      <c r="G1894" s="111"/>
      <c r="I1894" s="290"/>
    </row>
    <row r="1895" spans="3:9" ht="18.75" customHeight="1">
      <c r="C1895" s="292"/>
      <c r="D1895" s="111"/>
      <c r="E1895" s="111"/>
      <c r="F1895" s="111"/>
      <c r="G1895" s="111"/>
      <c r="I1895" s="290"/>
    </row>
    <row r="1896" spans="3:9" ht="18.75" customHeight="1">
      <c r="C1896" s="292"/>
      <c r="D1896" s="111"/>
      <c r="E1896" s="111"/>
      <c r="F1896" s="111"/>
      <c r="G1896" s="111"/>
      <c r="I1896" s="290"/>
    </row>
    <row r="1897" spans="3:9" ht="18.75" customHeight="1">
      <c r="C1897" s="292"/>
      <c r="D1897" s="111"/>
      <c r="E1897" s="111"/>
      <c r="F1897" s="111"/>
      <c r="G1897" s="111"/>
      <c r="I1897" s="290"/>
    </row>
    <row r="1898" spans="3:9" ht="18.75" customHeight="1">
      <c r="C1898" s="292"/>
      <c r="D1898" s="111"/>
      <c r="E1898" s="111"/>
      <c r="F1898" s="111"/>
      <c r="G1898" s="111"/>
      <c r="I1898" s="290"/>
    </row>
    <row r="1899" spans="3:9" ht="18.75" customHeight="1">
      <c r="C1899" s="292"/>
      <c r="D1899" s="111"/>
      <c r="E1899" s="111"/>
      <c r="F1899" s="111"/>
      <c r="G1899" s="111"/>
      <c r="I1899" s="290"/>
    </row>
    <row r="1900" spans="3:9" ht="18.75" customHeight="1">
      <c r="C1900" s="295"/>
      <c r="D1900" s="142"/>
      <c r="E1900" s="142"/>
      <c r="F1900" s="142"/>
      <c r="G1900" s="142"/>
      <c r="I1900" s="290"/>
    </row>
    <row r="1901" spans="3:9" ht="18.75" customHeight="1">
      <c r="C1901" s="292"/>
      <c r="D1901" s="111"/>
      <c r="E1901" s="111"/>
      <c r="F1901" s="111"/>
      <c r="G1901" s="111"/>
      <c r="I1901" s="290"/>
    </row>
    <row r="1902" spans="3:9" ht="18.75" customHeight="1">
      <c r="C1902" s="314"/>
      <c r="D1902" s="111"/>
      <c r="E1902" s="111"/>
      <c r="F1902" s="111"/>
      <c r="G1902" s="111"/>
      <c r="I1902" s="290"/>
    </row>
    <row r="1903" spans="3:9" ht="18.75" customHeight="1">
      <c r="C1903" s="292"/>
      <c r="D1903" s="111"/>
      <c r="E1903" s="111"/>
      <c r="F1903" s="111"/>
      <c r="G1903" s="111"/>
      <c r="I1903" s="290"/>
    </row>
    <row r="1904" spans="3:9" ht="18.75" customHeight="1">
      <c r="C1904" s="292"/>
      <c r="D1904" s="111"/>
      <c r="E1904" s="111"/>
      <c r="F1904" s="111"/>
      <c r="G1904" s="111"/>
      <c r="I1904" s="290"/>
    </row>
    <row r="1905" spans="3:9" ht="18.75" customHeight="1">
      <c r="C1905" s="292"/>
      <c r="D1905" s="111"/>
      <c r="E1905" s="111"/>
      <c r="F1905" s="111"/>
      <c r="G1905" s="111"/>
      <c r="I1905" s="290"/>
    </row>
    <row r="1906" spans="3:9" ht="18.75" customHeight="1">
      <c r="C1906" s="292"/>
      <c r="D1906" s="111"/>
      <c r="E1906" s="111"/>
      <c r="F1906" s="111"/>
      <c r="G1906" s="111"/>
      <c r="I1906" s="290"/>
    </row>
    <row r="1907" spans="3:9" ht="18.75" customHeight="1">
      <c r="C1907" s="292"/>
      <c r="D1907" s="111"/>
      <c r="E1907" s="111"/>
      <c r="F1907" s="111"/>
      <c r="G1907" s="111"/>
      <c r="I1907" s="290"/>
    </row>
    <row r="1908" spans="3:9" ht="18.75" customHeight="1">
      <c r="C1908" s="292"/>
      <c r="D1908" s="111"/>
      <c r="E1908" s="111"/>
      <c r="F1908" s="111"/>
      <c r="G1908" s="111"/>
      <c r="I1908" s="290"/>
    </row>
    <row r="1909" spans="3:9" ht="18.75" customHeight="1">
      <c r="C1909" s="292"/>
      <c r="D1909" s="111"/>
      <c r="E1909" s="111"/>
      <c r="F1909" s="111"/>
      <c r="G1909" s="111"/>
      <c r="I1909" s="290"/>
    </row>
    <row r="1910" spans="3:9" ht="18.75" customHeight="1">
      <c r="C1910" s="292"/>
      <c r="D1910" s="111"/>
      <c r="E1910" s="111"/>
      <c r="F1910" s="111"/>
      <c r="G1910" s="111"/>
      <c r="I1910" s="290"/>
    </row>
    <row r="1911" spans="3:9" ht="18.75" customHeight="1">
      <c r="C1911" s="292"/>
      <c r="D1911" s="111"/>
      <c r="E1911" s="111"/>
      <c r="F1911" s="111"/>
      <c r="G1911" s="111"/>
      <c r="I1911" s="290"/>
    </row>
    <row r="1912" spans="3:9" ht="18.75" customHeight="1">
      <c r="C1912" s="292"/>
      <c r="D1912" s="111"/>
      <c r="E1912" s="111"/>
      <c r="F1912" s="111"/>
      <c r="G1912" s="111"/>
      <c r="I1912" s="290"/>
    </row>
    <row r="1913" spans="3:9" ht="18.75" customHeight="1">
      <c r="C1913" s="292"/>
      <c r="D1913" s="111"/>
      <c r="E1913" s="111"/>
      <c r="F1913" s="111"/>
      <c r="G1913" s="111"/>
      <c r="I1913" s="290"/>
    </row>
    <row r="1914" spans="3:9" ht="18.75" customHeight="1">
      <c r="C1914" s="292"/>
      <c r="D1914" s="111"/>
      <c r="E1914" s="111"/>
      <c r="F1914" s="111"/>
      <c r="G1914" s="111"/>
      <c r="I1914" s="290"/>
    </row>
    <row r="1915" spans="3:9" ht="18.75" customHeight="1">
      <c r="C1915" s="292"/>
      <c r="D1915" s="111"/>
      <c r="E1915" s="111"/>
      <c r="F1915" s="111"/>
      <c r="G1915" s="111"/>
      <c r="I1915" s="290"/>
    </row>
    <row r="1916" spans="3:9" ht="18.75" customHeight="1">
      <c r="C1916" s="292"/>
      <c r="D1916" s="111"/>
      <c r="E1916" s="111"/>
      <c r="F1916" s="111"/>
      <c r="G1916" s="111"/>
      <c r="I1916" s="290"/>
    </row>
    <row r="1917" spans="3:9" ht="18.75" customHeight="1">
      <c r="C1917" s="292"/>
      <c r="D1917" s="111"/>
      <c r="E1917" s="111"/>
      <c r="F1917" s="111"/>
      <c r="G1917" s="111"/>
      <c r="I1917" s="290"/>
    </row>
    <row r="1918" spans="3:9" ht="18.75" customHeight="1">
      <c r="C1918" s="314"/>
      <c r="D1918" s="111"/>
      <c r="E1918" s="111"/>
      <c r="F1918" s="111"/>
      <c r="G1918" s="111"/>
      <c r="I1918" s="290"/>
    </row>
    <row r="1919" spans="3:9" ht="18.75" customHeight="1">
      <c r="C1919" s="294"/>
      <c r="D1919" s="111"/>
      <c r="E1919" s="111"/>
      <c r="F1919" s="111"/>
      <c r="G1919" s="111"/>
      <c r="I1919" s="290"/>
    </row>
    <row r="1920" spans="3:9" ht="18.75" customHeight="1">
      <c r="C1920" s="292"/>
      <c r="D1920" s="111"/>
      <c r="E1920" s="111"/>
      <c r="F1920" s="111"/>
      <c r="G1920" s="111"/>
      <c r="I1920" s="290"/>
    </row>
    <row r="1921" spans="3:9" ht="18.75" customHeight="1">
      <c r="C1921" s="292"/>
      <c r="D1921" s="111"/>
      <c r="E1921" s="111"/>
      <c r="F1921" s="111"/>
      <c r="G1921" s="111"/>
      <c r="I1921" s="290"/>
    </row>
    <row r="1922" spans="3:9" ht="18.75" customHeight="1">
      <c r="C1922" s="292"/>
      <c r="D1922" s="111"/>
      <c r="E1922" s="111"/>
      <c r="F1922" s="111"/>
      <c r="G1922" s="111"/>
      <c r="I1922" s="290"/>
    </row>
    <row r="1923" spans="3:9" ht="18.75" customHeight="1">
      <c r="C1923" s="292"/>
      <c r="D1923" s="111"/>
      <c r="E1923" s="111"/>
      <c r="F1923" s="111"/>
      <c r="G1923" s="111"/>
      <c r="I1923" s="290"/>
    </row>
    <row r="1924" spans="3:9" ht="18.75" customHeight="1">
      <c r="C1924" s="292"/>
      <c r="D1924" s="111"/>
      <c r="E1924" s="111"/>
      <c r="F1924" s="111"/>
      <c r="G1924" s="111"/>
      <c r="I1924" s="290"/>
    </row>
    <row r="1925" spans="3:9" ht="18.75" customHeight="1">
      <c r="C1925" s="292"/>
      <c r="D1925" s="111"/>
      <c r="E1925" s="111"/>
      <c r="F1925" s="111"/>
      <c r="G1925" s="111"/>
      <c r="I1925" s="290"/>
    </row>
    <row r="1926" spans="3:9" ht="18.75" customHeight="1">
      <c r="C1926" s="293"/>
      <c r="D1926" s="111"/>
      <c r="E1926" s="111"/>
      <c r="F1926" s="111"/>
      <c r="G1926" s="111"/>
      <c r="I1926" s="290"/>
    </row>
    <row r="1927" spans="3:9" ht="18.75" customHeight="1">
      <c r="C1927" s="292"/>
      <c r="D1927" s="111"/>
      <c r="E1927" s="111"/>
      <c r="F1927" s="111"/>
      <c r="G1927" s="111"/>
      <c r="I1927" s="290"/>
    </row>
    <row r="1928" spans="3:9" ht="18.75" customHeight="1">
      <c r="C1928" s="292"/>
      <c r="D1928" s="111"/>
      <c r="E1928" s="111"/>
      <c r="F1928" s="111"/>
      <c r="G1928" s="111"/>
      <c r="I1928" s="290"/>
    </row>
    <row r="1929" spans="3:9" ht="18.75" customHeight="1">
      <c r="C1929" s="292"/>
      <c r="D1929" s="111"/>
      <c r="E1929" s="111"/>
      <c r="F1929" s="111"/>
      <c r="G1929" s="111"/>
      <c r="I1929" s="290"/>
    </row>
    <row r="1930" spans="3:9" ht="18.75" customHeight="1">
      <c r="C1930" s="292"/>
      <c r="D1930" s="111"/>
      <c r="E1930" s="111"/>
      <c r="F1930" s="111"/>
      <c r="G1930" s="111"/>
      <c r="I1930" s="290"/>
    </row>
    <row r="1931" spans="3:9" ht="18.75" customHeight="1">
      <c r="C1931" s="292"/>
      <c r="D1931" s="111"/>
      <c r="E1931" s="111"/>
      <c r="F1931" s="111"/>
      <c r="G1931" s="111"/>
      <c r="I1931" s="290"/>
    </row>
    <row r="1932" spans="3:9" ht="18.75" customHeight="1">
      <c r="C1932" s="292"/>
      <c r="D1932" s="111"/>
      <c r="E1932" s="111"/>
      <c r="F1932" s="111"/>
      <c r="G1932" s="111"/>
      <c r="I1932" s="290"/>
    </row>
    <row r="1933" spans="3:9" ht="18.75" customHeight="1">
      <c r="C1933" s="292"/>
      <c r="D1933" s="111"/>
      <c r="E1933" s="111"/>
      <c r="F1933" s="111"/>
      <c r="G1933" s="111"/>
      <c r="I1933" s="290"/>
    </row>
    <row r="1934" spans="3:9" ht="18.75" customHeight="1">
      <c r="C1934" s="292"/>
      <c r="D1934" s="111"/>
      <c r="E1934" s="111"/>
      <c r="F1934" s="111"/>
      <c r="G1934" s="111"/>
      <c r="I1934" s="290"/>
    </row>
    <row r="1935" spans="3:9" ht="18.75" customHeight="1">
      <c r="C1935" s="292"/>
      <c r="D1935" s="111"/>
      <c r="E1935" s="111"/>
      <c r="F1935" s="111"/>
      <c r="G1935" s="111"/>
      <c r="I1935" s="290"/>
    </row>
    <row r="1936" spans="3:9" ht="18.75" customHeight="1">
      <c r="C1936" s="292"/>
      <c r="D1936" s="111"/>
      <c r="E1936" s="111"/>
      <c r="F1936" s="111"/>
      <c r="G1936" s="111"/>
      <c r="I1936" s="290"/>
    </row>
    <row r="1937" spans="3:9" ht="18.75" customHeight="1">
      <c r="C1937" s="314"/>
      <c r="D1937" s="111"/>
      <c r="E1937" s="111"/>
      <c r="F1937" s="111"/>
      <c r="G1937" s="111"/>
      <c r="I1937" s="290"/>
    </row>
    <row r="1938" spans="3:9" ht="18.75" customHeight="1">
      <c r="C1938" s="292"/>
      <c r="D1938" s="111"/>
      <c r="E1938" s="111"/>
      <c r="F1938" s="111"/>
      <c r="G1938" s="111"/>
      <c r="I1938" s="290"/>
    </row>
    <row r="1939" spans="3:9" ht="18.75" customHeight="1">
      <c r="C1939" s="292"/>
      <c r="D1939" s="111"/>
      <c r="E1939" s="111"/>
      <c r="F1939" s="111"/>
      <c r="G1939" s="111"/>
      <c r="I1939" s="290"/>
    </row>
    <row r="1940" spans="3:9" ht="18.75" customHeight="1">
      <c r="C1940" s="292"/>
      <c r="D1940" s="111"/>
      <c r="E1940" s="111"/>
      <c r="F1940" s="111"/>
      <c r="G1940" s="111"/>
      <c r="I1940" s="290"/>
    </row>
    <row r="1941" spans="3:9" ht="18.75" customHeight="1">
      <c r="C1941" s="292"/>
      <c r="D1941" s="111"/>
      <c r="E1941" s="111"/>
      <c r="F1941" s="111"/>
      <c r="G1941" s="111"/>
      <c r="I1941" s="290"/>
    </row>
    <row r="1942" spans="3:9" ht="18.75" customHeight="1">
      <c r="C1942" s="292"/>
      <c r="D1942" s="111"/>
      <c r="E1942" s="111"/>
      <c r="F1942" s="111"/>
      <c r="G1942" s="111"/>
      <c r="I1942" s="290"/>
    </row>
    <row r="1943" spans="3:9" ht="18.75" customHeight="1">
      <c r="C1943" s="292"/>
      <c r="D1943" s="111"/>
      <c r="E1943" s="111"/>
      <c r="F1943" s="111"/>
      <c r="G1943" s="111"/>
      <c r="I1943" s="290"/>
    </row>
    <row r="1944" spans="3:9" ht="18.75" customHeight="1">
      <c r="C1944" s="292"/>
      <c r="D1944" s="111"/>
      <c r="E1944" s="111"/>
      <c r="F1944" s="111"/>
      <c r="G1944" s="111"/>
      <c r="I1944" s="290"/>
    </row>
    <row r="1945" spans="3:9" ht="18.75" customHeight="1">
      <c r="C1945" s="292"/>
      <c r="D1945" s="111"/>
      <c r="E1945" s="111"/>
      <c r="F1945" s="111"/>
      <c r="G1945" s="111"/>
      <c r="I1945" s="290"/>
    </row>
    <row r="1946" spans="3:9" ht="18.75" customHeight="1">
      <c r="C1946" s="292"/>
      <c r="D1946" s="111"/>
      <c r="E1946" s="111"/>
      <c r="F1946" s="111"/>
      <c r="G1946" s="111"/>
      <c r="I1946" s="290"/>
    </row>
    <row r="1947" spans="3:9" ht="18.75" customHeight="1">
      <c r="C1947" s="292"/>
      <c r="D1947" s="111"/>
      <c r="E1947" s="111"/>
      <c r="F1947" s="111"/>
      <c r="G1947" s="111"/>
      <c r="I1947" s="290"/>
    </row>
    <row r="1948" spans="3:9" ht="18.75" customHeight="1">
      <c r="C1948" s="292"/>
      <c r="D1948" s="111"/>
      <c r="E1948" s="111"/>
      <c r="F1948" s="111"/>
      <c r="G1948" s="111"/>
      <c r="I1948" s="290"/>
    </row>
    <row r="1949" spans="3:9" ht="18.75" customHeight="1">
      <c r="C1949" s="292"/>
      <c r="D1949" s="111"/>
      <c r="E1949" s="111"/>
      <c r="F1949" s="111"/>
      <c r="G1949" s="111"/>
      <c r="I1949" s="290"/>
    </row>
    <row r="1950" spans="3:9" ht="18.75" customHeight="1">
      <c r="C1950" s="292"/>
      <c r="D1950" s="111"/>
      <c r="E1950" s="111"/>
      <c r="F1950" s="111"/>
      <c r="G1950" s="111"/>
      <c r="I1950" s="290"/>
    </row>
    <row r="1951" spans="3:9" ht="18.75" customHeight="1">
      <c r="C1951" s="292"/>
      <c r="D1951" s="111"/>
      <c r="E1951" s="111"/>
      <c r="F1951" s="111"/>
      <c r="G1951" s="111"/>
      <c r="I1951" s="290"/>
    </row>
    <row r="1952" spans="3:9" ht="18.75" customHeight="1">
      <c r="C1952" s="292"/>
      <c r="D1952" s="111"/>
      <c r="E1952" s="111"/>
      <c r="F1952" s="111"/>
      <c r="G1952" s="111"/>
      <c r="I1952" s="290"/>
    </row>
    <row r="1953" spans="3:9" ht="18.75" customHeight="1">
      <c r="C1953" s="292"/>
      <c r="D1953" s="111"/>
      <c r="E1953" s="111"/>
      <c r="F1953" s="111"/>
      <c r="G1953" s="111"/>
      <c r="I1953" s="290"/>
    </row>
    <row r="1954" spans="3:9" ht="18.75" customHeight="1">
      <c r="C1954" s="292"/>
      <c r="D1954" s="111"/>
      <c r="E1954" s="111"/>
      <c r="F1954" s="111"/>
      <c r="G1954" s="111"/>
      <c r="I1954" s="290"/>
    </row>
    <row r="1955" spans="3:9" ht="18.75" customHeight="1">
      <c r="C1955" s="292"/>
      <c r="D1955" s="111"/>
      <c r="E1955" s="111"/>
      <c r="F1955" s="111"/>
      <c r="G1955" s="111"/>
      <c r="I1955" s="290"/>
    </row>
    <row r="1956" spans="3:9" ht="18.75" customHeight="1">
      <c r="C1956" s="314"/>
      <c r="D1956" s="111"/>
      <c r="E1956" s="111"/>
      <c r="F1956" s="111"/>
      <c r="G1956" s="111"/>
      <c r="I1956" s="290"/>
    </row>
    <row r="1957" spans="3:9" ht="18.75" customHeight="1">
      <c r="C1957" s="292"/>
      <c r="D1957" s="111"/>
      <c r="E1957" s="111"/>
      <c r="F1957" s="111"/>
      <c r="G1957" s="111"/>
      <c r="I1957" s="290"/>
    </row>
    <row r="1958" spans="3:9" ht="18.75" customHeight="1">
      <c r="C1958" s="292"/>
      <c r="D1958" s="111"/>
      <c r="E1958" s="111"/>
      <c r="F1958" s="111"/>
      <c r="G1958" s="111"/>
      <c r="I1958" s="290"/>
    </row>
    <row r="1959" spans="3:9" ht="18.75" customHeight="1">
      <c r="C1959" s="292"/>
      <c r="D1959" s="111"/>
      <c r="E1959" s="111"/>
      <c r="F1959" s="111"/>
      <c r="G1959" s="111"/>
      <c r="I1959" s="290"/>
    </row>
    <row r="1960" spans="3:9" ht="18.75" customHeight="1">
      <c r="C1960" s="292"/>
      <c r="D1960" s="111"/>
      <c r="E1960" s="111"/>
      <c r="F1960" s="111"/>
      <c r="G1960" s="111"/>
      <c r="I1960" s="290"/>
    </row>
    <row r="1961" spans="3:9" ht="18.75" customHeight="1">
      <c r="C1961" s="292"/>
      <c r="D1961" s="111"/>
      <c r="E1961" s="111"/>
      <c r="F1961" s="111"/>
      <c r="G1961" s="111"/>
      <c r="I1961" s="290"/>
    </row>
    <row r="1962" spans="3:9" ht="18.75" customHeight="1">
      <c r="C1962" s="292"/>
      <c r="D1962" s="111"/>
      <c r="E1962" s="111"/>
      <c r="F1962" s="111"/>
      <c r="G1962" s="111"/>
      <c r="I1962" s="290"/>
    </row>
    <row r="1963" spans="3:9" ht="18.75" customHeight="1">
      <c r="C1963" s="292"/>
      <c r="D1963" s="111"/>
      <c r="E1963" s="111"/>
      <c r="F1963" s="111"/>
      <c r="G1963" s="111"/>
      <c r="I1963" s="290"/>
    </row>
    <row r="1964" spans="3:9" ht="18.75" customHeight="1">
      <c r="C1964" s="292"/>
      <c r="D1964" s="111"/>
      <c r="E1964" s="111"/>
      <c r="F1964" s="111"/>
      <c r="G1964" s="111"/>
      <c r="I1964" s="290"/>
    </row>
    <row r="1965" spans="3:9" ht="18.75" customHeight="1">
      <c r="C1965" s="292"/>
      <c r="D1965" s="111"/>
      <c r="E1965" s="111"/>
      <c r="F1965" s="111"/>
      <c r="G1965" s="111"/>
      <c r="I1965" s="290"/>
    </row>
    <row r="1966" spans="3:9" ht="18.75" customHeight="1">
      <c r="C1966" s="292"/>
      <c r="D1966" s="111"/>
      <c r="E1966" s="111"/>
      <c r="F1966" s="111"/>
      <c r="G1966" s="111"/>
      <c r="I1966" s="290"/>
    </row>
    <row r="1967" spans="3:9" ht="18.75" customHeight="1">
      <c r="C1967" s="292"/>
      <c r="D1967" s="111"/>
      <c r="E1967" s="111"/>
      <c r="F1967" s="111"/>
      <c r="G1967" s="111"/>
      <c r="I1967" s="290"/>
    </row>
    <row r="1968" spans="3:9" ht="18.75" customHeight="1">
      <c r="C1968" s="292"/>
      <c r="D1968" s="111"/>
      <c r="E1968" s="111"/>
      <c r="F1968" s="111"/>
      <c r="G1968" s="111"/>
      <c r="I1968" s="290"/>
    </row>
    <row r="1969" spans="3:9" ht="18.75" customHeight="1">
      <c r="C1969" s="292"/>
      <c r="D1969" s="111"/>
      <c r="E1969" s="111"/>
      <c r="F1969" s="111"/>
      <c r="G1969" s="111"/>
      <c r="I1969" s="290"/>
    </row>
    <row r="1970" spans="3:9" ht="18.75" customHeight="1">
      <c r="C1970" s="292"/>
      <c r="D1970" s="111"/>
      <c r="E1970" s="111"/>
      <c r="F1970" s="111"/>
      <c r="G1970" s="111"/>
      <c r="I1970" s="290"/>
    </row>
    <row r="1971" spans="3:9" ht="18.75" customHeight="1">
      <c r="C1971" s="292"/>
      <c r="D1971" s="111"/>
      <c r="E1971" s="111"/>
      <c r="F1971" s="111"/>
      <c r="G1971" s="111"/>
      <c r="I1971" s="290"/>
    </row>
    <row r="1972" spans="3:9" ht="18.75" customHeight="1">
      <c r="C1972" s="292"/>
      <c r="D1972" s="111"/>
      <c r="E1972" s="111"/>
      <c r="F1972" s="111"/>
      <c r="G1972" s="111"/>
      <c r="I1972" s="290"/>
    </row>
    <row r="1973" spans="3:9" ht="18.75" customHeight="1">
      <c r="C1973" s="314"/>
      <c r="D1973" s="111"/>
      <c r="E1973" s="111"/>
      <c r="F1973" s="111"/>
      <c r="G1973" s="111"/>
      <c r="I1973" s="290"/>
    </row>
    <row r="1974" spans="3:9" ht="18.75" customHeight="1">
      <c r="C1974" s="292"/>
      <c r="D1974" s="111"/>
      <c r="E1974" s="111"/>
      <c r="F1974" s="111"/>
      <c r="G1974" s="111"/>
      <c r="I1974" s="290"/>
    </row>
    <row r="1975" spans="3:9" ht="18.75" customHeight="1">
      <c r="C1975" s="292"/>
      <c r="D1975" s="111"/>
      <c r="E1975" s="111"/>
      <c r="F1975" s="111"/>
      <c r="G1975" s="111"/>
      <c r="I1975" s="290"/>
    </row>
    <row r="1976" spans="3:9" ht="18.75" customHeight="1">
      <c r="C1976" s="292"/>
      <c r="D1976" s="111"/>
      <c r="E1976" s="111"/>
      <c r="F1976" s="111"/>
      <c r="G1976" s="111"/>
      <c r="I1976" s="290"/>
    </row>
    <row r="1977" spans="3:9" ht="18.75" customHeight="1">
      <c r="C1977" s="292"/>
      <c r="D1977" s="111"/>
      <c r="E1977" s="111"/>
      <c r="F1977" s="111"/>
      <c r="G1977" s="111"/>
      <c r="I1977" s="290"/>
    </row>
    <row r="1978" spans="3:9" ht="18.75" customHeight="1">
      <c r="C1978" s="292"/>
      <c r="D1978" s="111"/>
      <c r="E1978" s="111"/>
      <c r="F1978" s="111"/>
      <c r="G1978" s="111"/>
      <c r="I1978" s="290"/>
    </row>
    <row r="1979" spans="3:9" ht="18.75" customHeight="1">
      <c r="C1979" s="292"/>
      <c r="D1979" s="111"/>
      <c r="E1979" s="111"/>
      <c r="F1979" s="111"/>
      <c r="G1979" s="111"/>
      <c r="I1979" s="290"/>
    </row>
    <row r="1980" spans="3:9" ht="18.75" customHeight="1">
      <c r="C1980" s="292"/>
      <c r="D1980" s="111"/>
      <c r="E1980" s="111"/>
      <c r="F1980" s="111"/>
      <c r="G1980" s="111"/>
      <c r="I1980" s="290"/>
    </row>
    <row r="1981" spans="3:9" ht="18.75" customHeight="1">
      <c r="C1981" s="292"/>
      <c r="D1981" s="111"/>
      <c r="E1981" s="111"/>
      <c r="F1981" s="111"/>
      <c r="G1981" s="111"/>
      <c r="I1981" s="290"/>
    </row>
    <row r="1982" spans="3:9" ht="18.75" customHeight="1">
      <c r="C1982" s="292"/>
      <c r="D1982" s="111"/>
      <c r="E1982" s="111"/>
      <c r="F1982" s="111"/>
      <c r="G1982" s="111"/>
      <c r="I1982" s="290"/>
    </row>
    <row r="1983" spans="3:9" ht="18.75" customHeight="1">
      <c r="C1983" s="292"/>
      <c r="D1983" s="111"/>
      <c r="E1983" s="111"/>
      <c r="F1983" s="111"/>
      <c r="G1983" s="111"/>
      <c r="I1983" s="290"/>
    </row>
    <row r="1984" spans="3:9" ht="18.75" customHeight="1">
      <c r="C1984" s="292"/>
      <c r="D1984" s="111"/>
      <c r="E1984" s="111"/>
      <c r="F1984" s="111"/>
      <c r="G1984" s="111"/>
      <c r="I1984" s="290"/>
    </row>
    <row r="1985" spans="3:9" ht="18.75" customHeight="1">
      <c r="C1985" s="292"/>
      <c r="D1985" s="111"/>
      <c r="E1985" s="111"/>
      <c r="F1985" s="111"/>
      <c r="G1985" s="111"/>
      <c r="I1985" s="290"/>
    </row>
    <row r="1986" spans="3:9" ht="18.75" customHeight="1">
      <c r="C1986" s="292"/>
      <c r="D1986" s="111"/>
      <c r="E1986" s="111"/>
      <c r="F1986" s="111"/>
      <c r="G1986" s="111"/>
      <c r="I1986" s="290"/>
    </row>
    <row r="1987" spans="3:9" ht="18.75" customHeight="1">
      <c r="C1987" s="292"/>
      <c r="D1987" s="111"/>
      <c r="E1987" s="111"/>
      <c r="F1987" s="111"/>
      <c r="G1987" s="111"/>
      <c r="I1987" s="290"/>
    </row>
    <row r="1988" spans="3:9" ht="18.75" customHeight="1">
      <c r="C1988" s="292"/>
      <c r="D1988" s="111"/>
      <c r="E1988" s="111"/>
      <c r="F1988" s="111"/>
      <c r="G1988" s="111"/>
      <c r="I1988" s="290"/>
    </row>
    <row r="1989" spans="3:9" ht="18.75" customHeight="1">
      <c r="C1989" s="292"/>
      <c r="D1989" s="111"/>
      <c r="E1989" s="111"/>
      <c r="F1989" s="111"/>
      <c r="G1989" s="111"/>
      <c r="I1989" s="290"/>
    </row>
    <row r="1990" spans="3:9" ht="18.75" customHeight="1">
      <c r="C1990" s="292"/>
      <c r="D1990" s="111"/>
      <c r="E1990" s="111"/>
      <c r="F1990" s="111"/>
      <c r="G1990" s="111"/>
      <c r="I1990" s="290"/>
    </row>
    <row r="1991" spans="3:9" ht="18.75" customHeight="1">
      <c r="C1991" s="314"/>
      <c r="D1991" s="111"/>
      <c r="E1991" s="111"/>
      <c r="F1991" s="111"/>
      <c r="G1991" s="111"/>
      <c r="I1991" s="290"/>
    </row>
    <row r="1992" spans="3:9" ht="18.75" customHeight="1">
      <c r="C1992" s="292"/>
      <c r="D1992" s="111"/>
      <c r="E1992" s="111"/>
      <c r="F1992" s="111"/>
      <c r="G1992" s="111"/>
      <c r="I1992" s="290"/>
    </row>
    <row r="1993" spans="3:9" ht="18.75" customHeight="1">
      <c r="C1993" s="292"/>
      <c r="D1993" s="111"/>
      <c r="E1993" s="111"/>
      <c r="F1993" s="111"/>
      <c r="G1993" s="111"/>
      <c r="I1993" s="290"/>
    </row>
    <row r="1994" spans="3:9" ht="18.75" customHeight="1">
      <c r="C1994" s="292"/>
      <c r="D1994" s="111"/>
      <c r="E1994" s="111"/>
      <c r="F1994" s="111"/>
      <c r="G1994" s="111"/>
      <c r="I1994" s="290"/>
    </row>
    <row r="1995" spans="3:9" ht="18.75" customHeight="1">
      <c r="C1995" s="292"/>
      <c r="D1995" s="111"/>
      <c r="E1995" s="111"/>
      <c r="F1995" s="111"/>
      <c r="G1995" s="111"/>
      <c r="I1995" s="290"/>
    </row>
    <row r="1996" spans="3:9" ht="18.75" customHeight="1">
      <c r="C1996" s="292"/>
      <c r="D1996" s="111"/>
      <c r="E1996" s="111"/>
      <c r="F1996" s="111"/>
      <c r="G1996" s="111"/>
      <c r="I1996" s="290"/>
    </row>
    <row r="1997" spans="3:9" ht="18.75" customHeight="1">
      <c r="C1997" s="292"/>
      <c r="D1997" s="111"/>
      <c r="E1997" s="111"/>
      <c r="F1997" s="111"/>
      <c r="G1997" s="111"/>
      <c r="I1997" s="290"/>
    </row>
    <row r="1998" spans="3:9" ht="18.75" customHeight="1">
      <c r="C1998" s="292"/>
      <c r="D1998" s="111"/>
      <c r="E1998" s="111"/>
      <c r="F1998" s="111"/>
      <c r="G1998" s="111"/>
      <c r="I1998" s="290"/>
    </row>
    <row r="1999" spans="3:9" ht="18.75" customHeight="1">
      <c r="C1999" s="292"/>
      <c r="D1999" s="111"/>
      <c r="E1999" s="111"/>
      <c r="F1999" s="111"/>
      <c r="G1999" s="111"/>
      <c r="I1999" s="290"/>
    </row>
    <row r="2000" spans="3:9" ht="18.75" customHeight="1">
      <c r="C2000" s="292"/>
      <c r="D2000" s="111"/>
      <c r="E2000" s="111"/>
      <c r="F2000" s="111"/>
      <c r="G2000" s="111"/>
      <c r="I2000" s="290"/>
    </row>
    <row r="2001" spans="3:9" ht="18.75" customHeight="1">
      <c r="C2001" s="292"/>
      <c r="D2001" s="111"/>
      <c r="E2001" s="111"/>
      <c r="F2001" s="111"/>
      <c r="G2001" s="111"/>
      <c r="I2001" s="290"/>
    </row>
    <row r="2002" spans="3:9" ht="18.75" customHeight="1">
      <c r="C2002" s="292"/>
      <c r="D2002" s="111"/>
      <c r="E2002" s="111"/>
      <c r="F2002" s="111"/>
      <c r="G2002" s="111"/>
      <c r="I2002" s="290"/>
    </row>
    <row r="2003" spans="3:9" ht="18.75" customHeight="1">
      <c r="C2003" s="292"/>
      <c r="D2003" s="111"/>
      <c r="E2003" s="111"/>
      <c r="F2003" s="111"/>
      <c r="G2003" s="111"/>
      <c r="I2003" s="290"/>
    </row>
    <row r="2004" spans="3:9" ht="18.75" customHeight="1">
      <c r="C2004" s="292"/>
      <c r="D2004" s="111"/>
      <c r="E2004" s="111"/>
      <c r="F2004" s="111"/>
      <c r="G2004" s="111"/>
      <c r="I2004" s="290"/>
    </row>
    <row r="2005" spans="3:9" ht="18.75" customHeight="1">
      <c r="C2005" s="292"/>
      <c r="D2005" s="111"/>
      <c r="E2005" s="111"/>
      <c r="F2005" s="111"/>
      <c r="G2005" s="111"/>
      <c r="I2005" s="290"/>
    </row>
    <row r="2006" spans="3:9" ht="18.75" customHeight="1">
      <c r="C2006" s="292"/>
      <c r="D2006" s="111"/>
      <c r="E2006" s="111"/>
      <c r="F2006" s="111"/>
      <c r="G2006" s="111"/>
      <c r="I2006" s="290"/>
    </row>
    <row r="2007" spans="3:9" ht="18.75" customHeight="1">
      <c r="C2007" s="292"/>
      <c r="D2007" s="111"/>
      <c r="E2007" s="111"/>
      <c r="F2007" s="111"/>
      <c r="G2007" s="111"/>
      <c r="I2007" s="290"/>
    </row>
    <row r="2008" spans="3:9" ht="18.75" customHeight="1">
      <c r="C2008" s="292"/>
      <c r="D2008" s="111"/>
      <c r="E2008" s="111"/>
      <c r="F2008" s="111"/>
      <c r="G2008" s="111"/>
      <c r="I2008" s="290"/>
    </row>
    <row r="2009" spans="3:9" ht="18.75" customHeight="1">
      <c r="C2009" s="292"/>
      <c r="D2009" s="111"/>
      <c r="E2009" s="111"/>
      <c r="F2009" s="111"/>
      <c r="G2009" s="111"/>
      <c r="I2009" s="290"/>
    </row>
    <row r="2010" spans="3:9" ht="18.75" customHeight="1">
      <c r="C2010" s="292"/>
      <c r="D2010" s="111"/>
      <c r="E2010" s="111"/>
      <c r="F2010" s="111"/>
      <c r="G2010" s="111"/>
      <c r="I2010" s="290"/>
    </row>
    <row r="2011" spans="3:9" ht="18.75" customHeight="1">
      <c r="C2011" s="292"/>
      <c r="D2011" s="111"/>
      <c r="E2011" s="111"/>
      <c r="F2011" s="111"/>
      <c r="G2011" s="111"/>
      <c r="I2011" s="290"/>
    </row>
    <row r="2012" spans="3:9" ht="18.75" customHeight="1">
      <c r="C2012" s="292"/>
      <c r="D2012" s="111"/>
      <c r="E2012" s="111"/>
      <c r="F2012" s="111"/>
      <c r="G2012" s="111"/>
      <c r="I2012" s="290"/>
    </row>
    <row r="2013" spans="3:9" ht="18.75" customHeight="1">
      <c r="C2013" s="292"/>
      <c r="D2013" s="111"/>
      <c r="E2013" s="111"/>
      <c r="F2013" s="111"/>
      <c r="G2013" s="111"/>
      <c r="I2013" s="290"/>
    </row>
    <row r="2014" spans="3:9" ht="18.75" customHeight="1">
      <c r="C2014" s="292"/>
      <c r="D2014" s="111"/>
      <c r="E2014" s="111"/>
      <c r="F2014" s="111"/>
      <c r="G2014" s="111"/>
      <c r="I2014" s="290"/>
    </row>
    <row r="2015" spans="3:9" ht="18.75" customHeight="1">
      <c r="C2015" s="292"/>
      <c r="D2015" s="111"/>
      <c r="E2015" s="111"/>
      <c r="F2015" s="111"/>
      <c r="G2015" s="111"/>
      <c r="I2015" s="290"/>
    </row>
    <row r="2016" spans="3:9" ht="18.75" customHeight="1">
      <c r="C2016" s="292"/>
      <c r="D2016" s="111"/>
      <c r="E2016" s="111"/>
      <c r="F2016" s="111"/>
      <c r="G2016" s="111"/>
      <c r="I2016" s="290"/>
    </row>
    <row r="2017" spans="3:9" ht="18.75" customHeight="1">
      <c r="C2017" s="315"/>
      <c r="D2017" s="111"/>
      <c r="E2017" s="111"/>
      <c r="F2017" s="111"/>
      <c r="G2017" s="111"/>
      <c r="I2017" s="290"/>
    </row>
    <row r="2018" spans="3:9" ht="18.75" customHeight="1">
      <c r="C2018" s="292"/>
      <c r="D2018" s="111"/>
      <c r="E2018" s="111"/>
      <c r="F2018" s="111"/>
      <c r="G2018" s="111"/>
      <c r="I2018" s="290"/>
    </row>
    <row r="2019" spans="3:9" ht="18.75" customHeight="1">
      <c r="C2019" s="292"/>
      <c r="D2019" s="111"/>
      <c r="E2019" s="111"/>
      <c r="F2019" s="111"/>
      <c r="G2019" s="111"/>
      <c r="I2019" s="290"/>
    </row>
    <row r="2020" spans="3:9" ht="18.75" customHeight="1">
      <c r="C2020" s="292"/>
      <c r="D2020" s="111"/>
      <c r="E2020" s="111"/>
      <c r="F2020" s="111"/>
      <c r="G2020" s="111"/>
      <c r="I2020" s="290"/>
    </row>
    <row r="2021" spans="3:9" ht="18.75" customHeight="1">
      <c r="C2021" s="292"/>
      <c r="D2021" s="111"/>
      <c r="E2021" s="111"/>
      <c r="F2021" s="111"/>
      <c r="G2021" s="111"/>
      <c r="I2021" s="290"/>
    </row>
    <row r="2022" spans="3:9" ht="18.75" customHeight="1">
      <c r="C2022" s="292"/>
      <c r="D2022" s="111"/>
      <c r="E2022" s="111"/>
      <c r="F2022" s="111"/>
      <c r="G2022" s="111"/>
      <c r="I2022" s="290"/>
    </row>
    <row r="2023" spans="3:9" ht="18.75" customHeight="1">
      <c r="C2023" s="292"/>
      <c r="D2023" s="111"/>
      <c r="E2023" s="111"/>
      <c r="F2023" s="111"/>
      <c r="G2023" s="111"/>
      <c r="I2023" s="290"/>
    </row>
    <row r="2024" spans="3:9" ht="18.75" customHeight="1">
      <c r="C2024" s="314"/>
      <c r="D2024" s="111"/>
      <c r="E2024" s="111"/>
      <c r="F2024" s="111"/>
      <c r="G2024" s="111"/>
      <c r="I2024" s="290"/>
    </row>
    <row r="2025" spans="3:9" ht="18.75" customHeight="1">
      <c r="C2025" s="292"/>
      <c r="D2025" s="111"/>
      <c r="E2025" s="111"/>
      <c r="F2025" s="111"/>
      <c r="G2025" s="111"/>
      <c r="I2025" s="290"/>
    </row>
    <row r="2026" spans="3:9" ht="18.75" customHeight="1">
      <c r="C2026" s="292"/>
      <c r="D2026" s="111"/>
      <c r="E2026" s="111"/>
      <c r="F2026" s="111"/>
      <c r="G2026" s="111"/>
      <c r="I2026" s="290"/>
    </row>
    <row r="2027" spans="3:9" ht="18.75" customHeight="1">
      <c r="C2027" s="292"/>
      <c r="D2027" s="111"/>
      <c r="E2027" s="111"/>
      <c r="F2027" s="111"/>
      <c r="G2027" s="111"/>
      <c r="I2027" s="290"/>
    </row>
    <row r="2028" spans="3:9" ht="18.75" customHeight="1">
      <c r="C2028" s="292"/>
      <c r="D2028" s="111"/>
      <c r="E2028" s="111"/>
      <c r="F2028" s="111"/>
      <c r="G2028" s="111"/>
      <c r="I2028" s="290"/>
    </row>
    <row r="2029" spans="3:9" ht="18.75" customHeight="1">
      <c r="C2029" s="292"/>
      <c r="D2029" s="111"/>
      <c r="E2029" s="111"/>
      <c r="F2029" s="111"/>
      <c r="G2029" s="111"/>
      <c r="I2029" s="290"/>
    </row>
    <row r="2030" spans="3:9" ht="18.75" customHeight="1">
      <c r="C2030" s="292"/>
      <c r="D2030" s="111"/>
      <c r="E2030" s="111"/>
      <c r="F2030" s="111"/>
      <c r="G2030" s="111"/>
      <c r="I2030" s="290"/>
    </row>
    <row r="2031" spans="3:9" ht="18.75" customHeight="1">
      <c r="C2031" s="292"/>
      <c r="D2031" s="111"/>
      <c r="E2031" s="111"/>
      <c r="F2031" s="111"/>
      <c r="G2031" s="111"/>
      <c r="I2031" s="290"/>
    </row>
    <row r="2032" spans="3:9" ht="18.75" customHeight="1">
      <c r="C2032" s="292"/>
      <c r="D2032" s="111"/>
      <c r="E2032" s="111"/>
      <c r="F2032" s="111"/>
      <c r="G2032" s="111"/>
      <c r="I2032" s="290"/>
    </row>
    <row r="2033" spans="3:9" ht="18.75" customHeight="1">
      <c r="C2033" s="292"/>
      <c r="D2033" s="111"/>
      <c r="E2033" s="111"/>
      <c r="F2033" s="111"/>
      <c r="G2033" s="111"/>
      <c r="I2033" s="290"/>
    </row>
    <row r="2034" spans="3:9" ht="18.75" customHeight="1">
      <c r="C2034" s="292"/>
      <c r="D2034" s="111"/>
      <c r="E2034" s="111"/>
      <c r="F2034" s="111"/>
      <c r="G2034" s="111"/>
      <c r="I2034" s="290"/>
    </row>
    <row r="2035" spans="3:9" ht="18.75" customHeight="1">
      <c r="C2035" s="292"/>
      <c r="D2035" s="111"/>
      <c r="E2035" s="111"/>
      <c r="F2035" s="111"/>
      <c r="G2035" s="111"/>
      <c r="I2035" s="290"/>
    </row>
    <row r="2036" spans="3:9" ht="18.75" customHeight="1">
      <c r="C2036" s="292"/>
      <c r="D2036" s="111"/>
      <c r="E2036" s="111"/>
      <c r="F2036" s="111"/>
      <c r="G2036" s="111"/>
      <c r="I2036" s="290"/>
    </row>
    <row r="2037" spans="3:9" ht="18.75" customHeight="1">
      <c r="C2037" s="292"/>
      <c r="D2037" s="111"/>
      <c r="E2037" s="111"/>
      <c r="F2037" s="111"/>
      <c r="G2037" s="111"/>
      <c r="I2037" s="290"/>
    </row>
    <row r="2038" spans="3:9" ht="18.75" customHeight="1">
      <c r="C2038" s="292"/>
      <c r="D2038" s="111"/>
      <c r="E2038" s="111"/>
      <c r="F2038" s="111"/>
      <c r="G2038" s="111"/>
      <c r="I2038" s="290"/>
    </row>
    <row r="2039" spans="3:9" ht="18.75" customHeight="1">
      <c r="C2039" s="292"/>
      <c r="D2039" s="111"/>
      <c r="E2039" s="111"/>
      <c r="F2039" s="111"/>
      <c r="G2039" s="111"/>
      <c r="I2039" s="290"/>
    </row>
    <row r="2040" spans="3:9" ht="18.75" customHeight="1">
      <c r="C2040" s="292"/>
      <c r="D2040" s="111"/>
      <c r="E2040" s="111"/>
      <c r="F2040" s="111"/>
      <c r="G2040" s="111"/>
      <c r="I2040" s="290"/>
    </row>
    <row r="2041" spans="3:9" ht="18.75" customHeight="1">
      <c r="C2041" s="292"/>
      <c r="D2041" s="111"/>
      <c r="E2041" s="111"/>
      <c r="F2041" s="111"/>
      <c r="G2041" s="111"/>
      <c r="I2041" s="290"/>
    </row>
    <row r="2042" spans="3:9" ht="18.75" customHeight="1">
      <c r="C2042" s="292"/>
      <c r="D2042" s="111"/>
      <c r="E2042" s="111"/>
      <c r="F2042" s="111"/>
      <c r="G2042" s="111"/>
      <c r="I2042" s="290"/>
    </row>
    <row r="2043" spans="3:9" ht="18.75" customHeight="1">
      <c r="C2043" s="314"/>
      <c r="D2043" s="111"/>
      <c r="E2043" s="111"/>
      <c r="F2043" s="111"/>
      <c r="G2043" s="111"/>
      <c r="I2043" s="290"/>
    </row>
    <row r="2044" spans="3:9" ht="18.75" customHeight="1">
      <c r="C2044" s="296"/>
      <c r="D2044" s="111"/>
      <c r="E2044" s="111"/>
      <c r="F2044" s="111"/>
      <c r="G2044" s="111"/>
      <c r="I2044" s="290"/>
    </row>
    <row r="2045" spans="3:9" ht="18.75" customHeight="1">
      <c r="C2045" s="292"/>
      <c r="D2045" s="111"/>
      <c r="E2045" s="111"/>
      <c r="F2045" s="111"/>
      <c r="G2045" s="111"/>
      <c r="I2045" s="290"/>
    </row>
    <row r="2046" spans="3:9" ht="18.75" customHeight="1">
      <c r="C2046" s="292"/>
      <c r="D2046" s="111"/>
      <c r="E2046" s="111"/>
      <c r="F2046" s="111"/>
      <c r="G2046" s="111"/>
      <c r="I2046" s="290"/>
    </row>
    <row r="2047" spans="3:9" ht="18.75" customHeight="1">
      <c r="C2047" s="292"/>
      <c r="D2047" s="111"/>
      <c r="E2047" s="111"/>
      <c r="F2047" s="111"/>
      <c r="G2047" s="111"/>
      <c r="I2047" s="290"/>
    </row>
    <row r="2048" spans="3:9" ht="18.75" customHeight="1">
      <c r="C2048" s="292"/>
      <c r="D2048" s="111"/>
      <c r="E2048" s="111"/>
      <c r="F2048" s="111"/>
      <c r="G2048" s="111"/>
      <c r="I2048" s="290"/>
    </row>
    <row r="2049" spans="3:9" ht="18.75" customHeight="1">
      <c r="C2049" s="292"/>
      <c r="D2049" s="111"/>
      <c r="E2049" s="111"/>
      <c r="F2049" s="111"/>
      <c r="G2049" s="111"/>
      <c r="I2049" s="290"/>
    </row>
    <row r="2050" spans="3:9" ht="18.75" customHeight="1">
      <c r="C2050" s="292"/>
      <c r="D2050" s="111"/>
      <c r="E2050" s="111"/>
      <c r="F2050" s="111"/>
      <c r="G2050" s="111"/>
      <c r="I2050" s="290"/>
    </row>
    <row r="2051" spans="3:9" ht="18.75" customHeight="1">
      <c r="C2051" s="292"/>
      <c r="D2051" s="111"/>
      <c r="E2051" s="111"/>
      <c r="F2051" s="111"/>
      <c r="G2051" s="111"/>
      <c r="I2051" s="290"/>
    </row>
    <row r="2052" spans="3:9" ht="18.75" customHeight="1">
      <c r="C2052" s="292"/>
      <c r="D2052" s="111"/>
      <c r="E2052" s="111"/>
      <c r="F2052" s="111"/>
      <c r="G2052" s="111"/>
      <c r="I2052" s="290"/>
    </row>
    <row r="2053" spans="3:9" ht="18.75" customHeight="1">
      <c r="C2053" s="292"/>
      <c r="D2053" s="111"/>
      <c r="E2053" s="111"/>
      <c r="F2053" s="111"/>
      <c r="G2053" s="111"/>
      <c r="I2053" s="290"/>
    </row>
    <row r="2054" spans="3:9" ht="18.75" customHeight="1">
      <c r="C2054" s="292"/>
      <c r="D2054" s="111"/>
      <c r="E2054" s="111"/>
      <c r="F2054" s="111"/>
      <c r="G2054" s="111"/>
      <c r="I2054" s="290"/>
    </row>
    <row r="2055" spans="3:9" ht="18.75" customHeight="1">
      <c r="C2055" s="292"/>
      <c r="D2055" s="111"/>
      <c r="E2055" s="111"/>
      <c r="F2055" s="111"/>
      <c r="G2055" s="111"/>
      <c r="I2055" s="290"/>
    </row>
    <row r="2056" spans="3:9" ht="18.75" customHeight="1">
      <c r="C2056" s="292"/>
      <c r="D2056" s="111"/>
      <c r="E2056" s="111"/>
      <c r="F2056" s="111"/>
      <c r="G2056" s="111"/>
      <c r="I2056" s="290"/>
    </row>
    <row r="2057" spans="3:9" ht="18.75" customHeight="1">
      <c r="C2057" s="292"/>
      <c r="D2057" s="111"/>
      <c r="E2057" s="111"/>
      <c r="F2057" s="111"/>
      <c r="G2057" s="111"/>
      <c r="I2057" s="290"/>
    </row>
    <row r="2058" spans="3:9" ht="18.75" customHeight="1">
      <c r="C2058" s="314"/>
      <c r="D2058" s="111"/>
      <c r="E2058" s="111"/>
      <c r="F2058" s="111"/>
      <c r="G2058" s="111"/>
      <c r="I2058" s="290"/>
    </row>
    <row r="2059" spans="3:9" ht="18.75" customHeight="1">
      <c r="C2059" s="295"/>
      <c r="D2059" s="111"/>
      <c r="E2059" s="142"/>
      <c r="F2059" s="142"/>
      <c r="G2059" s="142"/>
      <c r="I2059" s="290"/>
    </row>
    <row r="2060" spans="3:9" ht="18.75" customHeight="1">
      <c r="C2060" s="292"/>
      <c r="D2060" s="111"/>
      <c r="E2060" s="111"/>
      <c r="F2060" s="111"/>
      <c r="G2060" s="111"/>
      <c r="I2060" s="290"/>
    </row>
    <row r="2061" spans="3:9" ht="18.75" customHeight="1">
      <c r="C2061" s="292"/>
      <c r="D2061" s="111"/>
      <c r="E2061" s="111"/>
      <c r="F2061" s="111"/>
      <c r="G2061" s="111"/>
      <c r="I2061" s="290"/>
    </row>
    <row r="2062" spans="3:9" ht="18.75" customHeight="1">
      <c r="C2062" s="292"/>
      <c r="D2062" s="111"/>
      <c r="E2062" s="111"/>
      <c r="F2062" s="111"/>
      <c r="G2062" s="111"/>
      <c r="I2062" s="290"/>
    </row>
    <row r="2063" spans="3:9" ht="18.75" customHeight="1">
      <c r="C2063" s="292"/>
      <c r="D2063" s="111"/>
      <c r="E2063" s="111"/>
      <c r="F2063" s="111"/>
      <c r="G2063" s="111"/>
      <c r="I2063" s="290"/>
    </row>
    <row r="2064" spans="3:9" ht="18.75" customHeight="1">
      <c r="C2064" s="292"/>
      <c r="D2064" s="111"/>
      <c r="E2064" s="111"/>
      <c r="F2064" s="111"/>
      <c r="G2064" s="111"/>
      <c r="I2064" s="290"/>
    </row>
    <row r="2065" spans="3:9" ht="18.75" customHeight="1">
      <c r="C2065" s="292"/>
      <c r="D2065" s="111"/>
      <c r="E2065" s="111"/>
      <c r="F2065" s="111"/>
      <c r="G2065" s="111"/>
      <c r="I2065" s="290"/>
    </row>
    <row r="2066" spans="3:9" ht="18.75" customHeight="1">
      <c r="C2066" s="292"/>
      <c r="D2066" s="111"/>
      <c r="E2066" s="111"/>
      <c r="F2066" s="111"/>
      <c r="G2066" s="111"/>
      <c r="I2066" s="290"/>
    </row>
    <row r="2067" spans="3:9" ht="18.75" customHeight="1">
      <c r="C2067" s="292"/>
      <c r="D2067" s="111"/>
      <c r="E2067" s="111"/>
      <c r="F2067" s="111"/>
      <c r="G2067" s="111"/>
      <c r="I2067" s="290"/>
    </row>
    <row r="2068" spans="3:9" ht="18.75" customHeight="1">
      <c r="C2068" s="295"/>
      <c r="D2068" s="142"/>
      <c r="E2068" s="142"/>
      <c r="F2068" s="142"/>
      <c r="G2068" s="142"/>
      <c r="I2068" s="290"/>
    </row>
    <row r="2069" spans="3:9" ht="18.75" customHeight="1">
      <c r="C2069" s="292"/>
      <c r="D2069" s="111"/>
      <c r="E2069" s="111"/>
      <c r="F2069" s="111"/>
      <c r="G2069" s="111"/>
      <c r="I2069" s="290"/>
    </row>
    <row r="2070" spans="3:9" ht="18.75" customHeight="1">
      <c r="C2070" s="292"/>
      <c r="D2070" s="111"/>
      <c r="E2070" s="111"/>
      <c r="F2070" s="111"/>
      <c r="G2070" s="111"/>
      <c r="I2070" s="290"/>
    </row>
    <row r="2071" spans="3:9" ht="18.75" customHeight="1">
      <c r="C2071" s="292"/>
      <c r="D2071" s="111"/>
      <c r="E2071" s="111"/>
      <c r="F2071" s="111"/>
      <c r="G2071" s="111"/>
      <c r="I2071" s="290"/>
    </row>
    <row r="2072" spans="3:9" ht="18.75" customHeight="1">
      <c r="C2072" s="292"/>
      <c r="D2072" s="111"/>
      <c r="E2072" s="111"/>
      <c r="F2072" s="111"/>
      <c r="G2072" s="111"/>
      <c r="I2072" s="290"/>
    </row>
    <row r="2073" spans="3:9" ht="18.75" customHeight="1">
      <c r="C2073" s="314"/>
      <c r="D2073" s="111"/>
      <c r="E2073" s="111"/>
      <c r="F2073" s="111"/>
      <c r="G2073" s="111"/>
      <c r="I2073" s="290"/>
    </row>
    <row r="2074" spans="3:9" ht="18.75" customHeight="1">
      <c r="C2074" s="292"/>
      <c r="D2074" s="111"/>
      <c r="E2074" s="111"/>
      <c r="F2074" s="111"/>
      <c r="G2074" s="111"/>
      <c r="I2074" s="290"/>
    </row>
    <row r="2075" spans="3:9" ht="18.75" customHeight="1">
      <c r="C2075" s="292"/>
      <c r="D2075" s="111"/>
      <c r="E2075" s="111"/>
      <c r="F2075" s="111"/>
      <c r="G2075" s="111"/>
      <c r="I2075" s="290"/>
    </row>
    <row r="2076" spans="3:9" ht="18.75" customHeight="1">
      <c r="C2076" s="292"/>
      <c r="D2076" s="111"/>
      <c r="E2076" s="111"/>
      <c r="F2076" s="111"/>
      <c r="G2076" s="111"/>
      <c r="I2076" s="290"/>
    </row>
    <row r="2077" spans="3:9" ht="18.75" customHeight="1">
      <c r="C2077" s="292"/>
      <c r="D2077" s="111"/>
      <c r="E2077" s="111"/>
      <c r="F2077" s="111"/>
      <c r="G2077" s="111"/>
      <c r="I2077" s="290"/>
    </row>
    <row r="2078" spans="3:9" ht="18.75" customHeight="1">
      <c r="C2078" s="292"/>
      <c r="D2078" s="111"/>
      <c r="E2078" s="111"/>
      <c r="F2078" s="111"/>
      <c r="G2078" s="111"/>
      <c r="I2078" s="290"/>
    </row>
    <row r="2079" spans="3:9" ht="18.75" customHeight="1">
      <c r="C2079" s="292"/>
      <c r="D2079" s="111"/>
      <c r="E2079" s="111"/>
      <c r="F2079" s="111"/>
      <c r="G2079" s="111"/>
      <c r="I2079" s="290"/>
    </row>
    <row r="2080" spans="3:9" ht="18.75" customHeight="1">
      <c r="C2080" s="292"/>
      <c r="D2080" s="111"/>
      <c r="E2080" s="111"/>
      <c r="F2080" s="111"/>
      <c r="G2080" s="111"/>
      <c r="I2080" s="290"/>
    </row>
    <row r="2081" spans="3:9" ht="18.75" customHeight="1">
      <c r="C2081" s="292"/>
      <c r="D2081" s="111"/>
      <c r="E2081" s="111"/>
      <c r="F2081" s="111"/>
      <c r="G2081" s="111"/>
      <c r="I2081" s="290"/>
    </row>
    <row r="2082" spans="3:9" ht="18.75" customHeight="1">
      <c r="C2082" s="292"/>
      <c r="D2082" s="111"/>
      <c r="E2082" s="111"/>
      <c r="F2082" s="111"/>
      <c r="G2082" s="111"/>
      <c r="I2082" s="290"/>
    </row>
    <row r="2083" spans="3:9" ht="18.75" customHeight="1">
      <c r="C2083" s="292"/>
      <c r="D2083" s="111"/>
      <c r="E2083" s="111"/>
      <c r="F2083" s="111"/>
      <c r="G2083" s="111"/>
      <c r="I2083" s="290"/>
    </row>
    <row r="2084" spans="3:9" ht="18.75" customHeight="1">
      <c r="C2084" s="292"/>
      <c r="D2084" s="111"/>
      <c r="E2084" s="111"/>
      <c r="F2084" s="111"/>
      <c r="G2084" s="111"/>
      <c r="I2084" s="290"/>
    </row>
    <row r="2085" spans="3:9" ht="18.75" customHeight="1">
      <c r="C2085" s="292"/>
      <c r="D2085" s="111"/>
      <c r="E2085" s="111"/>
      <c r="F2085" s="111"/>
      <c r="G2085" s="111"/>
      <c r="I2085" s="290"/>
    </row>
    <row r="2086" spans="3:9" ht="18.75" customHeight="1">
      <c r="C2086" s="292"/>
      <c r="D2086" s="111"/>
      <c r="E2086" s="111"/>
      <c r="F2086" s="111"/>
      <c r="G2086" s="111"/>
      <c r="I2086" s="290"/>
    </row>
    <row r="2087" spans="3:9" ht="18.75" customHeight="1">
      <c r="C2087" s="292"/>
      <c r="D2087" s="111"/>
      <c r="E2087" s="111"/>
      <c r="F2087" s="111"/>
      <c r="G2087" s="111"/>
      <c r="I2087" s="290"/>
    </row>
    <row r="2088" spans="3:9" ht="18.75" customHeight="1">
      <c r="C2088" s="292"/>
      <c r="D2088" s="111"/>
      <c r="E2088" s="111"/>
      <c r="F2088" s="111"/>
      <c r="G2088" s="111"/>
      <c r="I2088" s="290"/>
    </row>
    <row r="2089" spans="3:9" ht="18.75" customHeight="1">
      <c r="C2089" s="292"/>
      <c r="D2089" s="111"/>
      <c r="E2089" s="111"/>
      <c r="F2089" s="111"/>
      <c r="G2089" s="111"/>
      <c r="I2089" s="290"/>
    </row>
    <row r="2090" spans="3:9" ht="18.75" customHeight="1">
      <c r="C2090" s="292"/>
      <c r="D2090" s="111"/>
      <c r="E2090" s="111"/>
      <c r="F2090" s="111"/>
      <c r="G2090" s="111"/>
      <c r="I2090" s="290"/>
    </row>
    <row r="2091" spans="3:9" ht="18.75" customHeight="1">
      <c r="C2091" s="292"/>
      <c r="D2091" s="111"/>
      <c r="E2091" s="111"/>
      <c r="F2091" s="111"/>
      <c r="G2091" s="111"/>
      <c r="I2091" s="290"/>
    </row>
    <row r="2092" spans="3:9" ht="18.75" customHeight="1">
      <c r="C2092" s="292"/>
      <c r="D2092" s="111"/>
      <c r="E2092" s="111"/>
      <c r="F2092" s="111"/>
      <c r="G2092" s="111"/>
      <c r="I2092" s="290"/>
    </row>
    <row r="2093" spans="3:9" ht="18.75" customHeight="1">
      <c r="C2093" s="292"/>
      <c r="D2093" s="111"/>
      <c r="E2093" s="111"/>
      <c r="F2093" s="111"/>
      <c r="G2093" s="111"/>
      <c r="I2093" s="290"/>
    </row>
    <row r="2094" spans="3:9" ht="18.75" customHeight="1">
      <c r="C2094" s="292"/>
      <c r="D2094" s="111"/>
      <c r="E2094" s="111"/>
      <c r="F2094" s="111"/>
      <c r="G2094" s="111"/>
      <c r="I2094" s="290"/>
    </row>
    <row r="2095" spans="3:9" ht="18.75" customHeight="1">
      <c r="C2095" s="292"/>
      <c r="D2095" s="111"/>
      <c r="E2095" s="111"/>
      <c r="F2095" s="111"/>
      <c r="G2095" s="111"/>
      <c r="I2095" s="290"/>
    </row>
    <row r="2096" spans="3:9" ht="18.75" customHeight="1">
      <c r="C2096" s="292"/>
      <c r="D2096" s="111"/>
      <c r="E2096" s="111"/>
      <c r="F2096" s="111"/>
      <c r="G2096" s="111"/>
      <c r="I2096" s="290"/>
    </row>
    <row r="2097" spans="3:9" ht="18.75" customHeight="1">
      <c r="C2097" s="292"/>
      <c r="D2097" s="111"/>
      <c r="E2097" s="111"/>
      <c r="F2097" s="111"/>
      <c r="G2097" s="111"/>
      <c r="I2097" s="290"/>
    </row>
    <row r="2098" spans="3:9" ht="18.75" customHeight="1">
      <c r="C2098" s="292"/>
      <c r="D2098" s="111"/>
      <c r="E2098" s="111"/>
      <c r="F2098" s="111"/>
      <c r="G2098" s="111"/>
      <c r="I2098" s="290"/>
    </row>
    <row r="2099" spans="3:9" ht="18.75" customHeight="1">
      <c r="C2099" s="292"/>
      <c r="D2099" s="111"/>
      <c r="E2099" s="111"/>
      <c r="F2099" s="111"/>
      <c r="G2099" s="111"/>
      <c r="I2099" s="290"/>
    </row>
    <row r="2100" spans="3:9" ht="18.75" customHeight="1">
      <c r="C2100" s="292"/>
      <c r="D2100" s="111"/>
      <c r="E2100" s="111"/>
      <c r="F2100" s="111"/>
      <c r="G2100" s="111"/>
      <c r="I2100" s="290"/>
    </row>
    <row r="2101" spans="3:9" ht="18.75" customHeight="1">
      <c r="C2101" s="292"/>
      <c r="D2101" s="111"/>
      <c r="E2101" s="111"/>
      <c r="F2101" s="111"/>
      <c r="G2101" s="111"/>
      <c r="I2101" s="290"/>
    </row>
    <row r="2102" spans="3:9" ht="18.75" customHeight="1">
      <c r="C2102" s="292"/>
      <c r="D2102" s="111"/>
      <c r="E2102" s="111"/>
      <c r="F2102" s="111"/>
      <c r="G2102" s="111"/>
      <c r="I2102" s="290"/>
    </row>
    <row r="2103" spans="3:9" ht="18.75" customHeight="1">
      <c r="C2103" s="292"/>
      <c r="D2103" s="111"/>
      <c r="E2103" s="111"/>
      <c r="F2103" s="111"/>
      <c r="G2103" s="111"/>
      <c r="I2103" s="290"/>
    </row>
    <row r="2104" spans="3:9" ht="18.75" customHeight="1">
      <c r="C2104" s="292"/>
      <c r="D2104" s="111"/>
      <c r="E2104" s="111"/>
      <c r="F2104" s="111"/>
      <c r="G2104" s="111"/>
      <c r="I2104" s="290"/>
    </row>
    <row r="2105" spans="3:9" ht="18.75" customHeight="1">
      <c r="C2105" s="292"/>
      <c r="D2105" s="111"/>
      <c r="E2105" s="111"/>
      <c r="F2105" s="111"/>
      <c r="G2105" s="111"/>
      <c r="I2105" s="290"/>
    </row>
    <row r="2106" spans="3:9" ht="18.75" customHeight="1">
      <c r="C2106" s="314"/>
      <c r="D2106" s="111"/>
      <c r="E2106" s="111"/>
      <c r="F2106" s="111"/>
      <c r="G2106" s="111"/>
      <c r="I2106" s="290"/>
    </row>
    <row r="2107" spans="3:9" ht="18.75" customHeight="1">
      <c r="C2107" s="292"/>
      <c r="D2107" s="111"/>
      <c r="E2107" s="111"/>
      <c r="F2107" s="111"/>
      <c r="G2107" s="111"/>
      <c r="I2107" s="290"/>
    </row>
    <row r="2108" spans="3:9" ht="18.75" customHeight="1">
      <c r="C2108" s="292"/>
      <c r="D2108" s="111"/>
      <c r="E2108" s="111"/>
      <c r="F2108" s="111"/>
      <c r="G2108" s="111"/>
      <c r="I2108" s="290"/>
    </row>
    <row r="2109" spans="3:9" ht="18.75" customHeight="1">
      <c r="C2109" s="292"/>
      <c r="D2109" s="111"/>
      <c r="E2109" s="111"/>
      <c r="F2109" s="111"/>
      <c r="G2109" s="111"/>
      <c r="I2109" s="290"/>
    </row>
    <row r="2110" spans="3:9" ht="18.75" customHeight="1">
      <c r="C2110" s="292"/>
      <c r="D2110" s="111"/>
      <c r="E2110" s="111"/>
      <c r="F2110" s="111"/>
      <c r="G2110" s="111"/>
      <c r="I2110" s="290"/>
    </row>
    <row r="2111" spans="3:9" ht="18.75" customHeight="1">
      <c r="C2111" s="292"/>
      <c r="D2111" s="111"/>
      <c r="E2111" s="111"/>
      <c r="F2111" s="111"/>
      <c r="G2111" s="111"/>
      <c r="I2111" s="290"/>
    </row>
    <row r="2112" spans="3:9" ht="18.75" customHeight="1">
      <c r="C2112" s="292"/>
      <c r="D2112" s="111"/>
      <c r="E2112" s="111"/>
      <c r="F2112" s="111"/>
      <c r="G2112" s="111"/>
      <c r="I2112" s="290"/>
    </row>
    <row r="2113" spans="3:9" ht="18.75" customHeight="1">
      <c r="C2113" s="292"/>
      <c r="D2113" s="111"/>
      <c r="E2113" s="111"/>
      <c r="F2113" s="111"/>
      <c r="G2113" s="111"/>
      <c r="I2113" s="290"/>
    </row>
    <row r="2114" spans="3:9" ht="18.75" customHeight="1">
      <c r="C2114" s="292"/>
      <c r="D2114" s="111"/>
      <c r="E2114" s="111"/>
      <c r="F2114" s="111"/>
      <c r="G2114" s="111"/>
      <c r="I2114" s="290"/>
    </row>
    <row r="2115" spans="3:9" ht="18.75" customHeight="1">
      <c r="C2115" s="292"/>
      <c r="D2115" s="111"/>
      <c r="E2115" s="111"/>
      <c r="F2115" s="111"/>
      <c r="G2115" s="111"/>
      <c r="I2115" s="290"/>
    </row>
    <row r="2116" spans="3:9" ht="18.75" customHeight="1">
      <c r="C2116" s="292"/>
      <c r="D2116" s="111"/>
      <c r="E2116" s="111"/>
      <c r="F2116" s="111"/>
      <c r="G2116" s="111"/>
      <c r="I2116" s="290"/>
    </row>
    <row r="2117" spans="3:9" ht="18.75" customHeight="1">
      <c r="C2117" s="292"/>
      <c r="D2117" s="111"/>
      <c r="E2117" s="111"/>
      <c r="F2117" s="111"/>
      <c r="G2117" s="111"/>
      <c r="I2117" s="290"/>
    </row>
    <row r="2118" spans="3:9" ht="18.75" customHeight="1">
      <c r="C2118" s="292"/>
      <c r="D2118" s="111"/>
      <c r="E2118" s="111"/>
      <c r="F2118" s="111"/>
      <c r="G2118" s="111"/>
      <c r="I2118" s="290"/>
    </row>
    <row r="2119" spans="3:9" ht="18.75" customHeight="1">
      <c r="C2119" s="292"/>
      <c r="D2119" s="111"/>
      <c r="E2119" s="111"/>
      <c r="F2119" s="111"/>
      <c r="G2119" s="111"/>
      <c r="I2119" s="290"/>
    </row>
    <row r="2120" spans="3:9" ht="18.75" customHeight="1">
      <c r="C2120" s="292"/>
      <c r="D2120" s="111"/>
      <c r="E2120" s="111"/>
      <c r="F2120" s="111"/>
      <c r="G2120" s="111"/>
      <c r="I2120" s="290"/>
    </row>
    <row r="2121" spans="3:9" ht="18.75" customHeight="1">
      <c r="C2121" s="292"/>
      <c r="D2121" s="111"/>
      <c r="E2121" s="111"/>
      <c r="F2121" s="111"/>
      <c r="G2121" s="111"/>
      <c r="I2121" s="290"/>
    </row>
    <row r="2122" spans="3:9" ht="18.75" customHeight="1">
      <c r="C2122" s="292"/>
      <c r="D2122" s="111"/>
      <c r="E2122" s="111"/>
      <c r="F2122" s="111"/>
      <c r="G2122" s="111"/>
      <c r="I2122" s="290"/>
    </row>
    <row r="2123" spans="3:9" ht="18.75" customHeight="1">
      <c r="C2123" s="314"/>
      <c r="D2123" s="111"/>
      <c r="E2123" s="111"/>
      <c r="F2123" s="111"/>
      <c r="G2123" s="111"/>
      <c r="I2123" s="290"/>
    </row>
    <row r="2124" spans="3:9" ht="18.75" customHeight="1">
      <c r="C2124" s="292"/>
      <c r="D2124" s="111"/>
      <c r="E2124" s="111"/>
      <c r="F2124" s="111"/>
      <c r="G2124" s="111"/>
      <c r="I2124" s="290"/>
    </row>
    <row r="2125" spans="3:9" ht="18.75" customHeight="1">
      <c r="C2125" s="292"/>
      <c r="D2125" s="111"/>
      <c r="E2125" s="111"/>
      <c r="F2125" s="111"/>
      <c r="G2125" s="111"/>
      <c r="I2125" s="290"/>
    </row>
    <row r="2126" spans="3:9" ht="18.75" customHeight="1">
      <c r="C2126" s="292"/>
      <c r="D2126" s="111"/>
      <c r="E2126" s="111"/>
      <c r="F2126" s="111"/>
      <c r="G2126" s="111"/>
      <c r="I2126" s="290"/>
    </row>
    <row r="2127" spans="3:9" ht="18.75" customHeight="1">
      <c r="C2127" s="292"/>
      <c r="D2127" s="111"/>
      <c r="E2127" s="111"/>
      <c r="F2127" s="111"/>
      <c r="G2127" s="111"/>
      <c r="I2127" s="290"/>
    </row>
    <row r="2128" spans="3:9" ht="18.75" customHeight="1">
      <c r="C2128" s="292"/>
      <c r="D2128" s="111"/>
      <c r="E2128" s="111"/>
      <c r="F2128" s="111"/>
      <c r="G2128" s="111"/>
      <c r="I2128" s="290"/>
    </row>
    <row r="2129" spans="3:9" ht="18.75" customHeight="1">
      <c r="C2129" s="292"/>
      <c r="D2129" s="111"/>
      <c r="E2129" s="111"/>
      <c r="F2129" s="111"/>
      <c r="G2129" s="111"/>
      <c r="I2129" s="290"/>
    </row>
    <row r="2130" spans="3:9" ht="18.75" customHeight="1">
      <c r="C2130" s="292"/>
      <c r="D2130" s="111"/>
      <c r="E2130" s="111"/>
      <c r="F2130" s="111"/>
      <c r="G2130" s="111"/>
      <c r="I2130" s="290"/>
    </row>
    <row r="2131" spans="3:9" ht="18.75" customHeight="1">
      <c r="C2131" s="292"/>
      <c r="D2131" s="111"/>
      <c r="E2131" s="111"/>
      <c r="F2131" s="111"/>
      <c r="G2131" s="111"/>
      <c r="I2131" s="290"/>
    </row>
    <row r="2132" spans="3:9" ht="18.75" customHeight="1">
      <c r="C2132" s="292"/>
      <c r="D2132" s="111"/>
      <c r="E2132" s="111"/>
      <c r="F2132" s="111"/>
      <c r="G2132" s="111"/>
      <c r="I2132" s="290"/>
    </row>
    <row r="2133" spans="3:9" ht="18.75" customHeight="1">
      <c r="C2133" s="292"/>
      <c r="D2133" s="111"/>
      <c r="E2133" s="111"/>
      <c r="F2133" s="111"/>
      <c r="G2133" s="111"/>
      <c r="I2133" s="290"/>
    </row>
    <row r="2134" spans="3:9" ht="18.75" customHeight="1">
      <c r="C2134" s="292"/>
      <c r="D2134" s="111"/>
      <c r="E2134" s="111"/>
      <c r="F2134" s="111"/>
      <c r="G2134" s="111"/>
      <c r="I2134" s="290"/>
    </row>
    <row r="2135" spans="3:9" ht="18.75" customHeight="1">
      <c r="C2135" s="292"/>
      <c r="D2135" s="111"/>
      <c r="E2135" s="111"/>
      <c r="F2135" s="111"/>
      <c r="G2135" s="111"/>
      <c r="I2135" s="290"/>
    </row>
    <row r="2136" spans="3:9" ht="18.75" customHeight="1">
      <c r="C2136" s="292"/>
      <c r="D2136" s="111"/>
      <c r="E2136" s="111"/>
      <c r="F2136" s="111"/>
      <c r="G2136" s="111"/>
      <c r="I2136" s="290"/>
    </row>
    <row r="2137" spans="3:9" ht="18.75" customHeight="1">
      <c r="C2137" s="292"/>
      <c r="D2137" s="111"/>
      <c r="E2137" s="111"/>
      <c r="F2137" s="111"/>
      <c r="G2137" s="111"/>
      <c r="I2137" s="290"/>
    </row>
    <row r="2138" spans="3:9" ht="18.75" customHeight="1">
      <c r="C2138" s="292"/>
      <c r="D2138" s="111"/>
      <c r="E2138" s="111"/>
      <c r="F2138" s="111"/>
      <c r="G2138" s="111"/>
      <c r="I2138" s="290"/>
    </row>
    <row r="2139" spans="3:9" ht="18.75" customHeight="1">
      <c r="C2139" s="292"/>
      <c r="D2139" s="111"/>
      <c r="E2139" s="111"/>
      <c r="F2139" s="111"/>
      <c r="G2139" s="111"/>
      <c r="I2139" s="290"/>
    </row>
    <row r="2140" spans="3:9" ht="18.75" customHeight="1">
      <c r="C2140" s="292"/>
      <c r="D2140" s="111"/>
      <c r="E2140" s="111"/>
      <c r="F2140" s="111"/>
      <c r="G2140" s="111"/>
      <c r="I2140" s="290"/>
    </row>
    <row r="2141" spans="3:9" ht="18.75" customHeight="1">
      <c r="C2141" s="292"/>
      <c r="D2141" s="111"/>
      <c r="E2141" s="111"/>
      <c r="F2141" s="111"/>
      <c r="G2141" s="111"/>
      <c r="I2141" s="290"/>
    </row>
    <row r="2142" spans="3:9" ht="18.75" customHeight="1">
      <c r="C2142" s="292"/>
      <c r="D2142" s="111"/>
      <c r="E2142" s="111"/>
      <c r="F2142" s="111"/>
      <c r="G2142" s="111"/>
      <c r="I2142" s="290"/>
    </row>
    <row r="2143" spans="3:9" ht="18.75" customHeight="1">
      <c r="C2143" s="292"/>
      <c r="D2143" s="111"/>
      <c r="E2143" s="111"/>
      <c r="F2143" s="111"/>
      <c r="G2143" s="111"/>
      <c r="I2143" s="290"/>
    </row>
    <row r="2144" spans="3:9" ht="18.75" customHeight="1">
      <c r="C2144" s="292"/>
      <c r="D2144" s="111"/>
      <c r="E2144" s="111"/>
      <c r="F2144" s="111"/>
      <c r="G2144" s="111"/>
      <c r="I2144" s="290"/>
    </row>
    <row r="2145" spans="3:9" ht="18.75" customHeight="1">
      <c r="C2145" s="292"/>
      <c r="D2145" s="111"/>
      <c r="E2145" s="111"/>
      <c r="F2145" s="111"/>
      <c r="G2145" s="111"/>
      <c r="I2145" s="290"/>
    </row>
    <row r="2146" spans="3:9" ht="18.75" customHeight="1">
      <c r="C2146" s="292"/>
      <c r="D2146" s="111"/>
      <c r="E2146" s="111"/>
      <c r="F2146" s="111"/>
      <c r="G2146" s="111"/>
      <c r="I2146" s="290"/>
    </row>
    <row r="2147" spans="3:9" ht="18.75" customHeight="1">
      <c r="C2147" s="292"/>
      <c r="D2147" s="111"/>
      <c r="E2147" s="111"/>
      <c r="F2147" s="111"/>
      <c r="G2147" s="111"/>
      <c r="I2147" s="290"/>
    </row>
    <row r="2148" spans="3:9" ht="18.75" customHeight="1">
      <c r="C2148" s="292"/>
      <c r="D2148" s="111"/>
      <c r="E2148" s="111"/>
      <c r="F2148" s="111"/>
      <c r="G2148" s="111"/>
      <c r="I2148" s="290"/>
    </row>
    <row r="2149" spans="3:9" ht="18.75" customHeight="1">
      <c r="C2149" s="292"/>
      <c r="D2149" s="111"/>
      <c r="E2149" s="111"/>
      <c r="F2149" s="111"/>
      <c r="G2149" s="111"/>
      <c r="I2149" s="290"/>
    </row>
    <row r="2150" spans="3:9" ht="18.75" customHeight="1">
      <c r="C2150" s="314"/>
      <c r="D2150" s="111"/>
      <c r="E2150" s="111"/>
      <c r="F2150" s="111"/>
      <c r="G2150" s="111"/>
      <c r="I2150" s="290"/>
    </row>
    <row r="2151" spans="3:9" ht="18.75" customHeight="1">
      <c r="C2151" s="292"/>
      <c r="D2151" s="111"/>
      <c r="E2151" s="111"/>
      <c r="F2151" s="111"/>
      <c r="G2151" s="111"/>
      <c r="I2151" s="290"/>
    </row>
    <row r="2152" spans="3:9" ht="18.75" customHeight="1">
      <c r="C2152" s="292"/>
      <c r="D2152" s="111"/>
      <c r="E2152" s="111"/>
      <c r="F2152" s="111"/>
      <c r="G2152" s="111"/>
      <c r="I2152" s="290"/>
    </row>
    <row r="2153" spans="3:9" ht="18.75" customHeight="1">
      <c r="C2153" s="292"/>
      <c r="D2153" s="111"/>
      <c r="E2153" s="111"/>
      <c r="F2153" s="111"/>
      <c r="G2153" s="111"/>
      <c r="I2153" s="290"/>
    </row>
    <row r="2154" spans="3:9" ht="18.75" customHeight="1">
      <c r="C2154" s="292"/>
      <c r="D2154" s="111"/>
      <c r="E2154" s="111"/>
      <c r="F2154" s="111"/>
      <c r="G2154" s="111"/>
      <c r="I2154" s="290"/>
    </row>
    <row r="2155" spans="3:9" ht="18.75" customHeight="1">
      <c r="C2155" s="292"/>
      <c r="D2155" s="111"/>
      <c r="E2155" s="111"/>
      <c r="F2155" s="111"/>
      <c r="G2155" s="111"/>
      <c r="I2155" s="290"/>
    </row>
    <row r="2156" spans="3:9" ht="18.75" customHeight="1">
      <c r="C2156" s="292"/>
      <c r="D2156" s="111"/>
      <c r="E2156" s="111"/>
      <c r="F2156" s="111"/>
      <c r="G2156" s="111"/>
      <c r="I2156" s="290"/>
    </row>
    <row r="2157" spans="3:9" ht="18.75" customHeight="1">
      <c r="C2157" s="292"/>
      <c r="D2157" s="111"/>
      <c r="E2157" s="111"/>
      <c r="F2157" s="111"/>
      <c r="G2157" s="111"/>
      <c r="I2157" s="290"/>
    </row>
    <row r="2158" spans="3:9" ht="18.75" customHeight="1">
      <c r="C2158" s="292"/>
      <c r="D2158" s="111"/>
      <c r="E2158" s="111"/>
      <c r="F2158" s="111"/>
      <c r="G2158" s="111"/>
      <c r="I2158" s="290"/>
    </row>
    <row r="2159" spans="3:9" ht="18.75" customHeight="1">
      <c r="C2159" s="292"/>
      <c r="D2159" s="111"/>
      <c r="E2159" s="111"/>
      <c r="F2159" s="111"/>
      <c r="G2159" s="111"/>
      <c r="I2159" s="290"/>
    </row>
    <row r="2160" spans="3:9" ht="18.75" customHeight="1">
      <c r="C2160" s="292"/>
      <c r="D2160" s="111"/>
      <c r="E2160" s="111"/>
      <c r="F2160" s="111"/>
      <c r="G2160" s="111"/>
      <c r="I2160" s="290"/>
    </row>
    <row r="2161" spans="3:9" ht="18.75" customHeight="1">
      <c r="C2161" s="292"/>
      <c r="D2161" s="111"/>
      <c r="E2161" s="111"/>
      <c r="F2161" s="111"/>
      <c r="G2161" s="111"/>
      <c r="I2161" s="290"/>
    </row>
    <row r="2162" spans="3:9" ht="18.75" customHeight="1">
      <c r="C2162" s="292"/>
      <c r="D2162" s="111"/>
      <c r="E2162" s="111"/>
      <c r="F2162" s="111"/>
      <c r="G2162" s="111"/>
      <c r="I2162" s="290"/>
    </row>
    <row r="2163" spans="3:9" ht="18.75" customHeight="1">
      <c r="C2163" s="292"/>
      <c r="D2163" s="111"/>
      <c r="E2163" s="111"/>
      <c r="F2163" s="111"/>
      <c r="G2163" s="111"/>
      <c r="I2163" s="290"/>
    </row>
    <row r="2164" spans="3:9" ht="18.75" customHeight="1">
      <c r="C2164" s="314"/>
      <c r="D2164" s="111"/>
      <c r="E2164" s="111"/>
      <c r="F2164" s="111"/>
      <c r="G2164" s="111"/>
      <c r="I2164" s="290"/>
    </row>
    <row r="2165" spans="3:9" ht="18.75" customHeight="1">
      <c r="C2165" s="292"/>
      <c r="D2165" s="111"/>
      <c r="E2165" s="111"/>
      <c r="F2165" s="111"/>
      <c r="G2165" s="111"/>
      <c r="I2165" s="290"/>
    </row>
    <row r="2166" spans="3:9" ht="18.75" customHeight="1">
      <c r="C2166" s="292"/>
      <c r="D2166" s="111"/>
      <c r="E2166" s="111"/>
      <c r="F2166" s="111"/>
      <c r="G2166" s="111"/>
      <c r="I2166" s="290"/>
    </row>
    <row r="2167" spans="3:9" ht="18.75" customHeight="1">
      <c r="C2167" s="292"/>
      <c r="D2167" s="111"/>
      <c r="E2167" s="111"/>
      <c r="F2167" s="111"/>
      <c r="G2167" s="111"/>
      <c r="I2167" s="290"/>
    </row>
    <row r="2168" spans="3:9" ht="18.75" customHeight="1">
      <c r="C2168" s="292"/>
      <c r="D2168" s="111"/>
      <c r="E2168" s="111"/>
      <c r="F2168" s="111"/>
      <c r="G2168" s="111"/>
      <c r="I2168" s="290"/>
    </row>
    <row r="2169" spans="3:9" ht="18.75" customHeight="1">
      <c r="C2169" s="292"/>
      <c r="D2169" s="111"/>
      <c r="E2169" s="111"/>
      <c r="F2169" s="111"/>
      <c r="G2169" s="111"/>
      <c r="I2169" s="290"/>
    </row>
    <row r="2170" spans="3:9" ht="18.75" customHeight="1">
      <c r="C2170" s="292"/>
      <c r="D2170" s="111"/>
      <c r="E2170" s="111"/>
      <c r="F2170" s="111"/>
      <c r="G2170" s="111"/>
      <c r="I2170" s="290"/>
    </row>
    <row r="2171" spans="3:9" ht="18.75" customHeight="1">
      <c r="C2171" s="292"/>
      <c r="D2171" s="111"/>
      <c r="E2171" s="111"/>
      <c r="F2171" s="111"/>
      <c r="G2171" s="111"/>
      <c r="I2171" s="290"/>
    </row>
    <row r="2172" spans="3:9" ht="18.75" customHeight="1">
      <c r="C2172" s="292"/>
      <c r="D2172" s="111"/>
      <c r="E2172" s="111"/>
      <c r="F2172" s="111"/>
      <c r="G2172" s="111"/>
      <c r="I2172" s="290"/>
    </row>
    <row r="2173" spans="3:9" ht="18.75" customHeight="1">
      <c r="C2173" s="292"/>
      <c r="D2173" s="111"/>
      <c r="E2173" s="111"/>
      <c r="F2173" s="111"/>
      <c r="G2173" s="111"/>
      <c r="I2173" s="290"/>
    </row>
    <row r="2174" spans="3:9" ht="18.75" customHeight="1">
      <c r="C2174" s="292"/>
      <c r="D2174" s="111"/>
      <c r="E2174" s="111"/>
      <c r="F2174" s="111"/>
      <c r="G2174" s="111"/>
      <c r="I2174" s="290"/>
    </row>
    <row r="2175" spans="3:9" ht="18.75" customHeight="1">
      <c r="C2175" s="292"/>
      <c r="D2175" s="111"/>
      <c r="E2175" s="111"/>
      <c r="F2175" s="111"/>
      <c r="G2175" s="111"/>
      <c r="I2175" s="290"/>
    </row>
    <row r="2176" spans="3:9" ht="18.75" customHeight="1">
      <c r="C2176" s="292"/>
      <c r="D2176" s="111"/>
      <c r="E2176" s="111"/>
      <c r="F2176" s="111"/>
      <c r="G2176" s="111"/>
      <c r="I2176" s="290"/>
    </row>
    <row r="2177" spans="3:9" ht="18.75" customHeight="1">
      <c r="C2177" s="292"/>
      <c r="D2177" s="111"/>
      <c r="E2177" s="111"/>
      <c r="F2177" s="111"/>
      <c r="G2177" s="111"/>
      <c r="I2177" s="290"/>
    </row>
    <row r="2178" spans="3:9" ht="18.75" customHeight="1">
      <c r="C2178" s="292"/>
      <c r="D2178" s="111"/>
      <c r="E2178" s="111"/>
      <c r="F2178" s="111"/>
      <c r="G2178" s="111"/>
      <c r="I2178" s="290"/>
    </row>
    <row r="2179" spans="3:9" ht="18.75" customHeight="1">
      <c r="C2179" s="292"/>
      <c r="D2179" s="111"/>
      <c r="E2179" s="111"/>
      <c r="F2179" s="111"/>
      <c r="G2179" s="111"/>
      <c r="I2179" s="290"/>
    </row>
    <row r="2180" spans="3:9" ht="18.75" customHeight="1">
      <c r="C2180" s="292"/>
      <c r="D2180" s="111"/>
      <c r="E2180" s="111"/>
      <c r="F2180" s="111"/>
      <c r="G2180" s="111"/>
      <c r="I2180" s="290"/>
    </row>
    <row r="2181" spans="3:9" ht="18.75" customHeight="1">
      <c r="C2181" s="292"/>
      <c r="D2181" s="111"/>
      <c r="E2181" s="111"/>
      <c r="F2181" s="111"/>
      <c r="G2181" s="111"/>
      <c r="I2181" s="290"/>
    </row>
    <row r="2182" spans="3:9" ht="18.75" customHeight="1">
      <c r="C2182" s="292"/>
      <c r="D2182" s="111"/>
      <c r="E2182" s="143"/>
      <c r="F2182" s="143"/>
      <c r="G2182" s="143"/>
      <c r="I2182" s="290"/>
    </row>
    <row r="2183" spans="3:9" ht="18.75" customHeight="1">
      <c r="C2183" s="292"/>
      <c r="D2183" s="111"/>
      <c r="E2183" s="111"/>
      <c r="F2183" s="111"/>
      <c r="G2183" s="111"/>
      <c r="I2183" s="290"/>
    </row>
    <row r="2184" spans="3:9" ht="18.75" customHeight="1">
      <c r="C2184" s="292"/>
      <c r="D2184" s="111"/>
      <c r="E2184" s="111"/>
      <c r="F2184" s="111"/>
      <c r="G2184" s="111"/>
      <c r="I2184" s="290"/>
    </row>
    <row r="2185" spans="3:9" ht="18.75" customHeight="1">
      <c r="C2185" s="292"/>
      <c r="D2185" s="111"/>
      <c r="E2185" s="111"/>
      <c r="F2185" s="111"/>
      <c r="G2185" s="111"/>
      <c r="I2185" s="290"/>
    </row>
    <row r="2186" spans="3:9" ht="18.75" customHeight="1">
      <c r="C2186" s="292"/>
      <c r="D2186" s="111"/>
      <c r="E2186" s="111"/>
      <c r="F2186" s="111"/>
      <c r="G2186" s="111"/>
      <c r="I2186" s="290"/>
    </row>
    <row r="2187" spans="3:9" ht="18.75" customHeight="1">
      <c r="C2187" s="292"/>
      <c r="D2187" s="111"/>
      <c r="E2187" s="111"/>
      <c r="F2187" s="111"/>
      <c r="G2187" s="111"/>
      <c r="I2187" s="290"/>
    </row>
    <row r="2188" spans="3:9" ht="18.75" customHeight="1">
      <c r="C2188" s="292"/>
      <c r="D2188" s="111"/>
      <c r="E2188" s="111"/>
      <c r="F2188" s="111"/>
      <c r="G2188" s="111"/>
      <c r="I2188" s="290"/>
    </row>
    <row r="2189" spans="3:9" ht="18.75" customHeight="1">
      <c r="C2189" s="292"/>
      <c r="D2189" s="111"/>
      <c r="E2189" s="111"/>
      <c r="F2189" s="111"/>
      <c r="G2189" s="111"/>
      <c r="I2189" s="290"/>
    </row>
    <row r="2190" spans="3:9" ht="18.75" customHeight="1">
      <c r="C2190" s="292"/>
      <c r="D2190" s="111"/>
      <c r="E2190" s="111"/>
      <c r="F2190" s="111"/>
      <c r="G2190" s="111"/>
      <c r="I2190" s="290"/>
    </row>
    <row r="2191" spans="3:9" ht="18.75" customHeight="1">
      <c r="C2191" s="292"/>
      <c r="D2191" s="111"/>
      <c r="E2191" s="111"/>
      <c r="F2191" s="111"/>
      <c r="G2191" s="111"/>
      <c r="I2191" s="290"/>
    </row>
    <row r="2192" spans="3:9" ht="18.75" customHeight="1">
      <c r="C2192" s="292"/>
      <c r="D2192" s="111"/>
      <c r="E2192" s="111"/>
      <c r="F2192" s="111"/>
      <c r="G2192" s="111"/>
      <c r="I2192" s="290"/>
    </row>
    <row r="2193" spans="3:9" ht="18.75" customHeight="1">
      <c r="C2193" s="292"/>
      <c r="D2193" s="111"/>
      <c r="E2193" s="111"/>
      <c r="F2193" s="111"/>
      <c r="G2193" s="111"/>
      <c r="I2193" s="290"/>
    </row>
    <row r="2194" spans="3:9" ht="18.75" customHeight="1">
      <c r="C2194" s="292"/>
      <c r="D2194" s="111"/>
      <c r="E2194" s="111"/>
      <c r="F2194" s="111"/>
      <c r="G2194" s="111"/>
      <c r="I2194" s="290"/>
    </row>
    <row r="2195" spans="3:9" ht="18.75" customHeight="1">
      <c r="C2195" s="292"/>
      <c r="D2195" s="111"/>
      <c r="E2195" s="111"/>
      <c r="F2195" s="111"/>
      <c r="G2195" s="111"/>
      <c r="I2195" s="290"/>
    </row>
    <row r="2196" spans="3:9" ht="18.75" customHeight="1">
      <c r="C2196" s="292"/>
      <c r="D2196" s="111"/>
      <c r="E2196" s="111"/>
      <c r="F2196" s="111"/>
      <c r="G2196" s="111"/>
      <c r="I2196" s="290"/>
    </row>
    <row r="2197" spans="3:9" ht="18.75" customHeight="1">
      <c r="C2197" s="292"/>
      <c r="D2197" s="111"/>
      <c r="E2197" s="111"/>
      <c r="F2197" s="111"/>
      <c r="G2197" s="111"/>
      <c r="I2197" s="290"/>
    </row>
    <row r="2198" spans="3:9" ht="18.75" customHeight="1">
      <c r="C2198" s="292"/>
      <c r="D2198" s="111"/>
      <c r="E2198" s="111"/>
      <c r="F2198" s="111"/>
      <c r="G2198" s="111"/>
      <c r="I2198" s="290"/>
    </row>
    <row r="2199" spans="3:9" ht="18.75" customHeight="1">
      <c r="C2199" s="292"/>
      <c r="D2199" s="111"/>
      <c r="E2199" s="111"/>
      <c r="F2199" s="111"/>
      <c r="G2199" s="111"/>
      <c r="I2199" s="290"/>
    </row>
    <row r="2200" spans="3:9" ht="18.75" customHeight="1">
      <c r="C2200" s="292"/>
      <c r="D2200" s="111"/>
      <c r="E2200" s="111"/>
      <c r="F2200" s="111"/>
      <c r="G2200" s="111"/>
      <c r="I2200" s="290"/>
    </row>
    <row r="2201" spans="3:9" ht="18.75" customHeight="1">
      <c r="C2201" s="292"/>
      <c r="D2201" s="111"/>
      <c r="E2201" s="111"/>
      <c r="F2201" s="111"/>
      <c r="G2201" s="111"/>
      <c r="I2201" s="290"/>
    </row>
    <row r="2202" spans="3:9" ht="18.75" customHeight="1">
      <c r="C2202" s="292"/>
      <c r="D2202" s="111"/>
      <c r="E2202" s="111"/>
      <c r="F2202" s="111"/>
      <c r="G2202" s="111"/>
      <c r="I2202" s="290"/>
    </row>
    <row r="2203" spans="3:9" ht="18.75" customHeight="1">
      <c r="C2203" s="292"/>
      <c r="D2203" s="111"/>
      <c r="E2203" s="111"/>
      <c r="F2203" s="111"/>
      <c r="G2203" s="111"/>
      <c r="I2203" s="290"/>
    </row>
    <row r="2204" spans="3:9" ht="18.75" customHeight="1">
      <c r="C2204" s="292"/>
      <c r="D2204" s="111"/>
      <c r="E2204" s="111"/>
      <c r="F2204" s="111"/>
      <c r="G2204" s="111"/>
      <c r="I2204" s="290"/>
    </row>
    <row r="2205" spans="3:9" ht="18.75" customHeight="1">
      <c r="C2205" s="292"/>
      <c r="D2205" s="111"/>
      <c r="E2205" s="111"/>
      <c r="F2205" s="111"/>
      <c r="G2205" s="111"/>
      <c r="I2205" s="290"/>
    </row>
    <row r="2206" spans="3:9" ht="18.75" customHeight="1">
      <c r="C2206" s="292"/>
      <c r="D2206" s="111"/>
      <c r="E2206" s="111"/>
      <c r="F2206" s="111"/>
      <c r="G2206" s="111"/>
      <c r="I2206" s="290"/>
    </row>
    <row r="2207" spans="3:9" ht="18.75" customHeight="1">
      <c r="C2207" s="292"/>
      <c r="D2207" s="111"/>
      <c r="E2207" s="111"/>
      <c r="F2207" s="111"/>
      <c r="G2207" s="111"/>
      <c r="I2207" s="290"/>
    </row>
    <row r="2208" spans="3:9" ht="18.75" customHeight="1">
      <c r="C2208" s="292"/>
      <c r="D2208" s="111"/>
      <c r="E2208" s="111"/>
      <c r="F2208" s="111"/>
      <c r="G2208" s="111"/>
      <c r="I2208" s="290"/>
    </row>
    <row r="2209" spans="3:9" ht="18.75" customHeight="1">
      <c r="C2209" s="292"/>
      <c r="D2209" s="111"/>
      <c r="E2209" s="111"/>
      <c r="F2209" s="111"/>
      <c r="G2209" s="111"/>
      <c r="I2209" s="290"/>
    </row>
    <row r="2210" spans="3:9" ht="18.75" customHeight="1">
      <c r="C2210" s="292"/>
      <c r="D2210" s="111"/>
      <c r="E2210" s="111"/>
      <c r="F2210" s="111"/>
      <c r="G2210" s="111"/>
      <c r="I2210" s="290"/>
    </row>
    <row r="2211" spans="3:9" ht="18.75" customHeight="1">
      <c r="C2211" s="292"/>
      <c r="D2211" s="111"/>
      <c r="E2211" s="111"/>
      <c r="F2211" s="111"/>
      <c r="G2211" s="111"/>
      <c r="I2211" s="290"/>
    </row>
    <row r="2212" spans="3:9" ht="18.75" customHeight="1">
      <c r="C2212" s="292"/>
      <c r="D2212" s="111"/>
      <c r="E2212" s="111"/>
      <c r="F2212" s="111"/>
      <c r="G2212" s="111"/>
      <c r="I2212" s="290"/>
    </row>
    <row r="2213" spans="3:9" ht="18.75" customHeight="1">
      <c r="C2213" s="292"/>
      <c r="D2213" s="111"/>
      <c r="E2213" s="111"/>
      <c r="F2213" s="111"/>
      <c r="G2213" s="111"/>
      <c r="I2213" s="290"/>
    </row>
    <row r="2214" spans="3:9" ht="18.75" customHeight="1">
      <c r="C2214" s="292"/>
      <c r="D2214" s="111"/>
      <c r="E2214" s="111"/>
      <c r="F2214" s="111"/>
      <c r="G2214" s="111"/>
      <c r="I2214" s="290"/>
    </row>
    <row r="2215" spans="3:9" ht="18.75" customHeight="1">
      <c r="C2215" s="292"/>
      <c r="D2215" s="111"/>
      <c r="E2215" s="111"/>
      <c r="F2215" s="111"/>
      <c r="G2215" s="111"/>
      <c r="I2215" s="290"/>
    </row>
    <row r="2216" spans="3:9" ht="18.75" customHeight="1">
      <c r="C2216" s="292"/>
      <c r="D2216" s="111"/>
      <c r="E2216" s="111"/>
      <c r="F2216" s="111"/>
      <c r="G2216" s="111"/>
      <c r="I2216" s="290"/>
    </row>
    <row r="2217" spans="3:9" ht="18.75" customHeight="1">
      <c r="C2217" s="292"/>
      <c r="D2217" s="111"/>
      <c r="E2217" s="111"/>
      <c r="F2217" s="111"/>
      <c r="G2217" s="111"/>
      <c r="I2217" s="290"/>
    </row>
    <row r="2218" spans="3:9" ht="18.75" customHeight="1">
      <c r="C2218" s="292"/>
      <c r="D2218" s="111"/>
      <c r="E2218" s="111"/>
      <c r="F2218" s="111"/>
      <c r="G2218" s="111"/>
      <c r="I2218" s="290"/>
    </row>
    <row r="2219" spans="3:9" ht="18.75" customHeight="1">
      <c r="C2219" s="292"/>
      <c r="D2219" s="111"/>
      <c r="E2219" s="111"/>
      <c r="F2219" s="111"/>
      <c r="G2219" s="111"/>
      <c r="I2219" s="290"/>
    </row>
    <row r="2220" spans="3:9" ht="18.75" customHeight="1">
      <c r="C2220" s="292"/>
      <c r="D2220" s="111"/>
      <c r="E2220" s="111"/>
      <c r="F2220" s="111"/>
      <c r="G2220" s="111"/>
      <c r="I2220" s="290"/>
    </row>
    <row r="2221" spans="3:9" ht="18.75" customHeight="1">
      <c r="C2221" s="292"/>
      <c r="D2221" s="111"/>
      <c r="E2221" s="111"/>
      <c r="F2221" s="111"/>
      <c r="G2221" s="111"/>
      <c r="I2221" s="290"/>
    </row>
    <row r="2222" spans="3:9" ht="18.75" customHeight="1">
      <c r="C2222" s="292"/>
      <c r="D2222" s="111"/>
      <c r="E2222" s="111"/>
      <c r="F2222" s="111"/>
      <c r="G2222" s="111"/>
      <c r="I2222" s="290"/>
    </row>
    <row r="2223" spans="3:9" ht="18.75" customHeight="1">
      <c r="C2223" s="292"/>
      <c r="D2223" s="111"/>
      <c r="E2223" s="111"/>
      <c r="F2223" s="111"/>
      <c r="G2223" s="111"/>
      <c r="I2223" s="290"/>
    </row>
    <row r="2224" spans="3:9" ht="18.75" customHeight="1">
      <c r="C2224" s="292"/>
      <c r="D2224" s="111"/>
      <c r="E2224" s="111"/>
      <c r="F2224" s="111"/>
      <c r="G2224" s="111"/>
      <c r="I2224" s="290"/>
    </row>
    <row r="2225" spans="3:9" ht="18.75" customHeight="1">
      <c r="C2225" s="292"/>
      <c r="D2225" s="111"/>
      <c r="E2225" s="111"/>
      <c r="F2225" s="111"/>
      <c r="G2225" s="111"/>
      <c r="I2225" s="290"/>
    </row>
    <row r="2226" spans="3:9" ht="18.75" customHeight="1">
      <c r="C2226" s="292"/>
      <c r="D2226" s="111"/>
      <c r="E2226" s="111"/>
      <c r="F2226" s="111"/>
      <c r="G2226" s="111"/>
      <c r="I2226" s="290"/>
    </row>
    <row r="2227" spans="3:9" ht="18.75" customHeight="1">
      <c r="C2227" s="292"/>
      <c r="D2227" s="111"/>
      <c r="E2227" s="111"/>
      <c r="F2227" s="111"/>
      <c r="G2227" s="111"/>
      <c r="I2227" s="290"/>
    </row>
    <row r="2228" spans="3:9" ht="18.75" customHeight="1">
      <c r="C2228" s="292"/>
      <c r="D2228" s="111"/>
      <c r="E2228" s="111"/>
      <c r="F2228" s="111"/>
      <c r="G2228" s="111"/>
      <c r="I2228" s="290"/>
    </row>
    <row r="2229" spans="3:9" ht="18.75" customHeight="1">
      <c r="C2229" s="292"/>
      <c r="D2229" s="111"/>
      <c r="E2229" s="111"/>
      <c r="F2229" s="111"/>
      <c r="G2229" s="111"/>
      <c r="I2229" s="290"/>
    </row>
    <row r="2230" spans="3:9" ht="18.75" customHeight="1">
      <c r="C2230" s="292"/>
      <c r="D2230" s="111"/>
      <c r="E2230" s="111"/>
      <c r="F2230" s="111"/>
      <c r="G2230" s="111"/>
      <c r="I2230" s="290"/>
    </row>
    <row r="2231" spans="3:9" ht="18.75" customHeight="1">
      <c r="C2231" s="292"/>
      <c r="D2231" s="111"/>
      <c r="E2231" s="111"/>
      <c r="F2231" s="111"/>
      <c r="G2231" s="111"/>
      <c r="I2231" s="290"/>
    </row>
    <row r="2232" spans="3:9" ht="18.75" customHeight="1">
      <c r="C2232" s="292"/>
      <c r="D2232" s="111"/>
      <c r="E2232" s="111"/>
      <c r="F2232" s="111"/>
      <c r="G2232" s="111"/>
      <c r="I2232" s="290"/>
    </row>
    <row r="2233" spans="3:9" ht="18.75" customHeight="1">
      <c r="C2233" s="292"/>
      <c r="D2233" s="111"/>
      <c r="E2233" s="111"/>
      <c r="F2233" s="111"/>
      <c r="G2233" s="111"/>
      <c r="I2233" s="290"/>
    </row>
    <row r="2234" spans="3:9" ht="18.75" customHeight="1">
      <c r="C2234" s="292"/>
      <c r="D2234" s="111"/>
      <c r="E2234" s="111"/>
      <c r="F2234" s="111"/>
      <c r="G2234" s="111"/>
      <c r="I2234" s="290"/>
    </row>
    <row r="2235" spans="3:9" ht="18.75" customHeight="1">
      <c r="C2235" s="292"/>
      <c r="D2235" s="111"/>
      <c r="E2235" s="111"/>
      <c r="F2235" s="111"/>
      <c r="G2235" s="111"/>
      <c r="I2235" s="290"/>
    </row>
    <row r="2236" spans="3:9" ht="18.75" customHeight="1">
      <c r="C2236" s="314"/>
      <c r="D2236" s="111"/>
      <c r="E2236" s="111"/>
      <c r="F2236" s="111"/>
      <c r="G2236" s="111"/>
      <c r="I2236" s="290"/>
    </row>
    <row r="2237" spans="3:9" ht="18.75" customHeight="1">
      <c r="C2237" s="292"/>
      <c r="D2237" s="111"/>
      <c r="E2237" s="111"/>
      <c r="F2237" s="111"/>
      <c r="G2237" s="111"/>
      <c r="I2237" s="290"/>
    </row>
    <row r="2238" spans="3:9" ht="18.75" customHeight="1">
      <c r="C2238" s="292"/>
      <c r="D2238" s="111"/>
      <c r="E2238" s="111"/>
      <c r="F2238" s="111"/>
      <c r="G2238" s="111"/>
      <c r="I2238" s="290"/>
    </row>
    <row r="2239" spans="3:9" ht="18.75" customHeight="1">
      <c r="C2239" s="292"/>
      <c r="D2239" s="111"/>
      <c r="E2239" s="111"/>
      <c r="F2239" s="111"/>
      <c r="G2239" s="111"/>
      <c r="I2239" s="290"/>
    </row>
    <row r="2240" spans="3:9" ht="18.75" customHeight="1">
      <c r="C2240" s="292"/>
      <c r="D2240" s="111"/>
      <c r="E2240" s="111"/>
      <c r="F2240" s="111"/>
      <c r="G2240" s="111"/>
      <c r="I2240" s="290"/>
    </row>
    <row r="2241" spans="3:9" ht="18.75" customHeight="1">
      <c r="C2241" s="292"/>
      <c r="D2241" s="111"/>
      <c r="E2241" s="111"/>
      <c r="F2241" s="111"/>
      <c r="G2241" s="111"/>
      <c r="I2241" s="290"/>
    </row>
    <row r="2242" spans="3:9" ht="18.75" customHeight="1">
      <c r="C2242" s="292"/>
      <c r="D2242" s="111"/>
      <c r="E2242" s="111"/>
      <c r="F2242" s="111"/>
      <c r="G2242" s="111"/>
      <c r="I2242" s="290"/>
    </row>
    <row r="2243" spans="3:9" ht="18.75" customHeight="1">
      <c r="C2243" s="292"/>
      <c r="D2243" s="111"/>
      <c r="E2243" s="111"/>
      <c r="F2243" s="111"/>
      <c r="G2243" s="111"/>
      <c r="I2243" s="290"/>
    </row>
    <row r="2244" spans="3:9" ht="18.75" customHeight="1">
      <c r="C2244" s="292"/>
      <c r="D2244" s="111"/>
      <c r="E2244" s="111"/>
      <c r="F2244" s="111"/>
      <c r="G2244" s="111"/>
      <c r="I2244" s="290"/>
    </row>
    <row r="2245" spans="3:9" ht="18.75" customHeight="1">
      <c r="C2245" s="292"/>
      <c r="D2245" s="111"/>
      <c r="E2245" s="111"/>
      <c r="F2245" s="111"/>
      <c r="G2245" s="111"/>
      <c r="I2245" s="290"/>
    </row>
    <row r="2246" spans="3:9" ht="18.75" customHeight="1">
      <c r="C2246" s="292"/>
      <c r="D2246" s="111"/>
      <c r="E2246" s="111"/>
      <c r="F2246" s="111"/>
      <c r="G2246" s="111"/>
      <c r="I2246" s="290"/>
    </row>
    <row r="2247" spans="3:9" ht="18.75" customHeight="1">
      <c r="C2247" s="292"/>
      <c r="D2247" s="111"/>
      <c r="E2247" s="111"/>
      <c r="F2247" s="111"/>
      <c r="G2247" s="111"/>
      <c r="I2247" s="290"/>
    </row>
    <row r="2248" spans="3:9" ht="18.75" customHeight="1">
      <c r="C2248" s="292"/>
      <c r="D2248" s="111"/>
      <c r="E2248" s="111"/>
      <c r="F2248" s="111"/>
      <c r="G2248" s="111"/>
      <c r="I2248" s="290"/>
    </row>
    <row r="2249" spans="3:9" ht="18.75" customHeight="1">
      <c r="C2249" s="292"/>
      <c r="D2249" s="111"/>
      <c r="E2249" s="111"/>
      <c r="F2249" s="111"/>
      <c r="G2249" s="111"/>
      <c r="I2249" s="290"/>
    </row>
    <row r="2250" spans="3:9" ht="18.75" customHeight="1">
      <c r="C2250" s="314"/>
      <c r="D2250" s="111"/>
      <c r="E2250" s="111"/>
      <c r="F2250" s="111"/>
      <c r="G2250" s="111"/>
      <c r="I2250" s="290"/>
    </row>
    <row r="2251" spans="3:9" ht="18.75" customHeight="1">
      <c r="C2251" s="292"/>
      <c r="D2251" s="111"/>
      <c r="E2251" s="111"/>
      <c r="F2251" s="111"/>
      <c r="G2251" s="111"/>
      <c r="I2251" s="290"/>
    </row>
    <row r="2252" spans="3:9" ht="18.75" customHeight="1">
      <c r="C2252" s="292"/>
      <c r="D2252" s="111"/>
      <c r="E2252" s="111"/>
      <c r="F2252" s="111"/>
      <c r="G2252" s="111"/>
      <c r="I2252" s="290"/>
    </row>
    <row r="2253" spans="3:9" ht="18.75" customHeight="1">
      <c r="C2253" s="292"/>
      <c r="D2253" s="111"/>
      <c r="E2253" s="111"/>
      <c r="F2253" s="111"/>
      <c r="G2253" s="111"/>
      <c r="I2253" s="290"/>
    </row>
    <row r="2254" spans="3:9" ht="18.75" customHeight="1">
      <c r="C2254" s="292"/>
      <c r="D2254" s="111"/>
      <c r="E2254" s="111"/>
      <c r="F2254" s="111"/>
      <c r="G2254" s="111"/>
      <c r="I2254" s="290"/>
    </row>
    <row r="2255" spans="3:9" ht="18.75" customHeight="1">
      <c r="C2255" s="292"/>
      <c r="D2255" s="111"/>
      <c r="E2255" s="111"/>
      <c r="F2255" s="111"/>
      <c r="G2255" s="111"/>
      <c r="I2255" s="290"/>
    </row>
    <row r="2256" spans="3:9" ht="18.75" customHeight="1">
      <c r="C2256" s="292"/>
      <c r="D2256" s="111"/>
      <c r="E2256" s="111"/>
      <c r="F2256" s="111"/>
      <c r="G2256" s="111"/>
      <c r="I2256" s="290"/>
    </row>
    <row r="2257" spans="3:9" ht="18.75" customHeight="1">
      <c r="C2257" s="292"/>
      <c r="D2257" s="111"/>
      <c r="E2257" s="111"/>
      <c r="F2257" s="111"/>
      <c r="G2257" s="111"/>
      <c r="I2257" s="290"/>
    </row>
    <row r="2258" spans="3:9" ht="18.75" customHeight="1">
      <c r="C2258" s="292"/>
      <c r="D2258" s="111"/>
      <c r="E2258" s="111"/>
      <c r="F2258" s="111"/>
      <c r="G2258" s="111"/>
      <c r="I2258" s="290"/>
    </row>
    <row r="2259" spans="3:9" ht="18.75" customHeight="1">
      <c r="C2259" s="292"/>
      <c r="D2259" s="111"/>
      <c r="E2259" s="111"/>
      <c r="F2259" s="111"/>
      <c r="G2259" s="111"/>
      <c r="I2259" s="290"/>
    </row>
    <row r="2260" spans="3:9" ht="18.75" customHeight="1">
      <c r="C2260" s="292"/>
      <c r="D2260" s="111"/>
      <c r="E2260" s="111"/>
      <c r="F2260" s="111"/>
      <c r="G2260" s="111"/>
      <c r="I2260" s="290"/>
    </row>
    <row r="2261" spans="3:9" ht="18.75" customHeight="1">
      <c r="C2261" s="292"/>
      <c r="D2261" s="111"/>
      <c r="E2261" s="111"/>
      <c r="F2261" s="111"/>
      <c r="G2261" s="111"/>
      <c r="I2261" s="290"/>
    </row>
    <row r="2262" spans="3:9" ht="18.75" customHeight="1">
      <c r="C2262" s="292"/>
      <c r="D2262" s="111"/>
      <c r="E2262" s="111"/>
      <c r="F2262" s="111"/>
      <c r="G2262" s="111"/>
      <c r="I2262" s="290"/>
    </row>
    <row r="2263" spans="3:9" ht="18.75" customHeight="1">
      <c r="C2263" s="292"/>
      <c r="D2263" s="111"/>
      <c r="E2263" s="111"/>
      <c r="F2263" s="111"/>
      <c r="G2263" s="111"/>
      <c r="I2263" s="290"/>
    </row>
    <row r="2264" spans="3:9" ht="18.75" customHeight="1">
      <c r="C2264" s="292"/>
      <c r="D2264" s="111"/>
      <c r="E2264" s="111"/>
      <c r="F2264" s="111"/>
      <c r="G2264" s="111"/>
      <c r="I2264" s="290"/>
    </row>
    <row r="2265" spans="3:9" ht="18.75" customHeight="1">
      <c r="C2265" s="293"/>
      <c r="D2265" s="111"/>
      <c r="E2265" s="111"/>
      <c r="F2265" s="111"/>
      <c r="G2265" s="111"/>
      <c r="I2265" s="290"/>
    </row>
    <row r="2266" spans="3:9" ht="18.75" customHeight="1">
      <c r="C2266" s="292"/>
      <c r="D2266" s="111"/>
      <c r="E2266" s="111"/>
      <c r="F2266" s="111"/>
      <c r="G2266" s="111"/>
      <c r="I2266" s="290"/>
    </row>
    <row r="2267" spans="3:9" ht="18.75" customHeight="1">
      <c r="C2267" s="292"/>
      <c r="D2267" s="111"/>
      <c r="E2267" s="111"/>
      <c r="F2267" s="111"/>
      <c r="G2267" s="111"/>
      <c r="I2267" s="290"/>
    </row>
    <row r="2268" spans="3:9" ht="18.75" customHeight="1">
      <c r="C2268" s="292"/>
      <c r="D2268" s="111"/>
      <c r="E2268" s="111"/>
      <c r="F2268" s="111"/>
      <c r="G2268" s="111"/>
      <c r="I2268" s="290"/>
    </row>
    <row r="2269" spans="3:9" ht="18.75" customHeight="1">
      <c r="C2269" s="292"/>
      <c r="D2269" s="111"/>
      <c r="E2269" s="111"/>
      <c r="F2269" s="111"/>
      <c r="G2269" s="111"/>
      <c r="I2269" s="290"/>
    </row>
    <row r="2270" spans="3:9" ht="18.75" customHeight="1">
      <c r="C2270" s="292"/>
      <c r="D2270" s="111"/>
      <c r="E2270" s="111"/>
      <c r="F2270" s="111"/>
      <c r="G2270" s="111"/>
      <c r="I2270" s="290"/>
    </row>
    <row r="2271" spans="3:9" ht="18.75" customHeight="1">
      <c r="C2271" s="292"/>
      <c r="D2271" s="111"/>
      <c r="E2271" s="111"/>
      <c r="F2271" s="111"/>
      <c r="G2271" s="111"/>
      <c r="I2271" s="290"/>
    </row>
    <row r="2272" spans="3:9" ht="18.75" customHeight="1">
      <c r="C2272" s="292"/>
      <c r="D2272" s="111"/>
      <c r="E2272" s="111"/>
      <c r="F2272" s="111"/>
      <c r="G2272" s="111"/>
      <c r="I2272" s="290"/>
    </row>
    <row r="2273" spans="3:9" ht="18.75" customHeight="1">
      <c r="C2273" s="292"/>
      <c r="D2273" s="111"/>
      <c r="E2273" s="111"/>
      <c r="F2273" s="111"/>
      <c r="G2273" s="111"/>
      <c r="I2273" s="290"/>
    </row>
    <row r="2274" spans="3:9" ht="18.75" customHeight="1">
      <c r="C2274" s="292"/>
      <c r="D2274" s="111"/>
      <c r="E2274" s="111"/>
      <c r="F2274" s="111"/>
      <c r="G2274" s="111"/>
      <c r="I2274" s="290"/>
    </row>
    <row r="2275" spans="3:9" ht="18.75" customHeight="1">
      <c r="C2275" s="292"/>
      <c r="D2275" s="111"/>
      <c r="E2275" s="111"/>
      <c r="F2275" s="111"/>
      <c r="G2275" s="111"/>
      <c r="I2275" s="290"/>
    </row>
    <row r="2276" spans="3:9" ht="18.75" customHeight="1">
      <c r="C2276" s="292"/>
      <c r="D2276" s="111"/>
      <c r="E2276" s="111"/>
      <c r="F2276" s="111"/>
      <c r="G2276" s="111"/>
      <c r="I2276" s="290"/>
    </row>
    <row r="2277" spans="3:9" ht="18.75" customHeight="1">
      <c r="C2277" s="292"/>
      <c r="D2277" s="111"/>
      <c r="E2277" s="111"/>
      <c r="F2277" s="111"/>
      <c r="G2277" s="111"/>
      <c r="I2277" s="290"/>
    </row>
    <row r="2278" spans="3:9" ht="18.75" customHeight="1">
      <c r="C2278" s="292"/>
      <c r="D2278" s="111"/>
      <c r="E2278" s="111"/>
      <c r="F2278" s="111"/>
      <c r="G2278" s="111"/>
      <c r="I2278" s="290"/>
    </row>
    <row r="2279" spans="3:9" ht="18.75" customHeight="1">
      <c r="C2279" s="292"/>
      <c r="D2279" s="111"/>
      <c r="E2279" s="111"/>
      <c r="F2279" s="111"/>
      <c r="G2279" s="111"/>
      <c r="I2279" s="290"/>
    </row>
    <row r="2280" spans="3:9" ht="18.75" customHeight="1">
      <c r="C2280" s="292"/>
      <c r="D2280" s="111"/>
      <c r="E2280" s="111"/>
      <c r="F2280" s="111"/>
      <c r="G2280" s="111"/>
      <c r="I2280" s="290"/>
    </row>
    <row r="2281" spans="3:9" ht="18.75" customHeight="1">
      <c r="C2281" s="292"/>
      <c r="D2281" s="111"/>
      <c r="E2281" s="111"/>
      <c r="F2281" s="111"/>
      <c r="G2281" s="111"/>
      <c r="I2281" s="290"/>
    </row>
    <row r="2282" spans="3:9" ht="18.75" customHeight="1">
      <c r="C2282" s="314"/>
      <c r="D2282" s="111"/>
      <c r="E2282" s="111"/>
      <c r="F2282" s="111"/>
      <c r="G2282" s="111"/>
      <c r="I2282" s="290"/>
    </row>
    <row r="2283" spans="3:9" ht="18.75" customHeight="1">
      <c r="C2283" s="292"/>
      <c r="D2283" s="111"/>
      <c r="E2283" s="111"/>
      <c r="F2283" s="111"/>
      <c r="G2283" s="111"/>
      <c r="I2283" s="290"/>
    </row>
    <row r="2284" spans="3:9" ht="18.75" customHeight="1">
      <c r="C2284" s="292"/>
      <c r="D2284" s="111"/>
      <c r="E2284" s="111"/>
      <c r="F2284" s="111"/>
      <c r="G2284" s="111"/>
      <c r="I2284" s="290"/>
    </row>
    <row r="2285" spans="3:9" ht="18.75" customHeight="1">
      <c r="C2285" s="292"/>
      <c r="D2285" s="111"/>
      <c r="E2285" s="111"/>
      <c r="F2285" s="111"/>
      <c r="G2285" s="111"/>
      <c r="I2285" s="290"/>
    </row>
    <row r="2286" spans="3:9" ht="18.75" customHeight="1">
      <c r="C2286" s="292"/>
      <c r="D2286" s="111"/>
      <c r="E2286" s="111"/>
      <c r="F2286" s="111"/>
      <c r="G2286" s="111"/>
      <c r="I2286" s="290"/>
    </row>
    <row r="2287" spans="3:9" ht="18.75" customHeight="1">
      <c r="C2287" s="292"/>
      <c r="D2287" s="111"/>
      <c r="E2287" s="111"/>
      <c r="F2287" s="111"/>
      <c r="G2287" s="111"/>
      <c r="I2287" s="290"/>
    </row>
    <row r="2288" spans="3:9" ht="18.75" customHeight="1">
      <c r="C2288" s="292"/>
      <c r="D2288" s="111"/>
      <c r="E2288" s="111"/>
      <c r="F2288" s="111"/>
      <c r="G2288" s="111"/>
      <c r="I2288" s="290"/>
    </row>
    <row r="2289" spans="3:9" ht="18.75" customHeight="1">
      <c r="C2289" s="292"/>
      <c r="D2289" s="111"/>
      <c r="E2289" s="111"/>
      <c r="F2289" s="111"/>
      <c r="G2289" s="111"/>
      <c r="I2289" s="290"/>
    </row>
    <row r="2290" spans="3:9" ht="18.75" customHeight="1">
      <c r="C2290" s="292"/>
      <c r="D2290" s="111"/>
      <c r="E2290" s="111"/>
      <c r="F2290" s="111"/>
      <c r="G2290" s="111"/>
      <c r="I2290" s="290"/>
    </row>
    <row r="2291" spans="3:9" ht="18.75" customHeight="1">
      <c r="C2291" s="292"/>
      <c r="D2291" s="111"/>
      <c r="E2291" s="111"/>
      <c r="F2291" s="111"/>
      <c r="G2291" s="111"/>
      <c r="I2291" s="290"/>
    </row>
    <row r="2292" spans="3:9" ht="18.75" customHeight="1">
      <c r="C2292" s="292"/>
      <c r="D2292" s="111"/>
      <c r="E2292" s="111"/>
      <c r="F2292" s="111"/>
      <c r="G2292" s="111"/>
      <c r="I2292" s="290"/>
    </row>
    <row r="2293" spans="3:9" ht="18.75" customHeight="1">
      <c r="C2293" s="292"/>
      <c r="D2293" s="111"/>
      <c r="E2293" s="111"/>
      <c r="F2293" s="111"/>
      <c r="G2293" s="111"/>
      <c r="I2293" s="290"/>
    </row>
    <row r="2294" spans="3:9" ht="18.75" customHeight="1">
      <c r="C2294" s="292"/>
      <c r="D2294" s="111"/>
      <c r="E2294" s="111"/>
      <c r="F2294" s="111"/>
      <c r="G2294" s="111"/>
      <c r="I2294" s="290"/>
    </row>
    <row r="2295" spans="3:9" ht="18.75" customHeight="1">
      <c r="C2295" s="292"/>
      <c r="D2295" s="111"/>
      <c r="E2295" s="111"/>
      <c r="F2295" s="111"/>
      <c r="G2295" s="111"/>
      <c r="I2295" s="290"/>
    </row>
    <row r="2296" spans="3:9" ht="18.75" customHeight="1">
      <c r="C2296" s="292"/>
      <c r="D2296" s="111"/>
      <c r="E2296" s="111"/>
      <c r="F2296" s="111"/>
      <c r="G2296" s="111"/>
      <c r="I2296" s="290"/>
    </row>
    <row r="2297" spans="3:9" ht="18.75" customHeight="1">
      <c r="C2297" s="292"/>
      <c r="D2297" s="111"/>
      <c r="E2297" s="111"/>
      <c r="F2297" s="111"/>
      <c r="G2297" s="111"/>
      <c r="I2297" s="290"/>
    </row>
    <row r="2298" spans="3:9" ht="18.75" customHeight="1">
      <c r="C2298" s="292"/>
      <c r="D2298" s="111"/>
      <c r="E2298" s="111"/>
      <c r="F2298" s="111"/>
      <c r="G2298" s="111"/>
      <c r="I2298" s="290"/>
    </row>
    <row r="2299" spans="3:9" ht="18.75" customHeight="1">
      <c r="C2299" s="292"/>
      <c r="D2299" s="111"/>
      <c r="E2299" s="111"/>
      <c r="F2299" s="111"/>
      <c r="G2299" s="111"/>
      <c r="I2299" s="290"/>
    </row>
    <row r="2300" spans="3:9" ht="18.75" customHeight="1">
      <c r="C2300" s="292"/>
      <c r="D2300" s="111"/>
      <c r="E2300" s="111"/>
      <c r="F2300" s="111"/>
      <c r="G2300" s="111"/>
      <c r="I2300" s="290"/>
    </row>
    <row r="2301" spans="3:9" ht="18.75" customHeight="1">
      <c r="C2301" s="292"/>
      <c r="D2301" s="111"/>
      <c r="E2301" s="111"/>
      <c r="F2301" s="111"/>
      <c r="G2301" s="111"/>
      <c r="I2301" s="290"/>
    </row>
    <row r="2302" spans="3:9" ht="18.75" customHeight="1">
      <c r="C2302" s="292"/>
      <c r="D2302" s="111"/>
      <c r="E2302" s="111"/>
      <c r="F2302" s="111"/>
      <c r="G2302" s="111"/>
      <c r="I2302" s="290"/>
    </row>
    <row r="2303" spans="3:9" ht="18.75" customHeight="1">
      <c r="C2303" s="292"/>
      <c r="D2303" s="111"/>
      <c r="E2303" s="111"/>
      <c r="F2303" s="111"/>
      <c r="G2303" s="111"/>
      <c r="I2303" s="290"/>
    </row>
    <row r="2304" spans="3:9" ht="18.75" customHeight="1">
      <c r="C2304" s="292"/>
      <c r="D2304" s="111"/>
      <c r="E2304" s="111"/>
      <c r="F2304" s="111"/>
      <c r="G2304" s="111"/>
      <c r="I2304" s="290"/>
    </row>
    <row r="2305" spans="3:9" ht="18.75" customHeight="1">
      <c r="C2305" s="292"/>
      <c r="D2305" s="111"/>
      <c r="E2305" s="111"/>
      <c r="F2305" s="111"/>
      <c r="G2305" s="111"/>
      <c r="I2305" s="290"/>
    </row>
    <row r="2306" spans="3:9" ht="18.75" customHeight="1">
      <c r="C2306" s="292"/>
      <c r="D2306" s="111"/>
      <c r="E2306" s="111"/>
      <c r="F2306" s="111"/>
      <c r="G2306" s="111"/>
      <c r="I2306" s="290"/>
    </row>
    <row r="2307" spans="3:9" ht="18.75" customHeight="1">
      <c r="C2307" s="292"/>
      <c r="D2307" s="111"/>
      <c r="E2307" s="111"/>
      <c r="F2307" s="111"/>
      <c r="G2307" s="111"/>
      <c r="I2307" s="290"/>
    </row>
    <row r="2308" spans="3:9" ht="18.75" customHeight="1">
      <c r="C2308" s="292"/>
      <c r="D2308" s="111"/>
      <c r="E2308" s="111"/>
      <c r="F2308" s="111"/>
      <c r="G2308" s="111"/>
      <c r="I2308" s="290"/>
    </row>
    <row r="2309" spans="3:9" ht="18.75" customHeight="1">
      <c r="C2309" s="292"/>
      <c r="D2309" s="111"/>
      <c r="E2309" s="111"/>
      <c r="F2309" s="111"/>
      <c r="G2309" s="111"/>
      <c r="I2309" s="290"/>
    </row>
    <row r="2310" spans="3:9" ht="18.75" customHeight="1">
      <c r="C2310" s="292"/>
      <c r="D2310" s="111"/>
      <c r="E2310" s="111"/>
      <c r="F2310" s="111"/>
      <c r="G2310" s="111"/>
      <c r="I2310" s="290"/>
    </row>
    <row r="2311" spans="3:9" ht="18.75" customHeight="1">
      <c r="C2311" s="292"/>
      <c r="D2311" s="111"/>
      <c r="E2311" s="111"/>
      <c r="F2311" s="111"/>
      <c r="G2311" s="111"/>
      <c r="I2311" s="290"/>
    </row>
    <row r="2312" spans="3:9" ht="18.75" customHeight="1">
      <c r="C2312" s="314"/>
      <c r="D2312" s="111"/>
      <c r="E2312" s="111"/>
      <c r="F2312" s="111"/>
      <c r="G2312" s="111"/>
      <c r="I2312" s="290"/>
    </row>
    <row r="2313" spans="3:9" ht="18.75" customHeight="1">
      <c r="C2313" s="292"/>
      <c r="D2313" s="111"/>
      <c r="E2313" s="111"/>
      <c r="F2313" s="111"/>
      <c r="G2313" s="111"/>
      <c r="I2313" s="290"/>
    </row>
    <row r="2314" spans="3:9" ht="18.75" customHeight="1">
      <c r="C2314" s="292"/>
      <c r="D2314" s="111"/>
      <c r="E2314" s="111"/>
      <c r="F2314" s="111"/>
      <c r="G2314" s="111"/>
      <c r="I2314" s="290"/>
    </row>
    <row r="2315" spans="3:9" ht="18.75" customHeight="1">
      <c r="C2315" s="292"/>
      <c r="D2315" s="111"/>
      <c r="E2315" s="111"/>
      <c r="F2315" s="111"/>
      <c r="G2315" s="111"/>
      <c r="I2315" s="290"/>
    </row>
    <row r="2316" spans="3:9" ht="18.75" customHeight="1">
      <c r="C2316" s="292"/>
      <c r="D2316" s="111"/>
      <c r="E2316" s="111"/>
      <c r="F2316" s="111"/>
      <c r="G2316" s="111"/>
      <c r="I2316" s="290"/>
    </row>
    <row r="2317" spans="3:9" ht="18.75" customHeight="1">
      <c r="C2317" s="292"/>
      <c r="D2317" s="111"/>
      <c r="E2317" s="111"/>
      <c r="F2317" s="111"/>
      <c r="G2317" s="111"/>
      <c r="I2317" s="290"/>
    </row>
    <row r="2318" spans="3:9" ht="18.75" customHeight="1">
      <c r="C2318" s="292"/>
      <c r="D2318" s="111"/>
      <c r="E2318" s="111"/>
      <c r="F2318" s="111"/>
      <c r="G2318" s="111"/>
      <c r="I2318" s="290"/>
    </row>
    <row r="2319" spans="3:9" ht="18.75" customHeight="1">
      <c r="C2319" s="292"/>
      <c r="D2319" s="111"/>
      <c r="E2319" s="111"/>
      <c r="F2319" s="111"/>
      <c r="G2319" s="111"/>
      <c r="I2319" s="290"/>
    </row>
    <row r="2320" spans="3:9" ht="18.75" customHeight="1">
      <c r="C2320" s="292"/>
      <c r="D2320" s="111"/>
      <c r="E2320" s="111"/>
      <c r="F2320" s="111"/>
      <c r="G2320" s="111"/>
      <c r="I2320" s="290"/>
    </row>
    <row r="2321" spans="3:9" ht="18.75" customHeight="1">
      <c r="C2321" s="292"/>
      <c r="D2321" s="111"/>
      <c r="E2321" s="111"/>
      <c r="F2321" s="111"/>
      <c r="G2321" s="111"/>
      <c r="I2321" s="290"/>
    </row>
    <row r="2322" spans="3:9" ht="18.75" customHeight="1">
      <c r="C2322" s="292"/>
      <c r="D2322" s="111"/>
      <c r="E2322" s="111"/>
      <c r="F2322" s="111"/>
      <c r="G2322" s="111"/>
      <c r="I2322" s="290"/>
    </row>
    <row r="2323" spans="3:9" ht="18.75" customHeight="1">
      <c r="C2323" s="292"/>
      <c r="D2323" s="111"/>
      <c r="E2323" s="111"/>
      <c r="F2323" s="111"/>
      <c r="G2323" s="111"/>
      <c r="I2323" s="290"/>
    </row>
    <row r="2324" spans="3:9" ht="18.75" customHeight="1">
      <c r="C2324" s="292"/>
      <c r="D2324" s="111"/>
      <c r="E2324" s="111"/>
      <c r="F2324" s="111"/>
      <c r="G2324" s="111"/>
      <c r="I2324" s="290"/>
    </row>
    <row r="2325" spans="3:9" ht="18.75" customHeight="1">
      <c r="C2325" s="292"/>
      <c r="D2325" s="111"/>
      <c r="E2325" s="111"/>
      <c r="F2325" s="111"/>
      <c r="G2325" s="111"/>
      <c r="I2325" s="290"/>
    </row>
    <row r="2326" spans="3:9" ht="18.75" customHeight="1">
      <c r="C2326" s="292"/>
      <c r="D2326" s="111"/>
      <c r="E2326" s="111"/>
      <c r="F2326" s="111"/>
      <c r="G2326" s="111"/>
      <c r="I2326" s="290"/>
    </row>
    <row r="2327" spans="3:9" ht="18.75" customHeight="1">
      <c r="C2327" s="293"/>
      <c r="D2327" s="143"/>
      <c r="E2327" s="143"/>
      <c r="F2327" s="143"/>
      <c r="G2327" s="143"/>
      <c r="I2327" s="290"/>
    </row>
    <row r="2328" spans="3:9" ht="18.75" customHeight="1">
      <c r="C2328" s="292"/>
      <c r="D2328" s="111"/>
      <c r="E2328" s="111"/>
      <c r="F2328" s="111"/>
      <c r="G2328" s="111"/>
      <c r="I2328" s="290"/>
    </row>
    <row r="2329" spans="3:9" ht="18.75" customHeight="1">
      <c r="C2329" s="292"/>
      <c r="D2329" s="111"/>
      <c r="E2329" s="111"/>
      <c r="F2329" s="111"/>
      <c r="G2329" s="111"/>
      <c r="I2329" s="290"/>
    </row>
    <row r="2330" spans="3:9" ht="18.75" customHeight="1">
      <c r="C2330" s="292"/>
      <c r="D2330" s="111"/>
      <c r="E2330" s="111"/>
      <c r="F2330" s="111"/>
      <c r="G2330" s="111"/>
      <c r="I2330" s="290"/>
    </row>
    <row r="2331" spans="3:9" ht="18.75" customHeight="1">
      <c r="C2331" s="292"/>
      <c r="D2331" s="111"/>
      <c r="E2331" s="111"/>
      <c r="F2331" s="111"/>
      <c r="G2331" s="111"/>
      <c r="I2331" s="290"/>
    </row>
    <row r="2332" spans="3:9" ht="18.75" customHeight="1">
      <c r="C2332" s="292"/>
      <c r="D2332" s="111"/>
      <c r="E2332" s="111"/>
      <c r="F2332" s="111"/>
      <c r="G2332" s="111"/>
      <c r="I2332" s="290"/>
    </row>
    <row r="2333" spans="3:9" ht="18.75" customHeight="1">
      <c r="C2333" s="292"/>
      <c r="D2333" s="111"/>
      <c r="E2333" s="111"/>
      <c r="F2333" s="111"/>
      <c r="G2333" s="111"/>
      <c r="I2333" s="290"/>
    </row>
    <row r="2334" spans="3:9" ht="18.75" customHeight="1">
      <c r="C2334" s="292"/>
      <c r="D2334" s="111"/>
      <c r="E2334" s="111"/>
      <c r="F2334" s="111"/>
      <c r="G2334" s="111"/>
      <c r="I2334" s="290"/>
    </row>
    <row r="2335" spans="3:9" ht="18.75" customHeight="1">
      <c r="C2335" s="292"/>
      <c r="D2335" s="111"/>
      <c r="E2335" s="111"/>
      <c r="F2335" s="111"/>
      <c r="G2335" s="111"/>
      <c r="I2335" s="290"/>
    </row>
    <row r="2336" spans="3:9" ht="18.75" customHeight="1">
      <c r="C2336" s="292"/>
      <c r="D2336" s="111"/>
      <c r="E2336" s="111"/>
      <c r="F2336" s="111"/>
      <c r="G2336" s="111"/>
      <c r="I2336" s="290"/>
    </row>
    <row r="2337" spans="3:9" ht="18.75" customHeight="1">
      <c r="C2337" s="292"/>
      <c r="D2337" s="111"/>
      <c r="E2337" s="111"/>
      <c r="F2337" s="111"/>
      <c r="G2337" s="111"/>
      <c r="I2337" s="290"/>
    </row>
    <row r="2338" spans="3:9" ht="18.75" customHeight="1">
      <c r="C2338" s="292"/>
      <c r="D2338" s="111"/>
      <c r="E2338" s="111"/>
      <c r="F2338" s="111"/>
      <c r="G2338" s="111"/>
      <c r="I2338" s="290"/>
    </row>
    <row r="2339" spans="3:9" ht="18.75" customHeight="1">
      <c r="C2339" s="292"/>
      <c r="D2339" s="111"/>
      <c r="E2339" s="111"/>
      <c r="F2339" s="111"/>
      <c r="G2339" s="111"/>
      <c r="I2339" s="290"/>
    </row>
    <row r="2340" spans="3:9" ht="18.75" customHeight="1">
      <c r="C2340" s="292"/>
      <c r="D2340" s="111"/>
      <c r="E2340" s="111"/>
      <c r="F2340" s="111"/>
      <c r="G2340" s="111"/>
      <c r="I2340" s="290"/>
    </row>
    <row r="2341" spans="3:9" ht="18.75" customHeight="1">
      <c r="C2341" s="292"/>
      <c r="D2341" s="111"/>
      <c r="E2341" s="111"/>
      <c r="F2341" s="111"/>
      <c r="G2341" s="111"/>
      <c r="I2341" s="290"/>
    </row>
    <row r="2342" spans="3:9" ht="18.75" customHeight="1">
      <c r="C2342" s="292"/>
      <c r="D2342" s="111"/>
      <c r="E2342" s="111"/>
      <c r="F2342" s="111"/>
      <c r="G2342" s="111"/>
      <c r="I2342" s="290"/>
    </row>
    <row r="2343" spans="3:9" ht="18.75" customHeight="1">
      <c r="C2343" s="292"/>
      <c r="D2343" s="111"/>
      <c r="E2343" s="111"/>
      <c r="F2343" s="111"/>
      <c r="G2343" s="111"/>
      <c r="I2343" s="290"/>
    </row>
    <row r="2344" spans="3:9" ht="18.75" customHeight="1">
      <c r="C2344" s="292"/>
      <c r="D2344" s="111"/>
      <c r="E2344" s="111"/>
      <c r="F2344" s="111"/>
      <c r="G2344" s="111"/>
      <c r="I2344" s="290"/>
    </row>
    <row r="2345" spans="3:9" ht="18.75" customHeight="1">
      <c r="C2345" s="292"/>
      <c r="D2345" s="111"/>
      <c r="E2345" s="111"/>
      <c r="F2345" s="111"/>
      <c r="G2345" s="111"/>
      <c r="I2345" s="290"/>
    </row>
    <row r="2346" spans="3:9" ht="18.75" customHeight="1">
      <c r="C2346" s="292"/>
      <c r="D2346" s="111"/>
      <c r="E2346" s="111"/>
      <c r="F2346" s="111"/>
      <c r="G2346" s="111"/>
      <c r="I2346" s="290"/>
    </row>
    <row r="2347" spans="3:9" ht="18.75" customHeight="1">
      <c r="C2347" s="292"/>
      <c r="D2347" s="111"/>
      <c r="E2347" s="111"/>
      <c r="F2347" s="111"/>
      <c r="G2347" s="111"/>
      <c r="I2347" s="290"/>
    </row>
    <row r="2348" spans="3:9" ht="18.75" customHeight="1">
      <c r="C2348" s="292"/>
      <c r="D2348" s="111"/>
      <c r="E2348" s="111"/>
      <c r="F2348" s="111"/>
      <c r="G2348" s="111"/>
      <c r="I2348" s="290"/>
    </row>
    <row r="2349" spans="3:9" ht="18.75" customHeight="1">
      <c r="C2349" s="292"/>
      <c r="D2349" s="111"/>
      <c r="E2349" s="111"/>
      <c r="F2349" s="111"/>
      <c r="G2349" s="111"/>
      <c r="I2349" s="290"/>
    </row>
    <row r="2350" spans="3:9" ht="18.75" customHeight="1">
      <c r="C2350" s="292"/>
      <c r="D2350" s="111"/>
      <c r="E2350" s="111"/>
      <c r="F2350" s="111"/>
      <c r="G2350" s="111"/>
      <c r="I2350" s="290"/>
    </row>
    <row r="2351" spans="3:9" ht="18.75" customHeight="1">
      <c r="C2351" s="314"/>
      <c r="D2351" s="111"/>
      <c r="E2351" s="111"/>
      <c r="F2351" s="111"/>
      <c r="G2351" s="111"/>
      <c r="I2351" s="290"/>
    </row>
    <row r="2352" spans="3:9" ht="18.75" customHeight="1">
      <c r="C2352" s="296"/>
      <c r="D2352" s="111"/>
      <c r="E2352" s="111"/>
      <c r="F2352" s="111"/>
      <c r="G2352" s="111"/>
      <c r="I2352" s="290"/>
    </row>
    <row r="2353" spans="3:9" ht="18.75" customHeight="1">
      <c r="C2353" s="292"/>
      <c r="D2353" s="111"/>
      <c r="E2353" s="111"/>
      <c r="F2353" s="111"/>
      <c r="G2353" s="111"/>
      <c r="I2353" s="290"/>
    </row>
    <row r="2354" spans="3:9" ht="18.75" customHeight="1">
      <c r="C2354" s="292"/>
      <c r="D2354" s="111"/>
      <c r="E2354" s="111"/>
      <c r="F2354" s="111"/>
      <c r="G2354" s="111"/>
      <c r="I2354" s="290"/>
    </row>
    <row r="2355" spans="3:9" ht="18.75" customHeight="1">
      <c r="C2355" s="292"/>
      <c r="D2355" s="111"/>
      <c r="E2355" s="111"/>
      <c r="F2355" s="111"/>
      <c r="G2355" s="111"/>
      <c r="I2355" s="290"/>
    </row>
    <row r="2356" spans="3:9" ht="18.75" customHeight="1">
      <c r="C2356" s="292"/>
      <c r="D2356" s="111"/>
      <c r="E2356" s="111"/>
      <c r="F2356" s="111"/>
      <c r="G2356" s="111"/>
      <c r="I2356" s="290"/>
    </row>
    <row r="2357" spans="3:9" ht="18.75" customHeight="1">
      <c r="C2357" s="292"/>
      <c r="D2357" s="111"/>
      <c r="E2357" s="111"/>
      <c r="F2357" s="111"/>
      <c r="G2357" s="111"/>
      <c r="I2357" s="290"/>
    </row>
    <row r="2358" spans="3:9" ht="18.75" customHeight="1">
      <c r="C2358" s="292"/>
      <c r="D2358" s="111"/>
      <c r="E2358" s="111"/>
      <c r="F2358" s="111"/>
      <c r="G2358" s="111"/>
      <c r="I2358" s="290"/>
    </row>
    <row r="2359" spans="3:9" ht="18.75" customHeight="1">
      <c r="C2359" s="292"/>
      <c r="D2359" s="111"/>
      <c r="E2359" s="111"/>
      <c r="F2359" s="111"/>
      <c r="G2359" s="111"/>
      <c r="I2359" s="290"/>
    </row>
    <row r="2360" spans="3:9" ht="18.75" customHeight="1">
      <c r="C2360" s="292"/>
      <c r="D2360" s="111"/>
      <c r="E2360" s="111"/>
      <c r="F2360" s="111"/>
      <c r="G2360" s="111"/>
      <c r="I2360" s="290"/>
    </row>
    <row r="2361" spans="3:9" ht="18.75" customHeight="1">
      <c r="C2361" s="292"/>
      <c r="D2361" s="111"/>
      <c r="E2361" s="111"/>
      <c r="F2361" s="111"/>
      <c r="G2361" s="111"/>
      <c r="I2361" s="290"/>
    </row>
    <row r="2362" spans="3:9" ht="18.75" customHeight="1">
      <c r="C2362" s="292"/>
      <c r="D2362" s="111"/>
      <c r="E2362" s="111"/>
      <c r="F2362" s="111"/>
      <c r="G2362" s="111"/>
      <c r="I2362" s="290"/>
    </row>
    <row r="2363" spans="3:9" ht="18.75" customHeight="1">
      <c r="C2363" s="292"/>
      <c r="D2363" s="111"/>
      <c r="E2363" s="111"/>
      <c r="F2363" s="111"/>
      <c r="G2363" s="111"/>
      <c r="I2363" s="290"/>
    </row>
    <row r="2364" spans="3:9" ht="18.75" customHeight="1">
      <c r="C2364" s="292"/>
      <c r="D2364" s="111"/>
      <c r="E2364" s="111"/>
      <c r="F2364" s="111"/>
      <c r="G2364" s="111"/>
      <c r="I2364" s="290"/>
    </row>
    <row r="2365" spans="3:9" ht="18.75" customHeight="1">
      <c r="C2365" s="292"/>
      <c r="D2365" s="111"/>
      <c r="E2365" s="111"/>
      <c r="F2365" s="111"/>
      <c r="G2365" s="111"/>
      <c r="I2365" s="290"/>
    </row>
    <row r="2366" spans="3:9" ht="18.75" customHeight="1">
      <c r="C2366" s="292"/>
      <c r="D2366" s="111"/>
      <c r="E2366" s="111"/>
      <c r="F2366" s="111"/>
      <c r="G2366" s="111"/>
      <c r="I2366" s="290"/>
    </row>
    <row r="2367" spans="3:9" ht="18.75" customHeight="1">
      <c r="C2367" s="292"/>
      <c r="D2367" s="111"/>
      <c r="E2367" s="111"/>
      <c r="F2367" s="111"/>
      <c r="G2367" s="111"/>
      <c r="I2367" s="290"/>
    </row>
    <row r="2368" spans="3:9" ht="18.75" customHeight="1">
      <c r="C2368" s="314"/>
      <c r="D2368" s="111"/>
      <c r="E2368" s="111"/>
      <c r="F2368" s="111"/>
      <c r="G2368" s="111"/>
      <c r="I2368" s="290"/>
    </row>
    <row r="2369" spans="3:9" ht="18.75" customHeight="1">
      <c r="C2369" s="292"/>
      <c r="D2369" s="111"/>
      <c r="E2369" s="111"/>
      <c r="F2369" s="111"/>
      <c r="G2369" s="111"/>
      <c r="I2369" s="290"/>
    </row>
    <row r="2370" spans="3:9" ht="18.75" customHeight="1">
      <c r="C2370" s="292"/>
      <c r="D2370" s="111"/>
      <c r="E2370" s="111"/>
      <c r="F2370" s="111"/>
      <c r="G2370" s="111"/>
      <c r="I2370" s="290"/>
    </row>
    <row r="2371" spans="3:9" ht="18.75" customHeight="1">
      <c r="C2371" s="292"/>
      <c r="D2371" s="111"/>
      <c r="E2371" s="111"/>
      <c r="F2371" s="111"/>
      <c r="G2371" s="111"/>
      <c r="I2371" s="290"/>
    </row>
    <row r="2372" spans="3:9" ht="18.75" customHeight="1">
      <c r="C2372" s="292"/>
      <c r="D2372" s="111"/>
      <c r="E2372" s="111"/>
      <c r="F2372" s="111"/>
      <c r="G2372" s="111"/>
      <c r="I2372" s="290"/>
    </row>
    <row r="2373" spans="3:9" ht="18.75" customHeight="1">
      <c r="C2373" s="292"/>
      <c r="D2373" s="111"/>
      <c r="E2373" s="111"/>
      <c r="F2373" s="111"/>
      <c r="G2373" s="111"/>
      <c r="I2373" s="290"/>
    </row>
    <row r="2374" spans="3:9" ht="18.75" customHeight="1">
      <c r="C2374" s="292"/>
      <c r="D2374" s="111"/>
      <c r="E2374" s="111"/>
      <c r="F2374" s="111"/>
      <c r="G2374" s="111"/>
      <c r="I2374" s="290"/>
    </row>
    <row r="2375" spans="3:9" ht="18.75" customHeight="1">
      <c r="C2375" s="292"/>
      <c r="D2375" s="111"/>
      <c r="E2375" s="111"/>
      <c r="F2375" s="111"/>
      <c r="G2375" s="111"/>
      <c r="I2375" s="290"/>
    </row>
    <row r="2376" spans="3:9" ht="18.75" customHeight="1">
      <c r="C2376" s="292"/>
      <c r="D2376" s="111"/>
      <c r="E2376" s="111"/>
      <c r="F2376" s="111"/>
      <c r="G2376" s="111"/>
      <c r="I2376" s="290"/>
    </row>
    <row r="2377" spans="3:9" ht="18.75" customHeight="1">
      <c r="C2377" s="292"/>
      <c r="D2377" s="111"/>
      <c r="E2377" s="111"/>
      <c r="F2377" s="111"/>
      <c r="G2377" s="111"/>
      <c r="I2377" s="290"/>
    </row>
    <row r="2378" spans="3:9" ht="18.75" customHeight="1">
      <c r="C2378" s="292"/>
      <c r="D2378" s="111"/>
      <c r="E2378" s="111"/>
      <c r="F2378" s="111"/>
      <c r="G2378" s="111"/>
      <c r="I2378" s="290"/>
    </row>
    <row r="2379" spans="3:9" ht="18.75" customHeight="1">
      <c r="C2379" s="292"/>
      <c r="D2379" s="111"/>
      <c r="E2379" s="111"/>
      <c r="F2379" s="111"/>
      <c r="G2379" s="111"/>
      <c r="I2379" s="290"/>
    </row>
    <row r="2380" spans="3:9" ht="18.75" customHeight="1">
      <c r="C2380" s="292"/>
      <c r="D2380" s="111"/>
      <c r="E2380" s="111"/>
      <c r="F2380" s="111"/>
      <c r="G2380" s="111"/>
      <c r="I2380" s="290"/>
    </row>
    <row r="2381" spans="3:9" ht="18.75" customHeight="1">
      <c r="C2381" s="292"/>
      <c r="D2381" s="111"/>
      <c r="E2381" s="111"/>
      <c r="F2381" s="111"/>
      <c r="G2381" s="111"/>
      <c r="I2381" s="290"/>
    </row>
    <row r="2382" spans="3:9" ht="18.75" customHeight="1">
      <c r="C2382" s="292"/>
      <c r="D2382" s="111"/>
      <c r="E2382" s="111"/>
      <c r="F2382" s="111"/>
      <c r="G2382" s="111"/>
      <c r="I2382" s="290"/>
    </row>
    <row r="2383" spans="3:9" ht="18.75" customHeight="1">
      <c r="C2383" s="292"/>
      <c r="D2383" s="111"/>
      <c r="E2383" s="111"/>
      <c r="F2383" s="111"/>
      <c r="G2383" s="111"/>
      <c r="I2383" s="290"/>
    </row>
    <row r="2384" spans="3:9" ht="18.75" customHeight="1">
      <c r="C2384" s="292"/>
      <c r="D2384" s="111"/>
      <c r="E2384" s="111"/>
      <c r="F2384" s="111"/>
      <c r="G2384" s="111"/>
      <c r="I2384" s="290"/>
    </row>
    <row r="2385" spans="3:9" ht="18.75" customHeight="1">
      <c r="C2385" s="292"/>
      <c r="D2385" s="111"/>
      <c r="E2385" s="111"/>
      <c r="F2385" s="111"/>
      <c r="G2385" s="111"/>
      <c r="I2385" s="290"/>
    </row>
    <row r="2386" spans="3:9" ht="18.75" customHeight="1">
      <c r="C2386" s="292"/>
      <c r="D2386" s="111"/>
      <c r="E2386" s="111"/>
      <c r="F2386" s="111"/>
      <c r="G2386" s="111"/>
      <c r="I2386" s="290"/>
    </row>
    <row r="2387" spans="3:9" ht="18.75" customHeight="1">
      <c r="C2387" s="292"/>
      <c r="D2387" s="111"/>
      <c r="E2387" s="111"/>
      <c r="F2387" s="111"/>
      <c r="G2387" s="111"/>
      <c r="I2387" s="290"/>
    </row>
    <row r="2388" spans="3:9" ht="18.75" customHeight="1">
      <c r="C2388" s="292"/>
      <c r="D2388" s="111"/>
      <c r="E2388" s="111"/>
      <c r="F2388" s="111"/>
      <c r="G2388" s="111"/>
      <c r="I2388" s="290"/>
    </row>
    <row r="2389" spans="3:9" ht="18.75" customHeight="1">
      <c r="C2389" s="292"/>
      <c r="D2389" s="111"/>
      <c r="E2389" s="111"/>
      <c r="F2389" s="111"/>
      <c r="G2389" s="111"/>
      <c r="I2389" s="290"/>
    </row>
    <row r="2390" spans="3:9" ht="18.75" customHeight="1">
      <c r="C2390" s="292"/>
      <c r="D2390" s="111"/>
      <c r="E2390" s="111"/>
      <c r="F2390" s="111"/>
      <c r="G2390" s="111"/>
      <c r="I2390" s="290"/>
    </row>
    <row r="2391" spans="3:9" ht="18.75" customHeight="1">
      <c r="C2391" s="292"/>
      <c r="D2391" s="111"/>
      <c r="E2391" s="111"/>
      <c r="F2391" s="111"/>
      <c r="G2391" s="111"/>
      <c r="I2391" s="290"/>
    </row>
    <row r="2392" spans="3:9" ht="18.75" customHeight="1">
      <c r="C2392" s="292"/>
      <c r="D2392" s="111"/>
      <c r="E2392" s="111"/>
      <c r="F2392" s="111"/>
      <c r="G2392" s="111"/>
      <c r="I2392" s="290"/>
    </row>
    <row r="2393" spans="3:9" ht="18.75" customHeight="1">
      <c r="C2393" s="292"/>
      <c r="D2393" s="111"/>
      <c r="E2393" s="111"/>
      <c r="F2393" s="111"/>
      <c r="G2393" s="111"/>
      <c r="I2393" s="290"/>
    </row>
    <row r="2394" spans="3:9" ht="18.75" customHeight="1">
      <c r="C2394" s="292"/>
      <c r="D2394" s="111"/>
      <c r="E2394" s="111"/>
      <c r="F2394" s="111"/>
      <c r="G2394" s="111"/>
      <c r="I2394" s="290"/>
    </row>
    <row r="2395" spans="3:9" ht="18.75" customHeight="1">
      <c r="C2395" s="292"/>
      <c r="D2395" s="111"/>
      <c r="E2395" s="111"/>
      <c r="F2395" s="111"/>
      <c r="G2395" s="111"/>
      <c r="I2395" s="290"/>
    </row>
    <row r="2396" spans="3:9" ht="18.75" customHeight="1">
      <c r="C2396" s="292"/>
      <c r="D2396" s="111"/>
      <c r="E2396" s="111"/>
      <c r="F2396" s="111"/>
      <c r="G2396" s="111"/>
      <c r="I2396" s="290"/>
    </row>
    <row r="2397" spans="3:9" ht="18.75" customHeight="1">
      <c r="C2397" s="292"/>
      <c r="D2397" s="111"/>
      <c r="E2397" s="111"/>
      <c r="F2397" s="111"/>
      <c r="G2397" s="111"/>
      <c r="I2397" s="290"/>
    </row>
    <row r="2398" spans="3:9" ht="18.75" customHeight="1">
      <c r="C2398" s="292"/>
      <c r="D2398" s="111"/>
      <c r="E2398" s="111"/>
      <c r="F2398" s="111"/>
      <c r="G2398" s="111"/>
      <c r="I2398" s="290"/>
    </row>
    <row r="2399" spans="3:9" ht="18.75" customHeight="1">
      <c r="C2399" s="292"/>
      <c r="D2399" s="111"/>
      <c r="E2399" s="111"/>
      <c r="F2399" s="111"/>
      <c r="G2399" s="111"/>
      <c r="I2399" s="290"/>
    </row>
    <row r="2400" spans="3:9" ht="18.75" customHeight="1">
      <c r="C2400" s="314"/>
      <c r="D2400" s="111"/>
      <c r="E2400" s="111"/>
      <c r="F2400" s="111"/>
      <c r="G2400" s="111"/>
      <c r="I2400" s="290"/>
    </row>
    <row r="2401" spans="3:9" ht="18.75" customHeight="1">
      <c r="C2401" s="292"/>
      <c r="D2401" s="111"/>
      <c r="E2401" s="111"/>
      <c r="F2401" s="111"/>
      <c r="G2401" s="111"/>
      <c r="I2401" s="290"/>
    </row>
    <row r="2402" spans="3:9" ht="18.75" customHeight="1">
      <c r="C2402" s="292"/>
      <c r="D2402" s="111"/>
      <c r="E2402" s="111"/>
      <c r="F2402" s="111"/>
      <c r="G2402" s="111"/>
      <c r="I2402" s="290"/>
    </row>
    <row r="2403" spans="3:9" ht="18.75" customHeight="1">
      <c r="C2403" s="292"/>
      <c r="D2403" s="111"/>
      <c r="E2403" s="111"/>
      <c r="F2403" s="111"/>
      <c r="G2403" s="111"/>
      <c r="I2403" s="290"/>
    </row>
    <row r="2404" spans="3:9" ht="18.75" customHeight="1">
      <c r="C2404" s="292"/>
      <c r="D2404" s="111"/>
      <c r="E2404" s="111"/>
      <c r="F2404" s="111"/>
      <c r="G2404" s="111"/>
      <c r="I2404" s="290"/>
    </row>
    <row r="2405" spans="3:9" ht="18.75" customHeight="1">
      <c r="C2405" s="292"/>
      <c r="D2405" s="111"/>
      <c r="E2405" s="111"/>
      <c r="F2405" s="111"/>
      <c r="G2405" s="111"/>
      <c r="I2405" s="290"/>
    </row>
    <row r="2406" spans="3:9" ht="18.75" customHeight="1">
      <c r="C2406" s="292"/>
      <c r="D2406" s="111"/>
      <c r="E2406" s="111"/>
      <c r="F2406" s="111"/>
      <c r="G2406" s="111"/>
      <c r="I2406" s="290"/>
    </row>
    <row r="2407" spans="3:9" ht="18.75" customHeight="1">
      <c r="C2407" s="292"/>
      <c r="D2407" s="111"/>
      <c r="E2407" s="111"/>
      <c r="F2407" s="111"/>
      <c r="G2407" s="111"/>
      <c r="I2407" s="290"/>
    </row>
    <row r="2408" spans="3:9" ht="18.75" customHeight="1">
      <c r="C2408" s="292"/>
      <c r="D2408" s="111"/>
      <c r="E2408" s="111"/>
      <c r="F2408" s="111"/>
      <c r="G2408" s="111"/>
      <c r="I2408" s="290"/>
    </row>
    <row r="2409" spans="3:9" ht="18.75" customHeight="1">
      <c r="C2409" s="292"/>
      <c r="D2409" s="111"/>
      <c r="E2409" s="111"/>
      <c r="F2409" s="111"/>
      <c r="G2409" s="111"/>
      <c r="I2409" s="290"/>
    </row>
    <row r="2410" spans="3:9" ht="18.75" customHeight="1">
      <c r="C2410" s="292"/>
      <c r="D2410" s="111"/>
      <c r="E2410" s="111"/>
      <c r="F2410" s="111"/>
      <c r="G2410" s="111"/>
      <c r="I2410" s="290"/>
    </row>
    <row r="2411" spans="3:9" ht="18.75" customHeight="1">
      <c r="C2411" s="292"/>
      <c r="D2411" s="111"/>
      <c r="E2411" s="111"/>
      <c r="F2411" s="111"/>
      <c r="G2411" s="111"/>
      <c r="I2411" s="290"/>
    </row>
    <row r="2412" spans="3:9" ht="18.75" customHeight="1">
      <c r="C2412" s="292"/>
      <c r="D2412" s="111"/>
      <c r="E2412" s="111"/>
      <c r="F2412" s="111"/>
      <c r="G2412" s="111"/>
      <c r="I2412" s="290"/>
    </row>
    <row r="2413" spans="3:9" ht="18.75" customHeight="1">
      <c r="C2413" s="292"/>
      <c r="D2413" s="111"/>
      <c r="E2413" s="111"/>
      <c r="F2413" s="111"/>
      <c r="G2413" s="111"/>
      <c r="I2413" s="290"/>
    </row>
    <row r="2414" spans="3:9" ht="18.75" customHeight="1">
      <c r="C2414" s="292"/>
      <c r="D2414" s="111"/>
      <c r="E2414" s="111"/>
      <c r="F2414" s="111"/>
      <c r="G2414" s="111"/>
      <c r="I2414" s="290"/>
    </row>
    <row r="2415" spans="3:9" ht="18.75" customHeight="1">
      <c r="C2415" s="292"/>
      <c r="D2415" s="111"/>
      <c r="E2415" s="111"/>
      <c r="F2415" s="111"/>
      <c r="G2415" s="111"/>
      <c r="I2415" s="290"/>
    </row>
    <row r="2416" spans="3:9" ht="18.75" customHeight="1">
      <c r="C2416" s="292"/>
      <c r="D2416" s="111"/>
      <c r="E2416" s="111"/>
      <c r="F2416" s="111"/>
      <c r="G2416" s="111"/>
      <c r="I2416" s="290"/>
    </row>
    <row r="2417" spans="3:9" ht="18.75" customHeight="1">
      <c r="C2417" s="292"/>
      <c r="D2417" s="111"/>
      <c r="E2417" s="111"/>
      <c r="F2417" s="111"/>
      <c r="G2417" s="111"/>
      <c r="I2417" s="290"/>
    </row>
    <row r="2418" spans="3:9" ht="18.75" customHeight="1">
      <c r="C2418" s="292"/>
      <c r="D2418" s="111"/>
      <c r="E2418" s="111"/>
      <c r="F2418" s="111"/>
      <c r="G2418" s="111"/>
      <c r="I2418" s="290"/>
    </row>
    <row r="2419" spans="3:9" ht="18.75" customHeight="1">
      <c r="C2419" s="292"/>
      <c r="D2419" s="111"/>
      <c r="E2419" s="111"/>
      <c r="F2419" s="111"/>
      <c r="G2419" s="111"/>
      <c r="I2419" s="290"/>
    </row>
    <row r="2420" spans="3:9" ht="18.75" customHeight="1">
      <c r="C2420" s="292"/>
      <c r="D2420" s="111"/>
      <c r="E2420" s="111"/>
      <c r="F2420" s="111"/>
      <c r="G2420" s="111"/>
      <c r="I2420" s="290"/>
    </row>
    <row r="2421" spans="3:9" ht="18.75" customHeight="1">
      <c r="C2421" s="292"/>
      <c r="D2421" s="111"/>
      <c r="E2421" s="111"/>
      <c r="F2421" s="111"/>
      <c r="G2421" s="111"/>
      <c r="I2421" s="290"/>
    </row>
    <row r="2422" spans="3:9" ht="18.75" customHeight="1">
      <c r="C2422" s="292"/>
      <c r="D2422" s="111"/>
      <c r="E2422" s="111"/>
      <c r="F2422" s="111"/>
      <c r="G2422" s="111"/>
      <c r="I2422" s="290"/>
    </row>
    <row r="2423" spans="3:9" ht="18.75" customHeight="1">
      <c r="C2423" s="292"/>
      <c r="D2423" s="111"/>
      <c r="E2423" s="111"/>
      <c r="F2423" s="111"/>
      <c r="G2423" s="111"/>
      <c r="I2423" s="290"/>
    </row>
    <row r="2424" spans="3:9" ht="18.75" customHeight="1">
      <c r="C2424" s="292"/>
      <c r="D2424" s="111"/>
      <c r="E2424" s="111"/>
      <c r="F2424" s="111"/>
      <c r="G2424" s="111"/>
      <c r="I2424" s="290"/>
    </row>
    <row r="2425" spans="3:9" ht="18.75" customHeight="1">
      <c r="C2425" s="314"/>
      <c r="D2425" s="111"/>
      <c r="E2425" s="111"/>
      <c r="F2425" s="111"/>
      <c r="G2425" s="111"/>
      <c r="I2425" s="290"/>
    </row>
    <row r="2426" spans="3:9" ht="18.75" customHeight="1">
      <c r="C2426" s="292"/>
      <c r="D2426" s="111"/>
      <c r="E2426" s="111"/>
      <c r="F2426" s="111"/>
      <c r="G2426" s="111"/>
      <c r="I2426" s="290"/>
    </row>
    <row r="2427" spans="3:9" ht="18.75" customHeight="1">
      <c r="C2427" s="292"/>
      <c r="D2427" s="111"/>
      <c r="E2427" s="111"/>
      <c r="F2427" s="111"/>
      <c r="G2427" s="111"/>
      <c r="I2427" s="290"/>
    </row>
    <row r="2428" spans="3:9" ht="18.75" customHeight="1">
      <c r="C2428" s="292"/>
      <c r="D2428" s="111"/>
      <c r="E2428" s="111"/>
      <c r="F2428" s="111"/>
      <c r="G2428" s="111"/>
      <c r="I2428" s="290"/>
    </row>
    <row r="2429" spans="3:9" ht="18.75" customHeight="1">
      <c r="C2429" s="292"/>
      <c r="D2429" s="111"/>
      <c r="E2429" s="111"/>
      <c r="F2429" s="111"/>
      <c r="G2429" s="111"/>
      <c r="I2429" s="290"/>
    </row>
    <row r="2430" spans="3:9" ht="18.75" customHeight="1">
      <c r="C2430" s="292"/>
      <c r="D2430" s="111"/>
      <c r="E2430" s="111"/>
      <c r="F2430" s="111"/>
      <c r="G2430" s="111"/>
      <c r="I2430" s="290"/>
    </row>
    <row r="2431" spans="3:9" ht="18.75" customHeight="1">
      <c r="C2431" s="292"/>
      <c r="D2431" s="111"/>
      <c r="E2431" s="111"/>
      <c r="F2431" s="111"/>
      <c r="G2431" s="111"/>
      <c r="I2431" s="290"/>
    </row>
    <row r="2432" spans="3:9" ht="18.75" customHeight="1">
      <c r="C2432" s="292"/>
      <c r="D2432" s="111"/>
      <c r="E2432" s="111"/>
      <c r="F2432" s="111"/>
      <c r="G2432" s="111"/>
      <c r="I2432" s="290"/>
    </row>
    <row r="2433" spans="3:9" ht="18.75" customHeight="1">
      <c r="C2433" s="292"/>
      <c r="D2433" s="111"/>
      <c r="E2433" s="111"/>
      <c r="F2433" s="111"/>
      <c r="G2433" s="111"/>
      <c r="I2433" s="290"/>
    </row>
    <row r="2434" spans="3:9" ht="18.75" customHeight="1">
      <c r="C2434" s="292"/>
      <c r="D2434" s="111"/>
      <c r="E2434" s="111"/>
      <c r="F2434" s="111"/>
      <c r="G2434" s="111"/>
      <c r="I2434" s="290"/>
    </row>
    <row r="2435" spans="3:9" ht="18.75" customHeight="1">
      <c r="C2435" s="292"/>
      <c r="D2435" s="111"/>
      <c r="E2435" s="111"/>
      <c r="F2435" s="111"/>
      <c r="G2435" s="111"/>
      <c r="I2435" s="290"/>
    </row>
    <row r="2436" spans="3:9" ht="18.75" customHeight="1">
      <c r="C2436" s="292"/>
      <c r="D2436" s="111"/>
      <c r="E2436" s="111"/>
      <c r="F2436" s="111"/>
      <c r="G2436" s="111"/>
      <c r="I2436" s="290"/>
    </row>
    <row r="2437" spans="3:9" ht="18.75" customHeight="1">
      <c r="C2437" s="292"/>
      <c r="D2437" s="111"/>
      <c r="E2437" s="111"/>
      <c r="F2437" s="111"/>
      <c r="G2437" s="111"/>
      <c r="I2437" s="290"/>
    </row>
    <row r="2438" spans="3:9" ht="18.75" customHeight="1">
      <c r="C2438" s="292"/>
      <c r="D2438" s="111"/>
      <c r="E2438" s="111"/>
      <c r="F2438" s="111"/>
      <c r="G2438" s="111"/>
      <c r="I2438" s="290"/>
    </row>
    <row r="2439" spans="3:9" ht="18.75" customHeight="1">
      <c r="C2439" s="292"/>
      <c r="D2439" s="111"/>
      <c r="E2439" s="111"/>
      <c r="F2439" s="111"/>
      <c r="G2439" s="111"/>
      <c r="I2439" s="290"/>
    </row>
    <row r="2440" spans="3:9" ht="18.75" customHeight="1">
      <c r="C2440" s="292"/>
      <c r="D2440" s="111"/>
      <c r="E2440" s="111"/>
      <c r="F2440" s="111"/>
      <c r="G2440" s="111"/>
      <c r="I2440" s="290"/>
    </row>
    <row r="2441" spans="3:9" ht="18.75" customHeight="1">
      <c r="C2441" s="292"/>
      <c r="D2441" s="111"/>
      <c r="E2441" s="111"/>
      <c r="F2441" s="111"/>
      <c r="G2441" s="111"/>
      <c r="I2441" s="290"/>
    </row>
    <row r="2442" spans="3:9" ht="18.75" customHeight="1">
      <c r="C2442" s="292"/>
      <c r="D2442" s="111"/>
      <c r="E2442" s="111"/>
      <c r="F2442" s="111"/>
      <c r="G2442" s="111"/>
      <c r="I2442" s="290"/>
    </row>
    <row r="2443" spans="3:9" ht="18.75" customHeight="1">
      <c r="C2443" s="314"/>
      <c r="D2443" s="111"/>
      <c r="E2443" s="111"/>
      <c r="F2443" s="111"/>
      <c r="G2443" s="111"/>
      <c r="I2443" s="290"/>
    </row>
    <row r="2444" spans="3:9" ht="18.75" customHeight="1">
      <c r="C2444" s="292"/>
      <c r="D2444" s="111"/>
      <c r="E2444" s="111"/>
      <c r="F2444" s="111"/>
      <c r="G2444" s="111"/>
      <c r="I2444" s="290"/>
    </row>
    <row r="2445" spans="3:9" ht="18.75" customHeight="1">
      <c r="C2445" s="292"/>
      <c r="D2445" s="111"/>
      <c r="E2445" s="111"/>
      <c r="F2445" s="111"/>
      <c r="G2445" s="111"/>
      <c r="I2445" s="290"/>
    </row>
    <row r="2446" spans="3:9" ht="18.75" customHeight="1">
      <c r="C2446" s="292"/>
      <c r="D2446" s="111"/>
      <c r="E2446" s="111"/>
      <c r="F2446" s="111"/>
      <c r="G2446" s="111"/>
      <c r="I2446" s="290"/>
    </row>
    <row r="2447" spans="3:9" ht="18.75" customHeight="1">
      <c r="C2447" s="292"/>
      <c r="D2447" s="111"/>
      <c r="E2447" s="111"/>
      <c r="F2447" s="111"/>
      <c r="G2447" s="111"/>
      <c r="I2447" s="290"/>
    </row>
    <row r="2448" spans="3:9" ht="18.75" customHeight="1">
      <c r="C2448" s="292"/>
      <c r="D2448" s="111"/>
      <c r="E2448" s="111"/>
      <c r="F2448" s="111"/>
      <c r="G2448" s="111"/>
      <c r="I2448" s="290"/>
    </row>
    <row r="2449" spans="3:9" ht="18.75" customHeight="1">
      <c r="C2449" s="292"/>
      <c r="D2449" s="111"/>
      <c r="E2449" s="111"/>
      <c r="F2449" s="111"/>
      <c r="G2449" s="111"/>
      <c r="I2449" s="290"/>
    </row>
    <row r="2450" spans="3:9" ht="18.75" customHeight="1">
      <c r="C2450" s="292"/>
      <c r="D2450" s="111"/>
      <c r="E2450" s="111"/>
      <c r="F2450" s="111"/>
      <c r="G2450" s="111"/>
      <c r="I2450" s="290"/>
    </row>
    <row r="2451" spans="3:9" ht="18.75" customHeight="1">
      <c r="C2451" s="292"/>
      <c r="D2451" s="111"/>
      <c r="E2451" s="111"/>
      <c r="F2451" s="111"/>
      <c r="G2451" s="111"/>
      <c r="I2451" s="290"/>
    </row>
    <row r="2452" spans="3:9" ht="18.75" customHeight="1">
      <c r="C2452" s="292"/>
      <c r="D2452" s="111"/>
      <c r="E2452" s="111"/>
      <c r="F2452" s="111"/>
      <c r="G2452" s="111"/>
      <c r="I2452" s="290"/>
    </row>
    <row r="2453" spans="3:9" ht="18.75" customHeight="1">
      <c r="C2453" s="292"/>
      <c r="D2453" s="111"/>
      <c r="E2453" s="111"/>
      <c r="F2453" s="111"/>
      <c r="G2453" s="111"/>
      <c r="I2453" s="290"/>
    </row>
    <row r="2454" spans="3:9" ht="18.75" customHeight="1">
      <c r="C2454" s="292"/>
      <c r="D2454" s="111"/>
      <c r="E2454" s="111"/>
      <c r="F2454" s="111"/>
      <c r="G2454" s="111"/>
      <c r="I2454" s="290"/>
    </row>
    <row r="2455" spans="3:9" ht="18.75" customHeight="1">
      <c r="C2455" s="292"/>
      <c r="D2455" s="111"/>
      <c r="E2455" s="111"/>
      <c r="F2455" s="111"/>
      <c r="G2455" s="111"/>
      <c r="I2455" s="290"/>
    </row>
    <row r="2456" spans="3:9" ht="18.75" customHeight="1">
      <c r="C2456" s="292"/>
      <c r="D2456" s="111"/>
      <c r="E2456" s="111"/>
      <c r="F2456" s="111"/>
      <c r="G2456" s="111"/>
      <c r="I2456" s="290"/>
    </row>
    <row r="2457" spans="3:9" ht="18.75" customHeight="1">
      <c r="C2457" s="292"/>
      <c r="D2457" s="111"/>
      <c r="E2457" s="111"/>
      <c r="F2457" s="111"/>
      <c r="G2457" s="111"/>
      <c r="I2457" s="290"/>
    </row>
    <row r="2458" spans="3:9" ht="18.75" customHeight="1">
      <c r="C2458" s="314"/>
      <c r="D2458" s="111"/>
      <c r="E2458" s="111"/>
      <c r="F2458" s="111"/>
      <c r="G2458" s="111"/>
      <c r="I2458" s="290"/>
    </row>
    <row r="2459" spans="3:9" ht="18.75" customHeight="1">
      <c r="C2459" s="292"/>
      <c r="D2459" s="111"/>
      <c r="E2459" s="111"/>
      <c r="F2459" s="111"/>
      <c r="G2459" s="111"/>
      <c r="I2459" s="290"/>
    </row>
    <row r="2460" spans="3:9" ht="18.75" customHeight="1">
      <c r="C2460" s="292"/>
      <c r="D2460" s="111"/>
      <c r="E2460" s="111"/>
      <c r="F2460" s="111"/>
      <c r="G2460" s="111"/>
      <c r="I2460" s="290"/>
    </row>
    <row r="2461" spans="3:9" ht="18.75" customHeight="1">
      <c r="C2461" s="292"/>
      <c r="D2461" s="111"/>
      <c r="E2461" s="111"/>
      <c r="F2461" s="111"/>
      <c r="G2461" s="111"/>
      <c r="I2461" s="290"/>
    </row>
    <row r="2462" spans="3:9" ht="18.75" customHeight="1">
      <c r="C2462" s="292"/>
      <c r="D2462" s="111"/>
      <c r="E2462" s="111"/>
      <c r="F2462" s="111"/>
      <c r="G2462" s="111"/>
      <c r="I2462" s="290"/>
    </row>
    <row r="2463" spans="3:9" ht="18.75" customHeight="1">
      <c r="C2463" s="292"/>
      <c r="D2463" s="111"/>
      <c r="E2463" s="111"/>
      <c r="F2463" s="111"/>
      <c r="G2463" s="111"/>
      <c r="I2463" s="290"/>
    </row>
    <row r="2464" spans="3:9" ht="18.75" customHeight="1">
      <c r="C2464" s="292"/>
      <c r="D2464" s="111"/>
      <c r="E2464" s="111"/>
      <c r="F2464" s="111"/>
      <c r="G2464" s="111"/>
      <c r="I2464" s="290"/>
    </row>
    <row r="2465" spans="3:9" ht="18.75" customHeight="1">
      <c r="C2465" s="292"/>
      <c r="D2465" s="111"/>
      <c r="E2465" s="111"/>
      <c r="F2465" s="111"/>
      <c r="G2465" s="111"/>
      <c r="I2465" s="290"/>
    </row>
    <row r="2466" spans="3:9" ht="18.75" customHeight="1">
      <c r="C2466" s="292"/>
      <c r="D2466" s="111"/>
      <c r="E2466" s="111"/>
      <c r="F2466" s="111"/>
      <c r="G2466" s="111"/>
      <c r="I2466" s="290"/>
    </row>
    <row r="2467" spans="3:9" ht="18.75" customHeight="1">
      <c r="C2467" s="292"/>
      <c r="D2467" s="111"/>
      <c r="E2467" s="111"/>
      <c r="F2467" s="111"/>
      <c r="G2467" s="111"/>
      <c r="I2467" s="290"/>
    </row>
    <row r="2468" spans="3:9" ht="18.75" customHeight="1">
      <c r="C2468" s="292"/>
      <c r="D2468" s="111"/>
      <c r="E2468" s="111"/>
      <c r="F2468" s="111"/>
      <c r="G2468" s="111"/>
      <c r="I2468" s="290"/>
    </row>
    <row r="2469" spans="3:9" ht="18.75" customHeight="1">
      <c r="C2469" s="292"/>
      <c r="D2469" s="111"/>
      <c r="E2469" s="111"/>
      <c r="F2469" s="111"/>
      <c r="G2469" s="111"/>
      <c r="I2469" s="290"/>
    </row>
    <row r="2470" spans="3:9" ht="18.75" customHeight="1">
      <c r="C2470" s="292"/>
      <c r="D2470" s="111"/>
      <c r="E2470" s="111"/>
      <c r="F2470" s="111"/>
      <c r="G2470" s="111"/>
      <c r="I2470" s="290"/>
    </row>
    <row r="2471" spans="3:9" ht="18.75" customHeight="1">
      <c r="C2471" s="292"/>
      <c r="D2471" s="111"/>
      <c r="E2471" s="111"/>
      <c r="F2471" s="111"/>
      <c r="G2471" s="111"/>
      <c r="I2471" s="290"/>
    </row>
    <row r="2472" spans="3:9" ht="18.75" customHeight="1">
      <c r="C2472" s="292"/>
      <c r="D2472" s="111"/>
      <c r="E2472" s="111"/>
      <c r="F2472" s="111"/>
      <c r="G2472" s="111"/>
      <c r="I2472" s="290"/>
    </row>
    <row r="2473" spans="3:9" ht="18.75" customHeight="1">
      <c r="C2473" s="292"/>
      <c r="D2473" s="111"/>
      <c r="E2473" s="111"/>
      <c r="F2473" s="111"/>
      <c r="G2473" s="111"/>
      <c r="I2473" s="290"/>
    </row>
    <row r="2474" spans="3:9" ht="18.75" customHeight="1">
      <c r="C2474" s="314"/>
      <c r="D2474" s="111"/>
      <c r="E2474" s="111"/>
      <c r="F2474" s="111"/>
      <c r="G2474" s="111"/>
      <c r="I2474" s="290"/>
    </row>
    <row r="2475" spans="3:9" ht="18.75" customHeight="1">
      <c r="C2475" s="292"/>
      <c r="D2475" s="111"/>
      <c r="E2475" s="111"/>
      <c r="F2475" s="111"/>
      <c r="G2475" s="111"/>
      <c r="I2475" s="290"/>
    </row>
    <row r="2476" spans="3:9" ht="18.75" customHeight="1">
      <c r="C2476" s="292"/>
      <c r="D2476" s="111"/>
      <c r="E2476" s="111"/>
      <c r="F2476" s="111"/>
      <c r="G2476" s="111"/>
      <c r="I2476" s="290"/>
    </row>
    <row r="2477" spans="3:9" ht="18.75" customHeight="1">
      <c r="C2477" s="292"/>
      <c r="D2477" s="111"/>
      <c r="E2477" s="111"/>
      <c r="F2477" s="111"/>
      <c r="G2477" s="111"/>
      <c r="I2477" s="290"/>
    </row>
    <row r="2478" spans="3:9" ht="18.75" customHeight="1">
      <c r="C2478" s="292"/>
      <c r="D2478" s="111"/>
      <c r="E2478" s="111"/>
      <c r="F2478" s="111"/>
      <c r="G2478" s="111"/>
      <c r="I2478" s="290"/>
    </row>
    <row r="2479" spans="3:9" ht="18.75" customHeight="1">
      <c r="C2479" s="292"/>
      <c r="D2479" s="111"/>
      <c r="E2479" s="111"/>
      <c r="F2479" s="111"/>
      <c r="G2479" s="111"/>
      <c r="I2479" s="290"/>
    </row>
    <row r="2480" spans="3:9" ht="18.75" customHeight="1">
      <c r="C2480" s="292"/>
      <c r="D2480" s="111"/>
      <c r="E2480" s="111"/>
      <c r="F2480" s="111"/>
      <c r="G2480" s="111"/>
      <c r="I2480" s="290"/>
    </row>
    <row r="2481" spans="3:9" ht="18.75" customHeight="1">
      <c r="C2481" s="292"/>
      <c r="D2481" s="111"/>
      <c r="E2481" s="111"/>
      <c r="F2481" s="111"/>
      <c r="G2481" s="111"/>
      <c r="I2481" s="290"/>
    </row>
    <row r="2482" spans="3:9" ht="18.75" customHeight="1">
      <c r="C2482" s="292"/>
      <c r="D2482" s="111"/>
      <c r="E2482" s="111"/>
      <c r="F2482" s="111"/>
      <c r="G2482" s="111"/>
      <c r="I2482" s="290"/>
    </row>
    <row r="2483" spans="3:9" ht="18.75" customHeight="1">
      <c r="C2483" s="292"/>
      <c r="D2483" s="111"/>
      <c r="E2483" s="111"/>
      <c r="F2483" s="111"/>
      <c r="G2483" s="111"/>
      <c r="I2483" s="290"/>
    </row>
    <row r="2484" spans="3:9" ht="18.75" customHeight="1">
      <c r="C2484" s="292"/>
      <c r="D2484" s="111"/>
      <c r="E2484" s="111"/>
      <c r="F2484" s="111"/>
      <c r="G2484" s="111"/>
      <c r="I2484" s="290"/>
    </row>
    <row r="2485" spans="3:9" ht="18.75" customHeight="1">
      <c r="C2485" s="292"/>
      <c r="D2485" s="111"/>
      <c r="E2485" s="111"/>
      <c r="F2485" s="111"/>
      <c r="G2485" s="111"/>
      <c r="I2485" s="290"/>
    </row>
    <row r="2486" spans="3:9" ht="18.75" customHeight="1">
      <c r="C2486" s="292"/>
      <c r="D2486" s="111"/>
      <c r="E2486" s="111"/>
      <c r="F2486" s="111"/>
      <c r="G2486" s="111"/>
      <c r="I2486" s="290"/>
    </row>
    <row r="2487" spans="3:9" ht="18.75" customHeight="1">
      <c r="C2487" s="292"/>
      <c r="D2487" s="111"/>
      <c r="E2487" s="111"/>
      <c r="F2487" s="111"/>
      <c r="G2487" s="111"/>
      <c r="I2487" s="290"/>
    </row>
    <row r="2488" spans="3:9" ht="18.75" customHeight="1">
      <c r="C2488" s="292"/>
      <c r="D2488" s="111"/>
      <c r="E2488" s="111"/>
      <c r="F2488" s="111"/>
      <c r="G2488" s="111"/>
      <c r="I2488" s="290"/>
    </row>
    <row r="2489" spans="3:9" ht="18.75" customHeight="1">
      <c r="C2489" s="292"/>
      <c r="D2489" s="111"/>
      <c r="E2489" s="111"/>
      <c r="F2489" s="111"/>
      <c r="G2489" s="111"/>
      <c r="I2489" s="290"/>
    </row>
    <row r="2490" spans="3:9" ht="18.75" customHeight="1">
      <c r="C2490" s="292"/>
      <c r="D2490" s="111"/>
      <c r="E2490" s="111"/>
      <c r="F2490" s="111"/>
      <c r="G2490" s="111"/>
      <c r="I2490" s="290"/>
    </row>
    <row r="2491" spans="3:9" ht="18.75" customHeight="1">
      <c r="C2491" s="292"/>
      <c r="D2491" s="111"/>
      <c r="E2491" s="111"/>
      <c r="F2491" s="111"/>
      <c r="G2491" s="111"/>
      <c r="I2491" s="290"/>
    </row>
    <row r="2492" spans="3:9" ht="18.75" customHeight="1">
      <c r="C2492" s="292"/>
      <c r="D2492" s="111"/>
      <c r="E2492" s="111"/>
      <c r="F2492" s="111"/>
      <c r="G2492" s="111"/>
      <c r="I2492" s="290"/>
    </row>
    <row r="2493" spans="3:9" ht="18.75" customHeight="1">
      <c r="C2493" s="292"/>
      <c r="D2493" s="111"/>
      <c r="E2493" s="111"/>
      <c r="F2493" s="111"/>
      <c r="G2493" s="111"/>
      <c r="I2493" s="290"/>
    </row>
    <row r="2494" spans="3:9" ht="18.75" customHeight="1">
      <c r="C2494" s="292"/>
      <c r="D2494" s="111"/>
      <c r="E2494" s="111"/>
      <c r="F2494" s="111"/>
      <c r="G2494" s="111"/>
      <c r="I2494" s="290"/>
    </row>
    <row r="2495" spans="3:9" ht="18.75" customHeight="1">
      <c r="C2495" s="292"/>
      <c r="D2495" s="111"/>
      <c r="E2495" s="111"/>
      <c r="F2495" s="111"/>
      <c r="G2495" s="111"/>
      <c r="I2495" s="290"/>
    </row>
    <row r="2496" spans="3:9" ht="18.75" customHeight="1">
      <c r="C2496" s="292"/>
      <c r="D2496" s="111"/>
      <c r="E2496" s="111"/>
      <c r="F2496" s="111"/>
      <c r="G2496" s="111"/>
      <c r="I2496" s="290"/>
    </row>
    <row r="2497" spans="3:9" ht="18.75" customHeight="1">
      <c r="C2497" s="292"/>
      <c r="D2497" s="111"/>
      <c r="E2497" s="111"/>
      <c r="F2497" s="111"/>
      <c r="G2497" s="111"/>
      <c r="I2497" s="290"/>
    </row>
    <row r="2498" spans="3:9" ht="18.75" customHeight="1">
      <c r="C2498" s="292"/>
      <c r="D2498" s="111"/>
      <c r="E2498" s="111"/>
      <c r="F2498" s="111"/>
      <c r="G2498" s="111"/>
      <c r="I2498" s="290"/>
    </row>
    <row r="2499" spans="3:9" ht="18.75" customHeight="1">
      <c r="C2499" s="292"/>
      <c r="D2499" s="111"/>
      <c r="E2499" s="111"/>
      <c r="F2499" s="111"/>
      <c r="G2499" s="111"/>
      <c r="I2499" s="290"/>
    </row>
    <row r="2500" spans="3:9" ht="18.75" customHeight="1">
      <c r="C2500" s="292"/>
      <c r="D2500" s="111"/>
      <c r="E2500" s="111"/>
      <c r="F2500" s="111"/>
      <c r="G2500" s="111"/>
      <c r="I2500" s="290"/>
    </row>
    <row r="2501" spans="3:9" ht="18.75" customHeight="1">
      <c r="C2501" s="292"/>
      <c r="D2501" s="111"/>
      <c r="E2501" s="111"/>
      <c r="F2501" s="111"/>
      <c r="G2501" s="111"/>
      <c r="I2501" s="290"/>
    </row>
    <row r="2502" spans="3:9" ht="18.75" customHeight="1">
      <c r="C2502" s="292"/>
      <c r="D2502" s="111"/>
      <c r="E2502" s="111"/>
      <c r="F2502" s="111"/>
      <c r="G2502" s="111"/>
      <c r="I2502" s="290"/>
    </row>
    <row r="2503" spans="3:9" ht="18.75" customHeight="1">
      <c r="C2503" s="292"/>
      <c r="D2503" s="111"/>
      <c r="E2503" s="111"/>
      <c r="F2503" s="111"/>
      <c r="G2503" s="111"/>
      <c r="I2503" s="290"/>
    </row>
    <row r="2504" spans="3:9" ht="18.75" customHeight="1">
      <c r="C2504" s="292"/>
      <c r="D2504" s="111"/>
      <c r="E2504" s="111"/>
      <c r="F2504" s="111"/>
      <c r="G2504" s="111"/>
      <c r="I2504" s="290"/>
    </row>
    <row r="2505" spans="3:9" ht="18.75" customHeight="1">
      <c r="C2505" s="292"/>
      <c r="D2505" s="111"/>
      <c r="E2505" s="111"/>
      <c r="F2505" s="111"/>
      <c r="G2505" s="111"/>
      <c r="I2505" s="290"/>
    </row>
    <row r="2506" spans="3:9" ht="18.75" customHeight="1">
      <c r="C2506" s="292"/>
      <c r="D2506" s="111"/>
      <c r="E2506" s="111"/>
      <c r="F2506" s="111"/>
      <c r="G2506" s="111"/>
      <c r="I2506" s="290"/>
    </row>
    <row r="2507" spans="3:9" ht="18.75" customHeight="1">
      <c r="C2507" s="292"/>
      <c r="D2507" s="111"/>
      <c r="E2507" s="111"/>
      <c r="F2507" s="111"/>
      <c r="G2507" s="111"/>
      <c r="I2507" s="290"/>
    </row>
    <row r="2508" spans="3:9" ht="18.75" customHeight="1">
      <c r="C2508" s="292"/>
      <c r="D2508" s="111"/>
      <c r="E2508" s="111"/>
      <c r="F2508" s="111"/>
      <c r="G2508" s="111"/>
      <c r="I2508" s="290"/>
    </row>
    <row r="2509" spans="3:9" ht="18.75" customHeight="1">
      <c r="C2509" s="292"/>
      <c r="D2509" s="111"/>
      <c r="E2509" s="111"/>
      <c r="F2509" s="111"/>
      <c r="G2509" s="111"/>
      <c r="I2509" s="290"/>
    </row>
    <row r="2510" spans="3:9" ht="18.75" customHeight="1">
      <c r="C2510" s="292"/>
      <c r="D2510" s="111"/>
      <c r="E2510" s="111"/>
      <c r="F2510" s="111"/>
      <c r="G2510" s="111"/>
      <c r="I2510" s="290"/>
    </row>
    <row r="2511" spans="3:9" ht="18.75" customHeight="1">
      <c r="C2511" s="292"/>
      <c r="D2511" s="111"/>
      <c r="E2511" s="111"/>
      <c r="F2511" s="111"/>
      <c r="G2511" s="111"/>
      <c r="I2511" s="290"/>
    </row>
    <row r="2512" spans="3:9" ht="18.75" customHeight="1">
      <c r="C2512" s="292"/>
      <c r="D2512" s="111"/>
      <c r="E2512" s="111"/>
      <c r="F2512" s="111"/>
      <c r="G2512" s="111"/>
      <c r="I2512" s="290"/>
    </row>
    <row r="2513" spans="3:9" ht="18.75" customHeight="1">
      <c r="C2513" s="292"/>
      <c r="D2513" s="111"/>
      <c r="E2513" s="111"/>
      <c r="F2513" s="111"/>
      <c r="G2513" s="111"/>
      <c r="I2513" s="290"/>
    </row>
    <row r="2514" spans="3:9" ht="18.75" customHeight="1">
      <c r="C2514" s="292"/>
      <c r="D2514" s="111"/>
      <c r="E2514" s="111"/>
      <c r="F2514" s="111"/>
      <c r="G2514" s="111"/>
      <c r="I2514" s="290"/>
    </row>
    <row r="2515" spans="3:9" ht="18.75" customHeight="1">
      <c r="C2515" s="292"/>
      <c r="D2515" s="111"/>
      <c r="E2515" s="111"/>
      <c r="F2515" s="111"/>
      <c r="G2515" s="111"/>
      <c r="I2515" s="290"/>
    </row>
    <row r="2516" spans="3:9" ht="18.75" customHeight="1">
      <c r="C2516" s="292"/>
      <c r="D2516" s="111"/>
      <c r="E2516" s="111"/>
      <c r="F2516" s="111"/>
      <c r="G2516" s="111"/>
      <c r="I2516" s="290"/>
    </row>
    <row r="2517" spans="3:9" ht="18.75" customHeight="1">
      <c r="C2517" s="292"/>
      <c r="D2517" s="111"/>
      <c r="E2517" s="111"/>
      <c r="F2517" s="111"/>
      <c r="G2517" s="111"/>
      <c r="I2517" s="290"/>
    </row>
    <row r="2518" spans="3:9" ht="18.75" customHeight="1">
      <c r="C2518" s="292"/>
      <c r="D2518" s="111"/>
      <c r="E2518" s="111"/>
      <c r="F2518" s="111"/>
      <c r="G2518" s="111"/>
      <c r="I2518" s="290"/>
    </row>
    <row r="2519" spans="3:9" ht="18.75" customHeight="1">
      <c r="C2519" s="292"/>
      <c r="D2519" s="111"/>
      <c r="E2519" s="111"/>
      <c r="F2519" s="111"/>
      <c r="G2519" s="111"/>
      <c r="I2519" s="290"/>
    </row>
    <row r="2520" spans="3:9" ht="18.75" customHeight="1">
      <c r="C2520" s="292"/>
      <c r="D2520" s="111"/>
      <c r="E2520" s="111"/>
      <c r="F2520" s="111"/>
      <c r="G2520" s="111"/>
      <c r="I2520" s="290"/>
    </row>
    <row r="2521" spans="3:9" ht="18.75" customHeight="1">
      <c r="C2521" s="292"/>
      <c r="D2521" s="111"/>
      <c r="E2521" s="111"/>
      <c r="F2521" s="111"/>
      <c r="G2521" s="111"/>
      <c r="I2521" s="290"/>
    </row>
    <row r="2522" spans="3:9" ht="18.75" customHeight="1">
      <c r="C2522" s="292"/>
      <c r="D2522" s="111"/>
      <c r="E2522" s="111"/>
      <c r="F2522" s="111"/>
      <c r="G2522" s="111"/>
      <c r="I2522" s="290"/>
    </row>
    <row r="2523" spans="3:9" ht="18.75" customHeight="1">
      <c r="C2523" s="292"/>
      <c r="D2523" s="111"/>
      <c r="E2523" s="111"/>
      <c r="F2523" s="111"/>
      <c r="G2523" s="111"/>
      <c r="I2523" s="290"/>
    </row>
    <row r="2524" spans="3:9" ht="18.75" customHeight="1">
      <c r="C2524" s="292"/>
      <c r="D2524" s="111"/>
      <c r="E2524" s="111"/>
      <c r="F2524" s="111"/>
      <c r="G2524" s="111"/>
      <c r="I2524" s="290"/>
    </row>
    <row r="2525" spans="3:9" ht="18.75" customHeight="1">
      <c r="C2525" s="292"/>
      <c r="D2525" s="111"/>
      <c r="E2525" s="111"/>
      <c r="F2525" s="111"/>
      <c r="G2525" s="111"/>
      <c r="I2525" s="290"/>
    </row>
    <row r="2526" spans="3:9" ht="18.75" customHeight="1">
      <c r="C2526" s="292"/>
      <c r="D2526" s="111"/>
      <c r="E2526" s="111"/>
      <c r="F2526" s="111"/>
      <c r="G2526" s="111"/>
      <c r="I2526" s="290"/>
    </row>
    <row r="2527" spans="3:9" ht="18.75" customHeight="1">
      <c r="C2527" s="292"/>
      <c r="D2527" s="111"/>
      <c r="E2527" s="111"/>
      <c r="F2527" s="111"/>
      <c r="G2527" s="111"/>
      <c r="I2527" s="290"/>
    </row>
    <row r="2528" spans="3:9" ht="18.75" customHeight="1">
      <c r="C2528" s="292"/>
      <c r="D2528" s="111"/>
      <c r="E2528" s="111"/>
      <c r="F2528" s="111"/>
      <c r="G2528" s="111"/>
      <c r="I2528" s="290"/>
    </row>
    <row r="2529" spans="3:9" ht="18.75" customHeight="1">
      <c r="C2529" s="292"/>
      <c r="D2529" s="111"/>
      <c r="E2529" s="111"/>
      <c r="F2529" s="111"/>
      <c r="G2529" s="111"/>
      <c r="I2529" s="290"/>
    </row>
    <row r="2530" spans="3:9" ht="18.75" customHeight="1">
      <c r="C2530" s="292"/>
      <c r="D2530" s="111"/>
      <c r="E2530" s="111"/>
      <c r="F2530" s="111"/>
      <c r="G2530" s="111"/>
      <c r="I2530" s="290"/>
    </row>
    <row r="2531" spans="3:9" ht="18.75" customHeight="1">
      <c r="C2531" s="292"/>
      <c r="D2531" s="111"/>
      <c r="E2531" s="111"/>
      <c r="F2531" s="111"/>
      <c r="G2531" s="111"/>
      <c r="I2531" s="290"/>
    </row>
    <row r="2532" spans="3:9" ht="18.75" customHeight="1">
      <c r="C2532" s="292"/>
      <c r="D2532" s="111"/>
      <c r="E2532" s="111"/>
      <c r="F2532" s="111"/>
      <c r="G2532" s="111"/>
      <c r="I2532" s="290"/>
    </row>
    <row r="2533" spans="3:9" ht="18.75" customHeight="1">
      <c r="C2533" s="292"/>
      <c r="D2533" s="111"/>
      <c r="E2533" s="111"/>
      <c r="F2533" s="111"/>
      <c r="G2533" s="111"/>
      <c r="I2533" s="290"/>
    </row>
    <row r="2534" spans="3:9" ht="18.75" customHeight="1">
      <c r="C2534" s="292"/>
      <c r="D2534" s="111"/>
      <c r="E2534" s="111"/>
      <c r="F2534" s="111"/>
      <c r="G2534" s="111"/>
      <c r="I2534" s="290"/>
    </row>
    <row r="2535" spans="3:9" ht="18.75" customHeight="1">
      <c r="C2535" s="292"/>
      <c r="D2535" s="111"/>
      <c r="E2535" s="111"/>
      <c r="F2535" s="111"/>
      <c r="G2535" s="111"/>
      <c r="I2535" s="290"/>
    </row>
    <row r="2536" spans="3:9" ht="18.75" customHeight="1">
      <c r="C2536" s="292"/>
      <c r="D2536" s="111"/>
      <c r="E2536" s="111"/>
      <c r="F2536" s="111"/>
      <c r="G2536" s="111"/>
      <c r="I2536" s="290"/>
    </row>
    <row r="2537" spans="3:9" ht="18.75" customHeight="1">
      <c r="C2537" s="314"/>
      <c r="D2537" s="111"/>
      <c r="E2537" s="111"/>
      <c r="F2537" s="111"/>
      <c r="G2537" s="111"/>
      <c r="I2537" s="290"/>
    </row>
    <row r="2538" spans="3:9" ht="18.75" customHeight="1">
      <c r="C2538" s="292"/>
      <c r="D2538" s="111"/>
      <c r="E2538" s="111"/>
      <c r="F2538" s="111"/>
      <c r="G2538" s="111"/>
      <c r="I2538" s="290"/>
    </row>
    <row r="2539" spans="3:9" ht="18.75" customHeight="1">
      <c r="C2539" s="292"/>
      <c r="D2539" s="111"/>
      <c r="E2539" s="111"/>
      <c r="F2539" s="111"/>
      <c r="G2539" s="111"/>
      <c r="I2539" s="290"/>
    </row>
    <row r="2540" spans="3:9" ht="18.75" customHeight="1">
      <c r="C2540" s="292"/>
      <c r="D2540" s="111"/>
      <c r="E2540" s="111"/>
      <c r="F2540" s="111"/>
      <c r="G2540" s="111"/>
      <c r="I2540" s="290"/>
    </row>
    <row r="2541" spans="3:9" ht="18.75" customHeight="1">
      <c r="C2541" s="292"/>
      <c r="D2541" s="111"/>
      <c r="E2541" s="111"/>
      <c r="F2541" s="111"/>
      <c r="G2541" s="111"/>
      <c r="I2541" s="290"/>
    </row>
    <row r="2542" spans="3:9" ht="18.75" customHeight="1">
      <c r="C2542" s="292"/>
      <c r="D2542" s="111"/>
      <c r="E2542" s="111"/>
      <c r="F2542" s="111"/>
      <c r="G2542" s="111"/>
      <c r="I2542" s="290"/>
    </row>
    <row r="2543" spans="3:9" ht="18.75" customHeight="1">
      <c r="C2543" s="292"/>
      <c r="D2543" s="111"/>
      <c r="E2543" s="111"/>
      <c r="F2543" s="111"/>
      <c r="G2543" s="111"/>
      <c r="I2543" s="290"/>
    </row>
    <row r="2544" spans="3:9" ht="18.75" customHeight="1">
      <c r="C2544" s="292"/>
      <c r="D2544" s="111"/>
      <c r="E2544" s="111"/>
      <c r="F2544" s="111"/>
      <c r="G2544" s="111"/>
      <c r="I2544" s="290"/>
    </row>
    <row r="2545" spans="3:9" ht="18.75" customHeight="1">
      <c r="C2545" s="292"/>
      <c r="D2545" s="111"/>
      <c r="E2545" s="111"/>
      <c r="F2545" s="111"/>
      <c r="G2545" s="111"/>
      <c r="I2545" s="290"/>
    </row>
    <row r="2546" spans="3:9" ht="18.75" customHeight="1">
      <c r="C2546" s="292"/>
      <c r="D2546" s="111"/>
      <c r="E2546" s="111"/>
      <c r="F2546" s="111"/>
      <c r="G2546" s="111"/>
      <c r="I2546" s="290"/>
    </row>
    <row r="2547" spans="3:9" ht="18.75" customHeight="1">
      <c r="C2547" s="292"/>
      <c r="D2547" s="111"/>
      <c r="E2547" s="111"/>
      <c r="F2547" s="111"/>
      <c r="G2547" s="111"/>
      <c r="I2547" s="290"/>
    </row>
    <row r="2548" spans="3:9" ht="18.75" customHeight="1">
      <c r="C2548" s="292"/>
      <c r="D2548" s="111"/>
      <c r="E2548" s="111"/>
      <c r="F2548" s="111"/>
      <c r="G2548" s="111"/>
      <c r="I2548" s="290"/>
    </row>
    <row r="2549" spans="3:9" ht="18.75" customHeight="1">
      <c r="C2549" s="292"/>
      <c r="D2549" s="111"/>
      <c r="E2549" s="111"/>
      <c r="F2549" s="111"/>
      <c r="G2549" s="111"/>
      <c r="I2549" s="290"/>
    </row>
    <row r="2550" spans="3:9" ht="18.75" customHeight="1">
      <c r="C2550" s="292"/>
      <c r="D2550" s="111"/>
      <c r="E2550" s="111"/>
      <c r="F2550" s="111"/>
      <c r="G2550" s="111"/>
      <c r="I2550" s="290"/>
    </row>
    <row r="2551" spans="3:9" ht="18.75" customHeight="1">
      <c r="C2551" s="292"/>
      <c r="D2551" s="111"/>
      <c r="E2551" s="111"/>
      <c r="F2551" s="111"/>
      <c r="G2551" s="111"/>
      <c r="I2551" s="290"/>
    </row>
    <row r="2552" spans="3:9" ht="18.75" customHeight="1">
      <c r="C2552" s="292"/>
      <c r="D2552" s="111"/>
      <c r="E2552" s="111"/>
      <c r="F2552" s="111"/>
      <c r="G2552" s="111"/>
      <c r="I2552" s="290"/>
    </row>
    <row r="2553" spans="3:9" ht="18.75" customHeight="1">
      <c r="C2553" s="292"/>
      <c r="D2553" s="111"/>
      <c r="E2553" s="111"/>
      <c r="F2553" s="111"/>
      <c r="G2553" s="111"/>
      <c r="I2553" s="290"/>
    </row>
    <row r="2554" spans="3:9" ht="18.75" customHeight="1">
      <c r="C2554" s="292"/>
      <c r="D2554" s="111"/>
      <c r="E2554" s="111"/>
      <c r="F2554" s="111"/>
      <c r="G2554" s="111"/>
      <c r="I2554" s="290"/>
    </row>
    <row r="2555" spans="3:9" ht="18.75" customHeight="1">
      <c r="C2555" s="314"/>
      <c r="D2555" s="111"/>
      <c r="E2555" s="111"/>
      <c r="F2555" s="111"/>
      <c r="G2555" s="111"/>
      <c r="I2555" s="290"/>
    </row>
    <row r="2556" spans="3:9" ht="18.75" customHeight="1">
      <c r="C2556" s="292"/>
      <c r="D2556" s="111"/>
      <c r="E2556" s="111"/>
      <c r="F2556" s="111"/>
      <c r="G2556" s="111"/>
      <c r="I2556" s="290"/>
    </row>
    <row r="2557" spans="3:9" ht="18.75" customHeight="1">
      <c r="C2557" s="292"/>
      <c r="D2557" s="111"/>
      <c r="E2557" s="111"/>
      <c r="F2557" s="111"/>
      <c r="G2557" s="111"/>
      <c r="I2557" s="290"/>
    </row>
    <row r="2558" spans="3:9" ht="18.75" customHeight="1">
      <c r="C2558" s="292"/>
      <c r="D2558" s="111"/>
      <c r="E2558" s="111"/>
      <c r="F2558" s="111"/>
      <c r="G2558" s="111"/>
      <c r="I2558" s="290"/>
    </row>
    <row r="2559" spans="3:9" ht="18.75" customHeight="1">
      <c r="C2559" s="292"/>
      <c r="D2559" s="111"/>
      <c r="E2559" s="111"/>
      <c r="F2559" s="111"/>
      <c r="G2559" s="111"/>
      <c r="I2559" s="290"/>
    </row>
    <row r="2560" spans="3:9" ht="18.75" customHeight="1">
      <c r="C2560" s="292"/>
      <c r="D2560" s="111"/>
      <c r="E2560" s="111"/>
      <c r="F2560" s="111"/>
      <c r="G2560" s="111"/>
      <c r="I2560" s="290"/>
    </row>
    <row r="2561" spans="3:9" ht="18.75" customHeight="1">
      <c r="C2561" s="292"/>
      <c r="D2561" s="111"/>
      <c r="E2561" s="111"/>
      <c r="F2561" s="111"/>
      <c r="G2561" s="111"/>
      <c r="I2561" s="290"/>
    </row>
    <row r="2562" spans="3:9" ht="18.75" customHeight="1">
      <c r="C2562" s="292"/>
      <c r="D2562" s="111"/>
      <c r="E2562" s="111"/>
      <c r="F2562" s="111"/>
      <c r="G2562" s="111"/>
      <c r="I2562" s="290"/>
    </row>
    <row r="2563" spans="3:9" ht="18.75" customHeight="1">
      <c r="C2563" s="292"/>
      <c r="D2563" s="111"/>
      <c r="E2563" s="111"/>
      <c r="F2563" s="111"/>
      <c r="G2563" s="111"/>
      <c r="I2563" s="290"/>
    </row>
    <row r="2564" spans="3:9" ht="18.75" customHeight="1">
      <c r="C2564" s="292"/>
      <c r="D2564" s="111"/>
      <c r="E2564" s="111"/>
      <c r="F2564" s="111"/>
      <c r="G2564" s="111"/>
      <c r="I2564" s="290"/>
    </row>
    <row r="2565" spans="3:9" ht="18.75" customHeight="1">
      <c r="C2565" s="292"/>
      <c r="D2565" s="111"/>
      <c r="E2565" s="111"/>
      <c r="F2565" s="111"/>
      <c r="G2565" s="111"/>
      <c r="I2565" s="290"/>
    </row>
    <row r="2566" spans="3:9" ht="18.75" customHeight="1">
      <c r="C2566" s="292"/>
      <c r="D2566" s="111"/>
      <c r="E2566" s="111"/>
      <c r="F2566" s="111"/>
      <c r="G2566" s="111"/>
      <c r="I2566" s="290"/>
    </row>
    <row r="2567" spans="3:9" ht="18.75" customHeight="1">
      <c r="C2567" s="292"/>
      <c r="D2567" s="111"/>
      <c r="E2567" s="111"/>
      <c r="F2567" s="111"/>
      <c r="G2567" s="111"/>
      <c r="I2567" s="290"/>
    </row>
    <row r="2568" spans="3:9" ht="18.75" customHeight="1">
      <c r="C2568" s="292"/>
      <c r="D2568" s="111"/>
      <c r="E2568" s="111"/>
      <c r="F2568" s="111"/>
      <c r="G2568" s="111"/>
      <c r="I2568" s="290"/>
    </row>
    <row r="2569" spans="3:9" ht="18.75" customHeight="1">
      <c r="C2569" s="292"/>
      <c r="D2569" s="111"/>
      <c r="E2569" s="111"/>
      <c r="F2569" s="111"/>
      <c r="G2569" s="111"/>
      <c r="I2569" s="290"/>
    </row>
    <row r="2570" spans="3:9" ht="18.75" customHeight="1">
      <c r="C2570" s="292"/>
      <c r="D2570" s="111"/>
      <c r="E2570" s="111"/>
      <c r="F2570" s="111"/>
      <c r="G2570" s="111"/>
      <c r="I2570" s="290"/>
    </row>
    <row r="2571" spans="3:9" ht="18.75" customHeight="1">
      <c r="C2571" s="314"/>
      <c r="D2571" s="111"/>
      <c r="E2571" s="111"/>
      <c r="F2571" s="111"/>
      <c r="G2571" s="111"/>
      <c r="I2571" s="290"/>
    </row>
    <row r="2572" spans="3:9" ht="18.75" customHeight="1">
      <c r="C2572" s="292"/>
      <c r="D2572" s="111"/>
      <c r="E2572" s="111"/>
      <c r="F2572" s="111"/>
      <c r="G2572" s="111"/>
      <c r="I2572" s="290"/>
    </row>
    <row r="2573" spans="3:9" ht="18.75" customHeight="1">
      <c r="C2573" s="292"/>
      <c r="D2573" s="111"/>
      <c r="E2573" s="111"/>
      <c r="F2573" s="111"/>
      <c r="G2573" s="111"/>
      <c r="I2573" s="290"/>
    </row>
    <row r="2574" spans="3:9" ht="18.75" customHeight="1">
      <c r="C2574" s="292"/>
      <c r="D2574" s="111"/>
      <c r="E2574" s="111"/>
      <c r="F2574" s="111"/>
      <c r="G2574" s="111"/>
      <c r="I2574" s="290"/>
    </row>
    <row r="2575" spans="3:9" ht="18.75" customHeight="1">
      <c r="C2575" s="292"/>
      <c r="D2575" s="111"/>
      <c r="E2575" s="111"/>
      <c r="F2575" s="111"/>
      <c r="G2575" s="111"/>
      <c r="I2575" s="290"/>
    </row>
    <row r="2576" spans="3:9" ht="18.75" customHeight="1">
      <c r="C2576" s="292"/>
      <c r="D2576" s="111"/>
      <c r="E2576" s="111"/>
      <c r="F2576" s="111"/>
      <c r="G2576" s="111"/>
      <c r="I2576" s="290"/>
    </row>
    <row r="2577" spans="3:9" ht="18.75" customHeight="1">
      <c r="C2577" s="292"/>
      <c r="D2577" s="111"/>
      <c r="E2577" s="111"/>
      <c r="F2577" s="111"/>
      <c r="G2577" s="111"/>
      <c r="I2577" s="290"/>
    </row>
    <row r="2578" spans="3:9" ht="18.75" customHeight="1">
      <c r="C2578" s="292"/>
      <c r="D2578" s="111"/>
      <c r="E2578" s="111"/>
      <c r="F2578" s="111"/>
      <c r="G2578" s="111"/>
      <c r="I2578" s="290"/>
    </row>
    <row r="2579" spans="3:9" ht="18.75" customHeight="1">
      <c r="C2579" s="292"/>
      <c r="D2579" s="111"/>
      <c r="E2579" s="111"/>
      <c r="F2579" s="111"/>
      <c r="G2579" s="111"/>
      <c r="I2579" s="290"/>
    </row>
    <row r="2580" spans="3:9" ht="18.75" customHeight="1">
      <c r="C2580" s="292"/>
      <c r="D2580" s="111"/>
      <c r="E2580" s="111"/>
      <c r="F2580" s="111"/>
      <c r="G2580" s="111"/>
      <c r="I2580" s="290"/>
    </row>
    <row r="2581" spans="3:9" ht="18.75" customHeight="1">
      <c r="C2581" s="292"/>
      <c r="D2581" s="111"/>
      <c r="E2581" s="111"/>
      <c r="F2581" s="111"/>
      <c r="G2581" s="111"/>
      <c r="I2581" s="290"/>
    </row>
    <row r="2582" spans="3:9" ht="18.75" customHeight="1">
      <c r="C2582" s="292"/>
      <c r="D2582" s="111"/>
      <c r="E2582" s="111"/>
      <c r="F2582" s="111"/>
      <c r="G2582" s="111"/>
      <c r="I2582" s="290"/>
    </row>
    <row r="2583" spans="3:9" ht="18.75" customHeight="1">
      <c r="C2583" s="292"/>
      <c r="D2583" s="111"/>
      <c r="E2583" s="111"/>
      <c r="F2583" s="111"/>
      <c r="G2583" s="111"/>
      <c r="I2583" s="290"/>
    </row>
    <row r="2584" spans="3:9" ht="18.75" customHeight="1">
      <c r="C2584" s="292"/>
      <c r="D2584" s="111"/>
      <c r="E2584" s="111"/>
      <c r="F2584" s="111"/>
      <c r="G2584" s="111"/>
      <c r="I2584" s="290"/>
    </row>
    <row r="2585" spans="3:9" ht="18.75" customHeight="1">
      <c r="C2585" s="292"/>
      <c r="D2585" s="111"/>
      <c r="E2585" s="111"/>
      <c r="F2585" s="111"/>
      <c r="G2585" s="111"/>
      <c r="I2585" s="290"/>
    </row>
    <row r="2586" spans="3:9" ht="18.75" customHeight="1">
      <c r="C2586" s="292"/>
      <c r="D2586" s="111"/>
      <c r="E2586" s="111"/>
      <c r="F2586" s="111"/>
      <c r="G2586" s="111"/>
      <c r="I2586" s="290"/>
    </row>
    <row r="2587" spans="3:9" ht="18.75" customHeight="1">
      <c r="C2587" s="292"/>
      <c r="D2587" s="111"/>
      <c r="E2587" s="111"/>
      <c r="F2587" s="111"/>
      <c r="G2587" s="111"/>
      <c r="I2587" s="290"/>
    </row>
    <row r="2588" spans="3:9" ht="18.75" customHeight="1">
      <c r="C2588" s="292"/>
      <c r="D2588" s="111"/>
      <c r="E2588" s="111"/>
      <c r="F2588" s="111"/>
      <c r="G2588" s="111"/>
      <c r="I2588" s="290"/>
    </row>
    <row r="2589" spans="3:9" ht="18.75" customHeight="1">
      <c r="C2589" s="292"/>
      <c r="D2589" s="111"/>
      <c r="E2589" s="111"/>
      <c r="F2589" s="111"/>
      <c r="G2589" s="111"/>
      <c r="I2589" s="290"/>
    </row>
    <row r="2590" spans="3:9" ht="18.75" customHeight="1">
      <c r="C2590" s="292"/>
      <c r="D2590" s="111"/>
      <c r="E2590" s="111"/>
      <c r="F2590" s="111"/>
      <c r="G2590" s="111"/>
      <c r="I2590" s="290"/>
    </row>
    <row r="2591" spans="3:9" ht="18.75" customHeight="1">
      <c r="C2591" s="292"/>
      <c r="D2591" s="111"/>
      <c r="E2591" s="111"/>
      <c r="F2591" s="111"/>
      <c r="G2591" s="111"/>
      <c r="I2591" s="290"/>
    </row>
    <row r="2592" spans="3:9" ht="18.75" customHeight="1">
      <c r="C2592" s="292"/>
      <c r="D2592" s="111"/>
      <c r="E2592" s="111"/>
      <c r="F2592" s="111"/>
      <c r="G2592" s="111"/>
      <c r="I2592" s="290"/>
    </row>
    <row r="2593" spans="3:9" ht="18.75" customHeight="1">
      <c r="C2593" s="292"/>
      <c r="D2593" s="111"/>
      <c r="E2593" s="111"/>
      <c r="F2593" s="111"/>
      <c r="G2593" s="111"/>
      <c r="I2593" s="290"/>
    </row>
    <row r="2594" spans="3:9" ht="18.75" customHeight="1">
      <c r="C2594" s="292"/>
      <c r="D2594" s="111"/>
      <c r="E2594" s="111"/>
      <c r="F2594" s="111"/>
      <c r="G2594" s="111"/>
      <c r="I2594" s="290"/>
    </row>
    <row r="2595" spans="3:9" ht="18.75" customHeight="1">
      <c r="C2595" s="292"/>
      <c r="D2595" s="111"/>
      <c r="E2595" s="111"/>
      <c r="F2595" s="111"/>
      <c r="G2595" s="111"/>
      <c r="I2595" s="290"/>
    </row>
    <row r="2596" spans="3:9" ht="18.75" customHeight="1">
      <c r="C2596" s="292"/>
      <c r="D2596" s="111"/>
      <c r="E2596" s="111"/>
      <c r="F2596" s="111"/>
      <c r="G2596" s="111"/>
      <c r="I2596" s="290"/>
    </row>
    <row r="2597" spans="3:9" ht="18.75" customHeight="1">
      <c r="C2597" s="292"/>
      <c r="D2597" s="111"/>
      <c r="E2597" s="111"/>
      <c r="F2597" s="111"/>
      <c r="G2597" s="111"/>
      <c r="I2597" s="290"/>
    </row>
    <row r="2598" spans="3:9" ht="18.75" customHeight="1">
      <c r="C2598" s="292"/>
      <c r="D2598" s="111"/>
      <c r="E2598" s="111"/>
      <c r="F2598" s="111"/>
      <c r="G2598" s="111"/>
      <c r="I2598" s="290"/>
    </row>
    <row r="2599" spans="3:9" ht="18.75" customHeight="1">
      <c r="C2599" s="314"/>
      <c r="D2599" s="111"/>
      <c r="E2599" s="111"/>
      <c r="F2599" s="111"/>
      <c r="G2599" s="111"/>
      <c r="I2599" s="290"/>
    </row>
    <row r="2600" spans="3:9" ht="18.75" customHeight="1">
      <c r="C2600" s="292"/>
      <c r="D2600" s="111"/>
      <c r="E2600" s="111"/>
      <c r="F2600" s="111"/>
      <c r="G2600" s="111"/>
      <c r="I2600" s="290"/>
    </row>
    <row r="2601" spans="3:9" ht="18.75" customHeight="1">
      <c r="C2601" s="292"/>
      <c r="D2601" s="111"/>
      <c r="E2601" s="111"/>
      <c r="F2601" s="111"/>
      <c r="G2601" s="111"/>
      <c r="I2601" s="290"/>
    </row>
    <row r="2602" spans="3:9" ht="18.75" customHeight="1">
      <c r="C2602" s="292"/>
      <c r="D2602" s="111"/>
      <c r="E2602" s="111"/>
      <c r="F2602" s="111"/>
      <c r="G2602" s="111"/>
      <c r="I2602" s="290"/>
    </row>
    <row r="2603" spans="3:9" ht="18.75" customHeight="1">
      <c r="C2603" s="292"/>
      <c r="D2603" s="111"/>
      <c r="E2603" s="111"/>
      <c r="F2603" s="111"/>
      <c r="G2603" s="111"/>
      <c r="I2603" s="290"/>
    </row>
    <row r="2604" spans="3:9" ht="18.75" customHeight="1">
      <c r="C2604" s="292"/>
      <c r="D2604" s="111"/>
      <c r="E2604" s="111"/>
      <c r="F2604" s="111"/>
      <c r="G2604" s="111"/>
      <c r="I2604" s="290"/>
    </row>
    <row r="2605" spans="3:9" ht="18.75" customHeight="1">
      <c r="C2605" s="292"/>
      <c r="D2605" s="111"/>
      <c r="E2605" s="111"/>
      <c r="F2605" s="111"/>
      <c r="G2605" s="111"/>
      <c r="I2605" s="290"/>
    </row>
    <row r="2606" spans="3:9" ht="18.75" customHeight="1">
      <c r="C2606" s="292"/>
      <c r="D2606" s="111"/>
      <c r="E2606" s="111"/>
      <c r="F2606" s="111"/>
      <c r="G2606" s="111"/>
      <c r="I2606" s="290"/>
    </row>
    <row r="2607" spans="3:9" ht="18.75" customHeight="1">
      <c r="C2607" s="292"/>
      <c r="D2607" s="111"/>
      <c r="E2607" s="111"/>
      <c r="F2607" s="111"/>
      <c r="G2607" s="111"/>
      <c r="I2607" s="290"/>
    </row>
    <row r="2608" spans="3:9" ht="18.75" customHeight="1">
      <c r="C2608" s="292"/>
      <c r="D2608" s="111"/>
      <c r="E2608" s="111"/>
      <c r="F2608" s="111"/>
      <c r="G2608" s="111"/>
      <c r="I2608" s="290"/>
    </row>
    <row r="2609" spans="3:9" ht="18.75" customHeight="1">
      <c r="C2609" s="292"/>
      <c r="D2609" s="111"/>
      <c r="E2609" s="111"/>
      <c r="F2609" s="111"/>
      <c r="G2609" s="111"/>
      <c r="I2609" s="290"/>
    </row>
    <row r="2610" spans="3:9" ht="18.75" customHeight="1">
      <c r="C2610" s="292"/>
      <c r="D2610" s="111"/>
      <c r="E2610" s="111"/>
      <c r="F2610" s="111"/>
      <c r="G2610" s="111"/>
      <c r="I2610" s="290"/>
    </row>
    <row r="2611" spans="3:9" ht="18.75" customHeight="1">
      <c r="C2611" s="292"/>
      <c r="D2611" s="111"/>
      <c r="E2611" s="111"/>
      <c r="F2611" s="111"/>
      <c r="G2611" s="111"/>
      <c r="I2611" s="290"/>
    </row>
    <row r="2612" spans="3:9" ht="18.75" customHeight="1">
      <c r="C2612" s="314"/>
      <c r="D2612" s="111"/>
      <c r="E2612" s="111"/>
      <c r="F2612" s="111"/>
      <c r="G2612" s="111"/>
      <c r="I2612" s="290"/>
    </row>
    <row r="2613" spans="3:9" ht="18.75" customHeight="1">
      <c r="C2613" s="292"/>
      <c r="D2613" s="111"/>
      <c r="E2613" s="111"/>
      <c r="F2613" s="111"/>
      <c r="G2613" s="111"/>
      <c r="I2613" s="290"/>
    </row>
    <row r="2614" spans="3:9" ht="18.75" customHeight="1">
      <c r="C2614" s="292"/>
      <c r="D2614" s="111"/>
      <c r="E2614" s="111"/>
      <c r="F2614" s="111"/>
      <c r="G2614" s="111"/>
      <c r="I2614" s="290"/>
    </row>
    <row r="2615" spans="3:9" ht="18.75" customHeight="1">
      <c r="C2615" s="292"/>
      <c r="D2615" s="111"/>
      <c r="E2615" s="111"/>
      <c r="F2615" s="111"/>
      <c r="G2615" s="111"/>
      <c r="I2615" s="290"/>
    </row>
    <row r="2616" spans="3:9" ht="18.75" customHeight="1">
      <c r="C2616" s="292"/>
      <c r="D2616" s="111"/>
      <c r="E2616" s="111"/>
      <c r="F2616" s="111"/>
      <c r="G2616" s="111"/>
      <c r="I2616" s="290"/>
    </row>
    <row r="2617" spans="3:9" ht="18.75" customHeight="1">
      <c r="C2617" s="292"/>
      <c r="D2617" s="111"/>
      <c r="E2617" s="111"/>
      <c r="F2617" s="111"/>
      <c r="G2617" s="111"/>
      <c r="I2617" s="290"/>
    </row>
    <row r="2618" spans="3:9" ht="18.75" customHeight="1">
      <c r="C2618" s="292"/>
      <c r="D2618" s="111"/>
      <c r="E2618" s="111"/>
      <c r="F2618" s="111"/>
      <c r="G2618" s="111"/>
      <c r="I2618" s="290"/>
    </row>
    <row r="2619" spans="3:9" ht="18.75" customHeight="1">
      <c r="C2619" s="292"/>
      <c r="D2619" s="111"/>
      <c r="E2619" s="111"/>
      <c r="F2619" s="111"/>
      <c r="G2619" s="111"/>
      <c r="I2619" s="290"/>
    </row>
    <row r="2620" spans="3:9" ht="18.75" customHeight="1">
      <c r="C2620" s="292"/>
      <c r="D2620" s="111"/>
      <c r="E2620" s="111"/>
      <c r="F2620" s="111"/>
      <c r="G2620" s="111"/>
      <c r="I2620" s="290"/>
    </row>
    <row r="2621" spans="3:9" ht="18.75" customHeight="1">
      <c r="C2621" s="292"/>
      <c r="D2621" s="111"/>
      <c r="E2621" s="111"/>
      <c r="F2621" s="111"/>
      <c r="G2621" s="111"/>
      <c r="I2621" s="290"/>
    </row>
    <row r="2622" spans="3:9" ht="18.75" customHeight="1">
      <c r="C2622" s="292"/>
      <c r="D2622" s="111"/>
      <c r="E2622" s="111"/>
      <c r="F2622" s="111"/>
      <c r="G2622" s="111"/>
      <c r="I2622" s="290"/>
    </row>
    <row r="2623" spans="3:9" ht="18.75" customHeight="1">
      <c r="C2623" s="292"/>
      <c r="D2623" s="111"/>
      <c r="E2623" s="111"/>
      <c r="F2623" s="111"/>
      <c r="G2623" s="111"/>
      <c r="I2623" s="290"/>
    </row>
    <row r="2624" spans="3:9" ht="18.75" customHeight="1">
      <c r="C2624" s="292"/>
      <c r="D2624" s="111"/>
      <c r="E2624" s="111"/>
      <c r="F2624" s="111"/>
      <c r="G2624" s="111"/>
      <c r="I2624" s="290"/>
    </row>
    <row r="2625" spans="3:9" ht="18.75" customHeight="1">
      <c r="C2625" s="292"/>
      <c r="D2625" s="111"/>
      <c r="E2625" s="111"/>
      <c r="F2625" s="111"/>
      <c r="G2625" s="111"/>
      <c r="I2625" s="290"/>
    </row>
    <row r="2626" spans="3:9" ht="18.75" customHeight="1">
      <c r="C2626" s="292"/>
      <c r="D2626" s="111"/>
      <c r="E2626" s="111"/>
      <c r="F2626" s="111"/>
      <c r="G2626" s="111"/>
      <c r="I2626" s="290"/>
    </row>
    <row r="2627" spans="3:9" ht="18.75" customHeight="1">
      <c r="C2627" s="314"/>
      <c r="D2627" s="111"/>
      <c r="E2627" s="111"/>
      <c r="F2627" s="111"/>
      <c r="G2627" s="111"/>
      <c r="I2627" s="290"/>
    </row>
    <row r="2628" spans="3:9" ht="18.75" customHeight="1">
      <c r="C2628" s="292"/>
      <c r="D2628" s="111"/>
      <c r="E2628" s="111"/>
      <c r="F2628" s="111"/>
      <c r="G2628" s="111"/>
      <c r="I2628" s="290"/>
    </row>
    <row r="2629" spans="3:9" ht="18.75" customHeight="1">
      <c r="C2629" s="292"/>
      <c r="D2629" s="111"/>
      <c r="E2629" s="111"/>
      <c r="F2629" s="111"/>
      <c r="G2629" s="111"/>
      <c r="I2629" s="290"/>
    </row>
    <row r="2630" spans="3:9" ht="18.75" customHeight="1">
      <c r="C2630" s="292"/>
      <c r="D2630" s="111"/>
      <c r="E2630" s="111"/>
      <c r="F2630" s="111"/>
      <c r="G2630" s="111"/>
      <c r="I2630" s="290"/>
    </row>
    <row r="2631" spans="3:9" ht="18.75" customHeight="1">
      <c r="C2631" s="292"/>
      <c r="D2631" s="111"/>
      <c r="E2631" s="111"/>
      <c r="F2631" s="111"/>
      <c r="G2631" s="111"/>
      <c r="I2631" s="290"/>
    </row>
    <row r="2632" spans="3:9" ht="18.75" customHeight="1">
      <c r="C2632" s="292"/>
      <c r="D2632" s="111"/>
      <c r="E2632" s="111"/>
      <c r="F2632" s="111"/>
      <c r="G2632" s="111"/>
      <c r="I2632" s="290"/>
    </row>
    <row r="2633" spans="3:9" ht="18.75" customHeight="1">
      <c r="C2633" s="295"/>
      <c r="D2633" s="142"/>
      <c r="E2633" s="142"/>
      <c r="F2633" s="142"/>
      <c r="G2633" s="142"/>
      <c r="I2633" s="290"/>
    </row>
    <row r="2634" spans="3:9" ht="18.75" customHeight="1">
      <c r="C2634" s="292"/>
      <c r="D2634" s="111"/>
      <c r="E2634" s="111"/>
      <c r="F2634" s="111"/>
      <c r="G2634" s="111"/>
      <c r="I2634" s="290"/>
    </row>
    <row r="2635" spans="3:9" ht="18.75" customHeight="1">
      <c r="C2635" s="292"/>
      <c r="D2635" s="111"/>
      <c r="E2635" s="111"/>
      <c r="F2635" s="111"/>
      <c r="G2635" s="111"/>
      <c r="I2635" s="290"/>
    </row>
    <row r="2636" spans="3:9" ht="18.75" customHeight="1">
      <c r="C2636" s="292"/>
      <c r="D2636" s="111"/>
      <c r="E2636" s="111"/>
      <c r="F2636" s="111"/>
      <c r="G2636" s="111"/>
      <c r="I2636" s="290"/>
    </row>
    <row r="2637" spans="3:9" ht="18.75" customHeight="1">
      <c r="C2637" s="292"/>
      <c r="D2637" s="111"/>
      <c r="E2637" s="111"/>
      <c r="F2637" s="111"/>
      <c r="G2637" s="111"/>
      <c r="I2637" s="290"/>
    </row>
    <row r="2638" spans="3:9" ht="18.75" customHeight="1">
      <c r="C2638" s="292"/>
      <c r="D2638" s="111"/>
      <c r="E2638" s="111"/>
      <c r="F2638" s="111"/>
      <c r="G2638" s="111"/>
      <c r="I2638" s="290"/>
    </row>
    <row r="2639" spans="3:9" ht="18.75" customHeight="1">
      <c r="C2639" s="314"/>
      <c r="D2639" s="111"/>
      <c r="E2639" s="111"/>
      <c r="F2639" s="111"/>
      <c r="G2639" s="111"/>
      <c r="I2639" s="290"/>
    </row>
    <row r="2640" spans="3:9" ht="18.75" customHeight="1">
      <c r="C2640" s="292"/>
      <c r="D2640" s="111"/>
      <c r="E2640" s="111"/>
      <c r="F2640" s="111"/>
      <c r="G2640" s="111"/>
      <c r="I2640" s="290"/>
    </row>
    <row r="2641" spans="3:9" ht="18.75" customHeight="1">
      <c r="C2641" s="292"/>
      <c r="D2641" s="111"/>
      <c r="E2641" s="111"/>
      <c r="F2641" s="111"/>
      <c r="G2641" s="111"/>
      <c r="I2641" s="290"/>
    </row>
    <row r="2642" spans="3:9" ht="18.75" customHeight="1">
      <c r="C2642" s="292"/>
      <c r="D2642" s="111"/>
      <c r="E2642" s="111"/>
      <c r="F2642" s="111"/>
      <c r="G2642" s="111"/>
      <c r="I2642" s="290"/>
    </row>
    <row r="2643" spans="3:9" ht="18.75" customHeight="1">
      <c r="C2643" s="292"/>
      <c r="D2643" s="111"/>
      <c r="E2643" s="111"/>
      <c r="F2643" s="111"/>
      <c r="G2643" s="111"/>
      <c r="I2643" s="290"/>
    </row>
    <row r="2644" spans="3:9" ht="18.75" customHeight="1">
      <c r="C2644" s="292"/>
      <c r="D2644" s="111"/>
      <c r="E2644" s="111"/>
      <c r="F2644" s="111"/>
      <c r="G2644" s="111"/>
      <c r="I2644" s="290"/>
    </row>
    <row r="2645" spans="3:9" ht="18.75" customHeight="1">
      <c r="C2645" s="292"/>
      <c r="D2645" s="111"/>
      <c r="E2645" s="111"/>
      <c r="F2645" s="111"/>
      <c r="G2645" s="111"/>
      <c r="I2645" s="290"/>
    </row>
    <row r="2646" spans="3:9" ht="18.75" customHeight="1">
      <c r="C2646" s="292"/>
      <c r="D2646" s="111"/>
      <c r="E2646" s="111"/>
      <c r="F2646" s="111"/>
      <c r="G2646" s="111"/>
      <c r="I2646" s="290"/>
    </row>
    <row r="2647" spans="3:9" ht="18.75" customHeight="1">
      <c r="C2647" s="292"/>
      <c r="D2647" s="111"/>
      <c r="E2647" s="111"/>
      <c r="F2647" s="111"/>
      <c r="G2647" s="111"/>
      <c r="I2647" s="290"/>
    </row>
    <row r="2648" spans="3:9" ht="18.75" customHeight="1">
      <c r="C2648" s="292"/>
      <c r="D2648" s="111"/>
      <c r="E2648" s="111"/>
      <c r="F2648" s="111"/>
      <c r="G2648" s="111"/>
      <c r="I2648" s="290"/>
    </row>
    <row r="2649" spans="3:9" ht="18.75" customHeight="1">
      <c r="C2649" s="292"/>
      <c r="D2649" s="111"/>
      <c r="E2649" s="111"/>
      <c r="F2649" s="111"/>
      <c r="G2649" s="111"/>
      <c r="I2649" s="290"/>
    </row>
    <row r="2650" spans="3:9" ht="18.75" customHeight="1">
      <c r="C2650" s="292"/>
      <c r="D2650" s="111"/>
      <c r="E2650" s="111"/>
      <c r="F2650" s="111"/>
      <c r="G2650" s="111"/>
      <c r="I2650" s="290"/>
    </row>
    <row r="2651" spans="3:9" ht="18.75" customHeight="1">
      <c r="C2651" s="292"/>
      <c r="D2651" s="111"/>
      <c r="E2651" s="111"/>
      <c r="F2651" s="111"/>
      <c r="G2651" s="111"/>
      <c r="I2651" s="290"/>
    </row>
    <row r="2652" spans="3:9" ht="18.75" customHeight="1">
      <c r="C2652" s="292"/>
      <c r="D2652" s="111"/>
      <c r="E2652" s="111"/>
      <c r="F2652" s="111"/>
      <c r="G2652" s="111"/>
      <c r="I2652" s="290"/>
    </row>
    <row r="2653" spans="3:9" ht="18.75" customHeight="1">
      <c r="C2653" s="292"/>
      <c r="D2653" s="111"/>
      <c r="E2653" s="111"/>
      <c r="F2653" s="111"/>
      <c r="G2653" s="111"/>
      <c r="I2653" s="290"/>
    </row>
    <row r="2654" spans="3:9" ht="18.75" customHeight="1">
      <c r="C2654" s="292"/>
      <c r="D2654" s="111"/>
      <c r="E2654" s="111"/>
      <c r="F2654" s="111"/>
      <c r="G2654" s="111"/>
      <c r="I2654" s="290"/>
    </row>
    <row r="2655" spans="3:9" ht="18.75" customHeight="1">
      <c r="C2655" s="314"/>
      <c r="D2655" s="111"/>
      <c r="E2655" s="111"/>
      <c r="F2655" s="111"/>
      <c r="G2655" s="111"/>
      <c r="I2655" s="290"/>
    </row>
    <row r="2656" spans="3:9" ht="18.75" customHeight="1">
      <c r="C2656" s="294"/>
      <c r="D2656" s="111"/>
      <c r="E2656" s="111"/>
      <c r="F2656" s="111"/>
      <c r="G2656" s="111"/>
      <c r="I2656" s="290"/>
    </row>
    <row r="2657" spans="3:9" ht="18.75" customHeight="1">
      <c r="C2657" s="292"/>
      <c r="D2657" s="111"/>
      <c r="E2657" s="111"/>
      <c r="F2657" s="111"/>
      <c r="G2657" s="111"/>
      <c r="I2657" s="290"/>
    </row>
    <row r="2658" spans="3:9" ht="18.75" customHeight="1">
      <c r="C2658" s="292"/>
      <c r="D2658" s="111"/>
      <c r="E2658" s="111"/>
      <c r="F2658" s="111"/>
      <c r="G2658" s="111"/>
      <c r="I2658" s="290"/>
    </row>
    <row r="2659" spans="3:9" ht="18.75" customHeight="1">
      <c r="C2659" s="292"/>
      <c r="D2659" s="111"/>
      <c r="E2659" s="111"/>
      <c r="F2659" s="111"/>
      <c r="G2659" s="111"/>
      <c r="I2659" s="290"/>
    </row>
    <row r="2660" spans="3:9" ht="18.75" customHeight="1">
      <c r="C2660" s="292"/>
      <c r="D2660" s="111"/>
      <c r="E2660" s="111"/>
      <c r="F2660" s="111"/>
      <c r="G2660" s="111"/>
      <c r="I2660" s="290"/>
    </row>
    <row r="2661" spans="3:9" ht="18.75" customHeight="1">
      <c r="C2661" s="292"/>
      <c r="D2661" s="111"/>
      <c r="E2661" s="111"/>
      <c r="F2661" s="111"/>
      <c r="G2661" s="111"/>
      <c r="I2661" s="290"/>
    </row>
    <row r="2662" spans="3:9" ht="18.75" customHeight="1">
      <c r="C2662" s="292"/>
      <c r="D2662" s="111"/>
      <c r="E2662" s="111"/>
      <c r="F2662" s="111"/>
      <c r="G2662" s="111"/>
      <c r="I2662" s="290"/>
    </row>
    <row r="2663" spans="3:9" ht="18.75" customHeight="1">
      <c r="C2663" s="295"/>
      <c r="D2663" s="142"/>
      <c r="E2663" s="142"/>
      <c r="F2663" s="142"/>
      <c r="G2663" s="142"/>
      <c r="I2663" s="290"/>
    </row>
    <row r="2664" spans="3:9" ht="18.75" customHeight="1">
      <c r="C2664" s="292"/>
      <c r="D2664" s="111"/>
      <c r="E2664" s="111"/>
      <c r="F2664" s="111"/>
      <c r="G2664" s="111"/>
      <c r="I2664" s="290"/>
    </row>
    <row r="2665" spans="3:9" ht="18.75" customHeight="1">
      <c r="C2665" s="292"/>
      <c r="D2665" s="111"/>
      <c r="E2665" s="111"/>
      <c r="F2665" s="111"/>
      <c r="G2665" s="111"/>
      <c r="I2665" s="290"/>
    </row>
    <row r="2666" spans="3:9" ht="18.75" customHeight="1">
      <c r="C2666" s="292"/>
      <c r="D2666" s="111"/>
      <c r="E2666" s="111"/>
      <c r="F2666" s="111"/>
      <c r="G2666" s="111"/>
      <c r="I2666" s="290"/>
    </row>
    <row r="2667" spans="3:9" ht="18.75" customHeight="1">
      <c r="C2667" s="292"/>
      <c r="D2667" s="111"/>
      <c r="E2667" s="111"/>
      <c r="F2667" s="111"/>
      <c r="G2667" s="111"/>
      <c r="I2667" s="290"/>
    </row>
    <row r="2668" spans="3:9" ht="18.75" customHeight="1">
      <c r="C2668" s="292"/>
      <c r="D2668" s="111"/>
      <c r="E2668" s="111"/>
      <c r="F2668" s="111"/>
      <c r="G2668" s="111"/>
      <c r="I2668" s="290"/>
    </row>
    <row r="2669" spans="3:9" ht="18.75" customHeight="1">
      <c r="C2669" s="292"/>
      <c r="D2669" s="111"/>
      <c r="E2669" s="111"/>
      <c r="F2669" s="111"/>
      <c r="G2669" s="111"/>
      <c r="I2669" s="290"/>
    </row>
    <row r="2670" spans="3:9" ht="18.75" customHeight="1">
      <c r="C2670" s="292"/>
      <c r="D2670" s="111"/>
      <c r="E2670" s="111"/>
      <c r="F2670" s="111"/>
      <c r="G2670" s="111"/>
      <c r="I2670" s="290"/>
    </row>
    <row r="2671" spans="3:9" ht="18.75" customHeight="1">
      <c r="C2671" s="292"/>
      <c r="D2671" s="111"/>
      <c r="E2671" s="111"/>
      <c r="F2671" s="111"/>
      <c r="G2671" s="111"/>
      <c r="I2671" s="290"/>
    </row>
    <row r="2672" spans="3:9" ht="18.75" customHeight="1">
      <c r="C2672" s="292"/>
      <c r="D2672" s="111"/>
      <c r="E2672" s="111"/>
      <c r="F2672" s="111"/>
      <c r="G2672" s="111"/>
      <c r="I2672" s="290"/>
    </row>
    <row r="2673" spans="3:9" ht="18.75" customHeight="1">
      <c r="C2673" s="292"/>
      <c r="D2673" s="111"/>
      <c r="E2673" s="111"/>
      <c r="F2673" s="111"/>
      <c r="G2673" s="111"/>
      <c r="I2673" s="290"/>
    </row>
    <row r="2674" spans="3:9" ht="18.75" customHeight="1">
      <c r="C2674" s="292"/>
      <c r="D2674" s="111"/>
      <c r="E2674" s="111"/>
      <c r="F2674" s="111"/>
      <c r="G2674" s="111"/>
      <c r="I2674" s="290"/>
    </row>
    <row r="2675" spans="3:9" ht="18.75" customHeight="1">
      <c r="C2675" s="292"/>
      <c r="D2675" s="111"/>
      <c r="E2675" s="111"/>
      <c r="F2675" s="111"/>
      <c r="G2675" s="111"/>
      <c r="I2675" s="290"/>
    </row>
    <row r="1048572" spans="11:11"/>
    <row r="1048576" spans="11:11" ht="18.75" customHeight="1">
      <c r="K1048576" s="6">
        <v>45827</v>
      </c>
    </row>
  </sheetData>
  <sheetProtection selectLockedCells="1"/>
  <protectedRanges>
    <protectedRange algorithmName="SHA-512" hashValue="BLsX38bz7CZxfdBQrShK8jyKURR+cC7y9JJ+JjwPKdKvqYe9fEWBwxoide2SQZ0m0eJM4rqQMXsgscbbQl6GyA==" saltValue="7VfRXS9ZSa+FPN5gO9V6jw==" spinCount="100000" sqref="M843:M859 L788:M832 M833:M841 L833:L859 C955:H1004 T916 C788:K859 B865:M865 B1005:H1371 K860:M864 B1:M787 B788:B864 B866:B1004 B1372:J1048576 K866:M1048576" name="Rango1"/>
  </protectedRanges>
  <autoFilter ref="A5:AZ1680" xr:uid="{CE3670DC-514C-4A60-BE02-CEFD7435514C}">
    <filterColumn colId="13">
      <filters blank="1">
        <filter val="Subsanacion carpeta"/>
      </filters>
    </filterColumn>
  </autoFilter>
  <mergeCells count="5">
    <mergeCell ref="B2:X3"/>
    <mergeCell ref="K4:M4"/>
    <mergeCell ref="N4:T4"/>
    <mergeCell ref="V4:W4"/>
    <mergeCell ref="B4:J4"/>
  </mergeCells>
  <conditionalFormatting sqref="C5 K6:N1453 D750:G1260 L1613:N1662 D1634:K1650 B1:B1048576">
    <cfRule type="containsText" dxfId="162" priority="72" operator="containsText" text="Subsanacion carpeta">
      <formula>NOT(ISERROR(SEARCH("Subsanacion carpeta",B1)))</formula>
    </cfRule>
  </conditionalFormatting>
  <conditionalFormatting sqref="C1114:C1115">
    <cfRule type="containsText" dxfId="161" priority="67" operator="containsText" text="Subsanacion carpeta">
      <formula>NOT(ISERROR(SEARCH("Subsanacion carpeta",C1114)))</formula>
    </cfRule>
  </conditionalFormatting>
  <conditionalFormatting sqref="C1218 C1167 C1149:C1150 C1141 C1082 C1036 C1029:C1030 C950 C943 C893 C886:C887 C843 C738 C489">
    <cfRule type="duplicateValues" dxfId="160" priority="45"/>
    <cfRule type="duplicateValues" dxfId="159" priority="46"/>
    <cfRule type="duplicateValues" dxfId="158" priority="47"/>
  </conditionalFormatting>
  <conditionalFormatting sqref="C1283:C1287 C1276:C1281 C1266:C1273">
    <cfRule type="duplicateValues" dxfId="157" priority="96"/>
    <cfRule type="duplicateValues" dxfId="156" priority="97"/>
    <cfRule type="duplicateValues" dxfId="155" priority="98"/>
  </conditionalFormatting>
  <conditionalFormatting sqref="C1304">
    <cfRule type="duplicateValues" dxfId="154" priority="61"/>
    <cfRule type="duplicateValues" dxfId="153" priority="62"/>
    <cfRule type="duplicateValues" dxfId="152" priority="63"/>
  </conditionalFormatting>
  <conditionalFormatting sqref="C1317:C1338 C1305 C1307 C1351:C1353 C1356:C1371 C1340:C1344">
    <cfRule type="duplicateValues" dxfId="151" priority="363"/>
  </conditionalFormatting>
  <conditionalFormatting sqref="C1372 C1255">
    <cfRule type="duplicateValues" dxfId="150" priority="48"/>
    <cfRule type="duplicateValues" dxfId="149" priority="49"/>
    <cfRule type="duplicateValues" dxfId="148" priority="50"/>
  </conditionalFormatting>
  <conditionalFormatting sqref="C1391 C1354:C1355 C1345:C1350 C1315:C1316 C1313 C1308:C1311 C1306 C1421:C1423">
    <cfRule type="duplicateValues" dxfId="147" priority="79"/>
    <cfRule type="duplicateValues" dxfId="146" priority="80"/>
    <cfRule type="duplicateValues" dxfId="145" priority="81"/>
  </conditionalFormatting>
  <conditionalFormatting sqref="C1391 C1372">
    <cfRule type="duplicateValues" dxfId="144" priority="41"/>
    <cfRule type="duplicateValues" dxfId="143" priority="42"/>
    <cfRule type="duplicateValues" dxfId="142" priority="43"/>
  </conditionalFormatting>
  <conditionalFormatting sqref="C1397">
    <cfRule type="containsText" dxfId="141" priority="32" operator="containsText" text="Subsanacion carpeta">
      <formula>NOT(ISERROR(SEARCH("Subsanacion carpeta",C1397)))</formula>
    </cfRule>
  </conditionalFormatting>
  <conditionalFormatting sqref="C1398:C1399 C1395:C1396 C1391 C1387 C1376:C1377 C1352 C1317 C1279">
    <cfRule type="duplicateValues" dxfId="140" priority="19"/>
    <cfRule type="duplicateValues" dxfId="139" priority="20"/>
    <cfRule type="duplicateValues" dxfId="138" priority="21"/>
  </conditionalFormatting>
  <conditionalFormatting sqref="C1401">
    <cfRule type="containsText" dxfId="137" priority="31" operator="containsText" text="Subsanacion carpeta">
      <formula>NOT(ISERROR(SEARCH("Subsanacion carpeta",C1401)))</formula>
    </cfRule>
  </conditionalFormatting>
  <conditionalFormatting sqref="C1408">
    <cfRule type="containsText" dxfId="136" priority="11" operator="containsText" text="Subsanacion carpeta">
      <formula>NOT(ISERROR(SEARCH("Subsanacion carpeta",C1408)))</formula>
    </cfRule>
  </conditionalFormatting>
  <conditionalFormatting sqref="C1424:C1429 C1372:C1390 C1392:C1394 C1403:C1407 C1434 C1440:C1453 C1409:C1420">
    <cfRule type="duplicateValues" dxfId="135" priority="201"/>
  </conditionalFormatting>
  <conditionalFormatting sqref="C1430:C1433 C1402 C1398:C1400 C1395:C1396 C1435:C1439">
    <cfRule type="duplicateValues" dxfId="134" priority="69"/>
    <cfRule type="duplicateValues" dxfId="133" priority="70"/>
    <cfRule type="duplicateValues" dxfId="132" priority="71"/>
  </conditionalFormatting>
  <conditionalFormatting sqref="C1454:C1483">
    <cfRule type="duplicateValues" dxfId="131" priority="170"/>
  </conditionalFormatting>
  <conditionalFormatting sqref="C1484:C1486 C1454:C1460 C1527:C1528">
    <cfRule type="duplicateValues" dxfId="130" priority="58"/>
    <cfRule type="duplicateValues" dxfId="129" priority="59"/>
    <cfRule type="duplicateValues" dxfId="128" priority="60"/>
  </conditionalFormatting>
  <conditionalFormatting sqref="C1484:C1488 C1491:C1517">
    <cfRule type="duplicateValues" dxfId="127" priority="258"/>
  </conditionalFormatting>
  <conditionalFormatting sqref="C1489:C1490">
    <cfRule type="containsText" dxfId="126" priority="29" operator="containsText" text="Subsanacion carpeta">
      <formula>NOT(ISERROR(SEARCH("Subsanacion carpeta",C1489)))</formula>
    </cfRule>
  </conditionalFormatting>
  <conditionalFormatting sqref="C1518 C1529:C1549 C1520 C1522:C1525">
    <cfRule type="duplicateValues" dxfId="125" priority="64"/>
  </conditionalFormatting>
  <conditionalFormatting sqref="C1519">
    <cfRule type="duplicateValues" dxfId="124" priority="51"/>
    <cfRule type="duplicateValues" dxfId="123" priority="52"/>
    <cfRule type="duplicateValues" dxfId="122" priority="53"/>
    <cfRule type="duplicateValues" dxfId="121" priority="54"/>
    <cfRule type="duplicateValues" dxfId="120" priority="55"/>
  </conditionalFormatting>
  <conditionalFormatting sqref="C1527:C1528">
    <cfRule type="duplicateValues" dxfId="119" priority="57"/>
  </conditionalFormatting>
  <conditionalFormatting sqref="C1555">
    <cfRule type="containsText" dxfId="118" priority="28" operator="containsText" text="Subsanacion carpeta">
      <formula>NOT(ISERROR(SEARCH("Subsanacion carpeta",C1555)))</formula>
    </cfRule>
  </conditionalFormatting>
  <conditionalFormatting sqref="C1580:C1598 C1600:C1611">
    <cfRule type="duplicateValues" dxfId="117" priority="56"/>
  </conditionalFormatting>
  <conditionalFormatting sqref="C1599 C1556 C1551:C1552 C1526 C1521">
    <cfRule type="duplicateValues" dxfId="116" priority="37"/>
    <cfRule type="duplicateValues" dxfId="115" priority="38"/>
    <cfRule type="duplicateValues" dxfId="114" priority="39"/>
    <cfRule type="duplicateValues" dxfId="113" priority="40"/>
  </conditionalFormatting>
  <conditionalFormatting sqref="C1612:C1614">
    <cfRule type="duplicateValues" dxfId="112" priority="33"/>
    <cfRule type="duplicateValues" dxfId="111" priority="34"/>
    <cfRule type="duplicateValues" dxfId="110" priority="35"/>
    <cfRule type="duplicateValues" dxfId="109" priority="36"/>
  </conditionalFormatting>
  <conditionalFormatting sqref="C1616">
    <cfRule type="containsText" dxfId="108" priority="27" operator="containsText" text="Subsanacion carpeta">
      <formula>NOT(ISERROR(SEARCH("Subsanacion carpeta",C1616)))</formula>
    </cfRule>
  </conditionalFormatting>
  <conditionalFormatting sqref="C1634:C1640 C1642:C1646 C1648:C1650">
    <cfRule type="duplicateValues" dxfId="107" priority="407"/>
  </conditionalFormatting>
  <conditionalFormatting sqref="C1641">
    <cfRule type="duplicateValues" dxfId="106" priority="5"/>
    <cfRule type="duplicateValues" dxfId="105" priority="6"/>
    <cfRule type="duplicateValues" dxfId="104" priority="7"/>
    <cfRule type="duplicateValues" dxfId="103" priority="8"/>
  </conditionalFormatting>
  <conditionalFormatting sqref="C1663">
    <cfRule type="duplicateValues" dxfId="102" priority="24"/>
  </conditionalFormatting>
  <conditionalFormatting sqref="C1668">
    <cfRule type="duplicateValues" dxfId="101" priority="16"/>
  </conditionalFormatting>
  <conditionalFormatting sqref="C1669:C1671">
    <cfRule type="duplicateValues" dxfId="100" priority="13"/>
  </conditionalFormatting>
  <conditionalFormatting sqref="C1673:C1674">
    <cfRule type="duplicateValues" dxfId="99" priority="12"/>
  </conditionalFormatting>
  <conditionalFormatting sqref="C1675:C1676">
    <cfRule type="duplicateValues" dxfId="98" priority="4"/>
  </conditionalFormatting>
  <conditionalFormatting sqref="C1677:C1678 C1:C4 C6:C1113 C1116:C1260 C1680:C1048576">
    <cfRule type="duplicateValues" dxfId="97" priority="100"/>
    <cfRule type="duplicateValues" dxfId="96" priority="101"/>
    <cfRule type="duplicateValues" dxfId="95" priority="102"/>
  </conditionalFormatting>
  <conditionalFormatting sqref="C1677:C1678 C1402:C1407 C1491:C1517 C1:C1311 C1315:C1338 C1398:C1400 C1409:C1488 C1313 C1340:C1396 C1680:C1048576">
    <cfRule type="duplicateValues" dxfId="94" priority="65"/>
  </conditionalFormatting>
  <conditionalFormatting sqref="C1312:H1312 C1339 C1647 C1672">
    <cfRule type="containsText" dxfId="93" priority="1" operator="containsText" text="Subsanacion carpeta">
      <formula>NOT(ISERROR(SEARCH("Subsanacion carpeta",C1312)))</formula>
    </cfRule>
  </conditionalFormatting>
  <conditionalFormatting sqref="D1:N3 K4:N4 E5:N5 N1393:N1479 D1454:N1549 I1550:N1612 N1658 I1663:N1667 D5:D749 E6:E438 E439:G749 H1290:H1304 D1305:H1305 D1306 H1306 D1307:H1307 D1308:D1311 H1308:H1311 D1313 H1313 C1314:H1314 D1315:D1316 H1315:H1316 D1317:H1344 D1345:D1350 H1345:H1350 D1351:H1353 D1354:D1355 H1354:H1355 D1356:H1371 D1372:J1390 D1391:E1391 H1391:J1391 D1392:J1420 D1421:E1423 H1421:J1423 D1424:J1434 D1435:E1439 H1435:J1439 D1440:J1453 I1613:K1633 I1651:K1662 D1663:G1663 D1668:N1048576">
    <cfRule type="containsText" dxfId="92" priority="133" operator="containsText" text="Subsanacion carpeta">
      <formula>NOT(ISERROR(SEARCH("Subsanacion carpeta",C1)))</formula>
    </cfRule>
  </conditionalFormatting>
  <conditionalFormatting sqref="E1354:E1355 E1345:E1350 E1315:E1316 E1313 E1308:E1311 E1306 E1283:E1287 E1276:E1281 E1266:E1273">
    <cfRule type="duplicateValues" dxfId="91" priority="83"/>
    <cfRule type="duplicateValues" dxfId="90" priority="84"/>
    <cfRule type="duplicateValues" dxfId="89" priority="85"/>
  </conditionalFormatting>
  <conditionalFormatting sqref="E1551:G1552 E1556:G1556 E1599:G1599 E1602:G1602 E1612:G1614">
    <cfRule type="containsText" dxfId="88" priority="26" operator="containsText" text="Subsanacion carpeta">
      <formula>NOT(ISERROR(SEARCH("Subsanacion carpeta",E1551)))</formula>
    </cfRule>
  </conditionalFormatting>
  <conditionalFormatting sqref="E5:J5">
    <cfRule type="duplicateValues" dxfId="87" priority="140"/>
  </conditionalFormatting>
  <conditionalFormatting sqref="F1272:G1272">
    <cfRule type="duplicateValues" dxfId="86" priority="76"/>
    <cfRule type="duplicateValues" dxfId="85" priority="77"/>
    <cfRule type="duplicateValues" dxfId="84" priority="78"/>
  </conditionalFormatting>
  <conditionalFormatting sqref="F1435:G1439 F1421:G1423 F1391:G1391 F1354:G1355 F1345:G1350 F1315:G1316 F1313:G1313 F1308:G1311 F1306:G1306 F1283:G1287 F1276:G1281 F1273:G1273">
    <cfRule type="duplicateValues" dxfId="83" priority="73"/>
    <cfRule type="duplicateValues" dxfId="82" priority="74"/>
    <cfRule type="duplicateValues" dxfId="81" priority="75"/>
  </conditionalFormatting>
  <conditionalFormatting sqref="M842 N1:N1048576">
    <cfRule type="containsText" dxfId="80" priority="125" operator="containsText" text="Para firma">
      <formula>NOT(ISERROR(SEARCH("Para firma",M1)))</formula>
    </cfRule>
    <cfRule type="containsText" dxfId="79" priority="126" operator="containsText" text="Remitida para revision">
      <formula>NOT(ISERROR(SEARCH("Remitida para revision",M1)))</formula>
    </cfRule>
    <cfRule type="containsText" dxfId="78" priority="127" operator="containsText" text="FIRMADA">
      <formula>NOT(ISERROR(SEARCH("FIRMADA",M1)))</formula>
    </cfRule>
  </conditionalFormatting>
  <conditionalFormatting sqref="N671">
    <cfRule type="containsText" dxfId="77" priority="2" operator="containsText" text="Subsanacion carpeta">
      <formula>NOT(ISERROR(SEARCH("Subsanacion carpeta",N671)))</formula>
    </cfRule>
  </conditionalFormatting>
  <conditionalFormatting sqref="N1085">
    <cfRule type="containsText" dxfId="76" priority="25" operator="containsText" text="Subsanacion carpeta">
      <formula>NOT(ISERROR(SEARCH("Subsanacion carpeta",N1085)))</formula>
    </cfRule>
  </conditionalFormatting>
  <conditionalFormatting sqref="N1353">
    <cfRule type="containsText" dxfId="75" priority="9" operator="containsText" text="Subsanacion carpeta">
      <formula>NOT(ISERROR(SEARCH("Subsanacion carpeta",N1353)))</formula>
    </cfRule>
  </conditionalFormatting>
  <conditionalFormatting sqref="N1454:N1458">
    <cfRule type="containsText" dxfId="74" priority="17" operator="containsText" text="Subsanacion carpeta">
      <formula>NOT(ISERROR(SEARCH("Subsanacion carpeta",N1454)))</formula>
    </cfRule>
  </conditionalFormatting>
  <conditionalFormatting sqref="N1491">
    <cfRule type="containsText" dxfId="73" priority="15" operator="containsText" text="Subsanacion carpeta">
      <formula>NOT(ISERROR(SEARCH("Subsanacion carpeta",N1491)))</formula>
    </cfRule>
  </conditionalFormatting>
  <conditionalFormatting sqref="N1518 N1526">
    <cfRule type="containsText" dxfId="72" priority="22" operator="containsText" text="Subsanacion carpeta">
      <formula>NOT(ISERROR(SEARCH("Subsanacion carpeta",N1518)))</formula>
    </cfRule>
  </conditionalFormatting>
  <conditionalFormatting sqref="N1642">
    <cfRule type="containsText" dxfId="71" priority="10" operator="containsText" text="Subsanacion carpeta">
      <formula>NOT(ISERROR(SEARCH("Subsanacion carpeta",N1642)))</formula>
    </cfRule>
  </conditionalFormatting>
  <conditionalFormatting sqref="N1652">
    <cfRule type="containsText" dxfId="70" priority="3" operator="containsText" text="Subsanacion carpeta">
      <formula>NOT(ISERROR(SEARCH("Subsanacion carpeta",N1652)))</formula>
    </cfRule>
  </conditionalFormatting>
  <conditionalFormatting sqref="N1667">
    <cfRule type="containsText" dxfId="69" priority="14" operator="containsText" text="Subsanacion carpeta">
      <formula>NOT(ISERROR(SEARCH("Subsanacion carpeta",N1667)))</formula>
    </cfRule>
  </conditionalFormatting>
  <conditionalFormatting sqref="O750:Q750">
    <cfRule type="containsText" dxfId="68" priority="121" operator="containsText" text="Para firma">
      <formula>NOT(ISERROR(SEARCH("Para firma",O750)))</formula>
    </cfRule>
    <cfRule type="containsText" dxfId="67" priority="122" operator="containsText" text="Remitida para revision">
      <formula>NOT(ISERROR(SEARCH("Remitida para revision",O750)))</formula>
    </cfRule>
    <cfRule type="containsText" dxfId="66" priority="123" operator="containsText" text="FIRMADA">
      <formula>NOT(ISERROR(SEARCH("FIRMADA",O750)))</formula>
    </cfRule>
    <cfRule type="containsText" dxfId="65" priority="124" operator="containsText" text="Subsanacion carpeta">
      <formula>NOT(ISERROR(SEARCH("Subsanacion carpeta",O750)))</formula>
    </cfRule>
  </conditionalFormatting>
  <conditionalFormatting sqref="T916">
    <cfRule type="containsText" dxfId="64" priority="117" operator="containsText" text="Subsanacion carpeta">
      <formula>NOT(ISERROR(SEARCH("Subsanacion carpeta",T916)))</formula>
    </cfRule>
  </conditionalFormatting>
  <dataValidations count="1">
    <dataValidation allowBlank="1" showInputMessage="1" showErrorMessage="1" sqref="O1:P1 N1:N5 P5:P17 O90:P119 O121:P122 O5:O74 P19:P74 P179:P183 O137:P170 O179:O214 P185:P214 O241:P266 O287:P306 P339 O320:P329 T385:U385 T387:U388 T390:U391 T393:U393 T395:U395 O393 O347:P391 P392:P393 O468 O394:P464 P468:P470 O470 O476 O478 O473:O474 P472:P474 P501 O480 P476:P480 P503 Q500 P488:P499 P505:P537 O488:O537 O631:P673 O558:P616 O693:P749 O842 Q842 O759 O843:P859 O880:P934 O1268:P1295 O953:P1004 O1222:P1260 O1156:O1167 O1095:P1138 O1413:P1453 O1025:P1093 O1297:P1304 O1617:P1633 O1557:P1566 O1461:P1465 O1322:P1391 O777:P841 P1156:P1208 O1169:O1208 O1467:P1483 O1492:P1517 O1526:P1549 O1588:P1611 O1568:P1579 O1638:P1650 P1652:P1048576 O1651:O1667 O1669:O1048576 N1680:N1048576" xr:uid="{17470935-DB4D-47D2-95E0-B2A08E1EB4B5}"/>
  </dataValidations>
  <pageMargins left="0.7" right="0.7" top="0.75" bottom="0.75" header="0.3" footer="0.3"/>
  <pageSetup paperSize="9" orientation="landscape" r:id="rId3"/>
  <legacyDrawing r:id="rId4"/>
  <extLst>
    <ext xmlns:x14="http://schemas.microsoft.com/office/spreadsheetml/2009/9/main" uri="{CCE6A557-97BC-4b89-ADB6-D9C93CAAB3DF}">
      <x14:dataValidations xmlns:xm="http://schemas.microsoft.com/office/excel/2006/main" count="7">
        <x14:dataValidation type="list" allowBlank="1" showInputMessage="1" showErrorMessage="1" xr:uid="{C2F76204-1616-473F-A0E2-74FB48837542}">
          <x14:formula1>
            <xm:f>Listas!$H$3:$H$4</xm:f>
          </x14:formula1>
          <xm:sqref>R155 R102 R82 R168:R170 R84:R85 R117:R119 R132:R137 R126:R129 R157 R78:R80 R140:R142 R112:R115 R108 R90:R97 R56:R59 R6:R25 R44:R54</xm:sqref>
        </x14:dataValidation>
        <x14:dataValidation type="list" allowBlank="1" showInputMessage="1" showErrorMessage="1" xr:uid="{1123EFC8-6A52-42CF-97F4-9228A82C3972}">
          <x14:formula1>
            <xm:f>Listas!$H$3:$H$5</xm:f>
          </x14:formula1>
          <xm:sqref>R55</xm:sqref>
        </x14:dataValidation>
        <x14:dataValidation type="list" allowBlank="1" showInputMessage="1" showErrorMessage="1" xr:uid="{79018948-48EE-455D-A859-DB6648EF98CE}">
          <x14:formula1>
            <xm:f>Listas!$H$3:$H$6</xm:f>
          </x14:formula1>
          <xm:sqref>R241:R248 R254:R258 R171:R239 R260:R307 S218 R336:R337 R116 R26:R43 R158:R166 R151:R154 R143:R149 R131 R109:R111 R103:R107 R98:R101 R86:R89 R83 R81 R60:R77 R332 R156 R138:R139 R120:R125 R310:R329 R343:R359 R361:R1411 R1413:R1633 R1635:R1679</xm:sqref>
        </x14:dataValidation>
        <x14:dataValidation type="list" allowBlank="1" showInputMessage="1" showErrorMessage="1" xr:uid="{DDF64458-1872-41AB-9879-57F342F6C155}">
          <x14:formula1>
            <xm:f>Listas!$B$3:$B$6</xm:f>
          </x14:formula1>
          <xm:sqref>M6:M668 L6:L363</xm:sqref>
        </x14:dataValidation>
        <x14:dataValidation type="list" allowBlank="1" showInputMessage="1" showErrorMessage="1" xr:uid="{2388D8EE-2A27-43EC-B678-58060E8C9A3B}">
          <x14:formula1>
            <xm:f>Listas!$F$3:$F$10</xm:f>
          </x14:formula1>
          <xm:sqref>M842 N6:N1679</xm:sqref>
        </x14:dataValidation>
        <x14:dataValidation type="list" allowBlank="1" showInputMessage="1" showErrorMessage="1" xr:uid="{09E699DD-1FEE-4F2F-BBCA-1CF9568FCE11}">
          <x14:formula1>
            <xm:f>Listas!$B$3:$B$8</xm:f>
          </x14:formula1>
          <xm:sqref>L364:L395 L401:L416</xm:sqref>
        </x14:dataValidation>
        <x14:dataValidation type="list" allowBlank="1" showInputMessage="1" showErrorMessage="1" xr:uid="{4802F38A-9381-49B6-8DF5-367C89FC03E4}">
          <x14:formula1>
            <xm:f>Listas!$B$3:$B$9</xm:f>
          </x14:formula1>
          <xm:sqref>L396:L400 L417:L1677 L1679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6FB1C-F29D-44F8-AAEA-857EFEB2B738}">
  <sheetPr codeName="Hoja6">
    <tabColor rgb="FFFFFF00"/>
    <pageSetUpPr fitToPage="1"/>
  </sheetPr>
  <dimension ref="A1:AA1048555"/>
  <sheetViews>
    <sheetView showGridLines="0" workbookViewId="0">
      <pane xSplit="3" ySplit="5" topLeftCell="J17" activePane="bottomRight" state="frozen"/>
      <selection pane="bottomRight" activeCell="U185" sqref="U185"/>
      <selection pane="bottomLeft" activeCell="A6" sqref="A6"/>
      <selection pane="topRight" activeCell="D1" sqref="D1"/>
    </sheetView>
  </sheetViews>
  <sheetFormatPr defaultColWidth="9.140625" defaultRowHeight="41.25" customHeight="1"/>
  <cols>
    <col min="1" max="1" width="1.5703125" style="7" customWidth="1"/>
    <col min="2" max="2" width="12.42578125" style="7" customWidth="1"/>
    <col min="3" max="3" width="15.28515625" style="7" customWidth="1"/>
    <col min="4" max="4" width="13" style="7" customWidth="1"/>
    <col min="5" max="5" width="28.42578125" style="110" customWidth="1"/>
    <col min="6" max="6" width="15.140625" style="7" customWidth="1"/>
    <col min="7" max="7" width="21" style="7" customWidth="1"/>
    <col min="8" max="8" width="23" style="474" customWidth="1"/>
    <col min="9" max="9" width="29.85546875" style="474" customWidth="1"/>
    <col min="10" max="10" width="18.85546875" style="474" customWidth="1"/>
    <col min="11" max="11" width="14.42578125" style="199" customWidth="1"/>
    <col min="12" max="12" width="17.85546875" style="7" customWidth="1"/>
    <col min="13" max="13" width="21.7109375" style="7" customWidth="1"/>
    <col min="14" max="14" width="13.5703125" style="5" hidden="1" customWidth="1"/>
    <col min="15" max="15" width="19.85546875" style="7" customWidth="1"/>
    <col min="16" max="16" width="12.85546875" style="6" customWidth="1"/>
    <col min="17" max="17" width="13.7109375" style="6" customWidth="1"/>
    <col min="18" max="18" width="20.5703125" style="7" customWidth="1"/>
    <col min="19" max="19" width="21.85546875" style="7" customWidth="1"/>
    <col min="20" max="20" width="35" style="7" customWidth="1"/>
    <col min="21" max="21" width="21.140625" style="7" customWidth="1"/>
    <col min="22" max="22" width="26.42578125" style="7" customWidth="1"/>
    <col min="23" max="23" width="35.42578125" style="7" customWidth="1"/>
    <col min="24" max="24" width="21.140625" style="7" customWidth="1"/>
    <col min="25" max="25" width="31.7109375" style="110" customWidth="1"/>
    <col min="26" max="26" width="36.28515625" style="110" customWidth="1"/>
    <col min="27" max="27" width="34.85546875" style="7" customWidth="1"/>
    <col min="28" max="16384" width="9.140625" style="7"/>
  </cols>
  <sheetData>
    <row r="1" spans="1:27" ht="12.75" customHeight="1">
      <c r="B1" s="6">
        <v>45748</v>
      </c>
    </row>
    <row r="2" spans="1:27" ht="16.5" customHeight="1">
      <c r="B2" s="592" t="s">
        <v>9424</v>
      </c>
      <c r="C2" s="592"/>
      <c r="D2" s="592"/>
      <c r="E2" s="592"/>
      <c r="F2" s="592"/>
      <c r="G2" s="592"/>
      <c r="H2" s="592"/>
      <c r="I2" s="592"/>
      <c r="J2" s="592"/>
      <c r="K2" s="592"/>
      <c r="L2" s="592"/>
      <c r="M2" s="592"/>
      <c r="N2" s="593"/>
      <c r="O2" s="592"/>
      <c r="P2" s="592"/>
      <c r="Q2" s="592"/>
      <c r="R2" s="592"/>
      <c r="S2" s="592"/>
      <c r="T2" s="592"/>
      <c r="U2" s="592"/>
      <c r="V2" s="592"/>
      <c r="W2" s="592"/>
      <c r="X2" s="592"/>
      <c r="Y2" s="592"/>
      <c r="Z2" s="153"/>
    </row>
    <row r="3" spans="1:27" ht="8.25" customHeight="1">
      <c r="B3" s="592"/>
      <c r="C3" s="592"/>
      <c r="D3" s="592"/>
      <c r="E3" s="592"/>
      <c r="F3" s="592"/>
      <c r="G3" s="592"/>
      <c r="H3" s="592"/>
      <c r="I3" s="592"/>
      <c r="J3" s="592"/>
      <c r="K3" s="592"/>
      <c r="L3" s="592"/>
      <c r="M3" s="592"/>
      <c r="N3" s="593"/>
      <c r="O3" s="592"/>
      <c r="P3" s="592"/>
      <c r="Q3" s="592"/>
      <c r="R3" s="592"/>
      <c r="S3" s="592"/>
      <c r="T3" s="592"/>
      <c r="U3" s="592"/>
      <c r="V3" s="592"/>
      <c r="W3" s="592"/>
      <c r="X3" s="592"/>
      <c r="Y3" s="592"/>
      <c r="Z3" s="153"/>
    </row>
    <row r="4" spans="1:27" ht="37.5" customHeight="1">
      <c r="B4" s="594" t="s">
        <v>59</v>
      </c>
      <c r="C4" s="594"/>
      <c r="D4" s="594"/>
      <c r="E4" s="594"/>
      <c r="F4" s="594"/>
      <c r="G4" s="594"/>
      <c r="H4" s="594"/>
      <c r="I4" s="594"/>
      <c r="J4" s="594"/>
      <c r="K4" s="208" t="s">
        <v>9425</v>
      </c>
      <c r="L4" s="595" t="s">
        <v>60</v>
      </c>
      <c r="M4" s="595"/>
      <c r="N4" s="588"/>
      <c r="O4" s="596" t="s">
        <v>61</v>
      </c>
      <c r="P4" s="596"/>
      <c r="Q4" s="596"/>
      <c r="R4" s="596"/>
      <c r="S4" s="596"/>
      <c r="T4" s="596"/>
      <c r="U4" s="596"/>
      <c r="V4" s="156"/>
      <c r="W4" s="597" t="s">
        <v>62</v>
      </c>
      <c r="X4" s="597"/>
      <c r="Y4" s="157" t="s">
        <v>63</v>
      </c>
      <c r="Z4" s="157" t="s">
        <v>64</v>
      </c>
    </row>
    <row r="5" spans="1:27" ht="56.25" customHeight="1">
      <c r="A5" s="8"/>
      <c r="B5" s="158" t="s">
        <v>65</v>
      </c>
      <c r="C5" s="158" t="s">
        <v>66</v>
      </c>
      <c r="D5" s="158" t="s">
        <v>67</v>
      </c>
      <c r="E5" s="158" t="s">
        <v>68</v>
      </c>
      <c r="F5" s="158" t="s">
        <v>69</v>
      </c>
      <c r="G5" s="158" t="s">
        <v>70</v>
      </c>
      <c r="H5" s="475" t="s">
        <v>71</v>
      </c>
      <c r="I5" s="475" t="s">
        <v>72</v>
      </c>
      <c r="J5" s="475" t="s">
        <v>73</v>
      </c>
      <c r="K5" s="428"/>
      <c r="L5" s="134" t="s">
        <v>26</v>
      </c>
      <c r="M5" s="134" t="s">
        <v>25</v>
      </c>
      <c r="N5" s="134" t="s">
        <v>74</v>
      </c>
      <c r="O5" s="159" t="s">
        <v>2</v>
      </c>
      <c r="P5" s="429" t="s">
        <v>75</v>
      </c>
      <c r="Q5" s="429" t="s">
        <v>9426</v>
      </c>
      <c r="R5" s="159" t="s">
        <v>77</v>
      </c>
      <c r="S5" s="160" t="s">
        <v>78</v>
      </c>
      <c r="T5" s="159" t="s">
        <v>79</v>
      </c>
      <c r="U5" s="159" t="s">
        <v>80</v>
      </c>
      <c r="V5" s="161" t="s">
        <v>81</v>
      </c>
      <c r="W5" s="162" t="s">
        <v>82</v>
      </c>
      <c r="X5" s="162" t="s">
        <v>83</v>
      </c>
      <c r="Y5" s="163" t="s">
        <v>84</v>
      </c>
      <c r="Z5" s="164" t="s">
        <v>85</v>
      </c>
      <c r="AA5" s="155"/>
    </row>
    <row r="6" spans="1:27" s="5" customFormat="1" ht="45">
      <c r="B6" s="32">
        <v>1</v>
      </c>
      <c r="C6" s="32" t="s">
        <v>825</v>
      </c>
      <c r="D6" s="32" t="s">
        <v>87</v>
      </c>
      <c r="E6" s="32" t="s">
        <v>826</v>
      </c>
      <c r="F6" s="485">
        <v>8060105101</v>
      </c>
      <c r="G6" s="39" t="s">
        <v>827</v>
      </c>
      <c r="H6" s="427" t="s">
        <v>828</v>
      </c>
      <c r="I6" s="427" t="s">
        <v>829</v>
      </c>
      <c r="J6" s="427" t="s">
        <v>830</v>
      </c>
      <c r="K6" s="26">
        <v>45754</v>
      </c>
      <c r="L6" s="33">
        <v>45800</v>
      </c>
      <c r="M6" s="34" t="s">
        <v>27</v>
      </c>
      <c r="N6" s="34"/>
      <c r="O6" s="32" t="s">
        <v>22</v>
      </c>
      <c r="P6" s="18">
        <v>45744</v>
      </c>
      <c r="Q6" s="18">
        <v>45894</v>
      </c>
      <c r="R6" s="19" t="s">
        <v>9427</v>
      </c>
      <c r="S6" s="32" t="s">
        <v>11</v>
      </c>
      <c r="T6" s="36"/>
      <c r="U6" s="37">
        <v>45803</v>
      </c>
      <c r="V6" s="37"/>
      <c r="W6" s="37"/>
      <c r="X6" s="37"/>
      <c r="Y6" s="35"/>
      <c r="Z6" s="36"/>
    </row>
    <row r="7" spans="1:27" s="5" customFormat="1" ht="51">
      <c r="B7" s="32">
        <v>2</v>
      </c>
      <c r="C7" s="32" t="s">
        <v>1337</v>
      </c>
      <c r="D7" s="32" t="s">
        <v>87</v>
      </c>
      <c r="E7" s="32" t="s">
        <v>1338</v>
      </c>
      <c r="F7" s="485">
        <v>9003838581</v>
      </c>
      <c r="G7" s="39" t="s">
        <v>1339</v>
      </c>
      <c r="H7" s="427" t="s">
        <v>1340</v>
      </c>
      <c r="I7" s="427" t="s">
        <v>1341</v>
      </c>
      <c r="J7" s="427" t="s">
        <v>1342</v>
      </c>
      <c r="K7" s="26">
        <v>45756</v>
      </c>
      <c r="L7" s="33">
        <v>45800</v>
      </c>
      <c r="M7" s="34" t="s">
        <v>27</v>
      </c>
      <c r="N7" s="34"/>
      <c r="O7" s="32" t="s">
        <v>22</v>
      </c>
      <c r="P7" s="18">
        <v>45744</v>
      </c>
      <c r="Q7" s="18">
        <v>45802</v>
      </c>
      <c r="R7" s="19" t="s">
        <v>1343</v>
      </c>
      <c r="S7" s="32" t="s">
        <v>11</v>
      </c>
      <c r="T7" s="93"/>
      <c r="U7" s="37">
        <v>45803</v>
      </c>
      <c r="V7" s="37"/>
      <c r="W7" s="37"/>
      <c r="X7" s="37"/>
      <c r="Y7" s="35"/>
      <c r="Z7" s="36"/>
    </row>
    <row r="8" spans="1:27" s="5" customFormat="1" ht="300">
      <c r="B8" s="36">
        <v>3</v>
      </c>
      <c r="C8" s="32" t="s">
        <v>1907</v>
      </c>
      <c r="D8" s="32" t="s">
        <v>87</v>
      </c>
      <c r="E8" s="32" t="s">
        <v>1908</v>
      </c>
      <c r="F8" s="485">
        <v>9016676057</v>
      </c>
      <c r="G8" s="39" t="s">
        <v>1909</v>
      </c>
      <c r="H8" s="427" t="s">
        <v>1910</v>
      </c>
      <c r="I8" s="427" t="s">
        <v>1911</v>
      </c>
      <c r="J8" s="427" t="s">
        <v>1912</v>
      </c>
      <c r="K8" s="26">
        <v>45758</v>
      </c>
      <c r="L8" s="33">
        <v>45800</v>
      </c>
      <c r="M8" s="34" t="s">
        <v>16</v>
      </c>
      <c r="N8" s="35"/>
      <c r="O8" s="32" t="s">
        <v>22</v>
      </c>
      <c r="P8" s="33">
        <v>45744</v>
      </c>
      <c r="Q8" s="33">
        <v>45831</v>
      </c>
      <c r="R8" s="32" t="s">
        <v>1913</v>
      </c>
      <c r="S8" s="32" t="s">
        <v>7</v>
      </c>
      <c r="T8" s="31" t="s">
        <v>9428</v>
      </c>
      <c r="U8" s="33">
        <v>45848</v>
      </c>
      <c r="V8" s="37">
        <v>45845</v>
      </c>
      <c r="W8" s="43" t="s">
        <v>9429</v>
      </c>
      <c r="X8" s="37">
        <v>45845</v>
      </c>
      <c r="Y8" s="37"/>
      <c r="Z8" s="43" t="s">
        <v>9429</v>
      </c>
    </row>
    <row r="9" spans="1:27" s="5" customFormat="1" ht="210">
      <c r="B9" s="32">
        <f t="shared" ref="B9:B49" si="0">+B8+1</f>
        <v>4</v>
      </c>
      <c r="C9" s="32" t="s">
        <v>5264</v>
      </c>
      <c r="D9" s="32" t="s">
        <v>2765</v>
      </c>
      <c r="E9" s="32" t="s">
        <v>5265</v>
      </c>
      <c r="F9" s="485" t="s">
        <v>5266</v>
      </c>
      <c r="G9" s="39" t="s">
        <v>5267</v>
      </c>
      <c r="H9" s="427">
        <v>30878000</v>
      </c>
      <c r="I9" s="427">
        <v>24702400</v>
      </c>
      <c r="J9" s="427">
        <v>6175600</v>
      </c>
      <c r="K9" s="26">
        <v>45783</v>
      </c>
      <c r="L9" s="33">
        <v>45800</v>
      </c>
      <c r="M9" s="34" t="s">
        <v>16</v>
      </c>
      <c r="N9" s="34"/>
      <c r="O9" s="32" t="s">
        <v>22</v>
      </c>
      <c r="P9" s="96">
        <v>45762</v>
      </c>
      <c r="Q9" s="96">
        <v>45884</v>
      </c>
      <c r="R9" s="31" t="s">
        <v>9430</v>
      </c>
      <c r="S9" s="32" t="s">
        <v>7</v>
      </c>
      <c r="T9" s="101" t="s">
        <v>9431</v>
      </c>
      <c r="U9" s="37">
        <v>45848</v>
      </c>
      <c r="V9" s="37">
        <v>45803</v>
      </c>
      <c r="W9" s="43" t="s">
        <v>9432</v>
      </c>
      <c r="X9" s="37">
        <v>45845</v>
      </c>
      <c r="Y9" s="35"/>
      <c r="Z9" s="457" t="s">
        <v>9432</v>
      </c>
    </row>
    <row r="10" spans="1:27" s="5" customFormat="1" ht="180">
      <c r="B10" s="32">
        <f t="shared" si="0"/>
        <v>5</v>
      </c>
      <c r="C10" s="32" t="s">
        <v>1567</v>
      </c>
      <c r="D10" s="32" t="s">
        <v>87</v>
      </c>
      <c r="E10" s="32" t="s">
        <v>1568</v>
      </c>
      <c r="F10" s="485">
        <v>8280023932</v>
      </c>
      <c r="G10" s="39" t="s">
        <v>1569</v>
      </c>
      <c r="H10" s="427" t="s">
        <v>1570</v>
      </c>
      <c r="I10" s="427" t="s">
        <v>1571</v>
      </c>
      <c r="J10" s="427" t="s">
        <v>1572</v>
      </c>
      <c r="K10" s="26">
        <v>45757</v>
      </c>
      <c r="L10" s="33">
        <v>45800</v>
      </c>
      <c r="M10" s="34" t="s">
        <v>16</v>
      </c>
      <c r="N10" s="34"/>
      <c r="O10" s="32" t="s">
        <v>22</v>
      </c>
      <c r="P10" s="300">
        <v>45744</v>
      </c>
      <c r="Q10" s="300">
        <v>45828</v>
      </c>
      <c r="R10" s="31" t="s">
        <v>1573</v>
      </c>
      <c r="S10" s="32" t="s">
        <v>7</v>
      </c>
      <c r="T10" s="36" t="s">
        <v>9433</v>
      </c>
      <c r="U10" s="37">
        <v>45848</v>
      </c>
      <c r="V10" s="37">
        <v>45803</v>
      </c>
      <c r="W10" s="36" t="s">
        <v>9434</v>
      </c>
      <c r="X10" s="37">
        <v>45845</v>
      </c>
      <c r="Y10" s="35"/>
      <c r="Z10" s="36" t="s">
        <v>9434</v>
      </c>
    </row>
    <row r="11" spans="1:27" s="5" customFormat="1" ht="51">
      <c r="B11" s="32">
        <f t="shared" si="0"/>
        <v>6</v>
      </c>
      <c r="C11" s="32" t="s">
        <v>2556</v>
      </c>
      <c r="D11" s="32" t="s">
        <v>87</v>
      </c>
      <c r="E11" s="32" t="s">
        <v>2557</v>
      </c>
      <c r="F11" s="485">
        <v>9013964594</v>
      </c>
      <c r="G11" s="39" t="s">
        <v>2558</v>
      </c>
      <c r="H11" s="427" t="s">
        <v>2559</v>
      </c>
      <c r="I11" s="427" t="s">
        <v>2560</v>
      </c>
      <c r="J11" s="427" t="s">
        <v>2561</v>
      </c>
      <c r="K11" s="26">
        <v>45768</v>
      </c>
      <c r="L11" s="33">
        <v>45800</v>
      </c>
      <c r="M11" s="34" t="s">
        <v>27</v>
      </c>
      <c r="N11" s="34"/>
      <c r="O11" s="32" t="s">
        <v>22</v>
      </c>
      <c r="P11" s="18">
        <v>45744</v>
      </c>
      <c r="Q11" s="18">
        <v>45838</v>
      </c>
      <c r="R11" s="19" t="s">
        <v>2562</v>
      </c>
      <c r="S11" s="32" t="s">
        <v>11</v>
      </c>
      <c r="T11" s="36"/>
      <c r="U11" s="37">
        <v>45803</v>
      </c>
      <c r="V11" s="37"/>
      <c r="W11" s="37"/>
      <c r="X11" s="37"/>
      <c r="Y11" s="35"/>
      <c r="Z11" s="36"/>
    </row>
    <row r="12" spans="1:27" s="5" customFormat="1" ht="315">
      <c r="B12" s="32">
        <f t="shared" si="0"/>
        <v>7</v>
      </c>
      <c r="C12" s="32" t="s">
        <v>731</v>
      </c>
      <c r="D12" s="32" t="s">
        <v>87</v>
      </c>
      <c r="E12" s="32" t="s">
        <v>732</v>
      </c>
      <c r="F12" s="485">
        <v>8001783072</v>
      </c>
      <c r="G12" s="39" t="s">
        <v>733</v>
      </c>
      <c r="H12" s="427" t="s">
        <v>734</v>
      </c>
      <c r="I12" s="427" t="s">
        <v>735</v>
      </c>
      <c r="J12" s="427" t="s">
        <v>736</v>
      </c>
      <c r="K12" s="26">
        <v>45754</v>
      </c>
      <c r="L12" s="33">
        <v>45800</v>
      </c>
      <c r="M12" s="34" t="s">
        <v>16</v>
      </c>
      <c r="N12" s="34"/>
      <c r="O12" s="32" t="s">
        <v>22</v>
      </c>
      <c r="P12" s="300">
        <v>45744</v>
      </c>
      <c r="Q12" s="300">
        <v>45838</v>
      </c>
      <c r="R12" s="31" t="s">
        <v>737</v>
      </c>
      <c r="S12" s="32" t="s">
        <v>7</v>
      </c>
      <c r="T12" s="101" t="s">
        <v>9435</v>
      </c>
      <c r="U12" s="37">
        <v>45848</v>
      </c>
      <c r="V12" s="37">
        <v>45845</v>
      </c>
      <c r="W12" s="37">
        <v>45845</v>
      </c>
      <c r="X12" s="36" t="s">
        <v>9436</v>
      </c>
      <c r="Y12" s="35"/>
      <c r="Z12" s="182" t="s">
        <v>9437</v>
      </c>
    </row>
    <row r="13" spans="1:27" s="5" customFormat="1" ht="127.5">
      <c r="B13" s="32">
        <f t="shared" si="0"/>
        <v>8</v>
      </c>
      <c r="C13" s="32" t="s">
        <v>3438</v>
      </c>
      <c r="D13" s="32" t="s">
        <v>87</v>
      </c>
      <c r="E13" s="32" t="s">
        <v>3439</v>
      </c>
      <c r="F13" s="485" t="s">
        <v>3440</v>
      </c>
      <c r="G13" s="39" t="s">
        <v>3441</v>
      </c>
      <c r="H13" s="427">
        <v>25190000</v>
      </c>
      <c r="I13" s="427">
        <v>20152000</v>
      </c>
      <c r="J13" s="427">
        <v>5038000</v>
      </c>
      <c r="K13" s="26">
        <v>45776</v>
      </c>
      <c r="L13" s="33">
        <v>45800</v>
      </c>
      <c r="M13" s="34" t="s">
        <v>27</v>
      </c>
      <c r="N13" s="34"/>
      <c r="O13" s="32" t="s">
        <v>22</v>
      </c>
      <c r="P13" s="18">
        <v>45744</v>
      </c>
      <c r="Q13" s="52">
        <v>45828</v>
      </c>
      <c r="R13" s="19" t="s">
        <v>3442</v>
      </c>
      <c r="S13" s="32" t="s">
        <v>11</v>
      </c>
      <c r="T13" s="36"/>
      <c r="U13" s="37">
        <v>45803</v>
      </c>
      <c r="V13" s="35"/>
      <c r="W13" s="35"/>
      <c r="X13" s="35"/>
      <c r="Y13" s="35"/>
      <c r="Z13" s="36"/>
    </row>
    <row r="14" spans="1:27" s="5" customFormat="1" ht="51">
      <c r="B14" s="32">
        <f t="shared" si="0"/>
        <v>9</v>
      </c>
      <c r="C14" s="32" t="s">
        <v>1633</v>
      </c>
      <c r="D14" s="32" t="s">
        <v>87</v>
      </c>
      <c r="E14" s="32" t="s">
        <v>1634</v>
      </c>
      <c r="F14" s="485">
        <v>8300960945</v>
      </c>
      <c r="G14" s="39" t="s">
        <v>1635</v>
      </c>
      <c r="H14" s="427" t="s">
        <v>1636</v>
      </c>
      <c r="I14" s="427" t="s">
        <v>1637</v>
      </c>
      <c r="J14" s="427" t="s">
        <v>1638</v>
      </c>
      <c r="K14" s="26">
        <v>45757</v>
      </c>
      <c r="L14" s="33">
        <v>45800</v>
      </c>
      <c r="M14" s="34" t="s">
        <v>27</v>
      </c>
      <c r="N14" s="34"/>
      <c r="O14" s="32" t="s">
        <v>22</v>
      </c>
      <c r="P14" s="18">
        <v>45744</v>
      </c>
      <c r="Q14" s="52">
        <v>45869</v>
      </c>
      <c r="R14" s="19" t="s">
        <v>1639</v>
      </c>
      <c r="S14" s="32" t="s">
        <v>11</v>
      </c>
      <c r="T14" s="36"/>
      <c r="U14" s="35"/>
      <c r="V14" s="35"/>
      <c r="W14" s="35"/>
      <c r="X14" s="35"/>
      <c r="Y14" s="35"/>
      <c r="Z14" s="36"/>
    </row>
    <row r="15" spans="1:27" s="5" customFormat="1" ht="38.25">
      <c r="B15" s="32">
        <f t="shared" si="0"/>
        <v>10</v>
      </c>
      <c r="C15" s="32" t="s">
        <v>1357</v>
      </c>
      <c r="D15" s="32" t="s">
        <v>87</v>
      </c>
      <c r="E15" s="32" t="s">
        <v>1358</v>
      </c>
      <c r="F15" s="485">
        <v>9018758252</v>
      </c>
      <c r="G15" s="39" t="s">
        <v>1359</v>
      </c>
      <c r="H15" s="427" t="s">
        <v>1360</v>
      </c>
      <c r="I15" s="427" t="s">
        <v>1361</v>
      </c>
      <c r="J15" s="427" t="s">
        <v>1362</v>
      </c>
      <c r="K15" s="26">
        <v>45756</v>
      </c>
      <c r="L15" s="33">
        <v>45800</v>
      </c>
      <c r="M15" s="34" t="s">
        <v>27</v>
      </c>
      <c r="N15" s="34"/>
      <c r="O15" s="32" t="s">
        <v>22</v>
      </c>
      <c r="P15" s="300">
        <v>45744</v>
      </c>
      <c r="Q15" s="96">
        <v>45816</v>
      </c>
      <c r="R15" s="31" t="s">
        <v>1363</v>
      </c>
      <c r="S15" s="32" t="s">
        <v>15</v>
      </c>
      <c r="T15" s="36"/>
      <c r="U15" s="35"/>
      <c r="V15" s="35"/>
      <c r="W15" s="35"/>
      <c r="X15" s="35"/>
      <c r="Y15" s="35"/>
      <c r="Z15" s="36"/>
    </row>
    <row r="16" spans="1:27" s="5" customFormat="1" ht="285">
      <c r="B16" s="36">
        <f t="shared" si="0"/>
        <v>11</v>
      </c>
      <c r="C16" s="32" t="s">
        <v>1916</v>
      </c>
      <c r="D16" s="32" t="s">
        <v>87</v>
      </c>
      <c r="E16" s="32" t="s">
        <v>1917</v>
      </c>
      <c r="F16" s="485">
        <v>9013926585</v>
      </c>
      <c r="G16" s="39" t="s">
        <v>1918</v>
      </c>
      <c r="H16" s="427" t="s">
        <v>613</v>
      </c>
      <c r="I16" s="427" t="s">
        <v>614</v>
      </c>
      <c r="J16" s="427" t="s">
        <v>615</v>
      </c>
      <c r="K16" s="26">
        <v>45758</v>
      </c>
      <c r="L16" s="33">
        <v>45800</v>
      </c>
      <c r="M16" s="34" t="s">
        <v>16</v>
      </c>
      <c r="N16" s="35"/>
      <c r="O16" s="32" t="s">
        <v>22</v>
      </c>
      <c r="P16" s="300">
        <v>45744</v>
      </c>
      <c r="Q16" s="96">
        <v>45815</v>
      </c>
      <c r="R16" s="31" t="s">
        <v>1919</v>
      </c>
      <c r="S16" s="32" t="s">
        <v>7</v>
      </c>
      <c r="T16" s="31" t="s">
        <v>9438</v>
      </c>
      <c r="U16" s="33">
        <v>45848</v>
      </c>
      <c r="V16" s="37">
        <v>45800</v>
      </c>
      <c r="W16" s="37">
        <v>45845</v>
      </c>
      <c r="X16" s="37">
        <v>45845</v>
      </c>
      <c r="Y16" s="35"/>
      <c r="Z16" s="36" t="s">
        <v>9439</v>
      </c>
    </row>
    <row r="17" spans="2:26" s="5" customFormat="1" ht="76.5">
      <c r="B17" s="32">
        <f t="shared" si="0"/>
        <v>12</v>
      </c>
      <c r="C17" s="32" t="s">
        <v>1736</v>
      </c>
      <c r="D17" s="32" t="s">
        <v>87</v>
      </c>
      <c r="E17" s="32" t="s">
        <v>1737</v>
      </c>
      <c r="F17" s="485">
        <v>8140058753</v>
      </c>
      <c r="G17" s="39" t="s">
        <v>1738</v>
      </c>
      <c r="H17" s="427" t="s">
        <v>296</v>
      </c>
      <c r="I17" s="427" t="s">
        <v>297</v>
      </c>
      <c r="J17" s="427" t="s">
        <v>298</v>
      </c>
      <c r="K17" s="26">
        <v>45757</v>
      </c>
      <c r="L17" s="33">
        <v>45800</v>
      </c>
      <c r="M17" s="34" t="s">
        <v>19</v>
      </c>
      <c r="N17" s="34"/>
      <c r="O17" s="32" t="s">
        <v>22</v>
      </c>
      <c r="P17" s="47">
        <v>45789</v>
      </c>
      <c r="Q17" s="33">
        <v>45845</v>
      </c>
      <c r="R17" s="32" t="s">
        <v>1739</v>
      </c>
      <c r="S17" s="32" t="s">
        <v>15</v>
      </c>
      <c r="T17" s="36"/>
      <c r="U17" s="37"/>
      <c r="V17" s="37"/>
      <c r="W17" s="35"/>
      <c r="X17" s="37"/>
      <c r="Y17" s="37"/>
      <c r="Z17" s="43"/>
    </row>
    <row r="18" spans="2:26" s="9" customFormat="1" ht="150">
      <c r="B18" s="32">
        <f t="shared" si="0"/>
        <v>13</v>
      </c>
      <c r="C18" s="32" t="s">
        <v>1509</v>
      </c>
      <c r="D18" s="32" t="s">
        <v>87</v>
      </c>
      <c r="E18" s="32" t="s">
        <v>1510</v>
      </c>
      <c r="F18" s="485">
        <v>9001102160</v>
      </c>
      <c r="G18" s="39" t="s">
        <v>1511</v>
      </c>
      <c r="H18" s="427" t="s">
        <v>1068</v>
      </c>
      <c r="I18" s="427" t="s">
        <v>1069</v>
      </c>
      <c r="J18" s="427" t="s">
        <v>1070</v>
      </c>
      <c r="K18" s="26">
        <v>45757</v>
      </c>
      <c r="L18" s="33">
        <v>45800</v>
      </c>
      <c r="M18" s="34" t="s">
        <v>19</v>
      </c>
      <c r="N18" s="34"/>
      <c r="O18" s="32" t="s">
        <v>22</v>
      </c>
      <c r="P18" s="33">
        <v>45698</v>
      </c>
      <c r="Q18" s="33">
        <v>45848</v>
      </c>
      <c r="R18" s="32">
        <v>100094875</v>
      </c>
      <c r="S18" s="32" t="s">
        <v>7</v>
      </c>
      <c r="T18" s="36" t="s">
        <v>9440</v>
      </c>
      <c r="U18" s="37">
        <v>45839</v>
      </c>
      <c r="V18" s="37"/>
      <c r="W18" s="36"/>
      <c r="X18" s="37"/>
      <c r="Y18" s="37"/>
      <c r="Z18" s="44" t="s">
        <v>9441</v>
      </c>
    </row>
    <row r="19" spans="2:26" s="5" customFormat="1" ht="63.75">
      <c r="B19" s="32">
        <f t="shared" si="0"/>
        <v>14</v>
      </c>
      <c r="C19" s="32" t="s">
        <v>2669</v>
      </c>
      <c r="D19" s="32" t="s">
        <v>87</v>
      </c>
      <c r="E19" s="32" t="s">
        <v>2670</v>
      </c>
      <c r="F19" s="485" t="s">
        <v>2671</v>
      </c>
      <c r="G19" s="39" t="s">
        <v>2672</v>
      </c>
      <c r="H19" s="427">
        <v>20559000</v>
      </c>
      <c r="I19" s="427">
        <v>16447200</v>
      </c>
      <c r="J19" s="427">
        <v>4111800</v>
      </c>
      <c r="K19" s="26">
        <v>45770</v>
      </c>
      <c r="L19" s="33">
        <v>45800</v>
      </c>
      <c r="M19" s="34" t="s">
        <v>19</v>
      </c>
      <c r="N19" s="34"/>
      <c r="O19" s="32" t="s">
        <v>22</v>
      </c>
      <c r="P19" s="33" t="s">
        <v>9442</v>
      </c>
      <c r="Q19" s="33" t="s">
        <v>9443</v>
      </c>
      <c r="R19" s="32" t="s">
        <v>2673</v>
      </c>
      <c r="S19" s="32" t="s">
        <v>15</v>
      </c>
      <c r="T19" s="36"/>
      <c r="U19" s="37"/>
      <c r="V19" s="37"/>
      <c r="W19" s="36"/>
      <c r="X19" s="37"/>
      <c r="Y19" s="43"/>
      <c r="Z19" s="43"/>
    </row>
    <row r="20" spans="2:26" s="5" customFormat="1" ht="89.25">
      <c r="B20" s="32">
        <f t="shared" si="0"/>
        <v>15</v>
      </c>
      <c r="C20" s="32" t="s">
        <v>1550</v>
      </c>
      <c r="D20" s="32" t="s">
        <v>87</v>
      </c>
      <c r="E20" s="32" t="s">
        <v>1551</v>
      </c>
      <c r="F20" s="485">
        <v>9014647141</v>
      </c>
      <c r="G20" s="39" t="s">
        <v>1552</v>
      </c>
      <c r="H20" s="427" t="s">
        <v>1553</v>
      </c>
      <c r="I20" s="427" t="s">
        <v>1554</v>
      </c>
      <c r="J20" s="427" t="s">
        <v>1555</v>
      </c>
      <c r="K20" s="26">
        <v>45757</v>
      </c>
      <c r="L20" s="33">
        <v>45800</v>
      </c>
      <c r="M20" s="34" t="s">
        <v>19</v>
      </c>
      <c r="N20" s="34"/>
      <c r="O20" s="32" t="s">
        <v>22</v>
      </c>
      <c r="P20" s="33">
        <v>45670</v>
      </c>
      <c r="Q20" s="33">
        <v>45835</v>
      </c>
      <c r="R20" s="32" t="s">
        <v>9444</v>
      </c>
      <c r="S20" s="32" t="s">
        <v>15</v>
      </c>
      <c r="T20" s="36"/>
      <c r="U20" s="37"/>
      <c r="V20" s="37"/>
      <c r="W20" s="35"/>
      <c r="X20" s="37"/>
      <c r="Y20" s="43"/>
      <c r="Z20" s="43"/>
    </row>
    <row r="21" spans="2:26" s="9" customFormat="1" ht="136.5" customHeight="1">
      <c r="B21" s="32">
        <f t="shared" si="0"/>
        <v>16</v>
      </c>
      <c r="C21" s="32" t="s">
        <v>3079</v>
      </c>
      <c r="D21" s="32" t="s">
        <v>87</v>
      </c>
      <c r="E21" s="32" t="s">
        <v>3080</v>
      </c>
      <c r="F21" s="485" t="s">
        <v>3081</v>
      </c>
      <c r="G21" s="39" t="s">
        <v>3082</v>
      </c>
      <c r="H21" s="427">
        <v>26935000</v>
      </c>
      <c r="I21" s="427">
        <v>21548000</v>
      </c>
      <c r="J21" s="427">
        <v>5387000</v>
      </c>
      <c r="K21" s="26">
        <v>45775</v>
      </c>
      <c r="L21" s="33">
        <v>45800</v>
      </c>
      <c r="M21" s="34" t="s">
        <v>19</v>
      </c>
      <c r="N21" s="34"/>
      <c r="O21" s="32" t="s">
        <v>22</v>
      </c>
      <c r="P21" s="33">
        <v>45689</v>
      </c>
      <c r="Q21" s="33">
        <v>45869</v>
      </c>
      <c r="R21" s="32" t="s">
        <v>3083</v>
      </c>
      <c r="S21" s="32" t="s">
        <v>11</v>
      </c>
      <c r="T21" s="36" t="s">
        <v>9445</v>
      </c>
      <c r="U21" s="37">
        <v>45839</v>
      </c>
      <c r="V21" s="37"/>
      <c r="W21" s="35"/>
      <c r="X21" s="37"/>
      <c r="Y21" s="43"/>
      <c r="Z21" s="44" t="s">
        <v>9446</v>
      </c>
    </row>
    <row r="22" spans="2:26" s="5" customFormat="1" ht="15">
      <c r="B22" s="32">
        <f t="shared" si="0"/>
        <v>17</v>
      </c>
      <c r="C22" s="32" t="s">
        <v>4611</v>
      </c>
      <c r="D22" s="32" t="s">
        <v>87</v>
      </c>
      <c r="E22" s="32" t="s">
        <v>4612</v>
      </c>
      <c r="F22" s="485" t="s">
        <v>4613</v>
      </c>
      <c r="G22" s="39" t="s">
        <v>4614</v>
      </c>
      <c r="H22" s="427">
        <v>21698000</v>
      </c>
      <c r="I22" s="427">
        <v>17358400</v>
      </c>
      <c r="J22" s="427">
        <v>4339600</v>
      </c>
      <c r="K22" s="26">
        <v>45782</v>
      </c>
      <c r="L22" s="33">
        <v>45800</v>
      </c>
      <c r="M22" s="34" t="s">
        <v>19</v>
      </c>
      <c r="N22" s="34"/>
      <c r="O22" s="32" t="s">
        <v>22</v>
      </c>
      <c r="P22" s="33">
        <v>45664</v>
      </c>
      <c r="Q22" s="33">
        <v>45852</v>
      </c>
      <c r="R22" s="32" t="s">
        <v>4615</v>
      </c>
      <c r="S22" s="32" t="s">
        <v>18</v>
      </c>
      <c r="T22" s="36"/>
      <c r="U22" s="37"/>
      <c r="V22" s="37"/>
      <c r="W22" s="36"/>
      <c r="X22" s="37"/>
      <c r="Y22" s="37"/>
      <c r="Z22" s="43"/>
    </row>
    <row r="23" spans="2:26" s="9" customFormat="1" ht="90">
      <c r="B23" s="32">
        <f t="shared" si="0"/>
        <v>18</v>
      </c>
      <c r="C23" s="32" t="s">
        <v>2489</v>
      </c>
      <c r="D23" s="32" t="s">
        <v>87</v>
      </c>
      <c r="E23" s="32" t="s">
        <v>2490</v>
      </c>
      <c r="F23" s="485">
        <v>8230037085</v>
      </c>
      <c r="G23" s="39" t="s">
        <v>2491</v>
      </c>
      <c r="H23" s="427" t="s">
        <v>1901</v>
      </c>
      <c r="I23" s="427" t="s">
        <v>1902</v>
      </c>
      <c r="J23" s="427" t="s">
        <v>1903</v>
      </c>
      <c r="K23" s="26">
        <v>45768</v>
      </c>
      <c r="L23" s="33">
        <v>45800</v>
      </c>
      <c r="M23" s="34" t="s">
        <v>19</v>
      </c>
      <c r="N23" s="34"/>
      <c r="O23" s="32" t="s">
        <v>22</v>
      </c>
      <c r="P23" s="33" t="s">
        <v>2741</v>
      </c>
      <c r="Q23" s="33">
        <v>45837</v>
      </c>
      <c r="R23" s="32" t="s">
        <v>2492</v>
      </c>
      <c r="S23" s="32" t="s">
        <v>15</v>
      </c>
      <c r="T23" s="36" t="s">
        <v>9447</v>
      </c>
      <c r="U23" s="37">
        <v>45839</v>
      </c>
      <c r="V23" s="37"/>
      <c r="W23" s="35"/>
      <c r="X23" s="37"/>
      <c r="Y23" s="37"/>
      <c r="Z23" s="43" t="s">
        <v>9448</v>
      </c>
    </row>
    <row r="24" spans="2:26" s="9" customFormat="1" ht="281.25">
      <c r="B24" s="36">
        <f t="shared" si="0"/>
        <v>19</v>
      </c>
      <c r="C24" s="32" t="s">
        <v>704</v>
      </c>
      <c r="D24" s="32" t="s">
        <v>87</v>
      </c>
      <c r="E24" s="32" t="s">
        <v>705</v>
      </c>
      <c r="F24" s="485">
        <v>9017592913</v>
      </c>
      <c r="G24" s="39" t="s">
        <v>706</v>
      </c>
      <c r="H24" s="427" t="s">
        <v>707</v>
      </c>
      <c r="I24" s="427" t="s">
        <v>708</v>
      </c>
      <c r="J24" s="427" t="s">
        <v>709</v>
      </c>
      <c r="K24" s="26">
        <v>45754</v>
      </c>
      <c r="L24" s="33">
        <v>45800</v>
      </c>
      <c r="M24" s="34" t="s">
        <v>19</v>
      </c>
      <c r="N24" s="35"/>
      <c r="O24" s="32" t="s">
        <v>22</v>
      </c>
      <c r="P24" s="33">
        <v>45677</v>
      </c>
      <c r="Q24" s="33">
        <v>45930</v>
      </c>
      <c r="R24" s="32" t="s">
        <v>710</v>
      </c>
      <c r="S24" s="32" t="s">
        <v>7</v>
      </c>
      <c r="T24" s="36" t="s">
        <v>9449</v>
      </c>
      <c r="U24" s="37">
        <v>45854</v>
      </c>
      <c r="V24" s="37">
        <v>45849</v>
      </c>
      <c r="W24" s="36" t="s">
        <v>9450</v>
      </c>
      <c r="X24" s="37">
        <v>45849</v>
      </c>
      <c r="Y24" s="35"/>
      <c r="Z24" s="458" t="s">
        <v>9451</v>
      </c>
    </row>
    <row r="25" spans="2:26" s="5" customFormat="1" ht="120">
      <c r="B25" s="32">
        <f t="shared" si="0"/>
        <v>20</v>
      </c>
      <c r="C25" s="32" t="s">
        <v>3466</v>
      </c>
      <c r="D25" s="32" t="s">
        <v>87</v>
      </c>
      <c r="E25" s="32" t="s">
        <v>3467</v>
      </c>
      <c r="F25" s="485" t="s">
        <v>3468</v>
      </c>
      <c r="G25" s="39" t="s">
        <v>3469</v>
      </c>
      <c r="H25" s="427">
        <v>28163000</v>
      </c>
      <c r="I25" s="427">
        <v>22530400</v>
      </c>
      <c r="J25" s="427">
        <v>5632600</v>
      </c>
      <c r="K25" s="26">
        <v>45776</v>
      </c>
      <c r="L25" s="33">
        <v>45800</v>
      </c>
      <c r="M25" s="34" t="s">
        <v>19</v>
      </c>
      <c r="N25" s="34"/>
      <c r="O25" s="32" t="s">
        <v>22</v>
      </c>
      <c r="P25" s="33">
        <v>45691</v>
      </c>
      <c r="Q25" s="33" t="s">
        <v>9452</v>
      </c>
      <c r="R25" s="32">
        <v>100001516</v>
      </c>
      <c r="S25" s="32" t="s">
        <v>18</v>
      </c>
      <c r="T25" s="36" t="s">
        <v>9453</v>
      </c>
      <c r="U25" s="37">
        <v>45839</v>
      </c>
      <c r="V25" s="35"/>
      <c r="W25" s="35"/>
      <c r="X25" s="35"/>
      <c r="Y25" s="35"/>
      <c r="Z25" s="36" t="s">
        <v>9454</v>
      </c>
    </row>
    <row r="26" spans="2:26" s="5" customFormat="1" ht="165">
      <c r="B26" s="32">
        <f t="shared" si="0"/>
        <v>21</v>
      </c>
      <c r="C26" s="32" t="s">
        <v>459</v>
      </c>
      <c r="D26" s="32" t="s">
        <v>87</v>
      </c>
      <c r="E26" s="32" t="s">
        <v>460</v>
      </c>
      <c r="F26" s="485">
        <v>9018562277</v>
      </c>
      <c r="G26" s="39" t="s">
        <v>461</v>
      </c>
      <c r="H26" s="427" t="s">
        <v>462</v>
      </c>
      <c r="I26" s="427" t="s">
        <v>463</v>
      </c>
      <c r="J26" s="427" t="s">
        <v>464</v>
      </c>
      <c r="K26" s="26">
        <v>45751</v>
      </c>
      <c r="L26" s="33">
        <v>45800</v>
      </c>
      <c r="M26" s="34" t="s">
        <v>19</v>
      </c>
      <c r="N26" s="34"/>
      <c r="O26" s="32" t="s">
        <v>22</v>
      </c>
      <c r="P26" s="33">
        <v>45670</v>
      </c>
      <c r="Q26" s="33">
        <v>45868</v>
      </c>
      <c r="R26" s="32" t="s">
        <v>465</v>
      </c>
      <c r="S26" s="32" t="s">
        <v>7</v>
      </c>
      <c r="T26" s="182" t="s">
        <v>9455</v>
      </c>
      <c r="U26" s="37">
        <v>45863</v>
      </c>
      <c r="V26" s="35"/>
      <c r="W26" s="35" t="s">
        <v>9456</v>
      </c>
      <c r="X26" s="37">
        <v>45845</v>
      </c>
      <c r="Y26" s="35"/>
      <c r="Z26" s="36" t="s">
        <v>9457</v>
      </c>
    </row>
    <row r="27" spans="2:26" s="5" customFormat="1" ht="135">
      <c r="B27" s="32">
        <f t="shared" si="0"/>
        <v>22</v>
      </c>
      <c r="C27" s="32" t="s">
        <v>3456</v>
      </c>
      <c r="D27" s="32" t="s">
        <v>87</v>
      </c>
      <c r="E27" s="32" t="s">
        <v>3457</v>
      </c>
      <c r="F27" s="485" t="s">
        <v>3458</v>
      </c>
      <c r="G27" s="39" t="s">
        <v>3459</v>
      </c>
      <c r="H27" s="427">
        <v>23556000</v>
      </c>
      <c r="I27" s="427">
        <v>18844800</v>
      </c>
      <c r="J27" s="427">
        <v>4711200</v>
      </c>
      <c r="K27" s="26">
        <v>45776</v>
      </c>
      <c r="L27" s="33">
        <v>45800</v>
      </c>
      <c r="M27" s="34" t="s">
        <v>19</v>
      </c>
      <c r="N27" s="34"/>
      <c r="O27" s="32" t="s">
        <v>22</v>
      </c>
      <c r="P27" s="33" t="s">
        <v>4073</v>
      </c>
      <c r="Q27" s="33">
        <v>45836</v>
      </c>
      <c r="R27" s="32">
        <v>100001297</v>
      </c>
      <c r="S27" s="32" t="s">
        <v>7</v>
      </c>
      <c r="T27" s="42" t="s">
        <v>9458</v>
      </c>
      <c r="U27" s="37">
        <v>45835</v>
      </c>
      <c r="V27" s="35"/>
      <c r="W27" s="35"/>
      <c r="X27" s="35"/>
      <c r="Y27" s="35"/>
      <c r="Z27" s="209" t="s">
        <v>9459</v>
      </c>
    </row>
    <row r="28" spans="2:26" s="5" customFormat="1" ht="45">
      <c r="B28" s="32">
        <f t="shared" si="0"/>
        <v>23</v>
      </c>
      <c r="C28" s="32" t="s">
        <v>1604</v>
      </c>
      <c r="D28" s="32" t="s">
        <v>87</v>
      </c>
      <c r="E28" s="32" t="s">
        <v>1605</v>
      </c>
      <c r="F28" s="485">
        <v>8180012854</v>
      </c>
      <c r="G28" s="39" t="s">
        <v>1606</v>
      </c>
      <c r="H28" s="427" t="s">
        <v>1607</v>
      </c>
      <c r="I28" s="427" t="s">
        <v>1608</v>
      </c>
      <c r="J28" s="427" t="s">
        <v>1609</v>
      </c>
      <c r="K28" s="26">
        <v>45757</v>
      </c>
      <c r="L28" s="33">
        <v>45800</v>
      </c>
      <c r="M28" s="34" t="s">
        <v>21</v>
      </c>
      <c r="N28" s="34"/>
      <c r="O28" s="32" t="s">
        <v>22</v>
      </c>
      <c r="P28" s="33">
        <v>45677</v>
      </c>
      <c r="Q28" s="33">
        <v>45869</v>
      </c>
      <c r="R28" s="32" t="s">
        <v>1610</v>
      </c>
      <c r="S28" s="32" t="s">
        <v>7</v>
      </c>
      <c r="T28" s="35"/>
      <c r="U28" s="35"/>
      <c r="V28" s="35"/>
      <c r="W28" s="35"/>
      <c r="X28" s="35"/>
      <c r="Y28" s="35"/>
      <c r="Z28" s="36"/>
    </row>
    <row r="29" spans="2:26" s="5" customFormat="1" ht="76.5">
      <c r="B29" s="32">
        <f t="shared" si="0"/>
        <v>24</v>
      </c>
      <c r="C29" s="32" t="s">
        <v>256</v>
      </c>
      <c r="D29" s="32" t="s">
        <v>87</v>
      </c>
      <c r="E29" s="32" t="s">
        <v>257</v>
      </c>
      <c r="F29" s="485">
        <v>9017254296</v>
      </c>
      <c r="G29" s="39" t="s">
        <v>258</v>
      </c>
      <c r="H29" s="427" t="s">
        <v>252</v>
      </c>
      <c r="I29" s="427" t="s">
        <v>253</v>
      </c>
      <c r="J29" s="427" t="s">
        <v>254</v>
      </c>
      <c r="K29" s="26">
        <v>45750</v>
      </c>
      <c r="L29" s="33">
        <v>45800</v>
      </c>
      <c r="M29" s="34" t="s">
        <v>21</v>
      </c>
      <c r="N29" s="34"/>
      <c r="O29" s="32" t="s">
        <v>22</v>
      </c>
      <c r="P29" s="33">
        <v>45744</v>
      </c>
      <c r="Q29" s="33">
        <v>45801</v>
      </c>
      <c r="R29" s="32" t="s">
        <v>259</v>
      </c>
      <c r="S29" s="32" t="s">
        <v>7</v>
      </c>
      <c r="T29" s="35"/>
      <c r="U29" s="35"/>
      <c r="V29" s="35"/>
      <c r="W29" s="35"/>
      <c r="X29" s="35"/>
      <c r="Y29" s="35"/>
      <c r="Z29" s="36"/>
    </row>
    <row r="30" spans="2:26" s="5" customFormat="1" ht="45">
      <c r="B30" s="32">
        <f t="shared" si="0"/>
        <v>25</v>
      </c>
      <c r="C30" s="32" t="s">
        <v>1921</v>
      </c>
      <c r="D30" s="32" t="s">
        <v>87</v>
      </c>
      <c r="E30" s="32" t="s">
        <v>1922</v>
      </c>
      <c r="F30" s="485">
        <v>9006289266</v>
      </c>
      <c r="G30" s="39" t="s">
        <v>1923</v>
      </c>
      <c r="H30" s="427" t="s">
        <v>1924</v>
      </c>
      <c r="I30" s="427" t="s">
        <v>1925</v>
      </c>
      <c r="J30" s="427" t="s">
        <v>1926</v>
      </c>
      <c r="K30" s="26">
        <v>45758</v>
      </c>
      <c r="L30" s="33">
        <v>45800</v>
      </c>
      <c r="M30" s="34" t="s">
        <v>21</v>
      </c>
      <c r="N30" s="34"/>
      <c r="O30" s="32" t="s">
        <v>22</v>
      </c>
      <c r="P30" s="52">
        <v>45744</v>
      </c>
      <c r="Q30" s="33">
        <v>45836</v>
      </c>
      <c r="R30" s="32" t="s">
        <v>1927</v>
      </c>
      <c r="S30" s="32" t="s">
        <v>7</v>
      </c>
      <c r="T30" s="35"/>
      <c r="U30" s="35"/>
      <c r="V30" s="35"/>
      <c r="W30" s="35"/>
      <c r="X30" s="35"/>
      <c r="Y30" s="35"/>
      <c r="Z30" s="36"/>
    </row>
    <row r="31" spans="2:26" s="5" customFormat="1" ht="76.5">
      <c r="B31" s="32">
        <f t="shared" si="0"/>
        <v>26</v>
      </c>
      <c r="C31" s="32" t="s">
        <v>2805</v>
      </c>
      <c r="D31" s="32" t="s">
        <v>87</v>
      </c>
      <c r="E31" s="32" t="s">
        <v>2806</v>
      </c>
      <c r="F31" s="485" t="s">
        <v>2807</v>
      </c>
      <c r="G31" s="39" t="s">
        <v>2808</v>
      </c>
      <c r="H31" s="427">
        <v>34590000</v>
      </c>
      <c r="I31" s="427">
        <v>27672000</v>
      </c>
      <c r="J31" s="427">
        <v>6918000</v>
      </c>
      <c r="K31" s="26">
        <v>45771</v>
      </c>
      <c r="L31" s="33">
        <v>45800</v>
      </c>
      <c r="M31" s="34" t="s">
        <v>21</v>
      </c>
      <c r="N31" s="34"/>
      <c r="O31" s="32" t="s">
        <v>22</v>
      </c>
      <c r="P31" s="33">
        <v>45748</v>
      </c>
      <c r="Q31" s="33">
        <v>45810</v>
      </c>
      <c r="R31" s="32" t="s">
        <v>2809</v>
      </c>
      <c r="S31" s="32" t="s">
        <v>7</v>
      </c>
      <c r="T31" s="35"/>
      <c r="U31" s="35"/>
      <c r="V31" s="35"/>
      <c r="W31" s="35"/>
      <c r="X31" s="35"/>
      <c r="Y31" s="35"/>
      <c r="Z31" s="36"/>
    </row>
    <row r="32" spans="2:26" s="5" customFormat="1" ht="38.25">
      <c r="B32" s="32">
        <f t="shared" si="0"/>
        <v>27</v>
      </c>
      <c r="C32" s="32" t="s">
        <v>1978</v>
      </c>
      <c r="D32" s="32" t="s">
        <v>87</v>
      </c>
      <c r="E32" s="32" t="s">
        <v>1979</v>
      </c>
      <c r="F32" s="485">
        <v>9016120954</v>
      </c>
      <c r="G32" s="39" t="s">
        <v>1980</v>
      </c>
      <c r="H32" s="427" t="s">
        <v>1522</v>
      </c>
      <c r="I32" s="427" t="s">
        <v>1523</v>
      </c>
      <c r="J32" s="427" t="s">
        <v>1524</v>
      </c>
      <c r="K32" s="26">
        <v>45758</v>
      </c>
      <c r="L32" s="33">
        <v>45800</v>
      </c>
      <c r="M32" s="34" t="s">
        <v>21</v>
      </c>
      <c r="N32" s="34"/>
      <c r="O32" s="32" t="s">
        <v>22</v>
      </c>
      <c r="P32" s="33" t="s">
        <v>3641</v>
      </c>
      <c r="Q32" s="33">
        <v>45850</v>
      </c>
      <c r="R32" s="32" t="s">
        <v>1981</v>
      </c>
      <c r="S32" s="32" t="s">
        <v>15</v>
      </c>
      <c r="T32" s="35"/>
      <c r="U32" s="35"/>
      <c r="V32" s="35"/>
      <c r="W32" s="35"/>
      <c r="X32" s="35"/>
      <c r="Y32" s="35"/>
      <c r="Z32" s="36"/>
    </row>
    <row r="33" spans="1:26" s="5" customFormat="1" ht="15">
      <c r="B33" s="36">
        <f t="shared" si="0"/>
        <v>28</v>
      </c>
      <c r="C33" s="32" t="s">
        <v>2111</v>
      </c>
      <c r="D33" s="32" t="s">
        <v>87</v>
      </c>
      <c r="E33" s="32" t="s">
        <v>2112</v>
      </c>
      <c r="F33" s="485">
        <v>9012476173</v>
      </c>
      <c r="G33" s="39" t="s">
        <v>2113</v>
      </c>
      <c r="H33" s="427" t="s">
        <v>2114</v>
      </c>
      <c r="I33" s="427" t="s">
        <v>2115</v>
      </c>
      <c r="J33" s="427" t="s">
        <v>2116</v>
      </c>
      <c r="K33" s="26">
        <v>45761</v>
      </c>
      <c r="L33" s="33">
        <v>45800</v>
      </c>
      <c r="M33" s="34" t="s">
        <v>21</v>
      </c>
      <c r="N33" s="35"/>
      <c r="O33" s="32" t="s">
        <v>22</v>
      </c>
      <c r="P33" s="33">
        <v>45744</v>
      </c>
      <c r="Q33" s="33">
        <v>45838</v>
      </c>
      <c r="R33" s="32" t="s">
        <v>2117</v>
      </c>
      <c r="S33" s="32" t="s">
        <v>15</v>
      </c>
      <c r="T33" s="36"/>
      <c r="U33" s="37"/>
      <c r="V33" s="37"/>
      <c r="W33" s="36"/>
      <c r="X33" s="37"/>
      <c r="Y33" s="35"/>
      <c r="Z33" s="36"/>
    </row>
    <row r="34" spans="1:26" s="5" customFormat="1" ht="15" customHeight="1">
      <c r="B34" s="32">
        <f t="shared" si="0"/>
        <v>29</v>
      </c>
      <c r="C34" s="32" t="s">
        <v>2095</v>
      </c>
      <c r="D34" s="32" t="s">
        <v>87</v>
      </c>
      <c r="E34" s="32" t="s">
        <v>2096</v>
      </c>
      <c r="F34" s="485">
        <v>9009540166</v>
      </c>
      <c r="G34" s="39" t="s">
        <v>2097</v>
      </c>
      <c r="H34" s="427" t="s">
        <v>2098</v>
      </c>
      <c r="I34" s="427" t="s">
        <v>2099</v>
      </c>
      <c r="J34" s="427" t="s">
        <v>2100</v>
      </c>
      <c r="K34" s="26">
        <v>45761</v>
      </c>
      <c r="L34" s="33">
        <v>45800</v>
      </c>
      <c r="M34" s="34" t="s">
        <v>21</v>
      </c>
      <c r="N34" s="34"/>
      <c r="O34" s="32" t="s">
        <v>22</v>
      </c>
      <c r="P34" s="33">
        <v>45744</v>
      </c>
      <c r="Q34" s="33">
        <v>45845</v>
      </c>
      <c r="R34" s="32" t="s">
        <v>9460</v>
      </c>
      <c r="S34" s="32" t="s">
        <v>15</v>
      </c>
      <c r="T34" s="35"/>
      <c r="U34" s="35"/>
      <c r="V34" s="35"/>
      <c r="W34" s="35"/>
      <c r="X34" s="35"/>
      <c r="Y34" s="35"/>
      <c r="Z34" s="36"/>
    </row>
    <row r="35" spans="1:26" s="5" customFormat="1" ht="63.75">
      <c r="B35" s="32">
        <f t="shared" si="0"/>
        <v>30</v>
      </c>
      <c r="C35" s="32" t="s">
        <v>1588</v>
      </c>
      <c r="D35" s="32" t="s">
        <v>87</v>
      </c>
      <c r="E35" s="32" t="s">
        <v>1589</v>
      </c>
      <c r="F35" s="485">
        <v>9014265729</v>
      </c>
      <c r="G35" s="39" t="s">
        <v>1590</v>
      </c>
      <c r="H35" s="427" t="s">
        <v>1522</v>
      </c>
      <c r="I35" s="427" t="s">
        <v>1523</v>
      </c>
      <c r="J35" s="427" t="s">
        <v>1524</v>
      </c>
      <c r="K35" s="26">
        <v>45757</v>
      </c>
      <c r="L35" s="33">
        <v>45800</v>
      </c>
      <c r="M35" s="34" t="s">
        <v>21</v>
      </c>
      <c r="N35" s="34"/>
      <c r="O35" s="32" t="s">
        <v>22</v>
      </c>
      <c r="P35" s="33">
        <v>45744</v>
      </c>
      <c r="Q35" s="33" t="s">
        <v>9461</v>
      </c>
      <c r="R35" s="32" t="s">
        <v>1591</v>
      </c>
      <c r="S35" s="32" t="s">
        <v>15</v>
      </c>
      <c r="T35" s="35"/>
      <c r="U35" s="35"/>
      <c r="V35" s="35"/>
      <c r="W35" s="35"/>
      <c r="X35" s="35"/>
      <c r="Y35" s="35"/>
      <c r="Z35" s="36"/>
    </row>
    <row r="36" spans="1:26" s="5" customFormat="1" ht="90">
      <c r="B36" s="36">
        <f t="shared" si="0"/>
        <v>31</v>
      </c>
      <c r="C36" s="36" t="s">
        <v>2692</v>
      </c>
      <c r="D36" s="36" t="s">
        <v>87</v>
      </c>
      <c r="E36" s="36" t="s">
        <v>2693</v>
      </c>
      <c r="F36" s="486" t="s">
        <v>2694</v>
      </c>
      <c r="G36" s="49" t="s">
        <v>2695</v>
      </c>
      <c r="H36" s="426">
        <v>27186000</v>
      </c>
      <c r="I36" s="426">
        <v>21748800</v>
      </c>
      <c r="J36" s="426">
        <v>5437200</v>
      </c>
      <c r="K36" s="21">
        <v>45770</v>
      </c>
      <c r="L36" s="37">
        <v>45800</v>
      </c>
      <c r="M36" s="35" t="s">
        <v>21</v>
      </c>
      <c r="N36" s="35"/>
      <c r="O36" s="36" t="s">
        <v>17</v>
      </c>
      <c r="P36" s="37">
        <v>45744</v>
      </c>
      <c r="Q36" s="37">
        <v>45836</v>
      </c>
      <c r="R36" s="430" t="s">
        <v>2696</v>
      </c>
      <c r="S36" s="36" t="s">
        <v>18</v>
      </c>
      <c r="T36" s="332" t="s">
        <v>9462</v>
      </c>
      <c r="U36" s="37">
        <v>45812</v>
      </c>
      <c r="V36" s="37"/>
      <c r="W36" s="37"/>
      <c r="X36" s="37"/>
      <c r="Y36" s="35"/>
      <c r="Z36" s="36"/>
    </row>
    <row r="37" spans="1:26" s="5" customFormat="1" ht="114.75">
      <c r="B37" s="32">
        <f t="shared" si="0"/>
        <v>32</v>
      </c>
      <c r="C37" s="32" t="s">
        <v>2525</v>
      </c>
      <c r="D37" s="32" t="s">
        <v>87</v>
      </c>
      <c r="E37" s="32" t="s">
        <v>2526</v>
      </c>
      <c r="F37" s="485">
        <v>9016769218</v>
      </c>
      <c r="G37" s="39" t="s">
        <v>2527</v>
      </c>
      <c r="H37" s="427" t="s">
        <v>2528</v>
      </c>
      <c r="I37" s="427" t="s">
        <v>2529</v>
      </c>
      <c r="J37" s="427" t="s">
        <v>2530</v>
      </c>
      <c r="K37" s="26">
        <v>45768</v>
      </c>
      <c r="L37" s="33">
        <v>45800</v>
      </c>
      <c r="M37" s="34" t="s">
        <v>21</v>
      </c>
      <c r="N37" s="34"/>
      <c r="O37" s="32" t="s">
        <v>22</v>
      </c>
      <c r="P37" s="33">
        <v>45744</v>
      </c>
      <c r="Q37" s="33">
        <v>45845</v>
      </c>
      <c r="R37" s="32" t="s">
        <v>2531</v>
      </c>
      <c r="S37" s="32" t="s">
        <v>18</v>
      </c>
      <c r="T37" s="35"/>
      <c r="U37" s="35"/>
      <c r="V37" s="35"/>
      <c r="W37" s="35"/>
      <c r="X37" s="35"/>
      <c r="Y37" s="35"/>
      <c r="Z37" s="36"/>
    </row>
    <row r="38" spans="1:26" s="9" customFormat="1" ht="90">
      <c r="B38" s="36">
        <f t="shared" si="0"/>
        <v>33</v>
      </c>
      <c r="C38" s="36" t="s">
        <v>1333</v>
      </c>
      <c r="D38" s="36" t="s">
        <v>87</v>
      </c>
      <c r="E38" s="36" t="s">
        <v>1334</v>
      </c>
      <c r="F38" s="486">
        <v>8002395951</v>
      </c>
      <c r="G38" s="49" t="s">
        <v>1335</v>
      </c>
      <c r="H38" s="426" t="s">
        <v>169</v>
      </c>
      <c r="I38" s="426" t="s">
        <v>170</v>
      </c>
      <c r="J38" s="426" t="s">
        <v>171</v>
      </c>
      <c r="K38" s="21">
        <v>45756</v>
      </c>
      <c r="L38" s="37">
        <v>45800</v>
      </c>
      <c r="M38" s="35" t="s">
        <v>21</v>
      </c>
      <c r="N38" s="35"/>
      <c r="O38" s="36" t="s">
        <v>17</v>
      </c>
      <c r="P38" s="37">
        <v>45744</v>
      </c>
      <c r="Q38" s="37">
        <v>45825</v>
      </c>
      <c r="R38" s="36" t="s">
        <v>1336</v>
      </c>
      <c r="S38" s="36" t="s">
        <v>18</v>
      </c>
      <c r="T38" s="332" t="s">
        <v>9462</v>
      </c>
      <c r="U38" s="37">
        <v>45812</v>
      </c>
      <c r="V38" s="35"/>
      <c r="W38" s="35"/>
      <c r="X38" s="35"/>
      <c r="Y38" s="35"/>
      <c r="Z38" s="42"/>
    </row>
    <row r="39" spans="1:26" s="9" customFormat="1" ht="45">
      <c r="B39" s="32">
        <f t="shared" si="0"/>
        <v>34</v>
      </c>
      <c r="C39" s="32" t="s">
        <v>1751</v>
      </c>
      <c r="D39" s="32" t="s">
        <v>87</v>
      </c>
      <c r="E39" s="32" t="s">
        <v>1752</v>
      </c>
      <c r="F39" s="485">
        <v>9018118731</v>
      </c>
      <c r="G39" s="39" t="s">
        <v>1753</v>
      </c>
      <c r="H39" s="427" t="s">
        <v>1754</v>
      </c>
      <c r="I39" s="427" t="s">
        <v>1755</v>
      </c>
      <c r="J39" s="427" t="s">
        <v>1756</v>
      </c>
      <c r="K39" s="26">
        <v>45757</v>
      </c>
      <c r="L39" s="33">
        <v>45800</v>
      </c>
      <c r="M39" s="34" t="s">
        <v>23</v>
      </c>
      <c r="N39" s="34"/>
      <c r="O39" s="32" t="s">
        <v>22</v>
      </c>
      <c r="P39" s="33">
        <v>45726</v>
      </c>
      <c r="Q39" s="33">
        <v>45851</v>
      </c>
      <c r="R39" s="32" t="s">
        <v>1757</v>
      </c>
      <c r="S39" s="32" t="s">
        <v>18</v>
      </c>
      <c r="T39" s="35"/>
      <c r="U39" s="35"/>
      <c r="V39" s="35"/>
      <c r="W39" s="35"/>
      <c r="X39" s="35"/>
      <c r="Y39" s="35"/>
      <c r="Z39" s="42"/>
    </row>
    <row r="40" spans="1:26" s="9" customFormat="1" ht="63.75">
      <c r="B40" s="32">
        <f t="shared" si="0"/>
        <v>35</v>
      </c>
      <c r="C40" s="32" t="s">
        <v>1941</v>
      </c>
      <c r="D40" s="32" t="s">
        <v>87</v>
      </c>
      <c r="E40" s="32" t="s">
        <v>1942</v>
      </c>
      <c r="F40" s="485">
        <v>8460031651</v>
      </c>
      <c r="G40" s="39" t="s">
        <v>1943</v>
      </c>
      <c r="H40" s="427" t="s">
        <v>245</v>
      </c>
      <c r="I40" s="427" t="s">
        <v>246</v>
      </c>
      <c r="J40" s="427" t="s">
        <v>247</v>
      </c>
      <c r="K40" s="26">
        <v>45758</v>
      </c>
      <c r="L40" s="33">
        <v>45800</v>
      </c>
      <c r="M40" s="34" t="s">
        <v>23</v>
      </c>
      <c r="N40" s="34"/>
      <c r="O40" s="32" t="s">
        <v>22</v>
      </c>
      <c r="P40" s="33">
        <v>45717</v>
      </c>
      <c r="Q40" s="33">
        <v>45828</v>
      </c>
      <c r="R40" s="32" t="s">
        <v>1944</v>
      </c>
      <c r="S40" s="32" t="s">
        <v>7</v>
      </c>
      <c r="T40" s="36" t="s">
        <v>9463</v>
      </c>
      <c r="U40" s="37"/>
      <c r="V40" s="37">
        <v>45828</v>
      </c>
      <c r="W40" s="35" t="s">
        <v>9464</v>
      </c>
      <c r="X40" s="35"/>
      <c r="Y40" s="35"/>
      <c r="Z40" s="42"/>
    </row>
    <row r="41" spans="1:26" s="5" customFormat="1" ht="60">
      <c r="B41" s="32">
        <f t="shared" si="0"/>
        <v>36</v>
      </c>
      <c r="C41" s="32" t="s">
        <v>3090</v>
      </c>
      <c r="D41" s="32" t="s">
        <v>87</v>
      </c>
      <c r="E41" s="32" t="s">
        <v>3091</v>
      </c>
      <c r="F41" s="485" t="s">
        <v>3092</v>
      </c>
      <c r="G41" s="39" t="s">
        <v>3093</v>
      </c>
      <c r="H41" s="427">
        <v>18849000</v>
      </c>
      <c r="I41" s="427">
        <v>15079200</v>
      </c>
      <c r="J41" s="427">
        <v>3769800</v>
      </c>
      <c r="K41" s="26">
        <v>45775</v>
      </c>
      <c r="L41" s="33">
        <v>45800</v>
      </c>
      <c r="M41" s="34" t="s">
        <v>23</v>
      </c>
      <c r="N41" s="34"/>
      <c r="O41" s="32" t="s">
        <v>22</v>
      </c>
      <c r="P41" s="33">
        <v>45698</v>
      </c>
      <c r="Q41" s="33">
        <v>45870</v>
      </c>
      <c r="R41" s="32" t="s">
        <v>3094</v>
      </c>
      <c r="S41" s="32" t="s">
        <v>7</v>
      </c>
      <c r="T41" s="36" t="s">
        <v>9463</v>
      </c>
      <c r="U41" s="37"/>
      <c r="V41" s="37">
        <v>45828</v>
      </c>
      <c r="W41" s="35" t="s">
        <v>9465</v>
      </c>
      <c r="X41" s="35"/>
      <c r="Y41" s="35"/>
      <c r="Z41" s="36"/>
    </row>
    <row r="42" spans="1:26" s="9" customFormat="1" ht="60">
      <c r="B42" s="32">
        <f t="shared" si="0"/>
        <v>37</v>
      </c>
      <c r="C42" s="32" t="s">
        <v>1611</v>
      </c>
      <c r="D42" s="32" t="s">
        <v>87</v>
      </c>
      <c r="E42" s="32" t="s">
        <v>1612</v>
      </c>
      <c r="F42" s="485">
        <v>9016768868</v>
      </c>
      <c r="G42" s="39" t="s">
        <v>1613</v>
      </c>
      <c r="H42" s="427" t="s">
        <v>1614</v>
      </c>
      <c r="I42" s="427" t="s">
        <v>1615</v>
      </c>
      <c r="J42" s="427" t="s">
        <v>1616</v>
      </c>
      <c r="K42" s="26">
        <v>45757</v>
      </c>
      <c r="L42" s="33">
        <v>45800</v>
      </c>
      <c r="M42" s="34" t="s">
        <v>23</v>
      </c>
      <c r="N42" s="34"/>
      <c r="O42" s="32" t="s">
        <v>22</v>
      </c>
      <c r="P42" s="33">
        <v>45698</v>
      </c>
      <c r="Q42" s="33">
        <v>45818</v>
      </c>
      <c r="R42" s="32" t="s">
        <v>1617</v>
      </c>
      <c r="S42" s="32" t="s">
        <v>7</v>
      </c>
      <c r="T42" s="36" t="s">
        <v>9463</v>
      </c>
      <c r="U42" s="35"/>
      <c r="V42" s="37">
        <v>45828</v>
      </c>
      <c r="W42" s="35" t="s">
        <v>9465</v>
      </c>
      <c r="X42" s="35"/>
      <c r="Y42" s="35"/>
      <c r="Z42" s="42"/>
    </row>
    <row r="43" spans="1:26" s="5" customFormat="1" ht="30">
      <c r="A43" s="10"/>
      <c r="B43" s="32">
        <f t="shared" si="0"/>
        <v>38</v>
      </c>
      <c r="C43" s="32" t="s">
        <v>2674</v>
      </c>
      <c r="D43" s="32" t="s">
        <v>87</v>
      </c>
      <c r="E43" s="32" t="s">
        <v>2675</v>
      </c>
      <c r="F43" s="485" t="s">
        <v>2676</v>
      </c>
      <c r="G43" s="39" t="s">
        <v>2677</v>
      </c>
      <c r="H43" s="427">
        <v>24378000</v>
      </c>
      <c r="I43" s="427">
        <v>19502400</v>
      </c>
      <c r="J43" s="427">
        <v>4875600</v>
      </c>
      <c r="K43" s="26">
        <v>45770</v>
      </c>
      <c r="L43" s="33">
        <v>45800</v>
      </c>
      <c r="M43" s="34" t="s">
        <v>23</v>
      </c>
      <c r="N43" s="34"/>
      <c r="O43" s="32" t="s">
        <v>22</v>
      </c>
      <c r="P43" s="33">
        <v>45698</v>
      </c>
      <c r="Q43" s="33">
        <v>45818</v>
      </c>
      <c r="R43" s="32" t="s">
        <v>2678</v>
      </c>
      <c r="S43" s="32" t="s">
        <v>18</v>
      </c>
      <c r="T43" s="35"/>
      <c r="U43" s="35"/>
      <c r="V43" s="35"/>
      <c r="W43" s="35"/>
      <c r="X43" s="35"/>
      <c r="Y43" s="35"/>
      <c r="Z43" s="36"/>
    </row>
    <row r="44" spans="1:26" s="9" customFormat="1" ht="105">
      <c r="B44" s="32">
        <f t="shared" si="0"/>
        <v>39</v>
      </c>
      <c r="C44" s="32" t="s">
        <v>1259</v>
      </c>
      <c r="D44" s="32" t="s">
        <v>87</v>
      </c>
      <c r="E44" s="32" t="s">
        <v>1260</v>
      </c>
      <c r="F44" s="485">
        <v>9016135451</v>
      </c>
      <c r="G44" s="39" t="s">
        <v>1261</v>
      </c>
      <c r="H44" s="427" t="s">
        <v>1262</v>
      </c>
      <c r="I44" s="427" t="s">
        <v>1263</v>
      </c>
      <c r="J44" s="427" t="s">
        <v>1264</v>
      </c>
      <c r="K44" s="26">
        <v>45756</v>
      </c>
      <c r="L44" s="33">
        <v>45800</v>
      </c>
      <c r="M44" s="34" t="s">
        <v>23</v>
      </c>
      <c r="N44" s="34"/>
      <c r="O44" s="32" t="s">
        <v>22</v>
      </c>
      <c r="P44" s="33">
        <v>45683</v>
      </c>
      <c r="Q44" s="33">
        <v>45838</v>
      </c>
      <c r="R44" s="32" t="s">
        <v>9466</v>
      </c>
      <c r="S44" s="32" t="s">
        <v>7</v>
      </c>
      <c r="T44" s="36" t="s">
        <v>9467</v>
      </c>
      <c r="U44" s="37"/>
      <c r="V44" s="37">
        <v>45828</v>
      </c>
      <c r="W44" s="37" t="s">
        <v>9465</v>
      </c>
      <c r="X44" s="37"/>
      <c r="Y44" s="35"/>
      <c r="Z44" s="42"/>
    </row>
    <row r="45" spans="1:26" s="9" customFormat="1" ht="25.5">
      <c r="B45" s="32">
        <f t="shared" si="0"/>
        <v>40</v>
      </c>
      <c r="C45" s="32" t="s">
        <v>235</v>
      </c>
      <c r="D45" s="32" t="s">
        <v>87</v>
      </c>
      <c r="E45" s="32" t="s">
        <v>236</v>
      </c>
      <c r="F45" s="485">
        <v>9013121726</v>
      </c>
      <c r="G45" s="39" t="s">
        <v>237</v>
      </c>
      <c r="H45" s="427" t="s">
        <v>238</v>
      </c>
      <c r="I45" s="427" t="s">
        <v>239</v>
      </c>
      <c r="J45" s="427" t="s">
        <v>240</v>
      </c>
      <c r="K45" s="26">
        <v>45750</v>
      </c>
      <c r="L45" s="33">
        <v>45800</v>
      </c>
      <c r="M45" s="34" t="s">
        <v>23</v>
      </c>
      <c r="N45" s="34"/>
      <c r="O45" s="32" t="s">
        <v>22</v>
      </c>
      <c r="P45" s="33">
        <v>45664</v>
      </c>
      <c r="Q45" s="33">
        <v>45861</v>
      </c>
      <c r="R45" s="47" t="s">
        <v>241</v>
      </c>
      <c r="S45" s="32" t="s">
        <v>18</v>
      </c>
      <c r="T45" s="36"/>
      <c r="U45" s="37"/>
      <c r="V45" s="37"/>
      <c r="W45" s="35"/>
      <c r="X45" s="35"/>
      <c r="Y45" s="35"/>
      <c r="Z45" s="42"/>
    </row>
    <row r="46" spans="1:26" s="9" customFormat="1" ht="51">
      <c r="B46" s="32">
        <f t="shared" si="0"/>
        <v>41</v>
      </c>
      <c r="C46" s="32" t="s">
        <v>3085</v>
      </c>
      <c r="D46" s="32" t="s">
        <v>87</v>
      </c>
      <c r="E46" s="32" t="s">
        <v>3086</v>
      </c>
      <c r="F46" s="485" t="s">
        <v>3087</v>
      </c>
      <c r="G46" s="39" t="s">
        <v>3088</v>
      </c>
      <c r="H46" s="427">
        <v>27559000</v>
      </c>
      <c r="I46" s="427">
        <v>22047200</v>
      </c>
      <c r="J46" s="427">
        <v>5511800</v>
      </c>
      <c r="K46" s="26">
        <v>45775</v>
      </c>
      <c r="L46" s="33">
        <v>45800</v>
      </c>
      <c r="M46" s="34" t="s">
        <v>23</v>
      </c>
      <c r="N46" s="34"/>
      <c r="O46" s="32" t="s">
        <v>22</v>
      </c>
      <c r="P46" s="33">
        <v>45660</v>
      </c>
      <c r="Q46" s="33">
        <v>45843</v>
      </c>
      <c r="R46" s="32" t="s">
        <v>3089</v>
      </c>
      <c r="S46" s="32" t="s">
        <v>18</v>
      </c>
      <c r="T46" s="36"/>
      <c r="U46" s="35"/>
      <c r="V46" s="35"/>
      <c r="W46" s="35"/>
      <c r="X46" s="35"/>
      <c r="Y46" s="35"/>
      <c r="Z46" s="42"/>
    </row>
    <row r="47" spans="1:26" s="9" customFormat="1" ht="114.75">
      <c r="B47" s="32">
        <f t="shared" si="0"/>
        <v>42</v>
      </c>
      <c r="C47" s="32" t="s">
        <v>574</v>
      </c>
      <c r="D47" s="32" t="s">
        <v>87</v>
      </c>
      <c r="E47" s="32" t="s">
        <v>575</v>
      </c>
      <c r="F47" s="485">
        <v>9003522366</v>
      </c>
      <c r="G47" s="39" t="s">
        <v>576</v>
      </c>
      <c r="H47" s="427" t="s">
        <v>577</v>
      </c>
      <c r="I47" s="427" t="s">
        <v>578</v>
      </c>
      <c r="J47" s="427" t="s">
        <v>579</v>
      </c>
      <c r="K47" s="26">
        <v>45754</v>
      </c>
      <c r="L47" s="33">
        <v>45800</v>
      </c>
      <c r="M47" s="34" t="s">
        <v>23</v>
      </c>
      <c r="N47" s="34"/>
      <c r="O47" s="32" t="s">
        <v>22</v>
      </c>
      <c r="P47" s="33">
        <v>45658</v>
      </c>
      <c r="Q47" s="33">
        <v>45821</v>
      </c>
      <c r="R47" s="32" t="s">
        <v>580</v>
      </c>
      <c r="S47" s="32" t="s">
        <v>18</v>
      </c>
      <c r="T47" s="36"/>
      <c r="U47" s="35"/>
      <c r="V47" s="35"/>
      <c r="W47" s="35"/>
      <c r="X47" s="35"/>
      <c r="Y47" s="35"/>
      <c r="Z47" s="42"/>
    </row>
    <row r="48" spans="1:26" s="5" customFormat="1" ht="45">
      <c r="B48" s="32">
        <f t="shared" si="0"/>
        <v>43</v>
      </c>
      <c r="C48" s="32" t="s">
        <v>678</v>
      </c>
      <c r="D48" s="32" t="s">
        <v>87</v>
      </c>
      <c r="E48" s="32" t="s">
        <v>679</v>
      </c>
      <c r="F48" s="485">
        <v>9018145375</v>
      </c>
      <c r="G48" s="39" t="s">
        <v>680</v>
      </c>
      <c r="H48" s="427" t="s">
        <v>681</v>
      </c>
      <c r="I48" s="427" t="s">
        <v>682</v>
      </c>
      <c r="J48" s="427" t="s">
        <v>683</v>
      </c>
      <c r="K48" s="26">
        <v>45754</v>
      </c>
      <c r="L48" s="33">
        <v>45800</v>
      </c>
      <c r="M48" s="34" t="s">
        <v>23</v>
      </c>
      <c r="N48" s="34"/>
      <c r="O48" s="32" t="s">
        <v>22</v>
      </c>
      <c r="P48" s="33">
        <v>45743</v>
      </c>
      <c r="Q48" s="33">
        <v>45835</v>
      </c>
      <c r="R48" s="32" t="s">
        <v>9468</v>
      </c>
      <c r="S48" s="32" t="s">
        <v>7</v>
      </c>
      <c r="T48" s="36"/>
      <c r="U48" s="37"/>
      <c r="V48" s="37">
        <v>45828</v>
      </c>
      <c r="W48" s="37" t="s">
        <v>9465</v>
      </c>
      <c r="X48" s="37"/>
      <c r="Y48" s="37"/>
      <c r="Z48" s="43"/>
    </row>
    <row r="49" spans="2:26" s="5" customFormat="1" ht="90">
      <c r="B49" s="36">
        <f t="shared" si="0"/>
        <v>44</v>
      </c>
      <c r="C49" s="36" t="s">
        <v>635</v>
      </c>
      <c r="D49" s="36" t="s">
        <v>87</v>
      </c>
      <c r="E49" s="36" t="s">
        <v>636</v>
      </c>
      <c r="F49" s="486">
        <v>9006927333</v>
      </c>
      <c r="G49" s="49" t="s">
        <v>637</v>
      </c>
      <c r="H49" s="426" t="s">
        <v>638</v>
      </c>
      <c r="I49" s="426" t="s">
        <v>639</v>
      </c>
      <c r="J49" s="426" t="s">
        <v>640</v>
      </c>
      <c r="K49" s="21">
        <v>45754</v>
      </c>
      <c r="L49" s="37">
        <v>45800</v>
      </c>
      <c r="M49" s="35" t="s">
        <v>23</v>
      </c>
      <c r="N49" s="35"/>
      <c r="O49" s="36" t="s">
        <v>17</v>
      </c>
      <c r="P49" s="37">
        <v>45719</v>
      </c>
      <c r="Q49" s="37">
        <v>45808</v>
      </c>
      <c r="R49" s="36" t="s">
        <v>641</v>
      </c>
      <c r="S49" s="36" t="s">
        <v>18</v>
      </c>
      <c r="T49" s="332" t="s">
        <v>9462</v>
      </c>
      <c r="U49" s="37">
        <v>45812</v>
      </c>
      <c r="V49" s="35"/>
      <c r="W49" s="35"/>
      <c r="X49" s="35"/>
      <c r="Y49" s="35"/>
      <c r="Z49" s="36"/>
    </row>
    <row r="50" spans="2:26" s="5" customFormat="1" ht="75">
      <c r="B50" s="32">
        <f t="shared" ref="B50:B104" si="1">+B49+1</f>
        <v>45</v>
      </c>
      <c r="C50" s="32" t="s">
        <v>949</v>
      </c>
      <c r="D50" s="32" t="s">
        <v>87</v>
      </c>
      <c r="E50" s="32" t="s">
        <v>950</v>
      </c>
      <c r="F50" s="485">
        <v>9018716907</v>
      </c>
      <c r="G50" s="39" t="s">
        <v>951</v>
      </c>
      <c r="H50" s="427" t="s">
        <v>952</v>
      </c>
      <c r="I50" s="427" t="s">
        <v>953</v>
      </c>
      <c r="J50" s="427" t="s">
        <v>954</v>
      </c>
      <c r="K50" s="26">
        <v>45756</v>
      </c>
      <c r="L50" s="33">
        <v>45812</v>
      </c>
      <c r="M50" s="34" t="s">
        <v>16</v>
      </c>
      <c r="N50" s="34"/>
      <c r="O50" s="32" t="s">
        <v>22</v>
      </c>
      <c r="P50" s="33">
        <v>45838</v>
      </c>
      <c r="Q50" s="33">
        <v>45857</v>
      </c>
      <c r="R50" s="32" t="s">
        <v>955</v>
      </c>
      <c r="S50" s="32" t="s">
        <v>7</v>
      </c>
      <c r="T50" s="36" t="s">
        <v>9469</v>
      </c>
      <c r="U50" s="37">
        <v>45814</v>
      </c>
      <c r="V50" s="35"/>
      <c r="W50" s="35"/>
      <c r="X50" s="35"/>
      <c r="Y50" s="35"/>
      <c r="Z50" s="36"/>
    </row>
    <row r="51" spans="2:26" s="5" customFormat="1" ht="76.5">
      <c r="B51" s="32">
        <f t="shared" si="1"/>
        <v>46</v>
      </c>
      <c r="C51" s="32" t="s">
        <v>1018</v>
      </c>
      <c r="D51" s="32" t="s">
        <v>87</v>
      </c>
      <c r="E51" s="32" t="s">
        <v>1019</v>
      </c>
      <c r="F51" s="485">
        <v>9013603481</v>
      </c>
      <c r="G51" s="39" t="s">
        <v>1020</v>
      </c>
      <c r="H51" s="427" t="s">
        <v>9470</v>
      </c>
      <c r="I51" s="427" t="s">
        <v>425</v>
      </c>
      <c r="J51" s="427" t="s">
        <v>426</v>
      </c>
      <c r="K51" s="26">
        <v>45756</v>
      </c>
      <c r="L51" s="33">
        <v>45812</v>
      </c>
      <c r="M51" s="34" t="s">
        <v>16</v>
      </c>
      <c r="N51" s="34"/>
      <c r="O51" s="32" t="s">
        <v>22</v>
      </c>
      <c r="P51" s="33">
        <v>45658</v>
      </c>
      <c r="Q51" s="33">
        <v>45838</v>
      </c>
      <c r="R51" s="32">
        <v>169020</v>
      </c>
      <c r="S51" s="32" t="s">
        <v>7</v>
      </c>
      <c r="T51" s="36" t="s">
        <v>9469</v>
      </c>
      <c r="U51" s="37">
        <v>45814</v>
      </c>
      <c r="V51" s="37"/>
      <c r="W51" s="35"/>
      <c r="X51" s="37"/>
      <c r="Y51" s="37"/>
      <c r="Z51" s="43"/>
    </row>
    <row r="52" spans="2:26" s="5" customFormat="1" ht="51">
      <c r="B52" s="32">
        <f t="shared" si="1"/>
        <v>47</v>
      </c>
      <c r="C52" s="32" t="s">
        <v>1103</v>
      </c>
      <c r="D52" s="32" t="s">
        <v>87</v>
      </c>
      <c r="E52" s="32" t="s">
        <v>1104</v>
      </c>
      <c r="F52" s="485">
        <v>9013705045</v>
      </c>
      <c r="G52" s="39" t="s">
        <v>1105</v>
      </c>
      <c r="H52" s="427" t="s">
        <v>1106</v>
      </c>
      <c r="I52" s="427" t="s">
        <v>1107</v>
      </c>
      <c r="J52" s="427" t="s">
        <v>1108</v>
      </c>
      <c r="K52" s="26">
        <v>45756</v>
      </c>
      <c r="L52" s="33">
        <v>45812</v>
      </c>
      <c r="M52" s="34" t="s">
        <v>16</v>
      </c>
      <c r="N52" s="34"/>
      <c r="O52" s="32" t="s">
        <v>22</v>
      </c>
      <c r="P52" s="33">
        <v>45692</v>
      </c>
      <c r="Q52" s="33">
        <v>45869</v>
      </c>
      <c r="R52" s="32" t="s">
        <v>9471</v>
      </c>
      <c r="S52" s="32" t="s">
        <v>7</v>
      </c>
      <c r="T52" s="36" t="s">
        <v>9469</v>
      </c>
      <c r="U52" s="37">
        <v>45814</v>
      </c>
      <c r="V52" s="35"/>
      <c r="W52" s="35"/>
      <c r="X52" s="35"/>
      <c r="Y52" s="35"/>
      <c r="Z52" s="36"/>
    </row>
    <row r="53" spans="2:26" s="5" customFormat="1" ht="76.5">
      <c r="B53" s="32">
        <f t="shared" si="1"/>
        <v>48</v>
      </c>
      <c r="C53" s="32" t="s">
        <v>1236</v>
      </c>
      <c r="D53" s="32" t="s">
        <v>87</v>
      </c>
      <c r="E53" s="32" t="s">
        <v>1237</v>
      </c>
      <c r="F53" s="485">
        <v>9016086277</v>
      </c>
      <c r="G53" s="39" t="s">
        <v>1238</v>
      </c>
      <c r="H53" s="427" t="s">
        <v>1239</v>
      </c>
      <c r="I53" s="427" t="s">
        <v>1240</v>
      </c>
      <c r="J53" s="427" t="s">
        <v>1241</v>
      </c>
      <c r="K53" s="26">
        <v>45757</v>
      </c>
      <c r="L53" s="33">
        <v>45812</v>
      </c>
      <c r="M53" s="34" t="s">
        <v>16</v>
      </c>
      <c r="N53" s="34"/>
      <c r="O53" s="32" t="s">
        <v>22</v>
      </c>
      <c r="P53" s="33">
        <v>45682</v>
      </c>
      <c r="Q53" s="33">
        <v>45838</v>
      </c>
      <c r="R53" s="32" t="s">
        <v>1242</v>
      </c>
      <c r="S53" s="32" t="s">
        <v>7</v>
      </c>
      <c r="T53" s="36" t="s">
        <v>9469</v>
      </c>
      <c r="U53" s="37">
        <v>45814</v>
      </c>
      <c r="V53" s="35"/>
      <c r="W53" s="35"/>
      <c r="X53" s="35"/>
      <c r="Y53" s="35"/>
      <c r="Z53" s="36"/>
    </row>
    <row r="54" spans="2:26" s="5" customFormat="1" ht="30">
      <c r="B54" s="32">
        <f t="shared" si="1"/>
        <v>49</v>
      </c>
      <c r="C54" s="32" t="s">
        <v>1346</v>
      </c>
      <c r="D54" s="32" t="s">
        <v>87</v>
      </c>
      <c r="E54" s="32" t="s">
        <v>1347</v>
      </c>
      <c r="F54" s="485">
        <v>9013770282</v>
      </c>
      <c r="G54" s="39" t="s">
        <v>1348</v>
      </c>
      <c r="H54" s="427" t="s">
        <v>187</v>
      </c>
      <c r="I54" s="427" t="s">
        <v>188</v>
      </c>
      <c r="J54" s="427" t="s">
        <v>189</v>
      </c>
      <c r="K54" s="26">
        <v>45757</v>
      </c>
      <c r="L54" s="33">
        <v>45812</v>
      </c>
      <c r="M54" s="34" t="s">
        <v>19</v>
      </c>
      <c r="N54" s="34"/>
      <c r="O54" s="32" t="s">
        <v>22</v>
      </c>
      <c r="P54" s="33">
        <v>45754</v>
      </c>
      <c r="Q54" s="33" t="s">
        <v>9472</v>
      </c>
      <c r="R54" s="32" t="s">
        <v>1349</v>
      </c>
      <c r="S54" s="32" t="s">
        <v>7</v>
      </c>
      <c r="T54" s="36"/>
      <c r="U54" s="35"/>
      <c r="V54" s="35"/>
      <c r="W54" s="35"/>
      <c r="X54" s="35"/>
      <c r="Y54" s="35"/>
      <c r="Z54" s="36"/>
    </row>
    <row r="55" spans="2:26" s="5" customFormat="1" ht="63.75">
      <c r="B55" s="32">
        <f t="shared" si="1"/>
        <v>50</v>
      </c>
      <c r="C55" s="32" t="s">
        <v>1502</v>
      </c>
      <c r="D55" s="32" t="s">
        <v>87</v>
      </c>
      <c r="E55" s="32" t="s">
        <v>1503</v>
      </c>
      <c r="F55" s="485">
        <v>9014798397</v>
      </c>
      <c r="G55" s="39" t="s">
        <v>1504</v>
      </c>
      <c r="H55" s="427" t="s">
        <v>1505</v>
      </c>
      <c r="I55" s="427" t="s">
        <v>1506</v>
      </c>
      <c r="J55" s="427" t="s">
        <v>1507</v>
      </c>
      <c r="K55" s="26">
        <v>45758</v>
      </c>
      <c r="L55" s="33">
        <v>45812</v>
      </c>
      <c r="M55" s="34" t="s">
        <v>19</v>
      </c>
      <c r="N55" s="34"/>
      <c r="O55" s="32" t="s">
        <v>22</v>
      </c>
      <c r="P55" s="33">
        <v>45658</v>
      </c>
      <c r="Q55" s="33">
        <v>45838</v>
      </c>
      <c r="R55" s="32">
        <v>169035</v>
      </c>
      <c r="S55" s="32" t="s">
        <v>7</v>
      </c>
      <c r="T55" s="35"/>
      <c r="U55" s="35"/>
      <c r="V55" s="35"/>
      <c r="W55" s="35"/>
      <c r="X55" s="35"/>
      <c r="Y55" s="35"/>
      <c r="Z55" s="36"/>
    </row>
    <row r="56" spans="2:26" s="5" customFormat="1" ht="76.5">
      <c r="B56" s="32">
        <f t="shared" si="1"/>
        <v>51</v>
      </c>
      <c r="C56" s="32" t="s">
        <v>1585</v>
      </c>
      <c r="D56" s="32" t="s">
        <v>87</v>
      </c>
      <c r="E56" s="32" t="s">
        <v>1586</v>
      </c>
      <c r="F56" s="485">
        <v>9013319571</v>
      </c>
      <c r="G56" s="39" t="s">
        <v>1587</v>
      </c>
      <c r="H56" s="427" t="s">
        <v>223</v>
      </c>
      <c r="I56" s="427" t="s">
        <v>224</v>
      </c>
      <c r="J56" s="427" t="s">
        <v>225</v>
      </c>
      <c r="K56" s="26">
        <v>45758</v>
      </c>
      <c r="L56" s="33">
        <v>45812</v>
      </c>
      <c r="M56" s="34" t="s">
        <v>19</v>
      </c>
      <c r="N56" s="34"/>
      <c r="O56" s="32" t="s">
        <v>22</v>
      </c>
      <c r="P56" s="33">
        <v>45658</v>
      </c>
      <c r="Q56" s="33">
        <v>45838</v>
      </c>
      <c r="R56" s="32">
        <v>169040</v>
      </c>
      <c r="S56" s="32" t="s">
        <v>15</v>
      </c>
      <c r="T56" s="36"/>
      <c r="U56" s="35"/>
      <c r="V56" s="35"/>
      <c r="W56" s="35"/>
      <c r="X56" s="35"/>
      <c r="Y56" s="35"/>
      <c r="Z56" s="36"/>
    </row>
    <row r="57" spans="2:26" s="5" customFormat="1" ht="105">
      <c r="B57" s="32">
        <f t="shared" si="1"/>
        <v>52</v>
      </c>
      <c r="C57" s="32" t="s">
        <v>1864</v>
      </c>
      <c r="D57" s="32" t="s">
        <v>87</v>
      </c>
      <c r="E57" s="32" t="s">
        <v>1865</v>
      </c>
      <c r="F57" s="485">
        <v>9002535818</v>
      </c>
      <c r="G57" s="39" t="s">
        <v>1866</v>
      </c>
      <c r="H57" s="427" t="s">
        <v>1867</v>
      </c>
      <c r="I57" s="427" t="s">
        <v>1868</v>
      </c>
      <c r="J57" s="427" t="s">
        <v>1869</v>
      </c>
      <c r="K57" s="26">
        <v>45758</v>
      </c>
      <c r="L57" s="33">
        <v>45812</v>
      </c>
      <c r="M57" s="34" t="s">
        <v>19</v>
      </c>
      <c r="N57" s="34"/>
      <c r="O57" s="32" t="s">
        <v>22</v>
      </c>
      <c r="P57" s="33">
        <v>45669</v>
      </c>
      <c r="Q57" s="33">
        <v>45863</v>
      </c>
      <c r="R57" s="32">
        <v>100024264</v>
      </c>
      <c r="S57" s="32" t="s">
        <v>7</v>
      </c>
      <c r="T57" s="20" t="s">
        <v>9473</v>
      </c>
      <c r="U57" s="37">
        <v>45839</v>
      </c>
      <c r="V57" s="37"/>
      <c r="W57" s="35"/>
      <c r="X57" s="37"/>
      <c r="Y57" s="37"/>
      <c r="Z57" s="43" t="s">
        <v>9474</v>
      </c>
    </row>
    <row r="58" spans="2:26" s="5" customFormat="1" ht="51">
      <c r="B58" s="32">
        <f t="shared" si="1"/>
        <v>53</v>
      </c>
      <c r="C58" s="32" t="s">
        <v>1928</v>
      </c>
      <c r="D58" s="32" t="s">
        <v>87</v>
      </c>
      <c r="E58" s="32" t="s">
        <v>1929</v>
      </c>
      <c r="F58" s="485">
        <v>9010039432</v>
      </c>
      <c r="G58" s="39" t="s">
        <v>1930</v>
      </c>
      <c r="H58" s="427" t="s">
        <v>1496</v>
      </c>
      <c r="I58" s="427" t="s">
        <v>1497</v>
      </c>
      <c r="J58" s="427" t="s">
        <v>1498</v>
      </c>
      <c r="K58" s="26">
        <v>45758</v>
      </c>
      <c r="L58" s="33">
        <v>45812</v>
      </c>
      <c r="M58" s="34" t="s">
        <v>21</v>
      </c>
      <c r="N58" s="34"/>
      <c r="O58" s="32" t="s">
        <v>22</v>
      </c>
      <c r="P58" s="33">
        <v>45744</v>
      </c>
      <c r="Q58" s="33">
        <v>45868</v>
      </c>
      <c r="R58" s="32" t="s">
        <v>1931</v>
      </c>
      <c r="S58" s="32" t="s">
        <v>15</v>
      </c>
      <c r="T58" s="36"/>
      <c r="U58" s="35"/>
      <c r="V58" s="35"/>
      <c r="W58" s="35"/>
      <c r="X58" s="35"/>
      <c r="Y58" s="35"/>
      <c r="Z58" s="36"/>
    </row>
    <row r="59" spans="2:26" s="5" customFormat="1" ht="89.25">
      <c r="B59" s="32">
        <f t="shared" si="1"/>
        <v>54</v>
      </c>
      <c r="C59" s="32" t="s">
        <v>2226</v>
      </c>
      <c r="D59" s="32" t="s">
        <v>87</v>
      </c>
      <c r="E59" s="32" t="s">
        <v>2227</v>
      </c>
      <c r="F59" s="485">
        <v>9015061697</v>
      </c>
      <c r="G59" s="39" t="s">
        <v>2228</v>
      </c>
      <c r="H59" s="427" t="s">
        <v>2229</v>
      </c>
      <c r="I59" s="427" t="s">
        <v>2230</v>
      </c>
      <c r="J59" s="427" t="s">
        <v>2231</v>
      </c>
      <c r="K59" s="26">
        <v>45761</v>
      </c>
      <c r="L59" s="33">
        <v>45812</v>
      </c>
      <c r="M59" s="34" t="s">
        <v>21</v>
      </c>
      <c r="N59" s="34"/>
      <c r="O59" s="32" t="s">
        <v>22</v>
      </c>
      <c r="P59" s="33">
        <v>45744</v>
      </c>
      <c r="Q59" s="33">
        <v>45830</v>
      </c>
      <c r="R59" s="32" t="s">
        <v>2232</v>
      </c>
      <c r="S59" s="32" t="s">
        <v>15</v>
      </c>
      <c r="T59" s="36"/>
      <c r="U59" s="35"/>
      <c r="V59" s="35"/>
      <c r="W59" s="35"/>
      <c r="X59" s="35"/>
      <c r="Y59" s="35"/>
      <c r="Z59" s="36"/>
    </row>
    <row r="60" spans="2:26" s="5" customFormat="1" ht="225">
      <c r="B60" s="32">
        <f t="shared" si="1"/>
        <v>55</v>
      </c>
      <c r="C60" s="32" t="s">
        <v>2314</v>
      </c>
      <c r="D60" s="32" t="s">
        <v>87</v>
      </c>
      <c r="E60" s="32" t="s">
        <v>2315</v>
      </c>
      <c r="F60" s="485">
        <v>9015093443</v>
      </c>
      <c r="G60" s="39" t="s">
        <v>2316</v>
      </c>
      <c r="H60" s="427" t="s">
        <v>2317</v>
      </c>
      <c r="I60" s="427" t="s">
        <v>2318</v>
      </c>
      <c r="J60" s="427" t="s">
        <v>2319</v>
      </c>
      <c r="K60" s="26">
        <v>45762</v>
      </c>
      <c r="L60" s="33">
        <v>45812</v>
      </c>
      <c r="M60" s="34" t="s">
        <v>21</v>
      </c>
      <c r="N60" s="34"/>
      <c r="O60" s="32" t="s">
        <v>22</v>
      </c>
      <c r="P60" s="33">
        <v>45678</v>
      </c>
      <c r="Q60" s="33">
        <v>45829</v>
      </c>
      <c r="R60" s="32" t="s">
        <v>2320</v>
      </c>
      <c r="S60" s="32" t="s">
        <v>7</v>
      </c>
      <c r="T60" s="36" t="s">
        <v>9475</v>
      </c>
      <c r="U60" s="35"/>
      <c r="V60" s="37">
        <v>45834</v>
      </c>
      <c r="W60" s="35"/>
      <c r="X60" s="35"/>
      <c r="Y60" s="35"/>
      <c r="Z60" s="458" t="s">
        <v>9476</v>
      </c>
    </row>
    <row r="61" spans="2:26" s="5" customFormat="1" ht="76.5">
      <c r="B61" s="32">
        <f t="shared" si="1"/>
        <v>56</v>
      </c>
      <c r="C61" s="32" t="s">
        <v>2332</v>
      </c>
      <c r="D61" s="32" t="s">
        <v>87</v>
      </c>
      <c r="E61" s="32" t="s">
        <v>2333</v>
      </c>
      <c r="F61" s="485">
        <v>9011203498</v>
      </c>
      <c r="G61" s="39" t="s">
        <v>2334</v>
      </c>
      <c r="H61" s="427" t="s">
        <v>2335</v>
      </c>
      <c r="I61" s="427" t="s">
        <v>2336</v>
      </c>
      <c r="J61" s="427" t="s">
        <v>2337</v>
      </c>
      <c r="K61" s="26">
        <v>45762</v>
      </c>
      <c r="L61" s="33">
        <v>45812</v>
      </c>
      <c r="M61" s="34" t="s">
        <v>21</v>
      </c>
      <c r="N61" s="34"/>
      <c r="O61" s="32" t="s">
        <v>22</v>
      </c>
      <c r="P61" s="33">
        <v>45717</v>
      </c>
      <c r="Q61" s="33">
        <v>45838</v>
      </c>
      <c r="R61" s="32" t="s">
        <v>2338</v>
      </c>
      <c r="S61" s="32" t="s">
        <v>15</v>
      </c>
      <c r="T61" s="36"/>
      <c r="U61" s="35"/>
      <c r="V61" s="35"/>
      <c r="W61" s="35"/>
      <c r="X61" s="35"/>
      <c r="Y61" s="35"/>
      <c r="Z61" s="36"/>
    </row>
    <row r="62" spans="2:26" s="5" customFormat="1" ht="76.5">
      <c r="B62" s="32">
        <f t="shared" si="1"/>
        <v>57</v>
      </c>
      <c r="C62" s="32" t="s">
        <v>2568</v>
      </c>
      <c r="D62" s="32" t="s">
        <v>87</v>
      </c>
      <c r="E62" s="32" t="s">
        <v>2569</v>
      </c>
      <c r="F62" s="485">
        <v>9012044079</v>
      </c>
      <c r="G62" s="39" t="s">
        <v>2570</v>
      </c>
      <c r="H62" s="427" t="s">
        <v>2485</v>
      </c>
      <c r="I62" s="427" t="s">
        <v>2486</v>
      </c>
      <c r="J62" s="427" t="s">
        <v>2487</v>
      </c>
      <c r="K62" s="26">
        <v>45768</v>
      </c>
      <c r="L62" s="33">
        <v>45812</v>
      </c>
      <c r="M62" s="34" t="s">
        <v>21</v>
      </c>
      <c r="N62" s="34"/>
      <c r="O62" s="32" t="s">
        <v>22</v>
      </c>
      <c r="P62" s="33">
        <v>45689</v>
      </c>
      <c r="Q62" s="33">
        <v>45853</v>
      </c>
      <c r="R62" s="32">
        <v>169035</v>
      </c>
      <c r="S62" s="32" t="s">
        <v>7</v>
      </c>
      <c r="T62" s="36" t="s">
        <v>9477</v>
      </c>
      <c r="U62" s="35"/>
      <c r="V62" s="37">
        <v>45841</v>
      </c>
      <c r="W62" s="36" t="s">
        <v>9478</v>
      </c>
      <c r="X62" s="35"/>
      <c r="Y62" s="35"/>
      <c r="Z62" s="209" t="s">
        <v>9479</v>
      </c>
    </row>
    <row r="63" spans="2:26" s="5" customFormat="1" ht="105">
      <c r="B63" s="36">
        <f t="shared" si="1"/>
        <v>58</v>
      </c>
      <c r="C63" s="36" t="s">
        <v>3471</v>
      </c>
      <c r="D63" s="36" t="s">
        <v>87</v>
      </c>
      <c r="E63" s="36" t="s">
        <v>3472</v>
      </c>
      <c r="F63" s="486" t="s">
        <v>3473</v>
      </c>
      <c r="G63" s="49" t="s">
        <v>3474</v>
      </c>
      <c r="H63" s="426">
        <v>22738000</v>
      </c>
      <c r="I63" s="426">
        <v>18190400</v>
      </c>
      <c r="J63" s="426">
        <v>4547600</v>
      </c>
      <c r="K63" s="21">
        <v>45776</v>
      </c>
      <c r="L63" s="37">
        <v>45812</v>
      </c>
      <c r="M63" s="35" t="s">
        <v>23</v>
      </c>
      <c r="N63" s="35"/>
      <c r="O63" s="36" t="s">
        <v>17</v>
      </c>
      <c r="P63" s="37">
        <v>45670</v>
      </c>
      <c r="Q63" s="37">
        <v>45838</v>
      </c>
      <c r="R63" s="36" t="s">
        <v>3475</v>
      </c>
      <c r="S63" s="36" t="s">
        <v>18</v>
      </c>
      <c r="T63" s="50" t="s">
        <v>9480</v>
      </c>
      <c r="U63" s="35"/>
      <c r="V63" s="35"/>
      <c r="W63" s="35"/>
      <c r="X63" s="35"/>
      <c r="Y63" s="35"/>
      <c r="Z63" s="36"/>
    </row>
    <row r="64" spans="2:26" s="5" customFormat="1" ht="15">
      <c r="B64" s="32">
        <f t="shared" si="1"/>
        <v>59</v>
      </c>
      <c r="C64" s="32" t="s">
        <v>4186</v>
      </c>
      <c r="D64" s="32" t="s">
        <v>87</v>
      </c>
      <c r="E64" s="32" t="s">
        <v>4187</v>
      </c>
      <c r="F64" s="485" t="s">
        <v>4188</v>
      </c>
      <c r="G64" s="39" t="s">
        <v>4189</v>
      </c>
      <c r="H64" s="427">
        <v>21140000</v>
      </c>
      <c r="I64" s="427">
        <v>16912000</v>
      </c>
      <c r="J64" s="427">
        <v>4228000</v>
      </c>
      <c r="K64" s="26">
        <v>45779</v>
      </c>
      <c r="L64" s="33">
        <v>45812</v>
      </c>
      <c r="M64" s="34" t="s">
        <v>23</v>
      </c>
      <c r="N64" s="34"/>
      <c r="O64" s="32" t="s">
        <v>22</v>
      </c>
      <c r="P64" s="33">
        <v>45808</v>
      </c>
      <c r="Q64" s="33">
        <v>45823</v>
      </c>
      <c r="R64" s="32" t="s">
        <v>4190</v>
      </c>
      <c r="S64" s="32" t="s">
        <v>18</v>
      </c>
      <c r="T64" s="36"/>
      <c r="U64" s="35"/>
      <c r="V64" s="35"/>
      <c r="W64" s="35"/>
      <c r="X64" s="35"/>
      <c r="Y64" s="35"/>
      <c r="Z64" s="36"/>
    </row>
    <row r="65" spans="2:26" s="5" customFormat="1" ht="105">
      <c r="B65" s="36">
        <f t="shared" si="1"/>
        <v>60</v>
      </c>
      <c r="C65" s="36" t="s">
        <v>4191</v>
      </c>
      <c r="D65" s="36" t="s">
        <v>87</v>
      </c>
      <c r="E65" s="36" t="s">
        <v>4192</v>
      </c>
      <c r="F65" s="486" t="s">
        <v>4193</v>
      </c>
      <c r="G65" s="49" t="s">
        <v>4194</v>
      </c>
      <c r="H65" s="426">
        <v>13134000</v>
      </c>
      <c r="I65" s="426">
        <v>10507200</v>
      </c>
      <c r="J65" s="426">
        <v>2626800</v>
      </c>
      <c r="K65" s="21">
        <v>45779</v>
      </c>
      <c r="L65" s="37">
        <v>45812</v>
      </c>
      <c r="M65" s="35" t="s">
        <v>23</v>
      </c>
      <c r="N65" s="35"/>
      <c r="O65" s="36" t="s">
        <v>17</v>
      </c>
      <c r="P65" s="37">
        <v>45692</v>
      </c>
      <c r="Q65" s="37">
        <v>45808</v>
      </c>
      <c r="R65" s="36" t="s">
        <v>4195</v>
      </c>
      <c r="S65" s="36" t="s">
        <v>18</v>
      </c>
      <c r="T65" s="50" t="s">
        <v>9481</v>
      </c>
      <c r="U65" s="37"/>
      <c r="V65" s="37"/>
      <c r="W65" s="36"/>
      <c r="X65" s="37"/>
      <c r="Y65" s="35"/>
      <c r="Z65" s="36"/>
    </row>
    <row r="66" spans="2:26" s="5" customFormat="1" ht="30">
      <c r="B66" s="32">
        <f t="shared" si="1"/>
        <v>61</v>
      </c>
      <c r="C66" s="32" t="s">
        <v>3175</v>
      </c>
      <c r="D66" s="32" t="s">
        <v>2765</v>
      </c>
      <c r="E66" s="32" t="s">
        <v>3176</v>
      </c>
      <c r="F66" s="485" t="s">
        <v>3177</v>
      </c>
      <c r="G66" s="39" t="s">
        <v>3178</v>
      </c>
      <c r="H66" s="427">
        <v>33017000</v>
      </c>
      <c r="I66" s="427">
        <v>26413600</v>
      </c>
      <c r="J66" s="427">
        <v>6603400</v>
      </c>
      <c r="K66" s="26">
        <v>45775</v>
      </c>
      <c r="L66" s="33">
        <v>45812</v>
      </c>
      <c r="M66" s="34" t="s">
        <v>23</v>
      </c>
      <c r="N66" s="34"/>
      <c r="O66" s="32" t="s">
        <v>22</v>
      </c>
      <c r="P66" s="33">
        <v>45689</v>
      </c>
      <c r="Q66" s="33">
        <v>45899</v>
      </c>
      <c r="R66" s="32" t="s">
        <v>3180</v>
      </c>
      <c r="S66" s="32" t="s">
        <v>18</v>
      </c>
      <c r="T66" s="35"/>
      <c r="U66" s="35"/>
      <c r="V66" s="35"/>
      <c r="W66" s="35"/>
      <c r="X66" s="35"/>
      <c r="Y66" s="35"/>
      <c r="Z66" s="36"/>
    </row>
    <row r="67" spans="2:26" s="5" customFormat="1" ht="180">
      <c r="B67" s="36">
        <f t="shared" si="1"/>
        <v>62</v>
      </c>
      <c r="C67" s="32" t="s">
        <v>622</v>
      </c>
      <c r="D67" s="32" t="str">
        <f>+VLOOKUP(C67,BASE!C5:Y1665,2,0)</f>
        <v>0370-2025</v>
      </c>
      <c r="E67" s="32" t="str">
        <f>+VLOOKUP(C67,BASE!C5:Y1665,3,0)</f>
        <v>JUNTA DE ACCION COMUNAL DE LA SECCION SAN FRANCISCO MUNICIPIO DE CONTADERO</v>
      </c>
      <c r="F67" s="485">
        <f>+VLOOKUP(C67,BASE!C5:Y1665,4,0)</f>
        <v>9017562593</v>
      </c>
      <c r="G67" s="39" t="str">
        <f>+VLOOKUP(C67,BASE!C5:Y1665,5,0)</f>
        <v>LA MUSICA DE NUESTROS ANCESTROS, EXPRESIÓN SONORA DE LA ATENAS DE OBANDO.</v>
      </c>
      <c r="H67" s="427" t="str">
        <f>+VLOOKUP(C67,BASE!C5:Y1665,6,0)</f>
        <v xml:space="preserve"> $        15.381.000</v>
      </c>
      <c r="I67" s="427" t="str">
        <f>+VLOOKUP(C67,BASE!C5:Y1665,7,0)</f>
        <v xml:space="preserve"> $            12.304.800</v>
      </c>
      <c r="J67" s="427" t="str">
        <f>+VLOOKUP(C67,BASE!C5:Y1665,8,0)</f>
        <v xml:space="preserve"> $               3.076.200</v>
      </c>
      <c r="K67" s="26">
        <f>+VLOOKUP(C67,[1]Distribución!$D$1:$BJ$2127,51,0)</f>
        <v>45754</v>
      </c>
      <c r="L67" s="33">
        <v>45825</v>
      </c>
      <c r="M67" s="34" t="s">
        <v>16</v>
      </c>
      <c r="N67" s="35"/>
      <c r="O67" s="32" t="s">
        <v>22</v>
      </c>
      <c r="P67" s="33">
        <v>45744</v>
      </c>
      <c r="Q67" s="33">
        <v>45852</v>
      </c>
      <c r="R67" s="32" t="s">
        <v>628</v>
      </c>
      <c r="S67" s="32" t="s">
        <v>7</v>
      </c>
      <c r="T67" s="36" t="s">
        <v>9482</v>
      </c>
      <c r="U67" s="37">
        <v>45849</v>
      </c>
      <c r="V67" s="37">
        <v>45845</v>
      </c>
      <c r="W67" s="43" t="s">
        <v>9483</v>
      </c>
      <c r="X67" s="37">
        <v>45845</v>
      </c>
      <c r="Y67" s="35"/>
      <c r="Z67" s="43" t="s">
        <v>9483</v>
      </c>
    </row>
    <row r="68" spans="2:26" s="5" customFormat="1" ht="51">
      <c r="B68" s="36">
        <f t="shared" si="1"/>
        <v>63</v>
      </c>
      <c r="C68" s="32" t="s">
        <v>1386</v>
      </c>
      <c r="D68" s="32" t="str">
        <f>+VLOOKUP(C68,BASE!C6:Y1666,2,0)</f>
        <v>0370-2025</v>
      </c>
      <c r="E68" s="32" t="str">
        <f>+VLOOKUP(C68,BASE!C6:Y1666,3,0)</f>
        <v>FUNDACION CULTURAL LA NAVE DE PAPEL</v>
      </c>
      <c r="F68" s="485">
        <f>+VLOOKUP(C68,BASE!C6:Y1666,4,0)</f>
        <v>9007096768</v>
      </c>
      <c r="G68" s="39" t="str">
        <f>+VLOOKUP(C68,BASE!C6:Y1666,5,0)</f>
        <v>16 FESTIVAL INTERNACIONAL DE POESÍA DE MANIZALES  2025</v>
      </c>
      <c r="H68" s="427" t="str">
        <f>+VLOOKUP(C68,BASE!C6:Y1666,6,0)</f>
        <v xml:space="preserve"> $        27.808.000</v>
      </c>
      <c r="I68" s="427" t="str">
        <f>+VLOOKUP(C68,BASE!C6:Y1666,7,0)</f>
        <v xml:space="preserve"> $            22.246.400</v>
      </c>
      <c r="J68" s="427" t="str">
        <f>+VLOOKUP(C68,BASE!C6:Y1666,8,0)</f>
        <v xml:space="preserve"> $               5.561.600</v>
      </c>
      <c r="K68" s="26">
        <f>+VLOOKUP(C68,[1]Distribución!$D$1:$BJ$2127,51,0)</f>
        <v>45756</v>
      </c>
      <c r="L68" s="33">
        <v>45825</v>
      </c>
      <c r="M68" s="34" t="s">
        <v>16</v>
      </c>
      <c r="N68" s="34"/>
      <c r="O68" s="32" t="s">
        <v>22</v>
      </c>
      <c r="P68" s="33">
        <v>45744</v>
      </c>
      <c r="Q68" s="33">
        <v>45856</v>
      </c>
      <c r="R68" s="32" t="s">
        <v>9484</v>
      </c>
      <c r="S68" s="32" t="s">
        <v>7</v>
      </c>
      <c r="T68" s="36" t="s">
        <v>9485</v>
      </c>
      <c r="U68" s="37">
        <v>45826</v>
      </c>
      <c r="V68" s="35"/>
      <c r="W68" s="35"/>
      <c r="X68" s="35"/>
      <c r="Y68" s="35"/>
      <c r="Z68" s="36"/>
    </row>
    <row r="69" spans="2:26" s="5" customFormat="1" ht="45">
      <c r="B69" s="36">
        <f t="shared" si="1"/>
        <v>64</v>
      </c>
      <c r="C69" s="32" t="s">
        <v>1563</v>
      </c>
      <c r="D69" s="32" t="str">
        <f>+VLOOKUP(C69,BASE!C7:Y1667,2,0)</f>
        <v>0370-2025</v>
      </c>
      <c r="E69" s="32" t="str">
        <f>+VLOOKUP(C69,BASE!C7:Y1667,3,0)</f>
        <v>JUNTA DE ACCION DE LA VEREDA LA COLONIA</v>
      </c>
      <c r="F69" s="485">
        <f>+VLOOKUP(C69,BASE!C7:Y1667,4,0)</f>
        <v>9017321545</v>
      </c>
      <c r="G69" s="39" t="str">
        <f>+VLOOKUP(C69,BASE!C7:Y1667,5,0)</f>
        <v>CONSTRUYENDO PAZ A TRAVÉS DEL DIÁLOGO</v>
      </c>
      <c r="H69" s="427" t="str">
        <f>+VLOOKUP(C69,BASE!C7:Y1667,6,0)</f>
        <v xml:space="preserve"> $        25.940.000</v>
      </c>
      <c r="I69" s="427" t="str">
        <f>+VLOOKUP(C69,BASE!C7:Y1667,7,0)</f>
        <v xml:space="preserve"> $            20.752.000</v>
      </c>
      <c r="J69" s="427" t="str">
        <f>+VLOOKUP(C69,BASE!C7:Y1667,8,0)</f>
        <v xml:space="preserve"> $               5.188.000</v>
      </c>
      <c r="K69" s="26">
        <f>+VLOOKUP(C69,[1]Distribución!$D$1:$BJ$2127,51,0)</f>
        <v>45757</v>
      </c>
      <c r="L69" s="33">
        <v>45825</v>
      </c>
      <c r="M69" s="34" t="s">
        <v>16</v>
      </c>
      <c r="N69" s="34"/>
      <c r="O69" s="32" t="s">
        <v>22</v>
      </c>
      <c r="P69" s="33">
        <v>45744</v>
      </c>
      <c r="Q69" s="33">
        <v>45900</v>
      </c>
      <c r="R69" s="32">
        <v>168972</v>
      </c>
      <c r="S69" s="32" t="s">
        <v>7</v>
      </c>
      <c r="T69" s="36" t="s">
        <v>9485</v>
      </c>
      <c r="U69" s="37">
        <v>45826</v>
      </c>
      <c r="V69" s="35"/>
      <c r="W69" s="35"/>
      <c r="X69" s="35"/>
      <c r="Y69" s="35"/>
      <c r="Z69" s="36"/>
    </row>
    <row r="70" spans="2:26" s="5" customFormat="1" ht="45">
      <c r="B70" s="32">
        <f t="shared" si="1"/>
        <v>65</v>
      </c>
      <c r="C70" s="32" t="s">
        <v>1618</v>
      </c>
      <c r="D70" s="32" t="str">
        <f>+VLOOKUP(C70,BASE!C8:Y1668,2,0)</f>
        <v>0370-2025</v>
      </c>
      <c r="E70" s="32" t="str">
        <f>+VLOOKUP(C70,BASE!C8:Y1668,3,0)</f>
        <v>FUNDACION PLATAFORMAS</v>
      </c>
      <c r="F70" s="485">
        <f>+VLOOKUP(C70,BASE!C8:Y1668,4,0)</f>
        <v>9011778305</v>
      </c>
      <c r="G70" s="39" t="str">
        <f>+VLOOKUP(C70,BASE!C8:Y1668,5,0)</f>
        <v>SINERGIARTE- CIRCUITO ARTÍSTICO PARA LA PAZ</v>
      </c>
      <c r="H70" s="427" t="str">
        <f>+VLOOKUP(C70,BASE!C8:Y1668,6,0)</f>
        <v xml:space="preserve"> $        25.310.000</v>
      </c>
      <c r="I70" s="427" t="str">
        <f>+VLOOKUP(C70,BASE!C8:Y1668,7,0)</f>
        <v xml:space="preserve"> $            20.248.000</v>
      </c>
      <c r="J70" s="427" t="str">
        <f>+VLOOKUP(C70,BASE!C8:Y1668,8,0)</f>
        <v xml:space="preserve"> $               5.062.000</v>
      </c>
      <c r="K70" s="26">
        <f>+VLOOKUP(C70,[1]Distribución!$D$1:$BJ$2127,51,0)</f>
        <v>45757</v>
      </c>
      <c r="L70" s="33">
        <v>45825</v>
      </c>
      <c r="M70" s="34" t="s">
        <v>16</v>
      </c>
      <c r="N70" s="34"/>
      <c r="O70" s="32" t="s">
        <v>22</v>
      </c>
      <c r="P70" s="33">
        <v>45744</v>
      </c>
      <c r="Q70" s="33">
        <v>45869</v>
      </c>
      <c r="R70" s="32" t="s">
        <v>1624</v>
      </c>
      <c r="S70" s="32" t="s">
        <v>11</v>
      </c>
      <c r="T70" s="36" t="s">
        <v>9485</v>
      </c>
      <c r="U70" s="37">
        <v>45826</v>
      </c>
      <c r="V70" s="35"/>
      <c r="W70" s="35"/>
      <c r="X70" s="35"/>
      <c r="Y70" s="35"/>
      <c r="Z70" s="36"/>
    </row>
    <row r="71" spans="2:26" s="5" customFormat="1" ht="225">
      <c r="B71" s="36">
        <f t="shared" si="1"/>
        <v>66</v>
      </c>
      <c r="C71" s="36" t="s">
        <v>1676</v>
      </c>
      <c r="D71" s="36" t="str">
        <f>+VLOOKUP(C71,BASE!C9:Y1669,2,0)</f>
        <v>0370-2025</v>
      </c>
      <c r="E71" s="36" t="str">
        <f>+VLOOKUP(C71,BASE!C9:Y1669,3,0)</f>
        <v>ASOCIACION DE PRODUCTORES FRUTICHAR</v>
      </c>
      <c r="F71" s="486">
        <f>+VLOOKUP(C71,BASE!C9:Y1669,4,0)</f>
        <v>9015216431</v>
      </c>
      <c r="G71" s="49" t="str">
        <f>+VLOOKUP(C71,BASE!C9:Y1669,5,0)</f>
        <v>HISTORIAS EN MOVIMIENTO: EL NAIDÍ UN LAGADO VIVO</v>
      </c>
      <c r="H71" s="426" t="str">
        <f>+VLOOKUP(C71,BASE!C9:Y1669,6,0)</f>
        <v xml:space="preserve"> $        17.541.000</v>
      </c>
      <c r="I71" s="426" t="str">
        <f>+VLOOKUP(C71,BASE!C9:Y1669,7,0)</f>
        <v xml:space="preserve"> $            14.032.800</v>
      </c>
      <c r="J71" s="426" t="str">
        <f>+VLOOKUP(C71,BASE!C9:Y1669,8,0)</f>
        <v xml:space="preserve"> $               3.508.200</v>
      </c>
      <c r="K71" s="21">
        <f>+VLOOKUP(C71,[1]Distribución!$D$1:$BJ$2127,51,0)</f>
        <v>45757</v>
      </c>
      <c r="L71" s="37">
        <v>45825</v>
      </c>
      <c r="M71" s="35" t="s">
        <v>16</v>
      </c>
      <c r="N71" s="35"/>
      <c r="O71" s="36" t="s">
        <v>17</v>
      </c>
      <c r="P71" s="37">
        <v>45744</v>
      </c>
      <c r="Q71" s="37">
        <v>45838</v>
      </c>
      <c r="R71" s="36" t="s">
        <v>9486</v>
      </c>
      <c r="S71" s="36" t="s">
        <v>7</v>
      </c>
      <c r="T71" s="541" t="s">
        <v>9487</v>
      </c>
      <c r="U71" s="37">
        <v>45848</v>
      </c>
      <c r="V71" s="37">
        <v>45821</v>
      </c>
      <c r="W71" s="209" t="s">
        <v>9488</v>
      </c>
      <c r="X71" s="37">
        <v>45845</v>
      </c>
      <c r="Y71" s="35"/>
      <c r="Z71" s="209" t="s">
        <v>9488</v>
      </c>
    </row>
    <row r="72" spans="2:26" s="5" customFormat="1" ht="81" customHeight="1">
      <c r="B72" s="36">
        <f t="shared" si="1"/>
        <v>67</v>
      </c>
      <c r="C72" s="32" t="s">
        <v>1989</v>
      </c>
      <c r="D72" s="32" t="str">
        <f>+VLOOKUP(C72,BASE!C10:Y1670,2,0)</f>
        <v>0370-2025</v>
      </c>
      <c r="E72" s="32" t="str">
        <f>+VLOOKUP(C72,BASE!C10:Y1670,3,0)</f>
        <v>CORPORACIÓN EMERGENTE</v>
      </c>
      <c r="F72" s="485">
        <f>+VLOOKUP(C72,BASE!C10:Y1670,4,0)</f>
        <v>9009944682</v>
      </c>
      <c r="G72" s="39" t="str">
        <f>+VLOOKUP(C72,BASE!C10:Y1670,5,0)</f>
        <v>RELATOS VIVOS: NARRATIVAS DE CULTURA Y PAZ DE LA JUVENTUD ATLANTICENSE</v>
      </c>
      <c r="H72" s="427" t="str">
        <f>+VLOOKUP(C72,BASE!C10:Y1670,6,0)</f>
        <v xml:space="preserve"> $        20.894.000</v>
      </c>
      <c r="I72" s="427" t="str">
        <f>+VLOOKUP(C72,BASE!C10:Y1670,7,0)</f>
        <v xml:space="preserve"> $            16.715.200</v>
      </c>
      <c r="J72" s="427" t="str">
        <f>+VLOOKUP(C72,BASE!C10:Y1670,8,0)</f>
        <v xml:space="preserve"> $               4.178.800</v>
      </c>
      <c r="K72" s="26">
        <f>+VLOOKUP(C72,[1]Distribución!$D$1:$BJ$2127,51,0)</f>
        <v>45757</v>
      </c>
      <c r="L72" s="33">
        <v>45825</v>
      </c>
      <c r="M72" s="34" t="s">
        <v>16</v>
      </c>
      <c r="N72" s="34"/>
      <c r="O72" s="32" t="s">
        <v>22</v>
      </c>
      <c r="P72" s="33">
        <v>45744</v>
      </c>
      <c r="Q72" s="33">
        <v>45933</v>
      </c>
      <c r="R72" s="32" t="s">
        <v>1995</v>
      </c>
      <c r="S72" s="32" t="s">
        <v>7</v>
      </c>
      <c r="T72" s="36" t="s">
        <v>9489</v>
      </c>
      <c r="U72" s="37">
        <v>45842</v>
      </c>
      <c r="V72" s="35"/>
      <c r="W72" s="35"/>
      <c r="X72" s="35"/>
      <c r="Y72" s="35"/>
      <c r="Z72" s="36" t="s">
        <v>9490</v>
      </c>
    </row>
    <row r="73" spans="2:26" s="5" customFormat="1" ht="45">
      <c r="B73" s="32">
        <f t="shared" si="1"/>
        <v>68</v>
      </c>
      <c r="C73" s="32" t="s">
        <v>1793</v>
      </c>
      <c r="D73" s="32" t="str">
        <f>+VLOOKUP(C73,BASE!C11:Y1671,2,0)</f>
        <v>0370-2025</v>
      </c>
      <c r="E73" s="32" t="str">
        <f>+VLOOKUP(C73,BASE!C11:Y1671,3,0)</f>
        <v>CORPORACIÓN ANDARES IDA Y VUELTA</v>
      </c>
      <c r="F73" s="485">
        <f>+VLOOKUP(C73,BASE!C11:Y1671,4,0)</f>
        <v>8300682942</v>
      </c>
      <c r="G73" s="39" t="str">
        <f>+VLOOKUP(C73,BASE!C11:Y1671,5,0)</f>
        <v>¿A QUÉ SUENA EL ORIENTE DEL TOLIMA?</v>
      </c>
      <c r="H73" s="427" t="str">
        <f>+VLOOKUP(C73,BASE!C11:Y1671,6,0)</f>
        <v xml:space="preserve"> $        23.808.000</v>
      </c>
      <c r="I73" s="427" t="str">
        <f>+VLOOKUP(C73,BASE!C11:Y1671,7,0)</f>
        <v xml:space="preserve"> $            19.046.400</v>
      </c>
      <c r="J73" s="427" t="str">
        <f>+VLOOKUP(C73,BASE!C11:Y1671,8,0)</f>
        <v xml:space="preserve"> $               4.761.600</v>
      </c>
      <c r="K73" s="26">
        <f>+VLOOKUP(C73,[1]Distribución!$D$1:$BJ$2127,51,0)</f>
        <v>45757</v>
      </c>
      <c r="L73" s="33">
        <v>45825</v>
      </c>
      <c r="M73" s="34" t="s">
        <v>16</v>
      </c>
      <c r="N73" s="34"/>
      <c r="O73" s="32" t="s">
        <v>22</v>
      </c>
      <c r="P73" s="33">
        <v>45744</v>
      </c>
      <c r="Q73" s="33">
        <v>45868</v>
      </c>
      <c r="R73" s="32" t="s">
        <v>9491</v>
      </c>
      <c r="S73" s="32" t="s">
        <v>7</v>
      </c>
      <c r="T73" s="36" t="s">
        <v>9485</v>
      </c>
      <c r="U73" s="37">
        <v>45826</v>
      </c>
      <c r="V73" s="35"/>
      <c r="W73" s="35"/>
      <c r="X73" s="35"/>
      <c r="Y73" s="35"/>
      <c r="Z73" s="36"/>
    </row>
    <row r="74" spans="2:26" s="5" customFormat="1" ht="45">
      <c r="B74" s="32">
        <f t="shared" si="1"/>
        <v>69</v>
      </c>
      <c r="C74" s="32" t="s">
        <v>2090</v>
      </c>
      <c r="D74" s="32" t="str">
        <f>+VLOOKUP(C74,BASE!C12:Y1672,2,0)</f>
        <v>0370-2025</v>
      </c>
      <c r="E74" s="32" t="str">
        <f>+VLOOKUP(C74,BASE!C12:Y1672,3,0)</f>
        <v>JUNTA DE ACCION COMUNAL DEL BARRIO SAN CARLOS DEL MUNICIPIO DE TUMACO</v>
      </c>
      <c r="F74" s="485">
        <f>+VLOOKUP(C74,BASE!C12:Y1672,4,0)</f>
        <v>9016428618</v>
      </c>
      <c r="G74" s="39" t="str">
        <f>+VLOOKUP(C74,BASE!C12:Y1672,5,0)</f>
        <v>CINE COMUNITARIO POR LA PAZ EN TUMACO, NARIÑO</v>
      </c>
      <c r="H74" s="427" t="str">
        <f>+VLOOKUP(C74,BASE!C12:Y1672,6,0)</f>
        <v xml:space="preserve"> $        19.250.000</v>
      </c>
      <c r="I74" s="427" t="str">
        <f>+VLOOKUP(C74,BASE!C12:Y1672,7,0)</f>
        <v xml:space="preserve"> $            15.400.000</v>
      </c>
      <c r="J74" s="427" t="str">
        <f>+VLOOKUP(C74,BASE!C12:Y1672,8,0)</f>
        <v xml:space="preserve"> $               3.850.000</v>
      </c>
      <c r="K74" s="26">
        <f>+VLOOKUP(C74,[1]Distribución!$D$1:$BJ$2127,51,0)</f>
        <v>45758</v>
      </c>
      <c r="L74" s="33">
        <v>45825</v>
      </c>
      <c r="M74" s="34" t="s">
        <v>16</v>
      </c>
      <c r="N74" s="34"/>
      <c r="O74" s="32" t="s">
        <v>22</v>
      </c>
      <c r="P74" s="33">
        <v>45744</v>
      </c>
      <c r="Q74" s="33">
        <v>45855</v>
      </c>
      <c r="R74" s="32" t="s">
        <v>2093</v>
      </c>
      <c r="S74" s="32" t="s">
        <v>7</v>
      </c>
      <c r="T74" s="36" t="s">
        <v>9485</v>
      </c>
      <c r="U74" s="37">
        <v>45826</v>
      </c>
      <c r="V74" s="35"/>
      <c r="W74" s="35"/>
      <c r="X74" s="35"/>
      <c r="Y74" s="35"/>
      <c r="Z74" s="36"/>
    </row>
    <row r="75" spans="2:26" s="5" customFormat="1" ht="76.5">
      <c r="B75" s="32">
        <f t="shared" si="1"/>
        <v>70</v>
      </c>
      <c r="C75" s="32" t="s">
        <v>2118</v>
      </c>
      <c r="D75" s="32" t="str">
        <f>+VLOOKUP(C75,BASE!C13:Y1673,2,0)</f>
        <v>0370-2025</v>
      </c>
      <c r="E75" s="32" t="str">
        <f>+VLOOKUP(C75,BASE!C13:Y1673,3,0)</f>
        <v>JUNTA DE ACCION COMUNAL DEL BARRIO BUENA VISTA</v>
      </c>
      <c r="F75" s="485">
        <f>+VLOOKUP(C75,BASE!C13:Y1673,4,0)</f>
        <v>9017263894</v>
      </c>
      <c r="G75" s="39" t="str">
        <f>+VLOOKUP(C75,BASE!C13:Y1673,5,0)</f>
        <v>COCINAS TRADICIONALES PARA LA TRANSMISIÓN Y CONSERVACIÓN DE SABERES GASTRONOMICOS ANCESTRALES</v>
      </c>
      <c r="H75" s="427" t="str">
        <f>+VLOOKUP(C75,BASE!C13:Y1673,6,0)</f>
        <v xml:space="preserve"> $        17.742.000</v>
      </c>
      <c r="I75" s="427" t="str">
        <f>+VLOOKUP(C75,BASE!C13:Y1673,7,0)</f>
        <v xml:space="preserve"> $            14.193.600</v>
      </c>
      <c r="J75" s="427" t="str">
        <f>+VLOOKUP(C75,BASE!C13:Y1673,8,0)</f>
        <v xml:space="preserve"> $               3.548.400</v>
      </c>
      <c r="K75" s="26">
        <f>+VLOOKUP(C75,[1]Distribución!$D$1:$BJ$2127,51,0)</f>
        <v>45761</v>
      </c>
      <c r="L75" s="33">
        <v>45825</v>
      </c>
      <c r="M75" s="34" t="s">
        <v>16</v>
      </c>
      <c r="N75" s="34"/>
      <c r="O75" s="32" t="s">
        <v>22</v>
      </c>
      <c r="P75" s="33">
        <v>45744</v>
      </c>
      <c r="Q75" s="33">
        <v>45844</v>
      </c>
      <c r="R75" s="32" t="s">
        <v>2121</v>
      </c>
      <c r="S75" s="32" t="s">
        <v>7</v>
      </c>
      <c r="T75" s="36" t="s">
        <v>9485</v>
      </c>
      <c r="U75" s="37">
        <v>45826</v>
      </c>
      <c r="V75" s="35"/>
      <c r="W75" s="35"/>
      <c r="X75" s="35"/>
      <c r="Y75" s="35"/>
      <c r="Z75" s="36"/>
    </row>
    <row r="76" spans="2:26" s="5" customFormat="1" ht="76.5">
      <c r="B76" s="32">
        <f t="shared" si="1"/>
        <v>71</v>
      </c>
      <c r="C76" s="32" t="s">
        <v>2144</v>
      </c>
      <c r="D76" s="32" t="str">
        <f>+VLOOKUP(C76,BASE!C14:Y1674,2,0)</f>
        <v>0370-2025</v>
      </c>
      <c r="E76" s="32" t="str">
        <f>+VLOOKUP(C76,BASE!C14:Y1674,3,0)</f>
        <v>ASOCIACION BONAVERENSE EN RISARALDA PARA EL DESARROLLO DEL LITORAL PACIFICO</v>
      </c>
      <c r="F76" s="485">
        <f>+VLOOKUP(C76,BASE!C14:Y1674,4,0)</f>
        <v>8160056263</v>
      </c>
      <c r="G76" s="39" t="str">
        <f>+VLOOKUP(C76,BASE!C14:Y1674,5,0)</f>
        <v>SEGUNDO FESTIVAL CULTURAL Y GASTRONÓMICO "GASTRO-AFRO-FEST": CONCURSO DE SABORES ANCESTRALES</v>
      </c>
      <c r="H76" s="427" t="str">
        <f>+VLOOKUP(C76,BASE!C14:Y1674,6,0)</f>
        <v xml:space="preserve"> $        24.612.000</v>
      </c>
      <c r="I76" s="427" t="str">
        <f>+VLOOKUP(C76,BASE!C14:Y1674,7,0)</f>
        <v xml:space="preserve"> $            19.689.600</v>
      </c>
      <c r="J76" s="427" t="str">
        <f>+VLOOKUP(C76,BASE!C14:Y1674,8,0)</f>
        <v xml:space="preserve"> $               4.922.400</v>
      </c>
      <c r="K76" s="26">
        <f>+VLOOKUP(C76,[1]Distribución!$D$1:$BJ$2127,51,0)</f>
        <v>45761</v>
      </c>
      <c r="L76" s="33">
        <v>45825</v>
      </c>
      <c r="M76" s="34" t="s">
        <v>16</v>
      </c>
      <c r="N76" s="34"/>
      <c r="O76" s="32" t="s">
        <v>22</v>
      </c>
      <c r="P76" s="33">
        <v>45744</v>
      </c>
      <c r="Q76" s="33">
        <v>45829</v>
      </c>
      <c r="R76" s="32" t="s">
        <v>2150</v>
      </c>
      <c r="S76" s="32" t="s">
        <v>11</v>
      </c>
      <c r="T76" s="36" t="s">
        <v>9485</v>
      </c>
      <c r="U76" s="37">
        <v>45826</v>
      </c>
      <c r="V76" s="35"/>
      <c r="W76" s="35"/>
      <c r="X76" s="35"/>
      <c r="Y76" s="35"/>
      <c r="Z76" s="36"/>
    </row>
    <row r="77" spans="2:26" s="5" customFormat="1" ht="45.75">
      <c r="B77" s="36">
        <f t="shared" si="1"/>
        <v>72</v>
      </c>
      <c r="C77" s="32" t="s">
        <v>2201</v>
      </c>
      <c r="D77" s="32" t="str">
        <f>+VLOOKUP(C77,BASE!C15:Y1675,2,0)</f>
        <v>0370-2025</v>
      </c>
      <c r="E77" s="32" t="str">
        <f>+VLOOKUP(C77,BASE!C15:Y1675,3,0)</f>
        <v>ASOCIACIÓN DE AUTORIDADES TRADICIONALES WAYUU ¨E´INÚSHII SÚPULA ANAS¨</v>
      </c>
      <c r="F77" s="485">
        <f>+VLOOKUP(C77,BASE!C15:Y1675,4,0)</f>
        <v>9017071351</v>
      </c>
      <c r="G77" s="39" t="str">
        <f>+VLOOKUP(C77,BASE!C15:Y1675,5,0)</f>
        <v>LA MÚSICA Y LA DANZA: TRADICIÓN ANCESTRAL DE LA CULTURA WAYUU.</v>
      </c>
      <c r="H77" s="427" t="str">
        <f>+VLOOKUP(C77,BASE!C15:Y1675,6,0)</f>
        <v xml:space="preserve"> $        35.834.000</v>
      </c>
      <c r="I77" s="427" t="str">
        <f>+VLOOKUP(C77,BASE!C15:Y1675,7,0)</f>
        <v xml:space="preserve"> $            28.667.200</v>
      </c>
      <c r="J77" s="427" t="str">
        <f>+VLOOKUP(C77,BASE!C15:Y1675,8,0)</f>
        <v xml:space="preserve"> $               7.166.800</v>
      </c>
      <c r="K77" s="26">
        <f>+VLOOKUP(C77,[1]Distribución!$D$1:$BJ$2127,51,0)</f>
        <v>45761</v>
      </c>
      <c r="L77" s="33">
        <v>45825</v>
      </c>
      <c r="M77" s="34" t="s">
        <v>19</v>
      </c>
      <c r="N77" s="34"/>
      <c r="O77" s="32" t="s">
        <v>22</v>
      </c>
      <c r="P77" s="33" t="s">
        <v>3659</v>
      </c>
      <c r="Q77" s="33">
        <v>45869</v>
      </c>
      <c r="R77" s="32">
        <v>100001449</v>
      </c>
      <c r="S77" s="32" t="s">
        <v>11</v>
      </c>
      <c r="T77" s="36"/>
      <c r="U77" s="35"/>
      <c r="V77" s="35"/>
      <c r="W77" s="35"/>
      <c r="X77" s="35"/>
      <c r="Y77" s="35"/>
      <c r="Z77" s="36"/>
    </row>
    <row r="78" spans="2:26" s="5" customFormat="1" ht="30">
      <c r="B78" s="36">
        <f>+B77+1</f>
        <v>73</v>
      </c>
      <c r="C78" s="32" t="s">
        <v>2251</v>
      </c>
      <c r="D78" s="32" t="str">
        <f>+VLOOKUP(C78,BASE!C17:Y1677,2,0)</f>
        <v>0370-2025</v>
      </c>
      <c r="E78" s="32" t="str">
        <f>+VLOOKUP(C78,BASE!C17:Y1677,3,0)</f>
        <v>FUNDACIÓN UNIVERSITARIA LOS LIBERTADORES</v>
      </c>
      <c r="F78" s="485">
        <f>+VLOOKUP(C78,BASE!C17:Y1677,4,0)</f>
        <v>8605079033</v>
      </c>
      <c r="G78" s="39" t="str">
        <f>+VLOOKUP(C78,BASE!C17:Y1677,5,0)</f>
        <v>GUARDIANES DE LA TRADICIÓN CARTAGENERA</v>
      </c>
      <c r="H78" s="427" t="str">
        <f>+VLOOKUP(C78,BASE!C17:Y1677,6,0)</f>
        <v xml:space="preserve"> $        17.603.000</v>
      </c>
      <c r="I78" s="427" t="str">
        <f>+VLOOKUP(C78,BASE!C17:Y1677,7,0)</f>
        <v xml:space="preserve"> $            14.082.400</v>
      </c>
      <c r="J78" s="427" t="str">
        <f>+VLOOKUP(C78,BASE!C17:Y1677,8,0)</f>
        <v xml:space="preserve"> $               3.520.600</v>
      </c>
      <c r="K78" s="26">
        <f>+VLOOKUP(C78,[1]Distribución!$D$1:$BJ$2127,51,0)</f>
        <v>45762</v>
      </c>
      <c r="L78" s="33">
        <v>45825</v>
      </c>
      <c r="M78" s="34" t="s">
        <v>19</v>
      </c>
      <c r="N78" s="34"/>
      <c r="O78" s="32" t="s">
        <v>22</v>
      </c>
      <c r="P78" s="33" t="s">
        <v>2741</v>
      </c>
      <c r="Q78" s="33">
        <v>45861</v>
      </c>
      <c r="R78" s="32" t="s">
        <v>2257</v>
      </c>
      <c r="S78" s="32" t="s">
        <v>15</v>
      </c>
      <c r="T78" s="36"/>
      <c r="U78" s="35"/>
      <c r="V78" s="35"/>
      <c r="W78" s="35"/>
      <c r="X78" s="35"/>
      <c r="Y78" s="35"/>
      <c r="Z78" s="36"/>
    </row>
    <row r="79" spans="2:26" s="5" customFormat="1" ht="255">
      <c r="B79" s="32">
        <f t="shared" si="1"/>
        <v>74</v>
      </c>
      <c r="C79" s="32" t="s">
        <v>2258</v>
      </c>
      <c r="D79" s="32" t="str">
        <f>+VLOOKUP(C79,BASE!C18:Y1678,2,0)</f>
        <v>0370-2025</v>
      </c>
      <c r="E79" s="32" t="str">
        <f>+VLOOKUP(C79,BASE!C18:Y1678,3,0)</f>
        <v>JUNTA DE ACCION COMUNAL VEREDA POTREROS</v>
      </c>
      <c r="F79" s="485">
        <f>+VLOOKUP(C79,BASE!C18:Y1678,4,0)</f>
        <v>9002476961</v>
      </c>
      <c r="G79" s="39" t="str">
        <f>+VLOOKUP(C79,BASE!C18:Y1678,5,0)</f>
        <v>FESTIVAL DE LA CHARAPA, SEGUNDA FASE - REAFIRMANDO NUESTRA MÚSICA, DANZA Y CULTURA EN LA VEREDA POTREROS</v>
      </c>
      <c r="H79" s="427" t="str">
        <f>+VLOOKUP(C79,BASE!C18:Y1678,6,0)</f>
        <v xml:space="preserve"> $        22.407.000</v>
      </c>
      <c r="I79" s="427" t="str">
        <f>+VLOOKUP(C79,BASE!C18:Y1678,7,0)</f>
        <v xml:space="preserve"> $            17.925.600</v>
      </c>
      <c r="J79" s="427" t="str">
        <f>+VLOOKUP(C79,BASE!C18:Y1678,8,0)</f>
        <v xml:space="preserve"> $               4.481.400</v>
      </c>
      <c r="K79" s="26">
        <f>+VLOOKUP(C79,[1]Distribución!$D$1:$BJ$2127,51,0)</f>
        <v>45762</v>
      </c>
      <c r="L79" s="33">
        <v>45825</v>
      </c>
      <c r="M79" s="34" t="s">
        <v>19</v>
      </c>
      <c r="N79" s="34"/>
      <c r="O79" s="32" t="s">
        <v>22</v>
      </c>
      <c r="P79" s="33">
        <v>45658</v>
      </c>
      <c r="Q79" s="33">
        <v>45869</v>
      </c>
      <c r="R79" s="32">
        <v>169045</v>
      </c>
      <c r="S79" s="32" t="s">
        <v>7</v>
      </c>
      <c r="T79" s="36" t="s">
        <v>9492</v>
      </c>
      <c r="U79" s="37">
        <v>45863</v>
      </c>
      <c r="V79" s="35"/>
      <c r="W79" s="35" t="s">
        <v>6482</v>
      </c>
      <c r="X79" s="37">
        <v>45845</v>
      </c>
      <c r="Y79" s="35"/>
      <c r="Z79" s="36" t="s">
        <v>9493</v>
      </c>
    </row>
    <row r="80" spans="2:26" s="5" customFormat="1" ht="38.25">
      <c r="B80" s="32">
        <f t="shared" si="1"/>
        <v>75</v>
      </c>
      <c r="C80" s="32" t="s">
        <v>2310</v>
      </c>
      <c r="D80" s="32" t="str">
        <f>+VLOOKUP(C80,BASE!C19:Y1679,2,0)</f>
        <v>0370-2025</v>
      </c>
      <c r="E80" s="32" t="str">
        <f>+VLOOKUP(C80,BASE!C19:Y1679,3,0)</f>
        <v>JUNTA DE ACCION COMUNAL VEREDA LA CABAÑITA</v>
      </c>
      <c r="F80" s="485">
        <f>+VLOOKUP(C80,BASE!C19:Y1679,4,0)</f>
        <v>9011768031</v>
      </c>
      <c r="G80" s="39" t="str">
        <f>+VLOOKUP(C80,BASE!C19:Y1679,5,0)</f>
        <v>JUEGOS Y DEPORTES CAMPESINOS TRADICIONALES</v>
      </c>
      <c r="H80" s="427" t="str">
        <f>+VLOOKUP(C80,BASE!C19:Y1679,6,0)</f>
        <v xml:space="preserve"> $        25.334.000</v>
      </c>
      <c r="I80" s="427" t="str">
        <f>+VLOOKUP(C80,BASE!C19:Y1679,7,0)</f>
        <v xml:space="preserve"> $            20.267.200</v>
      </c>
      <c r="J80" s="427" t="str">
        <f>+VLOOKUP(C80,BASE!C19:Y1679,8,0)</f>
        <v xml:space="preserve"> $               5.066.800</v>
      </c>
      <c r="K80" s="26">
        <f>+VLOOKUP(C80,[1]Distribución!$D$1:$BJ$2127,51,0)</f>
        <v>45762</v>
      </c>
      <c r="L80" s="33">
        <v>45825</v>
      </c>
      <c r="M80" s="34" t="s">
        <v>19</v>
      </c>
      <c r="N80" s="34"/>
      <c r="O80" s="32" t="s">
        <v>22</v>
      </c>
      <c r="P80" s="33">
        <v>45658</v>
      </c>
      <c r="Q80" s="33">
        <v>45899</v>
      </c>
      <c r="R80" s="32">
        <v>169039</v>
      </c>
      <c r="S80" s="32" t="s">
        <v>15</v>
      </c>
      <c r="T80" s="36"/>
      <c r="U80" s="35"/>
      <c r="V80" s="35"/>
      <c r="W80" s="35"/>
      <c r="X80" s="35"/>
      <c r="Y80" s="35"/>
      <c r="Z80" s="36"/>
    </row>
    <row r="81" spans="2:26" s="5" customFormat="1" ht="75">
      <c r="B81" s="36">
        <f t="shared" si="1"/>
        <v>76</v>
      </c>
      <c r="C81" s="32" t="s">
        <v>2339</v>
      </c>
      <c r="D81" s="32" t="str">
        <f>+VLOOKUP(C81,BASE!C20:Y1680,2,0)</f>
        <v>0370-2025</v>
      </c>
      <c r="E81" s="32" t="str">
        <f>+VLOOKUP(C81,BASE!C20:Y1680,3,0)</f>
        <v>CONSEJO COMUNITARIO MAYOR EL CANTON DEL SAN PABLO</v>
      </c>
      <c r="F81" s="485">
        <f>+VLOOKUP(C81,BASE!C20:Y1680,4,0)</f>
        <v>8180016366</v>
      </c>
      <c r="G81" s="39" t="str">
        <f>+VLOOKUP(C81,BASE!C20:Y1680,5,0)</f>
        <v>CONCURSO REGIONAL DE CANTIDOS, GUALIES Y ALABADOS</v>
      </c>
      <c r="H81" s="427" t="str">
        <f>+VLOOKUP(C81,BASE!C20:Y1680,6,0)</f>
        <v xml:space="preserve"> $        27.560.000</v>
      </c>
      <c r="I81" s="427" t="str">
        <f>+VLOOKUP(C81,BASE!C20:Y1680,7,0)</f>
        <v xml:space="preserve"> $            22.048.000</v>
      </c>
      <c r="J81" s="427" t="str">
        <f>+VLOOKUP(C81,BASE!C20:Y1680,8,0)</f>
        <v xml:space="preserve"> $               5.512.000</v>
      </c>
      <c r="K81" s="26">
        <f>+VLOOKUP(C81,[1]Distribución!$D$1:$BJ$2127,51,0)</f>
        <v>45762</v>
      </c>
      <c r="L81" s="33">
        <v>45825</v>
      </c>
      <c r="M81" s="34" t="s">
        <v>19</v>
      </c>
      <c r="N81" s="34"/>
      <c r="O81" s="32" t="s">
        <v>22</v>
      </c>
      <c r="P81" s="33">
        <v>45688</v>
      </c>
      <c r="Q81" s="33">
        <v>45869</v>
      </c>
      <c r="R81" s="32" t="s">
        <v>2345</v>
      </c>
      <c r="S81" s="32" t="s">
        <v>11</v>
      </c>
      <c r="T81" s="36" t="s">
        <v>9494</v>
      </c>
      <c r="U81" s="37">
        <v>45848</v>
      </c>
      <c r="V81" s="37">
        <v>45842</v>
      </c>
      <c r="W81" s="36" t="s">
        <v>9495</v>
      </c>
      <c r="X81" s="37">
        <v>45842</v>
      </c>
      <c r="Y81" s="35"/>
      <c r="Z81" s="36" t="s">
        <v>9495</v>
      </c>
    </row>
    <row r="82" spans="2:26" s="5" customFormat="1" ht="75">
      <c r="B82" s="36">
        <f t="shared" si="1"/>
        <v>77</v>
      </c>
      <c r="C82" s="36" t="s">
        <v>2355</v>
      </c>
      <c r="D82" s="36" t="str">
        <f>+VLOOKUP(C82,BASE!C21:Y1681,2,0)</f>
        <v>0370-2025</v>
      </c>
      <c r="E82" s="36" t="str">
        <f>+VLOOKUP(C82,BASE!C21:Y1681,3,0)</f>
        <v>ASOCIACION CULTURAL CAMPESINA DE SABANA NUEVA CORDOBA</v>
      </c>
      <c r="F82" s="486">
        <f>+VLOOKUP(C82,BASE!C21:Y1681,4,0)</f>
        <v>9016991164</v>
      </c>
      <c r="G82" s="49" t="str">
        <f>+VLOOKUP(C82,BASE!C21:Y1681,5,0)</f>
        <v>XXIII FESTIVAL NACIONAL DE LA DÉCIMA</v>
      </c>
      <c r="H82" s="426" t="str">
        <f>+VLOOKUP(C82,BASE!C21:Y1681,6,0)</f>
        <v xml:space="preserve"> $        16.065.000</v>
      </c>
      <c r="I82" s="426" t="str">
        <f>+VLOOKUP(C82,BASE!C21:Y1681,7,0)</f>
        <v xml:space="preserve"> $            12.852.000</v>
      </c>
      <c r="J82" s="426" t="str">
        <f>+VLOOKUP(C82,BASE!C21:Y1681,8,0)</f>
        <v xml:space="preserve"> $               3.213.000</v>
      </c>
      <c r="K82" s="21">
        <f>+VLOOKUP(C82,[1]Distribución!$D$1:$BJ$2127,51,0)</f>
        <v>45762</v>
      </c>
      <c r="L82" s="37">
        <v>45825</v>
      </c>
      <c r="M82" s="35" t="s">
        <v>19</v>
      </c>
      <c r="N82" s="35"/>
      <c r="O82" s="36" t="s">
        <v>20</v>
      </c>
      <c r="P82" s="37">
        <v>45708</v>
      </c>
      <c r="Q82" s="37">
        <v>45884</v>
      </c>
      <c r="R82" s="36">
        <v>100040376</v>
      </c>
      <c r="S82" s="36" t="s">
        <v>15</v>
      </c>
      <c r="T82" s="36" t="s">
        <v>9496</v>
      </c>
      <c r="U82" s="37">
        <v>45848</v>
      </c>
      <c r="V82" s="35"/>
      <c r="W82" s="35"/>
      <c r="X82" s="35"/>
      <c r="Y82" s="35"/>
      <c r="Z82" s="36" t="s">
        <v>9497</v>
      </c>
    </row>
    <row r="83" spans="2:26" s="5" customFormat="1" ht="25.5">
      <c r="B83" s="36">
        <f t="shared" si="1"/>
        <v>78</v>
      </c>
      <c r="C83" s="32" t="s">
        <v>2413</v>
      </c>
      <c r="D83" s="32" t="str">
        <f>+VLOOKUP(C83,BASE!C22:Y1682,2,0)</f>
        <v>0370-2025</v>
      </c>
      <c r="E83" s="32" t="str">
        <f>+VLOOKUP(C83,BASE!C22:Y1682,3,0)</f>
        <v>FUNDACIÓN CONVERGENTES</v>
      </c>
      <c r="F83" s="485">
        <f>+VLOOKUP(C83,BASE!C22:Y1682,4,0)</f>
        <v>9018723423</v>
      </c>
      <c r="G83" s="39" t="str">
        <f>+VLOOKUP(C83,BASE!C22:Y1682,5,0)</f>
        <v>VOCES DE LA GRAN CONVENCIÓN</v>
      </c>
      <c r="H83" s="427" t="str">
        <f>+VLOOKUP(C83,BASE!C22:Y1682,6,0)</f>
        <v xml:space="preserve"> $        26.089.000</v>
      </c>
      <c r="I83" s="427" t="str">
        <f>+VLOOKUP(C83,BASE!C22:Y1682,7,0)</f>
        <v xml:space="preserve"> $            20.871.200</v>
      </c>
      <c r="J83" s="427" t="str">
        <f>+VLOOKUP(C83,BASE!C22:Y1682,8,0)</f>
        <v xml:space="preserve"> $               5.217.800</v>
      </c>
      <c r="K83" s="26">
        <f>+VLOOKUP(C83,[1]Distribución!$D$1:$BJ$2127,51,0)</f>
        <v>45762</v>
      </c>
      <c r="L83" s="33">
        <v>45825</v>
      </c>
      <c r="M83" s="34" t="s">
        <v>19</v>
      </c>
      <c r="N83" s="34"/>
      <c r="O83" s="32" t="s">
        <v>22</v>
      </c>
      <c r="P83" s="33">
        <v>45826</v>
      </c>
      <c r="Q83" s="33">
        <v>45891</v>
      </c>
      <c r="R83" s="32">
        <v>100010521</v>
      </c>
      <c r="S83" s="32" t="s">
        <v>18</v>
      </c>
      <c r="T83" s="36"/>
      <c r="U83" s="35"/>
      <c r="V83" s="35"/>
      <c r="W83" s="35"/>
      <c r="X83" s="35"/>
      <c r="Y83" s="35"/>
      <c r="Z83" s="36"/>
    </row>
    <row r="84" spans="2:26" s="5" customFormat="1" ht="76.5">
      <c r="B84" s="36">
        <f t="shared" si="1"/>
        <v>79</v>
      </c>
      <c r="C84" s="32" t="s">
        <v>2627</v>
      </c>
      <c r="D84" s="32" t="str">
        <f>+VLOOKUP(C84,BASE!C23:Y1683,2,0)</f>
        <v>0370-2025</v>
      </c>
      <c r="E84" s="32" t="str">
        <f>+VLOOKUP(C84,BASE!C23:Y1683,3,0)</f>
        <v>ASOCIACION GAPOMARO</v>
      </c>
      <c r="F84" s="485">
        <f>+VLOOKUP(C84,BASE!C23:Y1683,4,0)</f>
        <v>9009989223</v>
      </c>
      <c r="G84" s="39" t="str">
        <f>+VLOOKUP(C84,BASE!C23:Y1683,5,0)</f>
        <v>2DA JUNTANZA HUITTACA: MUJERES CONSTRUYENDO TERRITORIO A TRAVES DE LOS SABERES ANCESTRALES</v>
      </c>
      <c r="H84" s="427" t="str">
        <f>+VLOOKUP(C84,BASE!C23:Y1683,6,0)</f>
        <v xml:space="preserve"> $        23.522.000</v>
      </c>
      <c r="I84" s="427" t="str">
        <f>+VLOOKUP(C84,BASE!C23:Y1683,7,0)</f>
        <v xml:space="preserve"> $            18.817.600</v>
      </c>
      <c r="J84" s="427" t="str">
        <f>+VLOOKUP(C84,BASE!C23:Y1683,8,0)</f>
        <v xml:space="preserve"> $               4.704.400</v>
      </c>
      <c r="K84" s="26">
        <f>+VLOOKUP(C84,[1]Distribución!$D$1:$BJ$2127,51,0)</f>
        <v>45768</v>
      </c>
      <c r="L84" s="33">
        <v>45825</v>
      </c>
      <c r="M84" s="34" t="s">
        <v>19</v>
      </c>
      <c r="N84" s="34"/>
      <c r="O84" s="32" t="s">
        <v>22</v>
      </c>
      <c r="P84" s="33">
        <v>45724</v>
      </c>
      <c r="Q84" s="465">
        <v>45838</v>
      </c>
      <c r="R84" s="32">
        <v>100066068</v>
      </c>
      <c r="S84" s="32" t="s">
        <v>18</v>
      </c>
      <c r="T84" s="36"/>
      <c r="U84" s="35"/>
      <c r="V84" s="35"/>
      <c r="W84" s="35"/>
      <c r="X84" s="35"/>
      <c r="Y84" s="35"/>
      <c r="Z84" s="36"/>
    </row>
    <row r="85" spans="2:26" s="5" customFormat="1" ht="102">
      <c r="B85" s="36">
        <f t="shared" si="1"/>
        <v>80</v>
      </c>
      <c r="C85" s="32" t="s">
        <v>2634</v>
      </c>
      <c r="D85" s="32" t="str">
        <f>+VLOOKUP(C85,BASE!C24:Y1684,2,0)</f>
        <v>0370-2025</v>
      </c>
      <c r="E85" s="32" t="str">
        <f>+VLOOKUP(C85,BASE!C24:Y1684,3,0)</f>
        <v>FUNDACION SUEÑOS DE UN MUNDO MEJOR</v>
      </c>
      <c r="F85" s="485">
        <f>+VLOOKUP(C85,BASE!C24:Y1684,4,0)</f>
        <v>9017722243</v>
      </c>
      <c r="G85" s="39" t="str">
        <f>+VLOOKUP(C85,BASE!C24:Y1684,5,0)</f>
        <v>“PINCELADAS DE INCLUSIÓN” RESCATANDO LAS EXPRESIONES ARTÍSTICAS DE LAS PERSONAS CON DISCAPACIDAD EN EL MUNCIPIO DE PUERTO RICO CAQUETA</v>
      </c>
      <c r="H85" s="427" t="str">
        <f>+VLOOKUP(C85,BASE!C24:Y1684,6,0)</f>
        <v xml:space="preserve"> $        21.179.000</v>
      </c>
      <c r="I85" s="427" t="str">
        <f>+VLOOKUP(C85,BASE!C24:Y1684,7,0)</f>
        <v xml:space="preserve"> $            16.943.200</v>
      </c>
      <c r="J85" s="427" t="str">
        <f>+VLOOKUP(C85,BASE!C24:Y1684,8,0)</f>
        <v xml:space="preserve"> $               4.235.800</v>
      </c>
      <c r="K85" s="26">
        <f>+VLOOKUP(C85,[1]Distribución!$D$1:$BJ$2127,51,0)</f>
        <v>45768</v>
      </c>
      <c r="L85" s="33">
        <v>45825</v>
      </c>
      <c r="M85" s="34" t="s">
        <v>19</v>
      </c>
      <c r="N85" s="34"/>
      <c r="O85" s="32" t="s">
        <v>22</v>
      </c>
      <c r="P85" s="33">
        <v>45719</v>
      </c>
      <c r="Q85" s="33">
        <v>45844</v>
      </c>
      <c r="R85" s="32">
        <v>100045316</v>
      </c>
      <c r="S85" s="32" t="s">
        <v>7</v>
      </c>
      <c r="T85" s="36" t="s">
        <v>9498</v>
      </c>
      <c r="U85" s="37">
        <v>45842</v>
      </c>
      <c r="V85" s="35"/>
      <c r="W85" s="35"/>
      <c r="X85" s="35"/>
      <c r="Y85" s="35"/>
      <c r="Z85" s="36" t="s">
        <v>9499</v>
      </c>
    </row>
    <row r="86" spans="2:26" s="5" customFormat="1" ht="38.25">
      <c r="B86" s="36">
        <f t="shared" si="1"/>
        <v>81</v>
      </c>
      <c r="C86" s="32" t="s">
        <v>2704</v>
      </c>
      <c r="D86" s="32" t="str">
        <f>+VLOOKUP(C86,BASE!C25:Y1685,2,0)</f>
        <v>0370-2025</v>
      </c>
      <c r="E86" s="32" t="str">
        <f>+VLOOKUP(C86,BASE!C25:Y1685,3,0)</f>
        <v>CORPORACION ENSAMBLAR</v>
      </c>
      <c r="F86" s="485" t="str">
        <f>+VLOOKUP(C86,BASE!C25:Y1685,4,0)</f>
        <v>9015017163</v>
      </c>
      <c r="G86" s="39" t="str">
        <f>+VLOOKUP(C86,BASE!C25:Y1685,5,0)</f>
        <v>FESTIVAL DE LA NORTESANTANDEREANIDAD 2025</v>
      </c>
      <c r="H86" s="427">
        <f>+VLOOKUP(C86,BASE!C25:Y1685,6,0)</f>
        <v>26089000</v>
      </c>
      <c r="I86" s="427">
        <f>+VLOOKUP(C86,BASE!C25:Y1685,7,0)</f>
        <v>20871200</v>
      </c>
      <c r="J86" s="427">
        <f>+VLOOKUP(C86,BASE!C25:Y1685,8,0)</f>
        <v>5217800</v>
      </c>
      <c r="K86" s="26">
        <f>+VLOOKUP(C86,[1]Distribución!$D$1:$BJ$2127,51,0)</f>
        <v>45770</v>
      </c>
      <c r="L86" s="33">
        <v>45825</v>
      </c>
      <c r="M86" s="34" t="s">
        <v>21</v>
      </c>
      <c r="N86" s="34"/>
      <c r="O86" s="32" t="s">
        <v>22</v>
      </c>
      <c r="P86" s="33">
        <v>45744</v>
      </c>
      <c r="Q86" s="33">
        <v>45853</v>
      </c>
      <c r="R86" s="47" t="s">
        <v>9500</v>
      </c>
      <c r="S86" s="32" t="s">
        <v>7</v>
      </c>
      <c r="T86" s="36"/>
      <c r="U86" s="35"/>
      <c r="V86" s="35"/>
      <c r="W86" s="35"/>
      <c r="X86" s="35"/>
      <c r="Y86" s="35"/>
      <c r="Z86" s="36"/>
    </row>
    <row r="87" spans="2:26" s="5" customFormat="1" ht="76.5">
      <c r="B87" s="36">
        <f t="shared" si="1"/>
        <v>82</v>
      </c>
      <c r="C87" s="32" t="s">
        <v>2799</v>
      </c>
      <c r="D87" s="32" t="str">
        <f>+VLOOKUP(C87,BASE!C26:Y1686,2,0)</f>
        <v>0370-2025</v>
      </c>
      <c r="E87" s="32" t="str">
        <f>+VLOOKUP(C87,BASE!C26:Y1686,3,0)</f>
        <v>FUNDACIÓN CONCURSO BANDAS CIVICA JOSÉ ALBERTO PINTO MARTÍNEZ</v>
      </c>
      <c r="F87" s="485" t="str">
        <f>+VLOOKUP(C87,BASE!C26:Y1686,4,0)</f>
        <v>9016360847</v>
      </c>
      <c r="G87" s="39" t="str">
        <f>+VLOOKUP(C87,BASE!C26:Y1686,5,0)</f>
        <v>APOYO PARA LA REALIZACIÓN DEL XXXIX CONCURSO DE BANDAS DE MARCHA JOSÉ ALBERTO PINTO MARTÍNEZ</v>
      </c>
      <c r="H87" s="427">
        <f>+VLOOKUP(C87,BASE!C26:Y1686,6,0)</f>
        <v>34771000</v>
      </c>
      <c r="I87" s="427">
        <f>+VLOOKUP(C87,BASE!C26:Y1686,7,0)</f>
        <v>27816800</v>
      </c>
      <c r="J87" s="427">
        <f>+VLOOKUP(C87,BASE!C26:Y1686,8,0)</f>
        <v>6954200</v>
      </c>
      <c r="K87" s="26">
        <f>+VLOOKUP(C87,[1]Distribución!$D$1:$BJ$2127,51,0)</f>
        <v>45771</v>
      </c>
      <c r="L87" s="33">
        <v>45825</v>
      </c>
      <c r="M87" s="34" t="s">
        <v>21</v>
      </c>
      <c r="N87" s="34"/>
      <c r="O87" s="32" t="s">
        <v>22</v>
      </c>
      <c r="P87" s="33">
        <v>45755</v>
      </c>
      <c r="Q87" s="465">
        <v>45885</v>
      </c>
      <c r="R87" s="32" t="s">
        <v>2803</v>
      </c>
      <c r="S87" s="32" t="s">
        <v>7</v>
      </c>
      <c r="T87" s="36"/>
      <c r="U87" s="35"/>
      <c r="V87" s="35"/>
      <c r="W87" s="35"/>
      <c r="X87" s="35"/>
      <c r="Y87" s="35"/>
      <c r="Z87" s="36"/>
    </row>
    <row r="88" spans="2:26" s="5" customFormat="1" ht="195">
      <c r="B88" s="36">
        <f t="shared" si="1"/>
        <v>83</v>
      </c>
      <c r="C88" s="32" t="s">
        <v>2839</v>
      </c>
      <c r="D88" s="32" t="str">
        <f>+VLOOKUP(C88,BASE!C27:Y1687,2,0)</f>
        <v>0370-2025</v>
      </c>
      <c r="E88" s="32" t="str">
        <f>+VLOOKUP(C88,BASE!C27:Y1687,3,0)</f>
        <v>FUNDACION ESCUELA DE BAILE COMBINACION RUMBERA</v>
      </c>
      <c r="F88" s="485" t="str">
        <f>+VLOOKUP(C88,BASE!C27:Y1687,4,0)</f>
        <v>9003235865</v>
      </c>
      <c r="G88" s="39" t="str">
        <f>+VLOOKUP(C88,BASE!C27:Y1687,5,0)</f>
        <v>HISTORIAS DE VERDAD: EL CAMINO A LA RECONCILIACIÓN CONTINÚA</v>
      </c>
      <c r="H88" s="427">
        <f>+VLOOKUP(C88,BASE!C27:Y1687,6,0)</f>
        <v>19237000</v>
      </c>
      <c r="I88" s="427">
        <f>+VLOOKUP(C88,BASE!C27:Y1687,7,0)</f>
        <v>15389600</v>
      </c>
      <c r="J88" s="427">
        <f>+VLOOKUP(C88,BASE!C27:Y1687,8,0)</f>
        <v>3847400</v>
      </c>
      <c r="K88" s="26">
        <f>+VLOOKUP(C88,[1]Distribución!$D$1:$BJ$2127,51,0)</f>
        <v>45771</v>
      </c>
      <c r="L88" s="33">
        <v>45825</v>
      </c>
      <c r="M88" s="34" t="s">
        <v>21</v>
      </c>
      <c r="N88" s="34"/>
      <c r="O88" s="32" t="s">
        <v>22</v>
      </c>
      <c r="P88" s="33">
        <v>45771</v>
      </c>
      <c r="Q88" s="33">
        <v>45874</v>
      </c>
      <c r="R88" s="32" t="s">
        <v>2845</v>
      </c>
      <c r="S88" s="32" t="s">
        <v>11</v>
      </c>
      <c r="T88" s="36" t="s">
        <v>9501</v>
      </c>
      <c r="U88" s="35"/>
      <c r="V88" s="35"/>
      <c r="W88" s="35"/>
      <c r="X88" s="35"/>
      <c r="Y88" s="35"/>
      <c r="Z88" s="36" t="s">
        <v>9502</v>
      </c>
    </row>
    <row r="89" spans="2:26" s="5" customFormat="1" ht="76.5">
      <c r="B89" s="36">
        <f t="shared" si="1"/>
        <v>84</v>
      </c>
      <c r="C89" s="32" t="s">
        <v>2934</v>
      </c>
      <c r="D89" s="32" t="str">
        <f>+VLOOKUP(C89,BASE!C28:Y1688,2,0)</f>
        <v>0370-2025</v>
      </c>
      <c r="E89" s="32" t="str">
        <f>+VLOOKUP(C89,BASE!C28:Y1688,3,0)</f>
        <v>ASOCIACION CUIDADORES FAMILIARES DE SANTANDER 24/7</v>
      </c>
      <c r="F89" s="485" t="str">
        <f>+VLOOKUP(C89,BASE!C28:Y1688,4,0)</f>
        <v>9018268712</v>
      </c>
      <c r="G89" s="39" t="str">
        <f>+VLOOKUP(C89,BASE!C28:Y1688,5,0)</f>
        <v>ARTE SIN LÍMITES - ESCUELA DE FORMACIÓN ARTÌSTICA PARA NIÑOS,NIÑAS Y JÓVENES EN CONDICIÓN DE DISCAPACIDAD.</v>
      </c>
      <c r="H89" s="427">
        <f>+VLOOKUP(C89,BASE!C28:Y1688,6,0)</f>
        <v>26957000</v>
      </c>
      <c r="I89" s="427">
        <f>+VLOOKUP(C89,BASE!C28:Y1688,7,0)</f>
        <v>21565600</v>
      </c>
      <c r="J89" s="427">
        <f>+VLOOKUP(C89,BASE!C28:Y1688,8,0)</f>
        <v>5391400</v>
      </c>
      <c r="K89" s="26">
        <f>+VLOOKUP(C89,[1]Distribución!$D$1:$BJ$2127,51,0)</f>
        <v>45772</v>
      </c>
      <c r="L89" s="33">
        <v>45825</v>
      </c>
      <c r="M89" s="34" t="s">
        <v>21</v>
      </c>
      <c r="N89" s="34"/>
      <c r="O89" s="32" t="s">
        <v>22</v>
      </c>
      <c r="P89" s="33">
        <v>45658</v>
      </c>
      <c r="Q89" s="33">
        <v>45843</v>
      </c>
      <c r="R89" s="32" t="s">
        <v>9503</v>
      </c>
      <c r="S89" s="32" t="s">
        <v>11</v>
      </c>
      <c r="T89" s="36"/>
      <c r="U89" s="35"/>
      <c r="V89" s="35"/>
      <c r="W89" s="35"/>
      <c r="X89" s="35"/>
      <c r="Y89" s="35"/>
      <c r="Z89" s="36"/>
    </row>
    <row r="90" spans="2:26" s="5" customFormat="1" ht="63.75">
      <c r="B90" s="36">
        <f t="shared" si="1"/>
        <v>85</v>
      </c>
      <c r="C90" s="32" t="s">
        <v>3101</v>
      </c>
      <c r="D90" s="32" t="str">
        <f>+VLOOKUP(C90,BASE!C29:Y1689,2,0)</f>
        <v>0370-2025</v>
      </c>
      <c r="E90" s="32" t="str">
        <f>+VLOOKUP(C90,BASE!C29:Y1689,3,0)</f>
        <v>JUNTA DE ACCION COMUNAL DEL CORREGIMIENTO DE SANTANDER</v>
      </c>
      <c r="F90" s="485" t="str">
        <f>+VLOOKUP(C90,BASE!C29:Y1689,4,0)</f>
        <v>9000460898</v>
      </c>
      <c r="G90" s="39" t="str">
        <f>+VLOOKUP(C90,BASE!C29:Y1689,5,0)</f>
        <v>PRIMERA FERIA GASTRONOMICA Y CULTURAL EN MARCO DEL DIA DEL CAMPESINO COLOMBIANO</v>
      </c>
      <c r="H90" s="427">
        <f>+VLOOKUP(C90,BASE!C29:Y1689,6,0)</f>
        <v>19685000</v>
      </c>
      <c r="I90" s="427">
        <f>+VLOOKUP(C90,BASE!C29:Y1689,7,0)</f>
        <v>15748000</v>
      </c>
      <c r="J90" s="427">
        <f>+VLOOKUP(C90,BASE!C29:Y1689,8,0)</f>
        <v>3937000</v>
      </c>
      <c r="K90" s="26">
        <f>+VLOOKUP(C90,[1]Distribución!$D$1:$BJ$2127,51,0)</f>
        <v>45775</v>
      </c>
      <c r="L90" s="33">
        <v>45825</v>
      </c>
      <c r="M90" s="34" t="s">
        <v>21</v>
      </c>
      <c r="N90" s="34"/>
      <c r="O90" s="32" t="s">
        <v>22</v>
      </c>
      <c r="P90" s="33">
        <v>45754</v>
      </c>
      <c r="Q90" s="33">
        <v>45823</v>
      </c>
      <c r="R90" s="32" t="s">
        <v>3105</v>
      </c>
      <c r="S90" s="32" t="s">
        <v>11</v>
      </c>
      <c r="T90" s="36"/>
      <c r="U90" s="35"/>
      <c r="V90" s="35"/>
      <c r="W90" s="35"/>
      <c r="X90" s="35"/>
      <c r="Y90" s="35"/>
      <c r="Z90" s="36"/>
    </row>
    <row r="91" spans="2:26" s="5" customFormat="1" ht="51">
      <c r="B91" s="36">
        <f t="shared" si="1"/>
        <v>86</v>
      </c>
      <c r="C91" s="32" t="s">
        <v>3461</v>
      </c>
      <c r="D91" s="32" t="str">
        <f>+VLOOKUP(C91,BASE!C30:Y1690,2,0)</f>
        <v>0370-2025</v>
      </c>
      <c r="E91" s="32" t="str">
        <f>+VLOOKUP(C91,BASE!C30:Y1690,3,0)</f>
        <v>JUNTA DE ACCION COMUNAL DE LA VEREDA DE AGUAS CLARAS</v>
      </c>
      <c r="F91" s="485" t="str">
        <f>+VLOOKUP(C91,BASE!C30:Y1690,4,0)</f>
        <v>9018428291</v>
      </c>
      <c r="G91" s="39" t="str">
        <f>+VLOOKUP(C91,BASE!C30:Y1690,5,0)</f>
        <v>RECUPERACIÓN DEL CONOCIMIENTO ANCESTRAL CAMPESINO EN GASTRONOMÍA</v>
      </c>
      <c r="H91" s="427">
        <f>+VLOOKUP(C91,BASE!C30:Y1690,6,0)</f>
        <v>22407000</v>
      </c>
      <c r="I91" s="427">
        <f>+VLOOKUP(C91,BASE!C30:Y1690,7,0)</f>
        <v>17925600</v>
      </c>
      <c r="J91" s="427">
        <f>+VLOOKUP(C91,BASE!C30:Y1690,8,0)</f>
        <v>4481400</v>
      </c>
      <c r="K91" s="26">
        <f>+VLOOKUP(C91,[1]Distribución!$D$1:$BJ$2127,51,0)</f>
        <v>45776</v>
      </c>
      <c r="L91" s="33">
        <v>45825</v>
      </c>
      <c r="M91" s="34" t="s">
        <v>21</v>
      </c>
      <c r="N91" s="34"/>
      <c r="O91" s="32" t="s">
        <v>22</v>
      </c>
      <c r="P91" s="33">
        <v>45685</v>
      </c>
      <c r="Q91" s="33">
        <v>45899</v>
      </c>
      <c r="R91" s="32">
        <v>169091</v>
      </c>
      <c r="S91" s="32" t="s">
        <v>15</v>
      </c>
      <c r="T91" s="36"/>
      <c r="U91" s="35"/>
      <c r="V91" s="35"/>
      <c r="W91" s="35"/>
      <c r="X91" s="35"/>
      <c r="Y91" s="35"/>
      <c r="Z91" s="36"/>
    </row>
    <row r="92" spans="2:26" s="5" customFormat="1" ht="135">
      <c r="B92" s="36">
        <f t="shared" si="1"/>
        <v>87</v>
      </c>
      <c r="C92" s="32" t="s">
        <v>3875</v>
      </c>
      <c r="D92" s="32" t="str">
        <f>+VLOOKUP(C92,BASE!C31:Y1691,2,0)</f>
        <v>0370-2025</v>
      </c>
      <c r="E92" s="32" t="str">
        <f>+VLOOKUP(C92,BASE!C31:Y1691,3,0)</f>
        <v>ASOCIACION AFRODESCENDIENTE DE SOLITA BARACK OBAMA</v>
      </c>
      <c r="F92" s="485" t="str">
        <f>+VLOOKUP(C92,BASE!C31:Y1691,4,0)</f>
        <v>9003662858</v>
      </c>
      <c r="G92" s="39" t="str">
        <f>+VLOOKUP(C92,BASE!C31:Y1691,5,0)</f>
        <v>"RAÍCES AFRO EN LA MESA: ENCUENTRO GASTRONÓMICO COLOMBIANO"</v>
      </c>
      <c r="H92" s="427">
        <f>+VLOOKUP(C92,BASE!C31:Y1691,6,0)</f>
        <v>25334000</v>
      </c>
      <c r="I92" s="427">
        <f>+VLOOKUP(C92,BASE!C31:Y1691,7,0)</f>
        <v>20267200</v>
      </c>
      <c r="J92" s="427">
        <f>+VLOOKUP(C92,BASE!C31:Y1691,8,0)</f>
        <v>5066800</v>
      </c>
      <c r="K92" s="26">
        <f>+VLOOKUP(C92,[1]Distribución!$D$1:$BJ$2127,51,0)</f>
        <v>45777</v>
      </c>
      <c r="L92" s="33">
        <v>45825</v>
      </c>
      <c r="M92" s="34" t="s">
        <v>21</v>
      </c>
      <c r="N92" s="34"/>
      <c r="O92" s="32" t="s">
        <v>22</v>
      </c>
      <c r="P92" s="33">
        <v>45754</v>
      </c>
      <c r="Q92" s="33">
        <v>45868</v>
      </c>
      <c r="R92" s="32">
        <v>3002343</v>
      </c>
      <c r="S92" s="32" t="s">
        <v>15</v>
      </c>
      <c r="T92" s="549" t="s">
        <v>9504</v>
      </c>
      <c r="U92" s="35"/>
      <c r="V92" s="35"/>
      <c r="W92" s="35"/>
      <c r="X92" s="35"/>
      <c r="Y92" s="35"/>
      <c r="Z92" s="36" t="s">
        <v>9505</v>
      </c>
    </row>
    <row r="93" spans="2:26" s="5" customFormat="1" ht="38.25">
      <c r="B93" s="36">
        <f t="shared" si="1"/>
        <v>88</v>
      </c>
      <c r="C93" s="32" t="s">
        <v>3895</v>
      </c>
      <c r="D93" s="32" t="str">
        <f>+VLOOKUP(C93,BASE!C32:Y1692,2,0)</f>
        <v>0370-2025</v>
      </c>
      <c r="E93" s="32" t="str">
        <f>+VLOOKUP(C93,BASE!C32:Y1692,3,0)</f>
        <v>CORPORACIÓN CULTURAL LUNA ROJA</v>
      </c>
      <c r="F93" s="485" t="str">
        <f>+VLOOKUP(C93,BASE!C32:Y1692,4,0)</f>
        <v>9005027125</v>
      </c>
      <c r="G93" s="39" t="str">
        <f>+VLOOKUP(C93,BASE!C32:Y1692,5,0)</f>
        <v>X ENCUENTRO NACIONAL DE DANZA FOLCLÓRICA Y COMPARSAS LUNA ROJA</v>
      </c>
      <c r="H93" s="427">
        <f>+VLOOKUP(C93,BASE!C32:Y1692,6,0)</f>
        <v>30730000</v>
      </c>
      <c r="I93" s="427">
        <f>+VLOOKUP(C93,BASE!C32:Y1692,7,0)</f>
        <v>24584000</v>
      </c>
      <c r="J93" s="427">
        <f>+VLOOKUP(C93,BASE!C32:Y1692,8,0)</f>
        <v>6146000</v>
      </c>
      <c r="K93" s="26">
        <f>+VLOOKUP(C93,[1]Distribución!$D$1:$BJ$2127,51,0)</f>
        <v>45777</v>
      </c>
      <c r="L93" s="33">
        <v>45825</v>
      </c>
      <c r="M93" s="34" t="s">
        <v>21</v>
      </c>
      <c r="N93" s="34"/>
      <c r="O93" s="32" t="s">
        <v>22</v>
      </c>
      <c r="P93" s="33">
        <v>45741</v>
      </c>
      <c r="Q93" s="33">
        <v>45940</v>
      </c>
      <c r="R93" s="32" t="s">
        <v>3899</v>
      </c>
      <c r="S93" s="32" t="s">
        <v>15</v>
      </c>
      <c r="T93" s="36"/>
      <c r="U93" s="35"/>
      <c r="V93" s="35"/>
      <c r="W93" s="35"/>
      <c r="X93" s="35"/>
      <c r="Y93" s="35"/>
      <c r="Z93" s="36"/>
    </row>
    <row r="94" spans="2:26" s="5" customFormat="1" ht="38.25">
      <c r="B94" s="36">
        <f t="shared" si="1"/>
        <v>89</v>
      </c>
      <c r="C94" s="32" t="s">
        <v>4180</v>
      </c>
      <c r="D94" s="32" t="str">
        <f>+VLOOKUP(C94,BASE!C33:Y1693,2,0)</f>
        <v>0370-2025</v>
      </c>
      <c r="E94" s="32" t="str">
        <f>+VLOOKUP(C94,BASE!C33:Y1693,3,0)</f>
        <v>FUNDACIÓN EL MUNDO A LÁPIZ Y PAPEL</v>
      </c>
      <c r="F94" s="485" t="str">
        <f>+VLOOKUP(C94,BASE!C33:Y1693,4,0)</f>
        <v>9016421760</v>
      </c>
      <c r="G94" s="39" t="str">
        <f>+VLOOKUP(C94,BASE!C33:Y1693,5,0)</f>
        <v>II SALÓN DE ARTE DE CANDELARIA. UNA MIRADA AL SUR</v>
      </c>
      <c r="H94" s="427">
        <f>+VLOOKUP(C94,BASE!C33:Y1693,6,0)</f>
        <v>19753000</v>
      </c>
      <c r="I94" s="427">
        <f>+VLOOKUP(C94,BASE!C33:Y1693,7,0)</f>
        <v>15802400</v>
      </c>
      <c r="J94" s="427">
        <f>+VLOOKUP(C94,BASE!C33:Y1693,8,0)</f>
        <v>3950600</v>
      </c>
      <c r="K94" s="26">
        <f>+VLOOKUP(C94,[1]Distribución!$D$1:$BJ$2127,51,0)</f>
        <v>45779</v>
      </c>
      <c r="L94" s="33">
        <v>45825</v>
      </c>
      <c r="M94" s="34" t="s">
        <v>21</v>
      </c>
      <c r="N94" s="34"/>
      <c r="O94" s="32" t="s">
        <v>22</v>
      </c>
      <c r="P94" s="33">
        <v>45744</v>
      </c>
      <c r="Q94" s="33">
        <v>45877</v>
      </c>
      <c r="R94" s="32" t="s">
        <v>4184</v>
      </c>
      <c r="S94" s="32" t="s">
        <v>18</v>
      </c>
      <c r="T94" s="36"/>
      <c r="U94" s="35"/>
      <c r="V94" s="35"/>
      <c r="W94" s="35"/>
      <c r="X94" s="35"/>
      <c r="Y94" s="35"/>
      <c r="Z94" s="36"/>
    </row>
    <row r="95" spans="2:26" s="5" customFormat="1" ht="25.5">
      <c r="B95" s="36">
        <f t="shared" si="1"/>
        <v>90</v>
      </c>
      <c r="C95" s="32" t="s">
        <v>4214</v>
      </c>
      <c r="D95" s="32" t="str">
        <f>+VLOOKUP(C95,BASE!C34:Y1694,2,0)</f>
        <v>0370-2025</v>
      </c>
      <c r="E95" s="32" t="str">
        <f>+VLOOKUP(C95,BASE!C34:Y1694,3,0)</f>
        <v>FUNDACIÓN CAPITOROROI</v>
      </c>
      <c r="F95" s="485" t="str">
        <f>+VLOOKUP(C95,BASE!C34:Y1694,4,0)</f>
        <v>9017803808</v>
      </c>
      <c r="G95" s="39" t="str">
        <f>+VLOOKUP(C95,BASE!C34:Y1694,5,0)</f>
        <v>GUAGUAS CRECIENDO CON AMOR</v>
      </c>
      <c r="H95" s="427">
        <f>+VLOOKUP(C95,BASE!C34:Y1694,6,0)</f>
        <v>19685000</v>
      </c>
      <c r="I95" s="427">
        <f>+VLOOKUP(C95,BASE!C34:Y1694,7,0)</f>
        <v>15748000</v>
      </c>
      <c r="J95" s="427">
        <f>+VLOOKUP(C95,BASE!C34:Y1694,8,0)</f>
        <v>3937000</v>
      </c>
      <c r="K95" s="26">
        <f>+VLOOKUP(C95,[1]Distribución!$D$1:$BJ$2127,51,0)</f>
        <v>45779</v>
      </c>
      <c r="L95" s="33">
        <v>45825</v>
      </c>
      <c r="M95" s="34" t="s">
        <v>21</v>
      </c>
      <c r="N95" s="34"/>
      <c r="O95" s="32" t="s">
        <v>22</v>
      </c>
      <c r="P95" s="33">
        <v>45754</v>
      </c>
      <c r="Q95" s="33">
        <v>45869</v>
      </c>
      <c r="R95" s="32" t="s">
        <v>4218</v>
      </c>
      <c r="S95" s="32" t="s">
        <v>18</v>
      </c>
      <c r="T95" s="36"/>
      <c r="U95" s="35"/>
      <c r="V95" s="35"/>
      <c r="W95" s="35"/>
      <c r="X95" s="35"/>
      <c r="Y95" s="35"/>
      <c r="Z95" s="36"/>
    </row>
    <row r="96" spans="2:26" s="5" customFormat="1" ht="60">
      <c r="B96" s="36">
        <f t="shared" si="1"/>
        <v>91</v>
      </c>
      <c r="C96" s="32" t="s">
        <v>4600</v>
      </c>
      <c r="D96" s="32" t="str">
        <f>+VLOOKUP(C96,BASE!C35:Y1695,2,0)</f>
        <v>0370-2025</v>
      </c>
      <c r="E96" s="32" t="str">
        <f>+VLOOKUP(C96,BASE!C35:Y1695,3,0)</f>
        <v>JUNTA DE ACCION COMUNAL LA VEREDA SANTA RITA LAS MERCEDES MUNICIPIO DE AGUSTIN CODAZZI</v>
      </c>
      <c r="F96" s="485" t="str">
        <f>+VLOOKUP(C96,BASE!C35:Y1695,4,0)</f>
        <v>8240025300</v>
      </c>
      <c r="G96" s="39" t="str">
        <f>+VLOOKUP(C96,BASE!C35:Y1695,5,0)</f>
        <v>PROYECTO  COMUNAL: "LA VIDA ES UN CUENTO EN FAMILIA"</v>
      </c>
      <c r="H96" s="427">
        <f>+VLOOKUP(C96,BASE!C35:Y1695,6,0)</f>
        <v>31546000</v>
      </c>
      <c r="I96" s="427">
        <f>+VLOOKUP(C96,BASE!C35:Y1695,7,0)</f>
        <v>25236800</v>
      </c>
      <c r="J96" s="427">
        <f>+VLOOKUP(C96,BASE!C35:Y1695,8,0)</f>
        <v>6309200</v>
      </c>
      <c r="K96" s="26">
        <f>+VLOOKUP(C96,[1]Distribución!$D$1:$BJ$2127,51,0)</f>
        <v>45782</v>
      </c>
      <c r="L96" s="33">
        <v>45825</v>
      </c>
      <c r="M96" s="34" t="s">
        <v>23</v>
      </c>
      <c r="N96" s="34"/>
      <c r="O96" s="32" t="s">
        <v>22</v>
      </c>
      <c r="P96" s="33">
        <v>45717</v>
      </c>
      <c r="Q96" s="33">
        <v>45807</v>
      </c>
      <c r="R96" s="32" t="s">
        <v>4604</v>
      </c>
      <c r="S96" s="32" t="s">
        <v>7</v>
      </c>
      <c r="T96" s="36" t="s">
        <v>9506</v>
      </c>
      <c r="U96" s="37">
        <v>45827</v>
      </c>
      <c r="V96" s="35"/>
      <c r="W96" s="35"/>
      <c r="X96" s="35"/>
      <c r="Y96" s="35"/>
      <c r="Z96" s="36"/>
    </row>
    <row r="97" spans="2:26" s="5" customFormat="1" ht="42" customHeight="1">
      <c r="B97" s="36">
        <f t="shared" si="1"/>
        <v>92</v>
      </c>
      <c r="C97" s="32" t="s">
        <v>5211</v>
      </c>
      <c r="D97" s="32" t="str">
        <f>+VLOOKUP(C97,BASE!C36:Y1696,2,0)</f>
        <v>0370-2025</v>
      </c>
      <c r="E97" s="32" t="str">
        <f>+VLOOKUP(C97,BASE!C36:Y1696,3,0)</f>
        <v>JUNTA DE ACCION COMUNAL DEL BARRIO EL COLISEO</v>
      </c>
      <c r="F97" s="485" t="str">
        <f>+VLOOKUP(C97,BASE!C36:Y1696,4,0)</f>
        <v>9001261875</v>
      </c>
      <c r="G97" s="39" t="str">
        <f>+VLOOKUP(C97,BASE!C36:Y1696,5,0)</f>
        <v>FESTIVAL RESCATANDO TALENTOS ESCONDIDOS EN NUESTRA AMAZONIA</v>
      </c>
      <c r="H97" s="427">
        <f>+VLOOKUP(C97,BASE!C36:Y1696,6,0)</f>
        <v>22407000</v>
      </c>
      <c r="I97" s="427">
        <f>+VLOOKUP(C97,BASE!C36:Y1696,7,0)</f>
        <v>17925600</v>
      </c>
      <c r="J97" s="427">
        <f>+VLOOKUP(C97,BASE!C36:Y1696,8,0)</f>
        <v>4481400</v>
      </c>
      <c r="K97" s="26">
        <f>+VLOOKUP(C97,[1]Distribución!$D$1:$BJ$2127,51,0)</f>
        <v>45783</v>
      </c>
      <c r="L97" s="33">
        <v>45825</v>
      </c>
      <c r="M97" s="34" t="s">
        <v>23</v>
      </c>
      <c r="N97" s="34"/>
      <c r="O97" s="32" t="s">
        <v>22</v>
      </c>
      <c r="P97" s="33">
        <v>45709</v>
      </c>
      <c r="Q97" s="33">
        <v>45843</v>
      </c>
      <c r="R97" s="32" t="s">
        <v>5215</v>
      </c>
      <c r="S97" s="32" t="s">
        <v>7</v>
      </c>
      <c r="T97" s="36" t="s">
        <v>9507</v>
      </c>
      <c r="U97" s="35"/>
      <c r="V97" s="37">
        <v>45821</v>
      </c>
      <c r="W97" s="36" t="s">
        <v>9508</v>
      </c>
      <c r="X97" s="37">
        <v>45845</v>
      </c>
      <c r="Y97" s="35"/>
      <c r="Z97" s="36" t="s">
        <v>9508</v>
      </c>
    </row>
    <row r="98" spans="2:26" s="5" customFormat="1" ht="38.25">
      <c r="B98" s="36">
        <f t="shared" si="1"/>
        <v>93</v>
      </c>
      <c r="C98" s="32" t="s">
        <v>6722</v>
      </c>
      <c r="D98" s="32" t="str">
        <f>+VLOOKUP(C98,BASE!C37:Y1697,2,0)</f>
        <v>0370-2025</v>
      </c>
      <c r="E98" s="32" t="str">
        <f>+VLOOKUP(C98,BASE!C37:Y1697,3,0)</f>
        <v>CORPORACION CULTURAL CIMARU</v>
      </c>
      <c r="F98" s="485" t="str">
        <f>+VLOOKUP(C98,BASE!C37:Y1697,4,0)</f>
        <v>9017008140</v>
      </c>
      <c r="G98" s="39" t="str">
        <f>+VLOOKUP(C98,BASE!C37:Y1697,5,0)</f>
        <v>FESTIVAL ETNOCULTURAL UNA RUTA ANCESTRAL, SONRISAS DE PAZ</v>
      </c>
      <c r="H98" s="427">
        <f>+VLOOKUP(C98,BASE!C37:Y1697,6,0)</f>
        <v>39589000</v>
      </c>
      <c r="I98" s="427">
        <f>+VLOOKUP(C98,BASE!C37:Y1697,7,0)</f>
        <v>31671200</v>
      </c>
      <c r="J98" s="427">
        <f>+VLOOKUP(C98,BASE!C37:Y1697,8,0)</f>
        <v>7917800</v>
      </c>
      <c r="K98" s="26">
        <f>+VLOOKUP(C98,[1]Distribución!$D$1:$BJ$2127,51,0)</f>
        <v>45789</v>
      </c>
      <c r="L98" s="33">
        <v>45825</v>
      </c>
      <c r="M98" s="34" t="s">
        <v>23</v>
      </c>
      <c r="N98" s="34"/>
      <c r="O98" s="32" t="s">
        <v>22</v>
      </c>
      <c r="P98" s="33">
        <v>45677</v>
      </c>
      <c r="Q98" s="33">
        <v>45822</v>
      </c>
      <c r="R98" s="32" t="s">
        <v>6726</v>
      </c>
      <c r="S98" s="32" t="s">
        <v>11</v>
      </c>
      <c r="T98" s="36"/>
      <c r="U98" s="35"/>
      <c r="V98" s="35"/>
      <c r="W98" s="35"/>
      <c r="X98" s="35"/>
      <c r="Y98" s="35"/>
      <c r="Z98" s="36"/>
    </row>
    <row r="99" spans="2:26" s="5" customFormat="1" ht="51">
      <c r="B99" s="36">
        <f t="shared" si="1"/>
        <v>94</v>
      </c>
      <c r="C99" s="32" t="s">
        <v>6727</v>
      </c>
      <c r="D99" s="32" t="str">
        <f>+VLOOKUP(C99,BASE!C38:Y1698,2,0)</f>
        <v>0370-2025</v>
      </c>
      <c r="E99" s="32" t="str">
        <f>+VLOOKUP(C99,BASE!C38:Y1698,3,0)</f>
        <v>ASOCIACION CULTURAL DEPORTIVA Y TURISTICA ACDETUR</v>
      </c>
      <c r="F99" s="485" t="str">
        <f>+VLOOKUP(C99,BASE!C38:Y1698,4,0)</f>
        <v>9017561778</v>
      </c>
      <c r="G99" s="39" t="str">
        <f>+VLOOKUP(C99,BASE!C38:Y1698,5,0)</f>
        <v>"SONIDOS DE PAZ: MELODÍAS QUE UNEN CORAZONES EN LA VEREDA”</v>
      </c>
      <c r="H99" s="427">
        <f>+VLOOKUP(C99,BASE!C38:Y1698,6,0)</f>
        <v>24614000</v>
      </c>
      <c r="I99" s="427">
        <f>+VLOOKUP(C99,BASE!C38:Y1698,7,0)</f>
        <v>19691200</v>
      </c>
      <c r="J99" s="427">
        <f>+VLOOKUP(C99,BASE!C38:Y1698,8,0)</f>
        <v>4922800</v>
      </c>
      <c r="K99" s="26">
        <f>+VLOOKUP(C99,[1]Distribución!$D$1:$BJ$2127,51,0)</f>
        <v>45789</v>
      </c>
      <c r="L99" s="33">
        <v>45825</v>
      </c>
      <c r="M99" s="34" t="s">
        <v>23</v>
      </c>
      <c r="N99" s="34"/>
      <c r="O99" s="32" t="s">
        <v>22</v>
      </c>
      <c r="P99" s="33">
        <v>45712</v>
      </c>
      <c r="Q99" s="33">
        <v>45840</v>
      </c>
      <c r="R99" s="32" t="s">
        <v>6731</v>
      </c>
      <c r="S99" s="32" t="s">
        <v>11</v>
      </c>
      <c r="T99" s="36"/>
      <c r="U99" s="35"/>
      <c r="V99" s="35"/>
      <c r="W99" s="35"/>
      <c r="X99" s="35"/>
      <c r="Y99" s="35"/>
      <c r="Z99" s="36"/>
    </row>
    <row r="100" spans="2:26" s="5" customFormat="1" ht="45">
      <c r="B100" s="36">
        <f t="shared" si="1"/>
        <v>95</v>
      </c>
      <c r="C100" s="32" t="s">
        <v>6756</v>
      </c>
      <c r="D100" s="32" t="str">
        <f>+VLOOKUP(C100,BASE!C39:Y1699,2,0)</f>
        <v>0370-2025</v>
      </c>
      <c r="E100" s="32" t="str">
        <f>+VLOOKUP(C100,BASE!C39:Y1699,3,0)</f>
        <v>ASOCIACION DE CAMPESINOS DE PALMARITO ODAVI "ASOCAMPO"</v>
      </c>
      <c r="F100" s="485" t="str">
        <f>+VLOOKUP(C100,BASE!C39:Y1699,4,0)</f>
        <v>9004146484</v>
      </c>
      <c r="G100" s="39" t="str">
        <f>+VLOOKUP(C100,BASE!C39:Y1699,5,0)</f>
        <v>NOTAS DE ESPERANZA PARA LA NIÑEZ</v>
      </c>
      <c r="H100" s="427">
        <f>+VLOOKUP(C100,BASE!C39:Y1699,6,0)</f>
        <v>16069000</v>
      </c>
      <c r="I100" s="427">
        <f>+VLOOKUP(C100,BASE!C39:Y1699,7,0)</f>
        <v>12855200</v>
      </c>
      <c r="J100" s="427">
        <f>+VLOOKUP(C100,BASE!C39:Y1699,8,0)</f>
        <v>3213800</v>
      </c>
      <c r="K100" s="26">
        <f>+VLOOKUP(C100,[1]Distribución!$D$1:$BJ$2127,51,0)</f>
        <v>45789</v>
      </c>
      <c r="L100" s="33">
        <v>45825</v>
      </c>
      <c r="M100" s="34" t="s">
        <v>23</v>
      </c>
      <c r="N100" s="34"/>
      <c r="O100" s="32" t="s">
        <v>22</v>
      </c>
      <c r="P100" s="33">
        <v>45670</v>
      </c>
      <c r="Q100" s="33">
        <v>45908</v>
      </c>
      <c r="R100" s="32" t="s">
        <v>9509</v>
      </c>
      <c r="S100" s="32" t="s">
        <v>15</v>
      </c>
      <c r="T100" s="36"/>
      <c r="U100" s="35"/>
      <c r="V100" s="35"/>
      <c r="W100" s="35"/>
      <c r="X100" s="35"/>
      <c r="Y100" s="35"/>
      <c r="Z100" s="36"/>
    </row>
    <row r="101" spans="2:26" s="5" customFormat="1" ht="45">
      <c r="B101" s="36">
        <f t="shared" si="1"/>
        <v>96</v>
      </c>
      <c r="C101" s="32" t="s">
        <v>7900</v>
      </c>
      <c r="D101" s="32" t="str">
        <f>+VLOOKUP(C101,BASE!C40:Y1700,2,0)</f>
        <v>0370-2025</v>
      </c>
      <c r="E101" s="32" t="str">
        <f>+VLOOKUP(C101,BASE!C40:Y1700,3,0)</f>
        <v>ASOCIACION NACIONAL DE USUARIOS CAMPESINOS DE COLOMBIA SECCIONAL SUCRE</v>
      </c>
      <c r="F101" s="485" t="str">
        <f>+VLOOKUP(C101,BASE!C40:Y1700,4,0)</f>
        <v>9010116882</v>
      </c>
      <c r="G101" s="39" t="str">
        <f>+VLOOKUP(C101,BASE!C40:Y1700,5,0)</f>
        <v>RECONSTRUYENDO CORAZONES MONTEMARIANOS.</v>
      </c>
      <c r="H101" s="427">
        <f>+VLOOKUP(C101,BASE!C40:Y1700,6,0)</f>
        <v>25243000</v>
      </c>
      <c r="I101" s="427">
        <f>+VLOOKUP(C101,BASE!C40:Y1700,7,0)</f>
        <v>20194400</v>
      </c>
      <c r="J101" s="427">
        <f>+VLOOKUP(C101,BASE!C40:Y1700,8,0)</f>
        <v>5048600</v>
      </c>
      <c r="K101" s="26">
        <f>+VLOOKUP(C101,[1]Distribución!$D$1:$BJ$2127,51,0)</f>
        <v>45793</v>
      </c>
      <c r="L101" s="33">
        <v>45825</v>
      </c>
      <c r="M101" s="34" t="s">
        <v>23</v>
      </c>
      <c r="N101" s="34"/>
      <c r="O101" s="32" t="s">
        <v>22</v>
      </c>
      <c r="P101" s="33">
        <v>45717</v>
      </c>
      <c r="Q101" s="33">
        <v>45843</v>
      </c>
      <c r="R101" s="32" t="s">
        <v>7904</v>
      </c>
      <c r="S101" s="32" t="s">
        <v>15</v>
      </c>
      <c r="T101" s="36"/>
      <c r="U101" s="35"/>
      <c r="V101" s="35"/>
      <c r="W101" s="35"/>
      <c r="X101" s="35"/>
      <c r="Y101" s="35"/>
      <c r="Z101" s="36"/>
    </row>
    <row r="102" spans="2:26" s="5" customFormat="1" ht="51">
      <c r="B102" s="36">
        <f t="shared" si="1"/>
        <v>97</v>
      </c>
      <c r="C102" s="32" t="s">
        <v>9194</v>
      </c>
      <c r="D102" s="32" t="str">
        <f>+VLOOKUP(C102,BASE!C41:Y1701,2,0)</f>
        <v>0370-2025</v>
      </c>
      <c r="E102" s="32" t="str">
        <f>+VLOOKUP(C102,BASE!C41:Y1701,3,0)</f>
        <v>FUNDACION CULTURAL RENACER FOLKLORICO MANIZALES</v>
      </c>
      <c r="F102" s="485" t="str">
        <f>+VLOOKUP(C102,BASE!C41:Y1701,4,0)</f>
        <v>9010664954</v>
      </c>
      <c r="G102" s="39" t="str">
        <f>+VLOOKUP(C102,BASE!C41:Y1701,5,0)</f>
        <v>EN RESCATE DE NUESTRA  IDENTIDAD CULTURAL POR UNA SOCIEDAD EN PAZ</v>
      </c>
      <c r="H102" s="427">
        <f>+VLOOKUP(C102,BASE!C41:Y1701,6,0)</f>
        <v>27128000</v>
      </c>
      <c r="I102" s="427">
        <f>+VLOOKUP(C102,BASE!C41:Y1701,7,0)</f>
        <v>21702400</v>
      </c>
      <c r="J102" s="427">
        <f>+VLOOKUP(C102,BASE!C41:Y1701,8,0)</f>
        <v>4340480</v>
      </c>
      <c r="K102" s="26">
        <f>+VLOOKUP(C102,[1]Distribución!$D$1:$BJ$2127,51,0)</f>
        <v>45805</v>
      </c>
      <c r="L102" s="33">
        <v>45825</v>
      </c>
      <c r="M102" s="34" t="s">
        <v>23</v>
      </c>
      <c r="N102" s="34"/>
      <c r="O102" s="32" t="s">
        <v>22</v>
      </c>
      <c r="P102" s="33">
        <v>45689</v>
      </c>
      <c r="Q102" s="33">
        <v>45900</v>
      </c>
      <c r="R102" s="32" t="s">
        <v>9198</v>
      </c>
      <c r="S102" s="32" t="s">
        <v>15</v>
      </c>
      <c r="T102" s="36"/>
      <c r="U102" s="35"/>
      <c r="V102" s="35"/>
      <c r="W102" s="35"/>
      <c r="X102" s="35"/>
      <c r="Y102" s="35"/>
      <c r="Z102" s="36"/>
    </row>
    <row r="103" spans="2:26" s="5" customFormat="1" ht="54.75" customHeight="1">
      <c r="B103" s="36">
        <f t="shared" si="1"/>
        <v>98</v>
      </c>
      <c r="C103" s="32" t="s">
        <v>4292</v>
      </c>
      <c r="D103" s="32" t="str">
        <f>+VLOOKUP(C103,BASE!C42:Y1702,2,0)</f>
        <v>0454-2025</v>
      </c>
      <c r="E103" s="32" t="str">
        <f>+VLOOKUP(C103,BASE!C42:Y1702,3,0)</f>
        <v>CORPORACION PERIFERIA COMUNICACION ALTERNATIVA LA CUAL TAMBIEN SE IDENTIFICA COMO PERIFERIA</v>
      </c>
      <c r="F103" s="485" t="str">
        <f>+VLOOKUP(C103,BASE!C42:Y1702,4,0)</f>
        <v>8305041533</v>
      </c>
      <c r="G103" s="39" t="str">
        <f>+VLOOKUP(C103,BASE!C42:Y1702,5,0)</f>
        <v>TEJIENDO Y NARRANDO VIDA: HILO Y VOCES DE LA DEFENSA DEL TERRITORIO EN EL ORIENTE ANTIOQUEÑO</v>
      </c>
      <c r="H103" s="427">
        <f>+VLOOKUP(C103,BASE!C42:Y1702,6,0)</f>
        <v>18415000</v>
      </c>
      <c r="I103" s="427">
        <f>+VLOOKUP(C103,BASE!C42:Y1702,7,0)</f>
        <v>14732000</v>
      </c>
      <c r="J103" s="427">
        <f>+VLOOKUP(C103,BASE!C42:Y1702,8,0)</f>
        <v>3683000</v>
      </c>
      <c r="K103" s="26">
        <f>+VLOOKUP(C103,[1]Distribución!$D$1:$BJ$2127,51,0)</f>
        <v>45779</v>
      </c>
      <c r="L103" s="33">
        <v>45825</v>
      </c>
      <c r="M103" s="34" t="s">
        <v>23</v>
      </c>
      <c r="N103" s="34"/>
      <c r="O103" s="32" t="s">
        <v>22</v>
      </c>
      <c r="P103" s="33">
        <v>45686</v>
      </c>
      <c r="Q103" s="33">
        <v>45960</v>
      </c>
      <c r="R103" s="32" t="s">
        <v>4296</v>
      </c>
      <c r="S103" s="32" t="s">
        <v>7</v>
      </c>
      <c r="T103" s="36" t="s">
        <v>9510</v>
      </c>
      <c r="U103" s="35"/>
      <c r="V103" s="37">
        <v>45856</v>
      </c>
      <c r="W103" s="35" t="s">
        <v>9511</v>
      </c>
      <c r="X103" s="35"/>
      <c r="Y103" s="35"/>
      <c r="Z103" s="36" t="s">
        <v>9512</v>
      </c>
    </row>
    <row r="104" spans="2:26" s="5" customFormat="1" ht="63.75">
      <c r="B104" s="36">
        <f t="shared" si="1"/>
        <v>99</v>
      </c>
      <c r="C104" s="32" t="s">
        <v>4698</v>
      </c>
      <c r="D104" s="32" t="str">
        <f>+VLOOKUP(C104,BASE!C43:Y1703,2,0)</f>
        <v>0454-2025</v>
      </c>
      <c r="E104" s="32" t="str">
        <f>+VLOOKUP(C104,BASE!C43:Y1703,3,0)</f>
        <v>ASOCIACIÓN MEMORIA</v>
      </c>
      <c r="F104" s="485" t="str">
        <f>+VLOOKUP(C104,BASE!C43:Y1703,4,0)</f>
        <v>9016209596</v>
      </c>
      <c r="G104" s="39" t="str">
        <f>+VLOOKUP(C104,BASE!C43:Y1703,5,0)</f>
        <v>HILANDO NUEVAS VIDAS PARA LA RECONSTRUCCIÓN DEL TEJIDO SOCIAL Y DEL PROCESO COMUNITARIO.</v>
      </c>
      <c r="H104" s="427">
        <f>+VLOOKUP(C104,BASE!C43:Y1703,6,0)</f>
        <v>15662000</v>
      </c>
      <c r="I104" s="427">
        <f>+VLOOKUP(C104,BASE!C43:Y1703,7,0)</f>
        <v>12529600</v>
      </c>
      <c r="J104" s="427">
        <f>+VLOOKUP(C104,BASE!C43:Y1703,8,0)</f>
        <v>3132400</v>
      </c>
      <c r="K104" s="26">
        <f>+VLOOKUP(C104,[1]Distribución!$D$1:$BJ$2127,51,0)</f>
        <v>45782</v>
      </c>
      <c r="L104" s="33">
        <v>45825</v>
      </c>
      <c r="M104" s="34" t="s">
        <v>23</v>
      </c>
      <c r="N104" s="34"/>
      <c r="O104" s="32" t="s">
        <v>22</v>
      </c>
      <c r="P104" s="33">
        <v>45710</v>
      </c>
      <c r="Q104" s="33">
        <v>45925</v>
      </c>
      <c r="R104" s="32" t="s">
        <v>4702</v>
      </c>
      <c r="S104" s="32" t="s">
        <v>18</v>
      </c>
      <c r="T104" s="50"/>
      <c r="U104" s="35"/>
      <c r="V104" s="37">
        <v>45847</v>
      </c>
      <c r="W104" s="35" t="s">
        <v>9513</v>
      </c>
      <c r="X104" s="35"/>
      <c r="Y104" s="35"/>
      <c r="Z104" s="198" t="s">
        <v>9514</v>
      </c>
    </row>
    <row r="105" spans="2:26" s="5" customFormat="1" ht="30">
      <c r="B105" s="36">
        <f>+B104+1</f>
        <v>100</v>
      </c>
      <c r="C105" s="32" t="s">
        <v>5233</v>
      </c>
      <c r="D105" s="32" t="str">
        <f>+VLOOKUP(C105,BASE!C44:Y1704,2,0)</f>
        <v>0454-2025</v>
      </c>
      <c r="E105" s="32" t="str">
        <f>+VLOOKUP(C105,BASE!C44:Y1704,3,0)</f>
        <v>FUNDACIÓN RAULITO LEY "SUEÑOS URBANOS"</v>
      </c>
      <c r="F105" s="485" t="str">
        <f>+VLOOKUP(C105,BASE!C44:Y1704,4,0)</f>
        <v>9007451698</v>
      </c>
      <c r="G105" s="39" t="str">
        <f>+VLOOKUP(C105,BASE!C44:Y1704,5,0)</f>
        <v>LA VOZ QUE LA CALLE NO PUDO CALLAR</v>
      </c>
      <c r="H105" s="427">
        <f>+VLOOKUP(C105,BASE!C44:Y1704,6,0)</f>
        <v>17180000</v>
      </c>
      <c r="I105" s="427">
        <f>+VLOOKUP(C105,BASE!C44:Y1704,7,0)</f>
        <v>13744000</v>
      </c>
      <c r="J105" s="427">
        <f>+VLOOKUP(C105,BASE!C44:Y1704,8,0)</f>
        <v>3436000</v>
      </c>
      <c r="K105" s="26">
        <f>+VLOOKUP(C105,[1]Distribución!$D$1:$BJ$2127,51,0)</f>
        <v>45783</v>
      </c>
      <c r="L105" s="33">
        <v>45825</v>
      </c>
      <c r="M105" s="34" t="s">
        <v>23</v>
      </c>
      <c r="N105" s="34"/>
      <c r="O105" s="32" t="s">
        <v>22</v>
      </c>
      <c r="P105" s="33">
        <v>45688</v>
      </c>
      <c r="Q105" s="33">
        <v>45930</v>
      </c>
      <c r="R105" s="32" t="s">
        <v>5237</v>
      </c>
      <c r="S105" s="32" t="s">
        <v>18</v>
      </c>
      <c r="T105" s="36"/>
      <c r="U105" s="35"/>
      <c r="V105" s="35"/>
      <c r="W105" s="35"/>
      <c r="X105" s="35"/>
      <c r="Y105" s="35"/>
      <c r="Z105" s="36"/>
    </row>
    <row r="106" spans="2:26" s="5" customFormat="1" ht="38.25">
      <c r="B106" s="36">
        <f t="shared" ref="B106:B124" si="2">+B105+1</f>
        <v>101</v>
      </c>
      <c r="C106" s="32" t="s">
        <v>6722</v>
      </c>
      <c r="D106" s="32" t="str">
        <f>+VLOOKUP(C106,BASE!$C$5:$Y$1672,2,0)</f>
        <v>0370-2025</v>
      </c>
      <c r="E106" s="32" t="str">
        <f>+VLOOKUP(C106,BASE!$C$5:$Y$1672,3,0)</f>
        <v>CORPORACION CULTURAL CIMARU</v>
      </c>
      <c r="F106" s="485" t="str">
        <f>+VLOOKUP(C106,BASE!$C$5:$Y$1672,4,0)</f>
        <v>9017008140</v>
      </c>
      <c r="G106" s="39" t="str">
        <f>+VLOOKUP(C106,BASE!$C$5:$Y$1672,5,0)</f>
        <v>FESTIVAL ETNOCULTURAL UNA RUTA ANCESTRAL, SONRISAS DE PAZ</v>
      </c>
      <c r="H106" s="427">
        <f>+VLOOKUP(C106,BASE!$C$5:$Y$1672,6,0)</f>
        <v>39589000</v>
      </c>
      <c r="I106" s="427">
        <f>+VLOOKUP(C106,BASE!$C$5:$Y$1672,7,0)</f>
        <v>31671200</v>
      </c>
      <c r="J106" s="427">
        <f>+VLOOKUP(C106,BASE!$C$5:$Y$1672,8,0)</f>
        <v>7917800</v>
      </c>
      <c r="K106" s="26">
        <f>+VLOOKUP(C106,[1]Distribución!$D$1:$BJ$2127,51,0)</f>
        <v>45789</v>
      </c>
      <c r="L106" s="33">
        <v>45828</v>
      </c>
      <c r="M106" s="34" t="s">
        <v>16</v>
      </c>
      <c r="N106" s="34"/>
      <c r="O106" s="32" t="s">
        <v>22</v>
      </c>
      <c r="P106" s="33">
        <v>45744</v>
      </c>
      <c r="Q106" s="33">
        <v>45852</v>
      </c>
      <c r="R106" s="32" t="s">
        <v>6726</v>
      </c>
      <c r="S106" s="32" t="s">
        <v>11</v>
      </c>
      <c r="T106" s="36" t="s">
        <v>9515</v>
      </c>
      <c r="U106" s="37">
        <v>45832</v>
      </c>
      <c r="V106" s="35"/>
      <c r="W106" s="35"/>
      <c r="X106" s="35"/>
      <c r="Y106" s="35"/>
      <c r="Z106" s="36"/>
    </row>
    <row r="107" spans="2:26" s="5" customFormat="1" ht="63.75">
      <c r="B107" s="36">
        <f t="shared" si="2"/>
        <v>102</v>
      </c>
      <c r="C107" s="32" t="s">
        <v>1277</v>
      </c>
      <c r="D107" s="32" t="str">
        <f>+VLOOKUP(C107,BASE!$C$5:$Y$1672,2,0)</f>
        <v>0370-2025</v>
      </c>
      <c r="E107" s="32" t="str">
        <f>+VLOOKUP(C107,BASE!$C$5:$Y$1672,3,0)</f>
        <v>JUNTA DE ACCION COMUNAL DE LA VEREDA FLORESTA F.</v>
      </c>
      <c r="F107" s="485">
        <f>+VLOOKUP(C107,BASE!$C$5:$Y$1672,4,0)</f>
        <v>9012518641</v>
      </c>
      <c r="G107" s="39" t="str">
        <f>+VLOOKUP(C107,BASE!$C$5:$Y$1672,5,0)</f>
        <v>FORTALECIMIENTO DE LA IDENTIDAD CULTURAL CAMPESINA: “HISTORIAS Y LEYENDAS EN LA VEREDA LA FLORESTA F”</v>
      </c>
      <c r="H107" s="427" t="str">
        <f>+VLOOKUP(C107,BASE!$C$5:$Y$1672,6,0)</f>
        <v xml:space="preserve"> $        24.142.000</v>
      </c>
      <c r="I107" s="427" t="str">
        <f>+VLOOKUP(C107,BASE!$C$5:$Y$1672,7,0)</f>
        <v xml:space="preserve"> $            19.313.600</v>
      </c>
      <c r="J107" s="427" t="str">
        <f>+VLOOKUP(C107,BASE!$C$5:$Y$1672,8,0)</f>
        <v xml:space="preserve"> $               4.828.400</v>
      </c>
      <c r="K107" s="26">
        <f>+VLOOKUP(C107,[1]Distribución!$D$1:$BJ$2127,51,0)</f>
        <v>45756</v>
      </c>
      <c r="L107" s="33">
        <v>45828</v>
      </c>
      <c r="M107" s="34" t="s">
        <v>16</v>
      </c>
      <c r="N107" s="34"/>
      <c r="O107" s="32" t="s">
        <v>22</v>
      </c>
      <c r="P107" s="33">
        <v>45744</v>
      </c>
      <c r="Q107" s="33">
        <v>45858</v>
      </c>
      <c r="R107" s="32" t="s">
        <v>9516</v>
      </c>
      <c r="S107" s="32" t="s">
        <v>11</v>
      </c>
      <c r="T107" s="36" t="s">
        <v>9515</v>
      </c>
      <c r="U107" s="37">
        <v>45832</v>
      </c>
      <c r="V107" s="37"/>
      <c r="W107" s="35"/>
      <c r="X107" s="37"/>
      <c r="Y107" s="35"/>
      <c r="Z107" s="36"/>
    </row>
    <row r="108" spans="2:26" s="5" customFormat="1" ht="45">
      <c r="B108" s="36">
        <f t="shared" si="2"/>
        <v>103</v>
      </c>
      <c r="C108" s="32" t="s">
        <v>1425</v>
      </c>
      <c r="D108" s="32" t="str">
        <f>+VLOOKUP(C108,BASE!$C$5:$Y$1672,2,0)</f>
        <v>0370-2025</v>
      </c>
      <c r="E108" s="32" t="str">
        <f>+VLOOKUP(C108,BASE!$C$5:$Y$1672,3,0)</f>
        <v>FUNDACIÓN CULTURAL Y DEPORTIVA RESISTENCIA POR LA VIDA</v>
      </c>
      <c r="F108" s="485">
        <f>+VLOOKUP(C108,BASE!$C$5:$Y$1672,4,0)</f>
        <v>9017276539</v>
      </c>
      <c r="G108" s="39" t="str">
        <f>+VLOOKUP(C108,BASE!$C$5:$Y$1672,5,0)</f>
        <v>FESTIVAL DE HIP HOP ANCESTRAL, PUTUMAYO RAP.</v>
      </c>
      <c r="H108" s="427" t="str">
        <f>+VLOOKUP(C108,BASE!$C$5:$Y$1672,6,0)</f>
        <v xml:space="preserve"> $        12.665.000</v>
      </c>
      <c r="I108" s="427" t="str">
        <f>+VLOOKUP(C108,BASE!$C$5:$Y$1672,7,0)</f>
        <v xml:space="preserve"> $            10.132.000</v>
      </c>
      <c r="J108" s="427" t="str">
        <f>+VLOOKUP(C108,BASE!$C$5:$Y$1672,8,0)</f>
        <v xml:space="preserve"> $               2.533.000</v>
      </c>
      <c r="K108" s="26">
        <f>+VLOOKUP(C108,[1]Distribución!$D$1:$BJ$2127,51,0)</f>
        <v>45756</v>
      </c>
      <c r="L108" s="33">
        <v>45828</v>
      </c>
      <c r="M108" s="34" t="s">
        <v>16</v>
      </c>
      <c r="N108" s="34"/>
      <c r="O108" s="32" t="s">
        <v>22</v>
      </c>
      <c r="P108" s="33">
        <v>45744</v>
      </c>
      <c r="Q108" s="33">
        <v>45849</v>
      </c>
      <c r="R108" s="32" t="s">
        <v>1431</v>
      </c>
      <c r="S108" s="32" t="s">
        <v>11</v>
      </c>
      <c r="T108" s="36" t="s">
        <v>9517</v>
      </c>
      <c r="U108" s="37">
        <v>45832</v>
      </c>
      <c r="V108" s="35"/>
      <c r="W108" s="35"/>
      <c r="X108" s="35"/>
      <c r="Y108" s="35"/>
      <c r="Z108" s="36"/>
    </row>
    <row r="109" spans="2:26" s="5" customFormat="1" ht="255">
      <c r="B109" s="36">
        <f t="shared" si="2"/>
        <v>104</v>
      </c>
      <c r="C109" s="32" t="s">
        <v>2046</v>
      </c>
      <c r="D109" s="32" t="str">
        <f>+VLOOKUP(C109,BASE!$C$5:$Y$1672,2,0)</f>
        <v>0370-2025</v>
      </c>
      <c r="E109" s="32" t="str">
        <f>+VLOOKUP(C109,BASE!$C$5:$Y$1672,3,0)</f>
        <v xml:space="preserve">ASOCIACIÓN DE SOBREVIVIENTES DE MINAS ANTIPERSONAL, MUNICIONES SIN EXPLOSIONAR Y TRAMPAS EXPLOSIVAS DEL DEPARTAMENTO </v>
      </c>
      <c r="F109" s="485">
        <f>+VLOOKUP(C109,BASE!$C$5:$Y$1672,4,0)</f>
        <v>9017611889</v>
      </c>
      <c r="G109" s="39" t="str">
        <f>+VLOOKUP(C109,BASE!$C$5:$Y$1672,5,0)</f>
        <v>HISTORIAS DE SUPERVIVENCIA: RETRATOS CULTURALES DE VÍCTIMAS DE MINAS ANTIPERSONALES</v>
      </c>
      <c r="H109" s="427" t="str">
        <f>+VLOOKUP(C109,BASE!$C$5:$Y$1672,6,0)</f>
        <v xml:space="preserve"> $        17.312.000</v>
      </c>
      <c r="I109" s="427" t="str">
        <f>+VLOOKUP(C109,BASE!$C$5:$Y$1672,7,0)</f>
        <v xml:space="preserve"> $            13.849.600</v>
      </c>
      <c r="J109" s="427" t="str">
        <f>+VLOOKUP(C109,BASE!$C$5:$Y$1672,8,0)</f>
        <v xml:space="preserve"> $               3.462.400</v>
      </c>
      <c r="K109" s="26">
        <f>+VLOOKUP(C109,[1]Distribución!$D$1:$BJ$2127,51,0)</f>
        <v>45758</v>
      </c>
      <c r="L109" s="33">
        <v>45828</v>
      </c>
      <c r="M109" s="34" t="s">
        <v>16</v>
      </c>
      <c r="N109" s="34"/>
      <c r="O109" s="32" t="s">
        <v>22</v>
      </c>
      <c r="P109" s="33">
        <v>45744</v>
      </c>
      <c r="Q109" s="33">
        <v>45838</v>
      </c>
      <c r="R109" s="32" t="s">
        <v>2052</v>
      </c>
      <c r="S109" s="32" t="s">
        <v>18</v>
      </c>
      <c r="T109" s="36" t="s">
        <v>9518</v>
      </c>
      <c r="U109" s="37">
        <v>45848</v>
      </c>
      <c r="V109" s="37">
        <v>45835</v>
      </c>
      <c r="W109" s="36" t="s">
        <v>9519</v>
      </c>
      <c r="X109" s="37">
        <v>45845</v>
      </c>
      <c r="Y109" s="35"/>
      <c r="Z109" s="36" t="s">
        <v>9519</v>
      </c>
    </row>
    <row r="110" spans="2:26" s="5" customFormat="1" ht="150">
      <c r="B110" s="36">
        <f t="shared" si="2"/>
        <v>105</v>
      </c>
      <c r="C110" s="32" t="s">
        <v>1933</v>
      </c>
      <c r="D110" s="32" t="str">
        <f>+VLOOKUP(C110,BASE!$C$5:$Y$1672,2,0)</f>
        <v>0370-2025</v>
      </c>
      <c r="E110" s="32" t="str">
        <f>+VLOOKUP(C110,BASE!$C$5:$Y$1672,3,0)</f>
        <v>RESGUARDO INDIGENA NASA WE ´SX KIWE LA GAITANA</v>
      </c>
      <c r="F110" s="485">
        <f>+VLOOKUP(C110,BASE!$C$5:$Y$1672,4,0)</f>
        <v>9009963067</v>
      </c>
      <c r="G110" s="39" t="str">
        <f>+VLOOKUP(C110,BASE!$C$5:$Y$1672,5,0)</f>
        <v>SONIDOS ANCESTRALES- NASA ÜUS WEJXA, PARA EL FORTALECIMIENTO DE LA IDENTIDAD CULTURAL DE LA COMUNIDAD LA GAITANA</v>
      </c>
      <c r="H110" s="427" t="str">
        <f>+VLOOKUP(C110,BASE!$C$5:$Y$1672,6,0)</f>
        <v xml:space="preserve"> $        18.822.000</v>
      </c>
      <c r="I110" s="427" t="str">
        <f>+VLOOKUP(C110,BASE!$C$5:$Y$1672,7,0)</f>
        <v xml:space="preserve"> $            15.057.600</v>
      </c>
      <c r="J110" s="427" t="str">
        <f>+VLOOKUP(C110,BASE!$C$5:$Y$1672,8,0)</f>
        <v xml:space="preserve"> $               3.764.400</v>
      </c>
      <c r="K110" s="26">
        <f>+VLOOKUP(C110,[1]Distribución!$D$1:$BJ$2127,51,0)</f>
        <v>45758</v>
      </c>
      <c r="L110" s="33">
        <v>45828</v>
      </c>
      <c r="M110" s="34" t="s">
        <v>19</v>
      </c>
      <c r="N110" s="34"/>
      <c r="O110" s="32" t="s">
        <v>22</v>
      </c>
      <c r="P110" s="33">
        <v>45677</v>
      </c>
      <c r="Q110" s="33">
        <v>45838</v>
      </c>
      <c r="R110" s="32">
        <v>100094995</v>
      </c>
      <c r="S110" s="32" t="s">
        <v>18</v>
      </c>
      <c r="T110" s="36" t="s">
        <v>9520</v>
      </c>
      <c r="U110" s="37">
        <v>45838</v>
      </c>
      <c r="V110" s="35"/>
      <c r="W110" s="35"/>
      <c r="X110" s="35"/>
      <c r="Y110" s="35"/>
      <c r="Z110" s="36" t="s">
        <v>9521</v>
      </c>
    </row>
    <row r="111" spans="2:26" s="5" customFormat="1" ht="75">
      <c r="B111" s="36">
        <f t="shared" si="2"/>
        <v>106</v>
      </c>
      <c r="C111" s="32" t="s">
        <v>1850</v>
      </c>
      <c r="D111" s="32" t="str">
        <f>+VLOOKUP(C111,BASE!$C$5:$Y$1672,2,0)</f>
        <v>0370-2025</v>
      </c>
      <c r="E111" s="32" t="str">
        <f>+VLOOKUP(C111,BASE!$C$5:$Y$1672,3,0)</f>
        <v>ASOCIACIÓN DE AUTORIDADES TRADICIONALES INDIGENAS DEL MUNICPIO DE SOLANO - CAQUETÁ</v>
      </c>
      <c r="F111" s="485">
        <f>+VLOOKUP(C111,BASE!$C$5:$Y$1672,4,0)</f>
        <v>9007944272</v>
      </c>
      <c r="G111" s="39" t="str">
        <f>+VLOOKUP(C111,BASE!$C$5:$Y$1672,5,0)</f>
        <v>LA MUJER KOREBAJÚ Y LA DANZA SAGRADA DE LA  ABUNDANCIA</v>
      </c>
      <c r="H111" s="427" t="str">
        <f>+VLOOKUP(C111,BASE!$C$5:$Y$1672,6,0)</f>
        <v xml:space="preserve"> $        20.734.000</v>
      </c>
      <c r="I111" s="427" t="str">
        <f>+VLOOKUP(C111,BASE!$C$5:$Y$1672,7,0)</f>
        <v xml:space="preserve"> $            16.587.200</v>
      </c>
      <c r="J111" s="427" t="str">
        <f>+VLOOKUP(C111,BASE!$C$5:$Y$1672,8,0)</f>
        <v xml:space="preserve"> $               4.146.800</v>
      </c>
      <c r="K111" s="26">
        <f>+VLOOKUP(C111,[1]Distribución!$D$1:$BJ$2127,51,0)</f>
        <v>45758</v>
      </c>
      <c r="L111" s="33">
        <v>45828</v>
      </c>
      <c r="M111" s="34" t="s">
        <v>19</v>
      </c>
      <c r="N111" s="34"/>
      <c r="O111" s="32" t="s">
        <v>22</v>
      </c>
      <c r="P111" s="33">
        <v>45719</v>
      </c>
      <c r="Q111" s="33">
        <v>45869</v>
      </c>
      <c r="R111" s="32">
        <v>100045403</v>
      </c>
      <c r="S111" s="32" t="s">
        <v>11</v>
      </c>
      <c r="T111" s="36"/>
      <c r="U111" s="35"/>
      <c r="V111" s="35"/>
      <c r="W111" s="37"/>
      <c r="X111" s="35"/>
      <c r="Y111" s="35"/>
      <c r="Z111" s="36"/>
    </row>
    <row r="112" spans="2:26" s="5" customFormat="1" ht="60">
      <c r="B112" s="36">
        <f t="shared" si="2"/>
        <v>107</v>
      </c>
      <c r="C112" s="32" t="s">
        <v>2658</v>
      </c>
      <c r="D112" s="32" t="str">
        <f>+VLOOKUP(C112,BASE!$C$5:$Y$1672,2,0)</f>
        <v>0370-2025</v>
      </c>
      <c r="E112" s="32" t="str">
        <f>+VLOOKUP(C112,BASE!$C$5:$Y$1672,3,0)</f>
        <v>CORPORACIÓN PARA EL DESARROLLO Y LA SOSTENIBILIDAD "SIN FRONTERAS"</v>
      </c>
      <c r="F112" s="485" t="str">
        <f>+VLOOKUP(C112,BASE!$C$5:$Y$1672,4,0)</f>
        <v>8290040203</v>
      </c>
      <c r="G112" s="39" t="str">
        <f>+VLOOKUP(C112,BASE!$C$5:$Y$1672,5,0)</f>
        <v>SI LA PAZ QUEREMOS LOGRAR, INSTRUMENTOS DEBEMOS TOCAR.  2DA VERSIÓN</v>
      </c>
      <c r="H112" s="427">
        <f>+VLOOKUP(C112,BASE!$C$5:$Y$1672,6,0)</f>
        <v>25190000</v>
      </c>
      <c r="I112" s="427">
        <f>+VLOOKUP(C112,BASE!$C$5:$Y$1672,7,0)</f>
        <v>20152000</v>
      </c>
      <c r="J112" s="427">
        <f>+VLOOKUP(C112,BASE!$C$5:$Y$1672,8,0)</f>
        <v>5038000</v>
      </c>
      <c r="K112" s="26">
        <f>+VLOOKUP(C112,[1]Distribución!$D$1:$BJ$2127,51,0)</f>
        <v>45770</v>
      </c>
      <c r="L112" s="33">
        <v>45828</v>
      </c>
      <c r="M112" s="34" t="s">
        <v>19</v>
      </c>
      <c r="N112" s="34"/>
      <c r="O112" s="32" t="s">
        <v>22</v>
      </c>
      <c r="P112" s="33">
        <v>45703</v>
      </c>
      <c r="Q112" s="33">
        <v>45877</v>
      </c>
      <c r="R112" s="32">
        <v>4249140</v>
      </c>
      <c r="S112" s="32" t="s">
        <v>11</v>
      </c>
      <c r="T112" s="35"/>
      <c r="U112" s="35"/>
      <c r="V112" s="35"/>
      <c r="W112" s="35"/>
      <c r="X112" s="35"/>
      <c r="Y112" s="35"/>
      <c r="Z112" s="36"/>
    </row>
    <row r="113" spans="1:26" s="5" customFormat="1" ht="45">
      <c r="B113" s="36">
        <f t="shared" si="2"/>
        <v>108</v>
      </c>
      <c r="C113" s="32" t="s">
        <v>3482</v>
      </c>
      <c r="D113" s="32" t="str">
        <f>+VLOOKUP(C113,BASE!$C$5:$Y$1672,2,0)</f>
        <v>0370-2025</v>
      </c>
      <c r="E113" s="32" t="str">
        <f>+VLOOKUP(C113,BASE!$C$5:$Y$1672,3,0)</f>
        <v>JUNTA DE ACCION COMUNAL VEREDA PARCELAS DE SANTA CRUZ POPAYAN</v>
      </c>
      <c r="F113" s="485" t="str">
        <f>+VLOOKUP(C113,BASE!$C$5:$Y$1672,4,0)</f>
        <v>9015033761</v>
      </c>
      <c r="G113" s="39" t="str">
        <f>+VLOOKUP(C113,BASE!$C$5:$Y$1672,5,0)</f>
        <v>"RAÍCES ANCESTRALES: PATRIMONIO EN MOVIMIENTO"</v>
      </c>
      <c r="H113" s="427">
        <f>+VLOOKUP(C113,BASE!$C$5:$Y$1672,6,0)</f>
        <v>17751000</v>
      </c>
      <c r="I113" s="427">
        <f>+VLOOKUP(C113,BASE!$C$5:$Y$1672,7,0)</f>
        <v>14200800</v>
      </c>
      <c r="J113" s="427">
        <f>+VLOOKUP(C113,BASE!$C$5:$Y$1672,8,0)</f>
        <v>3550200</v>
      </c>
      <c r="K113" s="26">
        <f>+VLOOKUP(C113,[1]Distribución!$D$1:$BJ$2127,51,0)</f>
        <v>45776</v>
      </c>
      <c r="L113" s="33">
        <v>45828</v>
      </c>
      <c r="M113" s="34" t="s">
        <v>19</v>
      </c>
      <c r="N113" s="34"/>
      <c r="O113" s="32" t="s">
        <v>22</v>
      </c>
      <c r="P113" s="33" t="s">
        <v>4367</v>
      </c>
      <c r="Q113" s="33">
        <v>45872</v>
      </c>
      <c r="R113" s="32">
        <v>100001530</v>
      </c>
      <c r="S113" s="32" t="s">
        <v>15</v>
      </c>
      <c r="T113" s="35"/>
      <c r="U113" s="35"/>
      <c r="V113" s="35"/>
      <c r="W113" s="35"/>
      <c r="X113" s="35"/>
      <c r="Y113" s="35"/>
      <c r="Z113" s="36"/>
    </row>
    <row r="114" spans="1:26" s="5" customFormat="1" ht="51">
      <c r="B114" s="36">
        <f t="shared" si="2"/>
        <v>109</v>
      </c>
      <c r="C114" s="32" t="s">
        <v>5632</v>
      </c>
      <c r="D114" s="32" t="str">
        <f>+VLOOKUP(C114,BASE!$C$5:$Y$1672,2,0)</f>
        <v>0370-2025</v>
      </c>
      <c r="E114" s="32" t="str">
        <f>+VLOOKUP(C114,BASE!$C$5:$Y$1672,3,0)</f>
        <v>RESGUARDO PUERTO NARIÑO CABILDO INDIGENA PUERTO ESPERANZA</v>
      </c>
      <c r="F114" s="485" t="str">
        <f>+VLOOKUP(C114,BASE!$C$5:$Y$1672,4,0)</f>
        <v>8380001370</v>
      </c>
      <c r="G114" s="39" t="str">
        <f>+VLOOKUP(C114,BASE!$C$5:$Y$1672,5,0)</f>
        <v>FESTIVAL TIKUNA DE LA SELVA VIVA TRADICIÓN Y ESPIRITUALIDAD DEL AMAZONAS</v>
      </c>
      <c r="H114" s="427">
        <f>+VLOOKUP(C114,BASE!$C$5:$Y$1672,6,0)</f>
        <v>35296000</v>
      </c>
      <c r="I114" s="427">
        <f>+VLOOKUP(C114,BASE!$C$5:$Y$1672,7,0)</f>
        <v>28236800</v>
      </c>
      <c r="J114" s="427">
        <f>+VLOOKUP(C114,BASE!$C$5:$Y$1672,8,0)</f>
        <v>7059200</v>
      </c>
      <c r="K114" s="26">
        <f>+VLOOKUP(C114,[1]Distribución!$D$1:$BJ$2127,51,0)</f>
        <v>45784</v>
      </c>
      <c r="L114" s="33">
        <v>45828</v>
      </c>
      <c r="M114" s="34" t="s">
        <v>21</v>
      </c>
      <c r="N114" s="34"/>
      <c r="O114" s="32" t="s">
        <v>22</v>
      </c>
      <c r="P114" s="33">
        <v>45744</v>
      </c>
      <c r="Q114" s="33">
        <v>47001</v>
      </c>
      <c r="R114" s="32" t="s">
        <v>9522</v>
      </c>
      <c r="S114" s="32" t="s">
        <v>15</v>
      </c>
      <c r="T114" s="35"/>
      <c r="U114" s="35"/>
      <c r="V114" s="35"/>
      <c r="W114" s="35"/>
      <c r="X114" s="35"/>
      <c r="Y114" s="35"/>
      <c r="Z114" s="36"/>
    </row>
    <row r="115" spans="1:26" s="5" customFormat="1" ht="45">
      <c r="B115" s="36">
        <f t="shared" si="2"/>
        <v>110</v>
      </c>
      <c r="C115" s="32" t="s">
        <v>6460</v>
      </c>
      <c r="D115" s="32" t="str">
        <f>+VLOOKUP(C115,BASE!$C$5:$Y$1672,2,0)</f>
        <v>0370-2025</v>
      </c>
      <c r="E115" s="32" t="str">
        <f>+VLOOKUP(C115,BASE!$C$5:$Y$1672,3,0)</f>
        <v>ASOCIACION COLECTIVO DE COMUNICACIONES MISION SAN PABLO</v>
      </c>
      <c r="F115" s="485" t="str">
        <f>+VLOOKUP(C115,BASE!$C$5:$Y$1672,4,0)</f>
        <v>9007141348</v>
      </c>
      <c r="G115" s="39" t="str">
        <f>+VLOOKUP(C115,BASE!$C$5:$Y$1672,5,0)</f>
        <v>PAZ CON LAS AVES.</v>
      </c>
      <c r="H115" s="427">
        <f>+VLOOKUP(C115,BASE!$C$5:$Y$1672,6,0)</f>
        <v>20076000</v>
      </c>
      <c r="I115" s="427">
        <f>+VLOOKUP(C115,BASE!$C$5:$Y$1672,7,0)</f>
        <v>16060800</v>
      </c>
      <c r="J115" s="427">
        <f>+VLOOKUP(C115,BASE!$C$5:$Y$1672,8,0)</f>
        <v>4015200</v>
      </c>
      <c r="K115" s="26">
        <f>+VLOOKUP(C115,[1]Distribución!$D$1:$BJ$2127,51,0)</f>
        <v>45786</v>
      </c>
      <c r="L115" s="33">
        <v>45828</v>
      </c>
      <c r="M115" s="34" t="s">
        <v>21</v>
      </c>
      <c r="N115" s="34"/>
      <c r="O115" s="32" t="s">
        <v>22</v>
      </c>
      <c r="P115" s="33">
        <v>45744</v>
      </c>
      <c r="Q115" s="33">
        <v>45900</v>
      </c>
      <c r="R115" s="32" t="s">
        <v>6464</v>
      </c>
      <c r="S115" s="32" t="s">
        <v>15</v>
      </c>
      <c r="T115" s="36"/>
      <c r="U115" s="35"/>
      <c r="V115" s="35"/>
      <c r="W115" s="36"/>
      <c r="X115" s="37"/>
      <c r="Y115" s="37"/>
      <c r="Z115" s="43"/>
    </row>
    <row r="116" spans="1:26" s="5" customFormat="1" ht="51">
      <c r="B116" s="36">
        <f t="shared" si="2"/>
        <v>111</v>
      </c>
      <c r="C116" s="32" t="s">
        <v>6739</v>
      </c>
      <c r="D116" s="32" t="str">
        <f>+VLOOKUP(C116,BASE!$C$5:$Y$1672,2,0)</f>
        <v>0370-2025</v>
      </c>
      <c r="E116" s="32" t="str">
        <f>+VLOOKUP(C116,BASE!$C$5:$Y$1672,3,0)</f>
        <v>JUNTA DE ACCION COMUNAL VEREDA VISTA HERMOSA</v>
      </c>
      <c r="F116" s="485" t="str">
        <f>+VLOOKUP(C116,BASE!$C$5:$Y$1672,4,0)</f>
        <v>9011209877</v>
      </c>
      <c r="G116" s="39" t="str">
        <f>+VLOOKUP(C116,BASE!$C$5:$Y$1672,5,0)</f>
        <v>LAS ARTES COMO ESTRATEGIA PARA POTENCIAR EL TURISMO RURAL Y CULTURAL</v>
      </c>
      <c r="H116" s="427">
        <f>+VLOOKUP(C116,BASE!$C$5:$Y$1672,6,0)</f>
        <v>27971000</v>
      </c>
      <c r="I116" s="427">
        <f>+VLOOKUP(C116,BASE!$C$5:$Y$1672,7,0)</f>
        <v>22376800</v>
      </c>
      <c r="J116" s="427">
        <f>+VLOOKUP(C116,BASE!$C$5:$Y$1672,8,0)</f>
        <v>5594200</v>
      </c>
      <c r="K116" s="26">
        <f>+VLOOKUP(C116,[1]Distribución!$D$1:$BJ$2127,51,0)</f>
        <v>45789</v>
      </c>
      <c r="L116" s="33">
        <v>45828</v>
      </c>
      <c r="M116" s="34" t="s">
        <v>21</v>
      </c>
      <c r="N116" s="34"/>
      <c r="O116" s="32" t="s">
        <v>22</v>
      </c>
      <c r="P116" s="33">
        <v>45744</v>
      </c>
      <c r="Q116" s="33">
        <v>45869</v>
      </c>
      <c r="R116" s="32" t="s">
        <v>6743</v>
      </c>
      <c r="S116" s="32" t="s">
        <v>15</v>
      </c>
      <c r="T116" s="35"/>
      <c r="U116" s="35"/>
      <c r="V116" s="35"/>
      <c r="W116" s="35"/>
      <c r="X116" s="35"/>
      <c r="Y116" s="35"/>
      <c r="Z116" s="36"/>
    </row>
    <row r="117" spans="1:26" s="5" customFormat="1" ht="63.75">
      <c r="A117" s="10"/>
      <c r="B117" s="36">
        <f t="shared" si="2"/>
        <v>112</v>
      </c>
      <c r="C117" s="32" t="s">
        <v>5274</v>
      </c>
      <c r="D117" s="32" t="str">
        <f>+VLOOKUP(C117,BASE!$C$5:$Y$1672,2,0)</f>
        <v>0454-2025</v>
      </c>
      <c r="E117" s="32" t="str">
        <f>+VLOOKUP(C117,BASE!$C$5:$Y$1672,3,0)</f>
        <v>FUNDACIÓN CONFLUENCIA POPULAR CREATIVA</v>
      </c>
      <c r="F117" s="485" t="str">
        <f>+VLOOKUP(C117,BASE!$C$5:$Y$1672,4,0)</f>
        <v>9012768940</v>
      </c>
      <c r="G117" s="39" t="str">
        <f>+VLOOKUP(C117,BASE!$C$5:$Y$1672,5,0)</f>
        <v>REDESCUBRIENDO EL PATRIMONIO CULTURAL DE JENESANO PARA UN AULA ESCOLAR CON ARRAIGO</v>
      </c>
      <c r="H117" s="427">
        <f>+VLOOKUP(C117,BASE!$C$5:$Y$1672,6,0)</f>
        <v>23868000</v>
      </c>
      <c r="I117" s="427">
        <f>+VLOOKUP(C117,BASE!$C$5:$Y$1672,7,0)</f>
        <v>19094400</v>
      </c>
      <c r="J117" s="427">
        <f>+VLOOKUP(C117,BASE!$C$5:$Y$1672,8,0)</f>
        <v>4773600</v>
      </c>
      <c r="K117" s="26">
        <f>+VLOOKUP(C117,[1]Distribución!$D$1:$BJ$2127,51,0)</f>
        <v>45783</v>
      </c>
      <c r="L117" s="33">
        <v>45828</v>
      </c>
      <c r="M117" s="34" t="s">
        <v>21</v>
      </c>
      <c r="N117" s="34"/>
      <c r="O117" s="32" t="s">
        <v>22</v>
      </c>
      <c r="P117" s="33">
        <v>45762</v>
      </c>
      <c r="Q117" s="33">
        <v>45945</v>
      </c>
      <c r="R117" s="32" t="s">
        <v>5278</v>
      </c>
      <c r="S117" s="32" t="s">
        <v>15</v>
      </c>
      <c r="T117" s="35"/>
      <c r="U117" s="35"/>
      <c r="V117" s="35"/>
      <c r="W117" s="35"/>
      <c r="X117" s="35"/>
      <c r="Y117" s="35"/>
      <c r="Z117" s="36"/>
    </row>
    <row r="118" spans="1:26" s="5" customFormat="1" ht="75">
      <c r="B118" s="36">
        <f t="shared" si="2"/>
        <v>113</v>
      </c>
      <c r="C118" s="32" t="s">
        <v>6055</v>
      </c>
      <c r="D118" s="32" t="str">
        <f>+VLOOKUP(C118,BASE!$C$5:$Y$1672,2,0)</f>
        <v>0454-2025</v>
      </c>
      <c r="E118" s="32" t="str">
        <f>+VLOOKUP(C118,BASE!$C$5:$Y$1672,3,0)</f>
        <v>FUNDACION MISION TOTAL POR EL PROJIMO</v>
      </c>
      <c r="F118" s="485" t="str">
        <f>+VLOOKUP(C118,BASE!$C$5:$Y$1672,4,0)</f>
        <v>9014825308</v>
      </c>
      <c r="G118" s="39" t="str">
        <f>+VLOOKUP(C118,BASE!$C$5:$Y$1672,5,0)</f>
        <v>CULTURIZ: PROGRAMACIÓN CULTURAL INCLUSIVA Y ADAPTADA PARA LA PAZ</v>
      </c>
      <c r="H118" s="427">
        <f>+VLOOKUP(C118,BASE!$C$5:$Y$1672,6,0)</f>
        <v>19891000</v>
      </c>
      <c r="I118" s="427">
        <f>+VLOOKUP(C118,BASE!$C$5:$Y$1672,7,0)</f>
        <v>15912800</v>
      </c>
      <c r="J118" s="427">
        <f>+VLOOKUP(C118,BASE!$C$5:$Y$1672,8,0)</f>
        <v>3978200</v>
      </c>
      <c r="K118" s="26">
        <f>+VLOOKUP(C118,[1]Distribución!$D$1:$BJ$2127,51,0)</f>
        <v>45785</v>
      </c>
      <c r="L118" s="33">
        <v>45828</v>
      </c>
      <c r="M118" s="34" t="s">
        <v>21</v>
      </c>
      <c r="N118" s="34"/>
      <c r="O118" s="32" t="s">
        <v>22</v>
      </c>
      <c r="P118" s="52">
        <v>45689</v>
      </c>
      <c r="Q118" s="33">
        <v>45961</v>
      </c>
      <c r="R118" s="32" t="s">
        <v>9523</v>
      </c>
      <c r="S118" s="32" t="s">
        <v>11</v>
      </c>
      <c r="T118" s="36" t="s">
        <v>9524</v>
      </c>
      <c r="U118" s="35"/>
      <c r="V118" s="35"/>
      <c r="W118" s="35"/>
      <c r="X118" s="35"/>
      <c r="Y118" s="35"/>
      <c r="Z118" s="36" t="s">
        <v>9525</v>
      </c>
    </row>
    <row r="119" spans="1:26" s="5" customFormat="1" ht="38.25">
      <c r="B119" s="36">
        <f t="shared" si="2"/>
        <v>114</v>
      </c>
      <c r="C119" s="32" t="s">
        <v>6144</v>
      </c>
      <c r="D119" s="32" t="str">
        <f>+VLOOKUP(C119,BASE!$C$5:$Y$1672,2,0)</f>
        <v>0454-2025</v>
      </c>
      <c r="E119" s="32" t="str">
        <f>+VLOOKUP(C119,BASE!$C$5:$Y$1672,3,0)</f>
        <v>FUNDACIÓN LA CHÁCHARA</v>
      </c>
      <c r="F119" s="485" t="str">
        <f>+VLOOKUP(C119,BASE!$C$5:$Y$1672,4,0)</f>
        <v>9006985294</v>
      </c>
      <c r="G119" s="39" t="str">
        <f>+VLOOKUP(C119,BASE!$C$5:$Y$1672,5,0)</f>
        <v>TALLER DE ESCRITURA CREATIVA PUNTO &amp; SEGUIDO</v>
      </c>
      <c r="H119" s="427">
        <f>+VLOOKUP(C119,BASE!$C$5:$Y$1672,6,0)</f>
        <v>22311000</v>
      </c>
      <c r="I119" s="427">
        <f>+VLOOKUP(C119,BASE!$C$5:$Y$1672,7,0)</f>
        <v>17848800</v>
      </c>
      <c r="J119" s="427">
        <f>+VLOOKUP(C119,BASE!$C$5:$Y$1672,8,0)</f>
        <v>4462200</v>
      </c>
      <c r="K119" s="26">
        <f>+VLOOKUP(C119,[1]Distribución!$D$1:$BJ$2127,51,0)</f>
        <v>45785</v>
      </c>
      <c r="L119" s="33">
        <v>45828</v>
      </c>
      <c r="M119" s="34" t="s">
        <v>23</v>
      </c>
      <c r="N119" s="34"/>
      <c r="O119" s="32" t="s">
        <v>22</v>
      </c>
      <c r="P119" s="33">
        <v>45705</v>
      </c>
      <c r="Q119" s="33">
        <v>45971</v>
      </c>
      <c r="R119" s="32" t="s">
        <v>6148</v>
      </c>
      <c r="S119" s="32" t="s">
        <v>18</v>
      </c>
      <c r="T119" s="36"/>
      <c r="U119" s="35"/>
      <c r="V119" s="35"/>
      <c r="W119" s="35"/>
      <c r="X119" s="35"/>
      <c r="Y119" s="35"/>
      <c r="Z119" s="36"/>
    </row>
    <row r="120" spans="1:26" s="5" customFormat="1" ht="30">
      <c r="B120" s="36">
        <f t="shared" si="2"/>
        <v>115</v>
      </c>
      <c r="C120" s="32" t="s">
        <v>6071</v>
      </c>
      <c r="D120" s="32" t="str">
        <f>+VLOOKUP(C120,BASE!$C$5:$Y$1672,2,0)</f>
        <v>0454-2025</v>
      </c>
      <c r="E120" s="32" t="str">
        <f>+VLOOKUP(C120,BASE!$C$5:$Y$1672,3,0)</f>
        <v>ASOCIACION DE MUJERES BUSCADORAS DE CAQUETÁ</v>
      </c>
      <c r="F120" s="485" t="str">
        <f>+VLOOKUP(C120,BASE!$C$5:$Y$1672,4,0)</f>
        <v>9018015315</v>
      </c>
      <c r="G120" s="39" t="str">
        <f>+VLOOKUP(C120,BASE!$C$5:$Y$1672,5,0)</f>
        <v>BUSCADORAS DE PAZ EN GIRA</v>
      </c>
      <c r="H120" s="427">
        <f>+VLOOKUP(C120,BASE!$C$5:$Y$1672,6,0)</f>
        <v>22978000</v>
      </c>
      <c r="I120" s="427">
        <f>+VLOOKUP(C120,BASE!$C$5:$Y$1672,7,0)</f>
        <v>18382400</v>
      </c>
      <c r="J120" s="427">
        <f>+VLOOKUP(C120,BASE!$C$5:$Y$1672,8,0)</f>
        <v>4595600</v>
      </c>
      <c r="K120" s="26">
        <f>+VLOOKUP(C120,[1]Distribución!$D$1:$BJ$2127,51,0)</f>
        <v>45785</v>
      </c>
      <c r="L120" s="33">
        <v>45828</v>
      </c>
      <c r="M120" s="34" t="s">
        <v>23</v>
      </c>
      <c r="N120" s="34"/>
      <c r="O120" s="32" t="s">
        <v>22</v>
      </c>
      <c r="P120" s="33">
        <v>45748</v>
      </c>
      <c r="Q120" s="33">
        <v>45902</v>
      </c>
      <c r="R120" s="32" t="s">
        <v>6075</v>
      </c>
      <c r="S120" s="32" t="s">
        <v>18</v>
      </c>
      <c r="T120" s="35"/>
      <c r="U120" s="35"/>
      <c r="V120" s="35"/>
      <c r="W120" s="35"/>
      <c r="X120" s="35"/>
      <c r="Y120" s="35"/>
      <c r="Z120" s="36"/>
    </row>
    <row r="121" spans="1:26" s="5" customFormat="1" ht="30">
      <c r="B121" s="36">
        <f t="shared" si="2"/>
        <v>116</v>
      </c>
      <c r="C121" s="32" t="s">
        <v>7553</v>
      </c>
      <c r="D121" s="32" t="str">
        <f>+VLOOKUP(C121,BASE!$C$5:$Y$1672,2,0)</f>
        <v>0454-2025</v>
      </c>
      <c r="E121" s="32" t="str">
        <f>+VLOOKUP(C121,BASE!$C$5:$Y$1672,3,0)</f>
        <v xml:space="preserve">JUNTA DE ACCION COMUNAL VEREDA EL MADERO </v>
      </c>
      <c r="F121" s="485" t="str">
        <f>+VLOOKUP(C121,BASE!$C$5:$Y$1672,4,0)</f>
        <v>9017778507</v>
      </c>
      <c r="G121" s="39" t="str">
        <f>+VLOOKUP(C121,BASE!$C$5:$Y$1672,5,0)</f>
        <v>EL MADERO, LA BOTICA DE URAMITA</v>
      </c>
      <c r="H121" s="427">
        <f>+VLOOKUP(C121,BASE!$C$5:$Y$1672,6,0)</f>
        <v>17587000</v>
      </c>
      <c r="I121" s="427">
        <f>+VLOOKUP(C121,BASE!$C$5:$Y$1672,7,0)</f>
        <v>14069600</v>
      </c>
      <c r="J121" s="427">
        <f>+VLOOKUP(C121,BASE!$C$5:$Y$1672,8,0)</f>
        <v>3517400</v>
      </c>
      <c r="K121" s="26">
        <f>+VLOOKUP(C121,[1]Distribución!$D$1:$BJ$2127,51,0)</f>
        <v>45792</v>
      </c>
      <c r="L121" s="33">
        <v>45828</v>
      </c>
      <c r="M121" s="34" t="s">
        <v>23</v>
      </c>
      <c r="N121" s="34"/>
      <c r="O121" s="32" t="s">
        <v>22</v>
      </c>
      <c r="P121" s="52">
        <v>45712</v>
      </c>
      <c r="Q121" s="52">
        <v>45928</v>
      </c>
      <c r="R121" s="60" t="s">
        <v>7557</v>
      </c>
      <c r="S121" s="32" t="s">
        <v>18</v>
      </c>
      <c r="T121" s="35"/>
      <c r="U121" s="35"/>
      <c r="V121" s="35"/>
      <c r="W121" s="35"/>
      <c r="X121" s="35"/>
      <c r="Y121" s="35"/>
      <c r="Z121" s="36"/>
    </row>
    <row r="122" spans="1:26" s="5" customFormat="1" ht="127.5">
      <c r="B122" s="36">
        <f t="shared" si="2"/>
        <v>117</v>
      </c>
      <c r="C122" s="32" t="s">
        <v>8840</v>
      </c>
      <c r="D122" s="32" t="str">
        <f>+VLOOKUP(C122,BASE!$C$5:$Y$1672,2,0)</f>
        <v>0454-2025</v>
      </c>
      <c r="E122" s="32" t="str">
        <f>+VLOOKUP(C122,BASE!$C$5:$Y$1672,3,0)</f>
        <v>CORPORACION PARA EL DESARROLLO DE LA COMUNICACION, LA CULTURA Y LA INNOVACION TECONOLOGICA - CORCINTEC</v>
      </c>
      <c r="F122" s="485">
        <f>+VLOOKUP(C122,BASE!$C$5:$Y$1672,4,0)</f>
        <v>9003610651</v>
      </c>
      <c r="G122" s="39" t="str">
        <f>+VLOOKUP(C122,BASE!$C$5:$Y$1672,5,0)</f>
        <v>QUE SUENE LA RADIO: CONSERVACIÓN, ORGANIZACIÓN Y CATALOGACIÓN DIGITAL DE LOS ARCHIVOS SONOROS DE SEIS EMISORAS COMUNITARIAS DEL DEPARTAMENTO DE SANTANDER</v>
      </c>
      <c r="H122" s="427">
        <f>+VLOOKUP(C122,BASE!$C$5:$Y$1672,6,0)</f>
        <v>24862000</v>
      </c>
      <c r="I122" s="427">
        <f>+VLOOKUP(C122,BASE!$C$5:$Y$1672,7,0)</f>
        <v>19889600</v>
      </c>
      <c r="J122" s="427">
        <f>+VLOOKUP(C122,BASE!$C$5:$Y$1672,8,0)</f>
        <v>4972400</v>
      </c>
      <c r="K122" s="26">
        <f>+VLOOKUP(C122,[1]Distribución!$D$1:$BJ$2127,51,0)</f>
        <v>45799</v>
      </c>
      <c r="L122" s="33">
        <v>45828</v>
      </c>
      <c r="M122" s="34" t="s">
        <v>23</v>
      </c>
      <c r="N122" s="34"/>
      <c r="O122" s="32" t="s">
        <v>22</v>
      </c>
      <c r="P122" s="52">
        <v>45689</v>
      </c>
      <c r="Q122" s="52">
        <v>45930</v>
      </c>
      <c r="R122" s="19" t="s">
        <v>8843</v>
      </c>
      <c r="S122" s="32" t="s">
        <v>18</v>
      </c>
      <c r="T122" s="184" t="s">
        <v>9526</v>
      </c>
      <c r="U122" s="37"/>
      <c r="V122" s="37">
        <v>45840</v>
      </c>
      <c r="W122" s="36" t="s">
        <v>9527</v>
      </c>
      <c r="X122" s="37"/>
      <c r="Y122" s="36"/>
      <c r="Z122" s="36"/>
    </row>
    <row r="123" spans="1:26" s="5" customFormat="1" ht="15">
      <c r="B123" s="36">
        <f t="shared" si="2"/>
        <v>118</v>
      </c>
      <c r="C123" s="32" t="s">
        <v>9034</v>
      </c>
      <c r="D123" s="32" t="str">
        <f>+VLOOKUP(C123,BASE!$C$5:$Y$1672,2,0)</f>
        <v>0454-2025</v>
      </c>
      <c r="E123" s="32" t="str">
        <f>+VLOOKUP(C123,BASE!$C$5:$Y$1672,3,0)</f>
        <v>FUNDACION SOYMAURO360</v>
      </c>
      <c r="F123" s="485">
        <f>+VLOOKUP(C123,BASE!$C$5:$Y$1672,4,0)</f>
        <v>9009626753</v>
      </c>
      <c r="G123" s="39" t="str">
        <f>+VLOOKUP(C123,BASE!$C$5:$Y$1672,5,0)</f>
        <v>NIÑOS DEL RIO</v>
      </c>
      <c r="H123" s="427">
        <f>+VLOOKUP(C123,BASE!$C$5:$Y$1672,6,0)</f>
        <v>25334000</v>
      </c>
      <c r="I123" s="427">
        <f>+VLOOKUP(C123,BASE!$C$5:$Y$1672,7,0)</f>
        <v>20267200</v>
      </c>
      <c r="J123" s="427">
        <f>+VLOOKUP(C123,BASE!$C$5:$Y$1672,8,0)</f>
        <v>5066800</v>
      </c>
      <c r="K123" s="26">
        <f>+VLOOKUP(C123,[1]Distribución!$D$1:$BJ$2127,51,0)</f>
        <v>45800</v>
      </c>
      <c r="L123" s="33">
        <v>45828</v>
      </c>
      <c r="M123" s="34" t="s">
        <v>23</v>
      </c>
      <c r="N123" s="34"/>
      <c r="O123" s="32" t="s">
        <v>22</v>
      </c>
      <c r="P123" s="52">
        <v>45677</v>
      </c>
      <c r="Q123" s="52">
        <v>45970</v>
      </c>
      <c r="R123" s="19" t="s">
        <v>9528</v>
      </c>
      <c r="S123" s="32" t="s">
        <v>18</v>
      </c>
      <c r="T123" s="35"/>
      <c r="U123" s="35"/>
      <c r="V123" s="35"/>
      <c r="W123" s="35"/>
      <c r="X123" s="35"/>
      <c r="Y123" s="35"/>
      <c r="Z123" s="36"/>
    </row>
    <row r="124" spans="1:26" s="5" customFormat="1" ht="41.25" customHeight="1">
      <c r="B124" s="36">
        <f t="shared" si="2"/>
        <v>119</v>
      </c>
      <c r="C124" s="32" t="s">
        <v>4198</v>
      </c>
      <c r="D124" s="32" t="str">
        <f>+VLOOKUP(C124,BASE!$C$5:$Y$1672,2,0)</f>
        <v>0370-2025</v>
      </c>
      <c r="E124" s="32" t="str">
        <f>+VLOOKUP(C124,BASE!$C$5:$Y$1672,3,0)</f>
        <v>JUNTA DE ACCION COMUNAL DE LA MESETA</v>
      </c>
      <c r="F124" s="485" t="str">
        <f>+VLOOKUP(C124,BASE!$C$5:$Y$1672,4,0)</f>
        <v>9003100764</v>
      </c>
      <c r="G124" s="39" t="str">
        <f>+VLOOKUP(C124,BASE!$C$5:$Y$1672,5,0)</f>
        <v>SONIDOS Y COLORES DE LA MESETA, ENCUENTRO CULTURAL EN MÚSICA, DANZA Y ARTES PLÁSTICAS</v>
      </c>
      <c r="H124" s="427">
        <f>+VLOOKUP(C124,BASE!$C$5:$Y$1672,6,0)</f>
        <v>18714000</v>
      </c>
      <c r="I124" s="427">
        <f>+VLOOKUP(C124,BASE!$C$5:$Y$1672,7,0)</f>
        <v>14971200</v>
      </c>
      <c r="J124" s="427">
        <f>+VLOOKUP(C124,BASE!$C$5:$Y$1672,8,0)</f>
        <v>3742800</v>
      </c>
      <c r="K124" s="26">
        <f>+VLOOKUP(C124,[1]Distribución!$D$1:$BJ$2127,51,0)</f>
        <v>45779</v>
      </c>
      <c r="L124" s="33">
        <v>45828</v>
      </c>
      <c r="M124" s="34" t="s">
        <v>21</v>
      </c>
      <c r="N124" s="34"/>
      <c r="O124" s="32" t="s">
        <v>22</v>
      </c>
      <c r="P124" s="52" t="s">
        <v>3179</v>
      </c>
      <c r="Q124" s="52">
        <v>45835</v>
      </c>
      <c r="R124" s="19" t="s">
        <v>4202</v>
      </c>
      <c r="S124" s="32" t="s">
        <v>11</v>
      </c>
      <c r="T124" s="35"/>
      <c r="U124" s="35"/>
      <c r="V124" s="35"/>
      <c r="W124" s="35"/>
      <c r="X124" s="35"/>
      <c r="Y124" s="35"/>
      <c r="Z124" s="36"/>
    </row>
    <row r="125" spans="1:26" s="5" customFormat="1" ht="41.25" customHeight="1">
      <c r="B125" s="36">
        <f t="shared" ref="B125:B158" si="3">+B124+1</f>
        <v>120</v>
      </c>
      <c r="C125" s="80" t="s">
        <v>385</v>
      </c>
      <c r="D125" s="32" t="str">
        <f>+VLOOKUP(C125,BASE!$C$5:$Y$1672,2,0)</f>
        <v>0370-2025</v>
      </c>
      <c r="E125" s="32" t="str">
        <f>+VLOOKUP(C125,BASE!$C$5:$Y$1672,3,0)</f>
        <v>FUNDACIÓN CULTURAL DEL MAGDALENA</v>
      </c>
      <c r="F125" s="485">
        <f>+VLOOKUP(C125,BASE!$C$5:$Y$1672,4,0)</f>
        <v>9017871193</v>
      </c>
      <c r="G125" s="39" t="str">
        <f>+VLOOKUP(C125,BASE!$C$5:$Y$1672,5,0)</f>
        <v>LA TIERRA DEL NOBEL, UNA HISTORIA TRANSGENERACIONAL</v>
      </c>
      <c r="H125" s="427" t="str">
        <f>+VLOOKUP(C125,BASE!$C$5:$Y$1672,6,0)</f>
        <v xml:space="preserve"> $        22.959.000</v>
      </c>
      <c r="I125" s="427" t="str">
        <f>+VLOOKUP(C125,BASE!$C$5:$Y$1672,7,0)</f>
        <v xml:space="preserve"> $            18.367.200</v>
      </c>
      <c r="J125" s="427" t="str">
        <f>+VLOOKUP(C125,BASE!$C$5:$Y$1672,8,0)</f>
        <v xml:space="preserve"> $               4.591.800</v>
      </c>
      <c r="K125" s="26">
        <f>+VLOOKUP(C125,[1]Distribución!$D$1:$BJ$2127,51,0)</f>
        <v>45751</v>
      </c>
      <c r="L125" s="33">
        <v>45841</v>
      </c>
      <c r="M125" s="34" t="s">
        <v>16</v>
      </c>
      <c r="N125" s="34"/>
      <c r="O125" s="32" t="s">
        <v>22</v>
      </c>
      <c r="P125" s="33">
        <v>45744</v>
      </c>
      <c r="Q125" s="52">
        <v>45853</v>
      </c>
      <c r="R125" s="19" t="s">
        <v>391</v>
      </c>
      <c r="S125" s="32" t="s">
        <v>11</v>
      </c>
      <c r="T125" s="36" t="s">
        <v>9529</v>
      </c>
      <c r="U125" s="37">
        <v>45842</v>
      </c>
      <c r="V125" s="35"/>
      <c r="W125" s="35"/>
      <c r="X125" s="35"/>
      <c r="Y125" s="35"/>
      <c r="Z125" s="36"/>
    </row>
    <row r="126" spans="1:26" s="5" customFormat="1" ht="41.25" customHeight="1">
      <c r="B126" s="36">
        <f t="shared" si="3"/>
        <v>121</v>
      </c>
      <c r="C126" s="227" t="s">
        <v>1224</v>
      </c>
      <c r="D126" s="32" t="str">
        <f>+VLOOKUP(C126,BASE!$C$5:$Y$1672,2,0)</f>
        <v>0370-2025</v>
      </c>
      <c r="E126" s="32" t="str">
        <f>+VLOOKUP(C126,BASE!$C$5:$Y$1672,3,0)</f>
        <v>FUNDACIÓN SOCIOCULTURAL SOMOS LLANO</v>
      </c>
      <c r="F126" s="485">
        <f>+VLOOKUP(C126,BASE!$C$5:$Y$1672,4,0)</f>
        <v>9014169847</v>
      </c>
      <c r="G126" s="39" t="str">
        <f>+VLOOKUP(C126,BASE!$C$5:$Y$1672,5,0)</f>
        <v>EL JOROPO CRIOLLO: TRADICIÓN E IDENTIDAD LLANERA 3RA EDICIÓN</v>
      </c>
      <c r="H126" s="427" t="str">
        <f>+VLOOKUP(C126,BASE!$C$5:$Y$1672,6,0)</f>
        <v xml:space="preserve"> $        27.251.000</v>
      </c>
      <c r="I126" s="427" t="str">
        <f>+VLOOKUP(C126,BASE!$C$5:$Y$1672,7,0)</f>
        <v xml:space="preserve"> $            21.800.800</v>
      </c>
      <c r="J126" s="427" t="str">
        <f>+VLOOKUP(C126,BASE!$C$5:$Y$1672,8,0)</f>
        <v xml:space="preserve"> $               5.450.200</v>
      </c>
      <c r="K126" s="26">
        <f>+VLOOKUP(C126,[1]Distribución!$D$1:$BJ$2127,51,0)</f>
        <v>45756</v>
      </c>
      <c r="L126" s="33">
        <v>45841</v>
      </c>
      <c r="M126" s="34" t="s">
        <v>16</v>
      </c>
      <c r="N126" s="34"/>
      <c r="O126" s="32" t="s">
        <v>22</v>
      </c>
      <c r="P126" s="33">
        <v>45744</v>
      </c>
      <c r="Q126" s="52">
        <v>45845</v>
      </c>
      <c r="R126" s="19" t="s">
        <v>1230</v>
      </c>
      <c r="S126" s="32" t="s">
        <v>11</v>
      </c>
      <c r="T126" s="36" t="s">
        <v>9529</v>
      </c>
      <c r="U126" s="37">
        <v>45842</v>
      </c>
      <c r="V126" s="35"/>
      <c r="W126" s="35"/>
      <c r="X126" s="35"/>
      <c r="Y126" s="35"/>
      <c r="Z126" s="36"/>
    </row>
    <row r="127" spans="1:26" s="5" customFormat="1" ht="41.25" customHeight="1">
      <c r="B127" s="36">
        <f t="shared" si="3"/>
        <v>122</v>
      </c>
      <c r="C127" s="227" t="s">
        <v>2499</v>
      </c>
      <c r="D127" s="32" t="str">
        <f>+VLOOKUP(C127,BASE!$C$5:$Y$1672,2,0)</f>
        <v>0370-2025</v>
      </c>
      <c r="E127" s="32" t="str">
        <f>+VLOOKUP(C127,BASE!$C$5:$Y$1672,3,0)</f>
        <v>FUNDACION CONSTRUYENDO FUTURO E INNOVACIÓN</v>
      </c>
      <c r="F127" s="485">
        <f>+VLOOKUP(C127,BASE!$C$5:$Y$1672,4,0)</f>
        <v>9013012347</v>
      </c>
      <c r="G127" s="39" t="str">
        <f>+VLOOKUP(C127,BASE!$C$5:$Y$1672,5,0)</f>
        <v>RUTAS DEL VINO ARTESANAL: TRADICIÓN Y SABOR DE SAN SEBASTIÁN DE BUENAVISTA</v>
      </c>
      <c r="H127" s="427" t="str">
        <f>+VLOOKUP(C127,BASE!$C$5:$Y$1672,6,0)</f>
        <v xml:space="preserve"> $        26.755.000</v>
      </c>
      <c r="I127" s="427" t="str">
        <f>+VLOOKUP(C127,BASE!$C$5:$Y$1672,7,0)</f>
        <v xml:space="preserve"> $            21.404.000</v>
      </c>
      <c r="J127" s="427" t="str">
        <f>+VLOOKUP(C127,BASE!$C$5:$Y$1672,8,0)</f>
        <v xml:space="preserve"> $               5.351.000</v>
      </c>
      <c r="K127" s="26">
        <f>+VLOOKUP(C127,[1]Distribución!$D$1:$BJ$2127,51,0)</f>
        <v>45768</v>
      </c>
      <c r="L127" s="33">
        <v>45841</v>
      </c>
      <c r="M127" s="34" t="s">
        <v>19</v>
      </c>
      <c r="N127" s="34"/>
      <c r="O127" s="32" t="s">
        <v>22</v>
      </c>
      <c r="P127" s="52" t="s">
        <v>2843</v>
      </c>
      <c r="Q127" s="52">
        <v>45841</v>
      </c>
      <c r="R127" s="19"/>
      <c r="S127" s="32" t="s">
        <v>7</v>
      </c>
      <c r="T127" s="45" t="s">
        <v>9530</v>
      </c>
      <c r="U127" s="37">
        <v>45863</v>
      </c>
      <c r="V127" s="37">
        <v>45847</v>
      </c>
      <c r="W127" s="36" t="s">
        <v>9531</v>
      </c>
      <c r="X127" s="37">
        <v>45847</v>
      </c>
      <c r="Y127" s="35"/>
      <c r="Z127" s="36" t="s">
        <v>9531</v>
      </c>
    </row>
    <row r="128" spans="1:26" s="5" customFormat="1" ht="41.25" customHeight="1">
      <c r="B128" s="36">
        <f t="shared" si="3"/>
        <v>123</v>
      </c>
      <c r="C128" s="227" t="s">
        <v>2532</v>
      </c>
      <c r="D128" s="32" t="str">
        <f>+VLOOKUP(C128,BASE!$C$5:$Y$1672,2,0)</f>
        <v>0370-2025</v>
      </c>
      <c r="E128" s="32" t="str">
        <f>+VLOOKUP(C128,BASE!$C$5:$Y$1672,3,0)</f>
        <v>CORPORACION RURAL</v>
      </c>
      <c r="F128" s="485">
        <f>+VLOOKUP(C128,BASE!$C$5:$Y$1672,4,0)</f>
        <v>9014616947</v>
      </c>
      <c r="G128" s="39" t="str">
        <f>+VLOOKUP(C128,BASE!$C$5:$Y$1672,5,0)</f>
        <v>SEGUNDO FESTIVAL CAMPESINO DE EDUCACIÓN POPULAR Y AMBIENTAL ANIMAL DE MONTE</v>
      </c>
      <c r="H128" s="427" t="str">
        <f>+VLOOKUP(C128,BASE!$C$5:$Y$1672,6,0)</f>
        <v xml:space="preserve"> $        19.989.000</v>
      </c>
      <c r="I128" s="427" t="str">
        <f>+VLOOKUP(C128,BASE!$C$5:$Y$1672,7,0)</f>
        <v xml:space="preserve"> $            15.991.200</v>
      </c>
      <c r="J128" s="427" t="str">
        <f>+VLOOKUP(C128,BASE!$C$5:$Y$1672,8,0)</f>
        <v xml:space="preserve"> $               3.997.800</v>
      </c>
      <c r="K128" s="26">
        <f>+VLOOKUP(C128,[1]Distribución!$D$1:$BJ$2127,51,0)</f>
        <v>45768</v>
      </c>
      <c r="L128" s="33">
        <v>45841</v>
      </c>
      <c r="M128" s="34" t="s">
        <v>19</v>
      </c>
      <c r="N128" s="34"/>
      <c r="O128" s="32" t="s">
        <v>22</v>
      </c>
      <c r="P128" s="52">
        <v>45691</v>
      </c>
      <c r="Q128" s="52">
        <v>45877</v>
      </c>
      <c r="R128" s="19" t="s">
        <v>2538</v>
      </c>
      <c r="S128" s="32" t="s">
        <v>15</v>
      </c>
      <c r="T128" s="64"/>
      <c r="U128" s="35"/>
      <c r="V128" s="37"/>
      <c r="W128" s="35"/>
      <c r="X128" s="35"/>
      <c r="Y128" s="36"/>
      <c r="Z128" s="36"/>
    </row>
    <row r="129" spans="2:26" s="5" customFormat="1" ht="41.25" customHeight="1">
      <c r="B129" s="36">
        <f t="shared" si="3"/>
        <v>124</v>
      </c>
      <c r="C129" s="227" t="s">
        <v>8672</v>
      </c>
      <c r="D129" s="32" t="str">
        <f>+VLOOKUP(C129,BASE!$C$5:$Y$1672,2,0)</f>
        <v>0370-2025</v>
      </c>
      <c r="E129" s="32" t="str">
        <f>+VLOOKUP(C129,BASE!$C$5:$Y$1672,3,0)</f>
        <v>ASOCIACION PLAN RETORNO FAMILIA LLOREDA GUAPACHA</v>
      </c>
      <c r="F129" s="485" t="str">
        <f>+VLOOKUP(C129,BASE!$C$5:$Y$1672,4,0)</f>
        <v>9018172152</v>
      </c>
      <c r="G129" s="39" t="str">
        <f>+VLOOKUP(C129,BASE!$C$5:$Y$1672,5,0)</f>
        <v>CONMEMORACIÓN DEL DÍA DE LA AFROCOLOMBIANIDAD</v>
      </c>
      <c r="H129" s="427">
        <f>+VLOOKUP(C129,BASE!$C$5:$Y$1672,6,0)</f>
        <v>25917000</v>
      </c>
      <c r="I129" s="427">
        <f>+VLOOKUP(C129,BASE!$C$5:$Y$1672,7,0)</f>
        <v>20733600</v>
      </c>
      <c r="J129" s="427">
        <f>+VLOOKUP(C129,BASE!$C$5:$Y$1672,8,0)</f>
        <v>5183400</v>
      </c>
      <c r="K129" s="26">
        <f>+VLOOKUP(C129,[1]Distribución!$D$1:$BJ$2127,51,0)</f>
        <v>45798</v>
      </c>
      <c r="L129" s="33">
        <v>45841</v>
      </c>
      <c r="M129" s="34" t="s">
        <v>21</v>
      </c>
      <c r="N129" s="34"/>
      <c r="O129" s="32" t="s">
        <v>22</v>
      </c>
      <c r="P129" s="52">
        <v>45778</v>
      </c>
      <c r="Q129" s="52">
        <v>45884</v>
      </c>
      <c r="R129" s="19" t="s">
        <v>9532</v>
      </c>
      <c r="S129" s="32" t="s">
        <v>15</v>
      </c>
      <c r="T129" s="20"/>
      <c r="U129" s="37"/>
      <c r="V129" s="37"/>
      <c r="W129" s="35"/>
      <c r="X129" s="35"/>
      <c r="Y129" s="36"/>
      <c r="Z129" s="36"/>
    </row>
    <row r="130" spans="2:26" s="5" customFormat="1" ht="41.25" customHeight="1">
      <c r="B130" s="36">
        <f t="shared" si="3"/>
        <v>125</v>
      </c>
      <c r="C130" s="227" t="s">
        <v>7355</v>
      </c>
      <c r="D130" s="32" t="str">
        <f>+VLOOKUP(C130,BASE!$C$5:$Y$1672,2,0)</f>
        <v>0370-2025</v>
      </c>
      <c r="E130" s="32" t="str">
        <f>+VLOOKUP(C130,BASE!$C$5:$Y$1672,3,0)</f>
        <v>ASOCIACIÓN AFROAMAZONICA DEL CAQUETÁ - ASOAFAC</v>
      </c>
      <c r="F130" s="485">
        <f>+VLOOKUP(C130,BASE!$C$5:$Y$1672,4,0)</f>
        <v>9000423260</v>
      </c>
      <c r="G130" s="39" t="str">
        <f>+VLOOKUP(C130,BASE!$C$5:$Y$1672,5,0)</f>
        <v>FORTALECIMIENTO A LA MEMORIA, LA IDENTIDAD CULTURAL Y LA ANCESTRALIDAD DE NIÑOS, NIÑAS, ADOLESCENTES Y JÓVENES AFRODESCENDIENTES DE FLORENCIA, CAQUETÁ A TRAVÉS DE LA CONSTRUCCIÓN DE INSTRUMENTOS MUSICALES ANCESTRALES.</v>
      </c>
      <c r="H130" s="427">
        <f>+VLOOKUP(C130,BASE!$C$5:$Y$1672,6,0)</f>
        <v>24903000</v>
      </c>
      <c r="I130" s="427">
        <f>+VLOOKUP(C130,BASE!$C$5:$Y$1672,7,0)</f>
        <v>19922400</v>
      </c>
      <c r="J130" s="427">
        <f>+VLOOKUP(C130,BASE!$C$5:$Y$1672,8,0)</f>
        <v>4980600</v>
      </c>
      <c r="K130" s="26">
        <f>+VLOOKUP(C130,[1]Distribución!$D$1:$BJ$2127,51,0)</f>
        <v>45791</v>
      </c>
      <c r="L130" s="33">
        <v>45841</v>
      </c>
      <c r="M130" s="34" t="s">
        <v>21</v>
      </c>
      <c r="N130" s="34"/>
      <c r="O130" s="32" t="s">
        <v>22</v>
      </c>
      <c r="P130" s="52">
        <v>45744</v>
      </c>
      <c r="Q130" s="33">
        <v>45886</v>
      </c>
      <c r="R130" s="19"/>
      <c r="S130" s="32" t="s">
        <v>7</v>
      </c>
      <c r="T130" s="45" t="s">
        <v>9533</v>
      </c>
      <c r="U130" s="35"/>
      <c r="V130" s="35"/>
      <c r="W130" s="35"/>
      <c r="X130" s="35"/>
      <c r="Y130" s="35"/>
      <c r="Z130" s="36"/>
    </row>
    <row r="131" spans="2:26" s="5" customFormat="1" ht="41.25" customHeight="1">
      <c r="B131" s="36">
        <f t="shared" si="3"/>
        <v>126</v>
      </c>
      <c r="C131" s="227" t="s">
        <v>4658</v>
      </c>
      <c r="D131" s="32" t="str">
        <f>+VLOOKUP(C131,BASE!$C$5:$Y$1672,2,0)</f>
        <v>0370-2025</v>
      </c>
      <c r="E131" s="32" t="str">
        <f>+VLOOKUP(C131,BASE!$C$5:$Y$1672,3,0)</f>
        <v>FUNDACIÓN SABERES Y HACERES DEL SUR</v>
      </c>
      <c r="F131" s="485" t="str">
        <f>+VLOOKUP(C131,BASE!$C$5:$Y$1672,4,0)</f>
        <v>9016418511</v>
      </c>
      <c r="G131" s="39" t="str">
        <f>+VLOOKUP(C131,BASE!$C$5:$Y$1672,5,0)</f>
        <v>PRIMER FESTIVAL DE SABERES Y HACERES DEL ADULTO MAYOR: UN LEGADO DE PAZ</v>
      </c>
      <c r="H131" s="427">
        <f>+VLOOKUP(C131,BASE!$C$5:$Y$1672,6,0)</f>
        <v>17974000</v>
      </c>
      <c r="I131" s="427">
        <f>+VLOOKUP(C131,BASE!$C$5:$Y$1672,7,0)</f>
        <v>14379200</v>
      </c>
      <c r="J131" s="427">
        <f>+VLOOKUP(C131,BASE!$C$5:$Y$1672,8,0)</f>
        <v>3594800</v>
      </c>
      <c r="K131" s="26">
        <f>+VLOOKUP(C131,[1]Distribución!$D$1:$BJ$2127,51,0)</f>
        <v>45782</v>
      </c>
      <c r="L131" s="33">
        <v>45841</v>
      </c>
      <c r="M131" s="34" t="s">
        <v>23</v>
      </c>
      <c r="N131" s="34"/>
      <c r="O131" s="32" t="s">
        <v>22</v>
      </c>
      <c r="P131" s="52">
        <v>45717</v>
      </c>
      <c r="Q131" s="52">
        <v>45886</v>
      </c>
      <c r="R131" s="19" t="s">
        <v>4662</v>
      </c>
      <c r="S131" s="32" t="s">
        <v>15</v>
      </c>
      <c r="T131" s="63"/>
      <c r="U131" s="35"/>
      <c r="V131" s="35"/>
      <c r="W131" s="35"/>
      <c r="X131" s="35"/>
      <c r="Y131" s="35"/>
      <c r="Z131" s="36"/>
    </row>
    <row r="132" spans="2:26" s="5" customFormat="1" ht="41.25" customHeight="1">
      <c r="B132" s="36">
        <f t="shared" si="3"/>
        <v>127</v>
      </c>
      <c r="C132" s="227" t="s">
        <v>350</v>
      </c>
      <c r="D132" s="32" t="str">
        <f>+VLOOKUP(C132,BASE!$C$5:$Y$1672,2,0)</f>
        <v>0370-2025</v>
      </c>
      <c r="E132" s="32" t="str">
        <f>+VLOOKUP(C132,BASE!$C$5:$Y$1672,3,0)</f>
        <v>CORPORACION CULTURAL Y ARTISTICA ZIRUMA</v>
      </c>
      <c r="F132" s="485">
        <f>+VLOOKUP(C132,BASE!$C$5:$Y$1672,4,0)</f>
        <v>9002038589</v>
      </c>
      <c r="G132" s="39" t="str">
        <f>+VLOOKUP(C132,BASE!$C$5:$Y$1672,5,0)</f>
        <v>FESTIVAL ARTISTICO Y CULTURAL ZIRUMARTE</v>
      </c>
      <c r="H132" s="427" t="str">
        <f>+VLOOKUP(C132,BASE!$C$5:$Y$1672,6,0)</f>
        <v xml:space="preserve"> $        17.998.000</v>
      </c>
      <c r="I132" s="427" t="str">
        <f>+VLOOKUP(C132,BASE!$C$5:$Y$1672,7,0)</f>
        <v xml:space="preserve"> $            14.398.400</v>
      </c>
      <c r="J132" s="427" t="str">
        <f>+VLOOKUP(C132,BASE!$C$5:$Y$1672,8,0)</f>
        <v xml:space="preserve"> $               3.599.600</v>
      </c>
      <c r="K132" s="26">
        <f>+VLOOKUP(C132,[1]Distribución!$D$1:$BJ$2127,51,0)</f>
        <v>45750</v>
      </c>
      <c r="L132" s="33">
        <v>45841</v>
      </c>
      <c r="M132" s="34" t="s">
        <v>23</v>
      </c>
      <c r="N132" s="34"/>
      <c r="O132" s="32" t="s">
        <v>22</v>
      </c>
      <c r="P132" s="52">
        <v>45809</v>
      </c>
      <c r="Q132" s="52">
        <v>45869</v>
      </c>
      <c r="R132" s="19" t="s">
        <v>356</v>
      </c>
      <c r="S132" s="32" t="s">
        <v>18</v>
      </c>
      <c r="T132" s="63"/>
      <c r="U132" s="35"/>
      <c r="V132" s="35"/>
      <c r="W132" s="35"/>
      <c r="X132" s="35"/>
      <c r="Y132" s="35"/>
      <c r="Z132" s="36"/>
    </row>
    <row r="133" spans="2:26" s="5" customFormat="1" ht="41.25" customHeight="1">
      <c r="B133" s="36">
        <f t="shared" si="3"/>
        <v>128</v>
      </c>
      <c r="C133" s="551" t="s">
        <v>3115</v>
      </c>
      <c r="D133" s="36" t="str">
        <f>+VLOOKUP(C133,BASE!$C$5:$Y$1672,2,0)</f>
        <v>0454-2025</v>
      </c>
      <c r="E133" s="36" t="str">
        <f>+VLOOKUP(C133,BASE!$C$5:$Y$1672,3,0)</f>
        <v>FUNDACION SOCIAL Y CULTURAL EL COLOR DE LOS SUEÑOS</v>
      </c>
      <c r="F133" s="486" t="str">
        <f>+VLOOKUP(C133,BASE!$C$5:$Y$1672,4,0)</f>
        <v>9005975054</v>
      </c>
      <c r="G133" s="49" t="str">
        <f>+VLOOKUP(C133,BASE!$C$5:$Y$1672,5,0)</f>
        <v>PROCESOS DE RECONCILIACION, RECONOCIMIENTO Y VALORACION DE LA VIDA, LA PAZ Y LA CONVIVENCIA EN NUESTRO TERRUÑO A TRAVES DE LAS ARTES PLASTICAS</v>
      </c>
      <c r="H133" s="426">
        <f>+VLOOKUP(C133,BASE!$C$5:$Y$1672,6,0)</f>
        <v>24734000</v>
      </c>
      <c r="I133" s="426">
        <f>+VLOOKUP(C133,BASE!$C$5:$Y$1672,7,0)</f>
        <v>19787200</v>
      </c>
      <c r="J133" s="426">
        <f>+VLOOKUP(C133,BASE!$C$5:$Y$1672,8,0)</f>
        <v>4946800</v>
      </c>
      <c r="K133" s="21">
        <f>+VLOOKUP(C133,[1]Distribución!$D$1:$BJ$2127,51,0)</f>
        <v>45775</v>
      </c>
      <c r="L133" s="37">
        <v>45841</v>
      </c>
      <c r="M133" s="35" t="s">
        <v>23</v>
      </c>
      <c r="N133" s="35"/>
      <c r="O133" s="36" t="s">
        <v>10</v>
      </c>
      <c r="P133" s="54">
        <v>45674</v>
      </c>
      <c r="Q133" s="54">
        <v>45926</v>
      </c>
      <c r="R133" s="45" t="s">
        <v>3119</v>
      </c>
      <c r="S133" s="36"/>
      <c r="T133" s="63" t="s">
        <v>9534</v>
      </c>
      <c r="U133" s="37">
        <v>45842</v>
      </c>
      <c r="V133" s="35"/>
      <c r="W133" s="35"/>
      <c r="X133" s="35"/>
      <c r="Y133" s="36" t="s">
        <v>9535</v>
      </c>
      <c r="Z133" s="36" t="s">
        <v>9536</v>
      </c>
    </row>
    <row r="134" spans="2:26" s="5" customFormat="1" ht="41.25" customHeight="1">
      <c r="B134" s="36">
        <f t="shared" si="3"/>
        <v>129</v>
      </c>
      <c r="C134" s="227" t="s">
        <v>8846</v>
      </c>
      <c r="D134" s="32" t="str">
        <f>+VLOOKUP(C134,BASE!$C$5:$Y$1672,2,0)</f>
        <v>0454-2025</v>
      </c>
      <c r="E134" s="32" t="str">
        <f>+VLOOKUP(C134,BASE!$C$5:$Y$1672,3,0)</f>
        <v>FUNDACION AMIGOS DEL DESARROLLO SOCIAL CULTURAL Y AMBIENTAL COLOMBIANO.</v>
      </c>
      <c r="F134" s="485">
        <f>+VLOOKUP(C134,BASE!$C$5:$Y$1672,4,0)</f>
        <v>9015360776</v>
      </c>
      <c r="G134" s="39" t="str">
        <f>+VLOOKUP(C134,BASE!$C$5:$Y$1672,5,0)</f>
        <v>TRANSFORM-ARTE, FASE 2: DEL PAPEL AL PIXEL.</v>
      </c>
      <c r="H134" s="427">
        <f>+VLOOKUP(C134,BASE!$C$5:$Y$1672,6,0)</f>
        <v>19011000</v>
      </c>
      <c r="I134" s="427">
        <f>+VLOOKUP(C134,BASE!$C$5:$Y$1672,7,0)</f>
        <v>15208800</v>
      </c>
      <c r="J134" s="427">
        <f>+VLOOKUP(C134,BASE!$C$5:$Y$1672,8,0)</f>
        <v>3802200</v>
      </c>
      <c r="K134" s="26">
        <f>+VLOOKUP(C134,[1]Distribución!$D$1:$BJ$2127,51,0)</f>
        <v>45799</v>
      </c>
      <c r="L134" s="33">
        <v>45841</v>
      </c>
      <c r="M134" s="34" t="s">
        <v>23</v>
      </c>
      <c r="N134" s="34"/>
      <c r="O134" s="32" t="s">
        <v>22</v>
      </c>
      <c r="P134" s="52">
        <v>45717</v>
      </c>
      <c r="Q134" s="52">
        <v>45881</v>
      </c>
      <c r="R134" s="19" t="s">
        <v>8849</v>
      </c>
      <c r="S134" s="32" t="s">
        <v>18</v>
      </c>
      <c r="T134" s="63"/>
      <c r="U134" s="35"/>
      <c r="V134" s="35"/>
      <c r="W134" s="35"/>
      <c r="X134" s="35"/>
      <c r="Y134" s="35"/>
      <c r="Z134" s="36"/>
    </row>
    <row r="135" spans="2:26" s="5" customFormat="1" ht="41.25" customHeight="1">
      <c r="B135" s="36">
        <f t="shared" si="3"/>
        <v>130</v>
      </c>
      <c r="C135" s="227" t="s">
        <v>8519</v>
      </c>
      <c r="D135" s="32" t="str">
        <f>+VLOOKUP(C135,BASE!$C$5:$Y$1672,2,0)</f>
        <v>0454-2025</v>
      </c>
      <c r="E135" s="32" t="str">
        <f>+VLOOKUP(C135,BASE!$C$5:$Y$1672,3,0)</f>
        <v>FUNDACION RESIGNIFICATE</v>
      </c>
      <c r="F135" s="485" t="str">
        <f>+VLOOKUP(C135,BASE!$C$5:$Y$1672,4,0)</f>
        <v>9017605151</v>
      </c>
      <c r="G135" s="39" t="str">
        <f>+VLOOKUP(C135,BASE!$C$5:$Y$1672,5,0)</f>
        <v>ZENÚ-LINGUA 2.0: “EL GUACHIBKA; LA LENGUA ARTIFICIAL PROPIA PARA LA COMUNIDAD INDÍGENA ZENÚ EN EL CONTEXTO ESCOLAR”</v>
      </c>
      <c r="H135" s="427">
        <f>+VLOOKUP(C135,BASE!$C$5:$Y$1672,6,0)</f>
        <v>18167000</v>
      </c>
      <c r="I135" s="427">
        <f>+VLOOKUP(C135,BASE!$C$5:$Y$1672,7,0)</f>
        <v>14533600</v>
      </c>
      <c r="J135" s="427">
        <f>+VLOOKUP(C135,BASE!$C$5:$Y$1672,8,0)</f>
        <v>3633400</v>
      </c>
      <c r="K135" s="26">
        <f>+VLOOKUP(C135,[1]Distribución!$D$1:$BJ$2127,51,0)</f>
        <v>45797</v>
      </c>
      <c r="L135" s="33">
        <v>45841</v>
      </c>
      <c r="M135" s="34" t="s">
        <v>23</v>
      </c>
      <c r="N135" s="34"/>
      <c r="O135" s="32" t="s">
        <v>22</v>
      </c>
      <c r="P135" s="33">
        <v>45663</v>
      </c>
      <c r="Q135" s="33">
        <v>45930</v>
      </c>
      <c r="R135" s="32"/>
      <c r="S135" s="32" t="s">
        <v>18</v>
      </c>
      <c r="T135" s="35"/>
      <c r="U135" s="35"/>
      <c r="V135" s="35"/>
      <c r="W135" s="35"/>
      <c r="X135" s="35"/>
      <c r="Y135" s="35"/>
      <c r="Z135" s="36"/>
    </row>
    <row r="136" spans="2:26" s="5" customFormat="1" ht="129" customHeight="1">
      <c r="B136" s="36">
        <f t="shared" si="3"/>
        <v>131</v>
      </c>
      <c r="C136" s="227" t="s">
        <v>2133</v>
      </c>
      <c r="D136" s="32" t="str">
        <f>+VLOOKUP(C136,BASE!$C$5:$Y$1672,2,0)</f>
        <v>0370-2025</v>
      </c>
      <c r="E136" s="32" t="str">
        <f>+VLOOKUP(C136,BASE!$C$5:$Y$1672,3,0)</f>
        <v>CORPORACION ETNICA EDUCATIVA DE PENSAMIENTO CREATIVO</v>
      </c>
      <c r="F136" s="485">
        <f>+VLOOKUP(C136,BASE!$C$5:$Y$1672,4,0)</f>
        <v>9015104049</v>
      </c>
      <c r="G136" s="39" t="str">
        <f>+VLOOKUP(C136,BASE!$C$5:$Y$1672,5,0)</f>
        <v>COLORES DE NUESTRA HERENCIA: PROYECTO DE ARTES VISUALES AFROCOLOMBIANO EN EL MUNICIPIO DE BARRANCABERMEJA</v>
      </c>
      <c r="H136" s="427" t="str">
        <f>+VLOOKUP(C136,BASE!$C$5:$Y$1672,6,0)</f>
        <v xml:space="preserve"> $        24.614.000</v>
      </c>
      <c r="I136" s="427" t="str">
        <f>+VLOOKUP(C136,BASE!$C$5:$Y$1672,7,0)</f>
        <v xml:space="preserve"> $            19.691.200</v>
      </c>
      <c r="J136" s="427" t="str">
        <f>+VLOOKUP(C136,BASE!$C$5:$Y$1672,8,0)</f>
        <v xml:space="preserve"> $               4.922.800</v>
      </c>
      <c r="K136" s="26"/>
      <c r="L136" s="33">
        <v>45842</v>
      </c>
      <c r="M136" s="34" t="s">
        <v>16</v>
      </c>
      <c r="N136" s="34"/>
      <c r="O136" s="32" t="s">
        <v>22</v>
      </c>
      <c r="P136" s="33">
        <v>45744</v>
      </c>
      <c r="Q136" s="33">
        <v>45829</v>
      </c>
      <c r="R136" s="32" t="s">
        <v>2136</v>
      </c>
      <c r="S136" s="32" t="s">
        <v>7</v>
      </c>
      <c r="T136" s="36" t="s">
        <v>9537</v>
      </c>
      <c r="U136" s="37">
        <v>45869</v>
      </c>
      <c r="V136" s="35"/>
      <c r="W136" s="35"/>
      <c r="X136" s="35"/>
      <c r="Y136" s="35"/>
      <c r="Z136" s="36"/>
    </row>
    <row r="137" spans="2:26" s="5" customFormat="1" ht="41.25" customHeight="1">
      <c r="B137" s="36">
        <f t="shared" si="3"/>
        <v>132</v>
      </c>
      <c r="C137" s="227" t="s">
        <v>1124</v>
      </c>
      <c r="D137" s="32" t="str">
        <f>+VLOOKUP(C137,BASE!$C$5:$Y$1672,2,0)</f>
        <v>0370-2025</v>
      </c>
      <c r="E137" s="32" t="str">
        <f>+VLOOKUP(C137,BASE!$C$5:$Y$1672,3,0)</f>
        <v>FUNDACION DE SERVICIOS INTEGRALES Y SOCIALES DE COLOMBIA</v>
      </c>
      <c r="F137" s="485">
        <f>+VLOOKUP(C137,BASE!$C$5:$Y$1672,4,0)</f>
        <v>9005949505</v>
      </c>
      <c r="G137" s="39" t="str">
        <f>+VLOOKUP(C137,BASE!$C$5:$Y$1672,5,0)</f>
        <v>TRADICIONES DEL LLANO</v>
      </c>
      <c r="H137" s="427" t="str">
        <f>+VLOOKUP(C137,BASE!$C$5:$Y$1672,6,0)</f>
        <v xml:space="preserve"> $        38.694.000</v>
      </c>
      <c r="I137" s="427" t="str">
        <f>+VLOOKUP(C137,BASE!$C$5:$Y$1672,7,0)</f>
        <v xml:space="preserve"> $            30.955.200</v>
      </c>
      <c r="J137" s="427" t="str">
        <f>+VLOOKUP(C137,BASE!$C$5:$Y$1672,8,0)</f>
        <v xml:space="preserve"> $               7.738.800</v>
      </c>
      <c r="K137" s="26"/>
      <c r="L137" s="33">
        <v>45842</v>
      </c>
      <c r="M137" s="34" t="s">
        <v>16</v>
      </c>
      <c r="N137" s="34"/>
      <c r="O137" s="32" t="s">
        <v>22</v>
      </c>
      <c r="P137" s="33">
        <v>45744</v>
      </c>
      <c r="Q137" s="33">
        <v>45853</v>
      </c>
      <c r="R137" s="32" t="s">
        <v>1130</v>
      </c>
      <c r="S137" s="32" t="s">
        <v>7</v>
      </c>
      <c r="T137" s="36" t="s">
        <v>9538</v>
      </c>
      <c r="U137" s="37">
        <v>45849</v>
      </c>
      <c r="V137" s="37">
        <v>45847</v>
      </c>
      <c r="W137" s="43" t="s">
        <v>9539</v>
      </c>
      <c r="X137" s="37">
        <v>45847</v>
      </c>
      <c r="Y137" s="35"/>
      <c r="Z137" s="43" t="s">
        <v>9540</v>
      </c>
    </row>
    <row r="138" spans="2:26" s="5" customFormat="1" ht="41.25" customHeight="1">
      <c r="B138" s="36">
        <f t="shared" si="3"/>
        <v>133</v>
      </c>
      <c r="C138" s="227" t="s">
        <v>1557</v>
      </c>
      <c r="D138" s="32" t="str">
        <f>+VLOOKUP(C138,BASE!$C$5:$Y$1672,2,0)</f>
        <v>0370-2025</v>
      </c>
      <c r="E138" s="32" t="str">
        <f>+VLOOKUP(C138,BASE!$C$5:$Y$1672,3,0)</f>
        <v>JUNTA DE ACCION COMUNAL DE LA VEREDA EL ACHAPO</v>
      </c>
      <c r="F138" s="485">
        <f>+VLOOKUP(C138,BASE!$C$5:$Y$1672,4,0)</f>
        <v>9017271821</v>
      </c>
      <c r="G138" s="39" t="str">
        <f>+VLOOKUP(C138,BASE!$C$5:$Y$1672,5,0)</f>
        <v>FESTIVAL DE NARRATIVAS Y LEYENDAS TRADICIONALES CAMPESINAS DE LA AMAZONÍA - VEREDA EL ACHAPO.</v>
      </c>
      <c r="H138" s="427" t="str">
        <f>+VLOOKUP(C138,BASE!$C$5:$Y$1672,6,0)</f>
        <v xml:space="preserve"> $        24.142.000</v>
      </c>
      <c r="I138" s="427" t="str">
        <f>+VLOOKUP(C138,BASE!$C$5:$Y$1672,7,0)</f>
        <v xml:space="preserve"> $            19.313.600</v>
      </c>
      <c r="J138" s="427" t="str">
        <f>+VLOOKUP(C138,BASE!$C$5:$Y$1672,8,0)</f>
        <v xml:space="preserve"> $               4.828.400</v>
      </c>
      <c r="K138" s="26"/>
      <c r="L138" s="33">
        <v>45842</v>
      </c>
      <c r="M138" s="34" t="s">
        <v>16</v>
      </c>
      <c r="N138" s="34"/>
      <c r="O138" s="32" t="s">
        <v>22</v>
      </c>
      <c r="P138" s="33">
        <v>45744</v>
      </c>
      <c r="Q138" s="33">
        <v>45845</v>
      </c>
      <c r="R138" s="32" t="s">
        <v>1560</v>
      </c>
      <c r="S138" s="32" t="s">
        <v>7</v>
      </c>
      <c r="T138" s="36" t="s">
        <v>9541</v>
      </c>
      <c r="U138" s="37">
        <v>45854</v>
      </c>
      <c r="V138" s="35"/>
      <c r="W138" s="35"/>
      <c r="X138" s="35"/>
      <c r="Y138" s="35"/>
      <c r="Z138" s="36" t="s">
        <v>9542</v>
      </c>
    </row>
    <row r="139" spans="2:26" s="5" customFormat="1" ht="41.25" customHeight="1">
      <c r="B139" s="36">
        <f t="shared" si="3"/>
        <v>134</v>
      </c>
      <c r="C139" s="227" t="s">
        <v>2066</v>
      </c>
      <c r="D139" s="32" t="str">
        <f>+VLOOKUP(C139,BASE!$C$5:$Y$1672,2,0)</f>
        <v>0370-2025</v>
      </c>
      <c r="E139" s="32" t="str">
        <f>+VLOOKUP(C139,BASE!$C$5:$Y$1672,3,0)</f>
        <v>FUNDACION SOCIAL, AMBIENTAL Y PRODUCTIVA CORAZONES DE VIDA</v>
      </c>
      <c r="F139" s="485">
        <f>+VLOOKUP(C139,BASE!$C$5:$Y$1672,4,0)</f>
        <v>9012449318</v>
      </c>
      <c r="G139" s="39" t="str">
        <f>+VLOOKUP(C139,BASE!$C$5:$Y$1672,5,0)</f>
        <v>PLAN ESPECIAL DE SALVAGUARDIA DE LA TRADICIÓN POPULAR DE LA SEMANA SANTA DE TENERIFE, MAGDALENA.</v>
      </c>
      <c r="H139" s="427" t="str">
        <f>+VLOOKUP(C139,BASE!$C$5:$Y$1672,6,0)</f>
        <v xml:space="preserve"> $        24.619.000</v>
      </c>
      <c r="I139" s="427" t="str">
        <f>+VLOOKUP(C139,BASE!$C$5:$Y$1672,7,0)</f>
        <v xml:space="preserve"> $            19.695.200</v>
      </c>
      <c r="J139" s="427" t="str">
        <f>+VLOOKUP(C139,BASE!$C$5:$Y$1672,8,0)</f>
        <v xml:space="preserve"> $               4.923.800</v>
      </c>
      <c r="K139" s="26"/>
      <c r="L139" s="33">
        <v>45842</v>
      </c>
      <c r="M139" s="34" t="s">
        <v>16</v>
      </c>
      <c r="N139" s="34"/>
      <c r="O139" s="32" t="s">
        <v>22</v>
      </c>
      <c r="P139" s="33">
        <v>45744</v>
      </c>
      <c r="Q139" s="33">
        <v>45878</v>
      </c>
      <c r="R139" s="32" t="s">
        <v>2072</v>
      </c>
      <c r="S139" s="32" t="s">
        <v>7</v>
      </c>
      <c r="T139" s="35" t="s">
        <v>9543</v>
      </c>
      <c r="U139" s="37">
        <v>45845</v>
      </c>
      <c r="V139" s="35"/>
      <c r="W139" s="35"/>
      <c r="X139" s="35"/>
      <c r="Y139" s="35"/>
      <c r="Z139" s="36"/>
    </row>
    <row r="140" spans="2:26" s="5" customFormat="1" ht="41.25" customHeight="1">
      <c r="B140" s="36">
        <f t="shared" si="3"/>
        <v>135</v>
      </c>
      <c r="C140" s="227" t="s">
        <v>2821</v>
      </c>
      <c r="D140" s="32" t="str">
        <f>+VLOOKUP(C140,BASE!$C$5:$Y$1672,2,0)</f>
        <v>0370-2025</v>
      </c>
      <c r="E140" s="32" t="str">
        <f>+VLOOKUP(C140,BASE!$C$5:$Y$1672,3,0)</f>
        <v>ASOCIACIÓN DE MUJERES CAMPESINAS PRODUCTORAS DE PUERTO ANCHICA</v>
      </c>
      <c r="F140" s="485" t="str">
        <f>+VLOOKUP(C140,BASE!$C$5:$Y$1672,4,0)</f>
        <v>9016125170</v>
      </c>
      <c r="G140" s="39" t="str">
        <f>+VLOOKUP(C140,BASE!$C$5:$Y$1672,5,0)</f>
        <v>RITMOS DE PAZ</v>
      </c>
      <c r="H140" s="427">
        <f>+VLOOKUP(C140,BASE!$C$5:$Y$1672,6,0)</f>
        <v>16925000</v>
      </c>
      <c r="I140" s="427">
        <f>+VLOOKUP(C140,BASE!$C$5:$Y$1672,7,0)</f>
        <v>13540000</v>
      </c>
      <c r="J140" s="427">
        <f>+VLOOKUP(C140,BASE!$C$5:$Y$1672,8,0)</f>
        <v>3385000</v>
      </c>
      <c r="K140" s="26"/>
      <c r="L140" s="33">
        <v>45842</v>
      </c>
      <c r="M140" s="34" t="s">
        <v>16</v>
      </c>
      <c r="N140" s="34"/>
      <c r="O140" s="32" t="s">
        <v>22</v>
      </c>
      <c r="P140" s="33">
        <v>45744</v>
      </c>
      <c r="Q140" s="33">
        <v>45853</v>
      </c>
      <c r="R140" s="32" t="s">
        <v>2825</v>
      </c>
      <c r="S140" s="32" t="s">
        <v>7</v>
      </c>
      <c r="T140" s="36" t="s">
        <v>9544</v>
      </c>
      <c r="U140" s="37">
        <v>45852</v>
      </c>
      <c r="V140" s="37">
        <v>45847</v>
      </c>
      <c r="W140" s="36" t="s">
        <v>9545</v>
      </c>
      <c r="X140" s="37">
        <v>45847</v>
      </c>
      <c r="Y140" s="35"/>
      <c r="Z140" s="36" t="s">
        <v>9545</v>
      </c>
    </row>
    <row r="141" spans="2:26" s="5" customFormat="1" ht="41.25" customHeight="1">
      <c r="B141" s="36">
        <f t="shared" si="3"/>
        <v>136</v>
      </c>
      <c r="C141" s="227" t="s">
        <v>1683</v>
      </c>
      <c r="D141" s="32" t="str">
        <f>+VLOOKUP(C141,BASE!$C$5:$Y$1672,2,0)</f>
        <v>0370-2025</v>
      </c>
      <c r="E141" s="32" t="str">
        <f>+VLOOKUP(C141,BASE!$C$5:$Y$1672,3,0)</f>
        <v>FUNDACION ARTISTICA CULTURA AFRO</v>
      </c>
      <c r="F141" s="485">
        <f>+VLOOKUP(C141,BASE!$C$5:$Y$1672,4,0)</f>
        <v>9010513026</v>
      </c>
      <c r="G141" s="39" t="str">
        <f>+VLOOKUP(C141,BASE!$C$5:$Y$1672,5,0)</f>
        <v>PRIMER FESTIVAL NACIONAL E INTERNACIONAL DE DANZAS FOLCLÓRICAS  NUESTRA HERENCIA PAZCIFICA "CAUCA Y VALLE EN UN MISMO RITMO"</v>
      </c>
      <c r="H141" s="427" t="str">
        <f>+VLOOKUP(C141,BASE!$C$5:$Y$1672,6,0)</f>
        <v xml:space="preserve"> $        16.478.000</v>
      </c>
      <c r="I141" s="427" t="str">
        <f>+VLOOKUP(C141,BASE!$C$5:$Y$1672,7,0)</f>
        <v xml:space="preserve"> $            13.182.400</v>
      </c>
      <c r="J141" s="427" t="str">
        <f>+VLOOKUP(C141,BASE!$C$5:$Y$1672,8,0)</f>
        <v xml:space="preserve"> $               3.295.600</v>
      </c>
      <c r="K141" s="26"/>
      <c r="L141" s="33">
        <v>45842</v>
      </c>
      <c r="M141" s="34" t="s">
        <v>19</v>
      </c>
      <c r="N141" s="34"/>
      <c r="O141" s="32" t="s">
        <v>22</v>
      </c>
      <c r="P141" s="33">
        <v>45809</v>
      </c>
      <c r="Q141" s="33">
        <v>45853</v>
      </c>
      <c r="R141" s="32" t="s">
        <v>1689</v>
      </c>
      <c r="S141" s="32" t="s">
        <v>7</v>
      </c>
      <c r="T141" s="66" t="s">
        <v>9546</v>
      </c>
      <c r="U141" s="37">
        <v>45853</v>
      </c>
      <c r="V141" s="35"/>
      <c r="W141" s="35" t="s">
        <v>6482</v>
      </c>
      <c r="X141" s="37">
        <v>45845</v>
      </c>
      <c r="Y141" s="35"/>
      <c r="Z141" s="36"/>
    </row>
    <row r="142" spans="2:26" s="5" customFormat="1" ht="41.25" customHeight="1">
      <c r="B142" s="36">
        <f t="shared" si="3"/>
        <v>137</v>
      </c>
      <c r="C142" s="227" t="s">
        <v>1142</v>
      </c>
      <c r="D142" s="32" t="str">
        <f>+VLOOKUP(C142,BASE!$C$5:$Y$1672,2,0)</f>
        <v>0370-2025</v>
      </c>
      <c r="E142" s="32" t="str">
        <f>+VLOOKUP(C142,BASE!$C$5:$Y$1672,3,0)</f>
        <v>ASOCIACION CAUCA SOCIAL Y CULTURAL</v>
      </c>
      <c r="F142" s="485">
        <f>+VLOOKUP(C142,BASE!$C$5:$Y$1672,4,0)</f>
        <v>9017593721</v>
      </c>
      <c r="G142" s="39" t="str">
        <f>+VLOOKUP(C142,BASE!$C$5:$Y$1672,5,0)</f>
        <v>ENCUENTRO DE SABERES Y ARTE POR LA PAZ: TEJIENDO FUTURO EN LOS MUNICIPIOS PDET</v>
      </c>
      <c r="H142" s="427" t="str">
        <f>+VLOOKUP(C142,BASE!$C$5:$Y$1672,6,0)</f>
        <v xml:space="preserve"> $        17.474.000</v>
      </c>
      <c r="I142" s="427" t="str">
        <f>+VLOOKUP(C142,BASE!$C$5:$Y$1672,7,0)</f>
        <v xml:space="preserve"> $            13.979.200</v>
      </c>
      <c r="J142" s="427" t="str">
        <f>+VLOOKUP(C142,BASE!$C$5:$Y$1672,8,0)</f>
        <v xml:space="preserve"> $               3.494.800</v>
      </c>
      <c r="K142" s="26"/>
      <c r="L142" s="33">
        <v>45842</v>
      </c>
      <c r="M142" s="34" t="s">
        <v>19</v>
      </c>
      <c r="N142" s="34"/>
      <c r="O142" s="32" t="s">
        <v>22</v>
      </c>
      <c r="P142" s="33">
        <v>45689</v>
      </c>
      <c r="Q142" s="33" t="s">
        <v>3205</v>
      </c>
      <c r="R142" s="32">
        <v>100001304</v>
      </c>
      <c r="S142" s="32" t="s">
        <v>7</v>
      </c>
      <c r="T142" s="35"/>
      <c r="U142" s="35"/>
      <c r="V142" s="35"/>
      <c r="W142" s="35"/>
      <c r="X142" s="35"/>
      <c r="Y142" s="35"/>
      <c r="Z142" s="36"/>
    </row>
    <row r="143" spans="2:26" s="5" customFormat="1" ht="41.25" customHeight="1">
      <c r="B143" s="36">
        <f t="shared" si="3"/>
        <v>138</v>
      </c>
      <c r="C143" s="227" t="s">
        <v>1874</v>
      </c>
      <c r="D143" s="32" t="str">
        <f>+VLOOKUP(C143,BASE!$C$5:$Y$1672,2,0)</f>
        <v>0370-2025</v>
      </c>
      <c r="E143" s="32" t="str">
        <f>+VLOOKUP(C143,BASE!$C$5:$Y$1672,3,0)</f>
        <v>CORPORACIÓN ARTÍSTICA TIERRA FIRME.</v>
      </c>
      <c r="F143" s="485">
        <f>+VLOOKUP(C143,BASE!$C$5:$Y$1672,4,0)</f>
        <v>9003772887</v>
      </c>
      <c r="G143" s="39" t="str">
        <f>+VLOOKUP(C143,BASE!$C$5:$Y$1672,5,0)</f>
        <v>ACARACUARA, ESCRITURAS SUBTERRANEAS</v>
      </c>
      <c r="H143" s="427" t="str">
        <f>+VLOOKUP(C143,BASE!$C$5:$Y$1672,6,0)</f>
        <v xml:space="preserve"> $        26.554.000</v>
      </c>
      <c r="I143" s="427" t="str">
        <f>+VLOOKUP(C143,BASE!$C$5:$Y$1672,7,0)</f>
        <v xml:space="preserve"> $            21.243.200</v>
      </c>
      <c r="J143" s="427" t="str">
        <f>+VLOOKUP(C143,BASE!$C$5:$Y$1672,8,0)</f>
        <v xml:space="preserve"> $               5.310.800</v>
      </c>
      <c r="K143" s="26"/>
      <c r="L143" s="33">
        <v>45842</v>
      </c>
      <c r="M143" s="34" t="s">
        <v>19</v>
      </c>
      <c r="N143" s="34"/>
      <c r="O143" s="32" t="s">
        <v>22</v>
      </c>
      <c r="P143" s="33">
        <v>45692</v>
      </c>
      <c r="Q143" s="33">
        <v>45910</v>
      </c>
      <c r="R143" s="32">
        <v>100002334</v>
      </c>
      <c r="S143" s="32" t="s">
        <v>11</v>
      </c>
      <c r="T143" s="35"/>
      <c r="U143" s="35"/>
      <c r="V143" s="35"/>
      <c r="W143" s="35"/>
      <c r="X143" s="35"/>
      <c r="Y143" s="35"/>
      <c r="Z143" s="36"/>
    </row>
    <row r="144" spans="2:26" s="5" customFormat="1" ht="41.25" customHeight="1">
      <c r="B144" s="36">
        <f t="shared" si="3"/>
        <v>139</v>
      </c>
      <c r="C144" s="227" t="s">
        <v>2167</v>
      </c>
      <c r="D144" s="32" t="str">
        <f>+VLOOKUP(C144,BASE!$C$5:$Y$1672,2,0)</f>
        <v>0370-2025</v>
      </c>
      <c r="E144" s="32" t="str">
        <f>+VLOOKUP(C144,BASE!$C$5:$Y$1672,3,0)</f>
        <v>CORPORACION TERRITORIO COMUN</v>
      </c>
      <c r="F144" s="485">
        <f>+VLOOKUP(C144,BASE!$C$5:$Y$1672,4,0)</f>
        <v>9012470214</v>
      </c>
      <c r="G144" s="39" t="str">
        <f>+VLOOKUP(C144,BASE!$C$5:$Y$1672,5,0)</f>
        <v>FESTIVAL DE  CARICATURA "CARICATURISTAS POR LA VIDA Y LA PAZ"</v>
      </c>
      <c r="H144" s="427" t="str">
        <f>+VLOOKUP(C144,BASE!$C$5:$Y$1672,6,0)</f>
        <v xml:space="preserve"> $        28.151.000</v>
      </c>
      <c r="I144" s="427" t="str">
        <f>+VLOOKUP(C144,BASE!$C$5:$Y$1672,7,0)</f>
        <v xml:space="preserve"> $            22.520.800</v>
      </c>
      <c r="J144" s="427" t="str">
        <f>+VLOOKUP(C144,BASE!$C$5:$Y$1672,8,0)</f>
        <v xml:space="preserve"> $               5.630.200</v>
      </c>
      <c r="K144" s="26"/>
      <c r="L144" s="33">
        <v>45842</v>
      </c>
      <c r="M144" s="34" t="s">
        <v>19</v>
      </c>
      <c r="N144" s="34"/>
      <c r="O144" s="32" t="s">
        <v>22</v>
      </c>
      <c r="P144" s="33">
        <v>45822</v>
      </c>
      <c r="Q144" s="33">
        <v>45877</v>
      </c>
      <c r="R144" s="32" t="s">
        <v>2173</v>
      </c>
      <c r="S144" s="32" t="s">
        <v>15</v>
      </c>
      <c r="T144" s="66" t="s">
        <v>9547</v>
      </c>
      <c r="U144" s="35"/>
      <c r="V144" s="35"/>
      <c r="W144" s="35"/>
      <c r="X144" s="35"/>
      <c r="Y144" s="35"/>
      <c r="Z144" s="36"/>
    </row>
    <row r="145" spans="2:26" s="5" customFormat="1" ht="41.25" customHeight="1">
      <c r="B145" s="36">
        <f t="shared" si="3"/>
        <v>140</v>
      </c>
      <c r="C145" s="227" t="s">
        <v>9325</v>
      </c>
      <c r="D145" s="32" t="str">
        <f>+VLOOKUP(C145,BASE!$C$5:$Y$1672,2,0)</f>
        <v>0370-2025</v>
      </c>
      <c r="E145" s="32" t="str">
        <f>+VLOOKUP(C145,BASE!$C$5:$Y$1672,3,0)</f>
        <v>FUNDACION RUTA "LA ISABEL PEREZ"</v>
      </c>
      <c r="F145" s="485" t="str">
        <f>+VLOOKUP(C145,BASE!$C$5:$Y$1672,4,0)</f>
        <v>9017737682</v>
      </c>
      <c r="G145" s="39" t="str">
        <f>+VLOOKUP(C145,BASE!$C$5:$Y$1672,5,0)</f>
        <v>JAQUE MATE AL ESTIGMA: EL AJEDREZ CULTURAL DE SILOÉ</v>
      </c>
      <c r="H145" s="427">
        <f>+VLOOKUP(C145,BASE!$C$5:$Y$1672,6,0)</f>
        <v>9878000</v>
      </c>
      <c r="I145" s="427">
        <f>+VLOOKUP(C145,BASE!$C$5:$Y$1672,7,0)</f>
        <v>7902400</v>
      </c>
      <c r="J145" s="427">
        <f>+VLOOKUP(C145,BASE!$C$5:$Y$1672,8,0)</f>
        <v>1975600</v>
      </c>
      <c r="K145" s="26"/>
      <c r="L145" s="33">
        <v>45842</v>
      </c>
      <c r="M145" s="34" t="s">
        <v>19</v>
      </c>
      <c r="N145" s="34"/>
      <c r="O145" s="32" t="s">
        <v>22</v>
      </c>
      <c r="P145" s="33">
        <v>45689</v>
      </c>
      <c r="Q145" s="33">
        <v>45869</v>
      </c>
      <c r="R145" s="32" t="s">
        <v>9329</v>
      </c>
      <c r="S145" s="32" t="s">
        <v>18</v>
      </c>
      <c r="T145" s="35"/>
      <c r="U145" s="35"/>
      <c r="V145" s="35"/>
      <c r="W145" s="35"/>
      <c r="X145" s="35"/>
      <c r="Y145" s="35"/>
      <c r="Z145" s="36"/>
    </row>
    <row r="146" spans="2:26" s="5" customFormat="1" ht="41.25" customHeight="1">
      <c r="B146" s="36">
        <f t="shared" si="3"/>
        <v>141</v>
      </c>
      <c r="C146" s="227" t="s">
        <v>2218</v>
      </c>
      <c r="D146" s="32" t="str">
        <f>+VLOOKUP(C146,BASE!$C$5:$Y$1672,2,0)</f>
        <v>0370-2025</v>
      </c>
      <c r="E146" s="32" t="str">
        <f>+VLOOKUP(C146,BASE!$C$5:$Y$1672,3,0)</f>
        <v>FUNDACIÓN CULTURAL CASA MORÓN</v>
      </c>
      <c r="F146" s="485">
        <f>+VLOOKUP(C146,BASE!$C$5:$Y$1672,4,0)</f>
        <v>9018781922</v>
      </c>
      <c r="G146" s="39" t="str">
        <f>+VLOOKUP(C146,BASE!$C$5:$Y$1672,5,0)</f>
        <v>EL PATIO DE LOS VIENTOS PERDIDOS: MUESTRA LITERARIA ITINERANTE</v>
      </c>
      <c r="H146" s="427" t="str">
        <f>+VLOOKUP(C146,BASE!$C$5:$Y$1672,6,0)</f>
        <v xml:space="preserve"> $        18.171.000</v>
      </c>
      <c r="I146" s="427" t="str">
        <f>+VLOOKUP(C146,BASE!$C$5:$Y$1672,7,0)</f>
        <v xml:space="preserve"> $            14.536.800</v>
      </c>
      <c r="J146" s="427" t="str">
        <f>+VLOOKUP(C146,BASE!$C$5:$Y$1672,8,0)</f>
        <v xml:space="preserve"> $               3.634.200</v>
      </c>
      <c r="K146" s="26"/>
      <c r="L146" s="33">
        <v>45842</v>
      </c>
      <c r="M146" s="34" t="s">
        <v>21</v>
      </c>
      <c r="N146" s="34"/>
      <c r="O146" s="32" t="s">
        <v>22</v>
      </c>
      <c r="P146" s="33">
        <v>45744</v>
      </c>
      <c r="Q146" s="33">
        <v>45880</v>
      </c>
      <c r="R146" s="537" t="s">
        <v>9548</v>
      </c>
      <c r="S146" s="32" t="s">
        <v>11</v>
      </c>
      <c r="T146" s="35"/>
      <c r="U146" s="35"/>
      <c r="V146" s="35"/>
      <c r="W146" s="35"/>
      <c r="X146" s="35"/>
      <c r="Y146" s="35"/>
      <c r="Z146" s="36"/>
    </row>
    <row r="147" spans="2:26" s="5" customFormat="1" ht="41.25" customHeight="1">
      <c r="B147" s="36">
        <f t="shared" si="3"/>
        <v>142</v>
      </c>
      <c r="C147" s="227" t="s">
        <v>2321</v>
      </c>
      <c r="D147" s="32" t="str">
        <f>+VLOOKUP(C147,BASE!$C$5:$Y$1672,2,0)</f>
        <v>0370-2025</v>
      </c>
      <c r="E147" s="32" t="str">
        <f>+VLOOKUP(C147,BASE!$C$5:$Y$1672,3,0)</f>
        <v>FUNDACION OTRO SUR</v>
      </c>
      <c r="F147" s="485">
        <f>+VLOOKUP(C147,BASE!$C$5:$Y$1672,4,0)</f>
        <v>9009795989</v>
      </c>
      <c r="G147" s="39" t="str">
        <f>+VLOOKUP(C147,BASE!$C$5:$Y$1672,5,0)</f>
        <v>VI MUESTRA ITINERANTE DE CINE AFRICANO MUICA</v>
      </c>
      <c r="H147" s="427" t="str">
        <f>+VLOOKUP(C147,BASE!$C$5:$Y$1672,6,0)</f>
        <v xml:space="preserve"> $        21.275.000</v>
      </c>
      <c r="I147" s="427" t="str">
        <f>+VLOOKUP(C147,BASE!$C$5:$Y$1672,7,0)</f>
        <v xml:space="preserve"> $            17.020.000</v>
      </c>
      <c r="J147" s="427" t="str">
        <f>+VLOOKUP(C147,BASE!$C$5:$Y$1672,8,0)</f>
        <v xml:space="preserve"> $               4.255.000</v>
      </c>
      <c r="K147" s="26"/>
      <c r="L147" s="33">
        <v>45842</v>
      </c>
      <c r="M147" s="34" t="s">
        <v>21</v>
      </c>
      <c r="N147" s="34"/>
      <c r="O147" s="32" t="s">
        <v>22</v>
      </c>
      <c r="P147" s="33">
        <v>45744</v>
      </c>
      <c r="Q147" s="33">
        <v>45845</v>
      </c>
      <c r="R147" s="32" t="s">
        <v>9549</v>
      </c>
      <c r="S147" s="32" t="s">
        <v>15</v>
      </c>
      <c r="T147" s="35"/>
      <c r="U147" s="35"/>
      <c r="V147" s="35"/>
      <c r="W147" s="35"/>
      <c r="X147" s="35"/>
      <c r="Y147" s="35"/>
      <c r="Z147" s="36"/>
    </row>
    <row r="148" spans="2:26" s="5" customFormat="1" ht="41.25" customHeight="1">
      <c r="B148" s="36">
        <f t="shared" si="3"/>
        <v>143</v>
      </c>
      <c r="C148" s="227" t="s">
        <v>2685</v>
      </c>
      <c r="D148" s="32" t="str">
        <f>+VLOOKUP(C148,BASE!$C$5:$Y$1672,2,0)</f>
        <v>0370-2025</v>
      </c>
      <c r="E148" s="32" t="str">
        <f>+VLOOKUP(C148,BASE!$C$5:$Y$1672,3,0)</f>
        <v>FUNDACION SOCIAL Y EMPRESARIAL PARA EL DESARROLLO</v>
      </c>
      <c r="F148" s="485" t="str">
        <f>+VLOOKUP(C148,BASE!$C$5:$Y$1672,4,0)</f>
        <v>9006706799</v>
      </c>
      <c r="G148" s="39" t="str">
        <f>+VLOOKUP(C148,BASE!$C$5:$Y$1672,5,0)</f>
        <v>II VERSIÓN FELIZ DÍA MAMÁ</v>
      </c>
      <c r="H148" s="427">
        <f>+VLOOKUP(C148,BASE!$C$5:$Y$1672,6,0)</f>
        <v>18167000</v>
      </c>
      <c r="I148" s="427">
        <f>+VLOOKUP(C148,BASE!$C$5:$Y$1672,7,0)</f>
        <v>14533600</v>
      </c>
      <c r="J148" s="427">
        <f>+VLOOKUP(C148,BASE!$C$5:$Y$1672,8,0)</f>
        <v>3633400</v>
      </c>
      <c r="K148" s="26"/>
      <c r="L148" s="33">
        <v>45842</v>
      </c>
      <c r="M148" s="34" t="s">
        <v>21</v>
      </c>
      <c r="N148" s="34"/>
      <c r="O148" s="32" t="s">
        <v>22</v>
      </c>
      <c r="P148" s="33">
        <v>45744</v>
      </c>
      <c r="Q148" s="33">
        <v>374571</v>
      </c>
      <c r="R148" s="32" t="s">
        <v>9550</v>
      </c>
      <c r="S148" s="32" t="s">
        <v>15</v>
      </c>
      <c r="T148" s="35"/>
      <c r="U148" s="35"/>
      <c r="V148" s="35"/>
      <c r="W148" s="35"/>
      <c r="X148" s="35"/>
      <c r="Y148" s="35"/>
      <c r="Z148" s="36"/>
    </row>
    <row r="149" spans="2:26" s="5" customFormat="1" ht="41.25" customHeight="1">
      <c r="B149" s="36">
        <f t="shared" si="3"/>
        <v>144</v>
      </c>
      <c r="C149" s="227" t="s">
        <v>1661</v>
      </c>
      <c r="D149" s="32" t="str">
        <f>+VLOOKUP(C149,BASE!$C$5:$Y$1672,2,0)</f>
        <v>0370-2025</v>
      </c>
      <c r="E149" s="32" t="str">
        <f>+VLOOKUP(C149,BASE!$C$5:$Y$1672,3,0)</f>
        <v>FUNDACION BIENESTAR Y DESARROLLO DEL SUR FUNBIDESUR</v>
      </c>
      <c r="F149" s="485">
        <f>+VLOOKUP(C149,BASE!$C$5:$Y$1672,4,0)</f>
        <v>9016207622</v>
      </c>
      <c r="G149" s="39" t="str">
        <f>+VLOOKUP(C149,BASE!$C$5:$Y$1672,5,0)</f>
        <v>RECONSTRUYENDO PAZ A TRAVÉS DE LA LECTURA</v>
      </c>
      <c r="H149" s="427" t="str">
        <f>+VLOOKUP(C149,BASE!$C$5:$Y$1672,6,0)</f>
        <v xml:space="preserve"> $        33.853.000</v>
      </c>
      <c r="I149" s="427" t="str">
        <f>+VLOOKUP(C149,BASE!$C$5:$Y$1672,7,0)</f>
        <v xml:space="preserve"> $            27.082.400</v>
      </c>
      <c r="J149" s="427" t="str">
        <f>+VLOOKUP(C149,BASE!$C$5:$Y$1672,8,0)</f>
        <v xml:space="preserve"> $               6.770.600</v>
      </c>
      <c r="K149" s="26"/>
      <c r="L149" s="33">
        <v>45842</v>
      </c>
      <c r="M149" s="34" t="s">
        <v>21</v>
      </c>
      <c r="N149" s="34"/>
      <c r="O149" s="32" t="s">
        <v>22</v>
      </c>
      <c r="P149" s="33">
        <v>45744</v>
      </c>
      <c r="Q149" s="33">
        <v>45868</v>
      </c>
      <c r="R149" s="32">
        <v>100061004</v>
      </c>
      <c r="S149" s="32" t="s">
        <v>18</v>
      </c>
      <c r="T149" s="35"/>
      <c r="U149" s="35"/>
      <c r="V149" s="35"/>
      <c r="W149" s="35"/>
      <c r="X149" s="35"/>
      <c r="Y149" s="35"/>
      <c r="Z149" s="36"/>
    </row>
    <row r="150" spans="2:26" s="5" customFormat="1" ht="41.25" customHeight="1">
      <c r="B150" s="36">
        <f t="shared" si="3"/>
        <v>145</v>
      </c>
      <c r="C150" s="227" t="s">
        <v>7894</v>
      </c>
      <c r="D150" s="32" t="str">
        <f>+VLOOKUP(C150,BASE!$C$5:$Y$1672,2,0)</f>
        <v>0370-2025</v>
      </c>
      <c r="E150" s="32" t="str">
        <f>+VLOOKUP(C150,BASE!$C$5:$Y$1672,3,0)</f>
        <v>CORPORACIÓN CULTURAL NIMBO (CCN)</v>
      </c>
      <c r="F150" s="485" t="str">
        <f>+VLOOKUP(C150,BASE!$C$5:$Y$1672,4,0)</f>
        <v>9011357948</v>
      </c>
      <c r="G150" s="39" t="str">
        <f>+VLOOKUP(C150,BASE!$C$5:$Y$1672,5,0)</f>
        <v>TOPANDO OFICIOS Y SABERES CAMPESINOS CORRALEÑOS</v>
      </c>
      <c r="H150" s="427">
        <f>+VLOOKUP(C150,BASE!$C$5:$Y$1672,6,0)</f>
        <v>11144000</v>
      </c>
      <c r="I150" s="427">
        <f>+VLOOKUP(C150,BASE!$C$5:$Y$1672,7,0)</f>
        <v>8915200</v>
      </c>
      <c r="J150" s="427">
        <f>+VLOOKUP(C150,BASE!$C$5:$Y$1672,8,0)</f>
        <v>2228800</v>
      </c>
      <c r="K150" s="26"/>
      <c r="L150" s="33">
        <v>45842</v>
      </c>
      <c r="M150" s="34" t="s">
        <v>21</v>
      </c>
      <c r="N150" s="34"/>
      <c r="O150" s="32" t="s">
        <v>22</v>
      </c>
      <c r="P150" s="47">
        <v>45691</v>
      </c>
      <c r="Q150" s="33">
        <v>45898</v>
      </c>
      <c r="R150" s="207" t="s">
        <v>9551</v>
      </c>
      <c r="S150" s="32" t="s">
        <v>18</v>
      </c>
      <c r="T150" s="35"/>
      <c r="U150" s="35"/>
      <c r="V150" s="35"/>
      <c r="W150" s="35"/>
      <c r="X150" s="35"/>
      <c r="Y150" s="35"/>
      <c r="Z150" s="36"/>
    </row>
    <row r="151" spans="2:26" s="5" customFormat="1" ht="41.25" customHeight="1">
      <c r="B151" s="36">
        <f t="shared" si="3"/>
        <v>146</v>
      </c>
      <c r="C151" s="227" t="s">
        <v>7088</v>
      </c>
      <c r="D151" s="32" t="str">
        <f>+VLOOKUP(C151,BASE!$C$5:$Y$1672,2,0)</f>
        <v>0454-2025</v>
      </c>
      <c r="E151" s="32" t="str">
        <f>+VLOOKUP(C151,BASE!$C$5:$Y$1672,3,0)</f>
        <v>FUNDACION MENTES AL EXTREMO</v>
      </c>
      <c r="F151" s="485" t="str">
        <f>+VLOOKUP(C151,BASE!$C$5:$Y$1672,4,0)</f>
        <v>9017498088</v>
      </c>
      <c r="G151" s="39" t="str">
        <f>+VLOOKUP(C151,BASE!$C$5:$Y$1672,5,0)</f>
        <v>PAMPLONA ROCK FESTIVAL 1.9  EDICIÓN JOVEN</v>
      </c>
      <c r="H151" s="427">
        <f>+VLOOKUP(C151,BASE!$C$5:$Y$1672,6,0)</f>
        <v>29174000</v>
      </c>
      <c r="I151" s="427">
        <f>+VLOOKUP(C151,BASE!$C$5:$Y$1672,7,0)</f>
        <v>23339200</v>
      </c>
      <c r="J151" s="427">
        <f>+VLOOKUP(C151,BASE!$C$5:$Y$1672,8,0)</f>
        <v>5834800</v>
      </c>
      <c r="K151" s="26"/>
      <c r="L151" s="33">
        <v>45842</v>
      </c>
      <c r="M151" s="34" t="s">
        <v>23</v>
      </c>
      <c r="N151" s="34"/>
      <c r="O151" s="32" t="s">
        <v>22</v>
      </c>
      <c r="P151" s="33">
        <v>45740</v>
      </c>
      <c r="Q151" s="492">
        <v>45960</v>
      </c>
      <c r="R151" s="493" t="s">
        <v>7092</v>
      </c>
      <c r="S151" s="410" t="s">
        <v>7</v>
      </c>
      <c r="T151" s="35"/>
      <c r="U151" s="35"/>
      <c r="V151" s="35"/>
      <c r="W151" s="35"/>
      <c r="X151" s="35"/>
      <c r="Y151" s="35"/>
      <c r="Z151" s="36"/>
    </row>
    <row r="152" spans="2:26" s="5" customFormat="1" ht="41.25" customHeight="1">
      <c r="B152" s="36">
        <f t="shared" si="3"/>
        <v>147</v>
      </c>
      <c r="C152" s="227" t="s">
        <v>4721</v>
      </c>
      <c r="D152" s="32" t="str">
        <f>+VLOOKUP(C152,BASE!$C$5:$Y$1672,2,0)</f>
        <v>0454-2025</v>
      </c>
      <c r="E152" s="32" t="str">
        <f>+VLOOKUP(C152,BASE!$C$5:$Y$1672,3,0)</f>
        <v>FUNDACION PAZIFICADORES</v>
      </c>
      <c r="F152" s="485" t="str">
        <f>+VLOOKUP(C152,BASE!$C$5:$Y$1672,4,0)</f>
        <v>9013460179</v>
      </c>
      <c r="G152" s="39" t="str">
        <f>+VLOOKUP(C152,BASE!$C$5:$Y$1672,5,0)</f>
        <v>CREACIÓN DE DOCUMENTAL “VOCES NEGRAS DEL META: MEMORIA, CULTURA Y RESISTENCIA”.</v>
      </c>
      <c r="H152" s="427">
        <f>+VLOOKUP(C152,BASE!$C$5:$Y$1672,6,0)</f>
        <v>24028000</v>
      </c>
      <c r="I152" s="427">
        <f>+VLOOKUP(C152,BASE!$C$5:$Y$1672,7,0)</f>
        <v>19222400</v>
      </c>
      <c r="J152" s="427">
        <f>+VLOOKUP(C152,BASE!$C$5:$Y$1672,8,0)</f>
        <v>4805600</v>
      </c>
      <c r="K152" s="26"/>
      <c r="L152" s="33">
        <v>45842</v>
      </c>
      <c r="M152" s="34" t="s">
        <v>23</v>
      </c>
      <c r="N152" s="34"/>
      <c r="O152" s="32" t="s">
        <v>22</v>
      </c>
      <c r="P152" s="33">
        <v>45757</v>
      </c>
      <c r="Q152" s="492">
        <v>45899</v>
      </c>
      <c r="R152" s="552" t="s">
        <v>9552</v>
      </c>
      <c r="S152" s="410" t="s">
        <v>7</v>
      </c>
      <c r="T152" s="35"/>
      <c r="U152" s="35"/>
      <c r="V152" s="35"/>
      <c r="W152" s="35"/>
      <c r="X152" s="35"/>
      <c r="Y152" s="35"/>
      <c r="Z152" s="36"/>
    </row>
    <row r="153" spans="2:26" s="5" customFormat="1" ht="41.25" customHeight="1">
      <c r="B153" s="36">
        <f t="shared" si="3"/>
        <v>148</v>
      </c>
      <c r="C153" s="227" t="s">
        <v>4245</v>
      </c>
      <c r="D153" s="32" t="str">
        <f>+VLOOKUP(C153,BASE!$C$5:$Y$1672,2,0)</f>
        <v>0454-2025</v>
      </c>
      <c r="E153" s="32" t="str">
        <f>+VLOOKUP(C153,BASE!$C$5:$Y$1672,3,0)</f>
        <v>CORPORACIÓN SONIDOS DE ESPERANZA</v>
      </c>
      <c r="F153" s="485" t="str">
        <f>+VLOOKUP(C153,BASE!$C$5:$Y$1672,4,0)</f>
        <v>9018713547</v>
      </c>
      <c r="G153" s="39" t="str">
        <f>+VLOOKUP(C153,BASE!$C$5:$Y$1672,5,0)</f>
        <v>DO RE MI FA SOL "ESCALANDO EL ARIARI CON NOTAS Y RITMOS DE PAZ".</v>
      </c>
      <c r="H153" s="427">
        <f>+VLOOKUP(C153,BASE!$C$5:$Y$1672,6,0)</f>
        <v>22780000</v>
      </c>
      <c r="I153" s="427">
        <f>+VLOOKUP(C153,BASE!$C$5:$Y$1672,7,0)</f>
        <v>18224000</v>
      </c>
      <c r="J153" s="427">
        <f>+VLOOKUP(C153,BASE!$C$5:$Y$1672,8,0)</f>
        <v>4556000</v>
      </c>
      <c r="K153" s="26"/>
      <c r="L153" s="33">
        <v>45842</v>
      </c>
      <c r="M153" s="34" t="s">
        <v>23</v>
      </c>
      <c r="N153" s="34"/>
      <c r="O153" s="32" t="s">
        <v>22</v>
      </c>
      <c r="P153" s="33">
        <v>45689</v>
      </c>
      <c r="Q153" s="492">
        <v>45940</v>
      </c>
      <c r="R153" s="570" t="s">
        <v>4249</v>
      </c>
      <c r="S153" s="410" t="s">
        <v>11</v>
      </c>
      <c r="T153" s="35"/>
      <c r="U153" s="35"/>
      <c r="V153" s="35"/>
      <c r="W153" s="35"/>
      <c r="X153" s="35"/>
      <c r="Y153" s="35"/>
      <c r="Z153" s="36"/>
    </row>
    <row r="154" spans="2:26" s="5" customFormat="1" ht="41.25" customHeight="1">
      <c r="B154" s="36">
        <f t="shared" si="3"/>
        <v>149</v>
      </c>
      <c r="C154" s="227" t="s">
        <v>9294</v>
      </c>
      <c r="D154" s="32" t="str">
        <f>+VLOOKUP(C154,BASE!$C$5:$Y$1672,2,0)</f>
        <v>0454-2025</v>
      </c>
      <c r="E154" s="32" t="str">
        <f>+VLOOKUP(C154,BASE!$C$5:$Y$1672,3,0)</f>
        <v>FUNDACION UNIVERSIDAD DEL NORTE</v>
      </c>
      <c r="F154" s="485">
        <f>+VLOOKUP(C154,BASE!$C$5:$Y$1672,4,0)</f>
        <v>8901016819</v>
      </c>
      <c r="G154" s="39" t="str">
        <f>+VLOOKUP(C154,BASE!$C$5:$Y$1672,5,0)</f>
        <v>LABORATORIO DE NUEVAS SONORIDADES DEL CARIBE COLOMBIANO</v>
      </c>
      <c r="H154" s="427">
        <f>+VLOOKUP(C154,BASE!$C$5:$Y$1672,6,0)</f>
        <v>22360000</v>
      </c>
      <c r="I154" s="427">
        <f>+VLOOKUP(C154,BASE!$C$5:$Y$1672,7,0)</f>
        <v>17888000</v>
      </c>
      <c r="J154" s="427">
        <f>+VLOOKUP(C154,BASE!$C$5:$Y$1672,8,0)</f>
        <v>4472000</v>
      </c>
      <c r="K154" s="26"/>
      <c r="L154" s="33">
        <v>45842</v>
      </c>
      <c r="M154" s="34" t="s">
        <v>23</v>
      </c>
      <c r="N154" s="34"/>
      <c r="O154" s="32" t="s">
        <v>22</v>
      </c>
      <c r="P154" s="33">
        <v>45692</v>
      </c>
      <c r="Q154" s="492">
        <v>45971</v>
      </c>
      <c r="R154" s="493" t="s">
        <v>9297</v>
      </c>
      <c r="S154" s="410" t="s">
        <v>11</v>
      </c>
      <c r="T154" s="35"/>
      <c r="U154" s="35"/>
      <c r="V154" s="35"/>
      <c r="W154" s="35"/>
      <c r="X154" s="35"/>
      <c r="Y154" s="35"/>
      <c r="Z154" s="36"/>
    </row>
    <row r="155" spans="2:26" s="5" customFormat="1" ht="41.25" customHeight="1">
      <c r="B155" s="36">
        <f t="shared" si="3"/>
        <v>150</v>
      </c>
      <c r="C155" s="227" t="s">
        <v>4703</v>
      </c>
      <c r="D155" s="32" t="str">
        <f>+VLOOKUP(C155,BASE!$C$5:$Y$1672,2,0)</f>
        <v>0454-2025</v>
      </c>
      <c r="E155" s="32" t="str">
        <f>+VLOOKUP(C155,BASE!$C$5:$Y$1672,3,0)</f>
        <v>CORPORACIÓN ESCUELA RODANTE</v>
      </c>
      <c r="F155" s="485" t="str">
        <f>+VLOOKUP(C155,BASE!$C$5:$Y$1672,4,0)</f>
        <v>9010303169</v>
      </c>
      <c r="G155" s="39" t="str">
        <f>+VLOOKUP(C155,BASE!$C$5:$Y$1672,5,0)</f>
        <v>LOS CANTOS DE SAN JUAN - "ENCUENTRO DE MEMORIAS AMBIENTALES, ARTÍSTICAS, CULTURALES Y PATRIMONIALES  DE LA CUENCA DEL RÍO SAN.JUAN".</v>
      </c>
      <c r="H155" s="427">
        <f>+VLOOKUP(C155,BASE!$C$5:$Y$1672,6,0)</f>
        <v>25933000</v>
      </c>
      <c r="I155" s="427">
        <f>+VLOOKUP(C155,BASE!$C$5:$Y$1672,7,0)</f>
        <v>20746400</v>
      </c>
      <c r="J155" s="427">
        <f>+VLOOKUP(C155,BASE!$C$5:$Y$1672,8,0)</f>
        <v>5186600</v>
      </c>
      <c r="K155" s="26"/>
      <c r="L155" s="33">
        <v>45842</v>
      </c>
      <c r="M155" s="34" t="s">
        <v>23</v>
      </c>
      <c r="N155" s="34"/>
      <c r="O155" s="32" t="s">
        <v>22</v>
      </c>
      <c r="P155" s="33">
        <v>45733</v>
      </c>
      <c r="Q155" s="492">
        <v>45916</v>
      </c>
      <c r="R155" s="493" t="s">
        <v>4707</v>
      </c>
      <c r="S155" s="410" t="s">
        <v>15</v>
      </c>
      <c r="T155" s="35"/>
      <c r="U155" s="35"/>
      <c r="V155" s="35"/>
      <c r="W155" s="35"/>
      <c r="X155" s="35"/>
      <c r="Y155" s="35"/>
      <c r="Z155" s="36"/>
    </row>
    <row r="156" spans="2:26" s="5" customFormat="1" ht="41.25" customHeight="1">
      <c r="B156" s="36">
        <f t="shared" si="3"/>
        <v>151</v>
      </c>
      <c r="C156" s="551" t="s">
        <v>7368</v>
      </c>
      <c r="D156" s="36" t="str">
        <f>+VLOOKUP(C156,BASE!$C$5:$Y$1672,2,0)</f>
        <v>0454-2025</v>
      </c>
      <c r="E156" s="36" t="str">
        <f>+VLOOKUP(C156,BASE!$C$5:$Y$1672,3,0)</f>
        <v>D' LA PEÑA FUNDACION</v>
      </c>
      <c r="F156" s="486">
        <f>+VLOOKUP(C156,BASE!$C$5:$Y$1672,4,0)</f>
        <v>9009303672</v>
      </c>
      <c r="G156" s="49" t="str">
        <f>+VLOOKUP(C156,BASE!$C$5:$Y$1672,5,0)</f>
        <v>LOS COLORES DE MI TIERRA</v>
      </c>
      <c r="H156" s="426">
        <f>+VLOOKUP(C156,BASE!$C$5:$Y$1672,6,0)</f>
        <v>24781000</v>
      </c>
      <c r="I156" s="426">
        <f>+VLOOKUP(C156,BASE!$C$5:$Y$1672,7,0)</f>
        <v>19824800</v>
      </c>
      <c r="J156" s="426">
        <f>+VLOOKUP(C156,BASE!$C$5:$Y$1672,8,0)</f>
        <v>4956200</v>
      </c>
      <c r="K156" s="21"/>
      <c r="L156" s="37">
        <v>45842</v>
      </c>
      <c r="M156" s="35" t="s">
        <v>23</v>
      </c>
      <c r="N156" s="35"/>
      <c r="O156" s="36" t="s">
        <v>20</v>
      </c>
      <c r="P156" s="37">
        <v>45671</v>
      </c>
      <c r="Q156" s="346">
        <v>45949</v>
      </c>
      <c r="R156" s="490" t="s">
        <v>7371</v>
      </c>
      <c r="S156" s="491" t="s">
        <v>15</v>
      </c>
      <c r="T156" s="35"/>
      <c r="U156" s="35"/>
      <c r="V156" s="35"/>
      <c r="W156" s="35"/>
      <c r="X156" s="35"/>
      <c r="Y156" s="35"/>
      <c r="Z156" s="36"/>
    </row>
    <row r="157" spans="2:26" s="5" customFormat="1" ht="41.25" customHeight="1">
      <c r="B157" s="36">
        <f t="shared" si="3"/>
        <v>152</v>
      </c>
      <c r="C157" s="227" t="s">
        <v>7570</v>
      </c>
      <c r="D157" s="32" t="str">
        <f>+VLOOKUP(C157,BASE!$C$5:$Y$1672,2,0)</f>
        <v>0454-2025</v>
      </c>
      <c r="E157" s="32" t="str">
        <f>+VLOOKUP(C157,BASE!$C$5:$Y$1672,3,0)</f>
        <v>CORPORACIÓN HÉKATE</v>
      </c>
      <c r="F157" s="485" t="str">
        <f>+VLOOKUP(C157,BASE!$C$5:$Y$1672,4,0)</f>
        <v>9017340173</v>
      </c>
      <c r="G157" s="39" t="str">
        <f>+VLOOKUP(C157,BASE!$C$5:$Y$1672,5,0)</f>
        <v>LAS DOÑAS: ESCUELA DE ARTE Y GÉNERO PARA MUJERES MAYORES</v>
      </c>
      <c r="H157" s="427">
        <f>+VLOOKUP(C157,BASE!$C$5:$Y$1672,6,0)</f>
        <v>24781000</v>
      </c>
      <c r="I157" s="427">
        <f>+VLOOKUP(C157,BASE!$C$5:$Y$1672,7,0)</f>
        <v>19824800</v>
      </c>
      <c r="J157" s="427">
        <f>+VLOOKUP(C157,BASE!$C$5:$Y$1672,8,0)</f>
        <v>4956200</v>
      </c>
      <c r="K157" s="26"/>
      <c r="L157" s="33">
        <v>45842</v>
      </c>
      <c r="M157" s="34" t="s">
        <v>23</v>
      </c>
      <c r="N157" s="34"/>
      <c r="O157" s="32" t="s">
        <v>22</v>
      </c>
      <c r="P157" s="33">
        <v>45672</v>
      </c>
      <c r="Q157" s="492">
        <v>45961</v>
      </c>
      <c r="R157" s="493" t="s">
        <v>7574</v>
      </c>
      <c r="S157" s="410" t="s">
        <v>18</v>
      </c>
      <c r="T157" s="35"/>
      <c r="U157" s="35"/>
      <c r="V157" s="35"/>
      <c r="W157" s="35"/>
      <c r="X157" s="35"/>
      <c r="Y157" s="35"/>
      <c r="Z157" s="36"/>
    </row>
    <row r="158" spans="2:26" s="5" customFormat="1" ht="41.25" customHeight="1">
      <c r="B158" s="36">
        <f t="shared" si="3"/>
        <v>153</v>
      </c>
      <c r="C158" s="227" t="s">
        <v>5684</v>
      </c>
      <c r="D158" s="32" t="str">
        <f>+VLOOKUP(C158,BASE!$C$5:$Y$1672,2,0)</f>
        <v>0454-2025</v>
      </c>
      <c r="E158" s="32" t="str">
        <f>+VLOOKUP(C158,BASE!$C$5:$Y$1672,3,0)</f>
        <v>ASOCIACION ESCUELA NOMADA DE MEDIOS DE COMUNICACION ALTERNATIVA Y COMUNITARIA ENCAC</v>
      </c>
      <c r="F158" s="485" t="str">
        <f>+VLOOKUP(C158,BASE!$C$5:$Y$1672,4,0)</f>
        <v>9011384764</v>
      </c>
      <c r="G158" s="39" t="str">
        <f>+VLOOKUP(C158,BASE!$C$5:$Y$1672,5,0)</f>
        <v>LABORATORIO DE CINE COMUNITARIO - FUERA DE CAMPO 2025</v>
      </c>
      <c r="H158" s="427">
        <f>+VLOOKUP(C158,BASE!$C$5:$Y$1672,6,0)</f>
        <v>27559000</v>
      </c>
      <c r="I158" s="427">
        <f>+VLOOKUP(C158,BASE!$C$5:$Y$1672,7,0)</f>
        <v>22047200</v>
      </c>
      <c r="J158" s="427">
        <f>+VLOOKUP(C158,BASE!$C$5:$Y$1672,8,0)</f>
        <v>5511800</v>
      </c>
      <c r="K158" s="26"/>
      <c r="L158" s="33">
        <v>45842</v>
      </c>
      <c r="M158" s="34" t="s">
        <v>23</v>
      </c>
      <c r="N158" s="34"/>
      <c r="O158" s="32" t="s">
        <v>22</v>
      </c>
      <c r="P158" s="33">
        <v>45675</v>
      </c>
      <c r="Q158" s="492">
        <v>45976</v>
      </c>
      <c r="R158" s="493" t="s">
        <v>5688</v>
      </c>
      <c r="S158" s="410" t="s">
        <v>18</v>
      </c>
      <c r="T158" s="35"/>
      <c r="U158" s="35"/>
      <c r="V158" s="35"/>
      <c r="W158" s="35"/>
      <c r="X158" s="35"/>
      <c r="Y158" s="35"/>
      <c r="Z158" s="36"/>
    </row>
    <row r="159" spans="2:26" s="5" customFormat="1" ht="41.25" customHeight="1">
      <c r="B159" s="36">
        <f t="shared" ref="B159:B194" si="4">+B158+1</f>
        <v>154</v>
      </c>
      <c r="C159" s="227" t="s">
        <v>855</v>
      </c>
      <c r="D159" s="32" t="s">
        <v>9553</v>
      </c>
      <c r="E159" s="32" t="s">
        <v>9554</v>
      </c>
      <c r="F159" s="27" t="s">
        <v>9555</v>
      </c>
      <c r="G159" s="39" t="s">
        <v>9556</v>
      </c>
      <c r="H159" s="427">
        <v>21638000</v>
      </c>
      <c r="I159" s="427">
        <v>17310400</v>
      </c>
      <c r="J159" s="427">
        <v>4327600</v>
      </c>
      <c r="K159" s="26"/>
      <c r="L159" s="33">
        <v>45853</v>
      </c>
      <c r="M159" s="213" t="s">
        <v>23</v>
      </c>
      <c r="N159" s="34"/>
      <c r="O159" s="32" t="s">
        <v>22</v>
      </c>
      <c r="P159" s="33">
        <v>45737</v>
      </c>
      <c r="Q159" s="33">
        <v>45856</v>
      </c>
      <c r="R159" s="205" t="s">
        <v>9557</v>
      </c>
      <c r="S159" s="32" t="s">
        <v>7</v>
      </c>
      <c r="T159" s="36"/>
      <c r="U159" s="35"/>
      <c r="V159" s="35"/>
      <c r="W159" s="35"/>
      <c r="X159" s="35"/>
      <c r="Y159" s="35"/>
      <c r="Z159" s="36"/>
    </row>
    <row r="160" spans="2:26" s="5" customFormat="1" ht="41.25" customHeight="1">
      <c r="B160" s="36">
        <f t="shared" si="4"/>
        <v>155</v>
      </c>
      <c r="C160" s="466" t="s">
        <v>1410</v>
      </c>
      <c r="D160" s="32" t="s">
        <v>9553</v>
      </c>
      <c r="E160" s="32" t="s">
        <v>9558</v>
      </c>
      <c r="F160" s="38" t="s">
        <v>9559</v>
      </c>
      <c r="G160" s="39" t="s">
        <v>9560</v>
      </c>
      <c r="H160" s="427">
        <v>30156000</v>
      </c>
      <c r="I160" s="427">
        <v>24124800</v>
      </c>
      <c r="J160" s="427">
        <v>6031200</v>
      </c>
      <c r="K160" s="26"/>
      <c r="L160" s="33">
        <v>45853</v>
      </c>
      <c r="M160" s="213" t="s">
        <v>23</v>
      </c>
      <c r="N160" s="34"/>
      <c r="O160" s="32" t="s">
        <v>22</v>
      </c>
      <c r="P160" s="71">
        <v>45748</v>
      </c>
      <c r="Q160" s="71">
        <v>45899</v>
      </c>
      <c r="R160" s="27" t="s">
        <v>9561</v>
      </c>
      <c r="S160" s="32" t="s">
        <v>7</v>
      </c>
      <c r="T160" s="183"/>
      <c r="U160" s="43"/>
      <c r="V160" s="43"/>
      <c r="W160" s="35"/>
      <c r="X160" s="37"/>
      <c r="Y160" s="35"/>
      <c r="Z160" s="36"/>
    </row>
    <row r="161" spans="2:26" s="5" customFormat="1" ht="41.25" customHeight="1">
      <c r="B161" s="36">
        <f t="shared" si="4"/>
        <v>156</v>
      </c>
      <c r="C161" s="466" t="s">
        <v>2421</v>
      </c>
      <c r="D161" s="32" t="s">
        <v>9553</v>
      </c>
      <c r="E161" s="32" t="s">
        <v>9562</v>
      </c>
      <c r="F161" s="38" t="s">
        <v>9563</v>
      </c>
      <c r="G161" s="538" t="s">
        <v>9564</v>
      </c>
      <c r="H161" s="427">
        <v>25334000</v>
      </c>
      <c r="I161" s="427">
        <v>20267200</v>
      </c>
      <c r="J161" s="427">
        <v>5066800</v>
      </c>
      <c r="K161" s="39"/>
      <c r="L161" s="33">
        <v>45853</v>
      </c>
      <c r="M161" s="213" t="s">
        <v>23</v>
      </c>
      <c r="N161" s="39"/>
      <c r="O161" s="32" t="s">
        <v>22</v>
      </c>
      <c r="P161" s="553">
        <v>45689</v>
      </c>
      <c r="Q161" s="71">
        <v>45930</v>
      </c>
      <c r="R161" s="27" t="s">
        <v>2424</v>
      </c>
      <c r="S161" s="32" t="s">
        <v>7</v>
      </c>
      <c r="T161" s="183"/>
      <c r="U161" s="43"/>
      <c r="V161" s="43"/>
      <c r="W161" s="35"/>
      <c r="X161" s="37"/>
      <c r="Y161" s="35"/>
      <c r="Z161" s="36"/>
    </row>
    <row r="162" spans="2:26" s="5" customFormat="1" ht="41.25" customHeight="1">
      <c r="B162" s="36">
        <f t="shared" si="4"/>
        <v>157</v>
      </c>
      <c r="C162" s="466" t="s">
        <v>2465</v>
      </c>
      <c r="D162" s="32" t="s">
        <v>9553</v>
      </c>
      <c r="E162" s="32" t="s">
        <v>9565</v>
      </c>
      <c r="F162" s="38" t="s">
        <v>9566</v>
      </c>
      <c r="G162" s="538" t="s">
        <v>9567</v>
      </c>
      <c r="H162" s="427">
        <v>25940000</v>
      </c>
      <c r="I162" s="427">
        <v>20752000</v>
      </c>
      <c r="J162" s="427">
        <v>5188000</v>
      </c>
      <c r="K162" s="39"/>
      <c r="L162" s="33">
        <v>45853</v>
      </c>
      <c r="M162" s="213" t="s">
        <v>23</v>
      </c>
      <c r="N162" s="39"/>
      <c r="O162" s="32" t="s">
        <v>22</v>
      </c>
      <c r="P162" s="553">
        <v>45778</v>
      </c>
      <c r="Q162" s="71">
        <v>45868</v>
      </c>
      <c r="R162" s="27" t="s">
        <v>2468</v>
      </c>
      <c r="S162" s="32" t="s">
        <v>7</v>
      </c>
      <c r="T162" s="183"/>
      <c r="U162" s="43"/>
      <c r="V162" s="43"/>
      <c r="W162" s="35"/>
      <c r="X162" s="37"/>
      <c r="Y162" s="35"/>
      <c r="Z162" s="36"/>
    </row>
    <row r="163" spans="2:26" s="5" customFormat="1" ht="41.25" customHeight="1">
      <c r="B163" s="36">
        <f t="shared" si="4"/>
        <v>158</v>
      </c>
      <c r="C163" s="227" t="s">
        <v>2511</v>
      </c>
      <c r="D163" s="99" t="s">
        <v>87</v>
      </c>
      <c r="E163" s="137" t="s">
        <v>2512</v>
      </c>
      <c r="F163" s="38" t="s">
        <v>9568</v>
      </c>
      <c r="G163" s="538" t="s">
        <v>9569</v>
      </c>
      <c r="H163" s="427">
        <v>20196000</v>
      </c>
      <c r="I163" s="427">
        <v>16156800</v>
      </c>
      <c r="J163" s="427">
        <v>4039200</v>
      </c>
      <c r="K163" s="39"/>
      <c r="L163" s="33">
        <v>45853</v>
      </c>
      <c r="M163" s="213" t="s">
        <v>23</v>
      </c>
      <c r="N163" s="39"/>
      <c r="O163" s="32" t="s">
        <v>22</v>
      </c>
      <c r="P163" s="553">
        <v>45717</v>
      </c>
      <c r="Q163" s="71">
        <v>45930</v>
      </c>
      <c r="R163" s="27" t="s">
        <v>2514</v>
      </c>
      <c r="S163" s="32" t="s">
        <v>11</v>
      </c>
      <c r="T163" s="183"/>
      <c r="U163" s="43"/>
      <c r="V163" s="43"/>
      <c r="W163" s="35"/>
      <c r="X163" s="37"/>
      <c r="Y163" s="35"/>
      <c r="Z163" s="36"/>
    </row>
    <row r="164" spans="2:26" s="5" customFormat="1" ht="41.25" customHeight="1">
      <c r="B164" s="36">
        <f t="shared" si="4"/>
        <v>159</v>
      </c>
      <c r="C164" s="227" t="s">
        <v>2780</v>
      </c>
      <c r="D164" s="32" t="s">
        <v>9553</v>
      </c>
      <c r="E164" s="32" t="s">
        <v>9570</v>
      </c>
      <c r="F164" s="38" t="s">
        <v>9571</v>
      </c>
      <c r="G164" s="538" t="s">
        <v>2783</v>
      </c>
      <c r="H164" s="427">
        <v>24850000</v>
      </c>
      <c r="I164" s="427">
        <v>19880000</v>
      </c>
      <c r="J164" s="427">
        <v>4970000</v>
      </c>
      <c r="K164" s="39"/>
      <c r="L164" s="33">
        <v>45853</v>
      </c>
      <c r="M164" s="213" t="s">
        <v>23</v>
      </c>
      <c r="N164" s="39"/>
      <c r="O164" s="32" t="s">
        <v>22</v>
      </c>
      <c r="P164" s="553">
        <v>45762</v>
      </c>
      <c r="Q164" s="71">
        <v>45915</v>
      </c>
      <c r="R164" s="27" t="s">
        <v>2784</v>
      </c>
      <c r="S164" s="32" t="s">
        <v>11</v>
      </c>
      <c r="T164" s="183"/>
      <c r="U164" s="43"/>
      <c r="V164" s="43"/>
      <c r="W164" s="35"/>
      <c r="X164" s="37"/>
      <c r="Y164" s="35"/>
      <c r="Z164" s="36"/>
    </row>
    <row r="165" spans="2:26" s="5" customFormat="1" ht="106.5" customHeight="1">
      <c r="B165" s="36">
        <f t="shared" si="4"/>
        <v>160</v>
      </c>
      <c r="C165" s="227" t="s">
        <v>2934</v>
      </c>
      <c r="D165" s="99" t="s">
        <v>87</v>
      </c>
      <c r="E165" s="31" t="s">
        <v>2935</v>
      </c>
      <c r="F165" s="27">
        <v>9018268712</v>
      </c>
      <c r="G165" s="31" t="s">
        <v>2937</v>
      </c>
      <c r="H165" s="427">
        <v>26957000</v>
      </c>
      <c r="I165" s="427">
        <v>21565600</v>
      </c>
      <c r="J165" s="427">
        <v>5391400</v>
      </c>
      <c r="K165" s="39"/>
      <c r="L165" s="33">
        <v>45853</v>
      </c>
      <c r="M165" s="213" t="s">
        <v>23</v>
      </c>
      <c r="N165" s="39"/>
      <c r="O165" s="32" t="s">
        <v>22</v>
      </c>
      <c r="P165" s="553">
        <v>45658</v>
      </c>
      <c r="Q165" s="71">
        <v>45843</v>
      </c>
      <c r="R165" s="27" t="s">
        <v>9572</v>
      </c>
      <c r="S165" s="32" t="s">
        <v>11</v>
      </c>
      <c r="T165" s="524"/>
      <c r="U165" s="43"/>
      <c r="V165" s="43"/>
      <c r="W165" s="35"/>
      <c r="X165" s="37"/>
      <c r="Y165" s="35"/>
      <c r="Z165" s="36"/>
    </row>
    <row r="166" spans="2:26" s="5" customFormat="1" ht="41.25" customHeight="1">
      <c r="B166" s="36">
        <f t="shared" si="4"/>
        <v>161</v>
      </c>
      <c r="C166" s="227" t="s">
        <v>4198</v>
      </c>
      <c r="D166" s="221" t="s">
        <v>87</v>
      </c>
      <c r="E166" s="31" t="s">
        <v>4199</v>
      </c>
      <c r="F166" s="27">
        <v>9003100764</v>
      </c>
      <c r="G166" s="31" t="s">
        <v>4201</v>
      </c>
      <c r="H166" s="427">
        <v>18714000</v>
      </c>
      <c r="I166" s="427">
        <v>14971200</v>
      </c>
      <c r="J166" s="427">
        <v>3742800</v>
      </c>
      <c r="K166" s="39"/>
      <c r="L166" s="33">
        <v>45853</v>
      </c>
      <c r="M166" s="213" t="s">
        <v>23</v>
      </c>
      <c r="N166" s="39"/>
      <c r="O166" s="32" t="s">
        <v>22</v>
      </c>
      <c r="P166" s="553">
        <v>45689</v>
      </c>
      <c r="Q166" s="71">
        <v>45877</v>
      </c>
      <c r="R166" s="27" t="s">
        <v>4202</v>
      </c>
      <c r="S166" s="32" t="s">
        <v>11</v>
      </c>
      <c r="T166" s="183"/>
      <c r="U166" s="43"/>
      <c r="V166" s="43"/>
      <c r="W166" s="35"/>
      <c r="X166" s="37"/>
      <c r="Y166" s="35"/>
      <c r="Z166" s="36"/>
    </row>
    <row r="167" spans="2:26" s="5" customFormat="1" ht="41.25" customHeight="1">
      <c r="B167" s="36">
        <f t="shared" si="4"/>
        <v>162</v>
      </c>
      <c r="C167" s="227" t="s">
        <v>4665</v>
      </c>
      <c r="D167" s="221" t="s">
        <v>87</v>
      </c>
      <c r="E167" s="31" t="s">
        <v>4666</v>
      </c>
      <c r="F167" s="27">
        <v>9007964898</v>
      </c>
      <c r="G167" s="31" t="s">
        <v>4668</v>
      </c>
      <c r="H167" s="427">
        <v>24045000</v>
      </c>
      <c r="I167" s="427">
        <v>19236000</v>
      </c>
      <c r="J167" s="427">
        <v>4809000</v>
      </c>
      <c r="K167" s="39"/>
      <c r="L167" s="33">
        <v>45853</v>
      </c>
      <c r="M167" s="213" t="s">
        <v>23</v>
      </c>
      <c r="N167" s="39"/>
      <c r="O167" s="32" t="s">
        <v>22</v>
      </c>
      <c r="P167" s="553">
        <v>45677</v>
      </c>
      <c r="Q167" s="71">
        <v>45976</v>
      </c>
      <c r="R167" s="27" t="s">
        <v>9573</v>
      </c>
      <c r="S167" s="32" t="s">
        <v>11</v>
      </c>
      <c r="T167" s="183"/>
      <c r="U167" s="43"/>
      <c r="V167" s="43"/>
      <c r="W167" s="35"/>
      <c r="X167" s="37"/>
      <c r="Y167" s="35"/>
      <c r="Z167" s="36"/>
    </row>
    <row r="168" spans="2:26" s="5" customFormat="1" ht="41.25" customHeight="1">
      <c r="B168" s="36">
        <f t="shared" si="4"/>
        <v>163</v>
      </c>
      <c r="C168" s="227" t="s">
        <v>4630</v>
      </c>
      <c r="D168" s="221" t="s">
        <v>87</v>
      </c>
      <c r="E168" s="31" t="s">
        <v>4631</v>
      </c>
      <c r="F168" s="27">
        <v>9003757137</v>
      </c>
      <c r="G168" s="31" t="s">
        <v>4633</v>
      </c>
      <c r="H168" s="427">
        <v>24142000</v>
      </c>
      <c r="I168" s="427">
        <v>19313600</v>
      </c>
      <c r="J168" s="427">
        <v>4828400</v>
      </c>
      <c r="K168" s="39"/>
      <c r="L168" s="33">
        <v>45853</v>
      </c>
      <c r="M168" s="213" t="s">
        <v>23</v>
      </c>
      <c r="N168" s="39"/>
      <c r="O168" s="32" t="s">
        <v>22</v>
      </c>
      <c r="P168" s="553">
        <v>45778</v>
      </c>
      <c r="Q168" s="71">
        <v>45900</v>
      </c>
      <c r="R168" s="27" t="s">
        <v>4634</v>
      </c>
      <c r="S168" s="32" t="s">
        <v>15</v>
      </c>
      <c r="T168" s="183"/>
      <c r="U168" s="43"/>
      <c r="V168" s="43"/>
      <c r="W168" s="35"/>
      <c r="X168" s="37"/>
      <c r="Y168" s="35"/>
      <c r="Z168" s="36"/>
    </row>
    <row r="169" spans="2:26" s="5" customFormat="1" ht="41.25" customHeight="1">
      <c r="B169" s="36">
        <f t="shared" si="4"/>
        <v>164</v>
      </c>
      <c r="C169" s="227" t="s">
        <v>6027</v>
      </c>
      <c r="D169" s="221" t="s">
        <v>87</v>
      </c>
      <c r="E169" s="31" t="s">
        <v>6028</v>
      </c>
      <c r="F169" s="27">
        <v>9011098004</v>
      </c>
      <c r="G169" s="31" t="s">
        <v>6030</v>
      </c>
      <c r="H169" s="427">
        <v>19363000</v>
      </c>
      <c r="I169" s="427">
        <v>15490400</v>
      </c>
      <c r="J169" s="427">
        <v>3872600</v>
      </c>
      <c r="K169" s="39"/>
      <c r="L169" s="33">
        <v>45853</v>
      </c>
      <c r="M169" s="213" t="s">
        <v>21</v>
      </c>
      <c r="N169" s="39"/>
      <c r="O169" s="32" t="s">
        <v>22</v>
      </c>
      <c r="P169" s="18">
        <v>45744</v>
      </c>
      <c r="Q169" s="52">
        <v>45858</v>
      </c>
      <c r="R169" s="27" t="s">
        <v>6031</v>
      </c>
      <c r="S169" s="32" t="s">
        <v>15</v>
      </c>
      <c r="T169" s="183"/>
      <c r="U169" s="43"/>
      <c r="V169" s="43"/>
      <c r="W169" s="35"/>
      <c r="X169" s="37"/>
      <c r="Y169" s="35"/>
      <c r="Z169" s="36"/>
    </row>
    <row r="170" spans="2:26" s="5" customFormat="1" ht="41.25" customHeight="1">
      <c r="B170" s="36">
        <f t="shared" si="4"/>
        <v>165</v>
      </c>
      <c r="C170" s="227" t="s">
        <v>6750</v>
      </c>
      <c r="D170" s="221" t="s">
        <v>87</v>
      </c>
      <c r="E170" s="31" t="s">
        <v>6751</v>
      </c>
      <c r="F170" s="27">
        <v>9001130412</v>
      </c>
      <c r="G170" s="31" t="s">
        <v>6753</v>
      </c>
      <c r="H170" s="427">
        <v>20654000</v>
      </c>
      <c r="I170" s="427">
        <v>16523200</v>
      </c>
      <c r="J170" s="427">
        <v>4130800</v>
      </c>
      <c r="K170" s="39"/>
      <c r="L170" s="33">
        <v>45853</v>
      </c>
      <c r="M170" s="213" t="s">
        <v>21</v>
      </c>
      <c r="N170" s="39"/>
      <c r="O170" s="32" t="s">
        <v>22</v>
      </c>
      <c r="P170" s="18">
        <v>45744</v>
      </c>
      <c r="Q170" s="71">
        <v>45869</v>
      </c>
      <c r="R170" s="27" t="s">
        <v>9574</v>
      </c>
      <c r="S170" s="32" t="s">
        <v>15</v>
      </c>
      <c r="T170" s="183"/>
      <c r="U170" s="43"/>
      <c r="V170" s="43"/>
      <c r="W170" s="35"/>
      <c r="X170" s="37"/>
      <c r="Y170" s="35"/>
      <c r="Z170" s="36"/>
    </row>
    <row r="171" spans="2:26" s="5" customFormat="1" ht="41.25" customHeight="1">
      <c r="B171" s="36">
        <f t="shared" si="4"/>
        <v>166</v>
      </c>
      <c r="C171" s="551" t="s">
        <v>9284</v>
      </c>
      <c r="D171" s="181" t="s">
        <v>87</v>
      </c>
      <c r="E171" s="139" t="s">
        <v>9285</v>
      </c>
      <c r="F171" s="20">
        <v>9016028925</v>
      </c>
      <c r="G171" s="139" t="s">
        <v>9286</v>
      </c>
      <c r="H171" s="426">
        <v>19009000</v>
      </c>
      <c r="I171" s="426">
        <v>15207200</v>
      </c>
      <c r="J171" s="426">
        <v>3801800</v>
      </c>
      <c r="K171" s="49"/>
      <c r="L171" s="37">
        <v>45853</v>
      </c>
      <c r="M171" s="7" t="s">
        <v>21</v>
      </c>
      <c r="N171" s="49"/>
      <c r="O171" s="36" t="s">
        <v>14</v>
      </c>
      <c r="P171" s="199">
        <v>45754</v>
      </c>
      <c r="Q171" s="70">
        <v>45884</v>
      </c>
      <c r="R171" s="20" t="s">
        <v>9575</v>
      </c>
      <c r="S171" s="36" t="s">
        <v>15</v>
      </c>
      <c r="T171" s="183"/>
      <c r="U171" s="43"/>
      <c r="V171" s="43"/>
      <c r="W171" s="35"/>
      <c r="X171" s="37"/>
      <c r="Y171" s="35"/>
      <c r="Z171" s="36"/>
    </row>
    <row r="172" spans="2:26" s="5" customFormat="1" ht="41.25" customHeight="1">
      <c r="B172" s="36">
        <f t="shared" si="4"/>
        <v>167</v>
      </c>
      <c r="C172" s="551" t="s">
        <v>9347</v>
      </c>
      <c r="D172" s="181" t="s">
        <v>87</v>
      </c>
      <c r="E172" s="121" t="s">
        <v>9348</v>
      </c>
      <c r="F172" s="20">
        <v>9000830666</v>
      </c>
      <c r="G172" s="121" t="s">
        <v>9349</v>
      </c>
      <c r="H172" s="426">
        <v>22978000</v>
      </c>
      <c r="I172" s="426">
        <v>18382400</v>
      </c>
      <c r="J172" s="426">
        <v>4595600</v>
      </c>
      <c r="K172" s="49"/>
      <c r="L172" s="37">
        <v>45853</v>
      </c>
      <c r="M172" s="7" t="s">
        <v>21</v>
      </c>
      <c r="N172" s="49"/>
      <c r="O172" s="36" t="s">
        <v>20</v>
      </c>
      <c r="P172" s="554">
        <v>45748</v>
      </c>
      <c r="Q172" s="70">
        <v>45869</v>
      </c>
      <c r="R172" s="20">
        <v>100002333</v>
      </c>
      <c r="S172" s="36" t="s">
        <v>15</v>
      </c>
      <c r="T172" s="183"/>
      <c r="U172" s="43"/>
      <c r="V172" s="43"/>
      <c r="W172" s="35"/>
      <c r="X172" s="37"/>
      <c r="Y172" s="35"/>
      <c r="Z172" s="36"/>
    </row>
    <row r="173" spans="2:26" s="5" customFormat="1" ht="41.25" customHeight="1">
      <c r="B173" s="36">
        <f t="shared" si="4"/>
        <v>168</v>
      </c>
      <c r="C173" s="551" t="s">
        <v>3201</v>
      </c>
      <c r="D173" s="181" t="s">
        <v>2765</v>
      </c>
      <c r="E173" s="101" t="s">
        <v>3202</v>
      </c>
      <c r="F173" s="20">
        <v>9010421092</v>
      </c>
      <c r="G173" s="101" t="s">
        <v>3204</v>
      </c>
      <c r="H173" s="426">
        <v>29430000</v>
      </c>
      <c r="I173" s="426">
        <v>23544000</v>
      </c>
      <c r="J173" s="426">
        <v>5886000</v>
      </c>
      <c r="K173" s="49"/>
      <c r="L173" s="37">
        <v>45853</v>
      </c>
      <c r="M173" s="7" t="s">
        <v>21</v>
      </c>
      <c r="N173" s="49"/>
      <c r="O173" s="36" t="s">
        <v>20</v>
      </c>
      <c r="P173" s="554">
        <v>45692</v>
      </c>
      <c r="Q173" s="70">
        <v>45960</v>
      </c>
      <c r="R173" s="20"/>
      <c r="S173" s="36" t="s">
        <v>15</v>
      </c>
      <c r="T173" s="183"/>
      <c r="U173" s="43"/>
      <c r="V173" s="43"/>
      <c r="W173" s="35"/>
      <c r="X173" s="37"/>
      <c r="Y173" s="35"/>
      <c r="Z173" s="36"/>
    </row>
    <row r="174" spans="2:26" s="5" customFormat="1" ht="41.25" customHeight="1">
      <c r="B174" s="332">
        <f t="shared" si="4"/>
        <v>169</v>
      </c>
      <c r="C174" s="555" t="s">
        <v>4011</v>
      </c>
      <c r="D174" s="556" t="s">
        <v>2765</v>
      </c>
      <c r="E174" s="332" t="s">
        <v>9576</v>
      </c>
      <c r="F174" s="557">
        <v>9010078615</v>
      </c>
      <c r="G174" s="558" t="s">
        <v>4014</v>
      </c>
      <c r="H174" s="559">
        <v>26897000</v>
      </c>
      <c r="I174" s="559">
        <v>21517600</v>
      </c>
      <c r="J174" s="559">
        <v>5379400</v>
      </c>
      <c r="K174" s="560"/>
      <c r="L174" s="520">
        <v>45853</v>
      </c>
      <c r="M174" s="521" t="s">
        <v>19</v>
      </c>
      <c r="N174" s="49"/>
      <c r="O174" s="36" t="s">
        <v>22</v>
      </c>
      <c r="P174" s="554">
        <v>45748</v>
      </c>
      <c r="Q174" s="54">
        <v>45900</v>
      </c>
      <c r="R174" s="45"/>
      <c r="S174" s="36"/>
      <c r="T174" s="522" t="s">
        <v>9577</v>
      </c>
      <c r="U174" s="37">
        <v>45859</v>
      </c>
      <c r="V174" s="43"/>
      <c r="W174" s="35"/>
      <c r="X174" s="37"/>
      <c r="Y174" s="35"/>
      <c r="Z174" s="36" t="s">
        <v>9578</v>
      </c>
    </row>
    <row r="175" spans="2:26" s="5" customFormat="1" ht="41.25" customHeight="1">
      <c r="B175" s="36">
        <f t="shared" si="4"/>
        <v>170</v>
      </c>
      <c r="C175" s="227" t="s">
        <v>4414</v>
      </c>
      <c r="D175" s="221" t="s">
        <v>2765</v>
      </c>
      <c r="E175" s="32" t="s">
        <v>9579</v>
      </c>
      <c r="F175" s="27">
        <v>9018781449</v>
      </c>
      <c r="G175" s="31" t="s">
        <v>4417</v>
      </c>
      <c r="H175" s="427">
        <v>35210000</v>
      </c>
      <c r="I175" s="427">
        <v>28168000</v>
      </c>
      <c r="J175" s="427">
        <v>7042000</v>
      </c>
      <c r="K175" s="39"/>
      <c r="L175" s="33">
        <v>45853</v>
      </c>
      <c r="M175" s="213" t="s">
        <v>19</v>
      </c>
      <c r="N175" s="39"/>
      <c r="O175" s="32" t="s">
        <v>22</v>
      </c>
      <c r="P175" s="562">
        <v>45792</v>
      </c>
      <c r="Q175" s="52">
        <v>45954</v>
      </c>
      <c r="R175" s="19" t="s">
        <v>9580</v>
      </c>
      <c r="S175" s="32" t="s">
        <v>7</v>
      </c>
      <c r="T175" s="561" t="s">
        <v>9581</v>
      </c>
      <c r="U175" s="37">
        <v>45868</v>
      </c>
      <c r="V175" s="43"/>
      <c r="W175" s="35"/>
      <c r="X175" s="37"/>
      <c r="Y175" s="439" t="s">
        <v>9582</v>
      </c>
      <c r="Z175" s="36" t="s">
        <v>9582</v>
      </c>
    </row>
    <row r="176" spans="2:26" s="5" customFormat="1" ht="41.25" customHeight="1">
      <c r="B176" s="36">
        <f t="shared" si="4"/>
        <v>171</v>
      </c>
      <c r="C176" s="227" t="s">
        <v>6513</v>
      </c>
      <c r="D176" s="221" t="s">
        <v>2765</v>
      </c>
      <c r="E176" s="32" t="s">
        <v>9583</v>
      </c>
      <c r="F176" s="27">
        <v>9012630268</v>
      </c>
      <c r="G176" s="31" t="s">
        <v>6516</v>
      </c>
      <c r="H176" s="427">
        <v>19685000</v>
      </c>
      <c r="I176" s="427">
        <v>15748000</v>
      </c>
      <c r="J176" s="427">
        <v>3937000</v>
      </c>
      <c r="K176" s="39"/>
      <c r="L176" s="33">
        <v>45853</v>
      </c>
      <c r="M176" s="213" t="s">
        <v>19</v>
      </c>
      <c r="N176" s="39"/>
      <c r="O176" s="32" t="s">
        <v>22</v>
      </c>
      <c r="P176" s="562">
        <v>45689</v>
      </c>
      <c r="Q176" s="52">
        <v>45884</v>
      </c>
      <c r="R176" s="19" t="s">
        <v>9584</v>
      </c>
      <c r="S176" s="32" t="s">
        <v>18</v>
      </c>
      <c r="T176" s="20"/>
      <c r="U176" s="43"/>
      <c r="V176" s="43"/>
      <c r="W176" s="35"/>
      <c r="X176" s="37"/>
      <c r="Y176" s="35"/>
      <c r="Z176" s="36"/>
    </row>
    <row r="177" spans="2:26" s="5" customFormat="1" ht="41.25" customHeight="1">
      <c r="B177" s="36">
        <f t="shared" si="4"/>
        <v>172</v>
      </c>
      <c r="C177" s="227" t="s">
        <v>7121</v>
      </c>
      <c r="D177" s="221" t="s">
        <v>2765</v>
      </c>
      <c r="E177" s="31" t="s">
        <v>7122</v>
      </c>
      <c r="F177" s="27">
        <v>9018366013</v>
      </c>
      <c r="G177" s="99" t="s">
        <v>7124</v>
      </c>
      <c r="H177" s="427">
        <v>17742000</v>
      </c>
      <c r="I177" s="427">
        <v>14193600</v>
      </c>
      <c r="J177" s="427">
        <v>3548400</v>
      </c>
      <c r="K177" s="39"/>
      <c r="L177" s="33">
        <v>45853</v>
      </c>
      <c r="M177" s="213" t="s">
        <v>19</v>
      </c>
      <c r="N177" s="39"/>
      <c r="O177" s="32" t="s">
        <v>22</v>
      </c>
      <c r="P177" s="562">
        <v>45757</v>
      </c>
      <c r="Q177" s="52">
        <v>45879</v>
      </c>
      <c r="R177" s="19">
        <v>100040739</v>
      </c>
      <c r="S177" s="32" t="s">
        <v>18</v>
      </c>
      <c r="T177" s="20"/>
      <c r="U177" s="43"/>
      <c r="V177" s="43"/>
      <c r="W177" s="35"/>
      <c r="X177" s="37"/>
      <c r="Y177" s="35"/>
      <c r="Z177" s="36"/>
    </row>
    <row r="178" spans="2:26" s="5" customFormat="1" ht="41.25" customHeight="1">
      <c r="B178" s="36">
        <f t="shared" si="4"/>
        <v>173</v>
      </c>
      <c r="C178" s="227" t="s">
        <v>7364</v>
      </c>
      <c r="D178" s="221" t="s">
        <v>2765</v>
      </c>
      <c r="E178" s="140" t="s">
        <v>7365</v>
      </c>
      <c r="F178" s="27">
        <v>9005969955</v>
      </c>
      <c r="G178" s="137" t="s">
        <v>7366</v>
      </c>
      <c r="H178" s="427">
        <v>25563000</v>
      </c>
      <c r="I178" s="427">
        <v>20450400</v>
      </c>
      <c r="J178" s="427">
        <v>5112600</v>
      </c>
      <c r="K178" s="39"/>
      <c r="L178" s="33">
        <v>45853</v>
      </c>
      <c r="M178" s="213" t="s">
        <v>19</v>
      </c>
      <c r="N178" s="39"/>
      <c r="O178" s="32" t="s">
        <v>22</v>
      </c>
      <c r="P178" s="562">
        <v>45692</v>
      </c>
      <c r="Q178" s="52">
        <v>45961</v>
      </c>
      <c r="R178" s="19" t="s">
        <v>9585</v>
      </c>
      <c r="S178" s="32" t="s">
        <v>18</v>
      </c>
      <c r="T178" s="20"/>
      <c r="U178" s="43"/>
      <c r="V178" s="43"/>
      <c r="W178" s="35"/>
      <c r="X178" s="37"/>
      <c r="Y178" s="35"/>
      <c r="Z178" s="36"/>
    </row>
    <row r="179" spans="2:26" s="5" customFormat="1" ht="41.25" customHeight="1">
      <c r="B179" s="36">
        <f t="shared" si="4"/>
        <v>174</v>
      </c>
      <c r="C179" s="227" t="s">
        <v>7377</v>
      </c>
      <c r="D179" s="221" t="s">
        <v>2765</v>
      </c>
      <c r="E179" s="31" t="s">
        <v>7378</v>
      </c>
      <c r="F179" s="27">
        <v>9010160782</v>
      </c>
      <c r="G179" s="140" t="s">
        <v>7379</v>
      </c>
      <c r="H179" s="427">
        <v>14363000</v>
      </c>
      <c r="I179" s="427">
        <v>11490400</v>
      </c>
      <c r="J179" s="427">
        <v>2872600</v>
      </c>
      <c r="K179" s="39"/>
      <c r="L179" s="33">
        <v>45853</v>
      </c>
      <c r="M179" s="213" t="s">
        <v>16</v>
      </c>
      <c r="N179" s="39"/>
      <c r="O179" s="32" t="s">
        <v>22</v>
      </c>
      <c r="P179" s="33">
        <v>45782</v>
      </c>
      <c r="Q179" s="33">
        <v>45898</v>
      </c>
      <c r="R179" s="32" t="s">
        <v>7380</v>
      </c>
      <c r="S179" s="32" t="s">
        <v>18</v>
      </c>
      <c r="T179" s="20" t="s">
        <v>9586</v>
      </c>
      <c r="U179" s="43">
        <v>45854</v>
      </c>
      <c r="V179" s="43"/>
      <c r="W179" s="35"/>
      <c r="X179" s="37"/>
      <c r="Y179" s="35"/>
      <c r="Z179" s="36"/>
    </row>
    <row r="180" spans="2:26" s="5" customFormat="1" ht="41.25" customHeight="1">
      <c r="B180" s="36">
        <f t="shared" si="4"/>
        <v>175</v>
      </c>
      <c r="C180" s="227" t="s">
        <v>8678</v>
      </c>
      <c r="D180" s="221" t="s">
        <v>2765</v>
      </c>
      <c r="E180" s="454" t="s">
        <v>8679</v>
      </c>
      <c r="F180" s="27">
        <v>8301215871</v>
      </c>
      <c r="G180" s="454" t="s">
        <v>8681</v>
      </c>
      <c r="H180" s="427">
        <v>21362000</v>
      </c>
      <c r="I180" s="427">
        <v>17089600</v>
      </c>
      <c r="J180" s="427">
        <v>4272400</v>
      </c>
      <c r="K180" s="39"/>
      <c r="L180" s="33">
        <v>45853</v>
      </c>
      <c r="M180" s="213" t="s">
        <v>16</v>
      </c>
      <c r="N180" s="39"/>
      <c r="O180" s="32" t="s">
        <v>22</v>
      </c>
      <c r="P180" s="33">
        <v>45720</v>
      </c>
      <c r="Q180" s="33">
        <v>45899</v>
      </c>
      <c r="R180" s="32" t="s">
        <v>8682</v>
      </c>
      <c r="S180" s="32" t="s">
        <v>18</v>
      </c>
      <c r="T180" s="20" t="s">
        <v>9586</v>
      </c>
      <c r="U180" s="43">
        <v>45854</v>
      </c>
      <c r="V180" s="43"/>
      <c r="W180" s="35"/>
      <c r="X180" s="37"/>
      <c r="Y180" s="35"/>
      <c r="Z180" s="36"/>
    </row>
    <row r="181" spans="2:26" s="5" customFormat="1" ht="41.25" customHeight="1">
      <c r="B181" s="36">
        <f t="shared" si="4"/>
        <v>176</v>
      </c>
      <c r="C181" s="227" t="s">
        <v>9113</v>
      </c>
      <c r="D181" s="221" t="s">
        <v>2765</v>
      </c>
      <c r="E181" s="454" t="s">
        <v>9114</v>
      </c>
      <c r="F181" s="27">
        <v>8370003248</v>
      </c>
      <c r="G181" s="454" t="s">
        <v>9115</v>
      </c>
      <c r="H181" s="427">
        <v>19250000</v>
      </c>
      <c r="I181" s="427">
        <v>15400000</v>
      </c>
      <c r="J181" s="427">
        <v>3850000</v>
      </c>
      <c r="K181" s="39"/>
      <c r="L181" s="33">
        <v>45853</v>
      </c>
      <c r="M181" s="213" t="s">
        <v>16</v>
      </c>
      <c r="N181" s="39"/>
      <c r="O181" s="32" t="s">
        <v>22</v>
      </c>
      <c r="P181" s="33">
        <v>45740</v>
      </c>
      <c r="Q181" s="33">
        <v>45924</v>
      </c>
      <c r="R181" s="32" t="s">
        <v>9116</v>
      </c>
      <c r="S181" s="32" t="s">
        <v>18</v>
      </c>
      <c r="T181" s="20" t="s">
        <v>9586</v>
      </c>
      <c r="U181" s="43">
        <v>45854</v>
      </c>
      <c r="V181" s="43"/>
      <c r="W181" s="35"/>
      <c r="X181" s="37"/>
      <c r="Y181" s="35"/>
      <c r="Z181" s="36"/>
    </row>
    <row r="182" spans="2:26" s="5" customFormat="1" ht="41.25" customHeight="1">
      <c r="B182" s="36">
        <f t="shared" si="4"/>
        <v>177</v>
      </c>
      <c r="C182" s="227" t="s">
        <v>9302</v>
      </c>
      <c r="D182" s="221" t="s">
        <v>2765</v>
      </c>
      <c r="E182" s="222" t="s">
        <v>9303</v>
      </c>
      <c r="F182" s="27">
        <v>9017234416</v>
      </c>
      <c r="G182" s="222" t="s">
        <v>9304</v>
      </c>
      <c r="H182" s="427">
        <v>17998000</v>
      </c>
      <c r="I182" s="427">
        <v>14398400</v>
      </c>
      <c r="J182" s="427">
        <v>3599600</v>
      </c>
      <c r="K182" s="39"/>
      <c r="L182" s="33">
        <v>45853</v>
      </c>
      <c r="M182" s="363" t="s">
        <v>16</v>
      </c>
      <c r="N182" s="39"/>
      <c r="O182" s="32" t="s">
        <v>22</v>
      </c>
      <c r="P182" s="33">
        <v>45689</v>
      </c>
      <c r="Q182" s="33">
        <v>45970</v>
      </c>
      <c r="R182" s="32" t="s">
        <v>9587</v>
      </c>
      <c r="S182" s="32" t="s">
        <v>7</v>
      </c>
      <c r="T182" s="20" t="s">
        <v>9588</v>
      </c>
      <c r="U182" s="43">
        <v>45869</v>
      </c>
      <c r="V182" s="43"/>
      <c r="W182" s="35"/>
      <c r="X182" s="37"/>
      <c r="Y182" s="36" t="s">
        <v>9589</v>
      </c>
      <c r="Z182" s="36"/>
    </row>
    <row r="183" spans="2:26" s="5" customFormat="1" ht="41.25" customHeight="1">
      <c r="B183" s="36">
        <f t="shared" si="4"/>
        <v>178</v>
      </c>
      <c r="C183" s="227" t="s">
        <v>1654</v>
      </c>
      <c r="D183" s="32" t="s">
        <v>87</v>
      </c>
      <c r="E183" s="32" t="s">
        <v>1655</v>
      </c>
      <c r="F183" s="485">
        <v>8060165954</v>
      </c>
      <c r="G183" s="39" t="s">
        <v>1656</v>
      </c>
      <c r="H183" s="427" t="s">
        <v>162</v>
      </c>
      <c r="I183" s="427" t="s">
        <v>163</v>
      </c>
      <c r="J183" s="427" t="s">
        <v>164</v>
      </c>
      <c r="K183" s="39"/>
      <c r="L183" s="492">
        <v>45856</v>
      </c>
      <c r="M183" s="213" t="s">
        <v>16</v>
      </c>
      <c r="N183" s="563"/>
      <c r="O183" s="32" t="s">
        <v>22</v>
      </c>
      <c r="P183" s="33">
        <v>45738</v>
      </c>
      <c r="Q183" s="33">
        <v>45935</v>
      </c>
      <c r="R183" s="32" t="s">
        <v>9590</v>
      </c>
      <c r="S183" s="32" t="s">
        <v>7</v>
      </c>
      <c r="T183" s="20" t="s">
        <v>9591</v>
      </c>
      <c r="U183" s="43">
        <v>45859</v>
      </c>
      <c r="V183" s="43"/>
      <c r="W183" s="35"/>
      <c r="X183" s="37"/>
      <c r="Y183" s="35"/>
      <c r="Z183" s="36"/>
    </row>
    <row r="184" spans="2:26" s="5" customFormat="1" ht="41.25" customHeight="1">
      <c r="B184" s="36">
        <f t="shared" si="4"/>
        <v>179</v>
      </c>
      <c r="C184" s="227" t="s">
        <v>2339</v>
      </c>
      <c r="D184" s="32" t="s">
        <v>87</v>
      </c>
      <c r="E184" s="32" t="s">
        <v>2340</v>
      </c>
      <c r="F184" s="485">
        <v>8180016366</v>
      </c>
      <c r="G184" s="39" t="s">
        <v>2341</v>
      </c>
      <c r="H184" s="427" t="s">
        <v>2342</v>
      </c>
      <c r="I184" s="427" t="s">
        <v>2343</v>
      </c>
      <c r="J184" s="427" t="s">
        <v>2344</v>
      </c>
      <c r="K184" s="39"/>
      <c r="L184" s="492">
        <v>45856</v>
      </c>
      <c r="M184" s="213" t="s">
        <v>16</v>
      </c>
      <c r="N184" s="563"/>
      <c r="O184" s="32" t="s">
        <v>22</v>
      </c>
      <c r="P184" s="33">
        <v>45688</v>
      </c>
      <c r="Q184" s="33">
        <v>45869</v>
      </c>
      <c r="R184" s="32" t="s">
        <v>2345</v>
      </c>
      <c r="S184" s="32"/>
      <c r="T184" s="20" t="s">
        <v>9592</v>
      </c>
      <c r="U184" s="43">
        <v>45859</v>
      </c>
      <c r="V184" s="43"/>
      <c r="W184" s="35"/>
      <c r="X184" s="37"/>
      <c r="Y184" s="35"/>
      <c r="Z184" s="36"/>
    </row>
    <row r="185" spans="2:26" s="5" customFormat="1" ht="41.25" customHeight="1">
      <c r="B185" s="36">
        <f t="shared" si="4"/>
        <v>180</v>
      </c>
      <c r="C185" s="227" t="s">
        <v>2773</v>
      </c>
      <c r="D185" s="32" t="s">
        <v>87</v>
      </c>
      <c r="E185" s="32" t="s">
        <v>2774</v>
      </c>
      <c r="F185" s="485" t="s">
        <v>2775</v>
      </c>
      <c r="G185" s="39" t="s">
        <v>2776</v>
      </c>
      <c r="H185" s="427">
        <v>32848000</v>
      </c>
      <c r="I185" s="427">
        <v>26278400</v>
      </c>
      <c r="J185" s="427">
        <v>6569600</v>
      </c>
      <c r="K185" s="39"/>
      <c r="L185" s="492">
        <v>45856</v>
      </c>
      <c r="M185" s="213" t="s">
        <v>16</v>
      </c>
      <c r="N185" s="563"/>
      <c r="O185" s="32" t="s">
        <v>22</v>
      </c>
      <c r="P185" s="33">
        <v>45658</v>
      </c>
      <c r="Q185" s="33">
        <v>45884</v>
      </c>
      <c r="R185" s="32" t="s">
        <v>2777</v>
      </c>
      <c r="S185" s="32" t="s">
        <v>7</v>
      </c>
      <c r="T185" s="20" t="s">
        <v>9593</v>
      </c>
      <c r="U185" s="43">
        <v>45859</v>
      </c>
      <c r="V185" s="43"/>
      <c r="W185" s="35"/>
      <c r="X185" s="37"/>
      <c r="Y185" s="35"/>
      <c r="Z185" s="36"/>
    </row>
    <row r="186" spans="2:26" s="5" customFormat="1" ht="41.25" customHeight="1">
      <c r="B186" s="36">
        <f t="shared" si="4"/>
        <v>181</v>
      </c>
      <c r="C186" s="227" t="s">
        <v>3108</v>
      </c>
      <c r="D186" s="32" t="s">
        <v>87</v>
      </c>
      <c r="E186" s="32" t="s">
        <v>3109</v>
      </c>
      <c r="F186" s="485" t="s">
        <v>3110</v>
      </c>
      <c r="G186" s="39" t="s">
        <v>3111</v>
      </c>
      <c r="H186" s="427">
        <v>20234000</v>
      </c>
      <c r="I186" s="427">
        <v>16187200</v>
      </c>
      <c r="J186" s="427">
        <v>4046800</v>
      </c>
      <c r="K186" s="39"/>
      <c r="L186" s="492">
        <v>45856</v>
      </c>
      <c r="M186" s="213" t="s">
        <v>19</v>
      </c>
      <c r="N186" s="563"/>
      <c r="O186" s="32" t="s">
        <v>22</v>
      </c>
      <c r="P186" s="33">
        <v>45726</v>
      </c>
      <c r="Q186" s="33">
        <v>45898</v>
      </c>
      <c r="R186" s="32">
        <v>100098368</v>
      </c>
      <c r="S186" s="32" t="s">
        <v>7</v>
      </c>
      <c r="T186" s="20"/>
      <c r="U186" s="43"/>
      <c r="V186" s="43"/>
      <c r="W186" s="35"/>
      <c r="X186" s="37"/>
      <c r="Y186" s="35"/>
      <c r="Z186" s="36"/>
    </row>
    <row r="187" spans="2:26" s="5" customFormat="1" ht="41.25" customHeight="1">
      <c r="B187" s="36">
        <f t="shared" si="4"/>
        <v>182</v>
      </c>
      <c r="C187" s="227" t="s">
        <v>5217</v>
      </c>
      <c r="D187" s="32" t="s">
        <v>87</v>
      </c>
      <c r="E187" s="32" t="s">
        <v>5218</v>
      </c>
      <c r="F187" s="485" t="s">
        <v>5219</v>
      </c>
      <c r="G187" s="39" t="s">
        <v>5220</v>
      </c>
      <c r="H187" s="427">
        <v>24991000</v>
      </c>
      <c r="I187" s="427">
        <v>19992800</v>
      </c>
      <c r="J187" s="427">
        <v>4998200</v>
      </c>
      <c r="K187" s="39"/>
      <c r="L187" s="492">
        <v>45856</v>
      </c>
      <c r="M187" s="213" t="s">
        <v>19</v>
      </c>
      <c r="N187" s="563"/>
      <c r="O187" s="32" t="s">
        <v>22</v>
      </c>
      <c r="P187" s="33">
        <v>45691</v>
      </c>
      <c r="Q187" s="33">
        <v>45884</v>
      </c>
      <c r="R187" s="32" t="s">
        <v>5221</v>
      </c>
      <c r="S187" s="32" t="s">
        <v>11</v>
      </c>
      <c r="T187" s="20"/>
      <c r="U187" s="43"/>
      <c r="V187" s="43"/>
      <c r="W187" s="35"/>
      <c r="X187" s="37"/>
      <c r="Y187" s="35"/>
      <c r="Z187" s="36"/>
    </row>
    <row r="188" spans="2:26" s="5" customFormat="1" ht="41.25" customHeight="1">
      <c r="B188" s="36">
        <f t="shared" si="4"/>
        <v>183</v>
      </c>
      <c r="C188" s="227" t="s">
        <v>5250</v>
      </c>
      <c r="D188" s="32" t="s">
        <v>2765</v>
      </c>
      <c r="E188" s="32" t="s">
        <v>5251</v>
      </c>
      <c r="F188" s="485" t="s">
        <v>5252</v>
      </c>
      <c r="G188" s="39" t="s">
        <v>5253</v>
      </c>
      <c r="H188" s="427">
        <v>20417000</v>
      </c>
      <c r="I188" s="427">
        <v>16333600</v>
      </c>
      <c r="J188" s="427">
        <v>4083400</v>
      </c>
      <c r="K188" s="39"/>
      <c r="L188" s="492">
        <v>45856</v>
      </c>
      <c r="M188" s="213" t="s">
        <v>19</v>
      </c>
      <c r="N188" s="563"/>
      <c r="O188" s="32" t="s">
        <v>22</v>
      </c>
      <c r="P188" s="33" t="s">
        <v>9594</v>
      </c>
      <c r="Q188" s="33">
        <v>45947</v>
      </c>
      <c r="R188" s="32" t="s">
        <v>5254</v>
      </c>
      <c r="S188" s="32" t="s">
        <v>11</v>
      </c>
      <c r="T188" s="20"/>
      <c r="U188" s="43"/>
      <c r="V188" s="43"/>
      <c r="W188" s="35"/>
      <c r="X188" s="37"/>
      <c r="Y188" s="35"/>
      <c r="Z188" s="36"/>
    </row>
    <row r="189" spans="2:26" s="5" customFormat="1" ht="41.25" customHeight="1">
      <c r="B189" s="36">
        <f t="shared" si="4"/>
        <v>184</v>
      </c>
      <c r="C189" s="227" t="s">
        <v>7099</v>
      </c>
      <c r="D189" s="32" t="s">
        <v>2765</v>
      </c>
      <c r="E189" s="32" t="s">
        <v>7100</v>
      </c>
      <c r="F189" s="485" t="s">
        <v>7101</v>
      </c>
      <c r="G189" s="39" t="s">
        <v>7102</v>
      </c>
      <c r="H189" s="427">
        <v>40494000</v>
      </c>
      <c r="I189" s="427">
        <v>32395200</v>
      </c>
      <c r="J189" s="427">
        <v>8098800</v>
      </c>
      <c r="K189" s="39"/>
      <c r="L189" s="492">
        <v>45856</v>
      </c>
      <c r="M189" s="213" t="s">
        <v>21</v>
      </c>
      <c r="N189" s="563"/>
      <c r="O189" s="32" t="s">
        <v>22</v>
      </c>
      <c r="P189" s="33">
        <v>45762</v>
      </c>
      <c r="Q189" s="33">
        <v>45902</v>
      </c>
      <c r="R189" s="32" t="s">
        <v>7103</v>
      </c>
      <c r="S189" s="32" t="s">
        <v>11</v>
      </c>
      <c r="T189" s="20"/>
      <c r="U189" s="43"/>
      <c r="V189" s="43"/>
      <c r="W189" s="35"/>
      <c r="X189" s="37"/>
      <c r="Y189" s="35"/>
      <c r="Z189" s="36"/>
    </row>
    <row r="190" spans="2:26" s="5" customFormat="1" ht="41.25" customHeight="1">
      <c r="B190" s="36">
        <f t="shared" si="4"/>
        <v>185</v>
      </c>
      <c r="C190" s="551" t="s">
        <v>7651</v>
      </c>
      <c r="D190" s="36" t="s">
        <v>2765</v>
      </c>
      <c r="E190" s="36" t="s">
        <v>7652</v>
      </c>
      <c r="F190" s="486" t="s">
        <v>7653</v>
      </c>
      <c r="G190" s="49" t="s">
        <v>7654</v>
      </c>
      <c r="H190" s="478">
        <v>17180000</v>
      </c>
      <c r="I190" s="478">
        <v>13744000</v>
      </c>
      <c r="J190" s="478">
        <v>3436000</v>
      </c>
      <c r="K190" s="49"/>
      <c r="L190" s="346">
        <v>45856</v>
      </c>
      <c r="M190" s="7" t="s">
        <v>21</v>
      </c>
      <c r="N190" s="564"/>
      <c r="O190" s="36" t="s">
        <v>20</v>
      </c>
      <c r="P190" s="37">
        <v>45717</v>
      </c>
      <c r="Q190" s="37">
        <v>45930</v>
      </c>
      <c r="R190" s="36">
        <v>4271939</v>
      </c>
      <c r="S190" s="36" t="s">
        <v>15</v>
      </c>
      <c r="T190" s="20"/>
      <c r="U190" s="43"/>
      <c r="V190" s="43"/>
      <c r="W190" s="35"/>
      <c r="X190" s="37"/>
      <c r="Y190" s="35"/>
      <c r="Z190" s="36"/>
    </row>
    <row r="191" spans="2:26" s="5" customFormat="1" ht="41.25" customHeight="1">
      <c r="B191" s="36">
        <f t="shared" si="4"/>
        <v>186</v>
      </c>
      <c r="C191" s="227" t="s">
        <v>5986</v>
      </c>
      <c r="D191" s="32" t="s">
        <v>2765</v>
      </c>
      <c r="E191" s="32" t="s">
        <v>5987</v>
      </c>
      <c r="F191" s="485" t="s">
        <v>5988</v>
      </c>
      <c r="G191" s="39" t="s">
        <v>5989</v>
      </c>
      <c r="H191" s="427">
        <v>17394000</v>
      </c>
      <c r="I191" s="427">
        <v>13915200</v>
      </c>
      <c r="J191" s="427">
        <v>3478800</v>
      </c>
      <c r="K191" s="39"/>
      <c r="L191" s="492">
        <v>45856</v>
      </c>
      <c r="M191" s="213" t="s">
        <v>21</v>
      </c>
      <c r="N191" s="563"/>
      <c r="O191" s="32" t="s">
        <v>22</v>
      </c>
      <c r="P191" s="33">
        <v>45810</v>
      </c>
      <c r="Q191" s="33">
        <v>45976</v>
      </c>
      <c r="R191" s="32" t="s">
        <v>5990</v>
      </c>
      <c r="S191" s="32" t="s">
        <v>15</v>
      </c>
      <c r="T191" s="20"/>
      <c r="U191" s="43"/>
      <c r="V191" s="43"/>
      <c r="W191" s="35"/>
      <c r="X191" s="37"/>
      <c r="Y191" s="35"/>
      <c r="Z191" s="36"/>
    </row>
    <row r="192" spans="2:26" s="5" customFormat="1" ht="41.25" customHeight="1">
      <c r="B192" s="36">
        <f t="shared" si="4"/>
        <v>187</v>
      </c>
      <c r="C192" s="551" t="s">
        <v>8338</v>
      </c>
      <c r="D192" s="36" t="s">
        <v>2765</v>
      </c>
      <c r="E192" s="36" t="s">
        <v>8339</v>
      </c>
      <c r="F192" s="486" t="s">
        <v>8340</v>
      </c>
      <c r="G192" s="49" t="s">
        <v>8341</v>
      </c>
      <c r="H192" s="478">
        <v>35005000</v>
      </c>
      <c r="I192" s="478">
        <v>28004000</v>
      </c>
      <c r="J192" s="478">
        <v>7001000</v>
      </c>
      <c r="K192" s="49"/>
      <c r="L192" s="346">
        <v>45856</v>
      </c>
      <c r="M192" s="7" t="s">
        <v>23</v>
      </c>
      <c r="N192" s="564"/>
      <c r="O192" s="36" t="s">
        <v>14</v>
      </c>
      <c r="P192" s="37">
        <v>45672</v>
      </c>
      <c r="Q192" s="37">
        <v>45920</v>
      </c>
      <c r="R192" s="36" t="s">
        <v>8342</v>
      </c>
      <c r="S192" s="36" t="s">
        <v>7</v>
      </c>
      <c r="T192" s="579" t="s">
        <v>9595</v>
      </c>
      <c r="U192" s="43">
        <v>45859</v>
      </c>
      <c r="V192" s="43">
        <v>45874</v>
      </c>
      <c r="W192" s="35" t="s">
        <v>9596</v>
      </c>
      <c r="X192" s="37"/>
      <c r="Y192" s="35"/>
      <c r="Z192" s="36" t="s">
        <v>9597</v>
      </c>
    </row>
    <row r="193" spans="2:26" s="5" customFormat="1" ht="41.25" customHeight="1">
      <c r="B193" s="36">
        <f t="shared" si="4"/>
        <v>188</v>
      </c>
      <c r="C193" s="227" t="s">
        <v>8497</v>
      </c>
      <c r="D193" s="32" t="s">
        <v>2765</v>
      </c>
      <c r="E193" s="32" t="s">
        <v>8498</v>
      </c>
      <c r="F193" s="485" t="s">
        <v>8499</v>
      </c>
      <c r="G193" s="39" t="s">
        <v>8500</v>
      </c>
      <c r="H193" s="427">
        <v>24781000</v>
      </c>
      <c r="I193" s="427">
        <v>19824800</v>
      </c>
      <c r="J193" s="427">
        <v>4956200</v>
      </c>
      <c r="K193" s="39"/>
      <c r="L193" s="492">
        <v>45856</v>
      </c>
      <c r="M193" s="213" t="s">
        <v>23</v>
      </c>
      <c r="N193" s="563"/>
      <c r="O193" s="32" t="s">
        <v>22</v>
      </c>
      <c r="P193" s="33">
        <v>45748</v>
      </c>
      <c r="Q193" s="33">
        <v>45930</v>
      </c>
      <c r="R193" s="32" t="s">
        <v>8501</v>
      </c>
      <c r="S193" s="32" t="s">
        <v>18</v>
      </c>
      <c r="T193" s="20"/>
      <c r="U193" s="43"/>
      <c r="V193" s="43"/>
      <c r="W193" s="35"/>
      <c r="X193" s="37"/>
      <c r="Y193" s="35"/>
      <c r="Z193" s="36"/>
    </row>
    <row r="194" spans="2:26" s="5" customFormat="1" ht="41.25" customHeight="1">
      <c r="B194" s="36">
        <f t="shared" si="4"/>
        <v>189</v>
      </c>
      <c r="C194" s="227" t="s">
        <v>8691</v>
      </c>
      <c r="D194" s="32" t="s">
        <v>2765</v>
      </c>
      <c r="E194" s="32" t="s">
        <v>8692</v>
      </c>
      <c r="F194" s="485" t="s">
        <v>8693</v>
      </c>
      <c r="G194" s="39" t="s">
        <v>8694</v>
      </c>
      <c r="H194" s="565">
        <v>23654000</v>
      </c>
      <c r="I194" s="565">
        <v>18923200</v>
      </c>
      <c r="J194" s="565">
        <v>4730800</v>
      </c>
      <c r="K194" s="566"/>
      <c r="L194" s="535">
        <v>45856</v>
      </c>
      <c r="M194" s="363" t="s">
        <v>23</v>
      </c>
      <c r="N194" s="567"/>
      <c r="O194" s="207" t="s">
        <v>22</v>
      </c>
      <c r="P194" s="33">
        <v>45748</v>
      </c>
      <c r="Q194" s="33">
        <v>45915</v>
      </c>
      <c r="R194" s="32" t="s">
        <v>8695</v>
      </c>
      <c r="S194" s="32" t="s">
        <v>18</v>
      </c>
      <c r="T194" s="20"/>
      <c r="U194" s="43"/>
      <c r="V194" s="43"/>
      <c r="W194" s="35"/>
      <c r="X194" s="37"/>
      <c r="Y194" s="35"/>
      <c r="Z194" s="36"/>
    </row>
    <row r="195" spans="2:26" s="5" customFormat="1" ht="41.25" customHeight="1">
      <c r="B195" s="36">
        <f>+B194+1</f>
        <v>190</v>
      </c>
      <c r="C195" s="227" t="s">
        <v>4617</v>
      </c>
      <c r="D195" s="32" t="str">
        <f>+VLOOKUP(C195,BASE!$C$5:$Y$1672,2,0)</f>
        <v>0370-2025</v>
      </c>
      <c r="E195" s="32" t="str">
        <f>+VLOOKUP(C195,BASE!$C$5:$Y$1672,3,0)</f>
        <v>JUNTA DE ACCION COMUNAL B SUBN ORMAL LA PRIMAVERA LOCALIDAD 7</v>
      </c>
      <c r="F195" s="485" t="str">
        <f>+VLOOKUP(C195,BASE!$C$5:$Y$1672,4,0)</f>
        <v>8300618165</v>
      </c>
      <c r="G195" s="39" t="str">
        <f>+VLOOKUP(C195,BASE!$C$5:$Y$1672,5,0)</f>
        <v>FESTIVAL HIP HOP RAGGA FEST X – JUNTANZA POR LA PAZ</v>
      </c>
      <c r="H195" s="427">
        <f>+VLOOKUP(C195,BASE!$C$5:$Y$1672,6,0)</f>
        <v>19883000</v>
      </c>
      <c r="I195" s="427">
        <f>+VLOOKUP(C195,BASE!$C$5:$Y$1672,7,0)</f>
        <v>15906400</v>
      </c>
      <c r="J195" s="427">
        <f>+VLOOKUP(C195,BASE!$C$5:$Y$1672,8,0)</f>
        <v>3976600</v>
      </c>
      <c r="K195" s="571"/>
      <c r="L195" s="215">
        <v>45863</v>
      </c>
      <c r="M195" s="213" t="s">
        <v>16</v>
      </c>
      <c r="N195" s="571"/>
      <c r="O195" s="32" t="s">
        <v>22</v>
      </c>
      <c r="P195" s="572">
        <v>45667</v>
      </c>
      <c r="Q195" s="33">
        <v>45940</v>
      </c>
      <c r="R195" s="32" t="s">
        <v>9598</v>
      </c>
      <c r="S195" s="32" t="s">
        <v>11</v>
      </c>
      <c r="T195" s="20" t="s">
        <v>9599</v>
      </c>
      <c r="U195" s="43">
        <v>45868</v>
      </c>
      <c r="V195" s="43"/>
      <c r="W195" s="35"/>
      <c r="X195" s="37"/>
      <c r="Y195" s="35"/>
      <c r="Z195" s="36"/>
    </row>
    <row r="196" spans="2:26" s="5" customFormat="1" ht="41.25" customHeight="1">
      <c r="B196" s="36">
        <f>+B195+1</f>
        <v>191</v>
      </c>
      <c r="C196" s="227" t="s">
        <v>4649</v>
      </c>
      <c r="D196" s="32" t="str">
        <f>+VLOOKUP(C196,BASE!$C$5:$Y$1672,2,0)</f>
        <v>0370-2025</v>
      </c>
      <c r="E196" s="32" t="str">
        <f>+VLOOKUP(C196,BASE!$C$5:$Y$1672,3,0)</f>
        <v>ASOCIACIÓN ARTISTICA E INTERCULTURAL SANCOCHO</v>
      </c>
      <c r="F196" s="485" t="str">
        <f>+VLOOKUP(C196,BASE!$C$5:$Y$1672,4,0)</f>
        <v>9006732750</v>
      </c>
      <c r="G196" s="39" t="str">
        <f>+VLOOKUP(C196,BASE!$C$5:$Y$1672,5,0)</f>
        <v>XII FESTIVAL MULTIARTÍSTICO E INTERCULTURAL SANCOCHO FEST 2025</v>
      </c>
      <c r="H196" s="427">
        <f>+VLOOKUP(C196,BASE!$C$5:$Y$1672,6,0)</f>
        <v>21572000</v>
      </c>
      <c r="I196" s="427">
        <f>+VLOOKUP(C196,BASE!$C$5:$Y$1672,7,0)</f>
        <v>17257600</v>
      </c>
      <c r="J196" s="427">
        <f>+VLOOKUP(C196,BASE!$C$5:$Y$1672,8,0)</f>
        <v>4314400</v>
      </c>
      <c r="K196" s="571"/>
      <c r="L196" s="215">
        <v>45863</v>
      </c>
      <c r="M196" s="213" t="s">
        <v>19</v>
      </c>
      <c r="N196" s="571"/>
      <c r="O196" s="216" t="s">
        <v>22</v>
      </c>
      <c r="P196" s="572" t="s">
        <v>9600</v>
      </c>
      <c r="Q196" s="33">
        <v>45970</v>
      </c>
      <c r="R196" s="32" t="s">
        <v>4653</v>
      </c>
      <c r="S196" s="32" t="s">
        <v>15</v>
      </c>
      <c r="T196" s="20" t="s">
        <v>9601</v>
      </c>
      <c r="U196" s="37">
        <v>45870</v>
      </c>
      <c r="V196" s="43"/>
      <c r="W196" s="35"/>
      <c r="X196" s="37"/>
      <c r="Y196" s="35"/>
      <c r="Z196" s="549" t="s">
        <v>9602</v>
      </c>
    </row>
    <row r="197" spans="2:26" s="5" customFormat="1" ht="41.25" customHeight="1">
      <c r="B197" s="36">
        <f>+B196+1</f>
        <v>192</v>
      </c>
      <c r="C197" s="551" t="s">
        <v>9364</v>
      </c>
      <c r="D197" s="36" t="str">
        <f>+VLOOKUP(C197,BASE!$C$5:$Y$1672,2,0)</f>
        <v>0370-2025</v>
      </c>
      <c r="E197" s="36" t="str">
        <f>+VLOOKUP(C197,BASE!$C$5:$Y$1672,3,0)</f>
        <v>FUNDACION PARA EL DESARROLLO Y LA IDENTIDAD AFRO - FUNDAFROCH</v>
      </c>
      <c r="F197" s="486">
        <f>+VLOOKUP(C197,BASE!$C$5:$Y$1672,4,0)</f>
        <v>0</v>
      </c>
      <c r="G197" s="49" t="str">
        <f>+VLOOKUP(C197,BASE!$C$5:$Y$1672,5,0)</f>
        <v>FESTIVAL DE CHIRIMÍA SECUNDINO PEREA</v>
      </c>
      <c r="H197" s="426">
        <f>+VLOOKUP(C197,BASE!$C$5:$Y$1672,6,0)</f>
        <v>27571000</v>
      </c>
      <c r="I197" s="426">
        <f>+VLOOKUP(C197,BASE!$C$5:$Y$1672,7,0)</f>
        <v>22056800</v>
      </c>
      <c r="J197" s="426">
        <f>+VLOOKUP(C197,BASE!$C$5:$Y$1672,8,0)</f>
        <v>5514200</v>
      </c>
      <c r="K197" s="568"/>
      <c r="L197" s="6">
        <v>45863</v>
      </c>
      <c r="M197" s="7" t="s">
        <v>21</v>
      </c>
      <c r="N197" s="568"/>
      <c r="O197" s="110" t="s">
        <v>20</v>
      </c>
      <c r="P197" s="516">
        <v>45744</v>
      </c>
      <c r="Q197" s="37">
        <v>45978</v>
      </c>
      <c r="R197" s="36" t="s">
        <v>9368</v>
      </c>
      <c r="S197" s="36" t="s">
        <v>7</v>
      </c>
      <c r="T197" s="20"/>
      <c r="U197" s="43"/>
      <c r="V197" s="43"/>
      <c r="W197" s="35"/>
      <c r="X197" s="37"/>
      <c r="Y197" s="35"/>
      <c r="Z197" s="36"/>
    </row>
    <row r="198" spans="2:26" s="5" customFormat="1" ht="41.25" customHeight="1">
      <c r="B198" s="36">
        <f>+B197+1</f>
        <v>193</v>
      </c>
      <c r="C198" s="227" t="s">
        <v>7575</v>
      </c>
      <c r="D198" s="32" t="str">
        <f>+VLOOKUP(C198,BASE!$C$5:$Y$1672,2,0)</f>
        <v>0454-2025</v>
      </c>
      <c r="E198" s="32" t="str">
        <f>+VLOOKUP(C198,BASE!$C$5:$Y$1672,3,0)</f>
        <v>ASOCIACION FOLCLORICA LOS ALEGRES DEL TELEMBI</v>
      </c>
      <c r="F198" s="485" t="str">
        <f>+VLOOKUP(C198,BASE!$C$5:$Y$1672,4,0)</f>
        <v>9002827380</v>
      </c>
      <c r="G198" s="39" t="str">
        <f>+VLOOKUP(C198,BASE!$C$5:$Y$1672,5,0)</f>
        <v>LA MUSICA Y LA CULTURA DE PAZ, FORTALECEN EL TEJIDO SOCIAL FASE II</v>
      </c>
      <c r="H198" s="427">
        <f>+VLOOKUP(C198,BASE!$C$5:$Y$1672,6,0)</f>
        <v>18395000</v>
      </c>
      <c r="I198" s="427">
        <f>+VLOOKUP(C198,BASE!$C$5:$Y$1672,7,0)</f>
        <v>14716000</v>
      </c>
      <c r="J198" s="427">
        <f>+VLOOKUP(C198,BASE!$C$5:$Y$1672,8,0)</f>
        <v>3679000</v>
      </c>
      <c r="K198" s="571"/>
      <c r="L198" s="215">
        <v>45863</v>
      </c>
      <c r="M198" s="213" t="s">
        <v>23</v>
      </c>
      <c r="N198" s="571"/>
      <c r="O198" s="216" t="s">
        <v>22</v>
      </c>
      <c r="P198" s="572">
        <v>45717</v>
      </c>
      <c r="Q198" s="33">
        <v>45871</v>
      </c>
      <c r="R198" s="32" t="s">
        <v>7579</v>
      </c>
      <c r="S198" s="32" t="s">
        <v>18</v>
      </c>
      <c r="T198" s="20"/>
      <c r="U198" s="43"/>
      <c r="V198" s="43"/>
      <c r="W198" s="35"/>
      <c r="X198" s="37"/>
      <c r="Y198" s="35"/>
      <c r="Z198" s="36"/>
    </row>
    <row r="199" spans="2:26" s="5" customFormat="1" ht="41.25" customHeight="1">
      <c r="B199" s="36">
        <f t="shared" ref="B199:B216" si="5">+B198+1</f>
        <v>194</v>
      </c>
      <c r="C199" s="551" t="s">
        <v>9117</v>
      </c>
      <c r="D199" s="36" t="str">
        <f>+VLOOKUP(C199,BASE!$C$5:$Y$1672,2,0)</f>
        <v>0454-2025</v>
      </c>
      <c r="E199" s="36" t="str">
        <f>+VLOOKUP(C199,BASE!$C$5:$Y$1672,3,0)</f>
        <v>CORPORACION CULTURAL EL REPIQUE BELLAS ARTE</v>
      </c>
      <c r="F199" s="486">
        <f>+VLOOKUP(C199,BASE!$C$5:$Y$1672,4,0)</f>
        <v>9012409327</v>
      </c>
      <c r="G199" s="49" t="str">
        <f>+VLOOKUP(C199,BASE!$C$5:$Y$1672,5,0)</f>
        <v>FESTIVAL ETNOCULTURAL, SONIDOS DE ESPERANZA UN REPIQUE A LA PAZ</v>
      </c>
      <c r="H199" s="426">
        <f>+VLOOKUP(C199,BASE!$C$5:$Y$1672,6,0)</f>
        <v>28806000</v>
      </c>
      <c r="I199" s="426">
        <f>+VLOOKUP(C199,BASE!$C$5:$Y$1672,7,0)</f>
        <v>23044800</v>
      </c>
      <c r="J199" s="426">
        <f>+VLOOKUP(C199,BASE!$C$5:$Y$1672,8,0)</f>
        <v>5761200</v>
      </c>
      <c r="K199" s="568"/>
      <c r="L199" s="6">
        <v>45870</v>
      </c>
      <c r="M199" s="7" t="s">
        <v>16</v>
      </c>
      <c r="N199" s="568"/>
      <c r="O199" s="110" t="s">
        <v>20</v>
      </c>
      <c r="P199" s="516">
        <v>45782</v>
      </c>
      <c r="Q199" s="37">
        <v>45909</v>
      </c>
      <c r="R199" s="36" t="s">
        <v>9603</v>
      </c>
      <c r="S199" s="36" t="s">
        <v>7</v>
      </c>
      <c r="T199" s="20" t="s">
        <v>9604</v>
      </c>
      <c r="U199" s="43">
        <v>45873</v>
      </c>
      <c r="V199" s="43"/>
      <c r="W199" s="35"/>
      <c r="X199" s="37"/>
      <c r="Y199" s="35"/>
      <c r="Z199" s="36"/>
    </row>
    <row r="200" spans="2:26" s="5" customFormat="1" ht="41.25" customHeight="1">
      <c r="B200" s="36">
        <f t="shared" si="5"/>
        <v>195</v>
      </c>
      <c r="C200" s="227" t="s">
        <v>6476</v>
      </c>
      <c r="D200" s="32" t="str">
        <f>+VLOOKUP(C200,BASE!$C$5:$Y$1672,2,0)</f>
        <v>0454-2025</v>
      </c>
      <c r="E200" s="32" t="str">
        <f>+VLOOKUP(C200,BASE!$C$5:$Y$1672,3,0)</f>
        <v>CORPORACION EDUCATIVA AMIGOS INSTITUTO JEAN PIAGET</v>
      </c>
      <c r="F200" s="485" t="str">
        <f>+VLOOKUP(C200,BASE!$C$5:$Y$1672,4,0)</f>
        <v>8000875092</v>
      </c>
      <c r="G200" s="39" t="str">
        <f>+VLOOKUP(C200,BASE!$C$5:$Y$1672,5,0)</f>
        <v>LA RUTA DE LAS MADREVIEJAS</v>
      </c>
      <c r="H200" s="578">
        <f>+VLOOKUP(C200,BASE!$C$5:$Y$1672,6,0)</f>
        <v>25334000</v>
      </c>
      <c r="I200" s="578">
        <f>+VLOOKUP(C200,BASE!$C$5:$Y$1672,7,0)</f>
        <v>20267200</v>
      </c>
      <c r="J200" s="578">
        <f>+VLOOKUP(C200,BASE!$C$5:$Y$1672,8,0)</f>
        <v>5066800</v>
      </c>
      <c r="K200" s="571"/>
      <c r="L200" s="215">
        <v>45870</v>
      </c>
      <c r="M200" s="213" t="s">
        <v>16</v>
      </c>
      <c r="N200" s="571"/>
      <c r="O200" s="216" t="s">
        <v>22</v>
      </c>
      <c r="P200" s="572">
        <v>45689</v>
      </c>
      <c r="Q200" s="33">
        <v>45961</v>
      </c>
      <c r="R200" s="32">
        <v>100040370</v>
      </c>
      <c r="S200" s="32" t="s">
        <v>11</v>
      </c>
      <c r="T200" s="20" t="s">
        <v>9599</v>
      </c>
      <c r="U200" s="43">
        <v>45873</v>
      </c>
      <c r="V200" s="43"/>
      <c r="W200" s="35"/>
      <c r="X200" s="37"/>
      <c r="Y200" s="35"/>
      <c r="Z200" s="36"/>
    </row>
    <row r="201" spans="2:26" s="5" customFormat="1" ht="41.25" customHeight="1">
      <c r="B201" s="36">
        <f t="shared" si="5"/>
        <v>196</v>
      </c>
      <c r="C201" s="551" t="s">
        <v>2346</v>
      </c>
      <c r="D201" s="36" t="str">
        <f>+VLOOKUP(C201,BASE!$C$5:$Y$1672,2,0)</f>
        <v>0370-2025</v>
      </c>
      <c r="E201" s="36" t="str">
        <f>+VLOOKUP(C201,BASE!$C$5:$Y$1672,3,0)</f>
        <v>RESGUARDO INDIGENA EL AGUILA DEL PUEBLO MISAK</v>
      </c>
      <c r="F201" s="486">
        <f>+VLOOKUP(C201,BASE!$C$5:$Y$1672,4,0)</f>
        <v>9015247843</v>
      </c>
      <c r="G201" s="49" t="str">
        <f>+VLOOKUP(C201,BASE!$C$5:$Y$1672,5,0)</f>
        <v>FORTALECIMIENTO CULTURAL Y ESPIRITUAL EN LA COMUNIDAD EL ÁGUILA, A TRAVÉS DE ARMONIZACIONES Y ENCUENTROS COMUNITARIOS MUSICALES QUE PERMITA AFIANZAR EL TEJIDO SOCIAL E IDENTIDAD CULTURAL MISAK</v>
      </c>
      <c r="H201" s="569">
        <v>20862000</v>
      </c>
      <c r="I201" s="569">
        <v>16689600</v>
      </c>
      <c r="J201" s="569">
        <v>4172400</v>
      </c>
      <c r="K201" s="568"/>
      <c r="L201" s="6">
        <v>45870</v>
      </c>
      <c r="M201" s="7" t="s">
        <v>19</v>
      </c>
      <c r="N201" s="568"/>
      <c r="O201" s="110" t="s">
        <v>14</v>
      </c>
      <c r="P201" s="516" t="s">
        <v>9600</v>
      </c>
      <c r="Q201" s="37">
        <v>45924</v>
      </c>
      <c r="R201" s="36">
        <v>100001457</v>
      </c>
      <c r="S201" s="36" t="s">
        <v>7</v>
      </c>
      <c r="T201" s="20" t="s">
        <v>9605</v>
      </c>
      <c r="U201" s="43">
        <v>45889</v>
      </c>
      <c r="V201" s="43"/>
      <c r="W201" s="35"/>
      <c r="X201" s="37"/>
      <c r="Y201" s="35"/>
      <c r="Z201" s="36" t="s">
        <v>9606</v>
      </c>
    </row>
    <row r="202" spans="2:26" s="5" customFormat="1" ht="57" customHeight="1">
      <c r="B202" s="36">
        <f t="shared" si="5"/>
        <v>197</v>
      </c>
      <c r="C202" s="551" t="s">
        <v>5308</v>
      </c>
      <c r="D202" s="36" t="str">
        <f>+VLOOKUP(C202,BASE!$C$5:$Y$1672,2,0)</f>
        <v>0454-2025</v>
      </c>
      <c r="E202" s="36" t="str">
        <f>+VLOOKUP(C202,BASE!$C$5:$Y$1672,3,0)</f>
        <v>FUNDACION HUELLAS DIVERSAS</v>
      </c>
      <c r="F202" s="486" t="str">
        <f>+VLOOKUP(C202,BASE!$C$5:$Y$1672,4,0)</f>
        <v>9009315365</v>
      </c>
      <c r="G202" s="49" t="str">
        <f>+VLOOKUP(C202,BASE!$C$5:$Y$1672,5,0)</f>
        <v>CUERPOS DIVERSOS “HISTORIAS Y LIENZOS PARA LA PAZ”</v>
      </c>
      <c r="H202" s="569">
        <f>+VLOOKUP(C202,BASE!$C$5:$Y$1672,6,0)</f>
        <v>31213000</v>
      </c>
      <c r="I202" s="569">
        <f>+VLOOKUP(C202,BASE!$C$5:$Y$1672,7,0)</f>
        <v>24970400</v>
      </c>
      <c r="J202" s="569">
        <f>+VLOOKUP(C202,BASE!$C$5:$Y$1672,8,0)</f>
        <v>6242600</v>
      </c>
      <c r="K202" s="568"/>
      <c r="L202" s="6">
        <v>45870</v>
      </c>
      <c r="M202" s="7" t="s">
        <v>19</v>
      </c>
      <c r="N202" s="568"/>
      <c r="O202" s="110" t="s">
        <v>20</v>
      </c>
      <c r="P202" s="516">
        <v>45717</v>
      </c>
      <c r="Q202" s="37">
        <v>45910</v>
      </c>
      <c r="R202" s="36" t="s">
        <v>5312</v>
      </c>
      <c r="S202" s="36" t="s">
        <v>7</v>
      </c>
      <c r="T202" s="20" t="s">
        <v>9607</v>
      </c>
      <c r="U202" s="43">
        <v>45877</v>
      </c>
      <c r="V202" s="43"/>
      <c r="W202" s="35"/>
      <c r="X202" s="37"/>
      <c r="Y202" s="35"/>
      <c r="Z202" s="36" t="s">
        <v>9608</v>
      </c>
    </row>
    <row r="203" spans="2:26" s="5" customFormat="1" ht="41.25" customHeight="1">
      <c r="B203" s="36">
        <f t="shared" si="5"/>
        <v>198</v>
      </c>
      <c r="C203" s="551" t="s">
        <v>4959</v>
      </c>
      <c r="D203" s="36" t="str">
        <f>+VLOOKUP(C203,BASE!$C$5:$Y$1672,2,0)</f>
        <v>0454-2025</v>
      </c>
      <c r="E203" s="36" t="str">
        <f>+VLOOKUP(C203,BASE!$C$5:$Y$1672,3,0)</f>
        <v>ASOCIACION CULTURAL CIRCO FRONTERA DE PAZ</v>
      </c>
      <c r="F203" s="486" t="str">
        <f>+VLOOKUP(C203,BASE!$C$5:$Y$1672,4,0)</f>
        <v>9009864618</v>
      </c>
      <c r="G203" s="49" t="str">
        <f>+VLOOKUP(C203,BASE!$C$5:$Y$1672,5,0)</f>
        <v>VIII FESTIVAL DE PAYASOS "PAYASEANDO POR NORTE DE SANTANDER, JUNTOS CONTRA EL BULLYING CONECTANDO SONRISAS POR EL CATATUMBO"</v>
      </c>
      <c r="H203" s="569">
        <f>+VLOOKUP(C203,BASE!$C$5:$Y$1672,6,0)</f>
        <v>26692000</v>
      </c>
      <c r="I203" s="569">
        <f>+VLOOKUP(C203,BASE!$C$5:$Y$1672,7,0)</f>
        <v>21353600</v>
      </c>
      <c r="J203" s="569">
        <f>+VLOOKUP(C203,BASE!$C$5:$Y$1672,8,0)</f>
        <v>5338400</v>
      </c>
      <c r="K203" s="568"/>
      <c r="L203" s="6">
        <v>45870</v>
      </c>
      <c r="M203" s="7" t="s">
        <v>21</v>
      </c>
      <c r="N203" s="568"/>
      <c r="O203" s="110" t="s">
        <v>20</v>
      </c>
      <c r="P203" s="516">
        <v>45762</v>
      </c>
      <c r="Q203" s="37">
        <v>45945</v>
      </c>
      <c r="R203" s="36" t="s">
        <v>4963</v>
      </c>
      <c r="S203" s="36" t="s">
        <v>7</v>
      </c>
      <c r="T203" s="20" t="s">
        <v>9609</v>
      </c>
      <c r="U203" s="43">
        <v>45873</v>
      </c>
      <c r="V203" s="43"/>
      <c r="W203" s="35"/>
      <c r="X203" s="37"/>
      <c r="Y203" s="35"/>
      <c r="Z203" s="36" t="s">
        <v>9610</v>
      </c>
    </row>
    <row r="204" spans="2:26" s="5" customFormat="1" ht="41.25" customHeight="1">
      <c r="B204" s="36">
        <f t="shared" si="5"/>
        <v>199</v>
      </c>
      <c r="C204" s="227" t="s">
        <v>2122</v>
      </c>
      <c r="D204" s="32" t="str">
        <f>+VLOOKUP(C204,BASE!$C$5:$Y$1672,2,0)</f>
        <v>0370-2025</v>
      </c>
      <c r="E204" s="32" t="str">
        <f>+VLOOKUP(C204,BASE!$C$5:$Y$1672,3,0)</f>
        <v>FUNDACION WARAPAZ</v>
      </c>
      <c r="F204" s="485">
        <f>+VLOOKUP(C204,BASE!$C$5:$Y$1672,4,0)</f>
        <v>9018348683</v>
      </c>
      <c r="G204" s="39" t="str">
        <f>+VLOOKUP(C204,BASE!$C$5:$Y$1672,5,0)</f>
        <v>ACACIAS AL MUSEO "CONSTRUYENDO IDENTIDAD Y MEMORIA PARA LA PAZ"</v>
      </c>
      <c r="H204" s="578" t="str">
        <f>+VLOOKUP(C204,BASE!$C$5:$Y$1672,6,0)</f>
        <v xml:space="preserve"> $        22.197.000</v>
      </c>
      <c r="I204" s="578" t="str">
        <f>+VLOOKUP(C204,BASE!$C$5:$Y$1672,7,0)</f>
        <v xml:space="preserve"> $            17.757.600</v>
      </c>
      <c r="J204" s="578" t="str">
        <f>+VLOOKUP(C204,BASE!$C$5:$Y$1672,8,0)</f>
        <v xml:space="preserve"> $               4.439.400</v>
      </c>
      <c r="K204" s="571"/>
      <c r="L204" s="215">
        <v>45870</v>
      </c>
      <c r="M204" s="213" t="s">
        <v>21</v>
      </c>
      <c r="N204" s="571"/>
      <c r="O204" s="216" t="s">
        <v>22</v>
      </c>
      <c r="P204" s="572">
        <v>45762</v>
      </c>
      <c r="Q204" s="33">
        <v>45899</v>
      </c>
      <c r="R204" s="32" t="s">
        <v>2128</v>
      </c>
      <c r="S204" s="32" t="s">
        <v>11</v>
      </c>
      <c r="T204" s="20" t="s">
        <v>9611</v>
      </c>
      <c r="U204" s="43">
        <v>45884</v>
      </c>
      <c r="V204" s="43"/>
      <c r="W204" s="35"/>
      <c r="X204" s="37"/>
      <c r="Y204" s="36" t="s">
        <v>9612</v>
      </c>
      <c r="Z204" s="36"/>
    </row>
    <row r="205" spans="2:26" s="5" customFormat="1" ht="41.25" customHeight="1">
      <c r="B205" s="36">
        <f t="shared" si="5"/>
        <v>200</v>
      </c>
      <c r="C205" s="227" t="s">
        <v>9376</v>
      </c>
      <c r="D205" s="32" t="str">
        <f>+VLOOKUP(C205,BASE!$C$5:$Y$1672,2,0)</f>
        <v>0454-2025</v>
      </c>
      <c r="E205" s="32" t="str">
        <f>+VLOOKUP(C205,BASE!$C$5:$Y$1672,3,0)</f>
        <v>JUNTA DE ACCIÓN COMUNAL VEREDA BUENOS AIRES DEL MUNICIPIO DE QUINCHIA RISARALDA</v>
      </c>
      <c r="F205" s="485">
        <f>+VLOOKUP(C205,BASE!$C$5:$Y$1672,4,0)</f>
        <v>0</v>
      </c>
      <c r="G205" s="39" t="str">
        <f>+VLOOKUP(C205,BASE!$C$5:$Y$1672,5,0)</f>
        <v>CÓMICS CAFETEROS</v>
      </c>
      <c r="H205" s="578">
        <f>+VLOOKUP(C205,BASE!$C$5:$Y$1672,6,0)</f>
        <v>24214000</v>
      </c>
      <c r="I205" s="578">
        <f>+VLOOKUP(C205,BASE!$C$5:$Y$1672,7,0)</f>
        <v>19371200</v>
      </c>
      <c r="J205" s="578">
        <f>+VLOOKUP(C205,BASE!$C$5:$Y$1672,8,0)</f>
        <v>4842800</v>
      </c>
      <c r="K205" s="571"/>
      <c r="L205" s="215">
        <v>45870</v>
      </c>
      <c r="M205" s="213" t="s">
        <v>23</v>
      </c>
      <c r="N205" s="571"/>
      <c r="O205" s="216" t="s">
        <v>22</v>
      </c>
      <c r="P205" s="572">
        <v>45748</v>
      </c>
      <c r="Q205" s="33">
        <v>45931</v>
      </c>
      <c r="R205" s="32" t="s">
        <v>9613</v>
      </c>
      <c r="S205" s="32" t="s">
        <v>15</v>
      </c>
      <c r="T205" s="20"/>
      <c r="U205" s="43"/>
      <c r="V205" s="43"/>
      <c r="W205" s="35"/>
      <c r="X205" s="37"/>
      <c r="Y205" s="35"/>
      <c r="Z205" s="36"/>
    </row>
    <row r="206" spans="2:26" s="5" customFormat="1" ht="41.25" customHeight="1">
      <c r="B206" s="36">
        <f t="shared" si="5"/>
        <v>201</v>
      </c>
      <c r="C206" s="551" t="s">
        <v>8859</v>
      </c>
      <c r="D206" s="36" t="str">
        <f>+VLOOKUP(C206,BASE!$C$5:$Y$1672,2,0)</f>
        <v>0454-2025</v>
      </c>
      <c r="E206" s="36" t="str">
        <f>+VLOOKUP(C206,BASE!$C$5:$Y$1672,3,0)</f>
        <v>CORPORACION INTEGRAL JUSTA Y SOLIDARIA</v>
      </c>
      <c r="F206" s="486">
        <f>+VLOOKUP(C206,BASE!$C$5:$Y$1672,4,0)</f>
        <v>9015236351</v>
      </c>
      <c r="G206" s="49" t="str">
        <f>+VLOOKUP(C206,BASE!$C$5:$Y$1672,5,0)</f>
        <v>“CIRCO DE CORAZÓN: FAMILIAS UNIDAS POR LAS ARTES Y LA PAZ”</v>
      </c>
      <c r="H206" s="569">
        <f>+VLOOKUP(C206,BASE!$C$5:$Y$1672,6,0)</f>
        <v>24045000</v>
      </c>
      <c r="I206" s="569">
        <f>+VLOOKUP(C206,BASE!$C$5:$Y$1672,7,0)</f>
        <v>19236000</v>
      </c>
      <c r="J206" s="569">
        <f>+VLOOKUP(C206,BASE!$C$5:$Y$1672,8,0)</f>
        <v>4809000</v>
      </c>
      <c r="K206" s="568"/>
      <c r="L206" s="6">
        <v>45870</v>
      </c>
      <c r="M206" s="7" t="s">
        <v>23</v>
      </c>
      <c r="N206" s="568"/>
      <c r="O206" s="110" t="s">
        <v>14</v>
      </c>
      <c r="P206" s="516">
        <v>45778</v>
      </c>
      <c r="Q206" s="37">
        <v>45942</v>
      </c>
      <c r="R206" s="36">
        <v>4290952</v>
      </c>
      <c r="S206" s="36" t="s">
        <v>15</v>
      </c>
      <c r="T206" s="20"/>
      <c r="U206" s="43"/>
      <c r="V206" s="43"/>
      <c r="W206" s="35"/>
      <c r="X206" s="37"/>
      <c r="Y206" s="35"/>
      <c r="Z206" s="36"/>
    </row>
    <row r="207" spans="2:26" s="5" customFormat="1" ht="41.25" customHeight="1">
      <c r="B207" s="36">
        <f t="shared" si="5"/>
        <v>202</v>
      </c>
      <c r="C207" s="227" t="s">
        <v>4995</v>
      </c>
      <c r="D207" s="32" t="str">
        <f>+VLOOKUP(C207,BASE!$C$5:$Y$1672,2,0)</f>
        <v>0454-2025</v>
      </c>
      <c r="E207" s="32" t="str">
        <f>+VLOOKUP(C207,BASE!$C$5:$Y$1672,3,0)</f>
        <v>ASOCIACIÓN DEPARTAMENTAL DE SORDOS DEL GUAVIARE</v>
      </c>
      <c r="F207" s="485" t="str">
        <f>+VLOOKUP(C207,BASE!$C$5:$Y$1672,4,0)</f>
        <v>9009783838</v>
      </c>
      <c r="G207" s="39" t="str">
        <f>+VLOOKUP(C207,BASE!$C$5:$Y$1672,5,0)</f>
        <v>MANOS VIAJERAS</v>
      </c>
      <c r="H207" s="578">
        <f>+VLOOKUP(C207,BASE!$C$5:$Y$1672,6,0)</f>
        <v>24522000</v>
      </c>
      <c r="I207" s="578">
        <f>+VLOOKUP(C207,BASE!$C$5:$Y$1672,7,0)</f>
        <v>19617600</v>
      </c>
      <c r="J207" s="578">
        <f>+VLOOKUP(C207,BASE!$C$5:$Y$1672,8,0)</f>
        <v>4904400</v>
      </c>
      <c r="K207" s="571"/>
      <c r="L207" s="215">
        <v>45870</v>
      </c>
      <c r="M207" s="213" t="s">
        <v>23</v>
      </c>
      <c r="N207" s="571"/>
      <c r="O207" s="216" t="s">
        <v>22</v>
      </c>
      <c r="P207" s="572">
        <v>45811</v>
      </c>
      <c r="Q207" s="33">
        <v>45960</v>
      </c>
      <c r="R207" s="32" t="s">
        <v>4999</v>
      </c>
      <c r="S207" s="32" t="s">
        <v>18</v>
      </c>
      <c r="T207" s="20"/>
      <c r="U207" s="43"/>
      <c r="V207" s="43"/>
      <c r="W207" s="35"/>
      <c r="X207" s="37"/>
      <c r="Y207" s="35"/>
      <c r="Z207" s="36"/>
    </row>
    <row r="208" spans="2:26" s="5" customFormat="1" ht="29.25" customHeight="1">
      <c r="B208" s="36">
        <f t="shared" si="5"/>
        <v>203</v>
      </c>
      <c r="C208" s="551" t="s">
        <v>5880</v>
      </c>
      <c r="D208" s="36" t="s">
        <v>9614</v>
      </c>
      <c r="E208" s="36" t="str">
        <f>+VLOOKUP(C208,BASE!$C$5:$Y$1672,3,0)</f>
        <v>ASOCIACIÓN AGROPECUARIA ECOTURÍSTICA Y AGROINDUSTRIAL DE ARBOLEDA</v>
      </c>
      <c r="F208" s="573" t="str">
        <f>+VLOOKUP(C208,BASE!$C$5:$Y$1672,4,0)</f>
        <v>9015664476</v>
      </c>
      <c r="G208" s="49" t="str">
        <f>+VLOOKUP(C208,BASE!$C$5:$Y$1672,5,0)</f>
        <v>APOYO A LA REALIZACIÓN DE LA IV SEMANA CULTURAL "LA CULTURA Y EL ARTE COMO CONSTRUCTORES DE PAZ TERRITORIAL"</v>
      </c>
      <c r="H208" s="575">
        <f>+VLOOKUP(C208,BASE!$C$5:$Y$1672,6,0)</f>
        <v>26515000</v>
      </c>
      <c r="I208" s="575">
        <f>+VLOOKUP(C208,BASE!$C$5:$Y$1672,7,0)</f>
        <v>21212000</v>
      </c>
      <c r="J208" s="569">
        <f>+VLOOKUP(C208,BASE!$C$5:$Y$1672,8,0)</f>
        <v>5303000</v>
      </c>
      <c r="K208" s="21"/>
      <c r="L208" s="37">
        <v>45880</v>
      </c>
      <c r="M208" s="7" t="s">
        <v>16</v>
      </c>
      <c r="N208" s="35"/>
      <c r="O208" s="36" t="s">
        <v>14</v>
      </c>
      <c r="P208" s="70">
        <v>45778</v>
      </c>
      <c r="Q208" s="70">
        <v>45946</v>
      </c>
      <c r="R208" s="45" t="s">
        <v>5884</v>
      </c>
      <c r="S208" s="36" t="s">
        <v>7</v>
      </c>
      <c r="T208" s="579" t="s">
        <v>9615</v>
      </c>
      <c r="U208" s="37">
        <v>45888</v>
      </c>
      <c r="V208" s="35"/>
      <c r="W208" s="35"/>
      <c r="X208" s="35"/>
      <c r="Y208" s="35"/>
      <c r="Z208" s="36"/>
    </row>
    <row r="209" spans="2:26" s="5" customFormat="1" ht="42" customHeight="1">
      <c r="B209" s="36">
        <f t="shared" si="5"/>
        <v>204</v>
      </c>
      <c r="C209" s="551" t="s">
        <v>4004</v>
      </c>
      <c r="D209" s="576" t="s">
        <v>2765</v>
      </c>
      <c r="E209" s="36" t="str">
        <f>+VLOOKUP(C209,BASE!$C$5:$Y$1672,3,0)</f>
        <v>CORPORACION ARTEMUSICAL.ORG</v>
      </c>
      <c r="F209" s="573" t="str">
        <f>+VLOOKUP(C209,BASE!$C$5:$Y$1672,4,0)</f>
        <v>9010068667</v>
      </c>
      <c r="G209" s="574" t="str">
        <f>+VLOOKUP(C209,BASE!$C$5:$Y$1672,5,0)</f>
        <v>FORMANDO FUTUROS CREADORES DE PAZ</v>
      </c>
      <c r="H209" s="575">
        <f>+VLOOKUP(C209,BASE!$C$5:$Y$1672,6,0)</f>
        <v>30767000</v>
      </c>
      <c r="I209" s="575">
        <f>+VLOOKUP(C209,BASE!$C$5:$Y$1672,7,0)</f>
        <v>24613600</v>
      </c>
      <c r="J209" s="575">
        <f>+VLOOKUP(C209,BASE!$C$5:$Y$1672,8,0)</f>
        <v>6153400</v>
      </c>
      <c r="K209" s="21"/>
      <c r="L209" s="37">
        <v>45880</v>
      </c>
      <c r="M209" s="7" t="s">
        <v>16</v>
      </c>
      <c r="N209" s="35"/>
      <c r="O209" s="36" t="s">
        <v>14</v>
      </c>
      <c r="P209" s="70">
        <v>45719</v>
      </c>
      <c r="Q209" s="70">
        <v>45920</v>
      </c>
      <c r="R209" s="579" t="s">
        <v>4009</v>
      </c>
      <c r="S209" s="36" t="s">
        <v>7</v>
      </c>
      <c r="T209" s="579" t="s">
        <v>9615</v>
      </c>
      <c r="U209" s="37">
        <v>45888</v>
      </c>
      <c r="V209" s="35"/>
      <c r="W209" s="35"/>
      <c r="X209" s="35"/>
      <c r="Y209" s="35"/>
      <c r="Z209" s="36"/>
    </row>
    <row r="210" spans="2:26" s="5" customFormat="1" ht="27" customHeight="1">
      <c r="B210" s="36">
        <f t="shared" si="5"/>
        <v>205</v>
      </c>
      <c r="C210" s="551" t="s">
        <v>9002</v>
      </c>
      <c r="D210" s="576" t="s">
        <v>2765</v>
      </c>
      <c r="E210" s="36" t="str">
        <f>+VLOOKUP(C210,BASE!$C$5:$Y$1672,3,0)</f>
        <v>JUNTA DE ACCIÓN COMUNAL DE LA CALERA CORREGIMIENTO DE CHILES</v>
      </c>
      <c r="F210" s="573">
        <f>+VLOOKUP(C210,BASE!$C$5:$Y$1672,4,0)</f>
        <v>9011407061</v>
      </c>
      <c r="G210" s="574" t="str">
        <f>+VLOOKUP(C210,BASE!$C$5:$Y$1672,5,0)</f>
        <v>EMPODERAMIENTO DE JÓVENES GUARDIANAS DEL PÁRAMO MEDIANTE LA RECUPERACIÓN DE LA MINGA DE SIEMBRA DEL AGUA Y SABERES ANCESTRALES EN LA VEREDA LA CALERA</v>
      </c>
      <c r="H210" s="575">
        <f>+VLOOKUP(C210,BASE!$C$5:$Y$1672,6,0)</f>
        <v>18820000</v>
      </c>
      <c r="I210" s="575">
        <f>+VLOOKUP(C210,BASE!$C$5:$Y$1672,7,0)</f>
        <v>15056000</v>
      </c>
      <c r="J210" s="575">
        <f>+VLOOKUP(C210,BASE!$C$5:$Y$1672,8,0)</f>
        <v>3764000</v>
      </c>
      <c r="K210" s="21"/>
      <c r="L210" s="37">
        <v>45880</v>
      </c>
      <c r="M210" s="7" t="s">
        <v>19</v>
      </c>
      <c r="N210" s="35"/>
      <c r="O210" s="36" t="s">
        <v>20</v>
      </c>
      <c r="P210" s="70" t="s">
        <v>2547</v>
      </c>
      <c r="Q210" s="70">
        <v>45954</v>
      </c>
      <c r="R210" s="45" t="s">
        <v>9005</v>
      </c>
      <c r="S210" s="36" t="s">
        <v>7</v>
      </c>
      <c r="T210" s="74"/>
      <c r="U210" s="35"/>
      <c r="V210" s="35"/>
      <c r="W210" s="35"/>
      <c r="X210" s="35"/>
      <c r="Y210" s="35"/>
      <c r="Z210" s="36"/>
    </row>
    <row r="211" spans="2:26" s="5" customFormat="1" ht="40.5" customHeight="1">
      <c r="B211" s="36">
        <f t="shared" si="5"/>
        <v>206</v>
      </c>
      <c r="C211" s="551" t="s">
        <v>4309</v>
      </c>
      <c r="D211" s="576" t="s">
        <v>2765</v>
      </c>
      <c r="E211" s="36" t="str">
        <f>+VLOOKUP(C211,BASE!$C$5:$Y$1672,3,0)</f>
        <v>FUNDACIÓN VALLEWOOD</v>
      </c>
      <c r="F211" s="573" t="str">
        <f>+VLOOKUP(C211,BASE!$C$5:$Y$1672,4,0)</f>
        <v>9013481311</v>
      </c>
      <c r="G211" s="574" t="str">
        <f>+VLOOKUP(C211,BASE!$C$5:$Y$1672,5,0)</f>
        <v>DEL BOOK AL FILM: CONECTA TU OBRA LITERARIA CON LA INDUSTRIA AUDIOVISUAL</v>
      </c>
      <c r="H211" s="575">
        <f>+VLOOKUP(C211,BASE!$C$5:$Y$1672,6,0)</f>
        <v>34618000</v>
      </c>
      <c r="I211" s="575">
        <f>+VLOOKUP(C211,BASE!$C$5:$Y$1672,7,0)</f>
        <v>27694400</v>
      </c>
      <c r="J211" s="575">
        <f>+VLOOKUP(C211,BASE!$C$5:$Y$1672,8,0)</f>
        <v>6923600</v>
      </c>
      <c r="K211" s="21"/>
      <c r="L211" s="37">
        <v>45880</v>
      </c>
      <c r="M211" s="7" t="s">
        <v>19</v>
      </c>
      <c r="N211" s="35"/>
      <c r="O211" s="36" t="s">
        <v>22</v>
      </c>
      <c r="P211" s="70">
        <v>45691</v>
      </c>
      <c r="Q211" s="70">
        <v>45922</v>
      </c>
      <c r="R211" s="45" t="s">
        <v>4313</v>
      </c>
      <c r="S211" s="36"/>
      <c r="T211" s="523" t="s">
        <v>9616</v>
      </c>
      <c r="U211" s="37">
        <v>45884</v>
      </c>
      <c r="V211" s="37"/>
      <c r="W211" s="37"/>
      <c r="X211" s="37"/>
      <c r="Y211" s="35"/>
      <c r="Z211" s="36"/>
    </row>
    <row r="212" spans="2:26" s="5" customFormat="1" ht="36.75" customHeight="1">
      <c r="B212" s="36">
        <f t="shared" si="5"/>
        <v>207</v>
      </c>
      <c r="C212" s="551" t="s">
        <v>3700</v>
      </c>
      <c r="D212" s="576" t="s">
        <v>2765</v>
      </c>
      <c r="E212" s="36" t="str">
        <f>+VLOOKUP(C212,BASE!$C$5:$Y$1672,3,0)</f>
        <v>ASOCIACIÓN MANOS A LA OBRA POR COLOMBIA</v>
      </c>
      <c r="F212" s="573" t="str">
        <f>+VLOOKUP(C212,BASE!$C$5:$Y$1672,4,0)</f>
        <v>9004023194</v>
      </c>
      <c r="G212" s="574" t="str">
        <f>+VLOOKUP(C212,BASE!$C$5:$Y$1672,5,0)</f>
        <v>FESTIVAL DE ARTE URBANO MANIZALES BIOCULTURAL</v>
      </c>
      <c r="H212" s="575">
        <f>+VLOOKUP(C212,BASE!$C$5:$Y$1672,6,0)</f>
        <v>27748000</v>
      </c>
      <c r="I212" s="575">
        <f>+VLOOKUP(C212,BASE!$C$5:$Y$1672,7,0)</f>
        <v>22198400</v>
      </c>
      <c r="J212" s="575">
        <f>+VLOOKUP(C212,BASE!$C$5:$Y$1672,8,0)</f>
        <v>5549600</v>
      </c>
      <c r="K212" s="21"/>
      <c r="L212" s="37">
        <v>45880</v>
      </c>
      <c r="M212" s="7" t="s">
        <v>21</v>
      </c>
      <c r="N212" s="35"/>
      <c r="O212" s="36" t="s">
        <v>10</v>
      </c>
      <c r="P212" s="70">
        <v>45749</v>
      </c>
      <c r="Q212" s="70">
        <v>45940</v>
      </c>
      <c r="R212" s="45" t="s">
        <v>9617</v>
      </c>
      <c r="S212" s="36"/>
      <c r="T212" s="36" t="s">
        <v>9618</v>
      </c>
      <c r="U212" s="35"/>
      <c r="V212" s="35"/>
      <c r="W212" s="35"/>
      <c r="X212" s="35"/>
      <c r="Y212" s="35"/>
      <c r="Z212" s="36"/>
    </row>
    <row r="213" spans="2:26" s="5" customFormat="1" ht="32.25" customHeight="1">
      <c r="B213" s="36">
        <f t="shared" si="5"/>
        <v>208</v>
      </c>
      <c r="C213" s="551" t="s">
        <v>3692</v>
      </c>
      <c r="D213" s="576" t="s">
        <v>2765</v>
      </c>
      <c r="E213" s="36" t="str">
        <f>+VLOOKUP(C213,BASE!$C$5:$Y$1672,3,0)</f>
        <v>JUNTA DE ACCION COMUNAL VEREDA JOBITO</v>
      </c>
      <c r="F213" s="573" t="str">
        <f>+VLOOKUP(C213,BASE!$C$5:$Y$1672,4,0)</f>
        <v>9013050102</v>
      </c>
      <c r="G213" s="574" t="str">
        <f>+VLOOKUP(C213,BASE!$C$5:$Y$1672,5,0)</f>
        <v>MANOS DE TIERRA Y MAGIA</v>
      </c>
      <c r="H213" s="575">
        <f>+VLOOKUP(C213,BASE!$C$5:$Y$1672,6,0)</f>
        <v>18587000</v>
      </c>
      <c r="I213" s="575">
        <f>+VLOOKUP(C213,BASE!$C$5:$Y$1672,7,0)</f>
        <v>14869600</v>
      </c>
      <c r="J213" s="575">
        <f>+VLOOKUP(C213,BASE!$C$5:$Y$1672,8,0)</f>
        <v>3717400</v>
      </c>
      <c r="K213" s="316"/>
      <c r="L213" s="37">
        <v>45880</v>
      </c>
      <c r="M213" s="7" t="s">
        <v>21</v>
      </c>
      <c r="N213" s="35"/>
      <c r="O213" s="36" t="s">
        <v>20</v>
      </c>
      <c r="P213" s="54">
        <v>45744</v>
      </c>
      <c r="Q213" s="54">
        <v>47057</v>
      </c>
      <c r="R213" s="45">
        <v>100001562</v>
      </c>
      <c r="S213" s="36" t="s">
        <v>7</v>
      </c>
      <c r="T213" s="35"/>
      <c r="U213" s="35"/>
      <c r="V213" s="37"/>
      <c r="W213" s="35"/>
      <c r="X213" s="35"/>
      <c r="Y213" s="36"/>
      <c r="Z213" s="36"/>
    </row>
    <row r="214" spans="2:26" s="5" customFormat="1" ht="40.5" customHeight="1">
      <c r="B214" s="36">
        <f t="shared" si="5"/>
        <v>209</v>
      </c>
      <c r="C214" s="227" t="s">
        <v>8716</v>
      </c>
      <c r="D214" s="580" t="s">
        <v>2765</v>
      </c>
      <c r="E214" s="32" t="str">
        <f>+VLOOKUP(C214,BASE!$C$5:$Y$1672,3,0)</f>
        <v>CORPORACION CULTURAL CABRESTERO GUAINIA</v>
      </c>
      <c r="F214" s="581" t="str">
        <f>+VLOOKUP(C214,BASE!$C$5:$Y$1672,4,0)</f>
        <v>9006600418</v>
      </c>
      <c r="G214" s="582" t="str">
        <f>+VLOOKUP(C214,BASE!$C$5:$Y$1672,5,0)</f>
        <v>GUAINIA SE VISTE DE GALA “1ER GRAN VELADA DE LA CANCIÓN INEDITA"</v>
      </c>
      <c r="H214" s="583">
        <f>+VLOOKUP(C214,BASE!$C$5:$Y$1672,6,0)</f>
        <v>32004000</v>
      </c>
      <c r="I214" s="583">
        <f>+VLOOKUP(C214,BASE!$C$5:$Y$1672,7,0)</f>
        <v>25603200</v>
      </c>
      <c r="J214" s="583">
        <f>+VLOOKUP(C214,BASE!$C$5:$Y$1672,8,0)</f>
        <v>6400800</v>
      </c>
      <c r="K214" s="26"/>
      <c r="L214" s="33">
        <v>45880</v>
      </c>
      <c r="M214" s="213" t="s">
        <v>23</v>
      </c>
      <c r="N214" s="34"/>
      <c r="O214" s="32" t="s">
        <v>22</v>
      </c>
      <c r="P214" s="71">
        <v>45717</v>
      </c>
      <c r="Q214" s="71">
        <v>45915</v>
      </c>
      <c r="R214" s="19" t="s">
        <v>8720</v>
      </c>
      <c r="S214" s="32" t="s">
        <v>11</v>
      </c>
      <c r="T214" s="185"/>
      <c r="U214" s="37"/>
      <c r="V214" s="37"/>
      <c r="W214" s="35"/>
      <c r="X214" s="37"/>
      <c r="Y214" s="35"/>
      <c r="Z214" s="36"/>
    </row>
    <row r="215" spans="2:26" s="5" customFormat="1" ht="34.5" customHeight="1">
      <c r="B215" s="36">
        <f t="shared" si="5"/>
        <v>210</v>
      </c>
      <c r="C215" s="551" t="s">
        <v>4804</v>
      </c>
      <c r="D215" s="576" t="s">
        <v>2765</v>
      </c>
      <c r="E215" s="36" t="str">
        <f>+VLOOKUP(C215,BASE!$C$5:$Y$1672,3,0)</f>
        <v>ASOCIACION JOVENES EMPRENDEDORES DEL GUAINIA</v>
      </c>
      <c r="F215" s="573" t="str">
        <f>+VLOOKUP(C215,BASE!$C$5:$Y$1672,4,0)</f>
        <v>9002698740</v>
      </c>
      <c r="G215" s="574" t="str">
        <f>+VLOOKUP(C215,BASE!$C$5:$Y$1672,5,0)</f>
        <v>GUAINIA CELEBRA LA DANZA MULTICULTURAL, CREATIVA E INCLUYENTE 2025</v>
      </c>
      <c r="H215" s="575">
        <f>+VLOOKUP(C215,BASE!$C$5:$Y$1672,6,0)</f>
        <v>33527000</v>
      </c>
      <c r="I215" s="575">
        <f>+VLOOKUP(C215,BASE!$C$5:$Y$1672,7,0)</f>
        <v>26821600</v>
      </c>
      <c r="J215" s="575">
        <f>+VLOOKUP(C215,BASE!$C$5:$Y$1672,8,0)</f>
        <v>6705400</v>
      </c>
      <c r="K215" s="21"/>
      <c r="L215" s="37">
        <v>45880</v>
      </c>
      <c r="M215" s="7" t="s">
        <v>23</v>
      </c>
      <c r="N215" s="35"/>
      <c r="O215" s="36" t="s">
        <v>14</v>
      </c>
      <c r="P215" s="70">
        <v>45717</v>
      </c>
      <c r="Q215" s="70">
        <v>45905</v>
      </c>
      <c r="R215" s="45" t="s">
        <v>4808</v>
      </c>
      <c r="S215" s="36" t="s">
        <v>15</v>
      </c>
      <c r="T215" s="63"/>
      <c r="U215" s="35"/>
      <c r="V215" s="35"/>
      <c r="W215" s="35"/>
      <c r="X215" s="35"/>
      <c r="Y215" s="35"/>
      <c r="Z215" s="36"/>
    </row>
    <row r="216" spans="2:26" s="5" customFormat="1" ht="41.25" customHeight="1">
      <c r="B216" s="36">
        <f t="shared" si="5"/>
        <v>211</v>
      </c>
      <c r="C216" s="551" t="s">
        <v>4927</v>
      </c>
      <c r="D216" s="576" t="s">
        <v>2765</v>
      </c>
      <c r="E216" s="36" t="str">
        <f>+VLOOKUP(C216,BASE!$C$5:$Y$1672,3,0)</f>
        <v>CORPORACION ARTISTICA Y CULTURAL CONSONARTE</v>
      </c>
      <c r="F216" s="573" t="str">
        <f>+VLOOKUP(C216,BASE!$C$5:$Y$1672,4,0)</f>
        <v>9017524821</v>
      </c>
      <c r="G216" s="574" t="str">
        <f>+VLOOKUP(C216,BASE!$C$5:$Y$1672,5,0)</f>
        <v>FESTIVAL CORALES DE PAZ AGUACHICA-CESAR</v>
      </c>
      <c r="H216" s="575">
        <f>+VLOOKUP(C216,BASE!$C$5:$Y$1672,6,0)</f>
        <v>28737000</v>
      </c>
      <c r="I216" s="575">
        <f>+VLOOKUP(C216,BASE!$C$5:$Y$1672,7,0)</f>
        <v>22989600</v>
      </c>
      <c r="J216" s="575">
        <f>+VLOOKUP(C216,BASE!$C$5:$Y$1672,8,0)</f>
        <v>5747400</v>
      </c>
      <c r="K216" s="21"/>
      <c r="L216" s="37">
        <v>45880</v>
      </c>
      <c r="M216" s="7" t="s">
        <v>23</v>
      </c>
      <c r="N216" s="35"/>
      <c r="O216" s="36" t="s">
        <v>14</v>
      </c>
      <c r="P216" s="70">
        <v>45839</v>
      </c>
      <c r="Q216" s="70">
        <v>45927</v>
      </c>
      <c r="R216" s="45" t="s">
        <v>9619</v>
      </c>
      <c r="S216" s="36" t="s">
        <v>18</v>
      </c>
      <c r="T216" s="35"/>
      <c r="U216" s="35"/>
      <c r="V216" s="35"/>
      <c r="W216" s="35"/>
      <c r="X216" s="35"/>
      <c r="Y216" s="35"/>
      <c r="Z216" s="36"/>
    </row>
    <row r="217" spans="2:26" s="5" customFormat="1" ht="15" customHeight="1">
      <c r="B217" s="36"/>
      <c r="C217" s="36"/>
      <c r="D217" s="36"/>
      <c r="E217" s="36"/>
      <c r="F217" s="61"/>
      <c r="G217" s="49"/>
      <c r="H217" s="426"/>
      <c r="I217" s="426"/>
      <c r="J217" s="426"/>
      <c r="K217" s="21"/>
      <c r="L217" s="37"/>
      <c r="M217" s="35"/>
      <c r="N217" s="35"/>
      <c r="O217" s="36"/>
      <c r="P217" s="70"/>
      <c r="Q217" s="70"/>
      <c r="R217" s="45"/>
      <c r="S217" s="36"/>
      <c r="T217" s="45"/>
      <c r="U217" s="35"/>
      <c r="V217" s="35"/>
      <c r="W217" s="35"/>
      <c r="X217" s="35"/>
      <c r="Y217" s="35"/>
      <c r="Z217" s="36"/>
    </row>
    <row r="218" spans="2:26" s="5" customFormat="1" ht="15" customHeight="1">
      <c r="B218" s="36"/>
      <c r="C218" s="36"/>
      <c r="D218" s="36"/>
      <c r="E218" s="36"/>
      <c r="F218" s="61"/>
      <c r="G218" s="49"/>
      <c r="H218" s="426"/>
      <c r="I218" s="426"/>
      <c r="J218" s="426"/>
      <c r="K218" s="21"/>
      <c r="L218" s="37"/>
      <c r="M218" s="35"/>
      <c r="N218" s="35"/>
      <c r="O218" s="36"/>
      <c r="P218" s="70"/>
      <c r="Q218" s="70"/>
      <c r="R218" s="20"/>
      <c r="S218" s="36"/>
      <c r="T218" s="63"/>
      <c r="U218" s="35"/>
      <c r="V218" s="35"/>
      <c r="W218" s="35"/>
      <c r="X218" s="35"/>
      <c r="Y218" s="35"/>
      <c r="Z218" s="36"/>
    </row>
    <row r="219" spans="2:26" s="5" customFormat="1" ht="15" customHeight="1">
      <c r="B219" s="36"/>
      <c r="C219" s="36"/>
      <c r="D219" s="36"/>
      <c r="E219" s="36"/>
      <c r="F219" s="61"/>
      <c r="G219" s="49"/>
      <c r="H219" s="426"/>
      <c r="I219" s="426"/>
      <c r="J219" s="426"/>
      <c r="K219" s="21"/>
      <c r="L219" s="37"/>
      <c r="M219" s="35"/>
      <c r="N219" s="35"/>
      <c r="O219" s="36"/>
      <c r="P219" s="70"/>
      <c r="Q219" s="70"/>
      <c r="R219" s="20"/>
      <c r="S219" s="45"/>
      <c r="T219" s="185"/>
      <c r="U219" s="37"/>
      <c r="V219" s="37"/>
      <c r="W219" s="36"/>
      <c r="X219" s="37"/>
      <c r="Y219" s="36"/>
      <c r="Z219" s="36"/>
    </row>
    <row r="220" spans="2:26" s="5" customFormat="1" ht="15" customHeight="1">
      <c r="B220" s="36"/>
      <c r="C220" s="36"/>
      <c r="D220" s="36"/>
      <c r="E220" s="36"/>
      <c r="F220" s="61"/>
      <c r="G220" s="49"/>
      <c r="H220" s="517" t="s">
        <v>61</v>
      </c>
      <c r="I220" s="518" t="s">
        <v>9620</v>
      </c>
      <c r="J220" s="426"/>
      <c r="K220" s="21"/>
      <c r="L220" s="37"/>
      <c r="M220" s="35"/>
      <c r="N220" s="35"/>
      <c r="O220" s="36"/>
      <c r="P220" s="37"/>
      <c r="Q220" s="37"/>
      <c r="R220" s="36"/>
      <c r="S220" s="36"/>
      <c r="T220" s="36"/>
      <c r="U220" s="37"/>
      <c r="V220" s="37"/>
      <c r="W220" s="36"/>
      <c r="X220" s="37"/>
      <c r="Y220" s="35"/>
      <c r="Z220" s="36"/>
    </row>
    <row r="221" spans="2:26" s="5" customFormat="1" ht="15" customHeight="1">
      <c r="B221" s="36"/>
      <c r="C221" s="36"/>
      <c r="D221" s="36"/>
      <c r="E221" s="36"/>
      <c r="F221" s="61"/>
      <c r="G221" s="49"/>
      <c r="H221" s="513" t="s">
        <v>2</v>
      </c>
      <c r="I221" s="513">
        <v>1</v>
      </c>
      <c r="J221" s="426"/>
      <c r="K221" s="21"/>
      <c r="L221" s="37"/>
      <c r="M221" s="35"/>
      <c r="N221" s="35"/>
      <c r="O221" s="36"/>
      <c r="P221" s="37"/>
      <c r="Q221" s="37"/>
      <c r="R221" s="186"/>
      <c r="S221" s="36"/>
      <c r="T221" s="35"/>
      <c r="U221" s="35"/>
      <c r="V221" s="35"/>
      <c r="W221" s="35"/>
      <c r="X221" s="35"/>
      <c r="Y221" s="35"/>
      <c r="Z221" s="36"/>
    </row>
    <row r="222" spans="2:26" s="5" customFormat="1" ht="15" customHeight="1">
      <c r="B222" s="36"/>
      <c r="C222" s="36"/>
      <c r="D222" s="36"/>
      <c r="E222" s="36"/>
      <c r="F222" s="61"/>
      <c r="G222" s="49"/>
      <c r="H222" s="513" t="s">
        <v>22</v>
      </c>
      <c r="I222" s="514">
        <v>97</v>
      </c>
      <c r="J222" s="426"/>
      <c r="K222" s="21"/>
      <c r="L222" s="37"/>
      <c r="M222" s="35"/>
      <c r="N222" s="35"/>
      <c r="O222" s="36"/>
      <c r="P222" s="37"/>
      <c r="Q222" s="37"/>
      <c r="R222" s="36"/>
      <c r="S222" s="36"/>
      <c r="T222" s="35"/>
      <c r="U222" s="35"/>
      <c r="V222" s="35"/>
      <c r="W222" s="35"/>
      <c r="X222" s="35"/>
      <c r="Y222" s="35"/>
      <c r="Z222" s="36"/>
    </row>
    <row r="223" spans="2:26" s="5" customFormat="1" ht="41.25" customHeight="1">
      <c r="B223" s="36"/>
      <c r="C223" s="36"/>
      <c r="D223" s="36"/>
      <c r="E223" s="36"/>
      <c r="F223" s="61"/>
      <c r="G223" s="49"/>
      <c r="H223" s="513" t="s">
        <v>20</v>
      </c>
      <c r="I223" s="514">
        <v>9</v>
      </c>
      <c r="J223" s="426"/>
      <c r="K223" s="21"/>
      <c r="L223" s="37"/>
      <c r="M223" s="35"/>
      <c r="N223" s="35"/>
      <c r="O223" s="36"/>
      <c r="P223" s="37"/>
      <c r="Q223" s="37"/>
      <c r="R223" s="36"/>
      <c r="S223" s="36"/>
      <c r="T223" s="36"/>
      <c r="U223" s="37"/>
      <c r="V223" s="37"/>
      <c r="W223" s="36"/>
      <c r="X223" s="37"/>
      <c r="Y223" s="35"/>
      <c r="Z223" s="36"/>
    </row>
    <row r="224" spans="2:26" s="5" customFormat="1" ht="41.25" customHeight="1">
      <c r="B224" s="36"/>
      <c r="C224" s="36"/>
      <c r="D224" s="36"/>
      <c r="E224" s="36"/>
      <c r="F224" s="61"/>
      <c r="G224" s="49"/>
      <c r="H224" s="513" t="s">
        <v>6</v>
      </c>
      <c r="I224" s="514">
        <v>1</v>
      </c>
      <c r="J224" s="426"/>
      <c r="K224" s="21"/>
      <c r="L224" s="37"/>
      <c r="M224" s="35"/>
      <c r="N224" s="35"/>
      <c r="O224" s="36"/>
      <c r="P224" s="37"/>
      <c r="Q224" s="37"/>
      <c r="R224" s="36"/>
      <c r="S224" s="36"/>
      <c r="T224" s="35"/>
      <c r="U224" s="35"/>
      <c r="V224" s="35"/>
      <c r="W224" s="35"/>
      <c r="X224" s="35"/>
      <c r="Y224" s="35"/>
      <c r="Z224" s="36"/>
    </row>
    <row r="225" spans="2:26" s="5" customFormat="1" ht="41.25" customHeight="1">
      <c r="B225" s="36"/>
      <c r="C225" s="36"/>
      <c r="D225" s="36"/>
      <c r="E225" s="36"/>
      <c r="F225" s="61"/>
      <c r="G225" s="49"/>
      <c r="H225" s="513" t="s">
        <v>14</v>
      </c>
      <c r="I225" s="514">
        <v>31</v>
      </c>
      <c r="J225" s="426"/>
      <c r="K225" s="21"/>
      <c r="L225" s="37"/>
      <c r="M225" s="35"/>
      <c r="N225" s="35"/>
      <c r="O225" s="36"/>
      <c r="P225" s="37"/>
      <c r="Q225" s="37"/>
      <c r="R225" s="36"/>
      <c r="S225" s="36"/>
      <c r="T225" s="35"/>
      <c r="U225" s="35"/>
      <c r="V225" s="35"/>
      <c r="W225" s="35"/>
      <c r="X225" s="35"/>
      <c r="Y225" s="35"/>
      <c r="Z225" s="36"/>
    </row>
    <row r="226" spans="2:26" s="5" customFormat="1" ht="41.25" customHeight="1">
      <c r="B226" s="36"/>
      <c r="C226" s="36"/>
      <c r="D226" s="36"/>
      <c r="E226" s="36"/>
      <c r="F226" s="61"/>
      <c r="G226" s="49"/>
      <c r="H226" s="513" t="s">
        <v>17</v>
      </c>
      <c r="I226" s="514">
        <v>5</v>
      </c>
      <c r="J226" s="426"/>
      <c r="K226" s="21"/>
      <c r="L226" s="37"/>
      <c r="M226" s="35"/>
      <c r="N226" s="35"/>
      <c r="O226" s="36"/>
      <c r="P226" s="37"/>
      <c r="Q226" s="37"/>
      <c r="R226" s="36"/>
      <c r="S226" s="36"/>
      <c r="T226" s="35"/>
      <c r="U226" s="35"/>
      <c r="V226" s="35"/>
      <c r="W226" s="35"/>
      <c r="X226" s="35"/>
      <c r="Y226" s="35"/>
      <c r="Z226" s="36"/>
    </row>
    <row r="227" spans="2:26" s="5" customFormat="1" ht="41.25" customHeight="1">
      <c r="B227" s="36"/>
      <c r="C227" s="36"/>
      <c r="D227" s="36"/>
      <c r="E227" s="36"/>
      <c r="F227" s="61"/>
      <c r="G227" s="49"/>
      <c r="H227" s="513" t="s">
        <v>10</v>
      </c>
      <c r="I227" s="514">
        <v>11</v>
      </c>
      <c r="J227" s="426"/>
      <c r="K227" s="21"/>
      <c r="L227" s="37"/>
      <c r="M227" s="35"/>
      <c r="N227" s="35"/>
      <c r="O227" s="36"/>
      <c r="P227" s="37"/>
      <c r="Q227" s="37"/>
      <c r="R227" s="36"/>
      <c r="S227" s="36"/>
      <c r="T227" s="35"/>
      <c r="U227" s="35"/>
      <c r="V227" s="35"/>
      <c r="W227" s="35"/>
      <c r="X227" s="35"/>
      <c r="Y227" s="35"/>
      <c r="Z227" s="36"/>
    </row>
    <row r="228" spans="2:26" s="5" customFormat="1" ht="41.25" customHeight="1">
      <c r="B228" s="36"/>
      <c r="C228" s="36"/>
      <c r="D228" s="36"/>
      <c r="E228" s="36"/>
      <c r="F228" s="61"/>
      <c r="G228" s="49"/>
      <c r="H228" s="513" t="s">
        <v>28</v>
      </c>
      <c r="I228" s="515">
        <v>155</v>
      </c>
      <c r="J228" s="426"/>
      <c r="K228" s="21"/>
      <c r="L228" s="37"/>
      <c r="M228" s="35"/>
      <c r="N228" s="35"/>
      <c r="O228" s="36"/>
      <c r="P228" s="37"/>
      <c r="Q228" s="37"/>
      <c r="R228" s="36"/>
      <c r="S228" s="45"/>
      <c r="T228" s="65"/>
      <c r="U228" s="37"/>
      <c r="V228" s="37"/>
      <c r="W228" s="36"/>
      <c r="X228" s="37"/>
      <c r="Y228" s="35"/>
      <c r="Z228" s="36"/>
    </row>
    <row r="229" spans="2:26" s="5" customFormat="1" ht="41.25" customHeight="1">
      <c r="B229" s="36"/>
      <c r="C229" s="36"/>
      <c r="D229" s="36"/>
      <c r="E229" s="36"/>
      <c r="F229" s="61"/>
      <c r="G229" s="49"/>
      <c r="H229" s="426"/>
      <c r="I229" s="426"/>
      <c r="J229" s="426"/>
      <c r="K229" s="21"/>
      <c r="L229" s="37"/>
      <c r="M229" s="35"/>
      <c r="N229" s="35"/>
      <c r="O229" s="36"/>
      <c r="P229" s="37"/>
      <c r="Q229" s="37"/>
      <c r="R229" s="36"/>
      <c r="S229" s="45"/>
      <c r="T229" s="36"/>
      <c r="U229" s="35"/>
      <c r="V229" s="35"/>
      <c r="W229" s="36"/>
      <c r="X229" s="37"/>
      <c r="Y229" s="35"/>
      <c r="Z229" s="36"/>
    </row>
    <row r="230" spans="2:26" s="5" customFormat="1" ht="41.25" customHeight="1">
      <c r="B230" s="36"/>
      <c r="C230" s="36"/>
      <c r="D230" s="36"/>
      <c r="E230" s="36"/>
      <c r="F230" s="61"/>
      <c r="G230" s="49"/>
      <c r="H230" s="426"/>
      <c r="I230" s="426"/>
      <c r="J230" s="426"/>
      <c r="K230" s="21"/>
      <c r="L230" s="37"/>
      <c r="M230" s="35"/>
      <c r="N230" s="35"/>
      <c r="O230" s="36"/>
      <c r="P230" s="37"/>
      <c r="Q230" s="37"/>
      <c r="R230" s="36"/>
      <c r="S230" s="45"/>
      <c r="T230" s="65"/>
      <c r="U230" s="37"/>
      <c r="V230" s="37"/>
      <c r="W230" s="36"/>
      <c r="X230" s="37"/>
      <c r="Y230" s="35"/>
      <c r="Z230" s="36"/>
    </row>
    <row r="231" spans="2:26" s="5" customFormat="1" ht="41.25" customHeight="1">
      <c r="B231" s="36"/>
      <c r="C231" s="36"/>
      <c r="D231" s="36"/>
      <c r="E231" s="36"/>
      <c r="F231" s="61"/>
      <c r="G231" s="49"/>
      <c r="H231" s="426"/>
      <c r="I231" s="426"/>
      <c r="J231" s="426"/>
      <c r="K231" s="21"/>
      <c r="L231" s="37"/>
      <c r="M231" s="35"/>
      <c r="N231" s="35"/>
      <c r="O231" s="36"/>
      <c r="P231" s="37"/>
      <c r="Q231" s="37"/>
      <c r="R231" s="36"/>
      <c r="S231" s="45"/>
      <c r="T231" s="36"/>
      <c r="U231" s="35"/>
      <c r="V231" s="35"/>
      <c r="W231" s="35"/>
      <c r="X231" s="35"/>
      <c r="Y231" s="36"/>
      <c r="Z231" s="36"/>
    </row>
    <row r="232" spans="2:26" s="5" customFormat="1" ht="41.25" customHeight="1">
      <c r="B232" s="36"/>
      <c r="C232" s="36"/>
      <c r="D232" s="36"/>
      <c r="E232" s="36"/>
      <c r="F232" s="61"/>
      <c r="G232" s="49"/>
      <c r="H232" s="426"/>
      <c r="I232" s="426"/>
      <c r="J232" s="426"/>
      <c r="K232" s="21"/>
      <c r="L232" s="37"/>
      <c r="M232" s="35"/>
      <c r="N232" s="35"/>
      <c r="O232" s="36"/>
      <c r="P232" s="37"/>
      <c r="Q232" s="37"/>
      <c r="R232" s="36"/>
      <c r="S232" s="45"/>
      <c r="T232" s="36"/>
      <c r="U232" s="35"/>
      <c r="V232" s="35"/>
      <c r="W232" s="36"/>
      <c r="X232" s="37"/>
      <c r="Y232" s="35"/>
      <c r="Z232" s="36"/>
    </row>
    <row r="233" spans="2:26" s="5" customFormat="1" ht="41.25" customHeight="1">
      <c r="B233" s="36"/>
      <c r="C233" s="36"/>
      <c r="D233" s="36"/>
      <c r="E233" s="36"/>
      <c r="F233" s="61"/>
      <c r="G233" s="49"/>
      <c r="H233" s="426"/>
      <c r="I233" s="426"/>
      <c r="J233" s="426"/>
      <c r="K233" s="21"/>
      <c r="L233" s="37"/>
      <c r="M233" s="35"/>
      <c r="N233" s="35"/>
      <c r="O233" s="36"/>
      <c r="P233" s="37"/>
      <c r="Q233" s="37"/>
      <c r="R233" s="36"/>
      <c r="S233" s="36"/>
      <c r="T233" s="35"/>
      <c r="U233" s="35"/>
      <c r="V233" s="35"/>
      <c r="W233" s="35"/>
      <c r="X233" s="35"/>
      <c r="Y233" s="35"/>
      <c r="Z233" s="36"/>
    </row>
    <row r="234" spans="2:26" s="5" customFormat="1" ht="41.25" customHeight="1">
      <c r="B234" s="36"/>
      <c r="C234" s="36"/>
      <c r="D234" s="36"/>
      <c r="E234" s="36"/>
      <c r="F234" s="61"/>
      <c r="G234" s="49"/>
      <c r="H234" s="426"/>
      <c r="I234" s="426"/>
      <c r="J234" s="426"/>
      <c r="K234" s="21"/>
      <c r="L234" s="37"/>
      <c r="M234" s="35"/>
      <c r="N234" s="35"/>
      <c r="O234" s="36"/>
      <c r="P234" s="37"/>
      <c r="Q234" s="37"/>
      <c r="R234" s="36"/>
      <c r="S234" s="36"/>
      <c r="T234" s="35"/>
      <c r="U234" s="35"/>
      <c r="V234" s="35"/>
      <c r="W234" s="35"/>
      <c r="X234" s="35"/>
      <c r="Y234" s="35"/>
      <c r="Z234" s="36"/>
    </row>
    <row r="235" spans="2:26" s="5" customFormat="1" ht="41.25" customHeight="1">
      <c r="B235" s="36"/>
      <c r="C235" s="36"/>
      <c r="D235" s="36"/>
      <c r="E235" s="36"/>
      <c r="F235" s="61"/>
      <c r="G235" s="49"/>
      <c r="H235" s="426"/>
      <c r="I235" s="426"/>
      <c r="J235" s="426"/>
      <c r="K235" s="21"/>
      <c r="L235" s="37"/>
      <c r="M235" s="35"/>
      <c r="N235" s="35"/>
      <c r="O235" s="36"/>
      <c r="P235" s="37"/>
      <c r="Q235" s="37"/>
      <c r="R235" s="36"/>
      <c r="S235" s="36"/>
      <c r="T235" s="35"/>
      <c r="U235" s="35"/>
      <c r="V235" s="35"/>
      <c r="W235" s="35"/>
      <c r="X235" s="35"/>
      <c r="Y235" s="35"/>
      <c r="Z235" s="36"/>
    </row>
    <row r="236" spans="2:26" s="5" customFormat="1" ht="41.25" customHeight="1">
      <c r="B236" s="36"/>
      <c r="C236" s="36"/>
      <c r="D236" s="36"/>
      <c r="E236" s="36"/>
      <c r="F236" s="61"/>
      <c r="G236" s="49"/>
      <c r="H236" s="426"/>
      <c r="I236" s="426"/>
      <c r="J236" s="426"/>
      <c r="K236" s="21"/>
      <c r="L236" s="37"/>
      <c r="M236" s="35"/>
      <c r="N236" s="35"/>
      <c r="O236" s="36"/>
      <c r="P236" s="37"/>
      <c r="Q236" s="37"/>
      <c r="R236" s="36"/>
      <c r="S236" s="36"/>
      <c r="T236" s="35"/>
      <c r="U236" s="35"/>
      <c r="V236" s="35"/>
      <c r="W236" s="35"/>
      <c r="X236" s="35"/>
      <c r="Y236" s="35"/>
      <c r="Z236" s="36"/>
    </row>
    <row r="237" spans="2:26" s="5" customFormat="1" ht="41.25" customHeight="1">
      <c r="B237" s="36"/>
      <c r="C237" s="36"/>
      <c r="D237" s="36"/>
      <c r="E237" s="36"/>
      <c r="F237" s="61"/>
      <c r="G237" s="49"/>
      <c r="H237" s="426"/>
      <c r="I237" s="426"/>
      <c r="J237" s="426"/>
      <c r="K237" s="21"/>
      <c r="L237" s="37"/>
      <c r="M237" s="35"/>
      <c r="N237" s="35"/>
      <c r="O237" s="36"/>
      <c r="P237" s="37"/>
      <c r="Q237" s="37"/>
      <c r="R237" s="36"/>
      <c r="S237" s="36"/>
      <c r="T237" s="35"/>
      <c r="U237" s="35"/>
      <c r="V237" s="35"/>
      <c r="W237" s="35"/>
      <c r="X237" s="35"/>
      <c r="Y237" s="35"/>
      <c r="Z237" s="36"/>
    </row>
    <row r="238" spans="2:26" s="5" customFormat="1" ht="41.25" customHeight="1">
      <c r="B238" s="36"/>
      <c r="C238" s="36"/>
      <c r="D238" s="36"/>
      <c r="E238" s="36"/>
      <c r="F238" s="61"/>
      <c r="G238" s="49"/>
      <c r="H238" s="426"/>
      <c r="I238" s="426"/>
      <c r="J238" s="426"/>
      <c r="K238" s="21"/>
      <c r="L238" s="37"/>
      <c r="M238" s="35"/>
      <c r="N238" s="35"/>
      <c r="O238" s="36"/>
      <c r="P238" s="37"/>
      <c r="Q238" s="37"/>
      <c r="R238" s="36"/>
      <c r="S238" s="45"/>
      <c r="T238" s="36"/>
      <c r="U238" s="35"/>
      <c r="V238" s="35"/>
      <c r="W238" s="36"/>
      <c r="X238" s="37"/>
      <c r="Y238" s="35"/>
      <c r="Z238" s="36"/>
    </row>
    <row r="239" spans="2:26" s="5" customFormat="1" ht="41.25" customHeight="1">
      <c r="B239" s="36"/>
      <c r="C239" s="36"/>
      <c r="D239" s="36"/>
      <c r="E239" s="36"/>
      <c r="F239" s="61"/>
      <c r="G239" s="49"/>
      <c r="H239" s="426"/>
      <c r="I239" s="426"/>
      <c r="J239" s="426"/>
      <c r="K239" s="21"/>
      <c r="L239" s="37"/>
      <c r="M239" s="35"/>
      <c r="N239" s="35"/>
      <c r="O239" s="36"/>
      <c r="P239" s="37"/>
      <c r="Q239" s="37"/>
      <c r="R239" s="36"/>
      <c r="S239" s="36"/>
      <c r="T239" s="65"/>
      <c r="U239" s="37"/>
      <c r="V239" s="43"/>
      <c r="W239" s="36"/>
      <c r="X239" s="37"/>
      <c r="Y239" s="35"/>
      <c r="Z239" s="36"/>
    </row>
    <row r="240" spans="2:26" s="5" customFormat="1" ht="41.25" customHeight="1">
      <c r="B240" s="36"/>
      <c r="C240" s="36"/>
      <c r="D240" s="36"/>
      <c r="E240" s="36"/>
      <c r="F240" s="61"/>
      <c r="G240" s="49"/>
      <c r="H240" s="426"/>
      <c r="I240" s="426"/>
      <c r="J240" s="426"/>
      <c r="K240" s="21"/>
      <c r="L240" s="37"/>
      <c r="M240" s="35"/>
      <c r="N240" s="35"/>
      <c r="O240" s="36"/>
      <c r="P240" s="37"/>
      <c r="Q240" s="37"/>
      <c r="R240" s="36"/>
      <c r="S240" s="36"/>
      <c r="T240" s="35"/>
      <c r="U240" s="35"/>
      <c r="V240" s="35"/>
      <c r="W240" s="35"/>
      <c r="X240" s="35"/>
      <c r="Y240" s="35"/>
      <c r="Z240" s="36"/>
    </row>
    <row r="241" spans="1:27" s="5" customFormat="1" ht="41.25" customHeight="1">
      <c r="B241" s="36"/>
      <c r="C241" s="36"/>
      <c r="D241" s="36"/>
      <c r="E241" s="36"/>
      <c r="F241" s="61"/>
      <c r="G241" s="49"/>
      <c r="H241" s="426"/>
      <c r="I241" s="426"/>
      <c r="J241" s="426"/>
      <c r="K241" s="21"/>
      <c r="L241" s="37"/>
      <c r="M241" s="35"/>
      <c r="N241" s="35"/>
      <c r="O241" s="36"/>
      <c r="P241" s="37"/>
      <c r="Q241" s="37"/>
      <c r="R241" s="36"/>
      <c r="S241" s="36"/>
      <c r="T241" s="35"/>
      <c r="U241" s="35"/>
      <c r="V241" s="35"/>
      <c r="W241" s="35"/>
      <c r="X241" s="35"/>
      <c r="Y241" s="35"/>
      <c r="Z241" s="36"/>
    </row>
    <row r="242" spans="1:27" s="5" customFormat="1" ht="41.25" customHeight="1">
      <c r="B242" s="36"/>
      <c r="C242" s="36"/>
      <c r="D242" s="36"/>
      <c r="E242" s="36"/>
      <c r="F242" s="61"/>
      <c r="G242" s="49"/>
      <c r="H242" s="426"/>
      <c r="I242" s="426"/>
      <c r="J242" s="426"/>
      <c r="K242" s="21"/>
      <c r="L242" s="37"/>
      <c r="M242" s="35"/>
      <c r="N242" s="35"/>
      <c r="O242" s="36"/>
      <c r="P242" s="37"/>
      <c r="Q242" s="37"/>
      <c r="R242" s="36"/>
      <c r="S242" s="36"/>
      <c r="T242" s="35"/>
      <c r="U242" s="35"/>
      <c r="V242" s="35"/>
      <c r="W242" s="35"/>
      <c r="X242" s="35"/>
      <c r="Y242" s="35"/>
      <c r="Z242" s="36"/>
    </row>
    <row r="243" spans="1:27" s="5" customFormat="1" ht="41.25" customHeight="1">
      <c r="B243" s="36"/>
      <c r="C243" s="36"/>
      <c r="D243" s="36"/>
      <c r="E243" s="36"/>
      <c r="F243" s="61"/>
      <c r="G243" s="49"/>
      <c r="H243" s="426"/>
      <c r="I243" s="426"/>
      <c r="J243" s="426"/>
      <c r="K243" s="21"/>
      <c r="L243" s="37"/>
      <c r="M243" s="35"/>
      <c r="N243" s="35"/>
      <c r="O243" s="36"/>
      <c r="P243" s="37"/>
      <c r="Q243" s="37"/>
      <c r="R243" s="36"/>
      <c r="S243" s="36"/>
      <c r="T243" s="36"/>
      <c r="U243" s="35"/>
      <c r="V243" s="35"/>
      <c r="W243" s="36"/>
      <c r="X243" s="37"/>
      <c r="Y243" s="35"/>
      <c r="Z243" s="36"/>
    </row>
    <row r="244" spans="1:27" s="5" customFormat="1" ht="41.25" customHeight="1">
      <c r="B244" s="36"/>
      <c r="C244" s="36"/>
      <c r="D244" s="36"/>
      <c r="E244" s="36"/>
      <c r="F244" s="61"/>
      <c r="G244" s="49"/>
      <c r="H244" s="426"/>
      <c r="I244" s="426"/>
      <c r="J244" s="426"/>
      <c r="K244" s="21"/>
      <c r="L244" s="37"/>
      <c r="M244" s="35"/>
      <c r="N244" s="35"/>
      <c r="O244" s="36"/>
      <c r="P244" s="37"/>
      <c r="Q244" s="37"/>
      <c r="R244" s="36"/>
      <c r="S244" s="36"/>
      <c r="T244" s="35"/>
      <c r="U244" s="35"/>
      <c r="V244" s="35"/>
      <c r="W244" s="35"/>
      <c r="X244" s="35"/>
      <c r="Y244" s="35"/>
      <c r="Z244" s="36"/>
    </row>
    <row r="245" spans="1:27" s="5" customFormat="1" ht="41.25" customHeight="1">
      <c r="B245" s="36"/>
      <c r="C245" s="36"/>
      <c r="D245" s="36"/>
      <c r="E245" s="36"/>
      <c r="F245" s="61"/>
      <c r="G245" s="49"/>
      <c r="H245" s="426"/>
      <c r="I245" s="426"/>
      <c r="J245" s="426"/>
      <c r="K245" s="21"/>
      <c r="L245" s="37"/>
      <c r="M245" s="35"/>
      <c r="N245" s="35"/>
      <c r="O245" s="36"/>
      <c r="P245" s="37"/>
      <c r="Q245" s="37"/>
      <c r="R245" s="36"/>
      <c r="S245" s="36"/>
      <c r="T245" s="36"/>
      <c r="U245" s="35"/>
      <c r="V245" s="35"/>
      <c r="W245" s="35"/>
      <c r="X245" s="35"/>
      <c r="Y245" s="35"/>
      <c r="Z245" s="36"/>
    </row>
    <row r="246" spans="1:27" s="5" customFormat="1" ht="41.25" customHeight="1">
      <c r="B246" s="36"/>
      <c r="C246" s="36"/>
      <c r="D246" s="36"/>
      <c r="E246" s="36"/>
      <c r="F246" s="20"/>
      <c r="G246" s="49"/>
      <c r="H246" s="426"/>
      <c r="I246" s="426"/>
      <c r="J246" s="426"/>
      <c r="K246" s="21"/>
      <c r="L246" s="37"/>
      <c r="M246" s="35"/>
      <c r="N246" s="35"/>
      <c r="O246" s="36"/>
      <c r="P246" s="70"/>
      <c r="Q246" s="70"/>
      <c r="R246" s="20"/>
      <c r="S246" s="36"/>
      <c r="T246" s="185"/>
      <c r="U246" s="37"/>
      <c r="V246" s="35"/>
      <c r="W246" s="35"/>
      <c r="X246" s="35"/>
      <c r="Y246" s="35"/>
      <c r="Z246" s="36"/>
    </row>
    <row r="247" spans="1:27" s="5" customFormat="1" ht="41.25" customHeight="1">
      <c r="B247" s="36"/>
      <c r="C247" s="36"/>
      <c r="D247" s="36"/>
      <c r="E247" s="36"/>
      <c r="F247" s="20"/>
      <c r="G247" s="49"/>
      <c r="H247" s="426"/>
      <c r="I247" s="426"/>
      <c r="J247" s="426"/>
      <c r="K247" s="21"/>
      <c r="L247" s="37"/>
      <c r="M247" s="35"/>
      <c r="N247" s="35"/>
      <c r="O247" s="36"/>
      <c r="P247" s="70"/>
      <c r="Q247" s="70"/>
      <c r="R247" s="20"/>
      <c r="S247" s="36"/>
      <c r="T247" s="20"/>
      <c r="U247" s="35"/>
      <c r="V247" s="37"/>
      <c r="W247" s="35"/>
      <c r="X247" s="35"/>
      <c r="Y247" s="36"/>
      <c r="Z247" s="36"/>
    </row>
    <row r="248" spans="1:27" s="5" customFormat="1" ht="41.25" customHeight="1">
      <c r="B248" s="36"/>
      <c r="C248" s="36"/>
      <c r="D248" s="36"/>
      <c r="E248" s="36"/>
      <c r="F248" s="20"/>
      <c r="G248" s="49"/>
      <c r="H248" s="426"/>
      <c r="I248" s="426"/>
      <c r="J248" s="426"/>
      <c r="K248" s="21"/>
      <c r="L248" s="37"/>
      <c r="M248" s="35"/>
      <c r="N248" s="35"/>
      <c r="O248" s="36"/>
      <c r="P248" s="70"/>
      <c r="Q248" s="70"/>
      <c r="R248" s="45"/>
      <c r="S248" s="36"/>
      <c r="T248" s="63"/>
      <c r="U248" s="35"/>
      <c r="V248" s="35"/>
      <c r="W248" s="35"/>
      <c r="X248" s="35"/>
      <c r="Y248" s="35"/>
      <c r="Z248" s="36"/>
    </row>
    <row r="249" spans="1:27" s="5" customFormat="1" ht="41.25" customHeight="1">
      <c r="B249" s="36"/>
      <c r="C249" s="36"/>
      <c r="D249" s="36"/>
      <c r="E249" s="36"/>
      <c r="F249" s="20"/>
      <c r="G249" s="49"/>
      <c r="H249" s="426"/>
      <c r="I249" s="426"/>
      <c r="J249" s="426"/>
      <c r="K249" s="21"/>
      <c r="L249" s="37"/>
      <c r="M249" s="35"/>
      <c r="N249" s="35"/>
      <c r="O249" s="36"/>
      <c r="P249" s="70"/>
      <c r="Q249" s="70"/>
      <c r="R249" s="20"/>
      <c r="S249" s="36"/>
      <c r="T249" s="20"/>
      <c r="U249" s="35"/>
      <c r="V249" s="35"/>
      <c r="W249" s="35"/>
      <c r="X249" s="35"/>
      <c r="Y249" s="35"/>
      <c r="Z249" s="36"/>
    </row>
    <row r="250" spans="1:27" s="5" customFormat="1" ht="41.25" customHeight="1">
      <c r="B250" s="36"/>
      <c r="C250" s="36"/>
      <c r="D250" s="36"/>
      <c r="E250" s="36"/>
      <c r="F250" s="20"/>
      <c r="G250" s="49"/>
      <c r="H250" s="426"/>
      <c r="I250" s="426"/>
      <c r="J250" s="426"/>
      <c r="K250" s="21"/>
      <c r="L250" s="37"/>
      <c r="M250" s="35"/>
      <c r="N250" s="35"/>
      <c r="O250" s="36"/>
      <c r="P250" s="70"/>
      <c r="Q250" s="70"/>
      <c r="R250" s="20"/>
      <c r="S250" s="36"/>
      <c r="T250" s="20"/>
      <c r="U250" s="35"/>
      <c r="V250" s="35"/>
      <c r="W250" s="35"/>
      <c r="X250" s="35"/>
      <c r="Y250" s="35"/>
      <c r="Z250" s="36"/>
    </row>
    <row r="251" spans="1:27" s="5" customFormat="1" ht="41.25" customHeight="1">
      <c r="B251" s="36"/>
      <c r="C251" s="36"/>
      <c r="D251" s="36"/>
      <c r="E251" s="36"/>
      <c r="F251" s="20"/>
      <c r="G251" s="49"/>
      <c r="H251" s="426"/>
      <c r="I251" s="426"/>
      <c r="J251" s="426"/>
      <c r="K251" s="21"/>
      <c r="L251" s="37"/>
      <c r="M251" s="35"/>
      <c r="N251" s="35"/>
      <c r="O251" s="36"/>
      <c r="P251" s="70"/>
      <c r="Q251" s="70"/>
      <c r="R251" s="45"/>
      <c r="S251" s="36"/>
      <c r="T251" s="63"/>
      <c r="U251" s="35"/>
      <c r="V251" s="35"/>
      <c r="W251" s="35"/>
      <c r="X251" s="35"/>
      <c r="Y251" s="35"/>
      <c r="Z251" s="36"/>
    </row>
    <row r="252" spans="1:27" s="5" customFormat="1" ht="41.25" customHeight="1">
      <c r="B252" s="36"/>
      <c r="C252" s="36"/>
      <c r="D252" s="36"/>
      <c r="E252" s="36"/>
      <c r="F252" s="20"/>
      <c r="G252" s="49"/>
      <c r="H252" s="426"/>
      <c r="I252" s="426"/>
      <c r="J252" s="426"/>
      <c r="K252" s="21"/>
      <c r="L252" s="37"/>
      <c r="M252" s="35"/>
      <c r="N252" s="35"/>
      <c r="O252" s="36"/>
      <c r="P252" s="70"/>
      <c r="Q252" s="70"/>
      <c r="R252" s="45"/>
      <c r="S252" s="36"/>
      <c r="T252" s="185"/>
      <c r="U252" s="37"/>
      <c r="V252" s="37"/>
      <c r="W252" s="35"/>
      <c r="X252" s="35"/>
      <c r="Y252" s="35"/>
      <c r="Z252" s="36"/>
    </row>
    <row r="253" spans="1:27" ht="41.25" customHeight="1">
      <c r="A253" s="8"/>
      <c r="B253" s="36"/>
      <c r="C253" s="36"/>
      <c r="D253" s="36"/>
      <c r="E253" s="36"/>
      <c r="F253" s="45"/>
      <c r="G253" s="165"/>
      <c r="H253" s="476"/>
      <c r="I253" s="476"/>
      <c r="J253" s="476"/>
      <c r="K253" s="316"/>
      <c r="L253" s="37"/>
      <c r="M253" s="35"/>
      <c r="N253" s="35"/>
      <c r="O253" s="36"/>
      <c r="P253" s="54"/>
      <c r="Q253" s="54"/>
      <c r="R253" s="45"/>
      <c r="S253" s="36"/>
      <c r="T253" s="64"/>
      <c r="U253" s="37"/>
      <c r="V253" s="37"/>
      <c r="W253" s="36"/>
      <c r="X253" s="37"/>
      <c r="Y253" s="35"/>
      <c r="Z253" s="36"/>
      <c r="AA253" s="155"/>
    </row>
    <row r="254" spans="1:27" s="5" customFormat="1" ht="41.25" customHeight="1">
      <c r="B254" s="36"/>
      <c r="C254" s="36"/>
      <c r="D254" s="36"/>
      <c r="E254" s="36"/>
      <c r="F254" s="20"/>
      <c r="G254" s="49"/>
      <c r="H254" s="426"/>
      <c r="I254" s="426"/>
      <c r="J254" s="426"/>
      <c r="K254" s="21"/>
      <c r="L254" s="37"/>
      <c r="M254" s="35"/>
      <c r="N254" s="35"/>
      <c r="O254" s="36"/>
      <c r="P254" s="70"/>
      <c r="Q254" s="70"/>
      <c r="R254" s="20"/>
      <c r="S254" s="36"/>
      <c r="T254" s="185"/>
      <c r="U254" s="37"/>
      <c r="V254" s="35"/>
      <c r="W254" s="35"/>
      <c r="X254" s="35"/>
      <c r="Y254" s="35"/>
      <c r="Z254" s="36"/>
    </row>
    <row r="255" spans="1:27" s="5" customFormat="1" ht="41.25" customHeight="1">
      <c r="B255" s="36"/>
      <c r="C255" s="36"/>
      <c r="D255" s="36"/>
      <c r="E255" s="36"/>
      <c r="F255" s="45"/>
      <c r="G255" s="165"/>
      <c r="H255" s="476"/>
      <c r="I255" s="476"/>
      <c r="J255" s="476"/>
      <c r="K255" s="316"/>
      <c r="L255" s="37"/>
      <c r="M255" s="35"/>
      <c r="N255" s="35"/>
      <c r="O255" s="36"/>
      <c r="P255" s="54"/>
      <c r="Q255" s="54"/>
      <c r="R255" s="45"/>
      <c r="S255" s="36"/>
      <c r="T255" s="64"/>
      <c r="U255" s="37"/>
      <c r="V255" s="37"/>
      <c r="W255" s="35"/>
      <c r="X255" s="35"/>
      <c r="Y255" s="35"/>
      <c r="Z255" s="36"/>
    </row>
    <row r="256" spans="1:27" s="5" customFormat="1" ht="41.25" customHeight="1">
      <c r="B256" s="36"/>
      <c r="C256" s="36"/>
      <c r="D256" s="36"/>
      <c r="E256" s="36"/>
      <c r="F256" s="20"/>
      <c r="G256" s="49"/>
      <c r="H256" s="426"/>
      <c r="I256" s="426"/>
      <c r="J256" s="426"/>
      <c r="K256" s="21"/>
      <c r="L256" s="37"/>
      <c r="M256" s="35"/>
      <c r="N256" s="35"/>
      <c r="O256" s="36"/>
      <c r="P256" s="70"/>
      <c r="Q256" s="70"/>
      <c r="R256" s="45"/>
      <c r="S256" s="36"/>
      <c r="T256" s="20"/>
      <c r="U256" s="37"/>
      <c r="V256" s="37"/>
      <c r="W256" s="35"/>
      <c r="X256" s="35"/>
      <c r="Y256" s="36"/>
      <c r="Z256" s="36"/>
    </row>
    <row r="257" spans="2:26" s="5" customFormat="1" ht="118.5" customHeight="1">
      <c r="B257" s="36"/>
      <c r="C257" s="36"/>
      <c r="D257" s="36"/>
      <c r="E257" s="36"/>
      <c r="F257" s="45"/>
      <c r="G257" s="165"/>
      <c r="H257" s="476"/>
      <c r="I257" s="476"/>
      <c r="J257" s="476"/>
      <c r="K257" s="316"/>
      <c r="L257" s="37"/>
      <c r="M257" s="35"/>
      <c r="N257" s="35"/>
      <c r="O257" s="36"/>
      <c r="P257" s="54"/>
      <c r="Q257" s="54"/>
      <c r="R257" s="45"/>
      <c r="S257" s="36"/>
      <c r="T257" s="64"/>
      <c r="U257" s="37"/>
      <c r="V257" s="37"/>
      <c r="W257" s="36"/>
      <c r="X257" s="37"/>
      <c r="Y257" s="35"/>
      <c r="Z257" s="36"/>
    </row>
    <row r="258" spans="2:26" s="5" customFormat="1" ht="41.25" customHeight="1">
      <c r="B258" s="36"/>
      <c r="C258" s="36"/>
      <c r="D258" s="36"/>
      <c r="E258" s="36"/>
      <c r="F258" s="20"/>
      <c r="G258" s="49"/>
      <c r="H258" s="426"/>
      <c r="I258" s="426"/>
      <c r="J258" s="426"/>
      <c r="K258" s="21"/>
      <c r="L258" s="37"/>
      <c r="M258" s="35"/>
      <c r="N258" s="35"/>
      <c r="O258" s="36"/>
      <c r="P258" s="70"/>
      <c r="Q258" s="70"/>
      <c r="R258" s="45"/>
      <c r="S258" s="36"/>
      <c r="T258" s="185"/>
      <c r="U258" s="37"/>
      <c r="V258" s="37"/>
      <c r="W258" s="35"/>
      <c r="X258" s="37"/>
      <c r="Y258" s="35"/>
      <c r="Z258" s="36"/>
    </row>
    <row r="259" spans="2:26" s="5" customFormat="1" ht="41.25" customHeight="1">
      <c r="B259" s="36"/>
      <c r="C259" s="36"/>
      <c r="D259" s="36"/>
      <c r="E259" s="36"/>
      <c r="F259" s="20"/>
      <c r="G259" s="49"/>
      <c r="H259" s="426"/>
      <c r="I259" s="426"/>
      <c r="J259" s="426"/>
      <c r="K259" s="21"/>
      <c r="L259" s="37"/>
      <c r="M259" s="35"/>
      <c r="N259" s="35"/>
      <c r="O259" s="36"/>
      <c r="P259" s="70"/>
      <c r="Q259" s="70"/>
      <c r="R259" s="45"/>
      <c r="S259" s="36"/>
      <c r="T259" s="45"/>
      <c r="U259" s="35"/>
      <c r="V259" s="35"/>
      <c r="W259" s="35"/>
      <c r="X259" s="35"/>
      <c r="Y259" s="35"/>
      <c r="Z259" s="36"/>
    </row>
    <row r="260" spans="2:26" s="5" customFormat="1" ht="41.25" customHeight="1">
      <c r="B260" s="36"/>
      <c r="C260" s="36"/>
      <c r="D260" s="36"/>
      <c r="E260" s="36"/>
      <c r="F260" s="20"/>
      <c r="G260" s="49"/>
      <c r="H260" s="426"/>
      <c r="I260" s="426"/>
      <c r="J260" s="426"/>
      <c r="K260" s="21"/>
      <c r="L260" s="37"/>
      <c r="M260" s="35"/>
      <c r="N260" s="35"/>
      <c r="O260" s="36"/>
      <c r="P260" s="70"/>
      <c r="Q260" s="70"/>
      <c r="R260" s="45"/>
      <c r="S260" s="36"/>
      <c r="T260" s="185"/>
      <c r="U260" s="37"/>
      <c r="V260" s="37"/>
      <c r="W260" s="68"/>
      <c r="X260" s="37"/>
      <c r="Y260" s="35"/>
      <c r="Z260" s="36"/>
    </row>
    <row r="261" spans="2:26" s="5" customFormat="1" ht="41.25" customHeight="1">
      <c r="B261" s="36"/>
      <c r="C261" s="36"/>
      <c r="D261" s="36"/>
      <c r="E261" s="36"/>
      <c r="F261" s="20"/>
      <c r="G261" s="49"/>
      <c r="H261" s="426"/>
      <c r="I261" s="426"/>
      <c r="J261" s="426"/>
      <c r="K261" s="21"/>
      <c r="L261" s="37"/>
      <c r="M261" s="35"/>
      <c r="N261" s="35"/>
      <c r="O261" s="36"/>
      <c r="P261" s="70"/>
      <c r="Q261" s="70"/>
      <c r="R261" s="20"/>
      <c r="S261" s="36"/>
      <c r="T261" s="20"/>
      <c r="U261" s="35"/>
      <c r="V261" s="37"/>
      <c r="W261" s="35"/>
      <c r="X261" s="35"/>
      <c r="Y261" s="36"/>
      <c r="Z261" s="36"/>
    </row>
    <row r="262" spans="2:26" s="5" customFormat="1" ht="41.25" customHeight="1">
      <c r="B262" s="36"/>
      <c r="C262" s="36"/>
      <c r="D262" s="36"/>
      <c r="E262" s="36"/>
      <c r="F262" s="20"/>
      <c r="G262" s="49"/>
      <c r="H262" s="426"/>
      <c r="I262" s="426"/>
      <c r="J262" s="426"/>
      <c r="K262" s="21"/>
      <c r="L262" s="37"/>
      <c r="M262" s="35"/>
      <c r="N262" s="35"/>
      <c r="O262" s="36"/>
      <c r="P262" s="70"/>
      <c r="Q262" s="70"/>
      <c r="R262" s="20"/>
      <c r="S262" s="36"/>
      <c r="T262" s="20"/>
      <c r="U262" s="35"/>
      <c r="V262" s="35"/>
      <c r="W262" s="35"/>
      <c r="X262" s="35"/>
      <c r="Y262" s="35"/>
      <c r="Z262" s="36"/>
    </row>
    <row r="263" spans="2:26" s="5" customFormat="1" ht="41.25" customHeight="1">
      <c r="B263" s="36"/>
      <c r="C263" s="36"/>
      <c r="D263" s="36"/>
      <c r="E263" s="36"/>
      <c r="F263" s="20"/>
      <c r="G263" s="49"/>
      <c r="H263" s="426"/>
      <c r="I263" s="426"/>
      <c r="J263" s="426"/>
      <c r="K263" s="21"/>
      <c r="L263" s="37"/>
      <c r="M263" s="35"/>
      <c r="N263" s="35"/>
      <c r="O263" s="36"/>
      <c r="P263" s="70"/>
      <c r="Q263" s="70"/>
      <c r="R263" s="20"/>
      <c r="S263" s="36"/>
      <c r="T263" s="35"/>
      <c r="U263" s="35"/>
      <c r="V263" s="35"/>
      <c r="W263" s="35"/>
      <c r="X263" s="35"/>
      <c r="Y263" s="35"/>
      <c r="Z263" s="36"/>
    </row>
    <row r="264" spans="2:26" s="5" customFormat="1" ht="41.25" customHeight="1">
      <c r="B264" s="36"/>
      <c r="C264" s="36"/>
      <c r="D264" s="36"/>
      <c r="E264" s="36"/>
      <c r="F264" s="20"/>
      <c r="G264" s="49"/>
      <c r="H264" s="426"/>
      <c r="I264" s="426"/>
      <c r="J264" s="426"/>
      <c r="K264" s="21"/>
      <c r="L264" s="37"/>
      <c r="M264" s="35"/>
      <c r="N264" s="35"/>
      <c r="O264" s="36"/>
      <c r="P264" s="70"/>
      <c r="Q264" s="70"/>
      <c r="R264" s="20"/>
      <c r="S264" s="36"/>
      <c r="T264" s="35"/>
      <c r="U264" s="35"/>
      <c r="V264" s="35"/>
      <c r="W264" s="35"/>
      <c r="X264" s="35"/>
      <c r="Y264" s="35"/>
      <c r="Z264" s="36"/>
    </row>
    <row r="265" spans="2:26" s="5" customFormat="1" ht="41.25" customHeight="1">
      <c r="B265" s="36"/>
      <c r="C265" s="36"/>
      <c r="D265" s="36"/>
      <c r="E265" s="36"/>
      <c r="F265" s="20"/>
      <c r="G265" s="49"/>
      <c r="H265" s="426"/>
      <c r="I265" s="426"/>
      <c r="J265" s="426"/>
      <c r="K265" s="21"/>
      <c r="L265" s="37"/>
      <c r="M265" s="35"/>
      <c r="N265" s="35"/>
      <c r="O265" s="36"/>
      <c r="P265" s="70"/>
      <c r="Q265" s="70"/>
      <c r="R265" s="20"/>
      <c r="S265" s="36"/>
      <c r="T265" s="35"/>
      <c r="U265" s="35"/>
      <c r="V265" s="35"/>
      <c r="W265" s="35"/>
      <c r="X265" s="35"/>
      <c r="Y265" s="35"/>
      <c r="Z265" s="36"/>
    </row>
    <row r="266" spans="2:26" s="5" customFormat="1" ht="41.25" customHeight="1">
      <c r="B266" s="36"/>
      <c r="C266" s="36"/>
      <c r="D266" s="36"/>
      <c r="E266" s="36"/>
      <c r="F266" s="20"/>
      <c r="G266" s="49"/>
      <c r="H266" s="426"/>
      <c r="I266" s="426"/>
      <c r="J266" s="426"/>
      <c r="K266" s="21"/>
      <c r="L266" s="37"/>
      <c r="M266" s="35"/>
      <c r="N266" s="35"/>
      <c r="O266" s="36"/>
      <c r="P266" s="37"/>
      <c r="Q266" s="37"/>
      <c r="R266" s="36"/>
      <c r="S266" s="36"/>
      <c r="T266" s="20"/>
      <c r="U266" s="35"/>
      <c r="V266" s="35"/>
      <c r="W266" s="35"/>
      <c r="X266" s="35"/>
      <c r="Y266" s="35"/>
      <c r="Z266" s="36"/>
    </row>
    <row r="267" spans="2:26" s="5" customFormat="1" ht="41.25" customHeight="1">
      <c r="B267" s="36"/>
      <c r="C267" s="36"/>
      <c r="D267" s="36"/>
      <c r="E267" s="36"/>
      <c r="F267" s="20"/>
      <c r="G267" s="49"/>
      <c r="H267" s="426"/>
      <c r="I267" s="426"/>
      <c r="J267" s="426"/>
      <c r="K267" s="21"/>
      <c r="L267" s="37"/>
      <c r="M267" s="35"/>
      <c r="N267" s="35"/>
      <c r="O267" s="36"/>
      <c r="P267" s="37"/>
      <c r="Q267" s="37"/>
      <c r="R267" s="36"/>
      <c r="S267" s="36"/>
      <c r="T267" s="20"/>
      <c r="U267" s="35"/>
      <c r="V267" s="35"/>
      <c r="W267" s="35"/>
      <c r="X267" s="35"/>
      <c r="Y267" s="35"/>
      <c r="Z267" s="36"/>
    </row>
    <row r="268" spans="2:26" s="5" customFormat="1" ht="41.25" customHeight="1">
      <c r="B268" s="36"/>
      <c r="C268" s="36"/>
      <c r="D268" s="36"/>
      <c r="E268" s="36"/>
      <c r="F268" s="20"/>
      <c r="G268" s="49"/>
      <c r="H268" s="426"/>
      <c r="I268" s="426"/>
      <c r="J268" s="426"/>
      <c r="K268" s="21"/>
      <c r="L268" s="37"/>
      <c r="M268" s="35"/>
      <c r="N268" s="35"/>
      <c r="O268" s="36"/>
      <c r="P268" s="37"/>
      <c r="Q268" s="37"/>
      <c r="R268" s="36"/>
      <c r="S268" s="36"/>
      <c r="T268" s="35"/>
      <c r="U268" s="35"/>
      <c r="V268" s="35"/>
      <c r="W268" s="35"/>
      <c r="X268" s="35"/>
      <c r="Y268" s="35"/>
      <c r="Z268" s="36"/>
    </row>
    <row r="269" spans="2:26" s="5" customFormat="1" ht="41.25" customHeight="1">
      <c r="B269" s="36"/>
      <c r="C269" s="36"/>
      <c r="D269" s="36"/>
      <c r="E269" s="36"/>
      <c r="F269" s="20"/>
      <c r="G269" s="49"/>
      <c r="H269" s="426"/>
      <c r="I269" s="426"/>
      <c r="J269" s="426"/>
      <c r="K269" s="21"/>
      <c r="L269" s="37"/>
      <c r="M269" s="35"/>
      <c r="N269" s="35"/>
      <c r="O269" s="36"/>
      <c r="P269" s="37"/>
      <c r="Q269" s="37"/>
      <c r="R269" s="36"/>
      <c r="S269" s="36"/>
      <c r="T269" s="35"/>
      <c r="U269" s="35"/>
      <c r="V269" s="35"/>
      <c r="W269" s="35"/>
      <c r="X269" s="35"/>
      <c r="Y269" s="35"/>
      <c r="Z269" s="36"/>
    </row>
    <row r="270" spans="2:26" s="5" customFormat="1" ht="41.25" customHeight="1">
      <c r="B270" s="36"/>
      <c r="C270" s="36"/>
      <c r="D270" s="36"/>
      <c r="E270" s="36"/>
      <c r="F270" s="20"/>
      <c r="G270" s="49"/>
      <c r="H270" s="426"/>
      <c r="I270" s="426"/>
      <c r="J270" s="426"/>
      <c r="K270" s="21"/>
      <c r="L270" s="37"/>
      <c r="M270" s="35"/>
      <c r="N270" s="35"/>
      <c r="O270" s="36"/>
      <c r="P270" s="37"/>
      <c r="Q270" s="37"/>
      <c r="R270" s="36"/>
      <c r="S270" s="36"/>
      <c r="T270" s="35"/>
      <c r="U270" s="35"/>
      <c r="V270" s="35"/>
      <c r="W270" s="35"/>
      <c r="X270" s="35"/>
      <c r="Y270" s="35"/>
      <c r="Z270" s="36"/>
    </row>
    <row r="271" spans="2:26" s="5" customFormat="1" ht="41.25" customHeight="1">
      <c r="B271" s="36"/>
      <c r="C271" s="36"/>
      <c r="D271" s="36"/>
      <c r="E271" s="36"/>
      <c r="F271" s="20"/>
      <c r="G271" s="49"/>
      <c r="H271" s="426"/>
      <c r="I271" s="426"/>
      <c r="J271" s="426"/>
      <c r="K271" s="21"/>
      <c r="L271" s="37"/>
      <c r="M271" s="35"/>
      <c r="N271" s="35"/>
      <c r="O271" s="36"/>
      <c r="P271" s="37"/>
      <c r="Q271" s="37"/>
      <c r="R271" s="36"/>
      <c r="S271" s="36"/>
      <c r="T271" s="65"/>
      <c r="U271" s="37"/>
      <c r="V271" s="37"/>
      <c r="W271" s="35"/>
      <c r="X271" s="37"/>
      <c r="Y271" s="35"/>
      <c r="Z271" s="36"/>
    </row>
    <row r="272" spans="2:26" s="5" customFormat="1" ht="41.25" customHeight="1">
      <c r="B272" s="36"/>
      <c r="C272" s="36"/>
      <c r="D272" s="36"/>
      <c r="E272" s="36"/>
      <c r="F272" s="20"/>
      <c r="G272" s="49"/>
      <c r="H272" s="426"/>
      <c r="I272" s="426"/>
      <c r="J272" s="426"/>
      <c r="K272" s="21"/>
      <c r="L272" s="37"/>
      <c r="M272" s="35"/>
      <c r="N272" s="35"/>
      <c r="O272" s="36"/>
      <c r="P272" s="37"/>
      <c r="Q272" s="37"/>
      <c r="R272" s="36"/>
      <c r="S272" s="36"/>
      <c r="T272" s="35"/>
      <c r="U272" s="35"/>
      <c r="V272" s="35"/>
      <c r="W272" s="35"/>
      <c r="X272" s="35"/>
      <c r="Y272" s="35"/>
      <c r="Z272" s="36"/>
    </row>
    <row r="273" spans="2:26" s="5" customFormat="1" ht="41.25" customHeight="1">
      <c r="B273" s="36"/>
      <c r="C273" s="36"/>
      <c r="D273" s="36"/>
      <c r="E273" s="36"/>
      <c r="F273" s="20"/>
      <c r="G273" s="49"/>
      <c r="H273" s="426"/>
      <c r="I273" s="426"/>
      <c r="J273" s="426"/>
      <c r="K273" s="21"/>
      <c r="L273" s="37"/>
      <c r="M273" s="35"/>
      <c r="N273" s="35"/>
      <c r="O273" s="36"/>
      <c r="P273" s="37"/>
      <c r="Q273" s="37"/>
      <c r="R273" s="36"/>
      <c r="S273" s="36"/>
      <c r="T273" s="36"/>
      <c r="U273" s="35"/>
      <c r="V273" s="35"/>
      <c r="W273" s="35"/>
      <c r="X273" s="35"/>
      <c r="Y273" s="35"/>
      <c r="Z273" s="36"/>
    </row>
    <row r="274" spans="2:26" s="5" customFormat="1" ht="41.25" customHeight="1">
      <c r="B274" s="36"/>
      <c r="C274" s="36"/>
      <c r="D274" s="36"/>
      <c r="E274" s="36"/>
      <c r="F274" s="20"/>
      <c r="G274" s="49"/>
      <c r="H274" s="426"/>
      <c r="I274" s="426"/>
      <c r="J274" s="426"/>
      <c r="K274" s="21"/>
      <c r="L274" s="37"/>
      <c r="M274" s="35"/>
      <c r="N274" s="35"/>
      <c r="O274" s="36"/>
      <c r="P274" s="37"/>
      <c r="Q274" s="37"/>
      <c r="R274" s="36"/>
      <c r="S274" s="36"/>
      <c r="T274" s="65"/>
      <c r="U274" s="37"/>
      <c r="V274" s="37"/>
      <c r="W274" s="35"/>
      <c r="X274" s="37"/>
      <c r="Y274" s="35"/>
      <c r="Z274" s="36"/>
    </row>
    <row r="275" spans="2:26" s="5" customFormat="1" ht="41.25" customHeight="1">
      <c r="B275" s="36"/>
      <c r="C275" s="36"/>
      <c r="D275" s="36"/>
      <c r="E275" s="36"/>
      <c r="F275" s="20"/>
      <c r="G275" s="49"/>
      <c r="H275" s="426"/>
      <c r="I275" s="426"/>
      <c r="J275" s="426"/>
      <c r="K275" s="21"/>
      <c r="L275" s="37"/>
      <c r="M275" s="35"/>
      <c r="N275" s="35"/>
      <c r="O275" s="36"/>
      <c r="P275" s="37"/>
      <c r="Q275" s="37"/>
      <c r="R275" s="36"/>
      <c r="S275" s="36"/>
      <c r="T275" s="35"/>
      <c r="U275" s="35"/>
      <c r="V275" s="35"/>
      <c r="W275" s="35"/>
      <c r="X275" s="35"/>
      <c r="Y275" s="35"/>
      <c r="Z275" s="36"/>
    </row>
    <row r="276" spans="2:26" s="5" customFormat="1" ht="41.25" customHeight="1">
      <c r="B276" s="36"/>
      <c r="C276" s="36"/>
      <c r="D276" s="36"/>
      <c r="E276" s="36"/>
      <c r="F276" s="20"/>
      <c r="G276" s="49"/>
      <c r="H276" s="426"/>
      <c r="I276" s="426"/>
      <c r="J276" s="426"/>
      <c r="K276" s="21"/>
      <c r="L276" s="37"/>
      <c r="M276" s="35"/>
      <c r="N276" s="35"/>
      <c r="O276" s="36"/>
      <c r="P276" s="37"/>
      <c r="Q276" s="37"/>
      <c r="R276" s="36"/>
      <c r="S276" s="36"/>
      <c r="T276" s="35"/>
      <c r="U276" s="35"/>
      <c r="V276" s="35"/>
      <c r="W276" s="35"/>
      <c r="X276" s="35"/>
      <c r="Y276" s="35"/>
      <c r="Z276" s="36"/>
    </row>
    <row r="277" spans="2:26" s="5" customFormat="1" ht="41.25" customHeight="1">
      <c r="B277" s="36"/>
      <c r="C277" s="36"/>
      <c r="D277" s="36"/>
      <c r="E277" s="36"/>
      <c r="F277" s="20"/>
      <c r="G277" s="49"/>
      <c r="H277" s="426"/>
      <c r="I277" s="426"/>
      <c r="J277" s="426"/>
      <c r="K277" s="21"/>
      <c r="L277" s="37"/>
      <c r="M277" s="35"/>
      <c r="N277" s="35"/>
      <c r="O277" s="36"/>
      <c r="P277" s="37"/>
      <c r="Q277" s="37"/>
      <c r="R277" s="36"/>
      <c r="S277" s="36"/>
      <c r="T277" s="35"/>
      <c r="U277" s="35"/>
      <c r="V277" s="35"/>
      <c r="W277" s="35"/>
      <c r="X277" s="35"/>
      <c r="Y277" s="35"/>
      <c r="Z277" s="36"/>
    </row>
    <row r="278" spans="2:26" s="5" customFormat="1" ht="41.25" customHeight="1">
      <c r="B278" s="36"/>
      <c r="C278" s="36"/>
      <c r="D278" s="36"/>
      <c r="E278" s="36"/>
      <c r="F278" s="20"/>
      <c r="G278" s="49"/>
      <c r="H278" s="426"/>
      <c r="I278" s="426"/>
      <c r="J278" s="426"/>
      <c r="K278" s="21"/>
      <c r="L278" s="37"/>
      <c r="M278" s="35"/>
      <c r="N278" s="35"/>
      <c r="O278" s="36"/>
      <c r="P278" s="37"/>
      <c r="Q278" s="37"/>
      <c r="R278" s="36"/>
      <c r="S278" s="36"/>
      <c r="T278" s="35"/>
      <c r="U278" s="35"/>
      <c r="V278" s="35"/>
      <c r="W278" s="35"/>
      <c r="X278" s="35"/>
      <c r="Y278" s="35"/>
      <c r="Z278" s="36"/>
    </row>
    <row r="279" spans="2:26" s="5" customFormat="1" ht="41.25" customHeight="1">
      <c r="B279" s="36"/>
      <c r="C279" s="36"/>
      <c r="D279" s="36"/>
      <c r="E279" s="36"/>
      <c r="F279" s="20"/>
      <c r="G279" s="49"/>
      <c r="H279" s="426"/>
      <c r="I279" s="426"/>
      <c r="J279" s="426"/>
      <c r="K279" s="21"/>
      <c r="L279" s="37"/>
      <c r="M279" s="35"/>
      <c r="N279" s="35"/>
      <c r="O279" s="36"/>
      <c r="P279" s="37"/>
      <c r="Q279" s="37"/>
      <c r="R279" s="36"/>
      <c r="S279" s="36"/>
      <c r="T279" s="35"/>
      <c r="U279" s="35"/>
      <c r="V279" s="35"/>
      <c r="W279" s="35"/>
      <c r="X279" s="35"/>
      <c r="Y279" s="35"/>
      <c r="Z279" s="36"/>
    </row>
    <row r="280" spans="2:26" s="5" customFormat="1" ht="41.25" customHeight="1">
      <c r="B280" s="36"/>
      <c r="C280" s="36"/>
      <c r="D280" s="36"/>
      <c r="E280" s="36"/>
      <c r="F280" s="20"/>
      <c r="G280" s="49"/>
      <c r="H280" s="426"/>
      <c r="I280" s="426"/>
      <c r="J280" s="426"/>
      <c r="K280" s="21"/>
      <c r="L280" s="37"/>
      <c r="M280" s="35"/>
      <c r="N280" s="35"/>
      <c r="O280" s="36"/>
      <c r="P280" s="37"/>
      <c r="Q280" s="37"/>
      <c r="R280" s="36"/>
      <c r="S280" s="36"/>
      <c r="T280" s="36"/>
      <c r="U280" s="35"/>
      <c r="V280" s="35"/>
      <c r="W280" s="36"/>
      <c r="X280" s="37"/>
      <c r="Y280" s="35"/>
      <c r="Z280" s="36"/>
    </row>
    <row r="281" spans="2:26" s="5" customFormat="1" ht="41.25" customHeight="1">
      <c r="B281" s="36"/>
      <c r="C281" s="36"/>
      <c r="D281" s="36"/>
      <c r="E281" s="36"/>
      <c r="F281" s="20"/>
      <c r="G281" s="49"/>
      <c r="H281" s="426"/>
      <c r="I281" s="426"/>
      <c r="J281" s="426"/>
      <c r="K281" s="21"/>
      <c r="L281" s="37"/>
      <c r="M281" s="35"/>
      <c r="N281" s="35"/>
      <c r="O281" s="36"/>
      <c r="P281" s="37"/>
      <c r="Q281" s="37"/>
      <c r="R281" s="36"/>
      <c r="S281" s="36"/>
      <c r="T281" s="35"/>
      <c r="U281" s="35"/>
      <c r="V281" s="35"/>
      <c r="W281" s="35"/>
      <c r="X281" s="35"/>
      <c r="Y281" s="35"/>
      <c r="Z281" s="36"/>
    </row>
    <row r="282" spans="2:26" s="5" customFormat="1" ht="41.25" customHeight="1">
      <c r="B282" s="36"/>
      <c r="C282" s="36"/>
      <c r="D282" s="36"/>
      <c r="E282" s="36"/>
      <c r="F282" s="20"/>
      <c r="G282" s="49"/>
      <c r="H282" s="426"/>
      <c r="I282" s="426"/>
      <c r="J282" s="426"/>
      <c r="K282" s="21"/>
      <c r="L282" s="37"/>
      <c r="M282" s="35"/>
      <c r="N282" s="35"/>
      <c r="O282" s="36"/>
      <c r="P282" s="37"/>
      <c r="Q282" s="37"/>
      <c r="R282" s="36"/>
      <c r="S282" s="36"/>
      <c r="T282" s="35"/>
      <c r="U282" s="35"/>
      <c r="V282" s="35"/>
      <c r="W282" s="35"/>
      <c r="X282" s="35"/>
      <c r="Y282" s="35"/>
      <c r="Z282" s="36"/>
    </row>
    <row r="283" spans="2:26" s="5" customFormat="1" ht="41.25" customHeight="1">
      <c r="B283" s="36"/>
      <c r="C283" s="36"/>
      <c r="D283" s="36"/>
      <c r="E283" s="36"/>
      <c r="F283" s="20"/>
      <c r="G283" s="49"/>
      <c r="H283" s="426"/>
      <c r="I283" s="426"/>
      <c r="J283" s="426"/>
      <c r="K283" s="21"/>
      <c r="L283" s="37"/>
      <c r="M283" s="35"/>
      <c r="N283" s="35"/>
      <c r="O283" s="36"/>
      <c r="P283" s="37"/>
      <c r="Q283" s="37"/>
      <c r="R283" s="36"/>
      <c r="S283" s="36"/>
      <c r="T283" s="35"/>
      <c r="U283" s="35"/>
      <c r="V283" s="35"/>
      <c r="W283" s="35"/>
      <c r="X283" s="35"/>
      <c r="Y283" s="35"/>
      <c r="Z283" s="36"/>
    </row>
    <row r="284" spans="2:26" s="5" customFormat="1" ht="41.25" customHeight="1">
      <c r="B284" s="36"/>
      <c r="C284" s="36"/>
      <c r="D284" s="36"/>
      <c r="E284" s="36"/>
      <c r="F284" s="20"/>
      <c r="G284" s="49"/>
      <c r="H284" s="426"/>
      <c r="I284" s="426"/>
      <c r="J284" s="426"/>
      <c r="K284" s="21"/>
      <c r="L284" s="37"/>
      <c r="M284" s="35"/>
      <c r="N284" s="35"/>
      <c r="O284" s="36"/>
      <c r="P284" s="37"/>
      <c r="Q284" s="37"/>
      <c r="R284" s="36"/>
      <c r="S284" s="36"/>
      <c r="T284" s="36"/>
      <c r="U284" s="37"/>
      <c r="V284" s="37"/>
      <c r="W284" s="36"/>
      <c r="X284" s="37"/>
      <c r="Y284" s="35"/>
      <c r="Z284" s="36"/>
    </row>
    <row r="285" spans="2:26" s="5" customFormat="1" ht="41.25" customHeight="1">
      <c r="B285" s="36"/>
      <c r="C285" s="36"/>
      <c r="D285" s="36"/>
      <c r="E285" s="36"/>
      <c r="F285" s="20"/>
      <c r="G285" s="49"/>
      <c r="H285" s="426"/>
      <c r="I285" s="426"/>
      <c r="J285" s="426"/>
      <c r="K285" s="21"/>
      <c r="L285" s="37"/>
      <c r="M285" s="35"/>
      <c r="N285" s="35"/>
      <c r="O285" s="36"/>
      <c r="P285" s="37"/>
      <c r="Q285" s="37"/>
      <c r="R285" s="36"/>
      <c r="S285" s="36"/>
      <c r="T285" s="36"/>
      <c r="U285" s="37"/>
      <c r="V285" s="37"/>
      <c r="W285" s="36"/>
      <c r="X285" s="37"/>
      <c r="Y285" s="35"/>
      <c r="Z285" s="36"/>
    </row>
    <row r="286" spans="2:26" s="5" customFormat="1" ht="41.25" customHeight="1">
      <c r="B286" s="36"/>
      <c r="C286" s="36"/>
      <c r="D286" s="36"/>
      <c r="E286" s="36"/>
      <c r="F286" s="61"/>
      <c r="G286" s="49"/>
      <c r="H286" s="426"/>
      <c r="I286" s="426"/>
      <c r="J286" s="426"/>
      <c r="K286" s="21"/>
      <c r="L286" s="37"/>
      <c r="M286" s="35"/>
      <c r="N286" s="35"/>
      <c r="O286" s="36"/>
      <c r="P286" s="70"/>
      <c r="Q286" s="70"/>
      <c r="R286" s="74"/>
      <c r="S286" s="36"/>
      <c r="T286" s="20"/>
      <c r="U286" s="35"/>
      <c r="V286" s="37"/>
      <c r="W286" s="35"/>
      <c r="X286" s="35"/>
      <c r="Y286" s="36"/>
      <c r="Z286" s="36"/>
    </row>
    <row r="287" spans="2:26" s="5" customFormat="1" ht="41.25" customHeight="1">
      <c r="B287" s="36"/>
      <c r="C287" s="36"/>
      <c r="D287" s="36"/>
      <c r="E287" s="36"/>
      <c r="F287" s="61"/>
      <c r="G287" s="49"/>
      <c r="H287" s="426"/>
      <c r="I287" s="426"/>
      <c r="J287" s="426"/>
      <c r="K287" s="21"/>
      <c r="L287" s="37"/>
      <c r="M287" s="35"/>
      <c r="N287" s="35"/>
      <c r="O287" s="36"/>
      <c r="P287" s="70"/>
      <c r="Q287" s="70"/>
      <c r="R287" s="74"/>
      <c r="S287" s="20"/>
      <c r="T287" s="185"/>
      <c r="U287" s="37"/>
      <c r="V287" s="37"/>
      <c r="W287" s="37"/>
      <c r="X287" s="37"/>
      <c r="Y287" s="35"/>
      <c r="Z287" s="36"/>
    </row>
    <row r="288" spans="2:26" s="5" customFormat="1" ht="41.25" customHeight="1">
      <c r="B288" s="36"/>
      <c r="C288" s="36"/>
      <c r="D288" s="36"/>
      <c r="E288" s="36"/>
      <c r="F288" s="61"/>
      <c r="G288" s="49"/>
      <c r="H288" s="426"/>
      <c r="I288" s="426"/>
      <c r="J288" s="426"/>
      <c r="K288" s="21"/>
      <c r="L288" s="37"/>
      <c r="M288" s="35"/>
      <c r="N288" s="35"/>
      <c r="O288" s="36"/>
      <c r="P288" s="70"/>
      <c r="Q288" s="70"/>
      <c r="R288" s="74"/>
      <c r="S288" s="20"/>
      <c r="T288" s="318"/>
      <c r="U288" s="35"/>
      <c r="V288" s="37"/>
      <c r="W288" s="35"/>
      <c r="X288" s="35"/>
      <c r="Y288" s="36"/>
      <c r="Z288" s="36"/>
    </row>
    <row r="289" spans="1:27" s="5" customFormat="1" ht="41.25" customHeight="1">
      <c r="B289" s="36"/>
      <c r="C289" s="36"/>
      <c r="D289" s="36"/>
      <c r="E289" s="36"/>
      <c r="F289" s="61"/>
      <c r="G289" s="49"/>
      <c r="H289" s="426"/>
      <c r="I289" s="426"/>
      <c r="J289" s="426"/>
      <c r="K289" s="21"/>
      <c r="L289" s="37"/>
      <c r="M289" s="35"/>
      <c r="N289" s="35"/>
      <c r="O289" s="36"/>
      <c r="P289" s="70"/>
      <c r="Q289" s="70"/>
      <c r="R289" s="74"/>
      <c r="S289" s="36"/>
      <c r="T289" s="20"/>
      <c r="U289" s="35"/>
      <c r="V289" s="37"/>
      <c r="W289" s="35"/>
      <c r="X289" s="35"/>
      <c r="Y289" s="36"/>
      <c r="Z289" s="36"/>
    </row>
    <row r="290" spans="1:27" s="5" customFormat="1" ht="41.25" customHeight="1">
      <c r="B290" s="36"/>
      <c r="C290" s="36"/>
      <c r="D290" s="36"/>
      <c r="E290" s="36"/>
      <c r="F290" s="61"/>
      <c r="G290" s="49"/>
      <c r="H290" s="426"/>
      <c r="I290" s="426"/>
      <c r="J290" s="426"/>
      <c r="K290" s="21"/>
      <c r="L290" s="37"/>
      <c r="M290" s="35"/>
      <c r="N290" s="35"/>
      <c r="O290" s="36"/>
      <c r="P290" s="70"/>
      <c r="Q290" s="70"/>
      <c r="R290" s="74"/>
      <c r="S290" s="36"/>
      <c r="T290" s="20"/>
      <c r="U290" s="35"/>
      <c r="V290" s="37"/>
      <c r="W290" s="35"/>
      <c r="X290" s="35"/>
      <c r="Y290" s="36"/>
      <c r="Z290" s="36"/>
    </row>
    <row r="291" spans="1:27" s="5" customFormat="1" ht="41.25" customHeight="1">
      <c r="B291" s="36"/>
      <c r="C291" s="36"/>
      <c r="D291" s="36"/>
      <c r="E291" s="36"/>
      <c r="F291" s="61"/>
      <c r="G291" s="49"/>
      <c r="H291" s="426"/>
      <c r="I291" s="426"/>
      <c r="J291" s="426"/>
      <c r="K291" s="21"/>
      <c r="L291" s="37"/>
      <c r="M291" s="35"/>
      <c r="N291" s="35"/>
      <c r="O291" s="36"/>
      <c r="P291" s="70"/>
      <c r="Q291" s="70"/>
      <c r="R291" s="74"/>
      <c r="S291" s="36"/>
      <c r="T291" s="35"/>
      <c r="U291" s="35"/>
      <c r="V291" s="35"/>
      <c r="W291" s="35"/>
      <c r="X291" s="35"/>
      <c r="Y291" s="35"/>
      <c r="Z291" s="36"/>
    </row>
    <row r="292" spans="1:27" s="5" customFormat="1" ht="41.25" customHeight="1">
      <c r="B292" s="36"/>
      <c r="C292" s="36"/>
      <c r="D292" s="36"/>
      <c r="E292" s="36"/>
      <c r="F292" s="61"/>
      <c r="G292" s="49"/>
      <c r="H292" s="426"/>
      <c r="I292" s="426"/>
      <c r="J292" s="426"/>
      <c r="K292" s="21"/>
      <c r="L292" s="37"/>
      <c r="M292" s="35"/>
      <c r="N292" s="35"/>
      <c r="O292" s="36"/>
      <c r="P292" s="70"/>
      <c r="Q292" s="70"/>
      <c r="R292" s="63"/>
      <c r="S292" s="36"/>
      <c r="T292" s="45"/>
      <c r="U292" s="35"/>
      <c r="V292" s="35"/>
      <c r="W292" s="35"/>
      <c r="X292" s="35"/>
      <c r="Y292" s="35"/>
      <c r="Z292" s="36"/>
    </row>
    <row r="293" spans="1:27" s="5" customFormat="1" ht="41.25" customHeight="1">
      <c r="B293" s="36"/>
      <c r="C293" s="36"/>
      <c r="D293" s="36"/>
      <c r="E293" s="36"/>
      <c r="F293" s="61"/>
      <c r="G293" s="49"/>
      <c r="H293" s="426"/>
      <c r="I293" s="426"/>
      <c r="J293" s="426"/>
      <c r="K293" s="21"/>
      <c r="L293" s="37"/>
      <c r="M293" s="35"/>
      <c r="N293" s="35"/>
      <c r="O293" s="36"/>
      <c r="P293" s="70"/>
      <c r="Q293" s="70"/>
      <c r="R293" s="63"/>
      <c r="S293" s="36"/>
      <c r="T293" s="45"/>
      <c r="U293" s="35"/>
      <c r="V293" s="35"/>
      <c r="W293" s="35"/>
      <c r="X293" s="35"/>
      <c r="Y293" s="35"/>
      <c r="Z293" s="36"/>
    </row>
    <row r="294" spans="1:27" s="5" customFormat="1" ht="41.25" customHeight="1">
      <c r="B294" s="36"/>
      <c r="C294" s="36"/>
      <c r="D294" s="36"/>
      <c r="E294" s="36"/>
      <c r="F294" s="61"/>
      <c r="G294" s="49"/>
      <c r="H294" s="426"/>
      <c r="I294" s="426"/>
      <c r="J294" s="426"/>
      <c r="K294" s="21"/>
      <c r="L294" s="37"/>
      <c r="M294" s="35"/>
      <c r="N294" s="35"/>
      <c r="O294" s="36"/>
      <c r="P294" s="70"/>
      <c r="Q294" s="70"/>
      <c r="R294" s="63"/>
      <c r="S294" s="36"/>
      <c r="T294" s="45"/>
      <c r="U294" s="35"/>
      <c r="V294" s="35"/>
      <c r="W294" s="35"/>
      <c r="X294" s="35"/>
      <c r="Y294" s="35"/>
      <c r="Z294" s="36"/>
    </row>
    <row r="295" spans="1:27" s="5" customFormat="1" ht="41.25" customHeight="1">
      <c r="B295" s="36"/>
      <c r="C295" s="36"/>
      <c r="D295" s="36"/>
      <c r="E295" s="36"/>
      <c r="F295" s="61"/>
      <c r="G295" s="49"/>
      <c r="H295" s="426"/>
      <c r="I295" s="426"/>
      <c r="J295" s="426"/>
      <c r="K295" s="21"/>
      <c r="L295" s="37"/>
      <c r="M295" s="35"/>
      <c r="N295" s="35"/>
      <c r="O295" s="36"/>
      <c r="P295" s="70"/>
      <c r="Q295" s="70"/>
      <c r="R295" s="74"/>
      <c r="S295" s="36"/>
      <c r="T295" s="45"/>
      <c r="U295" s="35"/>
      <c r="V295" s="35"/>
      <c r="W295" s="35"/>
      <c r="X295" s="35"/>
      <c r="Y295" s="35"/>
      <c r="Z295" s="36"/>
    </row>
    <row r="296" spans="1:27" ht="133.9" customHeight="1">
      <c r="A296" s="8"/>
      <c r="B296" s="36"/>
      <c r="C296" s="36"/>
      <c r="D296" s="36"/>
      <c r="E296" s="36"/>
      <c r="F296" s="317"/>
      <c r="G296" s="165"/>
      <c r="H296" s="476"/>
      <c r="I296" s="476"/>
      <c r="J296" s="476"/>
      <c r="K296" s="316"/>
      <c r="L296" s="37"/>
      <c r="M296" s="35"/>
      <c r="N296" s="35"/>
      <c r="O296" s="36"/>
      <c r="P296" s="54"/>
      <c r="Q296" s="54"/>
      <c r="R296" s="63"/>
      <c r="S296" s="36"/>
      <c r="T296" s="64"/>
      <c r="U296" s="37"/>
      <c r="V296" s="37"/>
      <c r="W296" s="36"/>
      <c r="X296" s="37"/>
      <c r="Y296" s="35"/>
      <c r="Z296" s="36"/>
      <c r="AA296" s="155"/>
    </row>
    <row r="297" spans="1:27" s="5" customFormat="1" ht="41.25" customHeight="1">
      <c r="B297" s="36"/>
      <c r="C297" s="36"/>
      <c r="D297" s="36"/>
      <c r="E297" s="36"/>
      <c r="F297" s="61"/>
      <c r="G297" s="49"/>
      <c r="H297" s="426"/>
      <c r="I297" s="426"/>
      <c r="J297" s="426"/>
      <c r="K297" s="21"/>
      <c r="L297" s="37"/>
      <c r="M297" s="35"/>
      <c r="N297" s="35"/>
      <c r="O297" s="36"/>
      <c r="P297" s="70"/>
      <c r="Q297" s="70"/>
      <c r="R297" s="74"/>
      <c r="S297" s="36"/>
      <c r="T297" s="74"/>
      <c r="U297" s="35"/>
      <c r="V297" s="35"/>
      <c r="W297" s="35"/>
      <c r="X297" s="35"/>
      <c r="Y297" s="35"/>
      <c r="Z297" s="36"/>
    </row>
    <row r="298" spans="1:27" s="5" customFormat="1" ht="41.25" customHeight="1">
      <c r="B298" s="36"/>
      <c r="C298" s="36"/>
      <c r="D298" s="36"/>
      <c r="E298" s="36"/>
      <c r="F298" s="61"/>
      <c r="G298" s="49"/>
      <c r="H298" s="426"/>
      <c r="I298" s="426"/>
      <c r="J298" s="426"/>
      <c r="K298" s="21"/>
      <c r="L298" s="37"/>
      <c r="M298" s="35"/>
      <c r="N298" s="35"/>
      <c r="O298" s="36"/>
      <c r="P298" s="70"/>
      <c r="Q298" s="70"/>
      <c r="R298" s="74"/>
      <c r="S298" s="36"/>
      <c r="T298" s="185"/>
      <c r="U298" s="37"/>
      <c r="V298" s="35"/>
      <c r="W298" s="35"/>
      <c r="X298" s="35"/>
      <c r="Y298" s="35"/>
      <c r="Z298" s="36"/>
    </row>
    <row r="299" spans="1:27" s="5" customFormat="1" ht="41.25" customHeight="1">
      <c r="B299" s="36"/>
      <c r="C299" s="36"/>
      <c r="D299" s="36"/>
      <c r="E299" s="36"/>
      <c r="F299" s="61"/>
      <c r="G299" s="49"/>
      <c r="H299" s="426"/>
      <c r="I299" s="426"/>
      <c r="J299" s="426"/>
      <c r="K299" s="21"/>
      <c r="L299" s="37"/>
      <c r="M299" s="35"/>
      <c r="N299" s="35"/>
      <c r="O299" s="36"/>
      <c r="P299" s="37"/>
      <c r="Q299" s="37"/>
      <c r="R299" s="35"/>
      <c r="S299" s="36"/>
      <c r="T299" s="36"/>
      <c r="U299" s="35"/>
      <c r="V299" s="35"/>
      <c r="W299" s="35"/>
      <c r="X299" s="35"/>
      <c r="Y299" s="35"/>
      <c r="Z299" s="36"/>
    </row>
    <row r="300" spans="1:27" s="5" customFormat="1" ht="41.25" customHeight="1">
      <c r="B300" s="36"/>
      <c r="C300" s="36"/>
      <c r="D300" s="36"/>
      <c r="E300" s="36"/>
      <c r="F300" s="61"/>
      <c r="G300" s="49"/>
      <c r="H300" s="426"/>
      <c r="I300" s="426"/>
      <c r="J300" s="426"/>
      <c r="K300" s="21"/>
      <c r="L300" s="37"/>
      <c r="M300" s="35"/>
      <c r="N300" s="35"/>
      <c r="O300" s="36"/>
      <c r="P300" s="37"/>
      <c r="Q300" s="37"/>
      <c r="R300" s="35"/>
      <c r="S300" s="36"/>
      <c r="T300" s="35"/>
      <c r="U300" s="35"/>
      <c r="V300" s="35"/>
      <c r="W300" s="35"/>
      <c r="X300" s="35"/>
      <c r="Y300" s="35"/>
      <c r="Z300" s="36"/>
    </row>
    <row r="301" spans="1:27" s="5" customFormat="1" ht="41.25" customHeight="1">
      <c r="B301" s="36"/>
      <c r="C301" s="36"/>
      <c r="D301" s="36"/>
      <c r="E301" s="36"/>
      <c r="F301" s="61"/>
      <c r="G301" s="49"/>
      <c r="H301" s="426"/>
      <c r="I301" s="426"/>
      <c r="J301" s="426"/>
      <c r="K301" s="21"/>
      <c r="L301" s="37"/>
      <c r="M301" s="35"/>
      <c r="N301" s="35"/>
      <c r="O301" s="36"/>
      <c r="P301" s="37"/>
      <c r="Q301" s="37"/>
      <c r="R301" s="35"/>
      <c r="S301" s="36"/>
      <c r="T301" s="36"/>
      <c r="U301" s="35"/>
      <c r="V301" s="35"/>
      <c r="W301" s="36"/>
      <c r="X301" s="37"/>
      <c r="Y301" s="35"/>
      <c r="Z301" s="36"/>
    </row>
    <row r="302" spans="1:27" s="5" customFormat="1" ht="41.25" customHeight="1">
      <c r="B302" s="36"/>
      <c r="C302" s="36"/>
      <c r="D302" s="36"/>
      <c r="E302" s="36"/>
      <c r="F302" s="61"/>
      <c r="G302" s="49"/>
      <c r="H302" s="426"/>
      <c r="I302" s="426"/>
      <c r="J302" s="426"/>
      <c r="K302" s="21"/>
      <c r="L302" s="37"/>
      <c r="M302" s="35"/>
      <c r="N302" s="35"/>
      <c r="O302" s="36"/>
      <c r="P302" s="37"/>
      <c r="Q302" s="37"/>
      <c r="R302" s="35"/>
      <c r="S302" s="36"/>
      <c r="T302" s="65"/>
      <c r="U302" s="37"/>
      <c r="V302" s="37"/>
      <c r="W302" s="35"/>
      <c r="X302" s="37"/>
      <c r="Y302" s="35"/>
      <c r="Z302" s="36"/>
    </row>
    <row r="303" spans="1:27" s="5" customFormat="1" ht="41.25" customHeight="1">
      <c r="B303" s="36"/>
      <c r="C303" s="36"/>
      <c r="D303" s="36"/>
      <c r="E303" s="36"/>
      <c r="F303" s="61"/>
      <c r="G303" s="49"/>
      <c r="H303" s="426"/>
      <c r="I303" s="426"/>
      <c r="J303" s="426"/>
      <c r="K303" s="21"/>
      <c r="L303" s="37"/>
      <c r="M303" s="35"/>
      <c r="N303" s="35"/>
      <c r="O303" s="36"/>
      <c r="P303" s="37"/>
      <c r="Q303" s="37"/>
      <c r="R303" s="35"/>
      <c r="S303" s="36"/>
      <c r="T303" s="65"/>
      <c r="U303" s="37"/>
      <c r="V303" s="37"/>
      <c r="W303" s="35"/>
      <c r="X303" s="37"/>
      <c r="Y303" s="35"/>
      <c r="Z303" s="36"/>
    </row>
    <row r="304" spans="1:27" s="5" customFormat="1" ht="41.25" customHeight="1">
      <c r="B304" s="36"/>
      <c r="C304" s="36"/>
      <c r="D304" s="36"/>
      <c r="E304" s="36"/>
      <c r="F304" s="61"/>
      <c r="G304" s="49"/>
      <c r="H304" s="426"/>
      <c r="I304" s="426"/>
      <c r="J304" s="426"/>
      <c r="K304" s="21"/>
      <c r="L304" s="37"/>
      <c r="M304" s="35"/>
      <c r="N304" s="35"/>
      <c r="O304" s="36"/>
      <c r="P304" s="37"/>
      <c r="Q304" s="37"/>
      <c r="R304" s="35"/>
      <c r="S304" s="36"/>
      <c r="T304" s="65"/>
      <c r="U304" s="37"/>
      <c r="V304" s="37"/>
      <c r="W304" s="35"/>
      <c r="X304" s="37"/>
      <c r="Y304" s="35"/>
      <c r="Z304" s="36"/>
    </row>
    <row r="305" spans="2:26" s="5" customFormat="1" ht="41.25" customHeight="1">
      <c r="B305" s="36"/>
      <c r="C305" s="36"/>
      <c r="D305" s="36"/>
      <c r="E305" s="36"/>
      <c r="F305" s="61"/>
      <c r="G305" s="49"/>
      <c r="H305" s="426"/>
      <c r="I305" s="426"/>
      <c r="J305" s="426"/>
      <c r="K305" s="21"/>
      <c r="L305" s="37"/>
      <c r="M305" s="35"/>
      <c r="N305" s="35"/>
      <c r="O305" s="36"/>
      <c r="P305" s="37"/>
      <c r="Q305" s="37"/>
      <c r="R305" s="35"/>
      <c r="S305" s="36"/>
      <c r="T305" s="65"/>
      <c r="U305" s="37"/>
      <c r="V305" s="37"/>
      <c r="W305" s="36"/>
      <c r="X305" s="37"/>
      <c r="Y305" s="37"/>
      <c r="Z305" s="36"/>
    </row>
    <row r="306" spans="2:26" s="5" customFormat="1" ht="41.25" customHeight="1">
      <c r="B306" s="36"/>
      <c r="C306" s="36"/>
      <c r="D306" s="36"/>
      <c r="E306" s="36"/>
      <c r="F306" s="61"/>
      <c r="G306" s="49"/>
      <c r="H306" s="426"/>
      <c r="I306" s="426"/>
      <c r="J306" s="426"/>
      <c r="K306" s="21"/>
      <c r="L306" s="37"/>
      <c r="M306" s="35"/>
      <c r="N306" s="35"/>
      <c r="O306" s="36"/>
      <c r="P306" s="37"/>
      <c r="Q306" s="37"/>
      <c r="R306" s="35"/>
      <c r="S306" s="36"/>
      <c r="T306" s="36"/>
      <c r="U306" s="35"/>
      <c r="V306" s="35"/>
      <c r="W306" s="36"/>
      <c r="X306" s="37"/>
      <c r="Y306" s="35"/>
      <c r="Z306" s="36"/>
    </row>
    <row r="307" spans="2:26" s="5" customFormat="1" ht="127.5" customHeight="1">
      <c r="B307" s="36"/>
      <c r="C307" s="36"/>
      <c r="D307" s="36"/>
      <c r="E307" s="36"/>
      <c r="F307" s="61"/>
      <c r="G307" s="49"/>
      <c r="H307" s="426"/>
      <c r="I307" s="426"/>
      <c r="J307" s="426"/>
      <c r="K307" s="21"/>
      <c r="L307" s="37"/>
      <c r="M307" s="35"/>
      <c r="N307" s="35"/>
      <c r="O307" s="36"/>
      <c r="P307" s="37"/>
      <c r="Q307" s="37"/>
      <c r="R307" s="35"/>
      <c r="S307" s="36"/>
      <c r="T307" s="65"/>
      <c r="U307" s="37"/>
      <c r="V307" s="35"/>
      <c r="W307" s="35"/>
      <c r="X307" s="37"/>
      <c r="Y307" s="37"/>
      <c r="Z307" s="36"/>
    </row>
    <row r="308" spans="2:26" s="5" customFormat="1" ht="41.25" customHeight="1">
      <c r="B308" s="36"/>
      <c r="C308" s="36"/>
      <c r="D308" s="36"/>
      <c r="E308" s="36"/>
      <c r="F308" s="61"/>
      <c r="G308" s="49"/>
      <c r="H308" s="426"/>
      <c r="I308" s="426"/>
      <c r="J308" s="426"/>
      <c r="K308" s="21"/>
      <c r="L308" s="37"/>
      <c r="M308" s="35"/>
      <c r="N308" s="35"/>
      <c r="O308" s="36"/>
      <c r="P308" s="37"/>
      <c r="Q308" s="37"/>
      <c r="R308" s="35"/>
      <c r="S308" s="36"/>
      <c r="T308" s="36"/>
      <c r="U308" s="35"/>
      <c r="V308" s="35"/>
      <c r="W308" s="36"/>
      <c r="X308" s="37"/>
      <c r="Y308" s="35"/>
      <c r="Z308" s="36"/>
    </row>
    <row r="309" spans="2:26" s="5" customFormat="1" ht="41.25" customHeight="1">
      <c r="B309" s="36"/>
      <c r="C309" s="36"/>
      <c r="D309" s="36"/>
      <c r="E309" s="36"/>
      <c r="F309" s="61"/>
      <c r="G309" s="49"/>
      <c r="H309" s="426"/>
      <c r="I309" s="426"/>
      <c r="J309" s="426"/>
      <c r="K309" s="21"/>
      <c r="L309" s="37"/>
      <c r="M309" s="35"/>
      <c r="N309" s="35"/>
      <c r="O309" s="36"/>
      <c r="P309" s="70"/>
      <c r="Q309" s="70"/>
      <c r="R309" s="74"/>
      <c r="S309" s="35"/>
      <c r="T309" s="35"/>
      <c r="U309" s="35"/>
      <c r="V309" s="35"/>
      <c r="W309" s="35"/>
      <c r="X309" s="35"/>
      <c r="Y309" s="35"/>
      <c r="Z309" s="36"/>
    </row>
    <row r="310" spans="2:26" s="5" customFormat="1" ht="41.25" customHeight="1">
      <c r="B310" s="36"/>
      <c r="C310" s="36"/>
      <c r="D310" s="36"/>
      <c r="E310" s="36"/>
      <c r="F310" s="61"/>
      <c r="G310" s="49"/>
      <c r="H310" s="426"/>
      <c r="I310" s="426"/>
      <c r="J310" s="426"/>
      <c r="K310" s="21"/>
      <c r="L310" s="37"/>
      <c r="M310" s="35"/>
      <c r="N310" s="35"/>
      <c r="O310" s="36"/>
      <c r="P310" s="70"/>
      <c r="Q310" s="70"/>
      <c r="R310" s="74"/>
      <c r="S310" s="35"/>
      <c r="T310" s="35"/>
      <c r="U310" s="35"/>
      <c r="V310" s="35"/>
      <c r="W310" s="35"/>
      <c r="X310" s="35"/>
      <c r="Y310" s="35"/>
      <c r="Z310" s="36"/>
    </row>
    <row r="311" spans="2:26" s="5" customFormat="1" ht="41.25" customHeight="1">
      <c r="B311" s="36"/>
      <c r="C311" s="36"/>
      <c r="D311" s="36"/>
      <c r="E311" s="36"/>
      <c r="F311" s="61"/>
      <c r="G311" s="49"/>
      <c r="H311" s="426"/>
      <c r="I311" s="426"/>
      <c r="J311" s="426"/>
      <c r="K311" s="21"/>
      <c r="L311" s="37"/>
      <c r="M311" s="35"/>
      <c r="N311" s="35"/>
      <c r="O311" s="36"/>
      <c r="P311" s="70"/>
      <c r="Q311" s="70"/>
      <c r="R311" s="74"/>
      <c r="S311" s="36"/>
      <c r="T311" s="185"/>
      <c r="U311" s="37"/>
      <c r="V311" s="35"/>
      <c r="W311" s="35"/>
      <c r="X311" s="35"/>
      <c r="Y311" s="35"/>
      <c r="Z311" s="36"/>
    </row>
    <row r="312" spans="2:26" s="5" customFormat="1" ht="41.25" customHeight="1">
      <c r="B312" s="36"/>
      <c r="C312" s="36"/>
      <c r="D312" s="36"/>
      <c r="E312" s="36"/>
      <c r="F312" s="61"/>
      <c r="G312" s="49"/>
      <c r="H312" s="426"/>
      <c r="I312" s="426"/>
      <c r="J312" s="426"/>
      <c r="K312" s="21"/>
      <c r="L312" s="37"/>
      <c r="M312" s="35"/>
      <c r="N312" s="35"/>
      <c r="O312" s="36"/>
      <c r="P312" s="70"/>
      <c r="Q312" s="70"/>
      <c r="R312" s="74"/>
      <c r="S312" s="35"/>
      <c r="T312" s="35"/>
      <c r="U312" s="35"/>
      <c r="V312" s="35"/>
      <c r="W312" s="35"/>
      <c r="X312" s="35"/>
      <c r="Y312" s="35"/>
      <c r="Z312" s="36"/>
    </row>
    <row r="313" spans="2:26" s="5" customFormat="1" ht="41.25" customHeight="1">
      <c r="B313" s="36"/>
      <c r="C313" s="36"/>
      <c r="D313" s="36"/>
      <c r="E313" s="36"/>
      <c r="F313" s="61"/>
      <c r="G313" s="49"/>
      <c r="H313" s="426"/>
      <c r="I313" s="426"/>
      <c r="J313" s="426"/>
      <c r="K313" s="21"/>
      <c r="L313" s="37"/>
      <c r="M313" s="35"/>
      <c r="N313" s="35"/>
      <c r="O313" s="36"/>
      <c r="P313" s="70"/>
      <c r="Q313" s="70"/>
      <c r="R313" s="74"/>
      <c r="S313" s="35"/>
      <c r="T313" s="35"/>
      <c r="U313" s="35"/>
      <c r="V313" s="35"/>
      <c r="W313" s="35"/>
      <c r="X313" s="35"/>
      <c r="Y313" s="35"/>
      <c r="Z313" s="36"/>
    </row>
    <row r="314" spans="2:26" s="5" customFormat="1" ht="41.25" customHeight="1">
      <c r="B314" s="36"/>
      <c r="C314" s="36"/>
      <c r="D314" s="36"/>
      <c r="E314" s="36"/>
      <c r="F314" s="61"/>
      <c r="G314" s="49"/>
      <c r="H314" s="426"/>
      <c r="I314" s="426"/>
      <c r="J314" s="426"/>
      <c r="K314" s="21"/>
      <c r="L314" s="37"/>
      <c r="M314" s="35"/>
      <c r="N314" s="35"/>
      <c r="O314" s="36"/>
      <c r="P314" s="70"/>
      <c r="Q314" s="70"/>
      <c r="R314" s="74"/>
      <c r="S314" s="35"/>
      <c r="T314" s="35"/>
      <c r="U314" s="35"/>
      <c r="V314" s="35"/>
      <c r="W314" s="35"/>
      <c r="X314" s="35"/>
      <c r="Y314" s="35"/>
      <c r="Z314" s="36"/>
    </row>
    <row r="315" spans="2:26" s="5" customFormat="1" ht="41.25" customHeight="1">
      <c r="B315" s="36"/>
      <c r="C315" s="36"/>
      <c r="D315" s="36"/>
      <c r="E315" s="36"/>
      <c r="F315" s="61"/>
      <c r="G315" s="49"/>
      <c r="H315" s="426"/>
      <c r="I315" s="426"/>
      <c r="J315" s="426"/>
      <c r="K315" s="21"/>
      <c r="L315" s="37"/>
      <c r="M315" s="35"/>
      <c r="N315" s="35"/>
      <c r="O315" s="36"/>
      <c r="P315" s="70"/>
      <c r="Q315" s="70"/>
      <c r="R315" s="74"/>
      <c r="S315" s="36"/>
      <c r="T315" s="74"/>
      <c r="U315" s="35"/>
      <c r="V315" s="37"/>
      <c r="W315" s="35"/>
      <c r="X315" s="35"/>
      <c r="Y315" s="36"/>
      <c r="Z315" s="36"/>
    </row>
    <row r="316" spans="2:26" s="5" customFormat="1" ht="41.25" customHeight="1">
      <c r="B316" s="36"/>
      <c r="C316" s="36"/>
      <c r="D316" s="36"/>
      <c r="E316" s="36"/>
      <c r="F316" s="61"/>
      <c r="G316" s="49"/>
      <c r="H316" s="426"/>
      <c r="I316" s="426"/>
      <c r="J316" s="426"/>
      <c r="K316" s="21"/>
      <c r="L316" s="37"/>
      <c r="M316" s="35"/>
      <c r="N316" s="35"/>
      <c r="O316" s="36"/>
      <c r="P316" s="70"/>
      <c r="Q316" s="70"/>
      <c r="R316" s="74"/>
      <c r="S316" s="36"/>
      <c r="T316" s="185"/>
      <c r="U316" s="37"/>
      <c r="V316" s="37"/>
      <c r="W316" s="35"/>
      <c r="X316" s="37"/>
      <c r="Y316" s="35"/>
      <c r="Z316" s="36"/>
    </row>
    <row r="317" spans="2:26" s="5" customFormat="1" ht="41.25" customHeight="1">
      <c r="B317" s="36"/>
      <c r="C317" s="36"/>
      <c r="D317" s="36"/>
      <c r="E317" s="36"/>
      <c r="F317" s="61"/>
      <c r="G317" s="49"/>
      <c r="H317" s="426"/>
      <c r="I317" s="426"/>
      <c r="J317" s="426"/>
      <c r="K317" s="21"/>
      <c r="L317" s="37"/>
      <c r="M317" s="35"/>
      <c r="N317" s="35"/>
      <c r="O317" s="36"/>
      <c r="P317" s="70"/>
      <c r="Q317" s="54"/>
      <c r="R317" s="63"/>
      <c r="S317" s="35"/>
      <c r="T317" s="35"/>
      <c r="U317" s="35"/>
      <c r="V317" s="35"/>
      <c r="W317" s="35"/>
      <c r="X317" s="35"/>
      <c r="Y317" s="36"/>
      <c r="Z317" s="36"/>
    </row>
    <row r="318" spans="2:26" s="5" customFormat="1" ht="41.25" customHeight="1">
      <c r="B318" s="36"/>
      <c r="C318" s="36"/>
      <c r="D318" s="36"/>
      <c r="E318" s="36"/>
      <c r="F318" s="61"/>
      <c r="G318" s="49"/>
      <c r="H318" s="426"/>
      <c r="I318" s="426"/>
      <c r="J318" s="426"/>
      <c r="K318" s="21"/>
      <c r="L318" s="37"/>
      <c r="M318" s="35"/>
      <c r="N318" s="35"/>
      <c r="O318" s="36"/>
      <c r="P318" s="70"/>
      <c r="Q318" s="37"/>
      <c r="R318" s="187"/>
      <c r="S318" s="35"/>
      <c r="T318" s="35"/>
      <c r="U318" s="35"/>
      <c r="V318" s="35"/>
      <c r="W318" s="35"/>
      <c r="X318" s="35"/>
      <c r="Y318" s="36"/>
      <c r="Z318" s="36"/>
    </row>
    <row r="319" spans="2:26" s="5" customFormat="1" ht="41.25" customHeight="1">
      <c r="B319" s="36"/>
      <c r="C319" s="36"/>
      <c r="D319" s="36"/>
      <c r="E319" s="36"/>
      <c r="F319" s="61"/>
      <c r="G319" s="49"/>
      <c r="H319" s="426"/>
      <c r="I319" s="426"/>
      <c r="J319" s="426"/>
      <c r="K319" s="21"/>
      <c r="L319" s="37"/>
      <c r="M319" s="35"/>
      <c r="N319" s="35"/>
      <c r="O319" s="36"/>
      <c r="P319" s="70"/>
      <c r="Q319" s="70"/>
      <c r="R319" s="74"/>
      <c r="S319" s="35"/>
      <c r="T319" s="185"/>
      <c r="U319" s="37"/>
      <c r="V319" s="35"/>
      <c r="W319" s="35"/>
      <c r="X319" s="35"/>
      <c r="Y319" s="35"/>
      <c r="Z319" s="36"/>
    </row>
    <row r="320" spans="2:26" s="5" customFormat="1" ht="41.25" customHeight="1">
      <c r="B320" s="36"/>
      <c r="C320" s="36"/>
      <c r="D320" s="36"/>
      <c r="E320" s="36"/>
      <c r="F320" s="61"/>
      <c r="G320" s="49"/>
      <c r="H320" s="426"/>
      <c r="I320" s="426"/>
      <c r="J320" s="426"/>
      <c r="K320" s="21"/>
      <c r="L320" s="37"/>
      <c r="M320" s="35"/>
      <c r="N320" s="35"/>
      <c r="O320" s="36"/>
      <c r="P320" s="70"/>
      <c r="Q320" s="70"/>
      <c r="R320" s="74"/>
      <c r="S320" s="35"/>
      <c r="T320" s="35"/>
      <c r="U320" s="35"/>
      <c r="V320" s="35"/>
      <c r="W320" s="35"/>
      <c r="X320" s="35"/>
      <c r="Y320" s="36"/>
      <c r="Z320" s="36"/>
    </row>
    <row r="321" spans="2:26" s="5" customFormat="1" ht="15">
      <c r="B321" s="36"/>
      <c r="C321" s="36"/>
      <c r="D321" s="36"/>
      <c r="E321" s="36"/>
      <c r="F321" s="61"/>
      <c r="G321" s="49"/>
      <c r="H321" s="426"/>
      <c r="I321" s="426"/>
      <c r="J321" s="426"/>
      <c r="K321" s="21"/>
      <c r="L321" s="37"/>
      <c r="M321" s="35"/>
      <c r="N321" s="35"/>
      <c r="O321" s="36"/>
      <c r="P321" s="70"/>
      <c r="Q321" s="70"/>
      <c r="R321" s="74"/>
      <c r="S321" s="35"/>
      <c r="T321" s="185"/>
      <c r="U321" s="37"/>
      <c r="V321" s="35"/>
      <c r="W321" s="35"/>
      <c r="X321" s="35"/>
      <c r="Y321" s="35"/>
      <c r="Z321" s="36"/>
    </row>
    <row r="322" spans="2:26" s="5" customFormat="1" ht="41.25" customHeight="1">
      <c r="B322" s="36"/>
      <c r="C322" s="36"/>
      <c r="D322" s="36"/>
      <c r="E322" s="36"/>
      <c r="F322" s="61"/>
      <c r="G322" s="49"/>
      <c r="H322" s="426"/>
      <c r="I322" s="426"/>
      <c r="J322" s="426"/>
      <c r="K322" s="21"/>
      <c r="L322" s="37"/>
      <c r="M322" s="35"/>
      <c r="N322" s="35"/>
      <c r="O322" s="36"/>
      <c r="P322" s="70"/>
      <c r="Q322" s="70"/>
      <c r="R322" s="74"/>
      <c r="S322" s="36"/>
      <c r="T322" s="35"/>
      <c r="U322" s="35"/>
      <c r="V322" s="35"/>
      <c r="W322" s="35"/>
      <c r="X322" s="35"/>
      <c r="Y322" s="35"/>
      <c r="Z322" s="36"/>
    </row>
    <row r="323" spans="2:26" s="5" customFormat="1" ht="41.25" customHeight="1">
      <c r="B323" s="36"/>
      <c r="C323" s="36"/>
      <c r="D323" s="36"/>
      <c r="E323" s="36"/>
      <c r="F323" s="61"/>
      <c r="G323" s="49"/>
      <c r="H323" s="426"/>
      <c r="I323" s="426"/>
      <c r="J323" s="426"/>
      <c r="K323" s="21"/>
      <c r="L323" s="37"/>
      <c r="M323" s="35"/>
      <c r="N323" s="35"/>
      <c r="O323" s="36"/>
      <c r="P323" s="70"/>
      <c r="Q323" s="70"/>
      <c r="R323" s="74"/>
      <c r="S323" s="36"/>
      <c r="T323" s="35"/>
      <c r="U323" s="35"/>
      <c r="V323" s="35"/>
      <c r="W323" s="35"/>
      <c r="X323" s="35"/>
      <c r="Y323" s="35"/>
      <c r="Z323" s="36"/>
    </row>
    <row r="324" spans="2:26" s="5" customFormat="1" ht="41.25" customHeight="1">
      <c r="B324" s="36"/>
      <c r="C324" s="36"/>
      <c r="D324" s="36"/>
      <c r="E324" s="36"/>
      <c r="F324" s="61"/>
      <c r="G324" s="49"/>
      <c r="H324" s="426"/>
      <c r="I324" s="426"/>
      <c r="J324" s="426"/>
      <c r="K324" s="21"/>
      <c r="L324" s="37"/>
      <c r="M324" s="35"/>
      <c r="N324" s="35"/>
      <c r="O324" s="36"/>
      <c r="P324" s="70"/>
      <c r="Q324" s="70"/>
      <c r="R324" s="74"/>
      <c r="S324" s="36"/>
      <c r="T324" s="35"/>
      <c r="U324" s="35"/>
      <c r="V324" s="35"/>
      <c r="W324" s="35"/>
      <c r="X324" s="35"/>
      <c r="Y324" s="35"/>
      <c r="Z324" s="36"/>
    </row>
    <row r="325" spans="2:26" s="5" customFormat="1" ht="160.5" customHeight="1">
      <c r="B325" s="36"/>
      <c r="C325" s="36"/>
      <c r="D325" s="36"/>
      <c r="E325" s="36"/>
      <c r="F325" s="61"/>
      <c r="G325" s="49"/>
      <c r="H325" s="426"/>
      <c r="I325" s="426"/>
      <c r="J325" s="426"/>
      <c r="K325" s="21"/>
      <c r="L325" s="37"/>
      <c r="M325" s="35"/>
      <c r="N325" s="35"/>
      <c r="O325" s="36"/>
      <c r="P325" s="70"/>
      <c r="Q325" s="70"/>
      <c r="R325" s="74"/>
      <c r="S325" s="74"/>
      <c r="T325" s="185"/>
      <c r="U325" s="37"/>
      <c r="V325" s="35"/>
      <c r="W325" s="35"/>
      <c r="X325" s="35"/>
      <c r="Y325" s="35"/>
      <c r="Z325" s="36"/>
    </row>
    <row r="326" spans="2:26" s="5" customFormat="1" ht="116.25" customHeight="1">
      <c r="B326" s="36"/>
      <c r="C326" s="36"/>
      <c r="D326" s="36"/>
      <c r="E326" s="36"/>
      <c r="F326" s="61"/>
      <c r="G326" s="49"/>
      <c r="H326" s="426"/>
      <c r="I326" s="426"/>
      <c r="J326" s="426"/>
      <c r="K326" s="21"/>
      <c r="L326" s="37"/>
      <c r="M326" s="35"/>
      <c r="N326" s="35"/>
      <c r="O326" s="36"/>
      <c r="P326" s="37"/>
      <c r="Q326" s="37"/>
      <c r="R326" s="35"/>
      <c r="S326" s="36"/>
      <c r="T326" s="36"/>
      <c r="U326" s="37"/>
      <c r="V326" s="37"/>
      <c r="W326" s="36"/>
      <c r="X326" s="37"/>
      <c r="Y326" s="36"/>
      <c r="Z326" s="36"/>
    </row>
    <row r="327" spans="2:26" s="5" customFormat="1" ht="41.25" customHeight="1">
      <c r="B327" s="36"/>
      <c r="C327" s="36"/>
      <c r="D327" s="36"/>
      <c r="E327" s="36"/>
      <c r="F327" s="61"/>
      <c r="G327" s="49"/>
      <c r="H327" s="426"/>
      <c r="I327" s="426"/>
      <c r="J327" s="426"/>
      <c r="K327" s="21"/>
      <c r="L327" s="37"/>
      <c r="M327" s="35"/>
      <c r="N327" s="35"/>
      <c r="O327" s="36"/>
      <c r="P327" s="37"/>
      <c r="Q327" s="37"/>
      <c r="R327" s="35"/>
      <c r="S327" s="36"/>
      <c r="T327" s="36"/>
      <c r="U327" s="35"/>
      <c r="V327" s="35"/>
      <c r="W327" s="36"/>
      <c r="X327" s="37"/>
      <c r="Y327" s="35"/>
      <c r="Z327" s="36"/>
    </row>
    <row r="328" spans="2:26" s="5" customFormat="1" ht="41.25" customHeight="1">
      <c r="B328" s="36"/>
      <c r="C328" s="36"/>
      <c r="D328" s="36"/>
      <c r="E328" s="36"/>
      <c r="F328" s="61"/>
      <c r="G328" s="49"/>
      <c r="H328" s="426"/>
      <c r="I328" s="426"/>
      <c r="J328" s="426"/>
      <c r="K328" s="21"/>
      <c r="L328" s="37"/>
      <c r="M328" s="35"/>
      <c r="N328" s="35"/>
      <c r="O328" s="36"/>
      <c r="P328" s="37"/>
      <c r="Q328" s="37"/>
      <c r="R328" s="35"/>
      <c r="S328" s="36"/>
      <c r="T328" s="65"/>
      <c r="U328" s="37"/>
      <c r="V328" s="37"/>
      <c r="W328" s="36"/>
      <c r="X328" s="37"/>
      <c r="Y328" s="36"/>
      <c r="Z328" s="36"/>
    </row>
    <row r="329" spans="2:26" s="5" customFormat="1" ht="41.25" customHeight="1">
      <c r="B329" s="36"/>
      <c r="C329" s="36"/>
      <c r="D329" s="36"/>
      <c r="E329" s="36"/>
      <c r="F329" s="61"/>
      <c r="G329" s="49"/>
      <c r="H329" s="426"/>
      <c r="I329" s="426"/>
      <c r="J329" s="426"/>
      <c r="K329" s="21"/>
      <c r="L329" s="37"/>
      <c r="M329" s="35"/>
      <c r="N329" s="35"/>
      <c r="O329" s="36"/>
      <c r="P329" s="37"/>
      <c r="Q329" s="37"/>
      <c r="R329" s="35"/>
      <c r="S329" s="36"/>
      <c r="T329" s="65"/>
      <c r="U329" s="37"/>
      <c r="V329" s="37"/>
      <c r="W329" s="35"/>
      <c r="X329" s="35"/>
      <c r="Y329" s="37"/>
      <c r="Z329" s="36"/>
    </row>
    <row r="330" spans="2:26" s="5" customFormat="1" ht="41.25" customHeight="1">
      <c r="B330" s="36"/>
      <c r="C330" s="36"/>
      <c r="D330" s="36"/>
      <c r="E330" s="36"/>
      <c r="F330" s="61"/>
      <c r="G330" s="49"/>
      <c r="H330" s="426"/>
      <c r="I330" s="426"/>
      <c r="J330" s="426"/>
      <c r="K330" s="21"/>
      <c r="L330" s="37"/>
      <c r="M330" s="35"/>
      <c r="N330" s="35"/>
      <c r="O330" s="36"/>
      <c r="P330" s="37"/>
      <c r="Q330" s="37"/>
      <c r="R330" s="35"/>
      <c r="S330" s="36"/>
      <c r="T330" s="36"/>
      <c r="U330" s="35"/>
      <c r="V330" s="35"/>
      <c r="W330" s="36"/>
      <c r="X330" s="37"/>
      <c r="Y330" s="35"/>
      <c r="Z330" s="36"/>
    </row>
    <row r="331" spans="2:26" s="5" customFormat="1" ht="41.25" customHeight="1">
      <c r="B331" s="36"/>
      <c r="C331" s="36"/>
      <c r="D331" s="36"/>
      <c r="E331" s="36"/>
      <c r="F331" s="61"/>
      <c r="G331" s="49"/>
      <c r="H331" s="426"/>
      <c r="I331" s="426"/>
      <c r="J331" s="426"/>
      <c r="K331" s="21"/>
      <c r="L331" s="37"/>
      <c r="M331" s="35"/>
      <c r="N331" s="35"/>
      <c r="O331" s="36"/>
      <c r="P331" s="37"/>
      <c r="Q331" s="37"/>
      <c r="R331" s="35"/>
      <c r="S331" s="36"/>
      <c r="T331" s="35"/>
      <c r="U331" s="35"/>
      <c r="V331" s="35"/>
      <c r="W331" s="35"/>
      <c r="X331" s="35"/>
      <c r="Y331" s="35"/>
      <c r="Z331" s="36"/>
    </row>
    <row r="332" spans="2:26" s="5" customFormat="1" ht="41.25" customHeight="1">
      <c r="B332" s="36"/>
      <c r="C332" s="36"/>
      <c r="D332" s="36"/>
      <c r="E332" s="36"/>
      <c r="F332" s="61"/>
      <c r="G332" s="49"/>
      <c r="H332" s="426"/>
      <c r="I332" s="426"/>
      <c r="J332" s="426"/>
      <c r="K332" s="21"/>
      <c r="L332" s="37"/>
      <c r="M332" s="35"/>
      <c r="N332" s="35"/>
      <c r="O332" s="36"/>
      <c r="P332" s="37"/>
      <c r="Q332" s="37"/>
      <c r="R332" s="35"/>
      <c r="S332" s="36"/>
      <c r="T332" s="35"/>
      <c r="U332" s="35"/>
      <c r="V332" s="35"/>
      <c r="W332" s="35"/>
      <c r="X332" s="35"/>
      <c r="Y332" s="35"/>
      <c r="Z332" s="36"/>
    </row>
    <row r="333" spans="2:26" s="5" customFormat="1" ht="41.25" customHeight="1">
      <c r="B333" s="36"/>
      <c r="C333" s="36"/>
      <c r="D333" s="36"/>
      <c r="E333" s="36"/>
      <c r="F333" s="61"/>
      <c r="G333" s="49"/>
      <c r="H333" s="426"/>
      <c r="I333" s="426"/>
      <c r="J333" s="426"/>
      <c r="K333" s="21"/>
      <c r="L333" s="37"/>
      <c r="M333" s="35"/>
      <c r="N333" s="35"/>
      <c r="O333" s="36"/>
      <c r="P333" s="37"/>
      <c r="Q333" s="37"/>
      <c r="R333" s="35"/>
      <c r="S333" s="36"/>
      <c r="T333" s="36"/>
      <c r="U333" s="35"/>
      <c r="V333" s="35"/>
      <c r="W333" s="36"/>
      <c r="X333" s="37"/>
      <c r="Y333" s="35"/>
      <c r="Z333" s="36"/>
    </row>
    <row r="334" spans="2:26" s="5" customFormat="1" ht="41.25" customHeight="1">
      <c r="B334" s="36"/>
      <c r="C334" s="36"/>
      <c r="D334" s="36"/>
      <c r="E334" s="36"/>
      <c r="F334" s="61"/>
      <c r="G334" s="49"/>
      <c r="H334" s="426"/>
      <c r="I334" s="426"/>
      <c r="J334" s="426"/>
      <c r="K334" s="21"/>
      <c r="L334" s="37"/>
      <c r="M334" s="35"/>
      <c r="N334" s="35"/>
      <c r="O334" s="36"/>
      <c r="P334" s="37"/>
      <c r="Q334" s="37"/>
      <c r="R334" s="35"/>
      <c r="S334" s="36"/>
      <c r="T334" s="36"/>
      <c r="U334" s="35"/>
      <c r="V334" s="35"/>
      <c r="W334" s="36"/>
      <c r="X334" s="37"/>
      <c r="Y334" s="35"/>
      <c r="Z334" s="36"/>
    </row>
    <row r="335" spans="2:26" s="5" customFormat="1" ht="41.25" customHeight="1">
      <c r="B335" s="36"/>
      <c r="C335" s="36"/>
      <c r="D335" s="36"/>
      <c r="E335" s="36"/>
      <c r="F335" s="61"/>
      <c r="G335" s="49"/>
      <c r="H335" s="426"/>
      <c r="I335" s="426"/>
      <c r="J335" s="426"/>
      <c r="K335" s="21"/>
      <c r="L335" s="37"/>
      <c r="M335" s="35"/>
      <c r="N335" s="35"/>
      <c r="O335" s="36"/>
      <c r="P335" s="37"/>
      <c r="Q335" s="37"/>
      <c r="R335" s="35"/>
      <c r="S335" s="36"/>
      <c r="T335" s="65"/>
      <c r="U335" s="37"/>
      <c r="V335" s="37"/>
      <c r="W335" s="35"/>
      <c r="X335" s="37"/>
      <c r="Y335" s="35"/>
      <c r="Z335" s="36"/>
    </row>
    <row r="336" spans="2:26" s="5" customFormat="1" ht="41.25" customHeight="1">
      <c r="B336" s="36"/>
      <c r="C336" s="36"/>
      <c r="D336" s="36"/>
      <c r="E336" s="36"/>
      <c r="F336" s="61"/>
      <c r="G336" s="49"/>
      <c r="H336" s="426"/>
      <c r="I336" s="426"/>
      <c r="J336" s="426"/>
      <c r="K336" s="21"/>
      <c r="L336" s="37"/>
      <c r="M336" s="35"/>
      <c r="N336" s="35"/>
      <c r="O336" s="36"/>
      <c r="P336" s="37"/>
      <c r="Q336" s="37"/>
      <c r="R336" s="35"/>
      <c r="S336" s="36"/>
      <c r="T336" s="65"/>
      <c r="U336" s="37"/>
      <c r="V336" s="35"/>
      <c r="W336" s="35"/>
      <c r="X336" s="35"/>
      <c r="Y336" s="35"/>
      <c r="Z336" s="36"/>
    </row>
    <row r="337" spans="2:26" s="5" customFormat="1" ht="41.25" customHeight="1">
      <c r="B337" s="36"/>
      <c r="C337" s="36"/>
      <c r="D337" s="36"/>
      <c r="E337" s="36"/>
      <c r="F337" s="61"/>
      <c r="G337" s="49"/>
      <c r="H337" s="426"/>
      <c r="I337" s="426"/>
      <c r="J337" s="426"/>
      <c r="K337" s="21"/>
      <c r="L337" s="37"/>
      <c r="M337" s="35"/>
      <c r="N337" s="35"/>
      <c r="O337" s="36"/>
      <c r="P337" s="37"/>
      <c r="Q337" s="37"/>
      <c r="R337" s="35"/>
      <c r="S337" s="36"/>
      <c r="T337" s="36"/>
      <c r="U337" s="35"/>
      <c r="V337" s="35"/>
      <c r="W337" s="36"/>
      <c r="X337" s="37"/>
      <c r="Y337" s="35"/>
      <c r="Z337" s="36"/>
    </row>
    <row r="338" spans="2:26" s="5" customFormat="1" ht="41.25" customHeight="1">
      <c r="B338" s="36"/>
      <c r="C338" s="36"/>
      <c r="D338" s="36"/>
      <c r="E338" s="36"/>
      <c r="F338" s="61"/>
      <c r="G338" s="49"/>
      <c r="H338" s="426"/>
      <c r="I338" s="426"/>
      <c r="J338" s="426"/>
      <c r="K338" s="21"/>
      <c r="L338" s="37"/>
      <c r="M338" s="35"/>
      <c r="N338" s="35"/>
      <c r="O338" s="36"/>
      <c r="P338" s="37"/>
      <c r="Q338" s="35"/>
      <c r="R338" s="35"/>
      <c r="S338" s="36"/>
      <c r="T338" s="36"/>
      <c r="U338" s="35"/>
      <c r="V338" s="35"/>
      <c r="W338" s="36"/>
      <c r="X338" s="37"/>
      <c r="Y338" s="35"/>
      <c r="Z338" s="36"/>
    </row>
    <row r="339" spans="2:26" s="5" customFormat="1" ht="41.25" customHeight="1">
      <c r="B339" s="36"/>
      <c r="C339" s="36"/>
      <c r="D339" s="36"/>
      <c r="E339" s="36"/>
      <c r="F339" s="61"/>
      <c r="G339" s="49"/>
      <c r="H339" s="426"/>
      <c r="I339" s="426"/>
      <c r="J339" s="426"/>
      <c r="K339" s="21"/>
      <c r="L339" s="37"/>
      <c r="M339" s="35"/>
      <c r="N339" s="35"/>
      <c r="O339" s="36"/>
      <c r="P339" s="37"/>
      <c r="Q339" s="37"/>
      <c r="R339" s="35"/>
      <c r="S339" s="35"/>
      <c r="T339" s="65"/>
      <c r="U339" s="37"/>
      <c r="V339" s="37"/>
      <c r="W339" s="36"/>
      <c r="X339" s="37"/>
      <c r="Y339" s="36"/>
      <c r="Z339" s="36"/>
    </row>
    <row r="340" spans="2:26" s="5" customFormat="1" ht="41.25" customHeight="1">
      <c r="B340" s="36"/>
      <c r="C340" s="36"/>
      <c r="D340" s="36"/>
      <c r="E340" s="36"/>
      <c r="F340" s="61"/>
      <c r="G340" s="49"/>
      <c r="H340" s="426"/>
      <c r="I340" s="426"/>
      <c r="J340" s="426"/>
      <c r="K340" s="21"/>
      <c r="L340" s="37"/>
      <c r="M340" s="35"/>
      <c r="N340" s="35"/>
      <c r="O340" s="36"/>
      <c r="P340" s="37"/>
      <c r="Q340" s="37"/>
      <c r="R340" s="35"/>
      <c r="S340" s="36"/>
      <c r="T340" s="65"/>
      <c r="U340" s="37"/>
      <c r="V340" s="37"/>
      <c r="W340" s="35"/>
      <c r="X340" s="37"/>
      <c r="Y340" s="35"/>
      <c r="Z340" s="36"/>
    </row>
    <row r="341" spans="2:26" s="5" customFormat="1" ht="41.25" customHeight="1">
      <c r="B341" s="36"/>
      <c r="C341" s="36"/>
      <c r="D341" s="36"/>
      <c r="E341" s="36"/>
      <c r="F341" s="61"/>
      <c r="G341" s="49"/>
      <c r="H341" s="426"/>
      <c r="I341" s="426"/>
      <c r="J341" s="426"/>
      <c r="K341" s="21"/>
      <c r="L341" s="37"/>
      <c r="M341" s="35"/>
      <c r="N341" s="35"/>
      <c r="O341" s="36"/>
      <c r="P341" s="37"/>
      <c r="Q341" s="37"/>
      <c r="R341" s="35"/>
      <c r="S341" s="36"/>
      <c r="T341" s="65"/>
      <c r="U341" s="37"/>
      <c r="V341" s="37"/>
      <c r="W341" s="36"/>
      <c r="X341" s="37"/>
      <c r="Y341" s="36"/>
      <c r="Z341" s="36"/>
    </row>
    <row r="342" spans="2:26" s="5" customFormat="1" ht="41.25" customHeight="1">
      <c r="B342" s="36"/>
      <c r="C342" s="36"/>
      <c r="D342" s="36"/>
      <c r="E342" s="36"/>
      <c r="F342" s="61"/>
      <c r="G342" s="49"/>
      <c r="H342" s="426"/>
      <c r="I342" s="426"/>
      <c r="J342" s="426"/>
      <c r="K342" s="21"/>
      <c r="L342" s="37"/>
      <c r="M342" s="35"/>
      <c r="N342" s="35"/>
      <c r="O342" s="36"/>
      <c r="P342" s="37"/>
      <c r="Q342" s="37"/>
      <c r="R342" s="35"/>
      <c r="S342" s="36"/>
      <c r="T342" s="65"/>
      <c r="U342" s="37"/>
      <c r="V342" s="35"/>
      <c r="W342" s="35"/>
      <c r="X342" s="35"/>
      <c r="Y342" s="35"/>
      <c r="Z342" s="36"/>
    </row>
    <row r="343" spans="2:26" s="5" customFormat="1" ht="41.25" customHeight="1">
      <c r="B343" s="36"/>
      <c r="C343" s="36"/>
      <c r="D343" s="36"/>
      <c r="E343" s="36"/>
      <c r="F343" s="20"/>
      <c r="G343" s="49"/>
      <c r="H343" s="426"/>
      <c r="I343" s="426"/>
      <c r="J343" s="426"/>
      <c r="K343" s="21"/>
      <c r="L343" s="37"/>
      <c r="M343" s="35"/>
      <c r="N343" s="35"/>
      <c r="O343" s="36"/>
      <c r="P343" s="37"/>
      <c r="Q343" s="37"/>
      <c r="R343" s="35"/>
      <c r="S343" s="36"/>
      <c r="T343" s="36"/>
      <c r="U343" s="37"/>
      <c r="V343" s="37"/>
      <c r="W343" s="35"/>
      <c r="X343" s="35"/>
      <c r="Y343" s="35"/>
      <c r="Z343" s="36"/>
    </row>
    <row r="344" spans="2:26" s="5" customFormat="1" ht="41.25" customHeight="1">
      <c r="B344" s="36"/>
      <c r="C344" s="36"/>
      <c r="D344" s="36"/>
      <c r="E344" s="36"/>
      <c r="F344" s="20"/>
      <c r="G344" s="49"/>
      <c r="H344" s="426"/>
      <c r="I344" s="426"/>
      <c r="J344" s="426"/>
      <c r="K344" s="21"/>
      <c r="L344" s="37"/>
      <c r="M344" s="35"/>
      <c r="N344" s="35"/>
      <c r="O344" s="36"/>
      <c r="P344" s="37"/>
      <c r="Q344" s="37"/>
      <c r="R344" s="35"/>
      <c r="S344" s="36"/>
      <c r="T344" s="65"/>
      <c r="U344" s="37"/>
      <c r="V344" s="37"/>
      <c r="W344" s="35"/>
      <c r="X344" s="35"/>
      <c r="Y344" s="35"/>
      <c r="Z344" s="36"/>
    </row>
    <row r="345" spans="2:26" s="5" customFormat="1" ht="41.25" customHeight="1">
      <c r="B345" s="36"/>
      <c r="C345" s="36"/>
      <c r="D345" s="36"/>
      <c r="E345" s="36"/>
      <c r="F345" s="61"/>
      <c r="G345" s="49"/>
      <c r="H345" s="426"/>
      <c r="I345" s="426"/>
      <c r="J345" s="426"/>
      <c r="K345" s="21"/>
      <c r="L345" s="37"/>
      <c r="M345" s="35"/>
      <c r="N345" s="35"/>
      <c r="O345" s="36"/>
      <c r="P345" s="37"/>
      <c r="Q345" s="37"/>
      <c r="R345" s="35"/>
      <c r="S345" s="36"/>
      <c r="T345" s="36"/>
      <c r="U345" s="37"/>
      <c r="V345" s="37"/>
      <c r="W345" s="35"/>
      <c r="X345" s="35"/>
      <c r="Y345" s="35"/>
      <c r="Z345" s="36"/>
    </row>
    <row r="346" spans="2:26" s="5" customFormat="1" ht="41.25" customHeight="1">
      <c r="B346" s="36"/>
      <c r="C346" s="36"/>
      <c r="D346" s="36"/>
      <c r="E346" s="36"/>
      <c r="F346" s="20"/>
      <c r="G346" s="49"/>
      <c r="H346" s="426"/>
      <c r="I346" s="426"/>
      <c r="J346" s="426"/>
      <c r="K346" s="21"/>
      <c r="L346" s="37"/>
      <c r="M346" s="35"/>
      <c r="N346" s="35"/>
      <c r="O346" s="36"/>
      <c r="P346" s="37"/>
      <c r="Q346" s="37"/>
      <c r="R346" s="35"/>
      <c r="S346" s="36"/>
      <c r="T346" s="65"/>
      <c r="U346" s="37"/>
      <c r="V346" s="37"/>
      <c r="W346" s="35"/>
      <c r="X346" s="35"/>
      <c r="Y346" s="35"/>
      <c r="Z346" s="36"/>
    </row>
    <row r="347" spans="2:26" s="5" customFormat="1" ht="41.25" customHeight="1">
      <c r="B347" s="36"/>
      <c r="C347" s="36"/>
      <c r="D347" s="36"/>
      <c r="E347" s="36"/>
      <c r="F347" s="20"/>
      <c r="G347" s="49"/>
      <c r="H347" s="426"/>
      <c r="I347" s="426"/>
      <c r="J347" s="426"/>
      <c r="K347" s="21"/>
      <c r="L347" s="37"/>
      <c r="M347" s="35"/>
      <c r="N347" s="35"/>
      <c r="O347" s="36"/>
      <c r="P347" s="37"/>
      <c r="Q347" s="37"/>
      <c r="R347" s="35"/>
      <c r="S347" s="36"/>
      <c r="T347" s="36"/>
      <c r="U347" s="37"/>
      <c r="V347" s="37"/>
      <c r="W347" s="35"/>
      <c r="X347" s="35"/>
      <c r="Y347" s="35"/>
      <c r="Z347" s="36"/>
    </row>
    <row r="348" spans="2:26" s="5" customFormat="1" ht="41.25" customHeight="1">
      <c r="B348" s="36"/>
      <c r="C348" s="36"/>
      <c r="D348" s="36"/>
      <c r="E348" s="36"/>
      <c r="F348" s="20"/>
      <c r="G348" s="49"/>
      <c r="H348" s="426"/>
      <c r="I348" s="426"/>
      <c r="J348" s="426"/>
      <c r="K348" s="21"/>
      <c r="L348" s="37"/>
      <c r="M348" s="35"/>
      <c r="N348" s="35"/>
      <c r="O348" s="36"/>
      <c r="P348" s="37"/>
      <c r="Q348" s="37"/>
      <c r="R348" s="35"/>
      <c r="S348" s="36"/>
      <c r="T348" s="65"/>
      <c r="U348" s="37"/>
      <c r="V348" s="37"/>
      <c r="W348" s="35"/>
      <c r="X348" s="35"/>
      <c r="Y348" s="36"/>
      <c r="Z348" s="36"/>
    </row>
    <row r="349" spans="2:26" s="5" customFormat="1" ht="41.25" customHeight="1">
      <c r="B349" s="36"/>
      <c r="C349" s="36"/>
      <c r="D349" s="36"/>
      <c r="E349" s="36"/>
      <c r="F349" s="20"/>
      <c r="G349" s="49"/>
      <c r="H349" s="426"/>
      <c r="I349" s="426"/>
      <c r="J349" s="426"/>
      <c r="K349" s="21"/>
      <c r="L349" s="37"/>
      <c r="M349" s="35"/>
      <c r="N349" s="35"/>
      <c r="O349" s="36"/>
      <c r="P349" s="37"/>
      <c r="Q349" s="37"/>
      <c r="R349" s="35"/>
      <c r="S349" s="36"/>
      <c r="T349" s="36"/>
      <c r="U349" s="37"/>
      <c r="V349" s="37"/>
      <c r="W349" s="35"/>
      <c r="X349" s="35"/>
      <c r="Y349" s="35"/>
      <c r="Z349" s="36"/>
    </row>
    <row r="350" spans="2:26" s="5" customFormat="1" ht="41.25" customHeight="1">
      <c r="B350" s="36"/>
      <c r="C350" s="36"/>
      <c r="D350" s="36"/>
      <c r="E350" s="36"/>
      <c r="F350" s="20"/>
      <c r="G350" s="49"/>
      <c r="H350" s="426"/>
      <c r="I350" s="426"/>
      <c r="J350" s="426"/>
      <c r="K350" s="21"/>
      <c r="L350" s="37"/>
      <c r="M350" s="35"/>
      <c r="N350" s="35"/>
      <c r="O350" s="36"/>
      <c r="P350" s="37"/>
      <c r="Q350" s="37"/>
      <c r="R350" s="35"/>
      <c r="S350" s="36"/>
      <c r="T350" s="65"/>
      <c r="U350" s="37"/>
      <c r="V350" s="37"/>
      <c r="W350" s="35"/>
      <c r="X350" s="35"/>
      <c r="Y350" s="35"/>
      <c r="Z350" s="36"/>
    </row>
    <row r="351" spans="2:26" s="5" customFormat="1" ht="41.25" customHeight="1">
      <c r="B351" s="36"/>
      <c r="C351" s="36"/>
      <c r="D351" s="36"/>
      <c r="E351" s="36"/>
      <c r="F351" s="20"/>
      <c r="G351" s="49"/>
      <c r="H351" s="426"/>
      <c r="I351" s="426"/>
      <c r="J351" s="426"/>
      <c r="K351" s="21"/>
      <c r="L351" s="37"/>
      <c r="M351" s="35"/>
      <c r="N351" s="35"/>
      <c r="O351" s="36"/>
      <c r="P351" s="37"/>
      <c r="Q351" s="37"/>
      <c r="R351" s="35"/>
      <c r="S351" s="36"/>
      <c r="T351" s="36"/>
      <c r="U351" s="37"/>
      <c r="V351" s="37"/>
      <c r="W351" s="35"/>
      <c r="X351" s="35"/>
      <c r="Y351" s="35"/>
      <c r="Z351" s="36"/>
    </row>
    <row r="352" spans="2:26" s="5" customFormat="1" ht="41.25" customHeight="1">
      <c r="B352" s="36"/>
      <c r="C352" s="36"/>
      <c r="D352" s="36"/>
      <c r="E352" s="36"/>
      <c r="F352" s="20"/>
      <c r="G352" s="49"/>
      <c r="H352" s="426"/>
      <c r="I352" s="426"/>
      <c r="J352" s="426"/>
      <c r="K352" s="21"/>
      <c r="L352" s="37"/>
      <c r="M352" s="35"/>
      <c r="N352" s="35"/>
      <c r="O352" s="36"/>
      <c r="P352" s="37"/>
      <c r="Q352" s="37"/>
      <c r="R352" s="35"/>
      <c r="S352" s="36"/>
      <c r="T352" s="36"/>
      <c r="U352" s="37"/>
      <c r="V352" s="37"/>
      <c r="W352" s="35"/>
      <c r="X352" s="35"/>
      <c r="Y352" s="35"/>
      <c r="Z352" s="36"/>
    </row>
    <row r="353" spans="2:26" s="5" customFormat="1" ht="41.25" customHeight="1">
      <c r="B353" s="36"/>
      <c r="C353" s="36"/>
      <c r="D353" s="36"/>
      <c r="E353" s="36"/>
      <c r="F353" s="61"/>
      <c r="G353" s="49"/>
      <c r="H353" s="426"/>
      <c r="I353" s="426"/>
      <c r="J353" s="426"/>
      <c r="K353" s="21"/>
      <c r="L353" s="37"/>
      <c r="M353" s="35"/>
      <c r="N353" s="35"/>
      <c r="O353" s="36"/>
      <c r="P353" s="37"/>
      <c r="Q353" s="37"/>
      <c r="R353" s="35"/>
      <c r="S353" s="36"/>
      <c r="T353" s="36"/>
      <c r="U353" s="37"/>
      <c r="V353" s="37"/>
      <c r="W353" s="35"/>
      <c r="X353" s="35"/>
      <c r="Y353" s="35"/>
      <c r="Z353" s="36"/>
    </row>
    <row r="354" spans="2:26" s="5" customFormat="1" ht="41.25" customHeight="1">
      <c r="B354" s="36"/>
      <c r="C354" s="36"/>
      <c r="D354" s="36"/>
      <c r="E354" s="36"/>
      <c r="F354" s="20"/>
      <c r="G354" s="49"/>
      <c r="H354" s="426"/>
      <c r="I354" s="426"/>
      <c r="J354" s="426"/>
      <c r="K354" s="21"/>
      <c r="L354" s="37"/>
      <c r="M354" s="35"/>
      <c r="N354" s="35"/>
      <c r="O354" s="36"/>
      <c r="P354" s="37"/>
      <c r="Q354" s="37"/>
      <c r="R354" s="35"/>
      <c r="S354" s="36"/>
      <c r="T354" s="36"/>
      <c r="U354" s="35"/>
      <c r="V354" s="35"/>
      <c r="W354" s="35"/>
      <c r="X354" s="35"/>
      <c r="Y354" s="35"/>
      <c r="Z354" s="36"/>
    </row>
    <row r="355" spans="2:26" s="5" customFormat="1" ht="41.25" customHeight="1">
      <c r="B355" s="36"/>
      <c r="C355" s="36"/>
      <c r="D355" s="36"/>
      <c r="E355" s="36"/>
      <c r="F355" s="20"/>
      <c r="G355" s="49"/>
      <c r="H355" s="426"/>
      <c r="I355" s="426"/>
      <c r="J355" s="426"/>
      <c r="K355" s="21"/>
      <c r="L355" s="37"/>
      <c r="M355" s="35"/>
      <c r="N355" s="35"/>
      <c r="O355" s="36"/>
      <c r="P355" s="37"/>
      <c r="Q355" s="37"/>
      <c r="R355" s="35"/>
      <c r="S355" s="36"/>
      <c r="T355" s="36"/>
      <c r="U355" s="37"/>
      <c r="V355" s="37"/>
      <c r="W355" s="35"/>
      <c r="X355" s="35"/>
      <c r="Y355" s="35"/>
      <c r="Z355" s="36"/>
    </row>
    <row r="356" spans="2:26" s="5" customFormat="1" ht="41.25" customHeight="1">
      <c r="B356" s="36"/>
      <c r="C356" s="36"/>
      <c r="D356" s="36"/>
      <c r="E356" s="36"/>
      <c r="F356" s="20"/>
      <c r="G356" s="49"/>
      <c r="H356" s="426"/>
      <c r="I356" s="426"/>
      <c r="J356" s="426"/>
      <c r="K356" s="21"/>
      <c r="L356" s="37"/>
      <c r="M356" s="35"/>
      <c r="N356" s="35"/>
      <c r="O356" s="36"/>
      <c r="P356" s="37"/>
      <c r="Q356" s="37"/>
      <c r="R356" s="35"/>
      <c r="S356" s="36"/>
      <c r="T356" s="82"/>
      <c r="U356" s="37"/>
      <c r="V356" s="37"/>
      <c r="W356" s="35"/>
      <c r="X356" s="35"/>
      <c r="Y356" s="35"/>
      <c r="Z356" s="36"/>
    </row>
    <row r="357" spans="2:26" s="5" customFormat="1" ht="41.25" customHeight="1">
      <c r="B357" s="36"/>
      <c r="C357" s="36"/>
      <c r="D357" s="36"/>
      <c r="E357" s="36"/>
      <c r="F357" s="20"/>
      <c r="G357" s="49"/>
      <c r="H357" s="426"/>
      <c r="I357" s="426"/>
      <c r="J357" s="426"/>
      <c r="K357" s="21"/>
      <c r="L357" s="37"/>
      <c r="M357" s="35"/>
      <c r="N357" s="35"/>
      <c r="O357" s="36"/>
      <c r="P357" s="37"/>
      <c r="Q357" s="37"/>
      <c r="R357" s="35"/>
      <c r="S357" s="36"/>
      <c r="T357" s="36"/>
      <c r="U357" s="35"/>
      <c r="V357" s="35"/>
      <c r="W357" s="35"/>
      <c r="X357" s="35"/>
      <c r="Y357" s="35"/>
      <c r="Z357" s="36"/>
    </row>
    <row r="358" spans="2:26" s="5" customFormat="1" ht="109.5" customHeight="1">
      <c r="B358" s="36"/>
      <c r="C358" s="36"/>
      <c r="D358" s="36"/>
      <c r="E358" s="36"/>
      <c r="F358" s="20"/>
      <c r="G358" s="49"/>
      <c r="H358" s="426"/>
      <c r="I358" s="426"/>
      <c r="J358" s="426"/>
      <c r="K358" s="21"/>
      <c r="L358" s="37"/>
      <c r="M358" s="35"/>
      <c r="N358" s="35"/>
      <c r="O358" s="36"/>
      <c r="P358" s="37"/>
      <c r="Q358" s="37"/>
      <c r="R358" s="35"/>
      <c r="S358" s="36"/>
      <c r="T358" s="65"/>
      <c r="U358" s="37"/>
      <c r="V358" s="37"/>
      <c r="W358" s="35"/>
      <c r="X358" s="35"/>
      <c r="Y358" s="35"/>
      <c r="Z358" s="36"/>
    </row>
    <row r="359" spans="2:26" s="5" customFormat="1" ht="41.25" customHeight="1">
      <c r="B359" s="36"/>
      <c r="C359" s="36"/>
      <c r="D359" s="36"/>
      <c r="E359" s="36"/>
      <c r="F359" s="20"/>
      <c r="G359" s="49"/>
      <c r="H359" s="426"/>
      <c r="I359" s="426"/>
      <c r="J359" s="426"/>
      <c r="K359" s="21"/>
      <c r="L359" s="37"/>
      <c r="M359" s="35"/>
      <c r="N359" s="35"/>
      <c r="O359" s="36"/>
      <c r="P359" s="37"/>
      <c r="Q359" s="37"/>
      <c r="R359" s="35"/>
      <c r="S359" s="36"/>
      <c r="T359" s="36"/>
      <c r="U359" s="35"/>
      <c r="V359" s="35"/>
      <c r="W359" s="35"/>
      <c r="X359" s="35"/>
      <c r="Y359" s="35"/>
      <c r="Z359" s="36"/>
    </row>
    <row r="360" spans="2:26" s="5" customFormat="1" ht="41.25" customHeight="1">
      <c r="B360" s="36"/>
      <c r="C360" s="36"/>
      <c r="D360" s="36"/>
      <c r="E360" s="36"/>
      <c r="F360" s="20"/>
      <c r="G360" s="49"/>
      <c r="H360" s="426"/>
      <c r="I360" s="426"/>
      <c r="J360" s="426"/>
      <c r="K360" s="21"/>
      <c r="L360" s="37"/>
      <c r="M360" s="35"/>
      <c r="N360" s="35"/>
      <c r="O360" s="36"/>
      <c r="P360" s="37"/>
      <c r="Q360" s="37"/>
      <c r="R360" s="35"/>
      <c r="S360" s="36"/>
      <c r="T360" s="82"/>
      <c r="U360" s="37"/>
      <c r="V360" s="37"/>
      <c r="W360" s="35"/>
      <c r="X360" s="35"/>
      <c r="Y360" s="35"/>
      <c r="Z360" s="36"/>
    </row>
    <row r="361" spans="2:26" s="5" customFormat="1" ht="41.25" customHeight="1">
      <c r="B361" s="36"/>
      <c r="C361" s="36"/>
      <c r="D361" s="36"/>
      <c r="E361" s="36"/>
      <c r="F361" s="20"/>
      <c r="G361" s="49"/>
      <c r="H361" s="426"/>
      <c r="I361" s="426"/>
      <c r="J361" s="426"/>
      <c r="K361" s="21"/>
      <c r="L361" s="37"/>
      <c r="M361" s="35"/>
      <c r="N361" s="35"/>
      <c r="O361" s="36"/>
      <c r="P361" s="37"/>
      <c r="Q361" s="37"/>
      <c r="R361" s="35"/>
      <c r="S361" s="36"/>
      <c r="T361" s="36"/>
      <c r="U361" s="35"/>
      <c r="V361" s="35"/>
      <c r="W361" s="35"/>
      <c r="X361" s="35"/>
      <c r="Y361" s="35"/>
      <c r="Z361" s="36"/>
    </row>
    <row r="362" spans="2:26" s="5" customFormat="1" ht="41.25" customHeight="1">
      <c r="B362" s="36"/>
      <c r="C362" s="36"/>
      <c r="D362" s="36"/>
      <c r="E362" s="36"/>
      <c r="F362" s="20"/>
      <c r="G362" s="49"/>
      <c r="H362" s="426"/>
      <c r="I362" s="426"/>
      <c r="J362" s="426"/>
      <c r="K362" s="21"/>
      <c r="L362" s="37"/>
      <c r="M362" s="35"/>
      <c r="N362" s="35"/>
      <c r="O362" s="36"/>
      <c r="P362" s="37"/>
      <c r="Q362" s="37"/>
      <c r="R362" s="35"/>
      <c r="S362" s="36"/>
      <c r="T362" s="36"/>
      <c r="U362" s="35"/>
      <c r="V362" s="35"/>
      <c r="W362" s="35"/>
      <c r="X362" s="35"/>
      <c r="Y362" s="35"/>
      <c r="Z362" s="36"/>
    </row>
    <row r="363" spans="2:26" s="5" customFormat="1" ht="41.25" customHeight="1">
      <c r="B363" s="36"/>
      <c r="C363" s="36"/>
      <c r="D363" s="36"/>
      <c r="E363" s="36"/>
      <c r="F363" s="20"/>
      <c r="G363" s="49"/>
      <c r="H363" s="426"/>
      <c r="I363" s="426"/>
      <c r="J363" s="426"/>
      <c r="K363" s="21"/>
      <c r="L363" s="37"/>
      <c r="M363" s="35"/>
      <c r="N363" s="35"/>
      <c r="O363" s="36"/>
      <c r="P363" s="37"/>
      <c r="Q363" s="37"/>
      <c r="R363" s="35"/>
      <c r="S363" s="36"/>
      <c r="T363" s="36"/>
      <c r="U363" s="35"/>
      <c r="V363" s="35"/>
      <c r="W363" s="35"/>
      <c r="X363" s="35"/>
      <c r="Y363" s="35"/>
      <c r="Z363" s="36"/>
    </row>
    <row r="364" spans="2:26" s="5" customFormat="1" ht="41.25" customHeight="1">
      <c r="B364" s="36"/>
      <c r="C364" s="36"/>
      <c r="D364" s="36"/>
      <c r="E364" s="36"/>
      <c r="F364" s="20"/>
      <c r="G364" s="49"/>
      <c r="H364" s="426"/>
      <c r="I364" s="426"/>
      <c r="J364" s="426"/>
      <c r="K364" s="21"/>
      <c r="L364" s="37"/>
      <c r="M364" s="35"/>
      <c r="N364" s="35"/>
      <c r="O364" s="36"/>
      <c r="P364" s="37"/>
      <c r="Q364" s="37"/>
      <c r="R364" s="188"/>
      <c r="S364" s="36"/>
      <c r="T364" s="36"/>
      <c r="U364" s="37"/>
      <c r="V364" s="37"/>
      <c r="W364" s="37"/>
      <c r="X364" s="37"/>
      <c r="Y364" s="35"/>
      <c r="Z364" s="36"/>
    </row>
    <row r="365" spans="2:26" s="5" customFormat="1" ht="41.25" customHeight="1">
      <c r="B365" s="36"/>
      <c r="C365" s="36"/>
      <c r="D365" s="36"/>
      <c r="E365" s="36"/>
      <c r="F365" s="20"/>
      <c r="G365" s="49"/>
      <c r="H365" s="426"/>
      <c r="I365" s="426"/>
      <c r="J365" s="426"/>
      <c r="K365" s="21"/>
      <c r="L365" s="37"/>
      <c r="M365" s="35"/>
      <c r="N365" s="35"/>
      <c r="O365" s="36"/>
      <c r="P365" s="37"/>
      <c r="Q365" s="37"/>
      <c r="R365" s="35"/>
      <c r="S365" s="36"/>
      <c r="T365" s="36"/>
      <c r="U365" s="35"/>
      <c r="V365" s="35"/>
      <c r="W365" s="35"/>
      <c r="X365" s="35"/>
      <c r="Y365" s="35"/>
      <c r="Z365" s="36"/>
    </row>
    <row r="366" spans="2:26" s="5" customFormat="1" ht="41.25" customHeight="1">
      <c r="B366" s="36"/>
      <c r="C366" s="36"/>
      <c r="D366" s="36"/>
      <c r="E366" s="36"/>
      <c r="F366" s="20"/>
      <c r="G366" s="49"/>
      <c r="H366" s="426"/>
      <c r="I366" s="426"/>
      <c r="J366" s="426"/>
      <c r="K366" s="21"/>
      <c r="L366" s="37"/>
      <c r="M366" s="35"/>
      <c r="N366" s="35"/>
      <c r="O366" s="36"/>
      <c r="P366" s="37"/>
      <c r="Q366" s="37"/>
      <c r="R366" s="35"/>
      <c r="S366" s="36"/>
      <c r="T366" s="36"/>
      <c r="U366" s="37"/>
      <c r="V366" s="37"/>
      <c r="W366" s="35"/>
      <c r="X366" s="35"/>
      <c r="Y366" s="35"/>
      <c r="Z366" s="36"/>
    </row>
    <row r="367" spans="2:26" s="5" customFormat="1" ht="41.25" customHeight="1">
      <c r="B367" s="36"/>
      <c r="C367" s="36"/>
      <c r="D367" s="36"/>
      <c r="E367" s="36"/>
      <c r="F367" s="20"/>
      <c r="G367" s="49"/>
      <c r="H367" s="426"/>
      <c r="I367" s="426"/>
      <c r="J367" s="426"/>
      <c r="K367" s="21"/>
      <c r="L367" s="37"/>
      <c r="M367" s="35"/>
      <c r="N367" s="35"/>
      <c r="O367" s="36"/>
      <c r="P367" s="37"/>
      <c r="Q367" s="37"/>
      <c r="R367" s="35"/>
      <c r="S367" s="36"/>
      <c r="T367" s="36"/>
      <c r="U367" s="37"/>
      <c r="V367" s="37"/>
      <c r="W367" s="35"/>
      <c r="X367" s="35"/>
      <c r="Y367" s="35"/>
      <c r="Z367" s="36"/>
    </row>
    <row r="368" spans="2:26" s="5" customFormat="1" ht="41.25" customHeight="1">
      <c r="B368" s="36"/>
      <c r="C368" s="36"/>
      <c r="D368" s="36"/>
      <c r="E368" s="36"/>
      <c r="F368" s="20"/>
      <c r="G368" s="49"/>
      <c r="H368" s="426"/>
      <c r="I368" s="426"/>
      <c r="J368" s="426"/>
      <c r="K368" s="21"/>
      <c r="L368" s="37"/>
      <c r="M368" s="35"/>
      <c r="N368" s="35"/>
      <c r="O368" s="36"/>
      <c r="P368" s="37"/>
      <c r="Q368" s="37"/>
      <c r="R368" s="35"/>
      <c r="S368" s="36"/>
      <c r="T368" s="36"/>
      <c r="U368" s="35"/>
      <c r="V368" s="35"/>
      <c r="W368" s="35"/>
      <c r="X368" s="35"/>
      <c r="Y368" s="35"/>
      <c r="Z368" s="36"/>
    </row>
    <row r="369" spans="2:26" s="5" customFormat="1" ht="41.25" customHeight="1">
      <c r="B369" s="36"/>
      <c r="C369" s="36"/>
      <c r="D369" s="36"/>
      <c r="E369" s="36"/>
      <c r="F369" s="20"/>
      <c r="G369" s="49"/>
      <c r="H369" s="426"/>
      <c r="I369" s="426"/>
      <c r="J369" s="426"/>
      <c r="K369" s="21"/>
      <c r="L369" s="37"/>
      <c r="M369" s="35"/>
      <c r="N369" s="35"/>
      <c r="O369" s="36"/>
      <c r="P369" s="37"/>
      <c r="Q369" s="37"/>
      <c r="R369" s="35"/>
      <c r="S369" s="36"/>
      <c r="T369" s="65"/>
      <c r="U369" s="37"/>
      <c r="V369" s="37"/>
      <c r="W369" s="36"/>
      <c r="X369" s="35"/>
      <c r="Y369" s="37"/>
      <c r="Z369" s="36"/>
    </row>
    <row r="370" spans="2:26" s="5" customFormat="1" ht="41.25" customHeight="1">
      <c r="B370" s="36"/>
      <c r="C370" s="36"/>
      <c r="D370" s="36"/>
      <c r="E370" s="36"/>
      <c r="F370" s="61"/>
      <c r="G370" s="49"/>
      <c r="H370" s="476"/>
      <c r="I370" s="426"/>
      <c r="J370" s="426"/>
      <c r="K370" s="21"/>
      <c r="L370" s="37"/>
      <c r="M370" s="35"/>
      <c r="N370" s="35"/>
      <c r="O370" s="36"/>
      <c r="P370" s="37"/>
      <c r="Q370" s="37"/>
      <c r="R370" s="35"/>
      <c r="S370" s="36"/>
      <c r="T370" s="36"/>
      <c r="U370" s="37"/>
      <c r="V370" s="37"/>
      <c r="W370" s="35"/>
      <c r="X370" s="35"/>
      <c r="Y370" s="35"/>
      <c r="Z370" s="36"/>
    </row>
    <row r="371" spans="2:26" s="5" customFormat="1" ht="41.25" customHeight="1">
      <c r="B371" s="36"/>
      <c r="C371" s="36"/>
      <c r="D371" s="36"/>
      <c r="E371" s="36"/>
      <c r="F371" s="20"/>
      <c r="G371" s="49"/>
      <c r="H371" s="426"/>
      <c r="I371" s="426"/>
      <c r="J371" s="426"/>
      <c r="K371" s="21"/>
      <c r="L371" s="37"/>
      <c r="M371" s="35"/>
      <c r="N371" s="35"/>
      <c r="O371" s="36"/>
      <c r="P371" s="37"/>
      <c r="Q371" s="37"/>
      <c r="R371" s="35"/>
      <c r="S371" s="36"/>
      <c r="T371" s="36"/>
      <c r="U371" s="35"/>
      <c r="V371" s="35"/>
      <c r="W371" s="35"/>
      <c r="X371" s="35"/>
      <c r="Y371" s="35"/>
      <c r="Z371" s="36"/>
    </row>
    <row r="372" spans="2:26" s="5" customFormat="1" ht="41.25" customHeight="1">
      <c r="B372" s="36"/>
      <c r="C372" s="36"/>
      <c r="D372" s="36"/>
      <c r="E372" s="36"/>
      <c r="F372" s="20"/>
      <c r="G372" s="49"/>
      <c r="H372" s="426"/>
      <c r="I372" s="426"/>
      <c r="J372" s="426"/>
      <c r="K372" s="21"/>
      <c r="L372" s="37"/>
      <c r="M372" s="35"/>
      <c r="N372" s="35"/>
      <c r="O372" s="36"/>
      <c r="P372" s="37"/>
      <c r="Q372" s="37"/>
      <c r="R372" s="35"/>
      <c r="S372" s="36"/>
      <c r="T372" s="65"/>
      <c r="U372" s="37"/>
      <c r="V372" s="37"/>
      <c r="W372" s="35"/>
      <c r="X372" s="35"/>
      <c r="Y372" s="35"/>
      <c r="Z372" s="36"/>
    </row>
    <row r="373" spans="2:26" s="5" customFormat="1" ht="41.25" customHeight="1">
      <c r="B373" s="36"/>
      <c r="C373" s="36"/>
      <c r="D373" s="36"/>
      <c r="E373" s="36"/>
      <c r="F373" s="20"/>
      <c r="G373" s="49"/>
      <c r="H373" s="426"/>
      <c r="I373" s="426"/>
      <c r="J373" s="426"/>
      <c r="K373" s="21"/>
      <c r="L373" s="37"/>
      <c r="M373" s="35"/>
      <c r="N373" s="35"/>
      <c r="O373" s="36"/>
      <c r="P373" s="37"/>
      <c r="Q373" s="37"/>
      <c r="R373" s="35"/>
      <c r="S373" s="36"/>
      <c r="T373" s="36"/>
      <c r="U373" s="35"/>
      <c r="V373" s="35"/>
      <c r="W373" s="35"/>
      <c r="X373" s="35"/>
      <c r="Y373" s="35"/>
      <c r="Z373" s="36"/>
    </row>
    <row r="374" spans="2:26" s="5" customFormat="1" ht="41.25" customHeight="1">
      <c r="B374" s="36"/>
      <c r="C374" s="36"/>
      <c r="D374" s="36"/>
      <c r="E374" s="36"/>
      <c r="F374" s="20"/>
      <c r="G374" s="49"/>
      <c r="H374" s="476"/>
      <c r="I374" s="426"/>
      <c r="J374" s="426"/>
      <c r="K374" s="21"/>
      <c r="L374" s="37"/>
      <c r="M374" s="35"/>
      <c r="N374" s="35"/>
      <c r="O374" s="36"/>
      <c r="P374" s="37"/>
      <c r="Q374" s="37"/>
      <c r="R374" s="35"/>
      <c r="S374" s="36"/>
      <c r="T374" s="36"/>
      <c r="U374" s="37"/>
      <c r="V374" s="37"/>
      <c r="W374" s="35"/>
      <c r="X374" s="35"/>
      <c r="Y374" s="35"/>
      <c r="Z374" s="36"/>
    </row>
    <row r="375" spans="2:26" s="5" customFormat="1" ht="41.25" customHeight="1">
      <c r="B375" s="36"/>
      <c r="C375" s="36"/>
      <c r="D375" s="36"/>
      <c r="E375" s="36"/>
      <c r="F375" s="20"/>
      <c r="G375" s="49"/>
      <c r="H375" s="477"/>
      <c r="I375" s="478"/>
      <c r="J375" s="478"/>
      <c r="K375" s="319"/>
      <c r="L375" s="37"/>
      <c r="M375" s="35"/>
      <c r="N375" s="35"/>
      <c r="O375" s="36"/>
      <c r="P375" s="37"/>
      <c r="Q375" s="37"/>
      <c r="R375" s="35"/>
      <c r="S375" s="36"/>
      <c r="T375" s="36"/>
      <c r="U375" s="37"/>
      <c r="V375" s="37"/>
      <c r="W375" s="35"/>
      <c r="X375" s="35"/>
      <c r="Y375" s="35"/>
      <c r="Z375" s="36"/>
    </row>
    <row r="376" spans="2:26" s="5" customFormat="1" ht="41.25" customHeight="1">
      <c r="B376" s="36"/>
      <c r="C376" s="36"/>
      <c r="D376" s="36"/>
      <c r="E376" s="36"/>
      <c r="F376" s="20"/>
      <c r="G376" s="49"/>
      <c r="H376" s="478"/>
      <c r="I376" s="478"/>
      <c r="J376" s="478"/>
      <c r="K376" s="319"/>
      <c r="L376" s="37"/>
      <c r="M376" s="35"/>
      <c r="N376" s="35"/>
      <c r="O376" s="36"/>
      <c r="P376" s="37"/>
      <c r="Q376" s="37"/>
      <c r="R376" s="35"/>
      <c r="S376" s="36"/>
      <c r="T376" s="36"/>
      <c r="U376" s="37"/>
      <c r="V376" s="37"/>
      <c r="W376" s="35"/>
      <c r="X376" s="35"/>
      <c r="Y376" s="35"/>
      <c r="Z376" s="36"/>
    </row>
    <row r="377" spans="2:26" s="5" customFormat="1" ht="41.25" customHeight="1">
      <c r="B377" s="36"/>
      <c r="C377" s="36"/>
      <c r="D377" s="36"/>
      <c r="E377" s="36"/>
      <c r="F377" s="20"/>
      <c r="G377" s="49"/>
      <c r="H377" s="478"/>
      <c r="I377" s="478"/>
      <c r="J377" s="478"/>
      <c r="K377" s="319"/>
      <c r="L377" s="37"/>
      <c r="M377" s="35"/>
      <c r="N377" s="35"/>
      <c r="O377" s="36"/>
      <c r="P377" s="37"/>
      <c r="Q377" s="37"/>
      <c r="R377" s="35"/>
      <c r="S377" s="36"/>
      <c r="T377" s="65"/>
      <c r="U377" s="37"/>
      <c r="V377" s="37"/>
      <c r="W377" s="35"/>
      <c r="X377" s="35"/>
      <c r="Y377" s="35"/>
      <c r="Z377" s="36"/>
    </row>
    <row r="378" spans="2:26" s="5" customFormat="1" ht="41.25" customHeight="1">
      <c r="B378" s="36"/>
      <c r="C378" s="36"/>
      <c r="D378" s="36"/>
      <c r="E378" s="36"/>
      <c r="F378" s="20"/>
      <c r="G378" s="49"/>
      <c r="H378" s="478"/>
      <c r="I378" s="478"/>
      <c r="J378" s="478"/>
      <c r="K378" s="319"/>
      <c r="L378" s="37"/>
      <c r="M378" s="35"/>
      <c r="N378" s="35"/>
      <c r="O378" s="36"/>
      <c r="P378" s="37"/>
      <c r="Q378" s="37"/>
      <c r="R378" s="35"/>
      <c r="S378" s="36"/>
      <c r="T378" s="36"/>
      <c r="U378" s="37"/>
      <c r="V378" s="37"/>
      <c r="W378" s="35"/>
      <c r="X378" s="35"/>
      <c r="Y378" s="35"/>
      <c r="Z378" s="36"/>
    </row>
    <row r="379" spans="2:26" s="5" customFormat="1" ht="41.25" customHeight="1">
      <c r="B379" s="36"/>
      <c r="C379" s="36"/>
      <c r="D379" s="36"/>
      <c r="E379" s="36"/>
      <c r="F379" s="20"/>
      <c r="G379" s="49"/>
      <c r="H379" s="478"/>
      <c r="I379" s="478"/>
      <c r="J379" s="478"/>
      <c r="K379" s="319"/>
      <c r="L379" s="37"/>
      <c r="M379" s="35"/>
      <c r="N379" s="35"/>
      <c r="O379" s="36"/>
      <c r="P379" s="37"/>
      <c r="Q379" s="37"/>
      <c r="R379" s="35"/>
      <c r="S379" s="36"/>
      <c r="T379" s="36"/>
      <c r="U379" s="37"/>
      <c r="V379" s="37"/>
      <c r="W379" s="35"/>
      <c r="X379" s="35"/>
      <c r="Y379" s="35"/>
      <c r="Z379" s="36"/>
    </row>
    <row r="380" spans="2:26" s="5" customFormat="1" ht="41.25" customHeight="1">
      <c r="B380" s="36"/>
      <c r="C380" s="36"/>
      <c r="D380" s="36"/>
      <c r="E380" s="36"/>
      <c r="F380" s="20"/>
      <c r="G380" s="49"/>
      <c r="H380" s="478"/>
      <c r="I380" s="478"/>
      <c r="J380" s="478"/>
      <c r="K380" s="319"/>
      <c r="L380" s="37"/>
      <c r="M380" s="35"/>
      <c r="N380" s="35"/>
      <c r="O380" s="36"/>
      <c r="P380" s="37"/>
      <c r="Q380" s="37"/>
      <c r="R380" s="35"/>
      <c r="S380" s="36"/>
      <c r="T380" s="65"/>
      <c r="U380" s="37"/>
      <c r="V380" s="37"/>
      <c r="W380" s="35"/>
      <c r="X380" s="35"/>
      <c r="Y380" s="35"/>
      <c r="Z380" s="36"/>
    </row>
    <row r="381" spans="2:26" s="5" customFormat="1" ht="41.25" customHeight="1">
      <c r="B381" s="36"/>
      <c r="C381" s="36"/>
      <c r="D381" s="36"/>
      <c r="E381" s="36"/>
      <c r="F381" s="20"/>
      <c r="G381" s="49"/>
      <c r="H381" s="478"/>
      <c r="I381" s="478"/>
      <c r="J381" s="478"/>
      <c r="K381" s="319"/>
      <c r="L381" s="37"/>
      <c r="M381" s="35"/>
      <c r="N381" s="35"/>
      <c r="O381" s="36"/>
      <c r="P381" s="37"/>
      <c r="Q381" s="37"/>
      <c r="R381" s="35"/>
      <c r="S381" s="36"/>
      <c r="T381" s="36"/>
      <c r="U381" s="37"/>
      <c r="V381" s="37"/>
      <c r="W381" s="35"/>
      <c r="X381" s="35"/>
      <c r="Y381" s="35"/>
      <c r="Z381" s="36"/>
    </row>
    <row r="382" spans="2:26" s="5" customFormat="1" ht="41.25" customHeight="1">
      <c r="B382" s="36"/>
      <c r="C382" s="36"/>
      <c r="D382" s="36"/>
      <c r="E382" s="36"/>
      <c r="F382" s="20"/>
      <c r="G382" s="49"/>
      <c r="H382" s="478"/>
      <c r="I382" s="478"/>
      <c r="J382" s="478"/>
      <c r="K382" s="319"/>
      <c r="L382" s="37"/>
      <c r="M382" s="35"/>
      <c r="N382" s="35"/>
      <c r="O382" s="36"/>
      <c r="P382" s="37"/>
      <c r="Q382" s="37"/>
      <c r="R382" s="35"/>
      <c r="S382" s="36"/>
      <c r="T382" s="65"/>
      <c r="U382" s="37"/>
      <c r="V382" s="37"/>
      <c r="W382" s="35"/>
      <c r="X382" s="35"/>
      <c r="Y382" s="35"/>
      <c r="Z382" s="36"/>
    </row>
    <row r="383" spans="2:26" s="5" customFormat="1" ht="41.25" customHeight="1">
      <c r="B383" s="36"/>
      <c r="C383" s="36"/>
      <c r="D383" s="36"/>
      <c r="E383" s="36"/>
      <c r="F383" s="20"/>
      <c r="G383" s="49"/>
      <c r="H383" s="478"/>
      <c r="I383" s="478"/>
      <c r="J383" s="478"/>
      <c r="K383" s="319"/>
      <c r="L383" s="37"/>
      <c r="M383" s="35"/>
      <c r="N383" s="35"/>
      <c r="O383" s="36"/>
      <c r="P383" s="37"/>
      <c r="Q383" s="37"/>
      <c r="R383" s="35"/>
      <c r="S383" s="36"/>
      <c r="T383" s="86"/>
      <c r="U383" s="37"/>
      <c r="V383" s="37"/>
      <c r="W383" s="35"/>
      <c r="X383" s="35"/>
      <c r="Y383" s="35"/>
      <c r="Z383" s="36"/>
    </row>
    <row r="384" spans="2:26" s="5" customFormat="1" ht="41.25" customHeight="1">
      <c r="B384" s="36"/>
      <c r="C384" s="36"/>
      <c r="D384" s="36"/>
      <c r="E384" s="36"/>
      <c r="F384" s="20"/>
      <c r="G384" s="49"/>
      <c r="H384" s="478"/>
      <c r="I384" s="478"/>
      <c r="J384" s="478"/>
      <c r="K384" s="319"/>
      <c r="L384" s="37"/>
      <c r="M384" s="35"/>
      <c r="N384" s="35"/>
      <c r="O384" s="36"/>
      <c r="P384" s="37"/>
      <c r="Q384" s="37"/>
      <c r="R384" s="35"/>
      <c r="S384" s="36"/>
      <c r="T384" s="36"/>
      <c r="U384" s="37"/>
      <c r="V384" s="37"/>
      <c r="W384" s="35"/>
      <c r="X384" s="35"/>
      <c r="Y384" s="35"/>
      <c r="Z384" s="36"/>
    </row>
    <row r="385" spans="2:26" s="5" customFormat="1" ht="41.25" customHeight="1">
      <c r="B385" s="36"/>
      <c r="C385" s="36"/>
      <c r="D385" s="36"/>
      <c r="E385" s="36"/>
      <c r="F385" s="20"/>
      <c r="G385" s="49"/>
      <c r="H385" s="478"/>
      <c r="I385" s="478"/>
      <c r="J385" s="478"/>
      <c r="K385" s="319"/>
      <c r="L385" s="37"/>
      <c r="M385" s="35"/>
      <c r="N385" s="35"/>
      <c r="O385" s="36"/>
      <c r="P385" s="37"/>
      <c r="Q385" s="37"/>
      <c r="R385" s="35"/>
      <c r="S385" s="36"/>
      <c r="T385" s="65"/>
      <c r="U385" s="37"/>
      <c r="V385" s="37"/>
      <c r="W385" s="35"/>
      <c r="X385" s="35"/>
      <c r="Y385" s="36"/>
      <c r="Z385" s="36"/>
    </row>
    <row r="386" spans="2:26" s="5" customFormat="1" ht="41.25" customHeight="1">
      <c r="B386" s="36"/>
      <c r="C386" s="36"/>
      <c r="D386" s="36"/>
      <c r="E386" s="36"/>
      <c r="F386" s="20"/>
      <c r="G386" s="49"/>
      <c r="H386" s="478"/>
      <c r="I386" s="478"/>
      <c r="J386" s="478"/>
      <c r="K386" s="319"/>
      <c r="L386" s="37"/>
      <c r="M386" s="35"/>
      <c r="N386" s="35"/>
      <c r="O386" s="36"/>
      <c r="P386" s="37"/>
      <c r="Q386" s="37"/>
      <c r="R386" s="35"/>
      <c r="S386" s="36"/>
      <c r="T386" s="36"/>
      <c r="U386" s="37"/>
      <c r="V386" s="37"/>
      <c r="W386" s="35"/>
      <c r="X386" s="35"/>
      <c r="Y386" s="35"/>
      <c r="Z386" s="36"/>
    </row>
    <row r="387" spans="2:26" s="5" customFormat="1" ht="41.25" customHeight="1">
      <c r="B387" s="36"/>
      <c r="C387" s="36"/>
      <c r="D387" s="36"/>
      <c r="E387" s="36"/>
      <c r="F387" s="20"/>
      <c r="G387" s="49"/>
      <c r="H387" s="478"/>
      <c r="I387" s="478"/>
      <c r="J387" s="478"/>
      <c r="K387" s="319"/>
      <c r="L387" s="37"/>
      <c r="M387" s="35"/>
      <c r="N387" s="35"/>
      <c r="O387" s="36"/>
      <c r="P387" s="37"/>
      <c r="Q387" s="37"/>
      <c r="R387" s="35"/>
      <c r="S387" s="36"/>
      <c r="T387" s="66"/>
      <c r="U387" s="37"/>
      <c r="V387" s="37"/>
      <c r="W387" s="35"/>
      <c r="X387" s="35"/>
      <c r="Y387" s="35"/>
      <c r="Z387" s="36"/>
    </row>
    <row r="388" spans="2:26" s="5" customFormat="1" ht="41.25" customHeight="1">
      <c r="B388" s="36"/>
      <c r="C388" s="36"/>
      <c r="D388" s="36"/>
      <c r="E388" s="36"/>
      <c r="F388" s="20"/>
      <c r="G388" s="49"/>
      <c r="H388" s="478"/>
      <c r="I388" s="478"/>
      <c r="J388" s="478"/>
      <c r="K388" s="319"/>
      <c r="L388" s="37"/>
      <c r="M388" s="35"/>
      <c r="N388" s="35"/>
      <c r="O388" s="36"/>
      <c r="P388" s="37"/>
      <c r="Q388" s="37"/>
      <c r="R388" s="35"/>
      <c r="S388" s="36"/>
      <c r="T388" s="82"/>
      <c r="U388" s="37"/>
      <c r="V388" s="37"/>
      <c r="W388" s="35"/>
      <c r="X388" s="35"/>
      <c r="Y388" s="35"/>
      <c r="Z388" s="36"/>
    </row>
    <row r="389" spans="2:26" s="5" customFormat="1" ht="41.25" customHeight="1">
      <c r="B389" s="36"/>
      <c r="C389" s="36"/>
      <c r="D389" s="36"/>
      <c r="E389" s="36"/>
      <c r="F389" s="20"/>
      <c r="G389" s="49"/>
      <c r="H389" s="478"/>
      <c r="I389" s="478"/>
      <c r="J389" s="478"/>
      <c r="K389" s="319"/>
      <c r="L389" s="37"/>
      <c r="M389" s="35"/>
      <c r="N389" s="35"/>
      <c r="O389" s="36"/>
      <c r="P389" s="37"/>
      <c r="Q389" s="37"/>
      <c r="R389" s="35"/>
      <c r="S389" s="36"/>
      <c r="T389" s="36"/>
      <c r="U389" s="37"/>
      <c r="V389" s="37"/>
      <c r="W389" s="35"/>
      <c r="X389" s="35"/>
      <c r="Y389" s="35"/>
      <c r="Z389" s="36"/>
    </row>
    <row r="390" spans="2:26" s="5" customFormat="1" ht="41.25" customHeight="1">
      <c r="B390" s="36"/>
      <c r="C390" s="36"/>
      <c r="D390" s="36"/>
      <c r="E390" s="36"/>
      <c r="F390" s="20"/>
      <c r="G390" s="49"/>
      <c r="H390" s="477"/>
      <c r="I390" s="478"/>
      <c r="J390" s="478"/>
      <c r="K390" s="319"/>
      <c r="L390" s="37"/>
      <c r="M390" s="35"/>
      <c r="N390" s="35"/>
      <c r="O390" s="36"/>
      <c r="P390" s="37"/>
      <c r="Q390" s="37"/>
      <c r="R390" s="35"/>
      <c r="S390" s="36"/>
      <c r="T390" s="65"/>
      <c r="U390" s="37"/>
      <c r="V390" s="37"/>
      <c r="W390" s="35"/>
      <c r="X390" s="35"/>
      <c r="Y390" s="35"/>
      <c r="Z390" s="36"/>
    </row>
    <row r="391" spans="2:26" s="5" customFormat="1" ht="41.25" customHeight="1">
      <c r="B391" s="36"/>
      <c r="C391" s="36"/>
      <c r="D391" s="36"/>
      <c r="E391" s="36"/>
      <c r="F391" s="20"/>
      <c r="G391" s="49"/>
      <c r="H391" s="478"/>
      <c r="I391" s="478"/>
      <c r="J391" s="478"/>
      <c r="K391" s="319"/>
      <c r="L391" s="37"/>
      <c r="M391" s="35"/>
      <c r="N391" s="35"/>
      <c r="O391" s="36"/>
      <c r="P391" s="37"/>
      <c r="Q391" s="37"/>
      <c r="R391" s="35"/>
      <c r="S391" s="36"/>
      <c r="T391" s="36"/>
      <c r="U391" s="37"/>
      <c r="V391" s="37"/>
      <c r="W391" s="35"/>
      <c r="X391" s="37"/>
      <c r="Y391" s="35"/>
      <c r="Z391" s="36"/>
    </row>
    <row r="392" spans="2:26" s="5" customFormat="1" ht="41.25" customHeight="1">
      <c r="B392" s="36"/>
      <c r="C392" s="36"/>
      <c r="D392" s="36"/>
      <c r="E392" s="36"/>
      <c r="F392" s="20"/>
      <c r="G392" s="49"/>
      <c r="H392" s="478"/>
      <c r="I392" s="478"/>
      <c r="J392" s="478"/>
      <c r="K392" s="319"/>
      <c r="L392" s="37"/>
      <c r="M392" s="35"/>
      <c r="N392" s="35"/>
      <c r="O392" s="36"/>
      <c r="P392" s="37"/>
      <c r="Q392" s="37"/>
      <c r="R392" s="35"/>
      <c r="S392" s="36"/>
      <c r="T392" s="36"/>
      <c r="U392" s="37"/>
      <c r="V392" s="37"/>
      <c r="W392" s="35"/>
      <c r="X392" s="35"/>
      <c r="Y392" s="35"/>
      <c r="Z392" s="36"/>
    </row>
    <row r="393" spans="2:26" s="5" customFormat="1" ht="41.25" customHeight="1">
      <c r="B393" s="36"/>
      <c r="C393" s="36"/>
      <c r="D393" s="36"/>
      <c r="E393" s="36"/>
      <c r="F393" s="20"/>
      <c r="G393" s="49"/>
      <c r="H393" s="478"/>
      <c r="I393" s="478"/>
      <c r="J393" s="478"/>
      <c r="K393" s="319"/>
      <c r="L393" s="37"/>
      <c r="M393" s="35"/>
      <c r="N393" s="35"/>
      <c r="O393" s="36"/>
      <c r="P393" s="37"/>
      <c r="Q393" s="37"/>
      <c r="R393" s="15"/>
      <c r="S393" s="36"/>
      <c r="T393" s="36"/>
      <c r="U393" s="37"/>
      <c r="V393" s="37"/>
      <c r="W393" s="35"/>
      <c r="X393" s="35"/>
      <c r="Y393" s="35"/>
      <c r="Z393" s="36"/>
    </row>
    <row r="394" spans="2:26" s="5" customFormat="1" ht="41.25" customHeight="1">
      <c r="B394" s="36"/>
      <c r="C394" s="36"/>
      <c r="D394" s="36"/>
      <c r="E394" s="36"/>
      <c r="F394" s="20"/>
      <c r="G394" s="49"/>
      <c r="H394" s="478"/>
      <c r="I394" s="478"/>
      <c r="J394" s="478"/>
      <c r="K394" s="319"/>
      <c r="L394" s="37"/>
      <c r="M394" s="35"/>
      <c r="N394" s="35"/>
      <c r="O394" s="36"/>
      <c r="P394" s="37"/>
      <c r="Q394" s="37"/>
      <c r="R394" s="35"/>
      <c r="S394" s="36"/>
      <c r="T394" s="36"/>
      <c r="U394" s="37"/>
      <c r="V394" s="37"/>
      <c r="W394" s="35"/>
      <c r="X394" s="35"/>
      <c r="Y394" s="35"/>
      <c r="Z394" s="36"/>
    </row>
    <row r="395" spans="2:26" s="5" customFormat="1" ht="41.25" customHeight="1">
      <c r="B395" s="36"/>
      <c r="C395" s="36"/>
      <c r="D395" s="36"/>
      <c r="E395" s="36"/>
      <c r="F395" s="20"/>
      <c r="G395" s="49"/>
      <c r="H395" s="478"/>
      <c r="I395" s="478"/>
      <c r="J395" s="478"/>
      <c r="K395" s="319"/>
      <c r="L395" s="37"/>
      <c r="M395" s="35"/>
      <c r="N395" s="35"/>
      <c r="O395" s="36"/>
      <c r="P395" s="37"/>
      <c r="Q395" s="37"/>
      <c r="R395" s="35"/>
      <c r="S395" s="36"/>
      <c r="T395" s="65"/>
      <c r="U395" s="37"/>
      <c r="V395" s="37"/>
      <c r="W395" s="36"/>
      <c r="X395" s="35"/>
      <c r="Y395" s="35"/>
      <c r="Z395" s="36"/>
    </row>
    <row r="396" spans="2:26" s="5" customFormat="1" ht="41.25" customHeight="1">
      <c r="B396" s="36"/>
      <c r="C396" s="36"/>
      <c r="D396" s="36"/>
      <c r="E396" s="36"/>
      <c r="F396" s="20"/>
      <c r="G396" s="49"/>
      <c r="H396" s="478"/>
      <c r="I396" s="478"/>
      <c r="J396" s="478"/>
      <c r="K396" s="319"/>
      <c r="L396" s="37"/>
      <c r="M396" s="35"/>
      <c r="N396" s="35"/>
      <c r="O396" s="36"/>
      <c r="P396" s="37"/>
      <c r="Q396" s="37"/>
      <c r="R396" s="20"/>
      <c r="S396" s="36"/>
      <c r="T396" s="65"/>
      <c r="U396" s="37"/>
      <c r="V396" s="37"/>
      <c r="W396" s="35"/>
      <c r="X396" s="35"/>
      <c r="Y396" s="35"/>
      <c r="Z396" s="36"/>
    </row>
    <row r="397" spans="2:26" s="5" customFormat="1" ht="41.25" customHeight="1">
      <c r="B397" s="36"/>
      <c r="C397" s="36"/>
      <c r="D397" s="36"/>
      <c r="E397" s="36"/>
      <c r="F397" s="20"/>
      <c r="G397" s="49"/>
      <c r="H397" s="478"/>
      <c r="I397" s="478"/>
      <c r="J397" s="478"/>
      <c r="K397" s="319"/>
      <c r="L397" s="37"/>
      <c r="M397" s="35"/>
      <c r="N397" s="35"/>
      <c r="O397" s="36"/>
      <c r="P397" s="37"/>
      <c r="Q397" s="37"/>
      <c r="R397" s="20"/>
      <c r="S397" s="36"/>
      <c r="T397" s="20"/>
      <c r="U397" s="37"/>
      <c r="V397" s="37"/>
      <c r="W397" s="35"/>
      <c r="X397" s="35"/>
      <c r="Y397" s="35"/>
      <c r="Z397" s="36"/>
    </row>
    <row r="398" spans="2:26" s="5" customFormat="1" ht="41.25" customHeight="1">
      <c r="B398" s="36"/>
      <c r="C398" s="36"/>
      <c r="D398" s="36"/>
      <c r="E398" s="36"/>
      <c r="F398" s="20"/>
      <c r="G398" s="49"/>
      <c r="H398" s="478"/>
      <c r="I398" s="478"/>
      <c r="J398" s="478"/>
      <c r="K398" s="319"/>
      <c r="L398" s="37"/>
      <c r="M398" s="35"/>
      <c r="N398" s="35"/>
      <c r="O398" s="36"/>
      <c r="P398" s="37"/>
      <c r="Q398" s="37"/>
      <c r="R398" s="20"/>
      <c r="S398" s="36"/>
      <c r="T398" s="20"/>
      <c r="U398" s="37"/>
      <c r="V398" s="37"/>
      <c r="W398" s="35"/>
      <c r="X398" s="35"/>
      <c r="Y398" s="35"/>
      <c r="Z398" s="36"/>
    </row>
    <row r="399" spans="2:26" s="5" customFormat="1" ht="41.25" customHeight="1">
      <c r="B399" s="36"/>
      <c r="C399" s="36"/>
      <c r="D399" s="36"/>
      <c r="E399" s="36"/>
      <c r="F399" s="20"/>
      <c r="G399" s="49"/>
      <c r="H399" s="478"/>
      <c r="I399" s="478"/>
      <c r="J399" s="478"/>
      <c r="K399" s="319"/>
      <c r="L399" s="37"/>
      <c r="M399" s="35"/>
      <c r="N399" s="35"/>
      <c r="O399" s="36"/>
      <c r="P399" s="37"/>
      <c r="Q399" s="37"/>
      <c r="R399" s="20"/>
      <c r="S399" s="36"/>
      <c r="T399" s="20"/>
      <c r="U399" s="37"/>
      <c r="V399" s="37"/>
      <c r="W399" s="35"/>
      <c r="X399" s="35"/>
      <c r="Y399" s="35"/>
      <c r="Z399" s="36"/>
    </row>
    <row r="400" spans="2:26" s="5" customFormat="1" ht="41.25" customHeight="1">
      <c r="B400" s="36"/>
      <c r="C400" s="87"/>
      <c r="D400" s="36"/>
      <c r="E400" s="36"/>
      <c r="F400" s="20"/>
      <c r="G400" s="49"/>
      <c r="H400" s="478"/>
      <c r="I400" s="478"/>
      <c r="J400" s="478"/>
      <c r="K400" s="319"/>
      <c r="L400" s="37"/>
      <c r="M400" s="35"/>
      <c r="N400" s="35"/>
      <c r="O400" s="36"/>
      <c r="P400" s="37"/>
      <c r="Q400" s="37"/>
      <c r="R400" s="20"/>
      <c r="S400" s="36"/>
      <c r="T400" s="65"/>
      <c r="U400" s="37"/>
      <c r="V400" s="37"/>
      <c r="W400" s="35"/>
      <c r="X400" s="35"/>
      <c r="Y400" s="35"/>
      <c r="Z400" s="36"/>
    </row>
    <row r="401" spans="2:26" s="5" customFormat="1" ht="41.25" customHeight="1">
      <c r="B401" s="36"/>
      <c r="C401" s="36"/>
      <c r="D401" s="36"/>
      <c r="E401" s="36"/>
      <c r="F401" s="20"/>
      <c r="G401" s="49"/>
      <c r="H401" s="478"/>
      <c r="I401" s="478"/>
      <c r="J401" s="478"/>
      <c r="K401" s="319"/>
      <c r="L401" s="37"/>
      <c r="M401" s="35"/>
      <c r="N401" s="35"/>
      <c r="O401" s="36"/>
      <c r="P401" s="37"/>
      <c r="Q401" s="37"/>
      <c r="R401" s="20"/>
      <c r="S401" s="36"/>
      <c r="T401" s="36"/>
      <c r="U401" s="37"/>
      <c r="V401" s="37"/>
      <c r="W401" s="35"/>
      <c r="X401" s="35"/>
      <c r="Y401" s="35"/>
      <c r="Z401" s="36"/>
    </row>
    <row r="402" spans="2:26" s="5" customFormat="1" ht="41.25" customHeight="1">
      <c r="B402" s="36"/>
      <c r="C402" s="36"/>
      <c r="D402" s="36"/>
      <c r="E402" s="36"/>
      <c r="F402" s="20"/>
      <c r="G402" s="49"/>
      <c r="H402" s="478"/>
      <c r="I402" s="478"/>
      <c r="J402" s="478"/>
      <c r="K402" s="319"/>
      <c r="L402" s="37"/>
      <c r="M402" s="35"/>
      <c r="N402" s="35"/>
      <c r="O402" s="36"/>
      <c r="P402" s="37"/>
      <c r="Q402" s="37"/>
      <c r="R402" s="35"/>
      <c r="S402" s="36"/>
      <c r="T402" s="36"/>
      <c r="U402" s="37"/>
      <c r="V402" s="37"/>
      <c r="W402" s="35"/>
      <c r="X402" s="35"/>
      <c r="Y402" s="35"/>
      <c r="Z402" s="36"/>
    </row>
    <row r="403" spans="2:26" s="5" customFormat="1" ht="41.25" customHeight="1">
      <c r="B403" s="36"/>
      <c r="C403" s="36"/>
      <c r="D403" s="36"/>
      <c r="E403" s="36"/>
      <c r="F403" s="20"/>
      <c r="G403" s="49"/>
      <c r="H403" s="478"/>
      <c r="I403" s="478"/>
      <c r="J403" s="478"/>
      <c r="K403" s="319"/>
      <c r="L403" s="37"/>
      <c r="M403" s="35"/>
      <c r="N403" s="35"/>
      <c r="O403" s="36"/>
      <c r="P403" s="37"/>
      <c r="Q403" s="37"/>
      <c r="R403" s="35"/>
      <c r="S403" s="36"/>
      <c r="T403" s="65"/>
      <c r="U403" s="37"/>
      <c r="V403" s="37"/>
      <c r="W403" s="35"/>
      <c r="X403" s="35"/>
      <c r="Y403" s="35"/>
      <c r="Z403" s="36"/>
    </row>
    <row r="404" spans="2:26" s="5" customFormat="1" ht="41.25" customHeight="1">
      <c r="B404" s="36"/>
      <c r="C404" s="36"/>
      <c r="D404" s="36"/>
      <c r="E404" s="36"/>
      <c r="F404" s="20"/>
      <c r="G404" s="49"/>
      <c r="H404" s="478"/>
      <c r="I404" s="478"/>
      <c r="J404" s="478"/>
      <c r="K404" s="319"/>
      <c r="L404" s="37"/>
      <c r="M404" s="35"/>
      <c r="N404" s="35"/>
      <c r="O404" s="36"/>
      <c r="P404" s="37"/>
      <c r="Q404" s="37"/>
      <c r="R404" s="35"/>
      <c r="S404" s="36"/>
      <c r="T404" s="65"/>
      <c r="U404" s="37"/>
      <c r="V404" s="37"/>
      <c r="W404" s="35"/>
      <c r="X404" s="35"/>
      <c r="Y404" s="35"/>
      <c r="Z404" s="36"/>
    </row>
    <row r="405" spans="2:26" s="5" customFormat="1" ht="41.25" customHeight="1">
      <c r="B405" s="36"/>
      <c r="C405" s="36"/>
      <c r="D405" s="36"/>
      <c r="E405" s="36"/>
      <c r="F405" s="20"/>
      <c r="G405" s="49"/>
      <c r="H405" s="478"/>
      <c r="I405" s="478"/>
      <c r="J405" s="478"/>
      <c r="K405" s="319"/>
      <c r="L405" s="37"/>
      <c r="M405" s="35"/>
      <c r="N405" s="35"/>
      <c r="O405" s="36"/>
      <c r="P405" s="37"/>
      <c r="Q405" s="37"/>
      <c r="R405" s="35"/>
      <c r="S405" s="36"/>
      <c r="T405" s="65"/>
      <c r="U405" s="37"/>
      <c r="V405" s="37"/>
      <c r="W405" s="35"/>
      <c r="X405" s="35"/>
      <c r="Y405" s="35"/>
      <c r="Z405" s="36"/>
    </row>
    <row r="406" spans="2:26" s="5" customFormat="1" ht="41.25" customHeight="1">
      <c r="B406" s="36"/>
      <c r="C406" s="36"/>
      <c r="D406" s="36"/>
      <c r="E406" s="36"/>
      <c r="F406" s="20"/>
      <c r="G406" s="49"/>
      <c r="H406" s="478"/>
      <c r="I406" s="478"/>
      <c r="J406" s="478"/>
      <c r="K406" s="319"/>
      <c r="L406" s="37"/>
      <c r="M406" s="35"/>
      <c r="N406" s="35"/>
      <c r="O406" s="36"/>
      <c r="P406" s="37"/>
      <c r="Q406" s="37"/>
      <c r="R406" s="35"/>
      <c r="S406" s="36"/>
      <c r="T406" s="65"/>
      <c r="U406" s="37"/>
      <c r="V406" s="37"/>
      <c r="W406" s="35"/>
      <c r="X406" s="35"/>
      <c r="Y406" s="35"/>
      <c r="Z406" s="36"/>
    </row>
    <row r="407" spans="2:26" s="5" customFormat="1" ht="41.25" customHeight="1">
      <c r="B407" s="36"/>
      <c r="C407" s="36"/>
      <c r="D407" s="36"/>
      <c r="E407" s="36"/>
      <c r="F407" s="20"/>
      <c r="G407" s="49"/>
      <c r="H407" s="478"/>
      <c r="I407" s="478"/>
      <c r="J407" s="478"/>
      <c r="K407" s="319"/>
      <c r="L407" s="37"/>
      <c r="M407" s="35"/>
      <c r="N407" s="35"/>
      <c r="O407" s="36"/>
      <c r="P407" s="37"/>
      <c r="Q407" s="37"/>
      <c r="R407" s="35"/>
      <c r="S407" s="36"/>
      <c r="T407" s="36"/>
      <c r="U407" s="37"/>
      <c r="V407" s="37"/>
      <c r="W407" s="35"/>
      <c r="X407" s="37"/>
      <c r="Y407" s="35"/>
      <c r="Z407" s="36"/>
    </row>
    <row r="408" spans="2:26" s="5" customFormat="1" ht="41.25" customHeight="1">
      <c r="B408" s="36"/>
      <c r="C408" s="36"/>
      <c r="D408" s="36"/>
      <c r="E408" s="36"/>
      <c r="F408" s="20"/>
      <c r="G408" s="49"/>
      <c r="H408" s="478"/>
      <c r="I408" s="478"/>
      <c r="J408" s="478"/>
      <c r="K408" s="319"/>
      <c r="L408" s="37"/>
      <c r="M408" s="35"/>
      <c r="N408" s="35"/>
      <c r="O408" s="36"/>
      <c r="P408" s="37"/>
      <c r="Q408" s="37"/>
      <c r="R408" s="35"/>
      <c r="S408" s="36"/>
      <c r="T408" s="36"/>
      <c r="U408" s="37"/>
      <c r="V408" s="37"/>
      <c r="W408" s="35"/>
      <c r="X408" s="35"/>
      <c r="Y408" s="35"/>
      <c r="Z408" s="36"/>
    </row>
    <row r="409" spans="2:26" s="5" customFormat="1" ht="41.25" customHeight="1">
      <c r="B409" s="36"/>
      <c r="C409" s="36"/>
      <c r="D409" s="36"/>
      <c r="E409" s="36"/>
      <c r="F409" s="20"/>
      <c r="G409" s="49"/>
      <c r="H409" s="478"/>
      <c r="I409" s="478"/>
      <c r="J409" s="478"/>
      <c r="K409" s="319"/>
      <c r="L409" s="37"/>
      <c r="M409" s="35"/>
      <c r="N409" s="35"/>
      <c r="O409" s="36"/>
      <c r="P409" s="37"/>
      <c r="Q409" s="37"/>
      <c r="R409" s="35"/>
      <c r="S409" s="36"/>
      <c r="T409" s="36"/>
      <c r="U409" s="37"/>
      <c r="V409" s="37"/>
      <c r="W409" s="35"/>
      <c r="X409" s="35"/>
      <c r="Y409" s="35"/>
      <c r="Z409" s="36"/>
    </row>
    <row r="410" spans="2:26" s="5" customFormat="1" ht="41.25" customHeight="1">
      <c r="B410" s="36"/>
      <c r="C410" s="36"/>
      <c r="D410" s="36"/>
      <c r="E410" s="36"/>
      <c r="F410" s="20"/>
      <c r="G410" s="49"/>
      <c r="H410" s="478"/>
      <c r="I410" s="478"/>
      <c r="J410" s="478"/>
      <c r="K410" s="319"/>
      <c r="L410" s="37"/>
      <c r="M410" s="35"/>
      <c r="N410" s="35"/>
      <c r="O410" s="36"/>
      <c r="P410" s="37"/>
      <c r="Q410" s="37"/>
      <c r="R410" s="35"/>
      <c r="S410" s="36"/>
      <c r="T410" s="36"/>
      <c r="U410" s="37"/>
      <c r="V410" s="37"/>
      <c r="W410" s="35"/>
      <c r="X410" s="35"/>
      <c r="Y410" s="35"/>
      <c r="Z410" s="36"/>
    </row>
    <row r="411" spans="2:26" s="5" customFormat="1" ht="41.25" customHeight="1">
      <c r="B411" s="36"/>
      <c r="C411" s="36"/>
      <c r="D411" s="36"/>
      <c r="E411" s="36"/>
      <c r="F411" s="20"/>
      <c r="G411" s="49"/>
      <c r="H411" s="478"/>
      <c r="I411" s="478"/>
      <c r="J411" s="478"/>
      <c r="K411" s="319"/>
      <c r="L411" s="37"/>
      <c r="M411" s="35"/>
      <c r="N411" s="35"/>
      <c r="O411" s="36"/>
      <c r="P411" s="37"/>
      <c r="Q411" s="37"/>
      <c r="R411" s="35"/>
      <c r="S411" s="36"/>
      <c r="T411" s="36"/>
      <c r="U411" s="37"/>
      <c r="V411" s="37"/>
      <c r="W411" s="35"/>
      <c r="X411" s="35"/>
      <c r="Y411" s="35"/>
      <c r="Z411" s="36"/>
    </row>
    <row r="412" spans="2:26" s="5" customFormat="1" ht="41.25" customHeight="1">
      <c r="B412" s="36"/>
      <c r="C412" s="36"/>
      <c r="D412" s="36"/>
      <c r="E412" s="36"/>
      <c r="F412" s="20"/>
      <c r="G412" s="49"/>
      <c r="H412" s="477"/>
      <c r="I412" s="478"/>
      <c r="J412" s="478"/>
      <c r="K412" s="319"/>
      <c r="L412" s="37"/>
      <c r="M412" s="35"/>
      <c r="N412" s="35"/>
      <c r="O412" s="36"/>
      <c r="P412" s="37"/>
      <c r="Q412" s="37"/>
      <c r="R412" s="35"/>
      <c r="S412" s="36"/>
      <c r="T412" s="36"/>
      <c r="U412" s="37"/>
      <c r="V412" s="37"/>
      <c r="W412" s="35"/>
      <c r="X412" s="35"/>
      <c r="Y412" s="35"/>
      <c r="Z412" s="36"/>
    </row>
    <row r="413" spans="2:26" s="5" customFormat="1" ht="41.25" customHeight="1">
      <c r="B413" s="36"/>
      <c r="C413" s="36"/>
      <c r="D413" s="36"/>
      <c r="E413" s="36"/>
      <c r="F413" s="20"/>
      <c r="G413" s="49"/>
      <c r="H413" s="478"/>
      <c r="I413" s="478"/>
      <c r="J413" s="478"/>
      <c r="K413" s="319"/>
      <c r="L413" s="37"/>
      <c r="M413" s="35"/>
      <c r="N413" s="35"/>
      <c r="O413" s="36"/>
      <c r="P413" s="37"/>
      <c r="Q413" s="37"/>
      <c r="R413" s="35"/>
      <c r="S413" s="36"/>
      <c r="T413" s="36"/>
      <c r="U413" s="37"/>
      <c r="V413" s="37"/>
      <c r="W413" s="35"/>
      <c r="X413" s="35"/>
      <c r="Y413" s="35"/>
      <c r="Z413" s="36"/>
    </row>
    <row r="414" spans="2:26" s="5" customFormat="1" ht="41.25" customHeight="1">
      <c r="B414" s="36"/>
      <c r="C414" s="36"/>
      <c r="D414" s="36"/>
      <c r="E414" s="36"/>
      <c r="F414" s="20"/>
      <c r="G414" s="49"/>
      <c r="H414" s="478"/>
      <c r="I414" s="478"/>
      <c r="J414" s="478"/>
      <c r="K414" s="319"/>
      <c r="L414" s="37"/>
      <c r="M414" s="35"/>
      <c r="N414" s="35"/>
      <c r="O414" s="36"/>
      <c r="P414" s="37"/>
      <c r="Q414" s="37"/>
      <c r="R414" s="35"/>
      <c r="S414" s="36"/>
      <c r="T414" s="36"/>
      <c r="U414" s="37"/>
      <c r="V414" s="37"/>
      <c r="W414" s="35"/>
      <c r="X414" s="35"/>
      <c r="Y414" s="35"/>
      <c r="Z414" s="36"/>
    </row>
    <row r="415" spans="2:26" s="5" customFormat="1" ht="41.25" customHeight="1">
      <c r="B415" s="36"/>
      <c r="C415" s="36"/>
      <c r="D415" s="36"/>
      <c r="E415" s="36"/>
      <c r="F415" s="20"/>
      <c r="G415" s="49"/>
      <c r="H415" s="478"/>
      <c r="I415" s="478"/>
      <c r="J415" s="478"/>
      <c r="K415" s="319"/>
      <c r="L415" s="37"/>
      <c r="M415" s="35"/>
      <c r="N415" s="35"/>
      <c r="O415" s="36"/>
      <c r="P415" s="37"/>
      <c r="Q415" s="37"/>
      <c r="R415" s="35"/>
      <c r="S415" s="36"/>
      <c r="T415" s="36"/>
      <c r="U415" s="37"/>
      <c r="V415" s="37"/>
      <c r="W415" s="35"/>
      <c r="X415" s="35"/>
      <c r="Y415" s="35"/>
      <c r="Z415" s="36"/>
    </row>
    <row r="416" spans="2:26" s="5" customFormat="1" ht="41.25" customHeight="1">
      <c r="B416" s="36"/>
      <c r="C416" s="36"/>
      <c r="D416" s="36"/>
      <c r="E416" s="36"/>
      <c r="F416" s="20"/>
      <c r="G416" s="49"/>
      <c r="H416" s="478"/>
      <c r="I416" s="478"/>
      <c r="J416" s="478"/>
      <c r="K416" s="319"/>
      <c r="L416" s="37"/>
      <c r="M416" s="35"/>
      <c r="N416" s="35"/>
      <c r="O416" s="36"/>
      <c r="P416" s="37"/>
      <c r="Q416" s="37"/>
      <c r="R416" s="35"/>
      <c r="S416" s="36"/>
      <c r="T416" s="36"/>
      <c r="U416" s="37"/>
      <c r="V416" s="37"/>
      <c r="W416" s="35"/>
      <c r="X416" s="35"/>
      <c r="Y416" s="35"/>
      <c r="Z416" s="36"/>
    </row>
    <row r="417" spans="2:26" s="5" customFormat="1" ht="41.25" customHeight="1">
      <c r="B417" s="36"/>
      <c r="C417" s="36"/>
      <c r="D417" s="36"/>
      <c r="E417" s="36"/>
      <c r="F417" s="20"/>
      <c r="G417" s="49"/>
      <c r="H417" s="478"/>
      <c r="I417" s="478"/>
      <c r="J417" s="478"/>
      <c r="K417" s="319"/>
      <c r="L417" s="37"/>
      <c r="M417" s="35"/>
      <c r="N417" s="35"/>
      <c r="O417" s="36"/>
      <c r="P417" s="37"/>
      <c r="Q417" s="37"/>
      <c r="R417" s="35"/>
      <c r="S417" s="36"/>
      <c r="T417" s="36"/>
      <c r="U417" s="37"/>
      <c r="V417" s="37"/>
      <c r="W417" s="35"/>
      <c r="X417" s="35"/>
      <c r="Y417" s="35"/>
      <c r="Z417" s="36"/>
    </row>
    <row r="418" spans="2:26" s="5" customFormat="1" ht="41.25" customHeight="1">
      <c r="B418" s="36"/>
      <c r="C418" s="36"/>
      <c r="D418" s="36"/>
      <c r="E418" s="36"/>
      <c r="F418" s="36"/>
      <c r="G418" s="36"/>
      <c r="H418" s="478"/>
      <c r="I418" s="478"/>
      <c r="J418" s="478"/>
      <c r="K418" s="319"/>
      <c r="L418" s="37"/>
      <c r="M418" s="35"/>
      <c r="N418" s="35"/>
      <c r="O418" s="36"/>
      <c r="P418" s="37"/>
      <c r="Q418" s="37"/>
      <c r="R418" s="35"/>
      <c r="S418" s="36"/>
      <c r="T418" s="35"/>
      <c r="U418" s="35"/>
      <c r="V418" s="35"/>
      <c r="W418" s="35"/>
      <c r="X418" s="35"/>
      <c r="Y418" s="35"/>
      <c r="Z418" s="36"/>
    </row>
    <row r="419" spans="2:26" s="5" customFormat="1" ht="41.25" customHeight="1">
      <c r="B419" s="36"/>
      <c r="C419" s="36"/>
      <c r="D419" s="36"/>
      <c r="E419" s="36"/>
      <c r="F419" s="36"/>
      <c r="G419" s="36"/>
      <c r="H419" s="477"/>
      <c r="I419" s="477"/>
      <c r="J419" s="477"/>
      <c r="K419" s="320"/>
      <c r="L419" s="37"/>
      <c r="M419" s="35"/>
      <c r="N419" s="35"/>
      <c r="O419" s="36"/>
      <c r="P419" s="37"/>
      <c r="Q419" s="37"/>
      <c r="R419" s="35"/>
      <c r="S419" s="36"/>
      <c r="T419" s="35"/>
      <c r="U419" s="35"/>
      <c r="V419" s="35"/>
      <c r="W419" s="35"/>
      <c r="X419" s="35"/>
      <c r="Y419" s="35"/>
      <c r="Z419" s="36"/>
    </row>
    <row r="420" spans="2:26" s="5" customFormat="1" ht="41.25" customHeight="1">
      <c r="B420" s="36"/>
      <c r="C420" s="36"/>
      <c r="D420" s="36"/>
      <c r="E420" s="36"/>
      <c r="F420" s="36"/>
      <c r="G420" s="36"/>
      <c r="H420" s="478"/>
      <c r="I420" s="478"/>
      <c r="J420" s="478"/>
      <c r="K420" s="319"/>
      <c r="L420" s="37"/>
      <c r="M420" s="35"/>
      <c r="N420" s="35"/>
      <c r="O420" s="36"/>
      <c r="P420" s="37"/>
      <c r="Q420" s="37"/>
      <c r="R420" s="35"/>
      <c r="S420" s="36"/>
      <c r="T420" s="35"/>
      <c r="U420" s="35"/>
      <c r="V420" s="35"/>
      <c r="W420" s="35"/>
      <c r="X420" s="35"/>
      <c r="Y420" s="35"/>
      <c r="Z420" s="36"/>
    </row>
    <row r="421" spans="2:26" s="5" customFormat="1" ht="41.25" customHeight="1">
      <c r="B421" s="36"/>
      <c r="C421" s="36"/>
      <c r="D421" s="36"/>
      <c r="E421" s="36"/>
      <c r="F421" s="36"/>
      <c r="G421" s="36"/>
      <c r="H421" s="478"/>
      <c r="I421" s="478"/>
      <c r="J421" s="478"/>
      <c r="K421" s="319"/>
      <c r="L421" s="37"/>
      <c r="M421" s="35"/>
      <c r="N421" s="35"/>
      <c r="O421" s="36"/>
      <c r="P421" s="37"/>
      <c r="Q421" s="37"/>
      <c r="R421" s="35"/>
      <c r="S421" s="36"/>
      <c r="T421" s="35"/>
      <c r="U421" s="35"/>
      <c r="V421" s="35"/>
      <c r="W421" s="35"/>
      <c r="X421" s="35"/>
      <c r="Y421" s="35"/>
      <c r="Z421" s="36"/>
    </row>
    <row r="422" spans="2:26" s="5" customFormat="1" ht="41.25" customHeight="1">
      <c r="B422" s="36"/>
      <c r="C422" s="36"/>
      <c r="D422" s="36"/>
      <c r="E422" s="36"/>
      <c r="F422" s="36"/>
      <c r="G422" s="36"/>
      <c r="H422" s="478"/>
      <c r="I422" s="478"/>
      <c r="J422" s="478"/>
      <c r="K422" s="319"/>
      <c r="L422" s="37"/>
      <c r="M422" s="35"/>
      <c r="N422" s="35"/>
      <c r="O422" s="36"/>
      <c r="P422" s="37"/>
      <c r="Q422" s="37"/>
      <c r="R422" s="35"/>
      <c r="S422" s="36"/>
      <c r="T422" s="35"/>
      <c r="U422" s="35"/>
      <c r="V422" s="35"/>
      <c r="W422" s="35"/>
      <c r="X422" s="35"/>
      <c r="Y422" s="35"/>
      <c r="Z422" s="36"/>
    </row>
    <row r="423" spans="2:26" s="5" customFormat="1" ht="41.25" customHeight="1">
      <c r="B423" s="36"/>
      <c r="C423" s="36"/>
      <c r="D423" s="36"/>
      <c r="E423" s="36"/>
      <c r="F423" s="36"/>
      <c r="G423" s="36"/>
      <c r="H423" s="477"/>
      <c r="I423" s="477"/>
      <c r="J423" s="477"/>
      <c r="K423" s="320"/>
      <c r="L423" s="37"/>
      <c r="M423" s="35"/>
      <c r="N423" s="35"/>
      <c r="O423" s="36"/>
      <c r="P423" s="37"/>
      <c r="Q423" s="37"/>
      <c r="R423" s="35"/>
      <c r="S423" s="36"/>
      <c r="T423" s="35"/>
      <c r="U423" s="35"/>
      <c r="V423" s="35"/>
      <c r="W423" s="35"/>
      <c r="X423" s="35"/>
      <c r="Y423" s="35"/>
      <c r="Z423" s="36"/>
    </row>
    <row r="424" spans="2:26" s="5" customFormat="1" ht="41.25" customHeight="1">
      <c r="B424" s="36"/>
      <c r="C424" s="36"/>
      <c r="D424" s="36"/>
      <c r="E424" s="36"/>
      <c r="F424" s="36"/>
      <c r="G424" s="36"/>
      <c r="H424" s="478"/>
      <c r="I424" s="478"/>
      <c r="J424" s="478"/>
      <c r="K424" s="319"/>
      <c r="L424" s="37"/>
      <c r="M424" s="35"/>
      <c r="N424" s="35"/>
      <c r="O424" s="36"/>
      <c r="P424" s="37"/>
      <c r="Q424" s="37"/>
      <c r="R424" s="35"/>
      <c r="S424" s="36"/>
      <c r="T424" s="35"/>
      <c r="U424" s="35"/>
      <c r="V424" s="35"/>
      <c r="W424" s="35"/>
      <c r="X424" s="35"/>
      <c r="Y424" s="35"/>
      <c r="Z424" s="36"/>
    </row>
    <row r="425" spans="2:26" s="5" customFormat="1" ht="41.25" customHeight="1">
      <c r="B425" s="36"/>
      <c r="C425" s="36"/>
      <c r="D425" s="36"/>
      <c r="E425" s="36"/>
      <c r="F425" s="36"/>
      <c r="G425" s="36"/>
      <c r="H425" s="478"/>
      <c r="I425" s="478"/>
      <c r="J425" s="478"/>
      <c r="K425" s="319"/>
      <c r="L425" s="37"/>
      <c r="M425" s="35"/>
      <c r="N425" s="35"/>
      <c r="O425" s="36"/>
      <c r="P425" s="37"/>
      <c r="Q425" s="37"/>
      <c r="R425" s="35"/>
      <c r="S425" s="36"/>
      <c r="T425" s="35"/>
      <c r="U425" s="35"/>
      <c r="V425" s="35"/>
      <c r="W425" s="35"/>
      <c r="X425" s="35"/>
      <c r="Y425" s="35"/>
      <c r="Z425" s="36"/>
    </row>
    <row r="426" spans="2:26" s="5" customFormat="1" ht="41.25" customHeight="1">
      <c r="B426" s="36"/>
      <c r="C426" s="36"/>
      <c r="D426" s="36"/>
      <c r="E426" s="36"/>
      <c r="F426" s="36"/>
      <c r="G426" s="36"/>
      <c r="H426" s="478"/>
      <c r="I426" s="478"/>
      <c r="J426" s="478"/>
      <c r="K426" s="319"/>
      <c r="L426" s="37"/>
      <c r="M426" s="35"/>
      <c r="N426" s="35"/>
      <c r="O426" s="36"/>
      <c r="P426" s="37"/>
      <c r="Q426" s="37"/>
      <c r="R426" s="36"/>
      <c r="S426" s="36"/>
      <c r="T426" s="35"/>
      <c r="U426" s="35"/>
      <c r="V426" s="35"/>
      <c r="W426" s="35"/>
      <c r="X426" s="35"/>
      <c r="Y426" s="35"/>
      <c r="Z426" s="36"/>
    </row>
    <row r="427" spans="2:26" s="5" customFormat="1" ht="41.25" customHeight="1">
      <c r="B427" s="36"/>
      <c r="C427" s="36"/>
      <c r="D427" s="36"/>
      <c r="E427" s="36"/>
      <c r="F427" s="36"/>
      <c r="G427" s="36"/>
      <c r="H427" s="477"/>
      <c r="I427" s="477"/>
      <c r="J427" s="477"/>
      <c r="K427" s="320"/>
      <c r="L427" s="37"/>
      <c r="M427" s="35"/>
      <c r="N427" s="35"/>
      <c r="O427" s="36"/>
      <c r="P427" s="37"/>
      <c r="Q427" s="37"/>
      <c r="R427" s="35"/>
      <c r="S427" s="36"/>
      <c r="T427" s="65"/>
      <c r="U427" s="37"/>
      <c r="V427" s="37"/>
      <c r="W427" s="35"/>
      <c r="X427" s="37"/>
      <c r="Y427" s="35"/>
      <c r="Z427" s="36"/>
    </row>
    <row r="428" spans="2:26" s="5" customFormat="1" ht="41.25" customHeight="1">
      <c r="B428" s="36"/>
      <c r="C428" s="36"/>
      <c r="D428" s="36"/>
      <c r="E428" s="36"/>
      <c r="F428" s="36"/>
      <c r="G428" s="36"/>
      <c r="H428" s="478"/>
      <c r="I428" s="478"/>
      <c r="J428" s="478"/>
      <c r="K428" s="319"/>
      <c r="L428" s="37"/>
      <c r="M428" s="35"/>
      <c r="N428" s="35"/>
      <c r="O428" s="36"/>
      <c r="P428" s="37"/>
      <c r="Q428" s="37"/>
      <c r="R428" s="35"/>
      <c r="S428" s="36"/>
      <c r="T428" s="35"/>
      <c r="U428" s="35"/>
      <c r="V428" s="35"/>
      <c r="W428" s="35"/>
      <c r="X428" s="35"/>
      <c r="Y428" s="35"/>
      <c r="Z428" s="36"/>
    </row>
    <row r="429" spans="2:26" s="5" customFormat="1" ht="41.25" customHeight="1">
      <c r="B429" s="36"/>
      <c r="C429" s="36"/>
      <c r="D429" s="36"/>
      <c r="E429" s="36"/>
      <c r="F429" s="36"/>
      <c r="G429" s="36"/>
      <c r="H429" s="478"/>
      <c r="I429" s="478"/>
      <c r="J429" s="478"/>
      <c r="K429" s="319"/>
      <c r="L429" s="37"/>
      <c r="M429" s="35"/>
      <c r="N429" s="35"/>
      <c r="O429" s="36"/>
      <c r="P429" s="37"/>
      <c r="Q429" s="37"/>
      <c r="R429" s="35"/>
      <c r="S429" s="36"/>
      <c r="T429" s="35"/>
      <c r="U429" s="35"/>
      <c r="V429" s="35"/>
      <c r="W429" s="35"/>
      <c r="X429" s="35"/>
      <c r="Y429" s="35"/>
      <c r="Z429" s="36"/>
    </row>
    <row r="430" spans="2:26" s="5" customFormat="1" ht="41.25" customHeight="1">
      <c r="B430" s="36"/>
      <c r="C430" s="36"/>
      <c r="D430" s="36"/>
      <c r="E430" s="36"/>
      <c r="F430" s="36"/>
      <c r="G430" s="36"/>
      <c r="H430" s="478"/>
      <c r="I430" s="478"/>
      <c r="J430" s="478"/>
      <c r="K430" s="319"/>
      <c r="L430" s="37"/>
      <c r="M430" s="35"/>
      <c r="N430" s="35"/>
      <c r="O430" s="36"/>
      <c r="P430" s="37"/>
      <c r="Q430" s="37"/>
      <c r="R430" s="35"/>
      <c r="S430" s="36"/>
      <c r="T430" s="35"/>
      <c r="U430" s="35"/>
      <c r="V430" s="35"/>
      <c r="W430" s="35"/>
      <c r="X430" s="35"/>
      <c r="Y430" s="35"/>
      <c r="Z430" s="36"/>
    </row>
    <row r="431" spans="2:26" s="5" customFormat="1" ht="41.25" customHeight="1">
      <c r="B431" s="36"/>
      <c r="C431" s="36"/>
      <c r="D431" s="36"/>
      <c r="E431" s="36"/>
      <c r="F431" s="189"/>
      <c r="G431" s="36"/>
      <c r="H431" s="477"/>
      <c r="I431" s="477"/>
      <c r="J431" s="477"/>
      <c r="K431" s="320"/>
      <c r="L431" s="37"/>
      <c r="M431" s="35"/>
      <c r="N431" s="35"/>
      <c r="O431" s="36"/>
      <c r="P431" s="37"/>
      <c r="Q431" s="37"/>
      <c r="R431" s="35"/>
      <c r="S431" s="36"/>
      <c r="T431" s="65"/>
      <c r="U431" s="37"/>
      <c r="V431" s="37"/>
      <c r="W431" s="35"/>
      <c r="X431" s="37"/>
      <c r="Y431" s="35"/>
      <c r="Z431" s="36"/>
    </row>
    <row r="432" spans="2:26" s="5" customFormat="1" ht="41.25" customHeight="1">
      <c r="B432" s="36"/>
      <c r="C432" s="36"/>
      <c r="D432" s="36"/>
      <c r="E432" s="36"/>
      <c r="F432" s="36"/>
      <c r="G432" s="36"/>
      <c r="H432" s="478"/>
      <c r="I432" s="478"/>
      <c r="J432" s="478"/>
      <c r="K432" s="319"/>
      <c r="L432" s="37"/>
      <c r="M432" s="35"/>
      <c r="N432" s="35"/>
      <c r="O432" s="36"/>
      <c r="P432" s="37"/>
      <c r="Q432" s="37"/>
      <c r="R432" s="35"/>
      <c r="S432" s="36"/>
      <c r="T432" s="35"/>
      <c r="U432" s="35"/>
      <c r="V432" s="35"/>
      <c r="W432" s="35"/>
      <c r="X432" s="35"/>
      <c r="Y432" s="35"/>
      <c r="Z432" s="36"/>
    </row>
    <row r="433" spans="2:26" s="5" customFormat="1" ht="41.25" customHeight="1">
      <c r="B433" s="36"/>
      <c r="C433" s="36"/>
      <c r="D433" s="36"/>
      <c r="E433" s="36"/>
      <c r="F433" s="36"/>
      <c r="G433" s="36"/>
      <c r="H433" s="478"/>
      <c r="I433" s="478"/>
      <c r="J433" s="478"/>
      <c r="K433" s="319"/>
      <c r="L433" s="37"/>
      <c r="M433" s="35"/>
      <c r="N433" s="35"/>
      <c r="O433" s="36"/>
      <c r="P433" s="37"/>
      <c r="Q433" s="37"/>
      <c r="R433" s="35"/>
      <c r="S433" s="36"/>
      <c r="T433" s="35"/>
      <c r="U433" s="35"/>
      <c r="V433" s="35"/>
      <c r="W433" s="35"/>
      <c r="X433" s="35"/>
      <c r="Y433" s="35"/>
      <c r="Z433" s="36"/>
    </row>
    <row r="434" spans="2:26" s="5" customFormat="1" ht="41.25" customHeight="1">
      <c r="B434" s="36"/>
      <c r="C434" s="36"/>
      <c r="D434" s="36"/>
      <c r="E434" s="36"/>
      <c r="F434" s="36"/>
      <c r="G434" s="36"/>
      <c r="H434" s="478"/>
      <c r="I434" s="478"/>
      <c r="J434" s="478"/>
      <c r="K434" s="319"/>
      <c r="L434" s="37"/>
      <c r="M434" s="35"/>
      <c r="N434" s="35"/>
      <c r="O434" s="36"/>
      <c r="P434" s="37"/>
      <c r="Q434" s="37"/>
      <c r="R434" s="35"/>
      <c r="S434" s="36"/>
      <c r="T434" s="35"/>
      <c r="U434" s="35"/>
      <c r="V434" s="35"/>
      <c r="W434" s="35"/>
      <c r="X434" s="35"/>
      <c r="Y434" s="35"/>
      <c r="Z434" s="36"/>
    </row>
    <row r="435" spans="2:26" s="5" customFormat="1" ht="41.25" customHeight="1">
      <c r="B435" s="36"/>
      <c r="C435" s="36"/>
      <c r="D435" s="36"/>
      <c r="E435" s="36"/>
      <c r="F435" s="36"/>
      <c r="G435" s="36"/>
      <c r="H435" s="477"/>
      <c r="I435" s="477"/>
      <c r="J435" s="477"/>
      <c r="K435" s="320"/>
      <c r="L435" s="37"/>
      <c r="M435" s="35"/>
      <c r="N435" s="35"/>
      <c r="O435" s="36"/>
      <c r="P435" s="37"/>
      <c r="Q435" s="37"/>
      <c r="R435" s="35"/>
      <c r="S435" s="36"/>
      <c r="T435" s="35"/>
      <c r="U435" s="35"/>
      <c r="V435" s="35"/>
      <c r="W435" s="35"/>
      <c r="X435" s="35"/>
      <c r="Y435" s="35"/>
      <c r="Z435" s="36"/>
    </row>
    <row r="436" spans="2:26" s="5" customFormat="1" ht="41.25" customHeight="1">
      <c r="B436" s="36"/>
      <c r="C436" s="36"/>
      <c r="D436" s="36"/>
      <c r="E436" s="36"/>
      <c r="F436" s="36"/>
      <c r="G436" s="36"/>
      <c r="H436" s="478"/>
      <c r="I436" s="478"/>
      <c r="J436" s="478"/>
      <c r="K436" s="319"/>
      <c r="L436" s="37"/>
      <c r="M436" s="35"/>
      <c r="N436" s="35"/>
      <c r="O436" s="36"/>
      <c r="P436" s="37"/>
      <c r="Q436" s="35"/>
      <c r="R436" s="35"/>
      <c r="S436" s="36"/>
      <c r="T436" s="35"/>
      <c r="U436" s="35"/>
      <c r="V436" s="35"/>
      <c r="W436" s="35"/>
      <c r="X436" s="35"/>
      <c r="Y436" s="35"/>
      <c r="Z436" s="36"/>
    </row>
    <row r="437" spans="2:26" s="5" customFormat="1" ht="41.25" customHeight="1">
      <c r="B437" s="36"/>
      <c r="C437" s="36"/>
      <c r="D437" s="36"/>
      <c r="E437" s="36"/>
      <c r="F437" s="36"/>
      <c r="G437" s="36"/>
      <c r="H437" s="478"/>
      <c r="I437" s="478"/>
      <c r="J437" s="478"/>
      <c r="K437" s="319"/>
      <c r="L437" s="37"/>
      <c r="M437" s="35"/>
      <c r="N437" s="35"/>
      <c r="O437" s="36"/>
      <c r="P437" s="37"/>
      <c r="Q437" s="35"/>
      <c r="R437" s="35"/>
      <c r="S437" s="36"/>
      <c r="T437" s="35"/>
      <c r="U437" s="35"/>
      <c r="V437" s="35"/>
      <c r="W437" s="35"/>
      <c r="X437" s="35"/>
      <c r="Y437" s="35"/>
      <c r="Z437" s="36"/>
    </row>
    <row r="438" spans="2:26" s="5" customFormat="1" ht="41.25" customHeight="1">
      <c r="B438" s="36"/>
      <c r="C438" s="36"/>
      <c r="D438" s="36"/>
      <c r="E438" s="36"/>
      <c r="F438" s="36"/>
      <c r="G438" s="36"/>
      <c r="H438" s="478"/>
      <c r="I438" s="478"/>
      <c r="J438" s="478"/>
      <c r="K438" s="319"/>
      <c r="L438" s="37"/>
      <c r="M438" s="35"/>
      <c r="N438" s="35"/>
      <c r="O438" s="36"/>
      <c r="P438" s="37"/>
      <c r="Q438" s="37"/>
      <c r="R438" s="35"/>
      <c r="S438" s="36"/>
      <c r="T438" s="35"/>
      <c r="U438" s="35"/>
      <c r="V438" s="35"/>
      <c r="W438" s="35"/>
      <c r="X438" s="35"/>
      <c r="Y438" s="35"/>
      <c r="Z438" s="36"/>
    </row>
    <row r="439" spans="2:26" s="5" customFormat="1" ht="41.25" customHeight="1">
      <c r="B439" s="36"/>
      <c r="C439" s="36"/>
      <c r="D439" s="36"/>
      <c r="E439" s="36"/>
      <c r="F439" s="36"/>
      <c r="G439" s="36"/>
      <c r="H439" s="477"/>
      <c r="I439" s="477"/>
      <c r="J439" s="477"/>
      <c r="K439" s="320"/>
      <c r="L439" s="37"/>
      <c r="M439" s="35"/>
      <c r="N439" s="35"/>
      <c r="O439" s="36"/>
      <c r="P439" s="37"/>
      <c r="Q439" s="35"/>
      <c r="R439" s="35"/>
      <c r="S439" s="36"/>
      <c r="T439" s="35"/>
      <c r="U439" s="35"/>
      <c r="V439" s="35"/>
      <c r="W439" s="35"/>
      <c r="X439" s="35"/>
      <c r="Y439" s="35"/>
      <c r="Z439" s="36"/>
    </row>
    <row r="440" spans="2:26" s="5" customFormat="1" ht="41.25" customHeight="1">
      <c r="B440" s="36"/>
      <c r="C440" s="36"/>
      <c r="D440" s="36"/>
      <c r="E440" s="36"/>
      <c r="F440" s="36"/>
      <c r="G440" s="36"/>
      <c r="H440" s="478"/>
      <c r="I440" s="478"/>
      <c r="J440" s="478"/>
      <c r="K440" s="319"/>
      <c r="L440" s="37"/>
      <c r="M440" s="35"/>
      <c r="N440" s="35"/>
      <c r="O440" s="36"/>
      <c r="P440" s="37"/>
      <c r="Q440" s="35"/>
      <c r="R440" s="35"/>
      <c r="S440" s="36"/>
      <c r="T440" s="35"/>
      <c r="U440" s="35"/>
      <c r="V440" s="35"/>
      <c r="W440" s="35"/>
      <c r="X440" s="35"/>
      <c r="Y440" s="35"/>
      <c r="Z440" s="36"/>
    </row>
    <row r="441" spans="2:26" s="5" customFormat="1" ht="41.25" customHeight="1">
      <c r="B441" s="36"/>
      <c r="C441" s="36"/>
      <c r="D441" s="36"/>
      <c r="E441" s="36"/>
      <c r="F441" s="36"/>
      <c r="G441" s="36"/>
      <c r="H441" s="478"/>
      <c r="I441" s="478"/>
      <c r="J441" s="478"/>
      <c r="K441" s="319"/>
      <c r="L441" s="37"/>
      <c r="M441" s="35"/>
      <c r="N441" s="35"/>
      <c r="O441" s="36"/>
      <c r="P441" s="37"/>
      <c r="Q441" s="37"/>
      <c r="R441" s="35"/>
      <c r="S441" s="36"/>
      <c r="T441" s="35"/>
      <c r="U441" s="35"/>
      <c r="V441" s="35"/>
      <c r="W441" s="35"/>
      <c r="X441" s="35"/>
      <c r="Y441" s="35"/>
      <c r="Z441" s="36"/>
    </row>
    <row r="442" spans="2:26" s="5" customFormat="1" ht="41.25" customHeight="1">
      <c r="B442" s="36"/>
      <c r="C442" s="36"/>
      <c r="D442" s="36"/>
      <c r="E442" s="36"/>
      <c r="F442" s="189"/>
      <c r="G442" s="36"/>
      <c r="H442" s="478"/>
      <c r="I442" s="478"/>
      <c r="J442" s="478"/>
      <c r="K442" s="319"/>
      <c r="L442" s="37"/>
      <c r="M442" s="35"/>
      <c r="N442" s="35"/>
      <c r="O442" s="36"/>
      <c r="P442" s="37"/>
      <c r="Q442" s="37"/>
      <c r="R442" s="35"/>
      <c r="S442" s="36"/>
      <c r="T442" s="35"/>
      <c r="U442" s="35"/>
      <c r="V442" s="35"/>
      <c r="W442" s="35"/>
      <c r="X442" s="35"/>
      <c r="Y442" s="35"/>
      <c r="Z442" s="36"/>
    </row>
    <row r="443" spans="2:26" s="5" customFormat="1" ht="41.25" customHeight="1">
      <c r="B443" s="36"/>
      <c r="C443" s="36"/>
      <c r="D443" s="36"/>
      <c r="E443" s="36"/>
      <c r="F443" s="36"/>
      <c r="G443" s="36"/>
      <c r="H443" s="477"/>
      <c r="I443" s="477"/>
      <c r="J443" s="477"/>
      <c r="K443" s="320"/>
      <c r="L443" s="37"/>
      <c r="M443" s="35"/>
      <c r="N443" s="35"/>
      <c r="O443" s="36"/>
      <c r="P443" s="37"/>
      <c r="Q443" s="37"/>
      <c r="R443" s="35"/>
      <c r="S443" s="36"/>
      <c r="T443" s="35"/>
      <c r="U443" s="35"/>
      <c r="V443" s="35"/>
      <c r="W443" s="35"/>
      <c r="X443" s="35"/>
      <c r="Y443" s="35"/>
      <c r="Z443" s="36"/>
    </row>
    <row r="444" spans="2:26" s="5" customFormat="1" ht="41.25" customHeight="1">
      <c r="B444" s="36"/>
      <c r="C444" s="36"/>
      <c r="D444" s="36"/>
      <c r="E444" s="36"/>
      <c r="F444" s="36"/>
      <c r="G444" s="36"/>
      <c r="H444" s="478"/>
      <c r="I444" s="478"/>
      <c r="J444" s="478"/>
      <c r="K444" s="319"/>
      <c r="L444" s="37"/>
      <c r="M444" s="35"/>
      <c r="N444" s="35"/>
      <c r="O444" s="36"/>
      <c r="P444" s="21"/>
      <c r="Q444" s="21"/>
      <c r="R444" s="20"/>
      <c r="S444" s="36"/>
      <c r="T444" s="20"/>
      <c r="U444" s="37"/>
      <c r="V444" s="37"/>
      <c r="W444" s="35"/>
      <c r="X444" s="35"/>
      <c r="Y444" s="35"/>
      <c r="Z444" s="36"/>
    </row>
    <row r="445" spans="2:26" s="5" customFormat="1" ht="41.25" customHeight="1">
      <c r="B445" s="36"/>
      <c r="C445" s="36"/>
      <c r="D445" s="36"/>
      <c r="E445" s="36"/>
      <c r="F445" s="36"/>
      <c r="G445" s="36"/>
      <c r="H445" s="478"/>
      <c r="I445" s="478"/>
      <c r="J445" s="478"/>
      <c r="K445" s="319"/>
      <c r="L445" s="37"/>
      <c r="M445" s="35"/>
      <c r="N445" s="35"/>
      <c r="O445" s="36"/>
      <c r="P445" s="21"/>
      <c r="Q445" s="21"/>
      <c r="R445" s="35"/>
      <c r="S445" s="36"/>
      <c r="T445" s="35"/>
      <c r="U445" s="35"/>
      <c r="V445" s="35"/>
      <c r="W445" s="35"/>
      <c r="X445" s="35"/>
      <c r="Y445" s="35"/>
      <c r="Z445" s="36"/>
    </row>
    <row r="446" spans="2:26" s="5" customFormat="1" ht="41.25" customHeight="1">
      <c r="B446" s="36"/>
      <c r="C446" s="36"/>
      <c r="D446" s="36"/>
      <c r="E446" s="36"/>
      <c r="F446" s="36"/>
      <c r="G446" s="36"/>
      <c r="H446" s="478"/>
      <c r="I446" s="478"/>
      <c r="J446" s="478"/>
      <c r="K446" s="319"/>
      <c r="L446" s="37"/>
      <c r="M446" s="35"/>
      <c r="N446" s="35"/>
      <c r="O446" s="36"/>
      <c r="P446" s="21"/>
      <c r="Q446" s="21"/>
      <c r="R446" s="35"/>
      <c r="S446" s="36"/>
      <c r="T446" s="65"/>
      <c r="U446" s="37"/>
      <c r="V446" s="37"/>
      <c r="W446" s="35"/>
      <c r="X446" s="35"/>
      <c r="Y446" s="35"/>
      <c r="Z446" s="36"/>
    </row>
    <row r="447" spans="2:26" s="5" customFormat="1" ht="41.25" customHeight="1">
      <c r="B447" s="36"/>
      <c r="C447" s="36"/>
      <c r="D447" s="36"/>
      <c r="E447" s="36"/>
      <c r="F447" s="36"/>
      <c r="G447" s="36"/>
      <c r="H447" s="477"/>
      <c r="I447" s="477"/>
      <c r="J447" s="477"/>
      <c r="K447" s="320"/>
      <c r="L447" s="37"/>
      <c r="M447" s="35"/>
      <c r="N447" s="35"/>
      <c r="O447" s="36"/>
      <c r="P447" s="37"/>
      <c r="Q447" s="37"/>
      <c r="R447" s="35"/>
      <c r="S447" s="36"/>
      <c r="T447" s="35"/>
      <c r="U447" s="37"/>
      <c r="V447" s="37"/>
      <c r="W447" s="35"/>
      <c r="X447" s="35"/>
      <c r="Y447" s="35"/>
      <c r="Z447" s="36"/>
    </row>
    <row r="448" spans="2:26" s="5" customFormat="1" ht="41.25" customHeight="1">
      <c r="B448" s="36"/>
      <c r="C448" s="36"/>
      <c r="D448" s="36"/>
      <c r="E448" s="36"/>
      <c r="F448" s="36"/>
      <c r="G448" s="36"/>
      <c r="H448" s="478"/>
      <c r="I448" s="478"/>
      <c r="J448" s="478"/>
      <c r="K448" s="319"/>
      <c r="L448" s="37"/>
      <c r="M448" s="35"/>
      <c r="N448" s="35"/>
      <c r="O448" s="36"/>
      <c r="P448" s="21"/>
      <c r="Q448" s="37"/>
      <c r="R448" s="35"/>
      <c r="S448" s="36"/>
      <c r="T448" s="35"/>
      <c r="U448" s="37"/>
      <c r="V448" s="37"/>
      <c r="W448" s="35"/>
      <c r="X448" s="35"/>
      <c r="Y448" s="35"/>
      <c r="Z448" s="36"/>
    </row>
    <row r="449" spans="2:26" s="5" customFormat="1" ht="41.25" customHeight="1">
      <c r="B449" s="36"/>
      <c r="C449" s="36"/>
      <c r="D449" s="36"/>
      <c r="E449" s="36"/>
      <c r="F449" s="36"/>
      <c r="G449" s="36"/>
      <c r="H449" s="478"/>
      <c r="I449" s="478"/>
      <c r="J449" s="478"/>
      <c r="K449" s="319"/>
      <c r="L449" s="37"/>
      <c r="M449" s="35"/>
      <c r="N449" s="35"/>
      <c r="O449" s="36"/>
      <c r="P449" s="37"/>
      <c r="Q449" s="37"/>
      <c r="R449" s="35"/>
      <c r="S449" s="36"/>
      <c r="T449" s="65"/>
      <c r="U449" s="37"/>
      <c r="V449" s="37"/>
      <c r="W449" s="35"/>
      <c r="X449" s="35"/>
      <c r="Y449" s="35"/>
      <c r="Z449" s="36"/>
    </row>
    <row r="450" spans="2:26" s="5" customFormat="1" ht="41.25" customHeight="1">
      <c r="B450" s="36"/>
      <c r="C450" s="36"/>
      <c r="D450" s="36"/>
      <c r="E450" s="36"/>
      <c r="F450" s="36"/>
      <c r="G450" s="36"/>
      <c r="H450" s="478"/>
      <c r="I450" s="478"/>
      <c r="J450" s="478"/>
      <c r="K450" s="319"/>
      <c r="L450" s="37"/>
      <c r="M450" s="35"/>
      <c r="N450" s="35"/>
      <c r="O450" s="36"/>
      <c r="P450" s="21"/>
      <c r="Q450" s="21"/>
      <c r="R450" s="20"/>
      <c r="S450" s="36"/>
      <c r="T450" s="20"/>
      <c r="U450" s="37"/>
      <c r="V450" s="37"/>
      <c r="W450" s="35"/>
      <c r="X450" s="35"/>
      <c r="Y450" s="35"/>
      <c r="Z450" s="36"/>
    </row>
    <row r="451" spans="2:26" s="5" customFormat="1" ht="41.25" customHeight="1">
      <c r="B451" s="36"/>
      <c r="C451" s="36"/>
      <c r="D451" s="36"/>
      <c r="E451" s="36"/>
      <c r="F451" s="36"/>
      <c r="G451" s="36"/>
      <c r="H451" s="477"/>
      <c r="I451" s="477"/>
      <c r="J451" s="477"/>
      <c r="K451" s="320"/>
      <c r="L451" s="37"/>
      <c r="M451" s="35"/>
      <c r="N451" s="35"/>
      <c r="O451" s="36"/>
      <c r="P451" s="316"/>
      <c r="Q451" s="37"/>
      <c r="R451" s="35"/>
      <c r="S451" s="36"/>
      <c r="T451" s="35"/>
      <c r="U451" s="37"/>
      <c r="V451" s="37"/>
      <c r="W451" s="35"/>
      <c r="X451" s="35"/>
      <c r="Y451" s="35"/>
      <c r="Z451" s="36"/>
    </row>
    <row r="452" spans="2:26" s="5" customFormat="1" ht="129" customHeight="1">
      <c r="B452" s="36"/>
      <c r="C452" s="36"/>
      <c r="D452" s="36"/>
      <c r="E452" s="22"/>
      <c r="F452" s="23"/>
      <c r="G452" s="36"/>
      <c r="H452" s="478"/>
      <c r="I452" s="478"/>
      <c r="J452" s="478"/>
      <c r="K452" s="319"/>
      <c r="L452" s="37"/>
      <c r="M452" s="35"/>
      <c r="N452" s="35"/>
      <c r="O452" s="36"/>
      <c r="P452" s="37"/>
      <c r="Q452" s="37"/>
      <c r="R452" s="45"/>
      <c r="S452" s="36"/>
      <c r="T452" s="20"/>
      <c r="U452" s="37"/>
      <c r="V452" s="37"/>
      <c r="W452" s="35"/>
      <c r="X452" s="35"/>
      <c r="Y452" s="35"/>
      <c r="Z452" s="36"/>
    </row>
    <row r="453" spans="2:26" s="5" customFormat="1" ht="41.25" customHeight="1">
      <c r="B453" s="36"/>
      <c r="C453" s="36"/>
      <c r="D453" s="36"/>
      <c r="E453" s="14"/>
      <c r="F453" s="15"/>
      <c r="G453" s="36"/>
      <c r="H453" s="477"/>
      <c r="I453" s="477"/>
      <c r="J453" s="477"/>
      <c r="K453" s="320"/>
      <c r="L453" s="37"/>
      <c r="M453" s="35"/>
      <c r="N453" s="35"/>
      <c r="O453" s="36"/>
      <c r="P453" s="37"/>
      <c r="Q453" s="37"/>
      <c r="R453" s="45"/>
      <c r="S453" s="36"/>
      <c r="T453" s="35"/>
      <c r="U453" s="37"/>
      <c r="V453" s="37"/>
      <c r="W453" s="35"/>
      <c r="X453" s="35"/>
      <c r="Y453" s="35"/>
      <c r="Z453" s="36"/>
    </row>
    <row r="454" spans="2:26" s="5" customFormat="1" ht="41.25" customHeight="1">
      <c r="B454" s="36"/>
      <c r="C454" s="36"/>
      <c r="D454" s="36"/>
      <c r="E454" s="14"/>
      <c r="F454" s="15"/>
      <c r="G454" s="36"/>
      <c r="H454" s="477"/>
      <c r="I454" s="477"/>
      <c r="J454" s="477"/>
      <c r="K454" s="320"/>
      <c r="L454" s="37"/>
      <c r="M454" s="35"/>
      <c r="N454" s="35"/>
      <c r="O454" s="36"/>
      <c r="P454" s="316"/>
      <c r="Q454" s="316"/>
      <c r="R454" s="45"/>
      <c r="S454" s="36"/>
      <c r="T454" s="35"/>
      <c r="U454" s="37"/>
      <c r="V454" s="37"/>
      <c r="W454" s="35"/>
      <c r="X454" s="35"/>
      <c r="Y454" s="35"/>
      <c r="Z454" s="36"/>
    </row>
    <row r="455" spans="2:26" s="5" customFormat="1" ht="41.25" customHeight="1">
      <c r="B455" s="36"/>
      <c r="C455" s="36"/>
      <c r="D455" s="36"/>
      <c r="E455" s="14"/>
      <c r="F455" s="15"/>
      <c r="G455" s="36"/>
      <c r="H455" s="477"/>
      <c r="I455" s="477"/>
      <c r="J455" s="477"/>
      <c r="K455" s="320"/>
      <c r="L455" s="37"/>
      <c r="M455" s="35"/>
      <c r="N455" s="35"/>
      <c r="O455" s="36"/>
      <c r="P455" s="37"/>
      <c r="Q455" s="37"/>
      <c r="R455" s="45"/>
      <c r="S455" s="36"/>
      <c r="T455" s="35"/>
      <c r="U455" s="37"/>
      <c r="V455" s="37"/>
      <c r="W455" s="35"/>
      <c r="X455" s="35"/>
      <c r="Y455" s="35"/>
      <c r="Z455" s="36"/>
    </row>
    <row r="456" spans="2:26" s="5" customFormat="1" ht="15">
      <c r="B456" s="36"/>
      <c r="C456" s="36"/>
      <c r="D456" s="36"/>
      <c r="E456" s="22"/>
      <c r="F456" s="23"/>
      <c r="G456" s="36"/>
      <c r="H456" s="478"/>
      <c r="I456" s="478"/>
      <c r="J456" s="478"/>
      <c r="K456" s="319"/>
      <c r="L456" s="37"/>
      <c r="M456" s="35"/>
      <c r="N456" s="35"/>
      <c r="O456" s="36"/>
      <c r="P456" s="37"/>
      <c r="Q456" s="37"/>
      <c r="R456" s="37"/>
      <c r="S456" s="36"/>
      <c r="T456" s="20"/>
      <c r="U456" s="37"/>
      <c r="V456" s="37"/>
      <c r="W456" s="35"/>
      <c r="X456" s="35"/>
      <c r="Y456" s="35"/>
      <c r="Z456" s="36"/>
    </row>
    <row r="457" spans="2:26" s="5" customFormat="1" ht="41.25" customHeight="1">
      <c r="B457" s="36"/>
      <c r="C457" s="36"/>
      <c r="D457" s="36"/>
      <c r="E457" s="22"/>
      <c r="F457" s="23"/>
      <c r="G457" s="36"/>
      <c r="H457" s="478"/>
      <c r="I457" s="478"/>
      <c r="J457" s="478"/>
      <c r="K457" s="319"/>
      <c r="L457" s="37"/>
      <c r="M457" s="35"/>
      <c r="N457" s="35"/>
      <c r="O457" s="36"/>
      <c r="P457" s="37"/>
      <c r="Q457" s="37"/>
      <c r="R457" s="20"/>
      <c r="S457" s="36"/>
      <c r="T457" s="20"/>
      <c r="U457" s="37"/>
      <c r="V457" s="37"/>
      <c r="W457" s="35"/>
      <c r="X457" s="35"/>
      <c r="Y457" s="35"/>
      <c r="Z457" s="36"/>
    </row>
    <row r="458" spans="2:26" s="5" customFormat="1" ht="41.25" customHeight="1">
      <c r="B458" s="36"/>
      <c r="C458" s="36"/>
      <c r="D458" s="36"/>
      <c r="E458" s="22"/>
      <c r="F458" s="23"/>
      <c r="G458" s="36"/>
      <c r="H458" s="478"/>
      <c r="I458" s="478"/>
      <c r="J458" s="478"/>
      <c r="K458" s="319"/>
      <c r="L458" s="37"/>
      <c r="M458" s="35"/>
      <c r="N458" s="35"/>
      <c r="O458" s="36"/>
      <c r="P458" s="21"/>
      <c r="Q458" s="37"/>
      <c r="R458" s="20"/>
      <c r="S458" s="36"/>
      <c r="T458" s="20"/>
      <c r="U458" s="37"/>
      <c r="V458" s="37"/>
      <c r="W458" s="35"/>
      <c r="X458" s="35"/>
      <c r="Y458" s="35"/>
      <c r="Z458" s="36"/>
    </row>
    <row r="459" spans="2:26" s="5" customFormat="1" ht="41.25" customHeight="1">
      <c r="B459" s="36"/>
      <c r="C459" s="36"/>
      <c r="D459" s="36"/>
      <c r="E459" s="22"/>
      <c r="F459" s="23"/>
      <c r="G459" s="36"/>
      <c r="H459" s="478"/>
      <c r="I459" s="478"/>
      <c r="J459" s="478"/>
      <c r="K459" s="319"/>
      <c r="L459" s="37"/>
      <c r="M459" s="35"/>
      <c r="N459" s="35"/>
      <c r="O459" s="36"/>
      <c r="P459" s="37"/>
      <c r="Q459" s="37"/>
      <c r="R459" s="101"/>
      <c r="S459" s="36"/>
      <c r="T459" s="20"/>
      <c r="U459" s="37"/>
      <c r="V459" s="37"/>
      <c r="W459" s="35"/>
      <c r="X459" s="35"/>
      <c r="Y459" s="35"/>
      <c r="Z459" s="36"/>
    </row>
    <row r="460" spans="2:26" s="5" customFormat="1" ht="41.25" customHeight="1">
      <c r="B460" s="36"/>
      <c r="C460" s="36"/>
      <c r="D460" s="36"/>
      <c r="E460" s="22"/>
      <c r="F460" s="23"/>
      <c r="G460" s="36"/>
      <c r="H460" s="478"/>
      <c r="I460" s="478"/>
      <c r="J460" s="478"/>
      <c r="K460" s="319"/>
      <c r="L460" s="37"/>
      <c r="M460" s="35"/>
      <c r="N460" s="35"/>
      <c r="O460" s="36"/>
      <c r="P460" s="21"/>
      <c r="Q460" s="21"/>
      <c r="R460" s="20"/>
      <c r="S460" s="36"/>
      <c r="T460" s="20"/>
      <c r="U460" s="37"/>
      <c r="V460" s="37"/>
      <c r="W460" s="35"/>
      <c r="X460" s="35"/>
      <c r="Y460" s="37"/>
      <c r="Z460" s="43"/>
    </row>
    <row r="461" spans="2:26" s="5" customFormat="1" ht="41.25" customHeight="1">
      <c r="B461" s="36"/>
      <c r="C461" s="36"/>
      <c r="D461" s="36"/>
      <c r="E461" s="22"/>
      <c r="F461" s="23"/>
      <c r="G461" s="36"/>
      <c r="H461" s="478"/>
      <c r="I461" s="478"/>
      <c r="J461" s="478"/>
      <c r="K461" s="319"/>
      <c r="L461" s="37"/>
      <c r="M461" s="35"/>
      <c r="N461" s="35"/>
      <c r="O461" s="36"/>
      <c r="P461" s="21"/>
      <c r="Q461" s="21"/>
      <c r="R461" s="20"/>
      <c r="S461" s="36"/>
      <c r="T461" s="20"/>
      <c r="U461" s="37"/>
      <c r="V461" s="37"/>
      <c r="W461" s="35"/>
      <c r="X461" s="35"/>
      <c r="Y461" s="35"/>
      <c r="Z461" s="36"/>
    </row>
    <row r="462" spans="2:26" s="5" customFormat="1" ht="41.25" customHeight="1">
      <c r="B462" s="36"/>
      <c r="C462" s="36"/>
      <c r="D462" s="36"/>
      <c r="E462" s="22"/>
      <c r="F462" s="23"/>
      <c r="G462" s="36"/>
      <c r="H462" s="478"/>
      <c r="I462" s="478"/>
      <c r="J462" s="478"/>
      <c r="K462" s="319"/>
      <c r="L462" s="37"/>
      <c r="M462" s="35"/>
      <c r="N462" s="35"/>
      <c r="O462" s="36"/>
      <c r="P462" s="21"/>
      <c r="Q462" s="21"/>
      <c r="R462" s="20"/>
      <c r="S462" s="36"/>
      <c r="T462" s="35"/>
      <c r="U462" s="37"/>
      <c r="V462" s="37"/>
      <c r="W462" s="35"/>
      <c r="X462" s="35"/>
      <c r="Y462" s="35"/>
      <c r="Z462" s="36"/>
    </row>
    <row r="463" spans="2:26" s="5" customFormat="1" ht="15">
      <c r="B463" s="36"/>
      <c r="C463" s="36"/>
      <c r="D463" s="36"/>
      <c r="E463" s="22"/>
      <c r="F463" s="23"/>
      <c r="G463" s="36"/>
      <c r="H463" s="478"/>
      <c r="I463" s="478"/>
      <c r="J463" s="478"/>
      <c r="K463" s="319"/>
      <c r="L463" s="37"/>
      <c r="M463" s="35"/>
      <c r="N463" s="35"/>
      <c r="O463" s="36"/>
      <c r="P463" s="21"/>
      <c r="Q463" s="21"/>
      <c r="R463" s="35"/>
      <c r="S463" s="36"/>
      <c r="T463" s="65"/>
      <c r="U463" s="37"/>
      <c r="V463" s="37"/>
      <c r="W463" s="35"/>
      <c r="X463" s="35"/>
      <c r="Y463" s="36"/>
      <c r="Z463" s="36"/>
    </row>
    <row r="464" spans="2:26" s="5" customFormat="1" ht="41.25" customHeight="1">
      <c r="B464" s="36"/>
      <c r="C464" s="36"/>
      <c r="D464" s="36"/>
      <c r="E464" s="22"/>
      <c r="F464" s="23"/>
      <c r="G464" s="36"/>
      <c r="H464" s="478"/>
      <c r="I464" s="478"/>
      <c r="J464" s="478"/>
      <c r="K464" s="319"/>
      <c r="L464" s="37"/>
      <c r="M464" s="35"/>
      <c r="N464" s="35"/>
      <c r="O464" s="36"/>
      <c r="P464" s="21"/>
      <c r="Q464" s="21"/>
      <c r="R464" s="20"/>
      <c r="S464" s="36"/>
      <c r="T464" s="20"/>
      <c r="U464" s="37"/>
      <c r="V464" s="35"/>
      <c r="W464" s="35"/>
      <c r="X464" s="35"/>
      <c r="Y464" s="35"/>
      <c r="Z464" s="36"/>
    </row>
    <row r="465" spans="2:26" s="5" customFormat="1" ht="41.25" customHeight="1">
      <c r="B465" s="36"/>
      <c r="C465" s="36"/>
      <c r="D465" s="36"/>
      <c r="E465" s="22"/>
      <c r="F465" s="23"/>
      <c r="G465" s="36"/>
      <c r="H465" s="478"/>
      <c r="I465" s="478"/>
      <c r="J465" s="478"/>
      <c r="K465" s="319"/>
      <c r="L465" s="37"/>
      <c r="M465" s="35"/>
      <c r="N465" s="35"/>
      <c r="O465" s="36"/>
      <c r="P465" s="21"/>
      <c r="Q465" s="21"/>
      <c r="R465" s="20"/>
      <c r="S465" s="36"/>
      <c r="T465" s="35"/>
      <c r="U465" s="37"/>
      <c r="V465" s="37"/>
      <c r="W465" s="35"/>
      <c r="X465" s="35"/>
      <c r="Y465" s="35"/>
      <c r="Z465" s="36"/>
    </row>
    <row r="466" spans="2:26" s="5" customFormat="1" ht="41.25" customHeight="1">
      <c r="B466" s="36"/>
      <c r="C466" s="36"/>
      <c r="D466" s="36"/>
      <c r="E466" s="22"/>
      <c r="F466" s="23"/>
      <c r="G466" s="36"/>
      <c r="H466" s="478"/>
      <c r="I466" s="478"/>
      <c r="J466" s="478"/>
      <c r="K466" s="319"/>
      <c r="L466" s="37"/>
      <c r="M466" s="35"/>
      <c r="N466" s="35"/>
      <c r="O466" s="36"/>
      <c r="P466" s="21"/>
      <c r="Q466" s="21"/>
      <c r="R466" s="20"/>
      <c r="S466" s="36"/>
      <c r="T466" s="35"/>
      <c r="U466" s="37"/>
      <c r="V466" s="37"/>
      <c r="W466" s="35"/>
      <c r="X466" s="35"/>
      <c r="Y466" s="35"/>
      <c r="Z466" s="36"/>
    </row>
    <row r="467" spans="2:26" s="5" customFormat="1" ht="41.25" customHeight="1">
      <c r="B467" s="36"/>
      <c r="C467" s="36"/>
      <c r="D467" s="36"/>
      <c r="E467" s="22"/>
      <c r="F467" s="23"/>
      <c r="G467" s="36"/>
      <c r="H467" s="478"/>
      <c r="I467" s="478"/>
      <c r="J467" s="478"/>
      <c r="K467" s="319"/>
      <c r="L467" s="37"/>
      <c r="M467" s="35"/>
      <c r="N467" s="35"/>
      <c r="O467" s="36"/>
      <c r="P467" s="37"/>
      <c r="Q467" s="37"/>
      <c r="R467" s="20"/>
      <c r="S467" s="36"/>
      <c r="T467" s="20"/>
      <c r="U467" s="37"/>
      <c r="V467" s="35"/>
      <c r="W467" s="35"/>
      <c r="X467" s="35"/>
      <c r="Y467" s="35"/>
      <c r="Z467" s="36"/>
    </row>
    <row r="468" spans="2:26" s="5" customFormat="1" ht="41.25" customHeight="1">
      <c r="B468" s="36"/>
      <c r="C468" s="36"/>
      <c r="D468" s="36"/>
      <c r="E468" s="22"/>
      <c r="F468" s="23"/>
      <c r="G468" s="36"/>
      <c r="H468" s="478"/>
      <c r="I468" s="478"/>
      <c r="J468" s="478"/>
      <c r="K468" s="319"/>
      <c r="L468" s="37"/>
      <c r="M468" s="35"/>
      <c r="N468" s="35"/>
      <c r="O468" s="36"/>
      <c r="P468" s="37"/>
      <c r="Q468" s="37"/>
      <c r="R468" s="35"/>
      <c r="S468" s="36"/>
      <c r="T468" s="82"/>
      <c r="U468" s="37"/>
      <c r="V468" s="37"/>
      <c r="W468" s="35"/>
      <c r="X468" s="35"/>
      <c r="Y468" s="35"/>
      <c r="Z468" s="36"/>
    </row>
    <row r="469" spans="2:26" s="5" customFormat="1" ht="41.25" customHeight="1">
      <c r="B469" s="36"/>
      <c r="C469" s="36"/>
      <c r="D469" s="36"/>
      <c r="E469" s="14"/>
      <c r="F469" s="15"/>
      <c r="G469" s="36"/>
      <c r="H469" s="477"/>
      <c r="I469" s="477"/>
      <c r="J469" s="477"/>
      <c r="K469" s="320"/>
      <c r="L469" s="37"/>
      <c r="M469" s="35"/>
      <c r="N469" s="35"/>
      <c r="O469" s="36"/>
      <c r="P469" s="37"/>
      <c r="Q469" s="37"/>
      <c r="R469" s="35"/>
      <c r="S469" s="36"/>
      <c r="T469" s="35"/>
      <c r="U469" s="35"/>
      <c r="V469" s="35"/>
      <c r="W469" s="35"/>
      <c r="X469" s="35"/>
      <c r="Y469" s="35"/>
      <c r="Z469" s="36"/>
    </row>
    <row r="470" spans="2:26" s="5" customFormat="1" ht="41.25" customHeight="1">
      <c r="B470" s="36"/>
      <c r="C470" s="36"/>
      <c r="D470" s="36"/>
      <c r="E470" s="22"/>
      <c r="F470" s="23"/>
      <c r="G470" s="36"/>
      <c r="H470" s="478"/>
      <c r="I470" s="478"/>
      <c r="J470" s="478"/>
      <c r="K470" s="319"/>
      <c r="L470" s="37"/>
      <c r="M470" s="35"/>
      <c r="N470" s="35"/>
      <c r="O470" s="36"/>
      <c r="P470" s="37"/>
      <c r="Q470" s="37"/>
      <c r="R470" s="35"/>
      <c r="S470" s="36"/>
      <c r="T470" s="35"/>
      <c r="U470" s="35"/>
      <c r="V470" s="35"/>
      <c r="W470" s="35"/>
      <c r="X470" s="35"/>
      <c r="Y470" s="35"/>
      <c r="Z470" s="36"/>
    </row>
    <row r="471" spans="2:26" s="5" customFormat="1" ht="41.25" customHeight="1">
      <c r="B471" s="36"/>
      <c r="C471" s="36"/>
      <c r="D471" s="36"/>
      <c r="E471" s="22"/>
      <c r="F471" s="23"/>
      <c r="G471" s="36"/>
      <c r="H471" s="478"/>
      <c r="I471" s="478"/>
      <c r="J471" s="478"/>
      <c r="K471" s="319"/>
      <c r="L471" s="37"/>
      <c r="M471" s="35"/>
      <c r="N471" s="35"/>
      <c r="O471" s="36"/>
      <c r="P471" s="37"/>
      <c r="Q471" s="37"/>
      <c r="R471" s="35"/>
      <c r="S471" s="36"/>
      <c r="T471" s="35"/>
      <c r="U471" s="35"/>
      <c r="V471" s="35"/>
      <c r="W471" s="35"/>
      <c r="X471" s="35"/>
      <c r="Y471" s="35"/>
      <c r="Z471" s="36"/>
    </row>
    <row r="472" spans="2:26" s="5" customFormat="1" ht="41.25" customHeight="1">
      <c r="B472" s="36"/>
      <c r="C472" s="36"/>
      <c r="D472" s="36"/>
      <c r="E472" s="22"/>
      <c r="F472" s="23"/>
      <c r="G472" s="36"/>
      <c r="H472" s="478"/>
      <c r="I472" s="478"/>
      <c r="J472" s="478"/>
      <c r="K472" s="319"/>
      <c r="L472" s="37"/>
      <c r="M472" s="35"/>
      <c r="N472" s="35"/>
      <c r="O472" s="36"/>
      <c r="P472" s="37"/>
      <c r="Q472" s="37"/>
      <c r="R472" s="35"/>
      <c r="S472" s="36"/>
      <c r="T472" s="82"/>
      <c r="U472" s="37"/>
      <c r="V472" s="37"/>
      <c r="W472" s="35"/>
      <c r="X472" s="35"/>
      <c r="Y472" s="35"/>
      <c r="Z472" s="36"/>
    </row>
    <row r="473" spans="2:26" s="5" customFormat="1" ht="41.25" customHeight="1">
      <c r="B473" s="36"/>
      <c r="C473" s="36"/>
      <c r="D473" s="36"/>
      <c r="E473" s="14"/>
      <c r="F473" s="15"/>
      <c r="G473" s="36"/>
      <c r="H473" s="477"/>
      <c r="I473" s="477"/>
      <c r="J473" s="477"/>
      <c r="K473" s="320"/>
      <c r="L473" s="37"/>
      <c r="M473" s="35"/>
      <c r="N473" s="35"/>
      <c r="O473" s="36"/>
      <c r="P473" s="37"/>
      <c r="Q473" s="37"/>
      <c r="R473" s="35"/>
      <c r="S473" s="36"/>
      <c r="T473" s="36"/>
      <c r="U473" s="35"/>
      <c r="V473" s="35"/>
      <c r="W473" s="35"/>
      <c r="X473" s="35"/>
      <c r="Y473" s="35"/>
      <c r="Z473" s="36"/>
    </row>
    <row r="474" spans="2:26" s="5" customFormat="1" ht="41.25" customHeight="1">
      <c r="B474" s="36"/>
      <c r="C474" s="36"/>
      <c r="D474" s="36"/>
      <c r="E474" s="22"/>
      <c r="F474" s="23"/>
      <c r="G474" s="36"/>
      <c r="H474" s="478"/>
      <c r="I474" s="478"/>
      <c r="J474" s="478"/>
      <c r="K474" s="319"/>
      <c r="L474" s="37"/>
      <c r="M474" s="35"/>
      <c r="N474" s="35"/>
      <c r="O474" s="36"/>
      <c r="P474" s="37"/>
      <c r="Q474" s="35"/>
      <c r="R474" s="35"/>
      <c r="S474" s="36"/>
      <c r="T474" s="35"/>
      <c r="U474" s="35"/>
      <c r="V474" s="35"/>
      <c r="W474" s="35"/>
      <c r="X474" s="35"/>
      <c r="Y474" s="35"/>
      <c r="Z474" s="36"/>
    </row>
    <row r="475" spans="2:26" s="5" customFormat="1" ht="41.25" customHeight="1">
      <c r="B475" s="36"/>
      <c r="C475" s="36"/>
      <c r="D475" s="36"/>
      <c r="E475" s="22"/>
      <c r="F475" s="23"/>
      <c r="G475" s="36"/>
      <c r="H475" s="478"/>
      <c r="I475" s="478"/>
      <c r="J475" s="478"/>
      <c r="K475" s="319"/>
      <c r="L475" s="37"/>
      <c r="M475" s="35"/>
      <c r="N475" s="35"/>
      <c r="O475" s="36"/>
      <c r="P475" s="37"/>
      <c r="Q475" s="37"/>
      <c r="R475" s="35"/>
      <c r="S475" s="36"/>
      <c r="T475" s="35"/>
      <c r="U475" s="35"/>
      <c r="V475" s="35"/>
      <c r="W475" s="35"/>
      <c r="X475" s="35"/>
      <c r="Y475" s="35"/>
      <c r="Z475" s="36"/>
    </row>
    <row r="476" spans="2:26" s="5" customFormat="1" ht="41.25" customHeight="1">
      <c r="B476" s="36"/>
      <c r="C476" s="36"/>
      <c r="D476" s="36"/>
      <c r="E476" s="22"/>
      <c r="F476" s="23"/>
      <c r="G476" s="36"/>
      <c r="H476" s="478"/>
      <c r="I476" s="478"/>
      <c r="J476" s="478"/>
      <c r="K476" s="319"/>
      <c r="L476" s="37"/>
      <c r="M476" s="35"/>
      <c r="N476" s="35"/>
      <c r="O476" s="36"/>
      <c r="P476" s="37"/>
      <c r="Q476" s="37"/>
      <c r="R476" s="35"/>
      <c r="S476" s="36"/>
      <c r="T476" s="35"/>
      <c r="U476" s="35"/>
      <c r="V476" s="35"/>
      <c r="W476" s="35"/>
      <c r="X476" s="35"/>
      <c r="Y476" s="35"/>
      <c r="Z476" s="36"/>
    </row>
    <row r="477" spans="2:26" s="5" customFormat="1" ht="41.25" customHeight="1">
      <c r="B477" s="36"/>
      <c r="C477" s="36"/>
      <c r="D477" s="36"/>
      <c r="E477" s="22"/>
      <c r="F477" s="23"/>
      <c r="G477" s="36"/>
      <c r="H477" s="478"/>
      <c r="I477" s="478"/>
      <c r="J477" s="478"/>
      <c r="K477" s="319"/>
      <c r="L477" s="37"/>
      <c r="M477" s="35"/>
      <c r="N477" s="35"/>
      <c r="O477" s="36"/>
      <c r="P477" s="37"/>
      <c r="Q477" s="35"/>
      <c r="R477" s="35"/>
      <c r="S477" s="36"/>
      <c r="T477" s="35"/>
      <c r="U477" s="35"/>
      <c r="V477" s="35"/>
      <c r="W477" s="35"/>
      <c r="X477" s="35"/>
      <c r="Y477" s="35"/>
      <c r="Z477" s="36"/>
    </row>
    <row r="478" spans="2:26" s="5" customFormat="1" ht="41.25" customHeight="1">
      <c r="B478" s="36"/>
      <c r="C478" s="36"/>
      <c r="D478" s="36"/>
      <c r="E478" s="22"/>
      <c r="F478" s="23"/>
      <c r="G478" s="36"/>
      <c r="H478" s="478"/>
      <c r="I478" s="478"/>
      <c r="J478" s="478"/>
      <c r="K478" s="319"/>
      <c r="L478" s="37"/>
      <c r="M478" s="35"/>
      <c r="N478" s="35"/>
      <c r="O478" s="36"/>
      <c r="P478" s="37"/>
      <c r="Q478" s="37"/>
      <c r="R478" s="35"/>
      <c r="S478" s="36"/>
      <c r="T478" s="35"/>
      <c r="U478" s="35"/>
      <c r="V478" s="35"/>
      <c r="W478" s="35"/>
      <c r="X478" s="35"/>
      <c r="Y478" s="35"/>
      <c r="Z478" s="36"/>
    </row>
    <row r="479" spans="2:26" s="5" customFormat="1" ht="41.25" customHeight="1">
      <c r="B479" s="36"/>
      <c r="C479" s="36"/>
      <c r="D479" s="36"/>
      <c r="E479" s="22"/>
      <c r="F479" s="23"/>
      <c r="G479" s="36"/>
      <c r="H479" s="478"/>
      <c r="I479" s="478"/>
      <c r="J479" s="478"/>
      <c r="K479" s="319"/>
      <c r="L479" s="37"/>
      <c r="M479" s="35"/>
      <c r="N479" s="35"/>
      <c r="O479" s="36"/>
      <c r="P479" s="37"/>
      <c r="Q479" s="37"/>
      <c r="R479" s="35"/>
      <c r="S479" s="36"/>
      <c r="T479" s="35"/>
      <c r="U479" s="35"/>
      <c r="V479" s="35"/>
      <c r="W479" s="35"/>
      <c r="X479" s="35"/>
      <c r="Y479" s="35"/>
      <c r="Z479" s="36"/>
    </row>
    <row r="480" spans="2:26" s="5" customFormat="1" ht="41.25" customHeight="1">
      <c r="B480" s="36"/>
      <c r="C480" s="36"/>
      <c r="D480" s="36"/>
      <c r="E480" s="22"/>
      <c r="F480" s="23"/>
      <c r="G480" s="36"/>
      <c r="H480" s="478"/>
      <c r="I480" s="478"/>
      <c r="J480" s="478"/>
      <c r="K480" s="319"/>
      <c r="L480" s="37"/>
      <c r="M480" s="35"/>
      <c r="N480" s="35"/>
      <c r="O480" s="36"/>
      <c r="P480" s="37"/>
      <c r="Q480" s="35"/>
      <c r="R480" s="35"/>
      <c r="S480" s="36"/>
      <c r="T480" s="35"/>
      <c r="U480" s="35"/>
      <c r="V480" s="35"/>
      <c r="W480" s="35"/>
      <c r="X480" s="35"/>
      <c r="Y480" s="35"/>
      <c r="Z480" s="36"/>
    </row>
    <row r="481" spans="2:26" s="5" customFormat="1" ht="41.25" customHeight="1">
      <c r="B481" s="36"/>
      <c r="C481" s="36"/>
      <c r="D481" s="36"/>
      <c r="E481" s="22"/>
      <c r="F481" s="23"/>
      <c r="G481" s="36"/>
      <c r="H481" s="478"/>
      <c r="I481" s="478"/>
      <c r="J481" s="478"/>
      <c r="K481" s="319"/>
      <c r="L481" s="37"/>
      <c r="M481" s="35"/>
      <c r="N481" s="35"/>
      <c r="O481" s="36"/>
      <c r="P481" s="37"/>
      <c r="Q481" s="37"/>
      <c r="R481" s="35"/>
      <c r="S481" s="36"/>
      <c r="T481" s="35"/>
      <c r="U481" s="35"/>
      <c r="V481" s="35"/>
      <c r="W481" s="35"/>
      <c r="X481" s="35"/>
      <c r="Y481" s="35"/>
      <c r="Z481" s="36"/>
    </row>
    <row r="482" spans="2:26" s="5" customFormat="1" ht="41.25" customHeight="1">
      <c r="B482" s="36"/>
      <c r="C482" s="36"/>
      <c r="D482" s="36"/>
      <c r="E482" s="22"/>
      <c r="F482" s="23"/>
      <c r="G482" s="36"/>
      <c r="H482" s="478"/>
      <c r="I482" s="478"/>
      <c r="J482" s="478"/>
      <c r="K482" s="319"/>
      <c r="L482" s="37"/>
      <c r="M482" s="35"/>
      <c r="N482" s="35"/>
      <c r="O482" s="36"/>
      <c r="P482" s="37"/>
      <c r="Q482" s="37"/>
      <c r="R482" s="35"/>
      <c r="S482" s="36"/>
      <c r="T482" s="36"/>
      <c r="U482" s="37"/>
      <c r="V482" s="35"/>
      <c r="W482" s="35"/>
      <c r="X482" s="35"/>
      <c r="Y482" s="35"/>
      <c r="Z482" s="36"/>
    </row>
    <row r="483" spans="2:26" s="5" customFormat="1" ht="41.25" customHeight="1">
      <c r="B483" s="36"/>
      <c r="C483" s="36"/>
      <c r="D483" s="36"/>
      <c r="E483" s="22"/>
      <c r="F483" s="23"/>
      <c r="G483" s="36"/>
      <c r="H483" s="478"/>
      <c r="I483" s="478"/>
      <c r="J483" s="478"/>
      <c r="K483" s="319"/>
      <c r="L483" s="37"/>
      <c r="M483" s="35"/>
      <c r="N483" s="35"/>
      <c r="O483" s="36"/>
      <c r="P483" s="37"/>
      <c r="Q483" s="190"/>
      <c r="R483" s="35"/>
      <c r="S483" s="36"/>
      <c r="T483" s="35"/>
      <c r="U483" s="35"/>
      <c r="V483" s="35"/>
      <c r="W483" s="35"/>
      <c r="X483" s="35"/>
      <c r="Y483" s="35"/>
      <c r="Z483" s="36"/>
    </row>
    <row r="484" spans="2:26" s="5" customFormat="1" ht="41.25" customHeight="1">
      <c r="B484" s="36"/>
      <c r="C484" s="36"/>
      <c r="D484" s="36"/>
      <c r="E484" s="22"/>
      <c r="F484" s="23"/>
      <c r="G484" s="36"/>
      <c r="H484" s="478"/>
      <c r="I484" s="478"/>
      <c r="J484" s="478"/>
      <c r="K484" s="319"/>
      <c r="L484" s="37"/>
      <c r="M484" s="35"/>
      <c r="N484" s="35"/>
      <c r="O484" s="36"/>
      <c r="P484" s="37"/>
      <c r="Q484" s="37"/>
      <c r="R484" s="35"/>
      <c r="S484" s="36"/>
      <c r="T484" s="35"/>
      <c r="U484" s="35"/>
      <c r="V484" s="35"/>
      <c r="W484" s="35"/>
      <c r="X484" s="35"/>
      <c r="Y484" s="35"/>
      <c r="Z484" s="36"/>
    </row>
    <row r="485" spans="2:26" s="5" customFormat="1" ht="41.25" customHeight="1">
      <c r="B485" s="36"/>
      <c r="C485" s="36"/>
      <c r="D485" s="36"/>
      <c r="E485" s="14"/>
      <c r="F485" s="15"/>
      <c r="G485" s="36"/>
      <c r="H485" s="477"/>
      <c r="I485" s="477"/>
      <c r="J485" s="477"/>
      <c r="K485" s="320"/>
      <c r="L485" s="37"/>
      <c r="M485" s="35"/>
      <c r="N485" s="35"/>
      <c r="O485" s="36"/>
      <c r="P485" s="37"/>
      <c r="Q485" s="37"/>
      <c r="R485" s="35"/>
      <c r="S485" s="36"/>
      <c r="T485" s="35"/>
      <c r="U485" s="35"/>
      <c r="V485" s="35"/>
      <c r="W485" s="35"/>
      <c r="X485" s="35"/>
      <c r="Y485" s="35"/>
      <c r="Z485" s="36"/>
    </row>
    <row r="486" spans="2:26" s="5" customFormat="1" ht="41.25" customHeight="1">
      <c r="B486" s="36"/>
      <c r="C486" s="36"/>
      <c r="D486" s="36"/>
      <c r="E486" s="14"/>
      <c r="F486" s="15"/>
      <c r="G486" s="36"/>
      <c r="H486" s="477"/>
      <c r="I486" s="477"/>
      <c r="J486" s="477"/>
      <c r="K486" s="320"/>
      <c r="L486" s="37"/>
      <c r="M486" s="35"/>
      <c r="N486" s="35"/>
      <c r="O486" s="36"/>
      <c r="P486" s="37"/>
      <c r="Q486" s="37"/>
      <c r="R486" s="35"/>
      <c r="S486" s="36"/>
      <c r="T486" s="36"/>
      <c r="U486" s="37"/>
      <c r="V486" s="37"/>
      <c r="W486" s="35"/>
      <c r="X486" s="35"/>
      <c r="Y486" s="35"/>
      <c r="Z486" s="36"/>
    </row>
    <row r="487" spans="2:26" s="5" customFormat="1" ht="41.25" customHeight="1">
      <c r="B487" s="36"/>
      <c r="C487" s="36"/>
      <c r="D487" s="36"/>
      <c r="E487" s="22"/>
      <c r="F487" s="23"/>
      <c r="G487" s="36"/>
      <c r="H487" s="477"/>
      <c r="I487" s="477"/>
      <c r="J487" s="477"/>
      <c r="K487" s="320"/>
      <c r="L487" s="37"/>
      <c r="M487" s="35"/>
      <c r="N487" s="35"/>
      <c r="O487" s="36"/>
      <c r="P487" s="37"/>
      <c r="Q487" s="37"/>
      <c r="R487" s="35"/>
      <c r="S487" s="36"/>
      <c r="T487" s="65"/>
      <c r="U487" s="37"/>
      <c r="V487" s="37"/>
      <c r="W487" s="35"/>
      <c r="X487" s="35"/>
      <c r="Y487" s="35"/>
      <c r="Z487" s="36"/>
    </row>
    <row r="488" spans="2:26" s="5" customFormat="1" ht="41.25" customHeight="1">
      <c r="B488" s="36"/>
      <c r="C488" s="36"/>
      <c r="D488" s="36"/>
      <c r="E488" s="22"/>
      <c r="F488" s="23"/>
      <c r="G488" s="36"/>
      <c r="H488" s="477"/>
      <c r="I488" s="477"/>
      <c r="J488" s="477"/>
      <c r="K488" s="320"/>
      <c r="L488" s="37"/>
      <c r="M488" s="35"/>
      <c r="N488" s="35"/>
      <c r="O488" s="36"/>
      <c r="P488" s="37"/>
      <c r="Q488" s="37"/>
      <c r="R488" s="35"/>
      <c r="S488" s="36"/>
      <c r="T488" s="35"/>
      <c r="U488" s="35"/>
      <c r="V488" s="35"/>
      <c r="W488" s="35"/>
      <c r="X488" s="35"/>
      <c r="Y488" s="35"/>
      <c r="Z488" s="36"/>
    </row>
    <row r="489" spans="2:26" s="5" customFormat="1" ht="41.25" customHeight="1">
      <c r="B489" s="36"/>
      <c r="C489" s="36"/>
      <c r="D489" s="36"/>
      <c r="E489" s="22"/>
      <c r="F489" s="23"/>
      <c r="G489" s="36"/>
      <c r="H489" s="477"/>
      <c r="I489" s="477"/>
      <c r="J489" s="477"/>
      <c r="K489" s="320"/>
      <c r="L489" s="37"/>
      <c r="M489" s="35"/>
      <c r="N489" s="35"/>
      <c r="O489" s="36"/>
      <c r="P489" s="37"/>
      <c r="Q489" s="37"/>
      <c r="R489" s="35"/>
      <c r="S489" s="36"/>
      <c r="T489" s="35"/>
      <c r="U489" s="35"/>
      <c r="V489" s="35"/>
      <c r="W489" s="35"/>
      <c r="X489" s="35"/>
      <c r="Y489" s="35"/>
      <c r="Z489" s="36"/>
    </row>
    <row r="490" spans="2:26" s="5" customFormat="1" ht="41.25" customHeight="1">
      <c r="B490" s="36"/>
      <c r="C490" s="36"/>
      <c r="D490" s="36"/>
      <c r="E490" s="22"/>
      <c r="F490" s="23"/>
      <c r="G490" s="36"/>
      <c r="H490" s="477"/>
      <c r="I490" s="477"/>
      <c r="J490" s="477"/>
      <c r="K490" s="320"/>
      <c r="L490" s="37"/>
      <c r="M490" s="35"/>
      <c r="N490" s="35"/>
      <c r="O490" s="36"/>
      <c r="P490" s="37"/>
      <c r="Q490" s="37"/>
      <c r="R490" s="35"/>
      <c r="S490" s="36"/>
      <c r="T490" s="35"/>
      <c r="U490" s="35"/>
      <c r="V490" s="35"/>
      <c r="W490" s="35"/>
      <c r="X490" s="35"/>
      <c r="Y490" s="35"/>
      <c r="Z490" s="36"/>
    </row>
    <row r="491" spans="2:26" s="5" customFormat="1" ht="41.25" customHeight="1">
      <c r="B491" s="36"/>
      <c r="C491" s="36"/>
      <c r="D491" s="36"/>
      <c r="E491" s="22"/>
      <c r="F491" s="23"/>
      <c r="G491" s="36"/>
      <c r="H491" s="477"/>
      <c r="I491" s="477"/>
      <c r="J491" s="477"/>
      <c r="K491" s="320"/>
      <c r="L491" s="37"/>
      <c r="M491" s="35"/>
      <c r="N491" s="35"/>
      <c r="O491" s="36"/>
      <c r="P491" s="37"/>
      <c r="Q491" s="37"/>
      <c r="R491" s="35"/>
      <c r="S491" s="36"/>
      <c r="T491" s="35"/>
      <c r="U491" s="35"/>
      <c r="V491" s="35"/>
      <c r="W491" s="35"/>
      <c r="X491" s="35"/>
      <c r="Y491" s="35"/>
      <c r="Z491" s="36"/>
    </row>
    <row r="492" spans="2:26" s="5" customFormat="1" ht="41.25" customHeight="1">
      <c r="B492" s="36"/>
      <c r="C492" s="36"/>
      <c r="D492" s="36"/>
      <c r="E492" s="22"/>
      <c r="F492" s="23"/>
      <c r="G492" s="36"/>
      <c r="H492" s="477"/>
      <c r="I492" s="477"/>
      <c r="J492" s="477"/>
      <c r="K492" s="320"/>
      <c r="L492" s="37"/>
      <c r="M492" s="35"/>
      <c r="N492" s="35"/>
      <c r="O492" s="36"/>
      <c r="P492" s="37"/>
      <c r="Q492" s="37"/>
      <c r="R492" s="35"/>
      <c r="S492" s="36"/>
      <c r="T492" s="35"/>
      <c r="U492" s="35"/>
      <c r="V492" s="35"/>
      <c r="W492" s="35"/>
      <c r="X492" s="35"/>
      <c r="Y492" s="35"/>
      <c r="Z492" s="36"/>
    </row>
    <row r="493" spans="2:26" s="5" customFormat="1" ht="41.25" customHeight="1">
      <c r="B493" s="36"/>
      <c r="C493" s="36"/>
      <c r="D493" s="36"/>
      <c r="E493" s="22"/>
      <c r="F493" s="23"/>
      <c r="G493" s="36"/>
      <c r="H493" s="477"/>
      <c r="I493" s="477"/>
      <c r="J493" s="477"/>
      <c r="K493" s="320"/>
      <c r="L493" s="37"/>
      <c r="M493" s="35"/>
      <c r="N493" s="35"/>
      <c r="O493" s="36"/>
      <c r="P493" s="37"/>
      <c r="Q493" s="37"/>
      <c r="R493" s="35"/>
      <c r="S493" s="36"/>
      <c r="T493" s="65"/>
      <c r="U493" s="37"/>
      <c r="V493" s="37"/>
      <c r="W493" s="35"/>
      <c r="X493" s="35"/>
      <c r="Y493" s="35"/>
      <c r="Z493" s="36"/>
    </row>
    <row r="494" spans="2:26" s="5" customFormat="1" ht="41.25" customHeight="1">
      <c r="B494" s="36"/>
      <c r="C494" s="36"/>
      <c r="D494" s="36"/>
      <c r="E494" s="22"/>
      <c r="F494" s="23"/>
      <c r="G494" s="36"/>
      <c r="H494" s="477"/>
      <c r="I494" s="477"/>
      <c r="J494" s="477"/>
      <c r="K494" s="320"/>
      <c r="L494" s="37"/>
      <c r="M494" s="35"/>
      <c r="N494" s="35"/>
      <c r="O494" s="36"/>
      <c r="P494" s="37"/>
      <c r="Q494" s="37"/>
      <c r="R494" s="35"/>
      <c r="S494" s="36"/>
      <c r="T494" s="35"/>
      <c r="U494" s="35"/>
      <c r="V494" s="35"/>
      <c r="W494" s="35"/>
      <c r="X494" s="35"/>
      <c r="Y494" s="35"/>
      <c r="Z494" s="36"/>
    </row>
    <row r="495" spans="2:26" s="5" customFormat="1" ht="41.25" customHeight="1">
      <c r="B495" s="36"/>
      <c r="C495" s="36"/>
      <c r="D495" s="36"/>
      <c r="E495" s="22"/>
      <c r="F495" s="23"/>
      <c r="G495" s="36"/>
      <c r="H495" s="477"/>
      <c r="I495" s="477"/>
      <c r="J495" s="477"/>
      <c r="K495" s="320"/>
      <c r="L495" s="37"/>
      <c r="M495" s="35"/>
      <c r="N495" s="35"/>
      <c r="O495" s="36"/>
      <c r="P495" s="37"/>
      <c r="Q495" s="37"/>
      <c r="R495" s="35"/>
      <c r="S495" s="36"/>
      <c r="T495" s="36"/>
      <c r="U495" s="35"/>
      <c r="V495" s="35"/>
      <c r="W495" s="35"/>
      <c r="X495" s="35"/>
      <c r="Y495" s="35"/>
      <c r="Z495" s="36"/>
    </row>
    <row r="496" spans="2:26" s="5" customFormat="1" ht="41.25" customHeight="1">
      <c r="B496" s="36"/>
      <c r="C496" s="36"/>
      <c r="D496" s="36"/>
      <c r="E496" s="22"/>
      <c r="F496" s="23"/>
      <c r="G496" s="36"/>
      <c r="H496" s="477"/>
      <c r="I496" s="477"/>
      <c r="J496" s="477"/>
      <c r="K496" s="320"/>
      <c r="L496" s="37"/>
      <c r="M496" s="35"/>
      <c r="N496" s="35"/>
      <c r="O496" s="36"/>
      <c r="P496" s="37"/>
      <c r="Q496" s="37"/>
      <c r="R496" s="35"/>
      <c r="S496" s="36"/>
      <c r="T496" s="35"/>
      <c r="U496" s="35"/>
      <c r="V496" s="35"/>
      <c r="W496" s="35"/>
      <c r="X496" s="35"/>
      <c r="Y496" s="35"/>
      <c r="Z496" s="36"/>
    </row>
    <row r="497" spans="2:26" s="5" customFormat="1" ht="41.25" customHeight="1">
      <c r="B497" s="36"/>
      <c r="C497" s="36"/>
      <c r="D497" s="36"/>
      <c r="E497" s="22"/>
      <c r="F497" s="23"/>
      <c r="G497" s="36"/>
      <c r="H497" s="477"/>
      <c r="I497" s="477"/>
      <c r="J497" s="477"/>
      <c r="K497" s="320"/>
      <c r="L497" s="37"/>
      <c r="M497" s="35"/>
      <c r="N497" s="35"/>
      <c r="O497" s="36"/>
      <c r="P497" s="37"/>
      <c r="Q497" s="37"/>
      <c r="R497" s="35"/>
      <c r="S497" s="36"/>
      <c r="T497" s="65"/>
      <c r="U497" s="37"/>
      <c r="V497" s="37"/>
      <c r="W497" s="35"/>
      <c r="X497" s="35"/>
      <c r="Y497" s="35"/>
      <c r="Z497" s="36"/>
    </row>
    <row r="498" spans="2:26" s="5" customFormat="1" ht="41.25" customHeight="1">
      <c r="B498" s="36"/>
      <c r="C498" s="36"/>
      <c r="D498" s="36"/>
      <c r="E498" s="22"/>
      <c r="F498" s="23"/>
      <c r="G498" s="91"/>
      <c r="H498" s="477"/>
      <c r="I498" s="477"/>
      <c r="J498" s="477"/>
      <c r="K498" s="320"/>
      <c r="L498" s="37"/>
      <c r="M498" s="35"/>
      <c r="N498" s="35"/>
      <c r="O498" s="36"/>
      <c r="P498" s="37"/>
      <c r="Q498" s="37"/>
      <c r="R498" s="35"/>
      <c r="S498" s="36"/>
      <c r="T498" s="35"/>
      <c r="U498" s="35"/>
      <c r="V498" s="35"/>
      <c r="W498" s="35"/>
      <c r="X498" s="35"/>
      <c r="Y498" s="35"/>
      <c r="Z498" s="36"/>
    </row>
    <row r="499" spans="2:26" s="5" customFormat="1" ht="41.25" customHeight="1">
      <c r="B499" s="36"/>
      <c r="C499" s="36"/>
      <c r="D499" s="36"/>
      <c r="E499" s="14"/>
      <c r="F499" s="15"/>
      <c r="G499" s="36"/>
      <c r="H499" s="477"/>
      <c r="I499" s="477"/>
      <c r="J499" s="477"/>
      <c r="K499" s="320"/>
      <c r="L499" s="37"/>
      <c r="M499" s="35"/>
      <c r="N499" s="35"/>
      <c r="O499" s="36"/>
      <c r="P499" s="37"/>
      <c r="Q499" s="37"/>
      <c r="R499" s="35"/>
      <c r="S499" s="36"/>
      <c r="T499" s="36"/>
      <c r="U499" s="37"/>
      <c r="V499" s="37"/>
      <c r="W499" s="35"/>
      <c r="X499" s="35"/>
      <c r="Y499" s="36"/>
      <c r="Z499" s="36"/>
    </row>
    <row r="500" spans="2:26" s="5" customFormat="1" ht="41.25" customHeight="1">
      <c r="B500" s="36"/>
      <c r="C500" s="36"/>
      <c r="D500" s="36"/>
      <c r="E500" s="22"/>
      <c r="F500" s="23"/>
      <c r="G500" s="91"/>
      <c r="H500" s="477"/>
      <c r="I500" s="477"/>
      <c r="J500" s="477"/>
      <c r="K500" s="320"/>
      <c r="L500" s="37"/>
      <c r="M500" s="35"/>
      <c r="N500" s="35"/>
      <c r="O500" s="36"/>
      <c r="P500" s="37"/>
      <c r="Q500" s="37"/>
      <c r="R500" s="35"/>
      <c r="S500" s="36"/>
      <c r="T500" s="36"/>
      <c r="U500" s="37"/>
      <c r="V500" s="35"/>
      <c r="W500" s="35"/>
      <c r="X500" s="35"/>
      <c r="Y500" s="35"/>
      <c r="Z500" s="36"/>
    </row>
    <row r="501" spans="2:26" s="5" customFormat="1" ht="41.25" customHeight="1">
      <c r="B501" s="36"/>
      <c r="C501" s="36"/>
      <c r="D501" s="36"/>
      <c r="E501" s="22"/>
      <c r="F501" s="23"/>
      <c r="G501" s="91"/>
      <c r="H501" s="477"/>
      <c r="I501" s="477"/>
      <c r="J501" s="477"/>
      <c r="K501" s="320"/>
      <c r="L501" s="37"/>
      <c r="M501" s="35"/>
      <c r="N501" s="35"/>
      <c r="O501" s="36"/>
      <c r="P501" s="37"/>
      <c r="Q501" s="37"/>
      <c r="R501" s="35"/>
      <c r="S501" s="36"/>
      <c r="T501" s="35"/>
      <c r="U501" s="35"/>
      <c r="V501" s="35"/>
      <c r="W501" s="35"/>
      <c r="X501" s="35"/>
      <c r="Y501" s="35"/>
      <c r="Z501" s="36"/>
    </row>
    <row r="502" spans="2:26" s="5" customFormat="1" ht="41.25" customHeight="1">
      <c r="B502" s="36"/>
      <c r="C502" s="36"/>
      <c r="D502" s="36"/>
      <c r="E502" s="22"/>
      <c r="F502" s="23"/>
      <c r="G502" s="91"/>
      <c r="H502" s="477"/>
      <c r="I502" s="477"/>
      <c r="J502" s="477"/>
      <c r="K502" s="320"/>
      <c r="L502" s="37"/>
      <c r="M502" s="35"/>
      <c r="N502" s="35"/>
      <c r="O502" s="36"/>
      <c r="P502" s="37"/>
      <c r="Q502" s="37"/>
      <c r="R502" s="35"/>
      <c r="S502" s="36"/>
      <c r="T502" s="35"/>
      <c r="U502" s="35"/>
      <c r="V502" s="35"/>
      <c r="W502" s="35"/>
      <c r="X502" s="35"/>
      <c r="Y502" s="35"/>
      <c r="Z502" s="36"/>
    </row>
    <row r="503" spans="2:26" s="5" customFormat="1" ht="41.25" customHeight="1">
      <c r="B503" s="36"/>
      <c r="C503" s="36"/>
      <c r="D503" s="36"/>
      <c r="E503" s="22"/>
      <c r="F503" s="23"/>
      <c r="G503" s="91"/>
      <c r="H503" s="477"/>
      <c r="I503" s="477"/>
      <c r="J503" s="477"/>
      <c r="K503" s="320"/>
      <c r="L503" s="37"/>
      <c r="M503" s="35"/>
      <c r="N503" s="35"/>
      <c r="O503" s="36"/>
      <c r="P503" s="37"/>
      <c r="Q503" s="37"/>
      <c r="R503" s="35"/>
      <c r="S503" s="36"/>
      <c r="T503" s="35"/>
      <c r="U503" s="35"/>
      <c r="V503" s="35"/>
      <c r="W503" s="35"/>
      <c r="X503" s="35"/>
      <c r="Y503" s="35"/>
      <c r="Z503" s="36"/>
    </row>
    <row r="504" spans="2:26" s="5" customFormat="1" ht="41.25" customHeight="1">
      <c r="B504" s="36"/>
      <c r="C504" s="36"/>
      <c r="D504" s="36"/>
      <c r="E504" s="22"/>
      <c r="F504" s="23"/>
      <c r="G504" s="91"/>
      <c r="H504" s="477"/>
      <c r="I504" s="477"/>
      <c r="J504" s="477"/>
      <c r="K504" s="320"/>
      <c r="L504" s="37"/>
      <c r="M504" s="35"/>
      <c r="N504" s="35"/>
      <c r="O504" s="36"/>
      <c r="P504" s="37"/>
      <c r="Q504" s="37"/>
      <c r="R504" s="35"/>
      <c r="S504" s="36"/>
      <c r="T504" s="35"/>
      <c r="U504" s="35"/>
      <c r="V504" s="35"/>
      <c r="W504" s="35"/>
      <c r="X504" s="35"/>
      <c r="Y504" s="35"/>
      <c r="Z504" s="36"/>
    </row>
    <row r="505" spans="2:26" s="5" customFormat="1" ht="41.25" customHeight="1">
      <c r="B505" s="36"/>
      <c r="C505" s="36"/>
      <c r="D505" s="36"/>
      <c r="E505" s="22"/>
      <c r="F505" s="23"/>
      <c r="G505" s="91"/>
      <c r="H505" s="477"/>
      <c r="I505" s="477"/>
      <c r="J505" s="477"/>
      <c r="K505" s="320"/>
      <c r="L505" s="37"/>
      <c r="M505" s="35"/>
      <c r="N505" s="35"/>
      <c r="O505" s="36"/>
      <c r="P505" s="37"/>
      <c r="Q505" s="37"/>
      <c r="R505" s="35"/>
      <c r="S505" s="36"/>
      <c r="T505" s="35"/>
      <c r="U505" s="35"/>
      <c r="V505" s="35"/>
      <c r="W505" s="35"/>
      <c r="X505" s="35"/>
      <c r="Y505" s="35"/>
      <c r="Z505" s="36"/>
    </row>
    <row r="506" spans="2:26" s="5" customFormat="1" ht="41.25" customHeight="1">
      <c r="B506" s="36"/>
      <c r="C506" s="36"/>
      <c r="D506" s="36"/>
      <c r="E506" s="22"/>
      <c r="F506" s="23"/>
      <c r="G506" s="91"/>
      <c r="H506" s="477"/>
      <c r="I506" s="477"/>
      <c r="J506" s="477"/>
      <c r="K506" s="320"/>
      <c r="L506" s="37"/>
      <c r="M506" s="35"/>
      <c r="N506" s="35"/>
      <c r="O506" s="36"/>
      <c r="P506" s="37"/>
      <c r="Q506" s="37"/>
      <c r="R506" s="35"/>
      <c r="S506" s="36"/>
      <c r="T506" s="36"/>
      <c r="U506" s="35"/>
      <c r="V506" s="37"/>
      <c r="W506" s="35"/>
      <c r="X506" s="35"/>
      <c r="Y506" s="35"/>
      <c r="Z506" s="36"/>
    </row>
    <row r="507" spans="2:26" s="5" customFormat="1" ht="41.25" customHeight="1">
      <c r="B507" s="36"/>
      <c r="C507" s="36"/>
      <c r="D507" s="36"/>
      <c r="E507" s="22"/>
      <c r="F507" s="23"/>
      <c r="G507" s="91"/>
      <c r="H507" s="477"/>
      <c r="I507" s="477"/>
      <c r="J507" s="477"/>
      <c r="K507" s="320"/>
      <c r="L507" s="37"/>
      <c r="M507" s="35"/>
      <c r="N507" s="35"/>
      <c r="O507" s="36"/>
      <c r="P507" s="37"/>
      <c r="Q507" s="37"/>
      <c r="R507" s="35"/>
      <c r="S507" s="36"/>
      <c r="T507" s="36"/>
      <c r="U507" s="37"/>
      <c r="V507" s="37"/>
      <c r="W507" s="35"/>
      <c r="X507" s="35"/>
      <c r="Y507" s="35"/>
      <c r="Z507" s="36"/>
    </row>
    <row r="508" spans="2:26" s="5" customFormat="1" ht="41.25" customHeight="1">
      <c r="B508" s="36"/>
      <c r="C508" s="36"/>
      <c r="D508" s="36"/>
      <c r="E508" s="22"/>
      <c r="F508" s="23"/>
      <c r="G508" s="91"/>
      <c r="H508" s="477"/>
      <c r="I508" s="477"/>
      <c r="J508" s="477"/>
      <c r="K508" s="320"/>
      <c r="L508" s="37"/>
      <c r="M508" s="35"/>
      <c r="N508" s="35"/>
      <c r="O508" s="36"/>
      <c r="P508" s="37"/>
      <c r="Q508" s="37"/>
      <c r="R508" s="35"/>
      <c r="S508" s="36"/>
      <c r="T508" s="35"/>
      <c r="U508" s="35"/>
      <c r="V508" s="35"/>
      <c r="W508" s="35"/>
      <c r="X508" s="35"/>
      <c r="Y508" s="35"/>
      <c r="Z508" s="36"/>
    </row>
    <row r="509" spans="2:26" s="5" customFormat="1" ht="41.25" customHeight="1">
      <c r="B509" s="36"/>
      <c r="C509" s="36"/>
      <c r="D509" s="36"/>
      <c r="E509" s="22"/>
      <c r="F509" s="23"/>
      <c r="G509" s="91"/>
      <c r="H509" s="477"/>
      <c r="I509" s="477"/>
      <c r="J509" s="477"/>
      <c r="K509" s="320"/>
      <c r="L509" s="37"/>
      <c r="M509" s="35"/>
      <c r="N509" s="35"/>
      <c r="O509" s="36"/>
      <c r="P509" s="37"/>
      <c r="Q509" s="37"/>
      <c r="R509" s="35"/>
      <c r="S509" s="36"/>
      <c r="T509" s="35"/>
      <c r="U509" s="35"/>
      <c r="V509" s="35"/>
      <c r="W509" s="35"/>
      <c r="X509" s="35"/>
      <c r="Y509" s="35"/>
      <c r="Z509" s="36"/>
    </row>
    <row r="510" spans="2:26" s="5" customFormat="1" ht="41.25" customHeight="1">
      <c r="B510" s="36"/>
      <c r="C510" s="36"/>
      <c r="D510" s="36"/>
      <c r="E510" s="22"/>
      <c r="F510" s="23"/>
      <c r="G510" s="91"/>
      <c r="H510" s="477"/>
      <c r="I510" s="477"/>
      <c r="J510" s="477"/>
      <c r="K510" s="320"/>
      <c r="L510" s="37"/>
      <c r="M510" s="35"/>
      <c r="N510" s="35"/>
      <c r="O510" s="36"/>
      <c r="P510" s="37"/>
      <c r="Q510" s="37"/>
      <c r="R510" s="35"/>
      <c r="S510" s="36"/>
      <c r="T510" s="35"/>
      <c r="U510" s="35"/>
      <c r="V510" s="35"/>
      <c r="W510" s="35"/>
      <c r="X510" s="35"/>
      <c r="Y510" s="35"/>
      <c r="Z510" s="36"/>
    </row>
    <row r="511" spans="2:26" s="5" customFormat="1" ht="41.25" customHeight="1">
      <c r="B511" s="36"/>
      <c r="C511" s="36"/>
      <c r="D511" s="36"/>
      <c r="E511" s="22"/>
      <c r="F511" s="23"/>
      <c r="G511" s="91"/>
      <c r="H511" s="477"/>
      <c r="I511" s="477"/>
      <c r="J511" s="477"/>
      <c r="K511" s="320"/>
      <c r="L511" s="37"/>
      <c r="M511" s="35"/>
      <c r="N511" s="35"/>
      <c r="O511" s="36"/>
      <c r="P511" s="37"/>
      <c r="Q511" s="37"/>
      <c r="R511" s="35"/>
      <c r="S511" s="36"/>
      <c r="T511" s="36"/>
      <c r="U511" s="35"/>
      <c r="V511" s="35"/>
      <c r="W511" s="35"/>
      <c r="X511" s="35"/>
      <c r="Y511" s="35"/>
      <c r="Z511" s="36"/>
    </row>
    <row r="512" spans="2:26" s="5" customFormat="1" ht="41.25" customHeight="1">
      <c r="B512" s="36"/>
      <c r="C512" s="36"/>
      <c r="D512" s="36"/>
      <c r="E512" s="22"/>
      <c r="F512" s="23"/>
      <c r="G512" s="91"/>
      <c r="H512" s="477"/>
      <c r="I512" s="477"/>
      <c r="J512" s="477"/>
      <c r="K512" s="320"/>
      <c r="L512" s="37"/>
      <c r="M512" s="35"/>
      <c r="N512" s="35"/>
      <c r="O512" s="36"/>
      <c r="P512" s="37"/>
      <c r="Q512" s="37"/>
      <c r="R512" s="35"/>
      <c r="S512" s="36"/>
      <c r="T512" s="35"/>
      <c r="U512" s="35"/>
      <c r="V512" s="35"/>
      <c r="W512" s="35"/>
      <c r="X512" s="35"/>
      <c r="Y512" s="35"/>
      <c r="Z512" s="36"/>
    </row>
    <row r="513" spans="2:26" s="5" customFormat="1" ht="41.25" customHeight="1">
      <c r="B513" s="36"/>
      <c r="C513" s="36"/>
      <c r="D513" s="36"/>
      <c r="E513" s="22"/>
      <c r="F513" s="23"/>
      <c r="G513" s="91"/>
      <c r="H513" s="477"/>
      <c r="I513" s="477"/>
      <c r="J513" s="477"/>
      <c r="K513" s="320"/>
      <c r="L513" s="37"/>
      <c r="M513" s="35"/>
      <c r="N513" s="35"/>
      <c r="O513" s="36"/>
      <c r="P513" s="37"/>
      <c r="Q513" s="37"/>
      <c r="R513" s="35"/>
      <c r="S513" s="36"/>
      <c r="T513" s="36"/>
      <c r="U513" s="37"/>
      <c r="V513" s="37"/>
      <c r="W513" s="35"/>
      <c r="X513" s="35"/>
      <c r="Y513" s="35"/>
      <c r="Z513" s="36"/>
    </row>
    <row r="514" spans="2:26" s="5" customFormat="1" ht="41.25" customHeight="1">
      <c r="B514" s="36"/>
      <c r="C514" s="36"/>
      <c r="D514" s="36"/>
      <c r="E514" s="22"/>
      <c r="F514" s="23"/>
      <c r="G514" s="91"/>
      <c r="H514" s="477"/>
      <c r="I514" s="477"/>
      <c r="J514" s="477"/>
      <c r="K514" s="320"/>
      <c r="L514" s="37"/>
      <c r="M514" s="35"/>
      <c r="N514" s="35"/>
      <c r="O514" s="36"/>
      <c r="P514" s="37"/>
      <c r="Q514" s="37"/>
      <c r="R514" s="35"/>
      <c r="S514" s="36"/>
      <c r="T514" s="36"/>
      <c r="U514" s="35"/>
      <c r="V514" s="35"/>
      <c r="W514" s="35"/>
      <c r="X514" s="35"/>
      <c r="Y514" s="35"/>
      <c r="Z514" s="36"/>
    </row>
    <row r="515" spans="2:26" s="5" customFormat="1" ht="41.25" customHeight="1">
      <c r="B515" s="36"/>
      <c r="C515" s="36"/>
      <c r="D515" s="36"/>
      <c r="E515" s="22"/>
      <c r="F515" s="23"/>
      <c r="G515" s="91"/>
      <c r="H515" s="477"/>
      <c r="I515" s="477"/>
      <c r="J515" s="477"/>
      <c r="K515" s="320"/>
      <c r="L515" s="37"/>
      <c r="M515" s="35"/>
      <c r="N515" s="35"/>
      <c r="O515" s="36"/>
      <c r="P515" s="37"/>
      <c r="Q515" s="37"/>
      <c r="R515" s="35"/>
      <c r="S515" s="36"/>
      <c r="T515" s="36"/>
      <c r="U515" s="37"/>
      <c r="V515" s="37"/>
      <c r="W515" s="35"/>
      <c r="X515" s="35"/>
      <c r="Y515" s="35"/>
      <c r="Z515" s="36"/>
    </row>
    <row r="516" spans="2:26" s="5" customFormat="1" ht="41.25" customHeight="1">
      <c r="B516" s="36"/>
      <c r="C516" s="36"/>
      <c r="D516" s="36"/>
      <c r="E516" s="22"/>
      <c r="F516" s="23"/>
      <c r="G516" s="91"/>
      <c r="H516" s="477"/>
      <c r="I516" s="477"/>
      <c r="J516" s="477"/>
      <c r="K516" s="320"/>
      <c r="L516" s="37"/>
      <c r="M516" s="35"/>
      <c r="N516" s="35"/>
      <c r="O516" s="36"/>
      <c r="P516" s="37"/>
      <c r="Q516" s="37"/>
      <c r="R516" s="35"/>
      <c r="S516" s="36"/>
      <c r="T516" s="35"/>
      <c r="U516" s="35"/>
      <c r="V516" s="35"/>
      <c r="W516" s="35"/>
      <c r="X516" s="35"/>
      <c r="Y516" s="35"/>
      <c r="Z516" s="36"/>
    </row>
    <row r="517" spans="2:26" s="5" customFormat="1" ht="41.25" customHeight="1">
      <c r="B517" s="36"/>
      <c r="C517" s="36"/>
      <c r="D517" s="36"/>
      <c r="E517" s="22"/>
      <c r="F517" s="23"/>
      <c r="G517" s="91"/>
      <c r="H517" s="477"/>
      <c r="I517" s="477"/>
      <c r="J517" s="477"/>
      <c r="K517" s="320"/>
      <c r="L517" s="37"/>
      <c r="M517" s="35"/>
      <c r="N517" s="35"/>
      <c r="O517" s="36"/>
      <c r="P517" s="37"/>
      <c r="Q517" s="37"/>
      <c r="R517" s="35"/>
      <c r="S517" s="36"/>
      <c r="T517" s="35"/>
      <c r="U517" s="35"/>
      <c r="V517" s="35"/>
      <c r="W517" s="35"/>
      <c r="X517" s="35"/>
      <c r="Y517" s="35"/>
      <c r="Z517" s="36"/>
    </row>
    <row r="518" spans="2:26" s="5" customFormat="1" ht="208.5" customHeight="1">
      <c r="B518" s="36"/>
      <c r="C518" s="36"/>
      <c r="D518" s="36"/>
      <c r="E518" s="22"/>
      <c r="F518" s="23"/>
      <c r="G518" s="91"/>
      <c r="H518" s="477"/>
      <c r="I518" s="477"/>
      <c r="J518" s="477"/>
      <c r="K518" s="320"/>
      <c r="L518" s="37"/>
      <c r="M518" s="35"/>
      <c r="N518" s="35"/>
      <c r="O518" s="36"/>
      <c r="P518" s="37"/>
      <c r="Q518" s="37"/>
      <c r="R518" s="35"/>
      <c r="S518" s="36"/>
      <c r="T518" s="36"/>
      <c r="U518" s="37"/>
      <c r="V518" s="35"/>
      <c r="W518" s="35"/>
      <c r="X518" s="35"/>
      <c r="Y518" s="35"/>
      <c r="Z518" s="36"/>
    </row>
    <row r="519" spans="2:26" s="5" customFormat="1" ht="231.6" customHeight="1">
      <c r="B519" s="36"/>
      <c r="C519" s="36"/>
      <c r="D519" s="36"/>
      <c r="E519" s="22"/>
      <c r="F519" s="23"/>
      <c r="G519" s="91"/>
      <c r="H519" s="477"/>
      <c r="I519" s="477"/>
      <c r="J519" s="477"/>
      <c r="K519" s="320"/>
      <c r="L519" s="37"/>
      <c r="M519" s="35"/>
      <c r="N519" s="35"/>
      <c r="O519" s="36"/>
      <c r="P519" s="37"/>
      <c r="Q519" s="37"/>
      <c r="R519" s="35"/>
      <c r="S519" s="36"/>
      <c r="T519" s="36"/>
      <c r="U519" s="37"/>
      <c r="V519" s="35"/>
      <c r="W519" s="35"/>
      <c r="X519" s="35"/>
      <c r="Y519" s="35"/>
      <c r="Z519" s="36"/>
    </row>
    <row r="520" spans="2:26" s="5" customFormat="1" ht="41.25" customHeight="1">
      <c r="B520" s="36"/>
      <c r="C520" s="36"/>
      <c r="D520" s="36"/>
      <c r="E520" s="22"/>
      <c r="F520" s="23"/>
      <c r="G520" s="91"/>
      <c r="H520" s="477"/>
      <c r="I520" s="477"/>
      <c r="J520" s="477"/>
      <c r="K520" s="320"/>
      <c r="L520" s="37"/>
      <c r="M520" s="35"/>
      <c r="N520" s="35"/>
      <c r="O520" s="36"/>
      <c r="P520" s="37"/>
      <c r="Q520" s="37"/>
      <c r="R520" s="35"/>
      <c r="S520" s="36"/>
      <c r="T520" s="36"/>
      <c r="U520" s="37"/>
      <c r="V520" s="37"/>
      <c r="W520" s="35"/>
      <c r="X520" s="35"/>
      <c r="Y520" s="35"/>
      <c r="Z520" s="36"/>
    </row>
    <row r="521" spans="2:26" s="5" customFormat="1" ht="41.25" customHeight="1">
      <c r="B521" s="36"/>
      <c r="C521" s="36"/>
      <c r="D521" s="36"/>
      <c r="E521" s="22"/>
      <c r="F521" s="23"/>
      <c r="G521" s="91"/>
      <c r="H521" s="477"/>
      <c r="I521" s="477"/>
      <c r="J521" s="477"/>
      <c r="K521" s="320"/>
      <c r="L521" s="37"/>
      <c r="M521" s="35"/>
      <c r="N521" s="35"/>
      <c r="O521" s="36"/>
      <c r="P521" s="21"/>
      <c r="Q521" s="21"/>
      <c r="R521" s="20"/>
      <c r="S521" s="36"/>
      <c r="T521" s="36"/>
      <c r="U521" s="37"/>
      <c r="V521" s="35"/>
      <c r="W521" s="35"/>
      <c r="X521" s="35"/>
      <c r="Y521" s="35"/>
      <c r="Z521" s="36"/>
    </row>
    <row r="522" spans="2:26" s="5" customFormat="1" ht="41.25" customHeight="1">
      <c r="B522" s="36"/>
      <c r="C522" s="36"/>
      <c r="D522" s="36"/>
      <c r="E522" s="22"/>
      <c r="F522" s="23"/>
      <c r="G522" s="91"/>
      <c r="H522" s="477"/>
      <c r="I522" s="477"/>
      <c r="J522" s="477"/>
      <c r="K522" s="320"/>
      <c r="L522" s="37"/>
      <c r="M522" s="35"/>
      <c r="N522" s="35"/>
      <c r="O522" s="36"/>
      <c r="P522" s="37"/>
      <c r="Q522" s="37"/>
      <c r="R522" s="35"/>
      <c r="S522" s="36"/>
      <c r="T522" s="35"/>
      <c r="U522" s="37"/>
      <c r="V522" s="35"/>
      <c r="W522" s="35"/>
      <c r="X522" s="35"/>
      <c r="Y522" s="35"/>
      <c r="Z522" s="36"/>
    </row>
    <row r="523" spans="2:26" s="5" customFormat="1" ht="41.25" customHeight="1">
      <c r="B523" s="36"/>
      <c r="C523" s="36"/>
      <c r="D523" s="36"/>
      <c r="E523" s="22"/>
      <c r="F523" s="23"/>
      <c r="G523" s="91"/>
      <c r="H523" s="477"/>
      <c r="I523" s="477"/>
      <c r="J523" s="477"/>
      <c r="K523" s="320"/>
      <c r="L523" s="37"/>
      <c r="M523" s="35"/>
      <c r="N523" s="35"/>
      <c r="O523" s="36"/>
      <c r="P523" s="37"/>
      <c r="Q523" s="37"/>
      <c r="R523" s="35"/>
      <c r="S523" s="36"/>
      <c r="T523" s="35"/>
      <c r="U523" s="37"/>
      <c r="V523" s="35"/>
      <c r="W523" s="35"/>
      <c r="X523" s="35"/>
      <c r="Y523" s="35"/>
      <c r="Z523" s="36"/>
    </row>
    <row r="524" spans="2:26" s="5" customFormat="1" ht="41.25" customHeight="1">
      <c r="B524" s="36"/>
      <c r="C524" s="36"/>
      <c r="D524" s="36"/>
      <c r="E524" s="22"/>
      <c r="F524" s="23"/>
      <c r="G524" s="91"/>
      <c r="H524" s="477"/>
      <c r="I524" s="477"/>
      <c r="J524" s="477"/>
      <c r="K524" s="320"/>
      <c r="L524" s="37"/>
      <c r="M524" s="35"/>
      <c r="N524" s="35"/>
      <c r="O524" s="36"/>
      <c r="P524" s="37"/>
      <c r="Q524" s="37"/>
      <c r="R524" s="35"/>
      <c r="S524" s="36"/>
      <c r="T524" s="36"/>
      <c r="U524" s="37"/>
      <c r="V524" s="35"/>
      <c r="W524" s="35"/>
      <c r="X524" s="35"/>
      <c r="Y524" s="35"/>
      <c r="Z524" s="36"/>
    </row>
    <row r="525" spans="2:26" s="5" customFormat="1" ht="41.25" customHeight="1">
      <c r="B525" s="36"/>
      <c r="C525" s="36"/>
      <c r="D525" s="36"/>
      <c r="E525" s="22"/>
      <c r="F525" s="23"/>
      <c r="G525" s="91"/>
      <c r="H525" s="477"/>
      <c r="I525" s="477"/>
      <c r="J525" s="477"/>
      <c r="K525" s="320"/>
      <c r="L525" s="37"/>
      <c r="M525" s="35"/>
      <c r="N525" s="35"/>
      <c r="O525" s="36"/>
      <c r="P525" s="37"/>
      <c r="Q525" s="37"/>
      <c r="R525" s="35"/>
      <c r="S525" s="36"/>
      <c r="T525" s="36"/>
      <c r="U525" s="37"/>
      <c r="V525" s="35"/>
      <c r="W525" s="35"/>
      <c r="X525" s="35"/>
      <c r="Y525" s="35"/>
      <c r="Z525" s="36"/>
    </row>
    <row r="526" spans="2:26" s="5" customFormat="1" ht="41.25" customHeight="1">
      <c r="B526" s="36"/>
      <c r="C526" s="36"/>
      <c r="D526" s="36"/>
      <c r="E526" s="22"/>
      <c r="F526" s="23"/>
      <c r="G526" s="91"/>
      <c r="H526" s="477"/>
      <c r="I526" s="477"/>
      <c r="J526" s="477"/>
      <c r="K526" s="320"/>
      <c r="L526" s="37"/>
      <c r="M526" s="35"/>
      <c r="N526" s="35"/>
      <c r="O526" s="36"/>
      <c r="P526" s="37"/>
      <c r="Q526" s="37"/>
      <c r="R526" s="35"/>
      <c r="S526" s="36"/>
      <c r="T526" s="35"/>
      <c r="U526" s="37"/>
      <c r="V526" s="35"/>
      <c r="W526" s="35"/>
      <c r="X526" s="35"/>
      <c r="Y526" s="35"/>
      <c r="Z526" s="36"/>
    </row>
    <row r="527" spans="2:26" s="5" customFormat="1" ht="41.25" customHeight="1">
      <c r="B527" s="36"/>
      <c r="C527" s="36"/>
      <c r="D527" s="36"/>
      <c r="E527" s="22"/>
      <c r="F527" s="23"/>
      <c r="G527" s="91"/>
      <c r="H527" s="477"/>
      <c r="I527" s="477"/>
      <c r="J527" s="477"/>
      <c r="K527" s="320"/>
      <c r="L527" s="37"/>
      <c r="M527" s="35"/>
      <c r="N527" s="35"/>
      <c r="O527" s="36"/>
      <c r="P527" s="37"/>
      <c r="Q527" s="37"/>
      <c r="R527" s="35"/>
      <c r="S527" s="36"/>
      <c r="T527" s="35"/>
      <c r="U527" s="37"/>
      <c r="V527" s="35"/>
      <c r="W527" s="35"/>
      <c r="X527" s="35"/>
      <c r="Y527" s="35"/>
      <c r="Z527" s="36"/>
    </row>
    <row r="528" spans="2:26" s="5" customFormat="1" ht="41.25" customHeight="1">
      <c r="B528" s="36"/>
      <c r="C528" s="36"/>
      <c r="D528" s="36"/>
      <c r="E528" s="22"/>
      <c r="F528" s="23"/>
      <c r="G528" s="91"/>
      <c r="H528" s="477"/>
      <c r="I528" s="477"/>
      <c r="J528" s="477"/>
      <c r="K528" s="320"/>
      <c r="L528" s="37"/>
      <c r="M528" s="35"/>
      <c r="N528" s="35"/>
      <c r="O528" s="36"/>
      <c r="P528" s="37"/>
      <c r="Q528" s="37"/>
      <c r="R528" s="35"/>
      <c r="S528" s="36"/>
      <c r="T528" s="35"/>
      <c r="U528" s="37"/>
      <c r="V528" s="35"/>
      <c r="W528" s="35"/>
      <c r="X528" s="35"/>
      <c r="Y528" s="35"/>
      <c r="Z528" s="36"/>
    </row>
    <row r="529" spans="2:26" s="5" customFormat="1" ht="41.25" customHeight="1">
      <c r="B529" s="36"/>
      <c r="C529" s="36"/>
      <c r="D529" s="36"/>
      <c r="E529" s="22"/>
      <c r="F529" s="23"/>
      <c r="G529" s="91"/>
      <c r="H529" s="477"/>
      <c r="I529" s="477"/>
      <c r="J529" s="477"/>
      <c r="K529" s="320"/>
      <c r="L529" s="37"/>
      <c r="M529" s="35"/>
      <c r="N529" s="35"/>
      <c r="O529" s="36"/>
      <c r="P529" s="21"/>
      <c r="Q529" s="21"/>
      <c r="R529" s="20"/>
      <c r="S529" s="36"/>
      <c r="T529" s="36"/>
      <c r="U529" s="37"/>
      <c r="V529" s="37"/>
      <c r="W529" s="35"/>
      <c r="X529" s="35"/>
      <c r="Y529" s="35"/>
      <c r="Z529" s="36"/>
    </row>
    <row r="530" spans="2:26" s="5" customFormat="1" ht="41.25" customHeight="1">
      <c r="B530" s="36"/>
      <c r="C530" s="36"/>
      <c r="D530" s="36"/>
      <c r="E530" s="22"/>
      <c r="F530" s="23"/>
      <c r="G530" s="91"/>
      <c r="H530" s="477"/>
      <c r="I530" s="477"/>
      <c r="J530" s="477"/>
      <c r="K530" s="320"/>
      <c r="L530" s="37"/>
      <c r="M530" s="35"/>
      <c r="N530" s="35"/>
      <c r="O530" s="36"/>
      <c r="P530" s="37"/>
      <c r="Q530" s="37"/>
      <c r="R530" s="35"/>
      <c r="S530" s="36"/>
      <c r="T530" s="35"/>
      <c r="U530" s="37"/>
      <c r="V530" s="35"/>
      <c r="W530" s="35"/>
      <c r="X530" s="35"/>
      <c r="Y530" s="35"/>
      <c r="Z530" s="36"/>
    </row>
    <row r="531" spans="2:26" s="5" customFormat="1" ht="41.25" customHeight="1">
      <c r="B531" s="36"/>
      <c r="C531" s="36"/>
      <c r="D531" s="36"/>
      <c r="E531" s="22"/>
      <c r="F531" s="23"/>
      <c r="G531" s="91"/>
      <c r="H531" s="477"/>
      <c r="I531" s="477"/>
      <c r="J531" s="477"/>
      <c r="K531" s="320"/>
      <c r="L531" s="37"/>
      <c r="M531" s="35"/>
      <c r="N531" s="35"/>
      <c r="O531" s="36"/>
      <c r="P531" s="37"/>
      <c r="Q531" s="37"/>
      <c r="R531" s="35"/>
      <c r="S531" s="36"/>
      <c r="T531" s="35"/>
      <c r="U531" s="37"/>
      <c r="V531" s="35"/>
      <c r="W531" s="35"/>
      <c r="X531" s="35"/>
      <c r="Y531" s="35"/>
      <c r="Z531" s="36"/>
    </row>
    <row r="532" spans="2:26" s="5" customFormat="1" ht="41.25" customHeight="1">
      <c r="B532" s="36"/>
      <c r="C532" s="36"/>
      <c r="D532" s="36"/>
      <c r="E532" s="22"/>
      <c r="F532" s="23"/>
      <c r="G532" s="91"/>
      <c r="H532" s="477"/>
      <c r="I532" s="477"/>
      <c r="J532" s="477"/>
      <c r="K532" s="320"/>
      <c r="L532" s="37"/>
      <c r="M532" s="35"/>
      <c r="N532" s="35"/>
      <c r="O532" s="36"/>
      <c r="P532" s="37"/>
      <c r="Q532" s="37"/>
      <c r="R532" s="35"/>
      <c r="S532" s="36"/>
      <c r="T532" s="36"/>
      <c r="U532" s="37"/>
      <c r="V532" s="35"/>
      <c r="W532" s="35"/>
      <c r="X532" s="35"/>
      <c r="Y532" s="35"/>
      <c r="Z532" s="36"/>
    </row>
    <row r="533" spans="2:26" s="5" customFormat="1" ht="41.25" customHeight="1">
      <c r="B533" s="36"/>
      <c r="C533" s="36"/>
      <c r="D533" s="36"/>
      <c r="E533" s="22"/>
      <c r="F533" s="23"/>
      <c r="G533" s="91"/>
      <c r="H533" s="477"/>
      <c r="I533" s="477"/>
      <c r="J533" s="477"/>
      <c r="K533" s="320"/>
      <c r="L533" s="37"/>
      <c r="M533" s="35"/>
      <c r="N533" s="35"/>
      <c r="O533" s="36"/>
      <c r="P533" s="37"/>
      <c r="Q533" s="37"/>
      <c r="R533" s="35"/>
      <c r="S533" s="36"/>
      <c r="T533" s="36"/>
      <c r="U533" s="37"/>
      <c r="V533" s="37"/>
      <c r="W533" s="35"/>
      <c r="X533" s="35"/>
      <c r="Y533" s="35"/>
      <c r="Z533" s="36"/>
    </row>
    <row r="534" spans="2:26" s="5" customFormat="1" ht="41.25" customHeight="1">
      <c r="B534" s="36"/>
      <c r="C534" s="36"/>
      <c r="D534" s="36"/>
      <c r="E534" s="22"/>
      <c r="F534" s="23"/>
      <c r="G534" s="91"/>
      <c r="H534" s="477"/>
      <c r="I534" s="477"/>
      <c r="J534" s="477"/>
      <c r="K534" s="320"/>
      <c r="L534" s="37"/>
      <c r="M534" s="35"/>
      <c r="N534" s="35"/>
      <c r="O534" s="36"/>
      <c r="P534" s="37"/>
      <c r="Q534" s="37"/>
      <c r="R534" s="35"/>
      <c r="S534" s="36"/>
      <c r="T534" s="35"/>
      <c r="U534" s="37"/>
      <c r="V534" s="35"/>
      <c r="W534" s="35"/>
      <c r="X534" s="35"/>
      <c r="Y534" s="35"/>
      <c r="Z534" s="36"/>
    </row>
    <row r="535" spans="2:26" s="5" customFormat="1" ht="41.25" customHeight="1">
      <c r="B535" s="36"/>
      <c r="C535" s="36"/>
      <c r="D535" s="36"/>
      <c r="E535" s="22"/>
      <c r="F535" s="23"/>
      <c r="G535" s="91"/>
      <c r="H535" s="477"/>
      <c r="I535" s="477"/>
      <c r="J535" s="477"/>
      <c r="K535" s="320"/>
      <c r="L535" s="37"/>
      <c r="M535" s="35"/>
      <c r="N535" s="35"/>
      <c r="O535" s="36"/>
      <c r="P535" s="37"/>
      <c r="Q535" s="37"/>
      <c r="R535" s="35"/>
      <c r="S535" s="36"/>
      <c r="T535" s="35"/>
      <c r="U535" s="37"/>
      <c r="V535" s="35"/>
      <c r="W535" s="35"/>
      <c r="X535" s="35"/>
      <c r="Y535" s="35"/>
      <c r="Z535" s="36"/>
    </row>
    <row r="536" spans="2:26" s="5" customFormat="1" ht="41.25" customHeight="1">
      <c r="B536" s="36"/>
      <c r="C536" s="36"/>
      <c r="D536" s="36"/>
      <c r="E536" s="22"/>
      <c r="F536" s="23"/>
      <c r="G536" s="91"/>
      <c r="H536" s="477"/>
      <c r="I536" s="477"/>
      <c r="J536" s="477"/>
      <c r="K536" s="320"/>
      <c r="L536" s="37"/>
      <c r="M536" s="35"/>
      <c r="N536" s="35"/>
      <c r="O536" s="36"/>
      <c r="P536" s="37"/>
      <c r="Q536" s="37"/>
      <c r="R536" s="35"/>
      <c r="S536" s="36"/>
      <c r="T536" s="35"/>
      <c r="U536" s="37"/>
      <c r="V536" s="35"/>
      <c r="W536" s="35"/>
      <c r="X536" s="35"/>
      <c r="Y536" s="35"/>
      <c r="Z536" s="36"/>
    </row>
    <row r="537" spans="2:26" s="5" customFormat="1" ht="41.25" customHeight="1">
      <c r="B537" s="36"/>
      <c r="C537" s="36"/>
      <c r="D537" s="36"/>
      <c r="E537" s="22"/>
      <c r="F537" s="23"/>
      <c r="G537" s="91"/>
      <c r="H537" s="477"/>
      <c r="I537" s="477"/>
      <c r="J537" s="477"/>
      <c r="K537" s="320"/>
      <c r="L537" s="37"/>
      <c r="M537" s="35"/>
      <c r="N537" s="35"/>
      <c r="O537" s="36"/>
      <c r="P537" s="37"/>
      <c r="Q537" s="37"/>
      <c r="R537" s="35"/>
      <c r="S537" s="36"/>
      <c r="T537" s="35"/>
      <c r="U537" s="35"/>
      <c r="V537" s="35"/>
      <c r="W537" s="35"/>
      <c r="X537" s="35"/>
      <c r="Y537" s="35"/>
      <c r="Z537" s="36"/>
    </row>
    <row r="538" spans="2:26" s="5" customFormat="1" ht="41.25" customHeight="1">
      <c r="B538" s="36"/>
      <c r="C538" s="36"/>
      <c r="D538" s="36"/>
      <c r="E538" s="22"/>
      <c r="F538" s="23"/>
      <c r="G538" s="91"/>
      <c r="H538" s="477"/>
      <c r="I538" s="477"/>
      <c r="J538" s="477"/>
      <c r="K538" s="320"/>
      <c r="L538" s="37"/>
      <c r="M538" s="35"/>
      <c r="N538" s="35"/>
      <c r="O538" s="36"/>
      <c r="P538" s="37"/>
      <c r="Q538" s="37"/>
      <c r="R538" s="35"/>
      <c r="S538" s="36"/>
      <c r="T538" s="35"/>
      <c r="U538" s="35"/>
      <c r="V538" s="35"/>
      <c r="W538" s="35"/>
      <c r="X538" s="35"/>
      <c r="Y538" s="35"/>
      <c r="Z538" s="36"/>
    </row>
    <row r="539" spans="2:26" s="5" customFormat="1" ht="41.25" customHeight="1">
      <c r="B539" s="36"/>
      <c r="C539" s="36"/>
      <c r="D539" s="36"/>
      <c r="E539" s="22"/>
      <c r="F539" s="23"/>
      <c r="G539" s="91"/>
      <c r="H539" s="477"/>
      <c r="I539" s="477"/>
      <c r="J539" s="477"/>
      <c r="K539" s="320"/>
      <c r="L539" s="37"/>
      <c r="M539" s="35"/>
      <c r="N539" s="35"/>
      <c r="O539" s="36"/>
      <c r="P539" s="37"/>
      <c r="Q539" s="37"/>
      <c r="R539" s="35"/>
      <c r="S539" s="36"/>
      <c r="T539" s="35"/>
      <c r="U539" s="35"/>
      <c r="V539" s="35"/>
      <c r="W539" s="35"/>
      <c r="X539" s="35"/>
      <c r="Y539" s="35"/>
      <c r="Z539" s="36"/>
    </row>
    <row r="540" spans="2:26" s="5" customFormat="1" ht="41.25" customHeight="1">
      <c r="B540" s="36"/>
      <c r="C540" s="36"/>
      <c r="D540" s="36"/>
      <c r="E540" s="22"/>
      <c r="F540" s="23"/>
      <c r="G540" s="91"/>
      <c r="H540" s="477"/>
      <c r="I540" s="477"/>
      <c r="J540" s="477"/>
      <c r="K540" s="320"/>
      <c r="L540" s="37"/>
      <c r="M540" s="35"/>
      <c r="N540" s="35"/>
      <c r="O540" s="36"/>
      <c r="P540" s="37"/>
      <c r="Q540" s="37"/>
      <c r="R540" s="35"/>
      <c r="S540" s="36"/>
      <c r="T540" s="35"/>
      <c r="U540" s="35"/>
      <c r="V540" s="35"/>
      <c r="W540" s="35"/>
      <c r="X540" s="35"/>
      <c r="Y540" s="35"/>
      <c r="Z540" s="36"/>
    </row>
    <row r="541" spans="2:26" s="5" customFormat="1" ht="41.25" customHeight="1">
      <c r="B541" s="36"/>
      <c r="C541" s="36"/>
      <c r="D541" s="36"/>
      <c r="E541" s="22"/>
      <c r="F541" s="23"/>
      <c r="G541" s="91"/>
      <c r="H541" s="477"/>
      <c r="I541" s="477"/>
      <c r="J541" s="477"/>
      <c r="K541" s="320"/>
      <c r="L541" s="37"/>
      <c r="M541" s="35"/>
      <c r="N541" s="35"/>
      <c r="O541" s="36"/>
      <c r="P541" s="37"/>
      <c r="Q541" s="37"/>
      <c r="R541" s="35"/>
      <c r="S541" s="36"/>
      <c r="T541" s="35"/>
      <c r="U541" s="35"/>
      <c r="V541" s="35"/>
      <c r="W541" s="35"/>
      <c r="X541" s="35"/>
      <c r="Y541" s="35"/>
      <c r="Z541" s="36"/>
    </row>
    <row r="542" spans="2:26" s="5" customFormat="1" ht="41.25" customHeight="1">
      <c r="B542" s="36"/>
      <c r="C542" s="36"/>
      <c r="D542" s="36"/>
      <c r="E542" s="22"/>
      <c r="F542" s="23"/>
      <c r="G542" s="91"/>
      <c r="H542" s="477"/>
      <c r="I542" s="477"/>
      <c r="J542" s="477"/>
      <c r="K542" s="320"/>
      <c r="L542" s="37"/>
      <c r="M542" s="35"/>
      <c r="N542" s="35"/>
      <c r="O542" s="36"/>
      <c r="P542" s="37"/>
      <c r="Q542" s="37"/>
      <c r="R542" s="35"/>
      <c r="S542" s="36"/>
      <c r="T542" s="35"/>
      <c r="U542" s="35"/>
      <c r="V542" s="35"/>
      <c r="W542" s="35"/>
      <c r="X542" s="35"/>
      <c r="Y542" s="35"/>
      <c r="Z542" s="36"/>
    </row>
    <row r="543" spans="2:26" s="5" customFormat="1" ht="41.25" customHeight="1">
      <c r="B543" s="36"/>
      <c r="C543" s="36"/>
      <c r="D543" s="36"/>
      <c r="E543" s="22"/>
      <c r="F543" s="23"/>
      <c r="G543" s="91"/>
      <c r="H543" s="477"/>
      <c r="I543" s="477"/>
      <c r="J543" s="477"/>
      <c r="K543" s="320"/>
      <c r="L543" s="37"/>
      <c r="M543" s="35"/>
      <c r="N543" s="35"/>
      <c r="O543" s="36"/>
      <c r="P543" s="37"/>
      <c r="Q543" s="37"/>
      <c r="R543" s="35"/>
      <c r="S543" s="36"/>
      <c r="T543" s="35"/>
      <c r="U543" s="35"/>
      <c r="V543" s="35"/>
      <c r="W543" s="35"/>
      <c r="X543" s="35"/>
      <c r="Y543" s="35"/>
      <c r="Z543" s="36"/>
    </row>
    <row r="544" spans="2:26" s="5" customFormat="1" ht="41.25" customHeight="1">
      <c r="B544" s="36"/>
      <c r="C544" s="36"/>
      <c r="D544" s="36"/>
      <c r="E544" s="22"/>
      <c r="F544" s="23"/>
      <c r="G544" s="91"/>
      <c r="H544" s="477"/>
      <c r="I544" s="477"/>
      <c r="J544" s="477"/>
      <c r="K544" s="320"/>
      <c r="L544" s="37"/>
      <c r="M544" s="35"/>
      <c r="N544" s="35"/>
      <c r="O544" s="36"/>
      <c r="P544" s="37"/>
      <c r="Q544" s="37"/>
      <c r="R544" s="35"/>
      <c r="S544" s="36"/>
      <c r="T544" s="66"/>
      <c r="U544" s="37"/>
      <c r="V544" s="35"/>
      <c r="W544" s="35"/>
      <c r="X544" s="35"/>
      <c r="Y544" s="35"/>
      <c r="Z544" s="36"/>
    </row>
    <row r="545" spans="2:26" s="5" customFormat="1" ht="96" customHeight="1">
      <c r="B545" s="36"/>
      <c r="C545" s="36"/>
      <c r="D545" s="36"/>
      <c r="E545" s="22"/>
      <c r="F545" s="23"/>
      <c r="G545" s="91"/>
      <c r="H545" s="477"/>
      <c r="I545" s="477"/>
      <c r="J545" s="477"/>
      <c r="K545" s="320"/>
      <c r="L545" s="37"/>
      <c r="M545" s="35"/>
      <c r="N545" s="35"/>
      <c r="O545" s="36"/>
      <c r="P545" s="37"/>
      <c r="Q545" s="37"/>
      <c r="R545" s="35"/>
      <c r="S545" s="36"/>
      <c r="T545" s="36"/>
      <c r="U545" s="37"/>
      <c r="V545" s="35"/>
      <c r="W545" s="35"/>
      <c r="X545" s="35"/>
      <c r="Y545" s="36"/>
      <c r="Z545" s="36"/>
    </row>
    <row r="546" spans="2:26" s="5" customFormat="1" ht="41.25" customHeight="1">
      <c r="B546" s="36"/>
      <c r="C546" s="36"/>
      <c r="D546" s="36"/>
      <c r="E546" s="22"/>
      <c r="F546" s="23"/>
      <c r="G546" s="91"/>
      <c r="H546" s="477"/>
      <c r="I546" s="477"/>
      <c r="J546" s="477"/>
      <c r="K546" s="320"/>
      <c r="L546" s="37"/>
      <c r="M546" s="35"/>
      <c r="N546" s="35"/>
      <c r="O546" s="36"/>
      <c r="P546" s="37"/>
      <c r="Q546" s="37"/>
      <c r="R546" s="35"/>
      <c r="S546" s="36"/>
      <c r="T546" s="35"/>
      <c r="U546" s="37"/>
      <c r="V546" s="35"/>
      <c r="W546" s="35"/>
      <c r="X546" s="35"/>
      <c r="Y546" s="35"/>
      <c r="Z546" s="36"/>
    </row>
    <row r="547" spans="2:26" s="5" customFormat="1" ht="41.25" customHeight="1">
      <c r="B547" s="36"/>
      <c r="C547" s="36"/>
      <c r="D547" s="36"/>
      <c r="E547" s="22"/>
      <c r="F547" s="23"/>
      <c r="G547" s="91"/>
      <c r="H547" s="477"/>
      <c r="I547" s="477"/>
      <c r="J547" s="477"/>
      <c r="K547" s="320"/>
      <c r="L547" s="37"/>
      <c r="M547" s="35"/>
      <c r="N547" s="35"/>
      <c r="O547" s="36"/>
      <c r="P547" s="37"/>
      <c r="Q547" s="37"/>
      <c r="R547" s="35"/>
      <c r="S547" s="36"/>
      <c r="T547" s="35"/>
      <c r="U547" s="37"/>
      <c r="V547" s="35"/>
      <c r="W547" s="35"/>
      <c r="X547" s="35"/>
      <c r="Y547" s="35"/>
      <c r="Z547" s="36"/>
    </row>
    <row r="548" spans="2:26" s="5" customFormat="1" ht="41.25" customHeight="1">
      <c r="B548" s="36"/>
      <c r="C548" s="36"/>
      <c r="D548" s="36"/>
      <c r="E548" s="14"/>
      <c r="F548" s="15"/>
      <c r="G548" s="36"/>
      <c r="H548" s="477"/>
      <c r="I548" s="477"/>
      <c r="J548" s="477"/>
      <c r="K548" s="320"/>
      <c r="L548" s="37"/>
      <c r="M548" s="35"/>
      <c r="N548" s="35"/>
      <c r="O548" s="36"/>
      <c r="P548" s="37"/>
      <c r="Q548" s="37"/>
      <c r="R548" s="35"/>
      <c r="S548" s="36"/>
      <c r="T548" s="36"/>
      <c r="U548" s="37"/>
      <c r="V548" s="35"/>
      <c r="W548" s="35"/>
      <c r="X548" s="35"/>
      <c r="Y548" s="35"/>
      <c r="Z548" s="36"/>
    </row>
    <row r="549" spans="2:26" s="5" customFormat="1" ht="41.25" customHeight="1">
      <c r="B549" s="36"/>
      <c r="C549" s="36"/>
      <c r="D549" s="36"/>
      <c r="E549" s="22"/>
      <c r="F549" s="23"/>
      <c r="G549" s="91"/>
      <c r="H549" s="477"/>
      <c r="I549" s="477"/>
      <c r="J549" s="477"/>
      <c r="K549" s="320"/>
      <c r="L549" s="37"/>
      <c r="M549" s="35"/>
      <c r="N549" s="35"/>
      <c r="O549" s="36"/>
      <c r="P549" s="37"/>
      <c r="Q549" s="37"/>
      <c r="R549" s="35"/>
      <c r="S549" s="36"/>
      <c r="T549" s="66"/>
      <c r="U549" s="37"/>
      <c r="V549" s="35"/>
      <c r="W549" s="35"/>
      <c r="X549" s="35"/>
      <c r="Y549" s="35"/>
      <c r="Z549" s="36"/>
    </row>
    <row r="550" spans="2:26" s="5" customFormat="1" ht="41.25" customHeight="1">
      <c r="B550" s="36"/>
      <c r="C550" s="36"/>
      <c r="D550" s="36"/>
      <c r="E550" s="22"/>
      <c r="F550" s="23"/>
      <c r="G550" s="91"/>
      <c r="H550" s="477"/>
      <c r="I550" s="477"/>
      <c r="J550" s="477"/>
      <c r="K550" s="320"/>
      <c r="L550" s="37"/>
      <c r="M550" s="35"/>
      <c r="N550" s="35"/>
      <c r="O550" s="36"/>
      <c r="P550" s="37"/>
      <c r="Q550" s="37"/>
      <c r="R550" s="35"/>
      <c r="S550" s="36"/>
      <c r="T550" s="35"/>
      <c r="U550" s="35"/>
      <c r="V550" s="35"/>
      <c r="W550" s="35"/>
      <c r="X550" s="35"/>
      <c r="Y550" s="35"/>
      <c r="Z550" s="36"/>
    </row>
    <row r="551" spans="2:26" s="5" customFormat="1" ht="41.25" customHeight="1">
      <c r="B551" s="36"/>
      <c r="C551" s="36"/>
      <c r="D551" s="36"/>
      <c r="E551" s="22"/>
      <c r="F551" s="23"/>
      <c r="G551" s="91"/>
      <c r="H551" s="477"/>
      <c r="I551" s="477"/>
      <c r="J551" s="477"/>
      <c r="K551" s="320"/>
      <c r="L551" s="37"/>
      <c r="M551" s="35"/>
      <c r="N551" s="35"/>
      <c r="O551" s="36"/>
      <c r="P551" s="37"/>
      <c r="Q551" s="37"/>
      <c r="R551" s="35"/>
      <c r="S551" s="36"/>
      <c r="T551" s="35"/>
      <c r="U551" s="35"/>
      <c r="V551" s="35"/>
      <c r="W551" s="35"/>
      <c r="X551" s="35"/>
      <c r="Y551" s="35"/>
      <c r="Z551" s="36"/>
    </row>
    <row r="552" spans="2:26" s="5" customFormat="1" ht="41.25" customHeight="1">
      <c r="B552" s="36"/>
      <c r="C552" s="36"/>
      <c r="D552" s="36"/>
      <c r="E552" s="22"/>
      <c r="F552" s="23"/>
      <c r="G552" s="91"/>
      <c r="H552" s="477"/>
      <c r="I552" s="477"/>
      <c r="J552" s="477"/>
      <c r="K552" s="320"/>
      <c r="L552" s="37"/>
      <c r="M552" s="35"/>
      <c r="N552" s="35"/>
      <c r="O552" s="36"/>
      <c r="P552" s="37"/>
      <c r="Q552" s="37"/>
      <c r="R552" s="35"/>
      <c r="S552" s="36"/>
      <c r="T552" s="35"/>
      <c r="U552" s="35"/>
      <c r="V552" s="35"/>
      <c r="W552" s="35"/>
      <c r="X552" s="35"/>
      <c r="Y552" s="35"/>
      <c r="Z552" s="36"/>
    </row>
    <row r="553" spans="2:26" s="5" customFormat="1" ht="41.25" customHeight="1">
      <c r="B553" s="36"/>
      <c r="C553" s="36"/>
      <c r="D553" s="36"/>
      <c r="E553" s="22"/>
      <c r="F553" s="23"/>
      <c r="G553" s="91"/>
      <c r="H553" s="477"/>
      <c r="I553" s="477"/>
      <c r="J553" s="477"/>
      <c r="K553" s="320"/>
      <c r="L553" s="37"/>
      <c r="M553" s="35"/>
      <c r="N553" s="35"/>
      <c r="O553" s="36"/>
      <c r="P553" s="37"/>
      <c r="Q553" s="37"/>
      <c r="R553" s="35"/>
      <c r="S553" s="36"/>
      <c r="T553" s="35"/>
      <c r="U553" s="35"/>
      <c r="V553" s="35"/>
      <c r="W553" s="35"/>
      <c r="X553" s="35"/>
      <c r="Y553" s="35"/>
      <c r="Z553" s="36"/>
    </row>
    <row r="554" spans="2:26" s="5" customFormat="1" ht="41.25" customHeight="1">
      <c r="B554" s="36"/>
      <c r="C554" s="36"/>
      <c r="D554" s="36"/>
      <c r="E554" s="22"/>
      <c r="F554" s="23"/>
      <c r="G554" s="91"/>
      <c r="H554" s="477"/>
      <c r="I554" s="477"/>
      <c r="J554" s="477"/>
      <c r="K554" s="320"/>
      <c r="L554" s="37"/>
      <c r="M554" s="35"/>
      <c r="N554" s="35"/>
      <c r="O554" s="36"/>
      <c r="P554" s="37"/>
      <c r="Q554" s="37"/>
      <c r="R554" s="35"/>
      <c r="S554" s="36"/>
      <c r="T554" s="35"/>
      <c r="U554" s="35"/>
      <c r="V554" s="35"/>
      <c r="W554" s="35"/>
      <c r="X554" s="35"/>
      <c r="Y554" s="35"/>
      <c r="Z554" s="36"/>
    </row>
    <row r="555" spans="2:26" s="5" customFormat="1" ht="41.25" customHeight="1">
      <c r="B555" s="36"/>
      <c r="C555" s="36"/>
      <c r="D555" s="36"/>
      <c r="E555" s="22"/>
      <c r="F555" s="23"/>
      <c r="G555" s="91"/>
      <c r="H555" s="477"/>
      <c r="I555" s="477"/>
      <c r="J555" s="477"/>
      <c r="K555" s="320"/>
      <c r="L555" s="37"/>
      <c r="M555" s="35"/>
      <c r="N555" s="35"/>
      <c r="O555" s="36"/>
      <c r="P555" s="37"/>
      <c r="Q555" s="37"/>
      <c r="R555" s="35"/>
      <c r="S555" s="36"/>
      <c r="T555" s="35"/>
      <c r="U555" s="35"/>
      <c r="V555" s="35"/>
      <c r="W555" s="35"/>
      <c r="X555" s="35"/>
      <c r="Y555" s="35"/>
      <c r="Z555" s="36"/>
    </row>
    <row r="556" spans="2:26" s="5" customFormat="1" ht="41.25" customHeight="1">
      <c r="B556" s="36"/>
      <c r="C556" s="36"/>
      <c r="D556" s="36"/>
      <c r="E556" s="22"/>
      <c r="F556" s="23"/>
      <c r="G556" s="91"/>
      <c r="H556" s="477"/>
      <c r="I556" s="477"/>
      <c r="J556" s="477"/>
      <c r="K556" s="320"/>
      <c r="L556" s="37"/>
      <c r="M556" s="35"/>
      <c r="N556" s="35"/>
      <c r="O556" s="36"/>
      <c r="P556" s="37"/>
      <c r="Q556" s="37"/>
      <c r="R556" s="35"/>
      <c r="S556" s="36"/>
      <c r="T556" s="35"/>
      <c r="U556" s="35"/>
      <c r="V556" s="35"/>
      <c r="W556" s="35"/>
      <c r="X556" s="35"/>
      <c r="Y556" s="35"/>
      <c r="Z556" s="36"/>
    </row>
    <row r="557" spans="2:26" s="5" customFormat="1" ht="41.25" customHeight="1">
      <c r="B557" s="36"/>
      <c r="C557" s="36"/>
      <c r="D557" s="36"/>
      <c r="E557" s="22"/>
      <c r="F557" s="23"/>
      <c r="G557" s="91"/>
      <c r="H557" s="477"/>
      <c r="I557" s="477"/>
      <c r="J557" s="477"/>
      <c r="K557" s="320"/>
      <c r="L557" s="37"/>
      <c r="M557" s="35"/>
      <c r="N557" s="35"/>
      <c r="O557" s="36"/>
      <c r="P557" s="37"/>
      <c r="Q557" s="37"/>
      <c r="R557" s="35"/>
      <c r="S557" s="36"/>
      <c r="T557" s="36"/>
      <c r="U557" s="37"/>
      <c r="V557" s="35"/>
      <c r="W557" s="35"/>
      <c r="X557" s="35"/>
      <c r="Y557" s="35"/>
      <c r="Z557" s="36"/>
    </row>
    <row r="558" spans="2:26" s="5" customFormat="1" ht="41.25" customHeight="1">
      <c r="B558" s="36"/>
      <c r="C558" s="36"/>
      <c r="D558" s="36"/>
      <c r="E558" s="22"/>
      <c r="F558" s="23"/>
      <c r="G558" s="91"/>
      <c r="H558" s="477"/>
      <c r="I558" s="477"/>
      <c r="J558" s="477"/>
      <c r="K558" s="320"/>
      <c r="L558" s="37"/>
      <c r="M558" s="35"/>
      <c r="N558" s="35"/>
      <c r="O558" s="36"/>
      <c r="P558" s="37"/>
      <c r="Q558" s="37"/>
      <c r="R558" s="35"/>
      <c r="S558" s="36"/>
      <c r="T558" s="35"/>
      <c r="U558" s="35"/>
      <c r="V558" s="35"/>
      <c r="W558" s="35"/>
      <c r="X558" s="35"/>
      <c r="Y558" s="35"/>
      <c r="Z558" s="36"/>
    </row>
    <row r="559" spans="2:26" s="5" customFormat="1" ht="41.25" customHeight="1">
      <c r="B559" s="36"/>
      <c r="C559" s="36"/>
      <c r="D559" s="36"/>
      <c r="E559" s="22"/>
      <c r="F559" s="23"/>
      <c r="G559" s="91"/>
      <c r="H559" s="477"/>
      <c r="I559" s="477"/>
      <c r="J559" s="477"/>
      <c r="K559" s="320"/>
      <c r="L559" s="37"/>
      <c r="M559" s="35"/>
      <c r="N559" s="35"/>
      <c r="O559" s="36"/>
      <c r="P559" s="37"/>
      <c r="Q559" s="37"/>
      <c r="R559" s="35"/>
      <c r="S559" s="36"/>
      <c r="T559" s="35"/>
      <c r="U559" s="35"/>
      <c r="V559" s="35"/>
      <c r="W559" s="35"/>
      <c r="X559" s="35"/>
      <c r="Y559" s="35"/>
      <c r="Z559" s="36"/>
    </row>
    <row r="560" spans="2:26" s="5" customFormat="1" ht="41.25" customHeight="1">
      <c r="B560" s="36"/>
      <c r="C560" s="36"/>
      <c r="D560" s="36"/>
      <c r="E560" s="22"/>
      <c r="F560" s="23"/>
      <c r="G560" s="91"/>
      <c r="H560" s="477"/>
      <c r="I560" s="477"/>
      <c r="J560" s="477"/>
      <c r="K560" s="320"/>
      <c r="L560" s="37"/>
      <c r="M560" s="35"/>
      <c r="N560" s="35"/>
      <c r="O560" s="36"/>
      <c r="P560" s="37"/>
      <c r="Q560" s="37"/>
      <c r="R560" s="35"/>
      <c r="S560" s="36"/>
      <c r="T560" s="36"/>
      <c r="U560" s="37"/>
      <c r="V560" s="37"/>
      <c r="W560" s="35"/>
      <c r="X560" s="35"/>
      <c r="Y560" s="35"/>
      <c r="Z560" s="36"/>
    </row>
    <row r="561" spans="2:26" s="5" customFormat="1" ht="41.25" customHeight="1">
      <c r="B561" s="36"/>
      <c r="C561" s="36"/>
      <c r="D561" s="36"/>
      <c r="E561" s="22"/>
      <c r="F561" s="23"/>
      <c r="G561" s="91"/>
      <c r="H561" s="477"/>
      <c r="I561" s="477"/>
      <c r="J561" s="477"/>
      <c r="K561" s="320"/>
      <c r="L561" s="37"/>
      <c r="M561" s="35"/>
      <c r="N561" s="35"/>
      <c r="O561" s="36"/>
      <c r="P561" s="37"/>
      <c r="Q561" s="37"/>
      <c r="R561" s="35"/>
      <c r="S561" s="36"/>
      <c r="T561" s="35"/>
      <c r="U561" s="35"/>
      <c r="V561" s="35"/>
      <c r="W561" s="35"/>
      <c r="X561" s="35"/>
      <c r="Y561" s="35"/>
      <c r="Z561" s="36"/>
    </row>
    <row r="562" spans="2:26" s="5" customFormat="1" ht="41.25" customHeight="1">
      <c r="B562" s="36"/>
      <c r="C562" s="36"/>
      <c r="D562" s="36"/>
      <c r="E562" s="22"/>
      <c r="F562" s="23"/>
      <c r="G562" s="91"/>
      <c r="H562" s="477"/>
      <c r="I562" s="477"/>
      <c r="J562" s="477"/>
      <c r="K562" s="320"/>
      <c r="L562" s="37"/>
      <c r="M562" s="35"/>
      <c r="N562" s="35"/>
      <c r="O562" s="36"/>
      <c r="P562" s="37"/>
      <c r="Q562" s="37"/>
      <c r="R562" s="35"/>
      <c r="S562" s="36"/>
      <c r="T562" s="35"/>
      <c r="U562" s="35"/>
      <c r="V562" s="35"/>
      <c r="W562" s="35"/>
      <c r="X562" s="35"/>
      <c r="Y562" s="35"/>
      <c r="Z562" s="36"/>
    </row>
    <row r="563" spans="2:26" s="5" customFormat="1" ht="41.25" customHeight="1">
      <c r="B563" s="36"/>
      <c r="C563" s="36"/>
      <c r="D563" s="36"/>
      <c r="E563" s="22"/>
      <c r="F563" s="23"/>
      <c r="G563" s="91"/>
      <c r="H563" s="477"/>
      <c r="I563" s="477"/>
      <c r="J563" s="477"/>
      <c r="K563" s="320"/>
      <c r="L563" s="37"/>
      <c r="M563" s="35"/>
      <c r="N563" s="35"/>
      <c r="O563" s="36"/>
      <c r="P563" s="37"/>
      <c r="Q563" s="37"/>
      <c r="R563" s="35"/>
      <c r="S563" s="36"/>
      <c r="T563" s="36"/>
      <c r="U563" s="37"/>
      <c r="V563" s="35"/>
      <c r="W563" s="35"/>
      <c r="X563" s="35"/>
      <c r="Y563" s="35"/>
      <c r="Z563" s="36"/>
    </row>
    <row r="564" spans="2:26" s="5" customFormat="1" ht="41.25" customHeight="1">
      <c r="B564" s="36"/>
      <c r="C564" s="36"/>
      <c r="D564" s="36"/>
      <c r="E564" s="22"/>
      <c r="F564" s="23"/>
      <c r="G564" s="91"/>
      <c r="H564" s="477"/>
      <c r="I564" s="477"/>
      <c r="J564" s="477"/>
      <c r="K564" s="320"/>
      <c r="L564" s="37"/>
      <c r="M564" s="35"/>
      <c r="N564" s="35"/>
      <c r="O564" s="36"/>
      <c r="P564" s="37"/>
      <c r="Q564" s="37"/>
      <c r="R564" s="35"/>
      <c r="S564" s="36"/>
      <c r="T564" s="35"/>
      <c r="U564" s="35"/>
      <c r="V564" s="35"/>
      <c r="W564" s="35"/>
      <c r="X564" s="35"/>
      <c r="Y564" s="35"/>
      <c r="Z564" s="36"/>
    </row>
    <row r="565" spans="2:26" s="5" customFormat="1" ht="41.25" customHeight="1">
      <c r="B565" s="36"/>
      <c r="C565" s="36"/>
      <c r="D565" s="36"/>
      <c r="E565" s="22"/>
      <c r="F565" s="23"/>
      <c r="G565" s="91"/>
      <c r="H565" s="477"/>
      <c r="I565" s="477"/>
      <c r="J565" s="477"/>
      <c r="K565" s="320"/>
      <c r="L565" s="37"/>
      <c r="M565" s="35"/>
      <c r="N565" s="35"/>
      <c r="O565" s="36"/>
      <c r="P565" s="37"/>
      <c r="Q565" s="37"/>
      <c r="R565" s="35"/>
      <c r="S565" s="36"/>
      <c r="T565" s="35"/>
      <c r="U565" s="35"/>
      <c r="V565" s="35"/>
      <c r="W565" s="35"/>
      <c r="X565" s="35"/>
      <c r="Y565" s="35"/>
      <c r="Z565" s="36"/>
    </row>
    <row r="566" spans="2:26" s="5" customFormat="1" ht="41.25" customHeight="1">
      <c r="B566" s="36"/>
      <c r="C566" s="36"/>
      <c r="D566" s="36"/>
      <c r="E566" s="22"/>
      <c r="F566" s="23"/>
      <c r="G566" s="91"/>
      <c r="H566" s="477"/>
      <c r="I566" s="477"/>
      <c r="J566" s="477"/>
      <c r="K566" s="320"/>
      <c r="L566" s="37"/>
      <c r="M566" s="35"/>
      <c r="N566" s="35"/>
      <c r="O566" s="36"/>
      <c r="P566" s="37"/>
      <c r="Q566" s="37"/>
      <c r="R566" s="35"/>
      <c r="S566" s="36"/>
      <c r="T566" s="35"/>
      <c r="U566" s="35"/>
      <c r="V566" s="35"/>
      <c r="W566" s="35"/>
      <c r="X566" s="35"/>
      <c r="Y566" s="35"/>
      <c r="Z566" s="36"/>
    </row>
    <row r="567" spans="2:26" s="5" customFormat="1" ht="41.25" customHeight="1">
      <c r="B567" s="36"/>
      <c r="C567" s="36"/>
      <c r="D567" s="36"/>
      <c r="E567" s="22"/>
      <c r="F567" s="23"/>
      <c r="G567" s="91"/>
      <c r="H567" s="477"/>
      <c r="I567" s="477"/>
      <c r="J567" s="477"/>
      <c r="K567" s="320"/>
      <c r="L567" s="37"/>
      <c r="M567" s="35"/>
      <c r="N567" s="35"/>
      <c r="O567" s="36"/>
      <c r="P567" s="37"/>
      <c r="Q567" s="37"/>
      <c r="R567" s="35"/>
      <c r="S567" s="36"/>
      <c r="T567" s="35"/>
      <c r="U567" s="35"/>
      <c r="V567" s="35"/>
      <c r="W567" s="35"/>
      <c r="X567" s="35"/>
      <c r="Y567" s="35"/>
      <c r="Z567" s="36"/>
    </row>
    <row r="568" spans="2:26" s="5" customFormat="1" ht="41.25" customHeight="1">
      <c r="B568" s="36"/>
      <c r="C568" s="36"/>
      <c r="D568" s="36"/>
      <c r="E568" s="22"/>
      <c r="F568" s="23"/>
      <c r="G568" s="91"/>
      <c r="H568" s="477"/>
      <c r="I568" s="477"/>
      <c r="J568" s="477"/>
      <c r="K568" s="320"/>
      <c r="L568" s="37"/>
      <c r="M568" s="35"/>
      <c r="N568" s="35"/>
      <c r="O568" s="36"/>
      <c r="P568" s="37"/>
      <c r="Q568" s="37"/>
      <c r="R568" s="35"/>
      <c r="S568" s="36"/>
      <c r="T568" s="35"/>
      <c r="U568" s="35"/>
      <c r="V568" s="35"/>
      <c r="W568" s="35"/>
      <c r="X568" s="35"/>
      <c r="Y568" s="35"/>
      <c r="Z568" s="36"/>
    </row>
    <row r="569" spans="2:26" s="5" customFormat="1" ht="41.25" customHeight="1">
      <c r="B569" s="36"/>
      <c r="C569" s="36"/>
      <c r="D569" s="36"/>
      <c r="E569" s="22"/>
      <c r="F569" s="23"/>
      <c r="G569" s="91"/>
      <c r="H569" s="477"/>
      <c r="I569" s="477"/>
      <c r="J569" s="477"/>
      <c r="K569" s="320"/>
      <c r="L569" s="37"/>
      <c r="M569" s="35"/>
      <c r="N569" s="35"/>
      <c r="O569" s="36"/>
      <c r="P569" s="37"/>
      <c r="Q569" s="37"/>
      <c r="R569" s="35"/>
      <c r="S569" s="36"/>
      <c r="T569" s="36"/>
      <c r="U569" s="37"/>
      <c r="V569" s="37"/>
      <c r="W569" s="35"/>
      <c r="X569" s="35"/>
      <c r="Y569" s="35"/>
      <c r="Z569" s="36"/>
    </row>
    <row r="570" spans="2:26" s="5" customFormat="1" ht="41.25" customHeight="1">
      <c r="B570" s="36"/>
      <c r="C570" s="36"/>
      <c r="D570" s="36"/>
      <c r="E570" s="22"/>
      <c r="F570" s="23"/>
      <c r="G570" s="91"/>
      <c r="H570" s="477"/>
      <c r="I570" s="477"/>
      <c r="J570" s="477"/>
      <c r="K570" s="320"/>
      <c r="L570" s="37"/>
      <c r="M570" s="35"/>
      <c r="N570" s="35"/>
      <c r="O570" s="36"/>
      <c r="P570" s="37"/>
      <c r="Q570" s="37"/>
      <c r="R570" s="35"/>
      <c r="S570" s="36"/>
      <c r="T570" s="35"/>
      <c r="U570" s="35"/>
      <c r="V570" s="35"/>
      <c r="W570" s="35"/>
      <c r="X570" s="35"/>
      <c r="Y570" s="35"/>
      <c r="Z570" s="36"/>
    </row>
    <row r="571" spans="2:26" s="5" customFormat="1" ht="41.25" customHeight="1">
      <c r="B571" s="36"/>
      <c r="C571" s="36"/>
      <c r="D571" s="36"/>
      <c r="E571" s="22"/>
      <c r="F571" s="23"/>
      <c r="G571" s="91"/>
      <c r="H571" s="477"/>
      <c r="I571" s="477"/>
      <c r="J571" s="477"/>
      <c r="K571" s="320"/>
      <c r="L571" s="37"/>
      <c r="M571" s="35"/>
      <c r="N571" s="35"/>
      <c r="O571" s="36"/>
      <c r="P571" s="37"/>
      <c r="Q571" s="37"/>
      <c r="R571" s="35"/>
      <c r="S571" s="36"/>
      <c r="T571" s="36"/>
      <c r="U571" s="37"/>
      <c r="V571" s="92"/>
      <c r="W571" s="35"/>
      <c r="X571" s="35"/>
      <c r="Y571" s="35"/>
      <c r="Z571" s="36"/>
    </row>
    <row r="572" spans="2:26" s="5" customFormat="1" ht="41.25" customHeight="1">
      <c r="B572" s="36"/>
      <c r="C572" s="36"/>
      <c r="D572" s="36"/>
      <c r="E572" s="22"/>
      <c r="F572" s="23"/>
      <c r="G572" s="91"/>
      <c r="H572" s="477"/>
      <c r="I572" s="477"/>
      <c r="J572" s="477"/>
      <c r="K572" s="320"/>
      <c r="L572" s="37"/>
      <c r="M572" s="35"/>
      <c r="N572" s="35"/>
      <c r="O572" s="36"/>
      <c r="P572" s="37"/>
      <c r="Q572" s="37"/>
      <c r="R572" s="35"/>
      <c r="S572" s="36"/>
      <c r="T572" s="35"/>
      <c r="U572" s="35"/>
      <c r="V572" s="35"/>
      <c r="W572" s="35"/>
      <c r="X572" s="35"/>
      <c r="Y572" s="35"/>
      <c r="Z572" s="36"/>
    </row>
    <row r="573" spans="2:26" s="5" customFormat="1" ht="41.25" customHeight="1">
      <c r="B573" s="36"/>
      <c r="C573" s="36"/>
      <c r="D573" s="36"/>
      <c r="E573" s="22"/>
      <c r="F573" s="23"/>
      <c r="G573" s="91"/>
      <c r="H573" s="477"/>
      <c r="I573" s="477"/>
      <c r="J573" s="477"/>
      <c r="K573" s="320"/>
      <c r="L573" s="37"/>
      <c r="M573" s="35"/>
      <c r="N573" s="35"/>
      <c r="O573" s="36"/>
      <c r="P573" s="37"/>
      <c r="Q573" s="37"/>
      <c r="R573" s="35"/>
      <c r="S573" s="36"/>
      <c r="T573" s="35"/>
      <c r="U573" s="35"/>
      <c r="V573" s="35"/>
      <c r="W573" s="35"/>
      <c r="X573" s="35"/>
      <c r="Y573" s="35"/>
      <c r="Z573" s="36"/>
    </row>
    <row r="574" spans="2:26" s="5" customFormat="1" ht="41.25" customHeight="1">
      <c r="B574" s="36"/>
      <c r="C574" s="36"/>
      <c r="D574" s="36"/>
      <c r="E574" s="22"/>
      <c r="F574" s="23"/>
      <c r="G574" s="91"/>
      <c r="H574" s="477"/>
      <c r="I574" s="477"/>
      <c r="J574" s="477"/>
      <c r="K574" s="320"/>
      <c r="L574" s="37"/>
      <c r="M574" s="35"/>
      <c r="N574" s="35"/>
      <c r="O574" s="36"/>
      <c r="P574" s="37"/>
      <c r="Q574" s="37"/>
      <c r="R574" s="35"/>
      <c r="S574" s="36"/>
      <c r="T574" s="36"/>
      <c r="U574" s="37"/>
      <c r="V574" s="37"/>
      <c r="W574" s="35"/>
      <c r="X574" s="35"/>
      <c r="Y574" s="35"/>
      <c r="Z574" s="36"/>
    </row>
    <row r="575" spans="2:26" s="5" customFormat="1" ht="41.25" customHeight="1">
      <c r="B575" s="36"/>
      <c r="C575" s="36"/>
      <c r="D575" s="36"/>
      <c r="E575" s="22"/>
      <c r="F575" s="23"/>
      <c r="G575" s="91"/>
      <c r="H575" s="477"/>
      <c r="I575" s="477"/>
      <c r="J575" s="477"/>
      <c r="K575" s="320"/>
      <c r="L575" s="37"/>
      <c r="M575" s="35"/>
      <c r="N575" s="35"/>
      <c r="O575" s="36"/>
      <c r="P575" s="37"/>
      <c r="Q575" s="37"/>
      <c r="R575" s="35"/>
      <c r="S575" s="36"/>
      <c r="T575" s="35"/>
      <c r="U575" s="35"/>
      <c r="V575" s="35"/>
      <c r="W575" s="35"/>
      <c r="X575" s="35"/>
      <c r="Y575" s="35"/>
      <c r="Z575" s="36"/>
    </row>
    <row r="576" spans="2:26" s="5" customFormat="1" ht="41.25" customHeight="1">
      <c r="B576" s="36"/>
      <c r="C576" s="36"/>
      <c r="D576" s="36"/>
      <c r="E576" s="22"/>
      <c r="F576" s="23"/>
      <c r="G576" s="91"/>
      <c r="H576" s="477"/>
      <c r="I576" s="477"/>
      <c r="J576" s="477"/>
      <c r="K576" s="320"/>
      <c r="L576" s="37"/>
      <c r="M576" s="35"/>
      <c r="N576" s="35"/>
      <c r="O576" s="36"/>
      <c r="P576" s="37"/>
      <c r="Q576" s="37"/>
      <c r="R576" s="35"/>
      <c r="S576" s="36"/>
      <c r="T576" s="35"/>
      <c r="U576" s="35"/>
      <c r="V576" s="35"/>
      <c r="W576" s="35"/>
      <c r="X576" s="35"/>
      <c r="Y576" s="35"/>
      <c r="Z576" s="36"/>
    </row>
    <row r="577" spans="2:26" s="5" customFormat="1" ht="41.25" customHeight="1">
      <c r="B577" s="36"/>
      <c r="C577" s="36"/>
      <c r="D577" s="36"/>
      <c r="E577" s="22"/>
      <c r="F577" s="23"/>
      <c r="G577" s="91"/>
      <c r="H577" s="477"/>
      <c r="I577" s="477"/>
      <c r="J577" s="477"/>
      <c r="K577" s="320"/>
      <c r="L577" s="37"/>
      <c r="M577" s="35"/>
      <c r="N577" s="35"/>
      <c r="O577" s="36"/>
      <c r="P577" s="37"/>
      <c r="Q577" s="37"/>
      <c r="R577" s="35"/>
      <c r="S577" s="36"/>
      <c r="T577" s="36"/>
      <c r="U577" s="35"/>
      <c r="V577" s="37"/>
      <c r="W577" s="35"/>
      <c r="X577" s="35"/>
      <c r="Y577" s="35"/>
      <c r="Z577" s="36"/>
    </row>
    <row r="578" spans="2:26" s="5" customFormat="1" ht="41.25" customHeight="1">
      <c r="B578" s="36"/>
      <c r="C578" s="36"/>
      <c r="D578" s="36"/>
      <c r="E578" s="22"/>
      <c r="F578" s="23"/>
      <c r="G578" s="91"/>
      <c r="H578" s="477"/>
      <c r="I578" s="477"/>
      <c r="J578" s="477"/>
      <c r="K578" s="320"/>
      <c r="L578" s="37"/>
      <c r="M578" s="35"/>
      <c r="N578" s="35"/>
      <c r="O578" s="36"/>
      <c r="P578" s="37"/>
      <c r="Q578" s="37"/>
      <c r="R578" s="35"/>
      <c r="S578" s="36"/>
      <c r="T578" s="36"/>
      <c r="U578" s="37"/>
      <c r="V578" s="35"/>
      <c r="W578" s="35"/>
      <c r="X578" s="35"/>
      <c r="Y578" s="35"/>
      <c r="Z578" s="36"/>
    </row>
    <row r="579" spans="2:26" s="5" customFormat="1" ht="41.25" customHeight="1">
      <c r="B579" s="36"/>
      <c r="C579" s="36"/>
      <c r="D579" s="36"/>
      <c r="E579" s="22"/>
      <c r="F579" s="23"/>
      <c r="G579" s="91"/>
      <c r="H579" s="477"/>
      <c r="I579" s="477"/>
      <c r="J579" s="477"/>
      <c r="K579" s="320"/>
      <c r="L579" s="37"/>
      <c r="M579" s="35"/>
      <c r="N579" s="35"/>
      <c r="O579" s="36"/>
      <c r="P579" s="37"/>
      <c r="Q579" s="37"/>
      <c r="R579" s="35"/>
      <c r="S579" s="36"/>
      <c r="T579" s="35"/>
      <c r="U579" s="35"/>
      <c r="V579" s="35"/>
      <c r="W579" s="35"/>
      <c r="X579" s="35"/>
      <c r="Y579" s="35"/>
      <c r="Z579" s="36"/>
    </row>
    <row r="580" spans="2:26" s="5" customFormat="1" ht="41.25" customHeight="1">
      <c r="B580" s="36"/>
      <c r="C580" s="36"/>
      <c r="D580" s="36"/>
      <c r="E580" s="22"/>
      <c r="F580" s="23"/>
      <c r="G580" s="91"/>
      <c r="H580" s="477"/>
      <c r="I580" s="477"/>
      <c r="J580" s="477"/>
      <c r="K580" s="320"/>
      <c r="L580" s="37"/>
      <c r="M580" s="35"/>
      <c r="N580" s="35"/>
      <c r="O580" s="36"/>
      <c r="P580" s="37"/>
      <c r="Q580" s="37"/>
      <c r="R580" s="35"/>
      <c r="S580" s="36"/>
      <c r="T580" s="36"/>
      <c r="U580" s="35"/>
      <c r="V580" s="37"/>
      <c r="W580" s="35"/>
      <c r="X580" s="35"/>
      <c r="Y580" s="35"/>
      <c r="Z580" s="36"/>
    </row>
    <row r="581" spans="2:26" s="5" customFormat="1" ht="41.25" customHeight="1">
      <c r="B581" s="36"/>
      <c r="C581" s="36"/>
      <c r="D581" s="36"/>
      <c r="E581" s="22"/>
      <c r="F581" s="23"/>
      <c r="G581" s="91"/>
      <c r="H581" s="477"/>
      <c r="I581" s="477"/>
      <c r="J581" s="477"/>
      <c r="K581" s="320"/>
      <c r="L581" s="37"/>
      <c r="M581" s="35"/>
      <c r="N581" s="35"/>
      <c r="O581" s="36"/>
      <c r="P581" s="37"/>
      <c r="Q581" s="37"/>
      <c r="R581" s="35"/>
      <c r="S581" s="36"/>
      <c r="T581" s="35"/>
      <c r="U581" s="35"/>
      <c r="V581" s="35"/>
      <c r="W581" s="35"/>
      <c r="X581" s="35"/>
      <c r="Y581" s="35"/>
      <c r="Z581" s="36"/>
    </row>
    <row r="582" spans="2:26" s="5" customFormat="1" ht="41.25" customHeight="1">
      <c r="B582" s="36"/>
      <c r="C582" s="36"/>
      <c r="D582" s="36"/>
      <c r="E582" s="22"/>
      <c r="F582" s="23"/>
      <c r="G582" s="91"/>
      <c r="H582" s="477"/>
      <c r="I582" s="477"/>
      <c r="J582" s="477"/>
      <c r="K582" s="320"/>
      <c r="L582" s="37"/>
      <c r="M582" s="35"/>
      <c r="N582" s="35"/>
      <c r="O582" s="36"/>
      <c r="P582" s="37"/>
      <c r="Q582" s="37"/>
      <c r="R582" s="35"/>
      <c r="S582" s="36"/>
      <c r="T582" s="35"/>
      <c r="U582" s="35"/>
      <c r="V582" s="35"/>
      <c r="W582" s="35"/>
      <c r="X582" s="35"/>
      <c r="Y582" s="35"/>
      <c r="Z582" s="36"/>
    </row>
    <row r="583" spans="2:26" s="5" customFormat="1" ht="41.25" customHeight="1">
      <c r="B583" s="36"/>
      <c r="C583" s="36"/>
      <c r="D583" s="36"/>
      <c r="E583" s="22"/>
      <c r="F583" s="23"/>
      <c r="G583" s="91"/>
      <c r="H583" s="477"/>
      <c r="I583" s="477"/>
      <c r="J583" s="477"/>
      <c r="K583" s="320"/>
      <c r="L583" s="37"/>
      <c r="M583" s="35"/>
      <c r="N583" s="35"/>
      <c r="O583" s="36"/>
      <c r="P583" s="37"/>
      <c r="Q583" s="37"/>
      <c r="R583" s="35"/>
      <c r="S583" s="36"/>
      <c r="T583" s="35"/>
      <c r="U583" s="35"/>
      <c r="V583" s="35"/>
      <c r="W583" s="35"/>
      <c r="X583" s="35"/>
      <c r="Y583" s="35"/>
      <c r="Z583" s="36"/>
    </row>
    <row r="584" spans="2:26" s="5" customFormat="1" ht="41.25" customHeight="1">
      <c r="B584" s="36"/>
      <c r="C584" s="36"/>
      <c r="D584" s="36"/>
      <c r="E584" s="22"/>
      <c r="F584" s="23"/>
      <c r="G584" s="91"/>
      <c r="H584" s="477"/>
      <c r="I584" s="477"/>
      <c r="J584" s="477"/>
      <c r="K584" s="320"/>
      <c r="L584" s="37"/>
      <c r="M584" s="35"/>
      <c r="N584" s="35"/>
      <c r="O584" s="36"/>
      <c r="P584" s="37"/>
      <c r="Q584" s="37"/>
      <c r="R584" s="35"/>
      <c r="S584" s="36"/>
      <c r="T584" s="35"/>
      <c r="U584" s="35"/>
      <c r="V584" s="35"/>
      <c r="W584" s="35"/>
      <c r="X584" s="35"/>
      <c r="Y584" s="35"/>
      <c r="Z584" s="36"/>
    </row>
    <row r="585" spans="2:26" s="5" customFormat="1" ht="41.25" customHeight="1">
      <c r="B585" s="36"/>
      <c r="C585" s="36"/>
      <c r="D585" s="36"/>
      <c r="E585" s="22"/>
      <c r="F585" s="23"/>
      <c r="G585" s="91"/>
      <c r="H585" s="477"/>
      <c r="I585" s="477"/>
      <c r="J585" s="477"/>
      <c r="K585" s="320"/>
      <c r="L585" s="37"/>
      <c r="M585" s="35"/>
      <c r="N585" s="35"/>
      <c r="O585" s="36"/>
      <c r="P585" s="37"/>
      <c r="Q585" s="37"/>
      <c r="R585" s="35"/>
      <c r="S585" s="36"/>
      <c r="T585" s="35"/>
      <c r="U585" s="35"/>
      <c r="V585" s="35"/>
      <c r="W585" s="35"/>
      <c r="X585" s="35"/>
      <c r="Y585" s="35"/>
      <c r="Z585" s="36"/>
    </row>
    <row r="586" spans="2:26" s="5" customFormat="1" ht="41.25" customHeight="1">
      <c r="B586" s="36"/>
      <c r="C586" s="36"/>
      <c r="D586" s="36"/>
      <c r="E586" s="22"/>
      <c r="F586" s="23"/>
      <c r="G586" s="91"/>
      <c r="H586" s="477"/>
      <c r="I586" s="477"/>
      <c r="J586" s="477"/>
      <c r="K586" s="320"/>
      <c r="L586" s="37"/>
      <c r="M586" s="35"/>
      <c r="N586" s="35"/>
      <c r="O586" s="36"/>
      <c r="P586" s="37"/>
      <c r="Q586" s="37"/>
      <c r="R586" s="35"/>
      <c r="S586" s="36"/>
      <c r="T586" s="35"/>
      <c r="U586" s="35"/>
      <c r="V586" s="35"/>
      <c r="W586" s="35"/>
      <c r="X586" s="35"/>
      <c r="Y586" s="35"/>
      <c r="Z586" s="36"/>
    </row>
    <row r="587" spans="2:26" s="5" customFormat="1" ht="41.25" customHeight="1">
      <c r="B587" s="36"/>
      <c r="C587" s="36"/>
      <c r="D587" s="36"/>
      <c r="E587" s="22"/>
      <c r="F587" s="23"/>
      <c r="G587" s="91"/>
      <c r="H587" s="477"/>
      <c r="I587" s="477"/>
      <c r="J587" s="477"/>
      <c r="K587" s="320"/>
      <c r="L587" s="37"/>
      <c r="M587" s="35"/>
      <c r="N587" s="35"/>
      <c r="O587" s="36"/>
      <c r="P587" s="37"/>
      <c r="Q587" s="37"/>
      <c r="R587" s="35"/>
      <c r="S587" s="36"/>
      <c r="T587" s="35"/>
      <c r="U587" s="35"/>
      <c r="V587" s="35"/>
      <c r="W587" s="35"/>
      <c r="X587" s="35"/>
      <c r="Y587" s="35"/>
      <c r="Z587" s="36"/>
    </row>
    <row r="588" spans="2:26" s="5" customFormat="1" ht="41.25" customHeight="1">
      <c r="B588" s="36"/>
      <c r="C588" s="36"/>
      <c r="D588" s="36"/>
      <c r="E588" s="22"/>
      <c r="F588" s="23"/>
      <c r="G588" s="91"/>
      <c r="H588" s="477"/>
      <c r="I588" s="477"/>
      <c r="J588" s="477"/>
      <c r="K588" s="320"/>
      <c r="L588" s="37"/>
      <c r="M588" s="35"/>
      <c r="N588" s="35"/>
      <c r="O588" s="36"/>
      <c r="P588" s="37"/>
      <c r="Q588" s="37"/>
      <c r="R588" s="35"/>
      <c r="S588" s="36"/>
      <c r="T588" s="35"/>
      <c r="U588" s="35"/>
      <c r="V588" s="35"/>
      <c r="W588" s="35"/>
      <c r="X588" s="35"/>
      <c r="Y588" s="35"/>
      <c r="Z588" s="36"/>
    </row>
    <row r="589" spans="2:26" s="5" customFormat="1" ht="41.25" customHeight="1">
      <c r="B589" s="36"/>
      <c r="C589" s="36"/>
      <c r="D589" s="36"/>
      <c r="E589" s="22"/>
      <c r="F589" s="23"/>
      <c r="G589" s="91"/>
      <c r="H589" s="477"/>
      <c r="I589" s="477"/>
      <c r="J589" s="477"/>
      <c r="K589" s="320"/>
      <c r="L589" s="37"/>
      <c r="M589" s="35"/>
      <c r="N589" s="35"/>
      <c r="O589" s="36"/>
      <c r="P589" s="37"/>
      <c r="Q589" s="37"/>
      <c r="R589" s="35"/>
      <c r="S589" s="36"/>
      <c r="T589" s="35"/>
      <c r="U589" s="35"/>
      <c r="V589" s="35"/>
      <c r="W589" s="35"/>
      <c r="X589" s="35"/>
      <c r="Y589" s="35"/>
      <c r="Z589" s="36"/>
    </row>
    <row r="590" spans="2:26" s="5" customFormat="1" ht="41.25" customHeight="1">
      <c r="B590" s="36"/>
      <c r="C590" s="36"/>
      <c r="D590" s="36"/>
      <c r="E590" s="22"/>
      <c r="F590" s="23"/>
      <c r="G590" s="91"/>
      <c r="H590" s="477"/>
      <c r="I590" s="477"/>
      <c r="J590" s="477"/>
      <c r="K590" s="320"/>
      <c r="L590" s="37"/>
      <c r="M590" s="35"/>
      <c r="N590" s="35"/>
      <c r="O590" s="36"/>
      <c r="P590" s="37"/>
      <c r="Q590" s="37"/>
      <c r="R590" s="35"/>
      <c r="S590" s="36"/>
      <c r="T590" s="35"/>
      <c r="U590" s="35"/>
      <c r="V590" s="35"/>
      <c r="W590" s="35"/>
      <c r="X590" s="35"/>
      <c r="Y590" s="35"/>
      <c r="Z590" s="36"/>
    </row>
    <row r="591" spans="2:26" s="5" customFormat="1" ht="41.25" customHeight="1">
      <c r="B591" s="36"/>
      <c r="C591" s="36"/>
      <c r="D591" s="36"/>
      <c r="E591" s="22"/>
      <c r="F591" s="23"/>
      <c r="G591" s="91"/>
      <c r="H591" s="477"/>
      <c r="I591" s="477"/>
      <c r="J591" s="477"/>
      <c r="K591" s="320"/>
      <c r="L591" s="37"/>
      <c r="M591" s="35"/>
      <c r="N591" s="35"/>
      <c r="O591" s="36"/>
      <c r="P591" s="37"/>
      <c r="Q591" s="37"/>
      <c r="R591" s="35"/>
      <c r="S591" s="36"/>
      <c r="T591" s="35"/>
      <c r="U591" s="35"/>
      <c r="V591" s="35"/>
      <c r="W591" s="35"/>
      <c r="X591" s="35"/>
      <c r="Y591" s="35"/>
      <c r="Z591" s="36"/>
    </row>
    <row r="592" spans="2:26" s="5" customFormat="1" ht="41.25" customHeight="1">
      <c r="B592" s="36"/>
      <c r="C592" s="36"/>
      <c r="D592" s="36"/>
      <c r="E592" s="22"/>
      <c r="F592" s="23"/>
      <c r="G592" s="91"/>
      <c r="H592" s="477"/>
      <c r="I592" s="477"/>
      <c r="J592" s="477"/>
      <c r="K592" s="320"/>
      <c r="L592" s="37"/>
      <c r="M592" s="35"/>
      <c r="N592" s="35"/>
      <c r="O592" s="36"/>
      <c r="P592" s="37"/>
      <c r="Q592" s="37"/>
      <c r="R592" s="35"/>
      <c r="S592" s="36"/>
      <c r="T592" s="35"/>
      <c r="U592" s="35"/>
      <c r="V592" s="35"/>
      <c r="W592" s="35"/>
      <c r="X592" s="35"/>
      <c r="Y592" s="35"/>
      <c r="Z592" s="36"/>
    </row>
    <row r="593" spans="1:26" s="5" customFormat="1" ht="41.25" customHeight="1">
      <c r="B593" s="36"/>
      <c r="C593" s="36"/>
      <c r="D593" s="36"/>
      <c r="E593" s="22"/>
      <c r="F593" s="23"/>
      <c r="G593" s="91"/>
      <c r="H593" s="477"/>
      <c r="I593" s="477"/>
      <c r="J593" s="477"/>
      <c r="K593" s="320"/>
      <c r="L593" s="37"/>
      <c r="M593" s="35"/>
      <c r="N593" s="35"/>
      <c r="O593" s="36"/>
      <c r="P593" s="37"/>
      <c r="Q593" s="37"/>
      <c r="R593" s="35"/>
      <c r="S593" s="36"/>
      <c r="T593" s="35"/>
      <c r="U593" s="35"/>
      <c r="V593" s="35"/>
      <c r="W593" s="35"/>
      <c r="X593" s="35"/>
      <c r="Y593" s="35"/>
      <c r="Z593" s="36"/>
    </row>
    <row r="594" spans="1:26" s="5" customFormat="1" ht="41.25" customHeight="1">
      <c r="B594" s="36"/>
      <c r="C594" s="36"/>
      <c r="D594" s="36"/>
      <c r="E594" s="22"/>
      <c r="F594" s="23"/>
      <c r="G594" s="91"/>
      <c r="H594" s="477"/>
      <c r="I594" s="477"/>
      <c r="J594" s="477"/>
      <c r="K594" s="320"/>
      <c r="L594" s="37"/>
      <c r="M594" s="35"/>
      <c r="N594" s="35"/>
      <c r="O594" s="36"/>
      <c r="P594" s="37"/>
      <c r="Q594" s="37"/>
      <c r="R594" s="35"/>
      <c r="S594" s="36"/>
      <c r="T594" s="35"/>
      <c r="U594" s="35"/>
      <c r="V594" s="35"/>
      <c r="W594" s="35"/>
      <c r="X594" s="35"/>
      <c r="Y594" s="35"/>
      <c r="Z594" s="36"/>
    </row>
    <row r="595" spans="1:26" s="5" customFormat="1" ht="41.25" customHeight="1">
      <c r="B595" s="36"/>
      <c r="C595" s="36"/>
      <c r="D595" s="36"/>
      <c r="E595" s="22"/>
      <c r="F595" s="23"/>
      <c r="G595" s="91"/>
      <c r="H595" s="477"/>
      <c r="I595" s="477"/>
      <c r="J595" s="477"/>
      <c r="K595" s="320"/>
      <c r="L595" s="37"/>
      <c r="M595" s="35"/>
      <c r="N595" s="35"/>
      <c r="O595" s="36"/>
      <c r="P595" s="37"/>
      <c r="Q595" s="37"/>
      <c r="R595" s="35"/>
      <c r="S595" s="36"/>
      <c r="T595" s="35"/>
      <c r="U595" s="35"/>
      <c r="V595" s="35"/>
      <c r="W595" s="35"/>
      <c r="X595" s="35"/>
      <c r="Y595" s="35"/>
      <c r="Z595" s="36"/>
    </row>
    <row r="596" spans="1:26" s="5" customFormat="1" ht="41.25" customHeight="1">
      <c r="A596" s="5" t="s">
        <v>3869</v>
      </c>
      <c r="B596" s="36"/>
      <c r="C596" s="36"/>
      <c r="D596" s="36"/>
      <c r="E596" s="22"/>
      <c r="F596" s="23"/>
      <c r="G596" s="91"/>
      <c r="H596" s="477"/>
      <c r="I596" s="477"/>
      <c r="J596" s="477"/>
      <c r="K596" s="320"/>
      <c r="L596" s="37"/>
      <c r="M596" s="35"/>
      <c r="N596" s="35"/>
      <c r="O596" s="36"/>
      <c r="P596" s="21"/>
      <c r="Q596" s="21"/>
      <c r="R596" s="45"/>
      <c r="S596" s="36"/>
      <c r="T596" s="35"/>
      <c r="U596" s="37"/>
      <c r="V596" s="35"/>
      <c r="W596" s="35"/>
      <c r="X596" s="35"/>
      <c r="Y596" s="35"/>
      <c r="Z596" s="36"/>
    </row>
    <row r="597" spans="1:26" s="5" customFormat="1" ht="41.25" customHeight="1">
      <c r="B597" s="36"/>
      <c r="C597" s="36"/>
      <c r="D597" s="36"/>
      <c r="E597" s="22"/>
      <c r="F597" s="23"/>
      <c r="G597" s="91"/>
      <c r="H597" s="477"/>
      <c r="I597" s="477"/>
      <c r="J597" s="477"/>
      <c r="K597" s="320"/>
      <c r="L597" s="37"/>
      <c r="M597" s="35"/>
      <c r="N597" s="35"/>
      <c r="O597" s="36"/>
      <c r="P597" s="302"/>
      <c r="Q597" s="302"/>
      <c r="R597" s="321"/>
      <c r="S597" s="36"/>
      <c r="T597" s="36"/>
      <c r="U597" s="37"/>
      <c r="V597" s="35"/>
      <c r="W597" s="35"/>
      <c r="X597" s="35"/>
      <c r="Y597" s="35"/>
      <c r="Z597" s="36"/>
    </row>
    <row r="598" spans="1:26" s="5" customFormat="1" ht="41.25" customHeight="1">
      <c r="B598" s="36"/>
      <c r="C598" s="36"/>
      <c r="D598" s="36"/>
      <c r="E598" s="22"/>
      <c r="F598" s="23"/>
      <c r="G598" s="91"/>
      <c r="H598" s="477"/>
      <c r="I598" s="477"/>
      <c r="J598" s="477"/>
      <c r="K598" s="320"/>
      <c r="L598" s="37"/>
      <c r="M598" s="35"/>
      <c r="N598" s="35"/>
      <c r="O598" s="36"/>
      <c r="P598" s="21"/>
      <c r="Q598" s="21"/>
      <c r="R598" s="45"/>
      <c r="S598" s="36"/>
      <c r="T598" s="35"/>
      <c r="U598" s="37"/>
      <c r="V598" s="35"/>
      <c r="W598" s="35"/>
      <c r="X598" s="35"/>
      <c r="Y598" s="35"/>
      <c r="Z598" s="36"/>
    </row>
    <row r="599" spans="1:26" s="5" customFormat="1" ht="41.25" customHeight="1">
      <c r="B599" s="36"/>
      <c r="C599" s="36"/>
      <c r="D599" s="36"/>
      <c r="E599" s="22"/>
      <c r="F599" s="23"/>
      <c r="G599" s="91"/>
      <c r="H599" s="477"/>
      <c r="I599" s="477"/>
      <c r="J599" s="477"/>
      <c r="K599" s="320"/>
      <c r="L599" s="37"/>
      <c r="M599" s="35"/>
      <c r="N599" s="35"/>
      <c r="O599" s="36"/>
      <c r="P599" s="21"/>
      <c r="Q599" s="21"/>
      <c r="R599" s="45"/>
      <c r="S599" s="36"/>
      <c r="T599" s="35"/>
      <c r="U599" s="37"/>
      <c r="V599" s="35"/>
      <c r="W599" s="35"/>
      <c r="X599" s="35"/>
      <c r="Y599" s="35"/>
      <c r="Z599" s="36"/>
    </row>
    <row r="600" spans="1:26" s="5" customFormat="1" ht="41.25" customHeight="1">
      <c r="B600" s="36"/>
      <c r="C600" s="36"/>
      <c r="D600" s="36"/>
      <c r="E600" s="22"/>
      <c r="F600" s="23"/>
      <c r="G600" s="91"/>
      <c r="H600" s="477"/>
      <c r="I600" s="477"/>
      <c r="J600" s="477"/>
      <c r="K600" s="320"/>
      <c r="L600" s="37"/>
      <c r="M600" s="35"/>
      <c r="N600" s="35"/>
      <c r="O600" s="36"/>
      <c r="P600" s="21"/>
      <c r="Q600" s="21"/>
      <c r="R600" s="45"/>
      <c r="S600" s="36"/>
      <c r="T600" s="36"/>
      <c r="U600" s="35"/>
      <c r="V600" s="35"/>
      <c r="W600" s="35"/>
      <c r="X600" s="35"/>
      <c r="Y600" s="35"/>
      <c r="Z600" s="36"/>
    </row>
    <row r="601" spans="1:26" s="5" customFormat="1" ht="41.25" customHeight="1">
      <c r="B601" s="36"/>
      <c r="C601" s="36"/>
      <c r="D601" s="36"/>
      <c r="E601" s="22"/>
      <c r="F601" s="23"/>
      <c r="G601" s="91"/>
      <c r="H601" s="477"/>
      <c r="I601" s="477"/>
      <c r="J601" s="477"/>
      <c r="K601" s="320"/>
      <c r="L601" s="37"/>
      <c r="M601" s="35"/>
      <c r="N601" s="35"/>
      <c r="O601" s="36"/>
      <c r="P601" s="21"/>
      <c r="Q601" s="21"/>
      <c r="R601" s="45"/>
      <c r="S601" s="36"/>
      <c r="T601" s="35"/>
      <c r="U601" s="37"/>
      <c r="V601" s="35"/>
      <c r="W601" s="35"/>
      <c r="X601" s="35"/>
      <c r="Y601" s="35"/>
      <c r="Z601" s="36"/>
    </row>
    <row r="602" spans="1:26" s="5" customFormat="1" ht="41.25" customHeight="1">
      <c r="B602" s="36"/>
      <c r="C602" s="36"/>
      <c r="D602" s="36"/>
      <c r="E602" s="22"/>
      <c r="F602" s="23"/>
      <c r="G602" s="91"/>
      <c r="H602" s="477"/>
      <c r="I602" s="477"/>
      <c r="J602" s="477"/>
      <c r="K602" s="320"/>
      <c r="L602" s="37"/>
      <c r="M602" s="35"/>
      <c r="N602" s="35"/>
      <c r="O602" s="36"/>
      <c r="P602" s="302"/>
      <c r="Q602" s="302"/>
      <c r="R602" s="101"/>
      <c r="S602" s="36"/>
      <c r="T602" s="36"/>
      <c r="U602" s="37"/>
      <c r="V602" s="35"/>
      <c r="W602" s="35"/>
      <c r="X602" s="35"/>
      <c r="Y602" s="35"/>
      <c r="Z602" s="36"/>
    </row>
    <row r="603" spans="1:26" s="5" customFormat="1" ht="41.25" customHeight="1">
      <c r="B603" s="36"/>
      <c r="C603" s="36"/>
      <c r="D603" s="36"/>
      <c r="E603" s="22"/>
      <c r="F603" s="23"/>
      <c r="G603" s="91"/>
      <c r="H603" s="477"/>
      <c r="I603" s="477"/>
      <c r="J603" s="477"/>
      <c r="K603" s="320"/>
      <c r="L603" s="37"/>
      <c r="M603" s="35"/>
      <c r="N603" s="35"/>
      <c r="O603" s="36"/>
      <c r="P603" s="302"/>
      <c r="Q603" s="302"/>
      <c r="R603" s="321"/>
      <c r="S603" s="36"/>
      <c r="T603" s="35"/>
      <c r="U603" s="37"/>
      <c r="V603" s="35"/>
      <c r="W603" s="35"/>
      <c r="X603" s="35"/>
      <c r="Y603" s="35"/>
      <c r="Z603" s="36"/>
    </row>
    <row r="604" spans="1:26" s="5" customFormat="1" ht="41.25" customHeight="1">
      <c r="B604" s="36"/>
      <c r="C604" s="36"/>
      <c r="D604" s="36"/>
      <c r="E604" s="22"/>
      <c r="F604" s="23"/>
      <c r="G604" s="91"/>
      <c r="H604" s="477"/>
      <c r="I604" s="477"/>
      <c r="J604" s="477"/>
      <c r="K604" s="320"/>
      <c r="L604" s="37"/>
      <c r="M604" s="35"/>
      <c r="N604" s="35"/>
      <c r="O604" s="36"/>
      <c r="P604" s="302"/>
      <c r="Q604" s="302"/>
      <c r="R604" s="321"/>
      <c r="S604" s="36"/>
      <c r="T604" s="35"/>
      <c r="U604" s="37"/>
      <c r="V604" s="35"/>
      <c r="W604" s="35"/>
      <c r="X604" s="35"/>
      <c r="Y604" s="35"/>
      <c r="Z604" s="36"/>
    </row>
    <row r="605" spans="1:26" s="5" customFormat="1" ht="41.25" customHeight="1">
      <c r="B605" s="36"/>
      <c r="C605" s="36"/>
      <c r="D605" s="36"/>
      <c r="E605" s="22"/>
      <c r="F605" s="23"/>
      <c r="G605" s="91"/>
      <c r="H605" s="477"/>
      <c r="I605" s="477"/>
      <c r="J605" s="477"/>
      <c r="K605" s="320"/>
      <c r="L605" s="37"/>
      <c r="M605" s="35"/>
      <c r="N605" s="35"/>
      <c r="O605" s="36"/>
      <c r="P605" s="302"/>
      <c r="Q605" s="302"/>
      <c r="R605" s="321"/>
      <c r="S605" s="36"/>
      <c r="T605" s="35"/>
      <c r="U605" s="37"/>
      <c r="V605" s="35"/>
      <c r="W605" s="35"/>
      <c r="X605" s="35"/>
      <c r="Y605" s="35"/>
      <c r="Z605" s="36"/>
    </row>
    <row r="606" spans="1:26" s="5" customFormat="1" ht="41.25" customHeight="1">
      <c r="B606" s="36"/>
      <c r="C606" s="36"/>
      <c r="D606" s="36"/>
      <c r="E606" s="22"/>
      <c r="F606" s="23"/>
      <c r="G606" s="91"/>
      <c r="H606" s="477"/>
      <c r="I606" s="477"/>
      <c r="J606" s="477"/>
      <c r="K606" s="320"/>
      <c r="L606" s="37"/>
      <c r="M606" s="35"/>
      <c r="N606" s="35"/>
      <c r="O606" s="36"/>
      <c r="P606" s="302"/>
      <c r="Q606" s="302"/>
      <c r="R606" s="35"/>
      <c r="S606" s="36"/>
      <c r="T606" s="35"/>
      <c r="U606" s="37"/>
      <c r="V606" s="35"/>
      <c r="W606" s="35"/>
      <c r="X606" s="35"/>
      <c r="Y606" s="35"/>
      <c r="Z606" s="36"/>
    </row>
    <row r="607" spans="1:26" s="5" customFormat="1" ht="41.25" customHeight="1">
      <c r="B607" s="36"/>
      <c r="C607" s="36"/>
      <c r="D607" s="36"/>
      <c r="E607" s="22"/>
      <c r="F607" s="23"/>
      <c r="G607" s="91"/>
      <c r="H607" s="477"/>
      <c r="I607" s="477"/>
      <c r="J607" s="477"/>
      <c r="K607" s="320"/>
      <c r="L607" s="37"/>
      <c r="M607" s="35"/>
      <c r="N607" s="35"/>
      <c r="O607" s="36"/>
      <c r="P607" s="302"/>
      <c r="Q607" s="302"/>
      <c r="R607" s="101"/>
      <c r="S607" s="36"/>
      <c r="T607" s="101"/>
      <c r="U607" s="37"/>
      <c r="V607" s="37"/>
      <c r="W607" s="35"/>
      <c r="X607" s="35"/>
      <c r="Y607" s="35"/>
      <c r="Z607" s="36"/>
    </row>
    <row r="608" spans="1:26" s="5" customFormat="1" ht="41.25" customHeight="1">
      <c r="B608" s="36"/>
      <c r="C608" s="36"/>
      <c r="D608" s="36"/>
      <c r="E608" s="22"/>
      <c r="F608" s="23"/>
      <c r="G608" s="91"/>
      <c r="H608" s="477"/>
      <c r="I608" s="477"/>
      <c r="J608" s="477"/>
      <c r="K608" s="320"/>
      <c r="L608" s="37"/>
      <c r="M608" s="35"/>
      <c r="N608" s="35"/>
      <c r="O608" s="36"/>
      <c r="P608" s="302"/>
      <c r="Q608" s="302"/>
      <c r="R608" s="101"/>
      <c r="S608" s="36"/>
      <c r="T608" s="101"/>
      <c r="U608" s="37"/>
      <c r="V608" s="35"/>
      <c r="W608" s="35"/>
      <c r="X608" s="35"/>
      <c r="Y608" s="35"/>
      <c r="Z608" s="36"/>
    </row>
    <row r="609" spans="2:26" s="5" customFormat="1" ht="41.25" customHeight="1">
      <c r="B609" s="36"/>
      <c r="C609" s="36"/>
      <c r="D609" s="36"/>
      <c r="E609" s="22"/>
      <c r="F609" s="23"/>
      <c r="G609" s="91"/>
      <c r="H609" s="477"/>
      <c r="I609" s="477"/>
      <c r="J609" s="477"/>
      <c r="K609" s="320"/>
      <c r="L609" s="37"/>
      <c r="M609" s="35"/>
      <c r="N609" s="35"/>
      <c r="O609" s="36"/>
      <c r="P609" s="302"/>
      <c r="Q609" s="302"/>
      <c r="R609" s="321"/>
      <c r="S609" s="36"/>
      <c r="T609" s="36"/>
      <c r="U609" s="37"/>
      <c r="V609" s="35"/>
      <c r="W609" s="35"/>
      <c r="X609" s="35"/>
      <c r="Y609" s="35"/>
      <c r="Z609" s="36"/>
    </row>
    <row r="610" spans="2:26" s="5" customFormat="1" ht="41.25" customHeight="1">
      <c r="B610" s="36"/>
      <c r="C610" s="36"/>
      <c r="D610" s="36"/>
      <c r="E610" s="22"/>
      <c r="F610" s="23"/>
      <c r="G610" s="91"/>
      <c r="H610" s="477"/>
      <c r="I610" s="477"/>
      <c r="J610" s="477"/>
      <c r="K610" s="320"/>
      <c r="L610" s="37"/>
      <c r="M610" s="35"/>
      <c r="N610" s="35"/>
      <c r="O610" s="36"/>
      <c r="P610" s="37"/>
      <c r="Q610" s="37"/>
      <c r="R610" s="35"/>
      <c r="S610" s="36"/>
      <c r="T610" s="35"/>
      <c r="U610" s="35"/>
      <c r="V610" s="35"/>
      <c r="W610" s="35"/>
      <c r="X610" s="35"/>
      <c r="Y610" s="35"/>
      <c r="Z610" s="36"/>
    </row>
    <row r="611" spans="2:26" s="5" customFormat="1" ht="41.25" customHeight="1">
      <c r="B611" s="36"/>
      <c r="C611" s="36"/>
      <c r="D611" s="36"/>
      <c r="E611" s="22"/>
      <c r="F611" s="23"/>
      <c r="G611" s="91"/>
      <c r="H611" s="477"/>
      <c r="I611" s="477"/>
      <c r="J611" s="477"/>
      <c r="K611" s="320"/>
      <c r="L611" s="37"/>
      <c r="M611" s="35"/>
      <c r="N611" s="35"/>
      <c r="O611" s="36"/>
      <c r="P611" s="37"/>
      <c r="Q611" s="37"/>
      <c r="R611" s="35"/>
      <c r="S611" s="36"/>
      <c r="T611" s="35"/>
      <c r="U611" s="35"/>
      <c r="V611" s="35"/>
      <c r="W611" s="35"/>
      <c r="X611" s="35"/>
      <c r="Y611" s="35"/>
      <c r="Z611" s="36"/>
    </row>
    <row r="612" spans="2:26" s="5" customFormat="1" ht="41.25" customHeight="1">
      <c r="B612" s="36"/>
      <c r="C612" s="36"/>
      <c r="D612" s="36"/>
      <c r="E612" s="22"/>
      <c r="F612" s="23"/>
      <c r="G612" s="91"/>
      <c r="H612" s="477"/>
      <c r="I612" s="477"/>
      <c r="J612" s="477"/>
      <c r="K612" s="320"/>
      <c r="L612" s="37"/>
      <c r="M612" s="35"/>
      <c r="N612" s="35"/>
      <c r="O612" s="36"/>
      <c r="P612" s="37"/>
      <c r="Q612" s="37"/>
      <c r="R612" s="35"/>
      <c r="S612" s="36"/>
      <c r="T612" s="35"/>
      <c r="U612" s="35"/>
      <c r="V612" s="35"/>
      <c r="W612" s="35"/>
      <c r="X612" s="35"/>
      <c r="Y612" s="35"/>
      <c r="Z612" s="36"/>
    </row>
    <row r="613" spans="2:26" s="5" customFormat="1" ht="41.25" customHeight="1">
      <c r="B613" s="36"/>
      <c r="C613" s="36"/>
      <c r="D613" s="36"/>
      <c r="E613" s="22"/>
      <c r="F613" s="23"/>
      <c r="G613" s="91"/>
      <c r="H613" s="477"/>
      <c r="I613" s="477"/>
      <c r="J613" s="477"/>
      <c r="K613" s="320"/>
      <c r="L613" s="37"/>
      <c r="M613" s="35"/>
      <c r="N613" s="35"/>
      <c r="O613" s="36"/>
      <c r="P613" s="37"/>
      <c r="Q613" s="37"/>
      <c r="R613" s="35"/>
      <c r="S613" s="36"/>
      <c r="T613" s="66"/>
      <c r="U613" s="37"/>
      <c r="V613" s="35"/>
      <c r="W613" s="35"/>
      <c r="X613" s="35"/>
      <c r="Y613" s="35"/>
      <c r="Z613" s="36"/>
    </row>
    <row r="614" spans="2:26" s="5" customFormat="1" ht="41.25" customHeight="1">
      <c r="B614" s="36"/>
      <c r="C614" s="36"/>
      <c r="D614" s="36"/>
      <c r="E614" s="22"/>
      <c r="F614" s="23"/>
      <c r="G614" s="91"/>
      <c r="H614" s="477"/>
      <c r="I614" s="477"/>
      <c r="J614" s="477"/>
      <c r="K614" s="320"/>
      <c r="L614" s="37"/>
      <c r="M614" s="35"/>
      <c r="N614" s="35"/>
      <c r="O614" s="36"/>
      <c r="P614" s="37"/>
      <c r="Q614" s="37"/>
      <c r="R614" s="35"/>
      <c r="S614" s="36"/>
      <c r="T614" s="35"/>
      <c r="U614" s="35"/>
      <c r="V614" s="35"/>
      <c r="W614" s="35"/>
      <c r="X614" s="35"/>
      <c r="Y614" s="35"/>
      <c r="Z614" s="36"/>
    </row>
    <row r="615" spans="2:26" s="5" customFormat="1" ht="41.25" customHeight="1">
      <c r="B615" s="36"/>
      <c r="C615" s="36"/>
      <c r="D615" s="36"/>
      <c r="E615" s="22"/>
      <c r="F615" s="23"/>
      <c r="G615" s="91"/>
      <c r="H615" s="477"/>
      <c r="I615" s="477"/>
      <c r="J615" s="477"/>
      <c r="K615" s="320"/>
      <c r="L615" s="37"/>
      <c r="M615" s="35"/>
      <c r="N615" s="35"/>
      <c r="O615" s="36"/>
      <c r="P615" s="37"/>
      <c r="Q615" s="37"/>
      <c r="R615" s="35"/>
      <c r="S615" s="36"/>
      <c r="T615" s="66"/>
      <c r="U615" s="37"/>
      <c r="V615" s="35"/>
      <c r="W615" s="35"/>
      <c r="X615" s="35"/>
      <c r="Y615" s="35"/>
      <c r="Z615" s="36"/>
    </row>
    <row r="616" spans="2:26" s="5" customFormat="1" ht="41.25" customHeight="1">
      <c r="B616" s="36"/>
      <c r="C616" s="36"/>
      <c r="D616" s="36"/>
      <c r="E616" s="22"/>
      <c r="F616" s="23"/>
      <c r="G616" s="91"/>
      <c r="H616" s="477"/>
      <c r="I616" s="477"/>
      <c r="J616" s="477"/>
      <c r="K616" s="320"/>
      <c r="L616" s="37"/>
      <c r="M616" s="35"/>
      <c r="N616" s="35"/>
      <c r="O616" s="36"/>
      <c r="P616" s="37"/>
      <c r="Q616" s="37"/>
      <c r="R616" s="35"/>
      <c r="S616" s="36"/>
      <c r="T616" s="35"/>
      <c r="U616" s="35"/>
      <c r="V616" s="35"/>
      <c r="W616" s="35"/>
      <c r="X616" s="35"/>
      <c r="Y616" s="35"/>
      <c r="Z616" s="36"/>
    </row>
    <row r="617" spans="2:26" s="5" customFormat="1" ht="41.25" customHeight="1">
      <c r="B617" s="36"/>
      <c r="C617" s="36"/>
      <c r="D617" s="36"/>
      <c r="E617" s="22"/>
      <c r="F617" s="23"/>
      <c r="G617" s="91"/>
      <c r="H617" s="477"/>
      <c r="I617" s="477"/>
      <c r="J617" s="477"/>
      <c r="K617" s="320"/>
      <c r="L617" s="37"/>
      <c r="M617" s="35"/>
      <c r="N617" s="35"/>
      <c r="O617" s="36"/>
      <c r="P617" s="37"/>
      <c r="Q617" s="37"/>
      <c r="R617" s="35"/>
      <c r="S617" s="36"/>
      <c r="T617" s="35"/>
      <c r="U617" s="35"/>
      <c r="V617" s="35"/>
      <c r="W617" s="35"/>
      <c r="X617" s="35"/>
      <c r="Y617" s="35"/>
      <c r="Z617" s="36"/>
    </row>
    <row r="618" spans="2:26" s="5" customFormat="1" ht="41.25" customHeight="1">
      <c r="B618" s="36"/>
      <c r="C618" s="36"/>
      <c r="D618" s="36"/>
      <c r="E618" s="22"/>
      <c r="F618" s="23"/>
      <c r="G618" s="91"/>
      <c r="H618" s="477"/>
      <c r="I618" s="477"/>
      <c r="J618" s="477"/>
      <c r="K618" s="320"/>
      <c r="L618" s="37"/>
      <c r="M618" s="35"/>
      <c r="N618" s="35"/>
      <c r="O618" s="36"/>
      <c r="P618" s="37"/>
      <c r="Q618" s="37"/>
      <c r="R618" s="35"/>
      <c r="S618" s="36"/>
      <c r="T618" s="35"/>
      <c r="U618" s="35"/>
      <c r="V618" s="35"/>
      <c r="W618" s="35"/>
      <c r="X618" s="35"/>
      <c r="Y618" s="35"/>
      <c r="Z618" s="36"/>
    </row>
    <row r="619" spans="2:26" s="5" customFormat="1" ht="41.25" customHeight="1">
      <c r="B619" s="36"/>
      <c r="C619" s="36"/>
      <c r="D619" s="36"/>
      <c r="E619" s="22"/>
      <c r="F619" s="23"/>
      <c r="G619" s="91"/>
      <c r="H619" s="477"/>
      <c r="I619" s="477"/>
      <c r="J619" s="477"/>
      <c r="K619" s="320"/>
      <c r="L619" s="37"/>
      <c r="M619" s="35"/>
      <c r="N619" s="35"/>
      <c r="O619" s="36"/>
      <c r="P619" s="37"/>
      <c r="Q619" s="37"/>
      <c r="R619" s="35"/>
      <c r="S619" s="36"/>
      <c r="T619" s="35"/>
      <c r="U619" s="35"/>
      <c r="V619" s="35"/>
      <c r="W619" s="35"/>
      <c r="X619" s="35"/>
      <c r="Y619" s="35"/>
      <c r="Z619" s="36"/>
    </row>
    <row r="620" spans="2:26" s="5" customFormat="1" ht="41.25" customHeight="1">
      <c r="B620" s="36"/>
      <c r="C620" s="36"/>
      <c r="D620" s="36"/>
      <c r="E620" s="22"/>
      <c r="F620" s="23"/>
      <c r="G620" s="91"/>
      <c r="H620" s="477"/>
      <c r="I620" s="477"/>
      <c r="J620" s="477"/>
      <c r="K620" s="320"/>
      <c r="L620" s="37"/>
      <c r="M620" s="35"/>
      <c r="N620" s="35"/>
      <c r="O620" s="36"/>
      <c r="P620" s="37"/>
      <c r="Q620" s="37"/>
      <c r="R620" s="35"/>
      <c r="S620" s="36"/>
      <c r="T620" s="35"/>
      <c r="U620" s="35"/>
      <c r="V620" s="35"/>
      <c r="W620" s="35"/>
      <c r="X620" s="35"/>
      <c r="Y620" s="35"/>
      <c r="Z620" s="36"/>
    </row>
    <row r="621" spans="2:26" s="5" customFormat="1" ht="41.25" customHeight="1">
      <c r="B621" s="36"/>
      <c r="C621" s="36"/>
      <c r="D621" s="36"/>
      <c r="E621" s="22"/>
      <c r="F621" s="23"/>
      <c r="G621" s="91"/>
      <c r="H621" s="477"/>
      <c r="I621" s="477"/>
      <c r="J621" s="477"/>
      <c r="K621" s="320"/>
      <c r="L621" s="37"/>
      <c r="M621" s="35"/>
      <c r="N621" s="35"/>
      <c r="O621" s="36"/>
      <c r="P621" s="37"/>
      <c r="Q621" s="37"/>
      <c r="R621" s="35"/>
      <c r="S621" s="36"/>
      <c r="T621" s="66"/>
      <c r="U621" s="37"/>
      <c r="V621" s="35"/>
      <c r="W621" s="35"/>
      <c r="X621" s="35"/>
      <c r="Y621" s="35"/>
      <c r="Z621" s="36"/>
    </row>
    <row r="622" spans="2:26" s="5" customFormat="1" ht="41.25" customHeight="1">
      <c r="B622" s="36"/>
      <c r="C622" s="36"/>
      <c r="D622" s="36"/>
      <c r="E622" s="22"/>
      <c r="F622" s="23"/>
      <c r="G622" s="91"/>
      <c r="H622" s="477"/>
      <c r="I622" s="477"/>
      <c r="J622" s="477"/>
      <c r="K622" s="320"/>
      <c r="L622" s="37"/>
      <c r="M622" s="35"/>
      <c r="N622" s="35"/>
      <c r="O622" s="36"/>
      <c r="P622" s="37"/>
      <c r="Q622" s="37"/>
      <c r="R622" s="35"/>
      <c r="S622" s="36"/>
      <c r="T622" s="66"/>
      <c r="U622" s="37"/>
      <c r="V622" s="35"/>
      <c r="W622" s="35"/>
      <c r="X622" s="35"/>
      <c r="Y622" s="35"/>
      <c r="Z622" s="36"/>
    </row>
    <row r="623" spans="2:26" s="5" customFormat="1" ht="41.25" customHeight="1">
      <c r="B623" s="36"/>
      <c r="C623" s="36"/>
      <c r="D623" s="36"/>
      <c r="E623" s="22"/>
      <c r="F623" s="23"/>
      <c r="G623" s="91"/>
      <c r="H623" s="477"/>
      <c r="I623" s="477"/>
      <c r="J623" s="477"/>
      <c r="K623" s="320"/>
      <c r="L623" s="37"/>
      <c r="M623" s="35"/>
      <c r="N623" s="35"/>
      <c r="O623" s="36"/>
      <c r="P623" s="37"/>
      <c r="Q623" s="37"/>
      <c r="R623" s="35"/>
      <c r="S623" s="36"/>
      <c r="T623" s="35"/>
      <c r="U623" s="35"/>
      <c r="V623" s="35"/>
      <c r="W623" s="35"/>
      <c r="X623" s="35"/>
      <c r="Y623" s="35"/>
      <c r="Z623" s="36"/>
    </row>
    <row r="624" spans="2:26" s="5" customFormat="1" ht="41.25" customHeight="1">
      <c r="B624" s="36"/>
      <c r="C624" s="36"/>
      <c r="D624" s="36"/>
      <c r="E624" s="22"/>
      <c r="F624" s="23"/>
      <c r="G624" s="91"/>
      <c r="H624" s="477"/>
      <c r="I624" s="477"/>
      <c r="J624" s="477"/>
      <c r="K624" s="320"/>
      <c r="L624" s="37"/>
      <c r="M624" s="35"/>
      <c r="N624" s="35"/>
      <c r="O624" s="36"/>
      <c r="P624" s="37"/>
      <c r="Q624" s="37"/>
      <c r="R624" s="35"/>
      <c r="S624" s="36"/>
      <c r="T624" s="35"/>
      <c r="U624" s="35"/>
      <c r="V624" s="35"/>
      <c r="W624" s="35"/>
      <c r="X624" s="35"/>
      <c r="Y624" s="35"/>
      <c r="Z624" s="36"/>
    </row>
    <row r="625" spans="2:26" s="5" customFormat="1" ht="41.25" customHeight="1">
      <c r="B625" s="36"/>
      <c r="C625" s="36"/>
      <c r="D625" s="36"/>
      <c r="E625" s="22"/>
      <c r="F625" s="23"/>
      <c r="G625" s="91"/>
      <c r="H625" s="477"/>
      <c r="I625" s="477"/>
      <c r="J625" s="477"/>
      <c r="K625" s="320"/>
      <c r="L625" s="37"/>
      <c r="M625" s="35"/>
      <c r="N625" s="35"/>
      <c r="O625" s="36"/>
      <c r="P625" s="37"/>
      <c r="Q625" s="37"/>
      <c r="R625" s="35"/>
      <c r="S625" s="36"/>
      <c r="T625" s="35"/>
      <c r="U625" s="35"/>
      <c r="V625" s="35"/>
      <c r="W625" s="35"/>
      <c r="X625" s="35"/>
      <c r="Y625" s="35"/>
      <c r="Z625" s="36"/>
    </row>
    <row r="626" spans="2:26" s="5" customFormat="1" ht="41.25" customHeight="1">
      <c r="B626" s="36"/>
      <c r="C626" s="36"/>
      <c r="D626" s="36"/>
      <c r="E626" s="22"/>
      <c r="F626" s="23"/>
      <c r="G626" s="91"/>
      <c r="H626" s="477"/>
      <c r="I626" s="477"/>
      <c r="J626" s="477"/>
      <c r="K626" s="320"/>
      <c r="L626" s="37"/>
      <c r="M626" s="35"/>
      <c r="N626" s="35"/>
      <c r="O626" s="36"/>
      <c r="P626" s="37"/>
      <c r="Q626" s="37"/>
      <c r="R626" s="35"/>
      <c r="S626" s="36"/>
      <c r="T626" s="35"/>
      <c r="U626" s="35"/>
      <c r="V626" s="35"/>
      <c r="W626" s="35"/>
      <c r="X626" s="35"/>
      <c r="Y626" s="35"/>
      <c r="Z626" s="36"/>
    </row>
    <row r="627" spans="2:26" s="5" customFormat="1" ht="41.25" customHeight="1">
      <c r="B627" s="36"/>
      <c r="C627" s="36"/>
      <c r="D627" s="36"/>
      <c r="E627" s="22"/>
      <c r="F627" s="23"/>
      <c r="G627" s="91"/>
      <c r="H627" s="477"/>
      <c r="I627" s="477"/>
      <c r="J627" s="477"/>
      <c r="K627" s="320"/>
      <c r="L627" s="37"/>
      <c r="M627" s="35"/>
      <c r="N627" s="35"/>
      <c r="O627" s="36"/>
      <c r="P627" s="37"/>
      <c r="Q627" s="37"/>
      <c r="R627" s="35"/>
      <c r="S627" s="36"/>
      <c r="T627" s="35"/>
      <c r="U627" s="35"/>
      <c r="V627" s="35"/>
      <c r="W627" s="35"/>
      <c r="X627" s="35"/>
      <c r="Y627" s="35"/>
      <c r="Z627" s="36"/>
    </row>
    <row r="628" spans="2:26" s="5" customFormat="1" ht="41.25" customHeight="1">
      <c r="B628" s="36"/>
      <c r="C628" s="36"/>
      <c r="D628" s="36"/>
      <c r="E628" s="22"/>
      <c r="F628" s="23"/>
      <c r="G628" s="91"/>
      <c r="H628" s="477"/>
      <c r="I628" s="477"/>
      <c r="J628" s="477"/>
      <c r="K628" s="320"/>
      <c r="L628" s="37"/>
      <c r="M628" s="35"/>
      <c r="N628" s="35"/>
      <c r="O628" s="36"/>
      <c r="P628" s="37"/>
      <c r="Q628" s="37"/>
      <c r="R628" s="35"/>
      <c r="S628" s="36"/>
      <c r="T628" s="35"/>
      <c r="U628" s="35"/>
      <c r="V628" s="35"/>
      <c r="W628" s="35"/>
      <c r="X628" s="35"/>
      <c r="Y628" s="35"/>
      <c r="Z628" s="36"/>
    </row>
    <row r="629" spans="2:26" s="5" customFormat="1" ht="41.25" customHeight="1">
      <c r="B629" s="36"/>
      <c r="C629" s="36"/>
      <c r="D629" s="36"/>
      <c r="E629" s="22"/>
      <c r="F629" s="23"/>
      <c r="G629" s="91"/>
      <c r="H629" s="477"/>
      <c r="I629" s="477"/>
      <c r="J629" s="477"/>
      <c r="K629" s="320"/>
      <c r="L629" s="37"/>
      <c r="M629" s="35"/>
      <c r="N629" s="35"/>
      <c r="O629" s="36"/>
      <c r="P629" s="37"/>
      <c r="Q629" s="37"/>
      <c r="R629" s="35"/>
      <c r="S629" s="36"/>
      <c r="T629" s="36"/>
      <c r="U629" s="37"/>
      <c r="V629" s="37"/>
      <c r="W629" s="35"/>
      <c r="X629" s="35"/>
      <c r="Y629" s="35"/>
      <c r="Z629" s="36"/>
    </row>
    <row r="630" spans="2:26" s="5" customFormat="1" ht="41.25" customHeight="1">
      <c r="B630" s="36"/>
      <c r="C630" s="36"/>
      <c r="D630" s="36"/>
      <c r="E630" s="22"/>
      <c r="F630" s="23"/>
      <c r="G630" s="91"/>
      <c r="H630" s="477"/>
      <c r="I630" s="477"/>
      <c r="J630" s="477"/>
      <c r="K630" s="320"/>
      <c r="L630" s="37"/>
      <c r="M630" s="35"/>
      <c r="N630" s="35"/>
      <c r="O630" s="36"/>
      <c r="P630" s="37"/>
      <c r="Q630" s="37"/>
      <c r="R630" s="35"/>
      <c r="S630" s="36"/>
      <c r="T630" s="35"/>
      <c r="U630" s="35"/>
      <c r="V630" s="35"/>
      <c r="W630" s="35"/>
      <c r="X630" s="35"/>
      <c r="Y630" s="35"/>
      <c r="Z630" s="36"/>
    </row>
    <row r="631" spans="2:26" s="5" customFormat="1" ht="41.25" customHeight="1">
      <c r="B631" s="36"/>
      <c r="C631" s="36"/>
      <c r="D631" s="36"/>
      <c r="E631" s="22"/>
      <c r="F631" s="23"/>
      <c r="G631" s="91"/>
      <c r="H631" s="477"/>
      <c r="I631" s="477"/>
      <c r="J631" s="477"/>
      <c r="K631" s="320"/>
      <c r="L631" s="37"/>
      <c r="M631" s="35"/>
      <c r="N631" s="35"/>
      <c r="O631" s="36"/>
      <c r="P631" s="37"/>
      <c r="Q631" s="37"/>
      <c r="R631" s="35"/>
      <c r="S631" s="36"/>
      <c r="T631" s="35"/>
      <c r="U631" s="35"/>
      <c r="V631" s="35"/>
      <c r="W631" s="35"/>
      <c r="X631" s="35"/>
      <c r="Y631" s="35"/>
      <c r="Z631" s="36"/>
    </row>
    <row r="632" spans="2:26" s="5" customFormat="1" ht="41.25" customHeight="1">
      <c r="B632" s="36"/>
      <c r="C632" s="36"/>
      <c r="D632" s="36"/>
      <c r="E632" s="22"/>
      <c r="F632" s="23"/>
      <c r="G632" s="91"/>
      <c r="H632" s="477"/>
      <c r="I632" s="477"/>
      <c r="J632" s="477"/>
      <c r="K632" s="320"/>
      <c r="L632" s="37"/>
      <c r="M632" s="35"/>
      <c r="N632" s="35"/>
      <c r="O632" s="36"/>
      <c r="P632" s="37"/>
      <c r="Q632" s="37"/>
      <c r="R632" s="35"/>
      <c r="S632" s="36"/>
      <c r="T632" s="36"/>
      <c r="U632" s="37"/>
      <c r="V632" s="35"/>
      <c r="W632" s="35"/>
      <c r="X632" s="35"/>
      <c r="Y632" s="35"/>
      <c r="Z632" s="36"/>
    </row>
    <row r="633" spans="2:26" s="5" customFormat="1" ht="41.25" customHeight="1">
      <c r="B633" s="36"/>
      <c r="C633" s="36"/>
      <c r="D633" s="36"/>
      <c r="E633" s="22"/>
      <c r="F633" s="23"/>
      <c r="G633" s="91"/>
      <c r="H633" s="477"/>
      <c r="I633" s="477"/>
      <c r="J633" s="477"/>
      <c r="K633" s="320"/>
      <c r="L633" s="37"/>
      <c r="M633" s="35"/>
      <c r="N633" s="35"/>
      <c r="O633" s="36"/>
      <c r="P633" s="37"/>
      <c r="Q633" s="37"/>
      <c r="R633" s="35"/>
      <c r="S633" s="36"/>
      <c r="T633" s="36"/>
      <c r="U633" s="37"/>
      <c r="V633" s="35"/>
      <c r="W633" s="35"/>
      <c r="X633" s="35"/>
      <c r="Y633" s="35"/>
      <c r="Z633" s="36"/>
    </row>
    <row r="634" spans="2:26" s="5" customFormat="1" ht="41.25" customHeight="1">
      <c r="B634" s="36"/>
      <c r="C634" s="36"/>
      <c r="D634" s="36"/>
      <c r="E634" s="22"/>
      <c r="F634" s="23"/>
      <c r="G634" s="91"/>
      <c r="H634" s="477"/>
      <c r="I634" s="477"/>
      <c r="J634" s="477"/>
      <c r="K634" s="320"/>
      <c r="L634" s="37"/>
      <c r="M634" s="35"/>
      <c r="N634" s="35"/>
      <c r="O634" s="36"/>
      <c r="P634" s="37"/>
      <c r="Q634" s="37"/>
      <c r="R634" s="35"/>
      <c r="S634" s="36"/>
      <c r="T634" s="35"/>
      <c r="U634" s="35"/>
      <c r="V634" s="35"/>
      <c r="W634" s="35"/>
      <c r="X634" s="35"/>
      <c r="Y634" s="35"/>
      <c r="Z634" s="36"/>
    </row>
    <row r="635" spans="2:26" s="5" customFormat="1" ht="41.25" customHeight="1">
      <c r="B635" s="36"/>
      <c r="C635" s="36"/>
      <c r="D635" s="36"/>
      <c r="E635" s="22"/>
      <c r="F635" s="23"/>
      <c r="G635" s="91"/>
      <c r="H635" s="477"/>
      <c r="I635" s="477"/>
      <c r="J635" s="477"/>
      <c r="K635" s="320"/>
      <c r="L635" s="37"/>
      <c r="M635" s="35"/>
      <c r="N635" s="35"/>
      <c r="O635" s="36"/>
      <c r="P635" s="37"/>
      <c r="Q635" s="37"/>
      <c r="R635" s="35"/>
      <c r="S635" s="36"/>
      <c r="T635" s="35"/>
      <c r="U635" s="35"/>
      <c r="V635" s="35"/>
      <c r="W635" s="35"/>
      <c r="X635" s="35"/>
      <c r="Y635" s="35"/>
      <c r="Z635" s="36"/>
    </row>
    <row r="636" spans="2:26" s="5" customFormat="1" ht="41.25" customHeight="1">
      <c r="B636" s="36"/>
      <c r="C636" s="36"/>
      <c r="D636" s="36"/>
      <c r="E636" s="22"/>
      <c r="F636" s="23"/>
      <c r="G636" s="91"/>
      <c r="H636" s="477"/>
      <c r="I636" s="477"/>
      <c r="J636" s="477"/>
      <c r="K636" s="320"/>
      <c r="L636" s="37"/>
      <c r="M636" s="35"/>
      <c r="N636" s="35"/>
      <c r="O636" s="36"/>
      <c r="P636" s="37"/>
      <c r="Q636" s="37"/>
      <c r="R636" s="35"/>
      <c r="S636" s="36"/>
      <c r="T636" s="35"/>
      <c r="U636" s="35"/>
      <c r="V636" s="35"/>
      <c r="W636" s="35"/>
      <c r="X636" s="35"/>
      <c r="Y636" s="35"/>
      <c r="Z636" s="36"/>
    </row>
    <row r="637" spans="2:26" s="5" customFormat="1" ht="41.25" customHeight="1">
      <c r="B637" s="36"/>
      <c r="C637" s="36"/>
      <c r="D637" s="36"/>
      <c r="E637" s="22"/>
      <c r="F637" s="23"/>
      <c r="G637" s="91"/>
      <c r="H637" s="477"/>
      <c r="I637" s="477"/>
      <c r="J637" s="477"/>
      <c r="K637" s="320"/>
      <c r="L637" s="37"/>
      <c r="M637" s="35"/>
      <c r="N637" s="35"/>
      <c r="O637" s="36"/>
      <c r="P637" s="37"/>
      <c r="Q637" s="37"/>
      <c r="R637" s="35"/>
      <c r="S637" s="36"/>
      <c r="T637" s="36"/>
      <c r="U637" s="37"/>
      <c r="V637" s="35"/>
      <c r="W637" s="35"/>
      <c r="X637" s="35"/>
      <c r="Y637" s="35"/>
      <c r="Z637" s="36"/>
    </row>
    <row r="638" spans="2:26" s="5" customFormat="1" ht="41.25" customHeight="1">
      <c r="B638" s="36"/>
      <c r="C638" s="36"/>
      <c r="D638" s="36"/>
      <c r="E638" s="22"/>
      <c r="F638" s="23"/>
      <c r="G638" s="91"/>
      <c r="H638" s="477"/>
      <c r="I638" s="477"/>
      <c r="J638" s="477"/>
      <c r="K638" s="320"/>
      <c r="L638" s="37"/>
      <c r="M638" s="35"/>
      <c r="N638" s="35"/>
      <c r="O638" s="36"/>
      <c r="P638" s="37"/>
      <c r="Q638" s="37"/>
      <c r="R638" s="35"/>
      <c r="S638" s="36"/>
      <c r="T638" s="35"/>
      <c r="U638" s="35"/>
      <c r="V638" s="35"/>
      <c r="W638" s="35"/>
      <c r="X638" s="35"/>
      <c r="Y638" s="35"/>
      <c r="Z638" s="36"/>
    </row>
    <row r="639" spans="2:26" s="5" customFormat="1" ht="41.25" customHeight="1">
      <c r="B639" s="36"/>
      <c r="C639" s="36"/>
      <c r="D639" s="36"/>
      <c r="E639" s="22"/>
      <c r="F639" s="23"/>
      <c r="G639" s="91"/>
      <c r="H639" s="477"/>
      <c r="I639" s="477"/>
      <c r="J639" s="477"/>
      <c r="K639" s="320"/>
      <c r="L639" s="37"/>
      <c r="M639" s="35"/>
      <c r="N639" s="35"/>
      <c r="O639" s="36"/>
      <c r="P639" s="37"/>
      <c r="Q639" s="37"/>
      <c r="R639" s="35"/>
      <c r="S639" s="36"/>
      <c r="T639" s="35"/>
      <c r="U639" s="35"/>
      <c r="V639" s="35"/>
      <c r="W639" s="35"/>
      <c r="X639" s="35"/>
      <c r="Y639" s="35"/>
      <c r="Z639" s="36"/>
    </row>
    <row r="640" spans="2:26" s="5" customFormat="1" ht="41.25" customHeight="1">
      <c r="B640" s="36"/>
      <c r="C640" s="36"/>
      <c r="D640" s="36"/>
      <c r="E640" s="22"/>
      <c r="F640" s="23"/>
      <c r="G640" s="91"/>
      <c r="H640" s="477"/>
      <c r="I640" s="477"/>
      <c r="J640" s="477"/>
      <c r="K640" s="320"/>
      <c r="L640" s="37"/>
      <c r="M640" s="35"/>
      <c r="N640" s="35"/>
      <c r="O640" s="36"/>
      <c r="P640" s="37"/>
      <c r="Q640" s="37"/>
      <c r="R640" s="35"/>
      <c r="S640" s="36"/>
      <c r="T640" s="35"/>
      <c r="U640" s="35"/>
      <c r="V640" s="35"/>
      <c r="W640" s="35"/>
      <c r="X640" s="35"/>
      <c r="Y640" s="35"/>
      <c r="Z640" s="36"/>
    </row>
    <row r="641" spans="2:26" s="5" customFormat="1" ht="41.25" customHeight="1">
      <c r="B641" s="36"/>
      <c r="C641" s="36"/>
      <c r="D641" s="36"/>
      <c r="E641" s="22"/>
      <c r="F641" s="23"/>
      <c r="G641" s="91"/>
      <c r="H641" s="477"/>
      <c r="I641" s="477"/>
      <c r="J641" s="477"/>
      <c r="K641" s="320"/>
      <c r="L641" s="37"/>
      <c r="M641" s="35"/>
      <c r="N641" s="35"/>
      <c r="O641" s="36"/>
      <c r="P641" s="37"/>
      <c r="Q641" s="37"/>
      <c r="R641" s="35"/>
      <c r="S641" s="36"/>
      <c r="T641" s="36"/>
      <c r="U641" s="35"/>
      <c r="V641" s="37"/>
      <c r="W641" s="35"/>
      <c r="X641" s="35"/>
      <c r="Y641" s="35"/>
      <c r="Z641" s="36"/>
    </row>
    <row r="642" spans="2:26" s="5" customFormat="1" ht="41.25" customHeight="1">
      <c r="B642" s="36"/>
      <c r="C642" s="36"/>
      <c r="D642" s="36"/>
      <c r="E642" s="22"/>
      <c r="F642" s="23"/>
      <c r="G642" s="91"/>
      <c r="H642" s="477"/>
      <c r="I642" s="477"/>
      <c r="J642" s="477"/>
      <c r="K642" s="320"/>
      <c r="L642" s="37"/>
      <c r="M642" s="35"/>
      <c r="N642" s="35"/>
      <c r="O642" s="36"/>
      <c r="P642" s="37"/>
      <c r="Q642" s="37"/>
      <c r="R642" s="35"/>
      <c r="S642" s="36"/>
      <c r="T642" s="36"/>
      <c r="U642" s="35"/>
      <c r="V642" s="37"/>
      <c r="W642" s="35"/>
      <c r="X642" s="35"/>
      <c r="Y642" s="35"/>
      <c r="Z642" s="36"/>
    </row>
    <row r="643" spans="2:26" s="5" customFormat="1" ht="41.25" customHeight="1">
      <c r="B643" s="36"/>
      <c r="C643" s="36"/>
      <c r="D643" s="36"/>
      <c r="E643" s="22"/>
      <c r="F643" s="23"/>
      <c r="G643" s="91"/>
      <c r="H643" s="477"/>
      <c r="I643" s="477"/>
      <c r="J643" s="477"/>
      <c r="K643" s="320"/>
      <c r="L643" s="37"/>
      <c r="M643" s="35"/>
      <c r="N643" s="35"/>
      <c r="O643" s="36"/>
      <c r="P643" s="37"/>
      <c r="Q643" s="37"/>
      <c r="R643" s="35"/>
      <c r="S643" s="36"/>
      <c r="T643" s="35"/>
      <c r="U643" s="35"/>
      <c r="V643" s="35"/>
      <c r="W643" s="35"/>
      <c r="X643" s="35"/>
      <c r="Y643" s="35"/>
      <c r="Z643" s="36"/>
    </row>
    <row r="644" spans="2:26" s="5" customFormat="1" ht="41.25" customHeight="1">
      <c r="B644" s="36"/>
      <c r="C644" s="36"/>
      <c r="D644" s="36"/>
      <c r="E644" s="22"/>
      <c r="F644" s="23"/>
      <c r="G644" s="91"/>
      <c r="H644" s="477"/>
      <c r="I644" s="477"/>
      <c r="J644" s="477"/>
      <c r="K644" s="320"/>
      <c r="L644" s="37"/>
      <c r="M644" s="35"/>
      <c r="N644" s="35"/>
      <c r="O644" s="36"/>
      <c r="P644" s="37"/>
      <c r="Q644" s="37"/>
      <c r="R644" s="35"/>
      <c r="S644" s="36"/>
      <c r="T644" s="35"/>
      <c r="U644" s="35"/>
      <c r="V644" s="35"/>
      <c r="W644" s="35"/>
      <c r="X644" s="35"/>
      <c r="Y644" s="35"/>
      <c r="Z644" s="36"/>
    </row>
    <row r="645" spans="2:26" s="5" customFormat="1" ht="41.25" customHeight="1">
      <c r="B645" s="36"/>
      <c r="C645" s="36"/>
      <c r="D645" s="36"/>
      <c r="E645" s="22"/>
      <c r="F645" s="23"/>
      <c r="G645" s="91"/>
      <c r="H645" s="477"/>
      <c r="I645" s="477"/>
      <c r="J645" s="477"/>
      <c r="K645" s="320"/>
      <c r="L645" s="37"/>
      <c r="M645" s="35"/>
      <c r="N645" s="35"/>
      <c r="O645" s="36"/>
      <c r="P645" s="37"/>
      <c r="Q645" s="37"/>
      <c r="R645" s="35"/>
      <c r="S645" s="36"/>
      <c r="T645" s="35"/>
      <c r="U645" s="35"/>
      <c r="V645" s="35"/>
      <c r="W645" s="35"/>
      <c r="X645" s="35"/>
      <c r="Y645" s="35"/>
      <c r="Z645" s="36"/>
    </row>
    <row r="646" spans="2:26" s="5" customFormat="1" ht="41.25" customHeight="1">
      <c r="B646" s="36"/>
      <c r="C646" s="36"/>
      <c r="D646" s="36"/>
      <c r="E646" s="22"/>
      <c r="F646" s="23"/>
      <c r="G646" s="91"/>
      <c r="H646" s="477"/>
      <c r="I646" s="477"/>
      <c r="J646" s="477"/>
      <c r="K646" s="320"/>
      <c r="L646" s="37"/>
      <c r="M646" s="35"/>
      <c r="N646" s="35"/>
      <c r="O646" s="36"/>
      <c r="P646" s="37"/>
      <c r="Q646" s="37"/>
      <c r="R646" s="35"/>
      <c r="S646" s="36"/>
      <c r="T646" s="35"/>
      <c r="U646" s="35"/>
      <c r="V646" s="35"/>
      <c r="W646" s="35"/>
      <c r="X646" s="35"/>
      <c r="Y646" s="35"/>
      <c r="Z646" s="36"/>
    </row>
    <row r="647" spans="2:26" s="5" customFormat="1" ht="41.25" customHeight="1">
      <c r="B647" s="36"/>
      <c r="C647" s="36"/>
      <c r="D647" s="36"/>
      <c r="E647" s="22"/>
      <c r="F647" s="23"/>
      <c r="G647" s="91"/>
      <c r="H647" s="477"/>
      <c r="I647" s="477"/>
      <c r="J647" s="477"/>
      <c r="K647" s="320"/>
      <c r="L647" s="37"/>
      <c r="M647" s="35"/>
      <c r="N647" s="35"/>
      <c r="O647" s="36"/>
      <c r="P647" s="37"/>
      <c r="Q647" s="37"/>
      <c r="R647" s="35"/>
      <c r="S647" s="36"/>
      <c r="T647" s="35"/>
      <c r="U647" s="35"/>
      <c r="V647" s="35"/>
      <c r="W647" s="35"/>
      <c r="X647" s="35"/>
      <c r="Y647" s="35"/>
      <c r="Z647" s="36"/>
    </row>
    <row r="648" spans="2:26" s="5" customFormat="1" ht="41.25" customHeight="1">
      <c r="B648" s="36"/>
      <c r="C648" s="36"/>
      <c r="D648" s="36"/>
      <c r="E648" s="22"/>
      <c r="F648" s="23"/>
      <c r="G648" s="91"/>
      <c r="H648" s="477"/>
      <c r="I648" s="477"/>
      <c r="J648" s="477"/>
      <c r="K648" s="320"/>
      <c r="L648" s="37"/>
      <c r="M648" s="35"/>
      <c r="N648" s="35"/>
      <c r="O648" s="36"/>
      <c r="P648" s="37"/>
      <c r="Q648" s="37"/>
      <c r="R648" s="35"/>
      <c r="S648" s="36"/>
      <c r="T648" s="35"/>
      <c r="U648" s="35"/>
      <c r="V648" s="35"/>
      <c r="W648" s="35"/>
      <c r="X648" s="35"/>
      <c r="Y648" s="35"/>
      <c r="Z648" s="36"/>
    </row>
    <row r="649" spans="2:26" s="5" customFormat="1" ht="41.25" customHeight="1">
      <c r="B649" s="36"/>
      <c r="C649" s="36"/>
      <c r="D649" s="36"/>
      <c r="E649" s="22"/>
      <c r="F649" s="23"/>
      <c r="G649" s="91"/>
      <c r="H649" s="477"/>
      <c r="I649" s="477"/>
      <c r="J649" s="477"/>
      <c r="K649" s="320"/>
      <c r="L649" s="37"/>
      <c r="M649" s="35"/>
      <c r="N649" s="35"/>
      <c r="O649" s="36"/>
      <c r="P649" s="37"/>
      <c r="Q649" s="37"/>
      <c r="R649" s="35"/>
      <c r="S649" s="36"/>
      <c r="T649" s="35"/>
      <c r="U649" s="35"/>
      <c r="V649" s="35"/>
      <c r="W649" s="35"/>
      <c r="X649" s="35"/>
      <c r="Y649" s="35"/>
      <c r="Z649" s="36"/>
    </row>
    <row r="650" spans="2:26" s="5" customFormat="1" ht="41.25" customHeight="1">
      <c r="B650" s="36"/>
      <c r="C650" s="36"/>
      <c r="D650" s="36"/>
      <c r="E650" s="22"/>
      <c r="F650" s="23"/>
      <c r="G650" s="91"/>
      <c r="H650" s="477"/>
      <c r="I650" s="477"/>
      <c r="J650" s="477"/>
      <c r="K650" s="320"/>
      <c r="L650" s="37"/>
      <c r="M650" s="35"/>
      <c r="N650" s="35"/>
      <c r="O650" s="36"/>
      <c r="P650" s="37"/>
      <c r="Q650" s="37"/>
      <c r="R650" s="35"/>
      <c r="S650" s="36"/>
      <c r="T650" s="36"/>
      <c r="U650" s="35"/>
      <c r="V650" s="35"/>
      <c r="W650" s="35"/>
      <c r="X650" s="35"/>
      <c r="Y650" s="35"/>
      <c r="Z650" s="36"/>
    </row>
    <row r="651" spans="2:26" s="5" customFormat="1" ht="41.25" customHeight="1">
      <c r="B651" s="36"/>
      <c r="C651" s="36"/>
      <c r="D651" s="36"/>
      <c r="E651" s="22"/>
      <c r="F651" s="23"/>
      <c r="G651" s="91"/>
      <c r="H651" s="477"/>
      <c r="I651" s="477"/>
      <c r="J651" s="477"/>
      <c r="K651" s="320"/>
      <c r="L651" s="37"/>
      <c r="M651" s="35"/>
      <c r="N651" s="35"/>
      <c r="O651" s="36"/>
      <c r="P651" s="37"/>
      <c r="Q651" s="37"/>
      <c r="R651" s="35"/>
      <c r="S651" s="36"/>
      <c r="T651" s="35"/>
      <c r="U651" s="35"/>
      <c r="V651" s="35"/>
      <c r="W651" s="35"/>
      <c r="X651" s="35"/>
      <c r="Y651" s="35"/>
      <c r="Z651" s="36"/>
    </row>
    <row r="652" spans="2:26" s="5" customFormat="1" ht="41.25" customHeight="1">
      <c r="B652" s="36"/>
      <c r="C652" s="36"/>
      <c r="D652" s="36"/>
      <c r="E652" s="22"/>
      <c r="F652" s="23"/>
      <c r="G652" s="91"/>
      <c r="H652" s="477"/>
      <c r="I652" s="477"/>
      <c r="J652" s="477"/>
      <c r="K652" s="320"/>
      <c r="L652" s="37"/>
      <c r="M652" s="35"/>
      <c r="N652" s="35"/>
      <c r="O652" s="36"/>
      <c r="P652" s="37"/>
      <c r="Q652" s="37"/>
      <c r="R652" s="35"/>
      <c r="S652" s="36"/>
      <c r="T652" s="35"/>
      <c r="U652" s="35"/>
      <c r="V652" s="35"/>
      <c r="W652" s="35"/>
      <c r="X652" s="35"/>
      <c r="Y652" s="35"/>
      <c r="Z652" s="36"/>
    </row>
    <row r="653" spans="2:26" s="5" customFormat="1" ht="41.25" customHeight="1">
      <c r="B653" s="36"/>
      <c r="C653" s="36"/>
      <c r="D653" s="36"/>
      <c r="E653" s="22"/>
      <c r="F653" s="23"/>
      <c r="G653" s="91"/>
      <c r="H653" s="477"/>
      <c r="I653" s="477"/>
      <c r="J653" s="477"/>
      <c r="K653" s="320"/>
      <c r="L653" s="37"/>
      <c r="M653" s="35"/>
      <c r="N653" s="35"/>
      <c r="O653" s="36"/>
      <c r="P653" s="322"/>
      <c r="Q653" s="322"/>
      <c r="R653" s="323"/>
      <c r="S653" s="36"/>
      <c r="T653" s="101"/>
      <c r="U653" s="94"/>
      <c r="V653" s="37"/>
      <c r="W653" s="35"/>
      <c r="X653" s="35"/>
      <c r="Y653" s="36"/>
      <c r="Z653" s="36"/>
    </row>
    <row r="654" spans="2:26" s="5" customFormat="1" ht="41.25" customHeight="1">
      <c r="B654" s="36"/>
      <c r="C654" s="36"/>
      <c r="D654" s="36"/>
      <c r="E654" s="22"/>
      <c r="F654" s="23"/>
      <c r="G654" s="91"/>
      <c r="H654" s="477"/>
      <c r="I654" s="477"/>
      <c r="J654" s="477"/>
      <c r="K654" s="320"/>
      <c r="L654" s="37"/>
      <c r="M654" s="35"/>
      <c r="N654" s="35"/>
      <c r="O654" s="36"/>
      <c r="P654" s="94"/>
      <c r="Q654" s="94"/>
      <c r="R654" s="95"/>
      <c r="S654" s="36"/>
      <c r="T654" s="101"/>
      <c r="U654" s="94"/>
      <c r="V654" s="37"/>
      <c r="W654" s="35"/>
      <c r="X654" s="35"/>
      <c r="Y654" s="37"/>
      <c r="Z654" s="36"/>
    </row>
    <row r="655" spans="2:26" s="5" customFormat="1" ht="41.25" customHeight="1">
      <c r="B655" s="36"/>
      <c r="C655" s="36"/>
      <c r="D655" s="36"/>
      <c r="E655" s="22"/>
      <c r="F655" s="23"/>
      <c r="G655" s="91"/>
      <c r="H655" s="477"/>
      <c r="I655" s="477"/>
      <c r="J655" s="477"/>
      <c r="K655" s="320"/>
      <c r="L655" s="37"/>
      <c r="M655" s="35"/>
      <c r="N655" s="35"/>
      <c r="O655" s="36"/>
      <c r="P655" s="94"/>
      <c r="Q655" s="94"/>
      <c r="R655" s="324"/>
      <c r="S655" s="36"/>
      <c r="T655" s="35"/>
      <c r="U655" s="94"/>
      <c r="V655" s="94"/>
      <c r="W655" s="35"/>
      <c r="X655" s="35"/>
      <c r="Y655" s="36"/>
      <c r="Z655" s="36"/>
    </row>
    <row r="656" spans="2:26" s="5" customFormat="1" ht="131.25" customHeight="1">
      <c r="B656" s="36"/>
      <c r="C656" s="36"/>
      <c r="D656" s="36"/>
      <c r="E656" s="22"/>
      <c r="F656" s="23"/>
      <c r="G656" s="91"/>
      <c r="H656" s="477"/>
      <c r="I656" s="477"/>
      <c r="J656" s="477"/>
      <c r="K656" s="320"/>
      <c r="L656" s="37"/>
      <c r="M656" s="35"/>
      <c r="N656" s="35"/>
      <c r="O656" s="36"/>
      <c r="P656" s="94"/>
      <c r="Q656" s="325"/>
      <c r="R656" s="324"/>
      <c r="S656" s="36"/>
      <c r="T656" s="101"/>
      <c r="U656" s="37"/>
      <c r="V656" s="35"/>
      <c r="W656" s="35"/>
      <c r="X656" s="35"/>
      <c r="Y656" s="36"/>
      <c r="Z656" s="36"/>
    </row>
    <row r="657" spans="2:26" s="5" customFormat="1" ht="41.25" customHeight="1">
      <c r="B657" s="36"/>
      <c r="C657" s="36"/>
      <c r="D657" s="36"/>
      <c r="E657" s="22"/>
      <c r="F657" s="23"/>
      <c r="G657" s="91"/>
      <c r="H657" s="477"/>
      <c r="I657" s="477"/>
      <c r="J657" s="477"/>
      <c r="K657" s="320"/>
      <c r="L657" s="37"/>
      <c r="M657" s="35"/>
      <c r="N657" s="35"/>
      <c r="O657" s="36"/>
      <c r="P657" s="94"/>
      <c r="Q657" s="94"/>
      <c r="R657" s="95"/>
      <c r="S657" s="36"/>
      <c r="T657" s="101"/>
      <c r="U657" s="37"/>
      <c r="V657" s="37"/>
      <c r="W657" s="35"/>
      <c r="X657" s="35"/>
      <c r="Y657" s="36"/>
      <c r="Z657" s="36"/>
    </row>
    <row r="658" spans="2:26" s="5" customFormat="1" ht="41.25" customHeight="1">
      <c r="B658" s="36"/>
      <c r="C658" s="36"/>
      <c r="D658" s="36"/>
      <c r="E658" s="22"/>
      <c r="F658" s="23"/>
      <c r="G658" s="91"/>
      <c r="H658" s="477"/>
      <c r="I658" s="477"/>
      <c r="J658" s="477"/>
      <c r="K658" s="320"/>
      <c r="L658" s="37"/>
      <c r="M658" s="35"/>
      <c r="N658" s="35"/>
      <c r="O658" s="36"/>
      <c r="P658" s="94"/>
      <c r="Q658" s="94"/>
      <c r="R658" s="35"/>
      <c r="S658" s="36"/>
      <c r="T658" s="98"/>
      <c r="U658" s="37"/>
      <c r="V658" s="37"/>
      <c r="W658" s="35"/>
      <c r="X658" s="35"/>
      <c r="Y658" s="36"/>
      <c r="Z658" s="36"/>
    </row>
    <row r="659" spans="2:26" s="5" customFormat="1" ht="41.25" customHeight="1">
      <c r="B659" s="36"/>
      <c r="C659" s="36"/>
      <c r="D659" s="36"/>
      <c r="E659" s="22"/>
      <c r="F659" s="23"/>
      <c r="G659" s="91"/>
      <c r="H659" s="477"/>
      <c r="I659" s="477"/>
      <c r="J659" s="477"/>
      <c r="K659" s="320"/>
      <c r="L659" s="37"/>
      <c r="M659" s="35"/>
      <c r="N659" s="35"/>
      <c r="O659" s="36"/>
      <c r="P659" s="94"/>
      <c r="Q659" s="94"/>
      <c r="R659" s="324"/>
      <c r="S659" s="36"/>
      <c r="T659" s="98"/>
      <c r="U659" s="37"/>
      <c r="V659" s="37"/>
      <c r="W659" s="35"/>
      <c r="X659" s="35"/>
      <c r="Y659" s="36"/>
      <c r="Z659" s="36"/>
    </row>
    <row r="660" spans="2:26" s="5" customFormat="1" ht="41.25" customHeight="1">
      <c r="B660" s="36"/>
      <c r="C660" s="36"/>
      <c r="D660" s="36"/>
      <c r="E660" s="22"/>
      <c r="F660" s="23"/>
      <c r="G660" s="91"/>
      <c r="H660" s="477"/>
      <c r="I660" s="477"/>
      <c r="J660" s="477"/>
      <c r="K660" s="320"/>
      <c r="L660" s="37"/>
      <c r="M660" s="35"/>
      <c r="N660" s="35"/>
      <c r="O660" s="36"/>
      <c r="P660" s="94"/>
      <c r="Q660" s="94"/>
      <c r="R660" s="324"/>
      <c r="S660" s="36"/>
      <c r="T660" s="98"/>
      <c r="U660" s="37"/>
      <c r="V660" s="35"/>
      <c r="W660" s="35"/>
      <c r="X660" s="35"/>
      <c r="Y660" s="36"/>
      <c r="Z660" s="36"/>
    </row>
    <row r="661" spans="2:26" s="5" customFormat="1" ht="41.25" customHeight="1">
      <c r="B661" s="36"/>
      <c r="C661" s="36"/>
      <c r="D661" s="36"/>
      <c r="E661" s="22"/>
      <c r="F661" s="23"/>
      <c r="G661" s="91"/>
      <c r="H661" s="477"/>
      <c r="I661" s="477"/>
      <c r="J661" s="477"/>
      <c r="K661" s="320"/>
      <c r="L661" s="37"/>
      <c r="M661" s="35"/>
      <c r="N661" s="35"/>
      <c r="O661" s="36"/>
      <c r="P661" s="94"/>
      <c r="Q661" s="94"/>
      <c r="R661" s="324"/>
      <c r="S661" s="36"/>
      <c r="T661" s="98"/>
      <c r="U661" s="37"/>
      <c r="V661" s="37"/>
      <c r="W661" s="35"/>
      <c r="X661" s="35"/>
      <c r="Y661" s="36"/>
      <c r="Z661" s="36"/>
    </row>
    <row r="662" spans="2:26" s="5" customFormat="1" ht="41.25" customHeight="1">
      <c r="B662" s="36"/>
      <c r="C662" s="36"/>
      <c r="D662" s="36"/>
      <c r="E662" s="22"/>
      <c r="F662" s="23"/>
      <c r="G662" s="91"/>
      <c r="H662" s="477"/>
      <c r="I662" s="477"/>
      <c r="J662" s="477"/>
      <c r="K662" s="320"/>
      <c r="L662" s="37"/>
      <c r="M662" s="35"/>
      <c r="N662" s="35"/>
      <c r="O662" s="36"/>
      <c r="P662" s="94"/>
      <c r="Q662" s="94"/>
      <c r="R662" s="324"/>
      <c r="S662" s="36"/>
      <c r="T662" s="98"/>
      <c r="U662" s="37"/>
      <c r="V662" s="35"/>
      <c r="W662" s="35"/>
      <c r="X662" s="35"/>
      <c r="Y662" s="36"/>
      <c r="Z662" s="36"/>
    </row>
    <row r="663" spans="2:26" s="5" customFormat="1" ht="41.25" customHeight="1">
      <c r="B663" s="36"/>
      <c r="C663" s="36"/>
      <c r="D663" s="36"/>
      <c r="E663" s="22"/>
      <c r="F663" s="23"/>
      <c r="G663" s="91"/>
      <c r="H663" s="477"/>
      <c r="I663" s="477"/>
      <c r="J663" s="477"/>
      <c r="K663" s="320"/>
      <c r="L663" s="37"/>
      <c r="M663" s="35"/>
      <c r="N663" s="35"/>
      <c r="O663" s="36"/>
      <c r="P663" s="94"/>
      <c r="Q663" s="94"/>
      <c r="R663" s="95"/>
      <c r="S663" s="36"/>
      <c r="T663" s="98"/>
      <c r="U663" s="37"/>
      <c r="V663" s="35"/>
      <c r="W663" s="35"/>
      <c r="X663" s="35"/>
      <c r="Y663" s="36"/>
      <c r="Z663" s="36"/>
    </row>
    <row r="664" spans="2:26" s="5" customFormat="1" ht="41.25" customHeight="1">
      <c r="B664" s="36"/>
      <c r="C664" s="36"/>
      <c r="D664" s="36"/>
      <c r="E664" s="22"/>
      <c r="F664" s="23"/>
      <c r="G664" s="91"/>
      <c r="H664" s="477"/>
      <c r="I664" s="477"/>
      <c r="J664" s="477"/>
      <c r="K664" s="320"/>
      <c r="L664" s="37"/>
      <c r="M664" s="35"/>
      <c r="N664" s="35"/>
      <c r="O664" s="36"/>
      <c r="P664" s="94"/>
      <c r="Q664" s="94"/>
      <c r="R664" s="324"/>
      <c r="S664" s="36"/>
      <c r="T664" s="98"/>
      <c r="U664" s="37"/>
      <c r="V664" s="35"/>
      <c r="W664" s="35"/>
      <c r="X664" s="35"/>
      <c r="Y664" s="36"/>
      <c r="Z664" s="36"/>
    </row>
    <row r="665" spans="2:26" s="5" customFormat="1" ht="41.25" customHeight="1">
      <c r="B665" s="36"/>
      <c r="C665" s="36"/>
      <c r="D665" s="36"/>
      <c r="E665" s="22"/>
      <c r="F665" s="23"/>
      <c r="G665" s="91"/>
      <c r="H665" s="477"/>
      <c r="I665" s="477"/>
      <c r="J665" s="477"/>
      <c r="K665" s="320"/>
      <c r="L665" s="37"/>
      <c r="M665" s="35"/>
      <c r="N665" s="35"/>
      <c r="O665" s="36"/>
      <c r="P665" s="94"/>
      <c r="Q665" s="94"/>
      <c r="R665" s="95"/>
      <c r="S665" s="36"/>
      <c r="T665" s="101"/>
      <c r="U665" s="37"/>
      <c r="V665" s="35"/>
      <c r="W665" s="35"/>
      <c r="X665" s="35"/>
      <c r="Y665" s="36"/>
      <c r="Z665" s="36"/>
    </row>
    <row r="666" spans="2:26" s="5" customFormat="1" ht="41.25" customHeight="1">
      <c r="B666" s="36"/>
      <c r="C666" s="36"/>
      <c r="D666" s="36"/>
      <c r="E666" s="22"/>
      <c r="F666" s="23"/>
      <c r="G666" s="91"/>
      <c r="H666" s="477"/>
      <c r="I666" s="477"/>
      <c r="J666" s="477"/>
      <c r="K666" s="320"/>
      <c r="L666" s="37"/>
      <c r="M666" s="35"/>
      <c r="N666" s="35"/>
      <c r="O666" s="36"/>
      <c r="P666" s="94"/>
      <c r="Q666" s="94"/>
      <c r="R666" s="95"/>
      <c r="S666" s="36"/>
      <c r="T666" s="101"/>
      <c r="U666" s="37"/>
      <c r="V666" s="35"/>
      <c r="W666" s="35"/>
      <c r="X666" s="35"/>
      <c r="Y666" s="36"/>
      <c r="Z666" s="36"/>
    </row>
    <row r="667" spans="2:26" s="5" customFormat="1" ht="41.25" customHeight="1">
      <c r="B667" s="36"/>
      <c r="C667" s="36"/>
      <c r="D667" s="36"/>
      <c r="E667" s="22"/>
      <c r="F667" s="23"/>
      <c r="G667" s="91"/>
      <c r="H667" s="477"/>
      <c r="I667" s="477"/>
      <c r="J667" s="477"/>
      <c r="K667" s="320"/>
      <c r="L667" s="37"/>
      <c r="M667" s="35"/>
      <c r="N667" s="35"/>
      <c r="O667" s="36"/>
      <c r="P667" s="95"/>
      <c r="Q667" s="94"/>
      <c r="R667" s="95"/>
      <c r="S667" s="36"/>
      <c r="T667" s="98"/>
      <c r="U667" s="37"/>
      <c r="V667" s="35"/>
      <c r="W667" s="35"/>
      <c r="X667" s="35"/>
      <c r="Y667" s="36"/>
      <c r="Z667" s="36"/>
    </row>
    <row r="668" spans="2:26" s="5" customFormat="1" ht="41.25" customHeight="1">
      <c r="B668" s="36"/>
      <c r="C668" s="36"/>
      <c r="D668" s="36"/>
      <c r="E668" s="22"/>
      <c r="F668" s="23"/>
      <c r="G668" s="91"/>
      <c r="H668" s="477"/>
      <c r="I668" s="477"/>
      <c r="J668" s="477"/>
      <c r="K668" s="320"/>
      <c r="L668" s="37"/>
      <c r="M668" s="35"/>
      <c r="N668" s="35"/>
      <c r="O668" s="36"/>
      <c r="P668" s="94"/>
      <c r="Q668" s="94"/>
      <c r="R668" s="324"/>
      <c r="S668" s="36"/>
      <c r="T668" s="65"/>
      <c r="U668" s="37"/>
      <c r="V668" s="35"/>
      <c r="W668" s="35"/>
      <c r="X668" s="35"/>
      <c r="Y668" s="36"/>
      <c r="Z668" s="36"/>
    </row>
    <row r="669" spans="2:26" s="5" customFormat="1" ht="41.25" customHeight="1">
      <c r="B669" s="36"/>
      <c r="C669" s="36"/>
      <c r="D669" s="36"/>
      <c r="E669" s="22"/>
      <c r="F669" s="23"/>
      <c r="G669" s="91"/>
      <c r="H669" s="477"/>
      <c r="I669" s="477"/>
      <c r="J669" s="477"/>
      <c r="K669" s="320"/>
      <c r="L669" s="37"/>
      <c r="M669" s="35"/>
      <c r="N669" s="35"/>
      <c r="O669" s="36"/>
      <c r="P669" s="94"/>
      <c r="Q669" s="94"/>
      <c r="R669" s="95"/>
      <c r="S669" s="36"/>
      <c r="T669" s="101"/>
      <c r="U669" s="37"/>
      <c r="V669" s="37"/>
      <c r="W669" s="35"/>
      <c r="X669" s="35"/>
      <c r="Y669" s="36"/>
      <c r="Z669" s="36"/>
    </row>
    <row r="670" spans="2:26" s="5" customFormat="1" ht="41.25" customHeight="1">
      <c r="B670" s="36"/>
      <c r="C670" s="36"/>
      <c r="D670" s="36"/>
      <c r="E670" s="22"/>
      <c r="F670" s="23"/>
      <c r="G670" s="91"/>
      <c r="H670" s="477"/>
      <c r="I670" s="477"/>
      <c r="J670" s="477"/>
      <c r="K670" s="320"/>
      <c r="L670" s="37"/>
      <c r="M670" s="35"/>
      <c r="N670" s="35"/>
      <c r="O670" s="36"/>
      <c r="P670" s="94"/>
      <c r="Q670" s="94"/>
      <c r="R670" s="95"/>
      <c r="S670" s="36"/>
      <c r="T670" s="98"/>
      <c r="U670" s="37"/>
      <c r="V670" s="35"/>
      <c r="W670" s="35"/>
      <c r="X670" s="35"/>
      <c r="Y670" s="36"/>
      <c r="Z670" s="36"/>
    </row>
    <row r="671" spans="2:26" s="5" customFormat="1" ht="41.25" customHeight="1">
      <c r="B671" s="36"/>
      <c r="C671" s="36"/>
      <c r="D671" s="36"/>
      <c r="E671" s="22"/>
      <c r="F671" s="23"/>
      <c r="G671" s="91"/>
      <c r="H671" s="477"/>
      <c r="I671" s="477"/>
      <c r="J671" s="477"/>
      <c r="K671" s="320"/>
      <c r="L671" s="37"/>
      <c r="M671" s="35"/>
      <c r="N671" s="35"/>
      <c r="O671" s="36"/>
      <c r="P671" s="94"/>
      <c r="Q671" s="94"/>
      <c r="R671" s="35"/>
      <c r="S671" s="36"/>
      <c r="T671" s="98"/>
      <c r="U671" s="35"/>
      <c r="V671" s="35"/>
      <c r="W671" s="35"/>
      <c r="X671" s="35"/>
      <c r="Y671" s="36"/>
      <c r="Z671" s="36"/>
    </row>
    <row r="672" spans="2:26" s="5" customFormat="1" ht="41.25" customHeight="1">
      <c r="B672" s="36"/>
      <c r="C672" s="36"/>
      <c r="D672" s="36"/>
      <c r="E672" s="22"/>
      <c r="F672" s="23"/>
      <c r="G672" s="91"/>
      <c r="H672" s="477"/>
      <c r="I672" s="477"/>
      <c r="J672" s="477"/>
      <c r="K672" s="320"/>
      <c r="L672" s="37"/>
      <c r="M672" s="35"/>
      <c r="N672" s="35"/>
      <c r="O672" s="36"/>
      <c r="P672" s="37"/>
      <c r="Q672" s="37"/>
      <c r="R672" s="35"/>
      <c r="S672" s="36"/>
      <c r="T672" s="98"/>
      <c r="U672" s="35"/>
      <c r="V672" s="35"/>
      <c r="W672" s="35"/>
      <c r="X672" s="35"/>
      <c r="Y672" s="36"/>
      <c r="Z672" s="36"/>
    </row>
    <row r="673" spans="2:26" s="5" customFormat="1" ht="41.25" customHeight="1">
      <c r="B673" s="36"/>
      <c r="C673" s="36"/>
      <c r="D673" s="36"/>
      <c r="E673" s="22"/>
      <c r="F673" s="23"/>
      <c r="G673" s="91"/>
      <c r="H673" s="477"/>
      <c r="I673" s="477"/>
      <c r="J673" s="477"/>
      <c r="K673" s="320"/>
      <c r="L673" s="37"/>
      <c r="M673" s="35"/>
      <c r="N673" s="35"/>
      <c r="O673" s="36"/>
      <c r="P673" s="37"/>
      <c r="Q673" s="37"/>
      <c r="R673" s="35"/>
      <c r="S673" s="36"/>
      <c r="T673" s="98"/>
      <c r="U673" s="35"/>
      <c r="V673" s="35"/>
      <c r="W673" s="35"/>
      <c r="X673" s="35"/>
      <c r="Y673" s="36"/>
      <c r="Z673" s="36"/>
    </row>
    <row r="674" spans="2:26" s="5" customFormat="1" ht="41.25" customHeight="1">
      <c r="B674" s="36"/>
      <c r="C674" s="36"/>
      <c r="D674" s="36"/>
      <c r="E674" s="22"/>
      <c r="F674" s="23"/>
      <c r="G674" s="91"/>
      <c r="H674" s="477"/>
      <c r="I674" s="477"/>
      <c r="J674" s="477"/>
      <c r="K674" s="320"/>
      <c r="L674" s="37"/>
      <c r="M674" s="35"/>
      <c r="N674" s="35"/>
      <c r="O674" s="36"/>
      <c r="P674" s="37"/>
      <c r="Q674" s="37"/>
      <c r="R674" s="35"/>
      <c r="S674" s="36"/>
      <c r="T674" s="98"/>
      <c r="U674" s="35"/>
      <c r="V674" s="35"/>
      <c r="W674" s="35"/>
      <c r="X674" s="35"/>
      <c r="Y674" s="36"/>
      <c r="Z674" s="36"/>
    </row>
    <row r="675" spans="2:26" s="5" customFormat="1" ht="41.25" customHeight="1">
      <c r="B675" s="36"/>
      <c r="C675" s="36"/>
      <c r="D675" s="36"/>
      <c r="E675" s="22"/>
      <c r="F675" s="23"/>
      <c r="G675" s="91"/>
      <c r="H675" s="477"/>
      <c r="I675" s="477"/>
      <c r="J675" s="477"/>
      <c r="K675" s="320"/>
      <c r="L675" s="37"/>
      <c r="M675" s="35"/>
      <c r="N675" s="35"/>
      <c r="O675" s="36"/>
      <c r="P675" s="37"/>
      <c r="Q675" s="37"/>
      <c r="R675" s="35"/>
      <c r="S675" s="36"/>
      <c r="T675" s="98"/>
      <c r="U675" s="37"/>
      <c r="V675" s="35"/>
      <c r="W675" s="35"/>
      <c r="X675" s="35"/>
      <c r="Y675" s="36"/>
      <c r="Z675" s="36"/>
    </row>
    <row r="676" spans="2:26" s="5" customFormat="1" ht="41.25" customHeight="1">
      <c r="B676" s="36"/>
      <c r="C676" s="36"/>
      <c r="D676" s="36"/>
      <c r="E676" s="22"/>
      <c r="F676" s="23"/>
      <c r="G676" s="91"/>
      <c r="H676" s="477"/>
      <c r="I676" s="477"/>
      <c r="J676" s="477"/>
      <c r="K676" s="320"/>
      <c r="L676" s="37"/>
      <c r="M676" s="35"/>
      <c r="N676" s="35"/>
      <c r="O676" s="36"/>
      <c r="P676" s="37"/>
      <c r="Q676" s="37"/>
      <c r="R676" s="35"/>
      <c r="S676" s="36"/>
      <c r="T676" s="98"/>
      <c r="U676" s="35"/>
      <c r="V676" s="35"/>
      <c r="W676" s="35"/>
      <c r="X676" s="35"/>
      <c r="Y676" s="36"/>
      <c r="Z676" s="36"/>
    </row>
    <row r="677" spans="2:26" s="5" customFormat="1" ht="41.25" customHeight="1">
      <c r="B677" s="36"/>
      <c r="C677" s="36"/>
      <c r="D677" s="36"/>
      <c r="E677" s="22"/>
      <c r="F677" s="23"/>
      <c r="G677" s="91"/>
      <c r="H677" s="477"/>
      <c r="I677" s="477"/>
      <c r="J677" s="477"/>
      <c r="K677" s="320"/>
      <c r="L677" s="37"/>
      <c r="M677" s="35"/>
      <c r="N677" s="35"/>
      <c r="O677" s="36"/>
      <c r="P677" s="37"/>
      <c r="Q677" s="35"/>
      <c r="R677" s="35"/>
      <c r="S677" s="36"/>
      <c r="T677" s="98"/>
      <c r="U677" s="35"/>
      <c r="V677" s="35"/>
      <c r="W677" s="35"/>
      <c r="X677" s="35"/>
      <c r="Y677" s="36"/>
      <c r="Z677" s="36"/>
    </row>
    <row r="678" spans="2:26" s="5" customFormat="1" ht="41.25" customHeight="1">
      <c r="B678" s="36"/>
      <c r="C678" s="36"/>
      <c r="D678" s="36"/>
      <c r="E678" s="22"/>
      <c r="F678" s="23"/>
      <c r="G678" s="91"/>
      <c r="H678" s="477"/>
      <c r="I678" s="477"/>
      <c r="J678" s="477"/>
      <c r="K678" s="320"/>
      <c r="L678" s="37"/>
      <c r="M678" s="35"/>
      <c r="N678" s="35"/>
      <c r="O678" s="36"/>
      <c r="P678" s="37"/>
      <c r="Q678" s="35"/>
      <c r="R678" s="35"/>
      <c r="S678" s="36"/>
      <c r="T678" s="98"/>
      <c r="U678" s="35"/>
      <c r="V678" s="35"/>
      <c r="W678" s="35"/>
      <c r="X678" s="35"/>
      <c r="Y678" s="36"/>
      <c r="Z678" s="36"/>
    </row>
    <row r="679" spans="2:26" s="5" customFormat="1" ht="41.25" customHeight="1">
      <c r="B679" s="36"/>
      <c r="C679" s="36"/>
      <c r="D679" s="36"/>
      <c r="E679" s="22"/>
      <c r="F679" s="23"/>
      <c r="G679" s="91"/>
      <c r="H679" s="477"/>
      <c r="I679" s="477"/>
      <c r="J679" s="477"/>
      <c r="K679" s="320"/>
      <c r="L679" s="37"/>
      <c r="M679" s="35"/>
      <c r="N679" s="35"/>
      <c r="O679" s="36"/>
      <c r="P679" s="37"/>
      <c r="Q679" s="37"/>
      <c r="R679" s="35"/>
      <c r="S679" s="36"/>
      <c r="T679" s="66"/>
      <c r="U679" s="37"/>
      <c r="V679" s="35"/>
      <c r="W679" s="35"/>
      <c r="X679" s="35"/>
      <c r="Y679" s="36"/>
      <c r="Z679" s="36"/>
    </row>
    <row r="680" spans="2:26" s="5" customFormat="1" ht="41.25" customHeight="1">
      <c r="B680" s="36"/>
      <c r="C680" s="36"/>
      <c r="D680" s="36"/>
      <c r="E680" s="22"/>
      <c r="F680" s="23"/>
      <c r="G680" s="91"/>
      <c r="H680" s="477"/>
      <c r="I680" s="477"/>
      <c r="J680" s="477"/>
      <c r="K680" s="320"/>
      <c r="L680" s="37"/>
      <c r="M680" s="35"/>
      <c r="N680" s="35"/>
      <c r="O680" s="36"/>
      <c r="P680" s="37"/>
      <c r="Q680" s="37"/>
      <c r="R680" s="35"/>
      <c r="S680" s="36"/>
      <c r="T680" s="98"/>
      <c r="U680" s="35"/>
      <c r="V680" s="35"/>
      <c r="W680" s="35"/>
      <c r="X680" s="35"/>
      <c r="Y680" s="36"/>
      <c r="Z680" s="36"/>
    </row>
    <row r="681" spans="2:26" s="5" customFormat="1" ht="41.25" customHeight="1">
      <c r="B681" s="36"/>
      <c r="C681" s="36"/>
      <c r="D681" s="36"/>
      <c r="E681" s="22"/>
      <c r="F681" s="23"/>
      <c r="G681" s="91"/>
      <c r="H681" s="477"/>
      <c r="I681" s="477"/>
      <c r="J681" s="477"/>
      <c r="K681" s="320"/>
      <c r="L681" s="37"/>
      <c r="M681" s="35"/>
      <c r="N681" s="35"/>
      <c r="O681" s="36"/>
      <c r="P681" s="37"/>
      <c r="Q681" s="37"/>
      <c r="R681" s="35"/>
      <c r="S681" s="36"/>
      <c r="T681" s="98"/>
      <c r="U681" s="35"/>
      <c r="V681" s="35"/>
      <c r="W681" s="35"/>
      <c r="X681" s="35"/>
      <c r="Y681" s="36"/>
      <c r="Z681" s="36"/>
    </row>
    <row r="682" spans="2:26" s="5" customFormat="1" ht="41.25" customHeight="1">
      <c r="B682" s="36"/>
      <c r="C682" s="36"/>
      <c r="D682" s="36"/>
      <c r="E682" s="22"/>
      <c r="F682" s="23"/>
      <c r="G682" s="91"/>
      <c r="H682" s="477"/>
      <c r="I682" s="477"/>
      <c r="J682" s="477"/>
      <c r="K682" s="320"/>
      <c r="L682" s="37"/>
      <c r="M682" s="35"/>
      <c r="N682" s="35"/>
      <c r="O682" s="36"/>
      <c r="P682" s="37"/>
      <c r="Q682" s="37"/>
      <c r="R682" s="35"/>
      <c r="S682" s="36"/>
      <c r="T682" s="98"/>
      <c r="U682" s="35"/>
      <c r="V682" s="35"/>
      <c r="W682" s="35"/>
      <c r="X682" s="35"/>
      <c r="Y682" s="36"/>
      <c r="Z682" s="36"/>
    </row>
    <row r="683" spans="2:26" s="5" customFormat="1" ht="41.25" customHeight="1">
      <c r="B683" s="36"/>
      <c r="C683" s="36"/>
      <c r="D683" s="36"/>
      <c r="E683" s="22"/>
      <c r="F683" s="23"/>
      <c r="G683" s="91"/>
      <c r="H683" s="477"/>
      <c r="I683" s="477"/>
      <c r="J683" s="477"/>
      <c r="K683" s="320"/>
      <c r="L683" s="37"/>
      <c r="M683" s="35"/>
      <c r="N683" s="35"/>
      <c r="O683" s="36"/>
      <c r="P683" s="37"/>
      <c r="Q683" s="37"/>
      <c r="R683" s="35"/>
      <c r="S683" s="36"/>
      <c r="T683" s="98"/>
      <c r="U683" s="35"/>
      <c r="V683" s="35"/>
      <c r="W683" s="35"/>
      <c r="X683" s="35"/>
      <c r="Y683" s="36"/>
      <c r="Z683" s="36"/>
    </row>
    <row r="684" spans="2:26" s="5" customFormat="1" ht="41.25" customHeight="1">
      <c r="B684" s="36"/>
      <c r="C684" s="36"/>
      <c r="D684" s="36"/>
      <c r="E684" s="22"/>
      <c r="F684" s="23"/>
      <c r="G684" s="91"/>
      <c r="H684" s="477"/>
      <c r="I684" s="477"/>
      <c r="J684" s="477"/>
      <c r="K684" s="320"/>
      <c r="L684" s="37"/>
      <c r="M684" s="35"/>
      <c r="N684" s="35"/>
      <c r="O684" s="36"/>
      <c r="P684" s="37"/>
      <c r="Q684" s="37"/>
      <c r="R684" s="35"/>
      <c r="S684" s="36"/>
      <c r="T684" s="98"/>
      <c r="U684" s="35"/>
      <c r="V684" s="35"/>
      <c r="W684" s="35"/>
      <c r="X684" s="35"/>
      <c r="Y684" s="36"/>
      <c r="Z684" s="36"/>
    </row>
    <row r="685" spans="2:26" s="5" customFormat="1" ht="41.25" customHeight="1">
      <c r="B685" s="36"/>
      <c r="C685" s="36"/>
      <c r="D685" s="36"/>
      <c r="E685" s="22"/>
      <c r="F685" s="23"/>
      <c r="G685" s="91"/>
      <c r="H685" s="477"/>
      <c r="I685" s="477"/>
      <c r="J685" s="477"/>
      <c r="K685" s="320"/>
      <c r="L685" s="37"/>
      <c r="M685" s="35"/>
      <c r="N685" s="35"/>
      <c r="O685" s="36"/>
      <c r="P685" s="37"/>
      <c r="Q685" s="35"/>
      <c r="R685" s="35"/>
      <c r="S685" s="36"/>
      <c r="T685" s="98"/>
      <c r="U685" s="35"/>
      <c r="V685" s="35"/>
      <c r="W685" s="35"/>
      <c r="X685" s="35"/>
      <c r="Y685" s="36"/>
      <c r="Z685" s="36"/>
    </row>
    <row r="686" spans="2:26" s="5" customFormat="1" ht="41.25" customHeight="1">
      <c r="B686" s="36"/>
      <c r="C686" s="36"/>
      <c r="D686" s="36"/>
      <c r="E686" s="22"/>
      <c r="F686" s="23"/>
      <c r="G686" s="91"/>
      <c r="H686" s="477"/>
      <c r="I686" s="477"/>
      <c r="J686" s="477"/>
      <c r="K686" s="320"/>
      <c r="L686" s="37"/>
      <c r="M686" s="35"/>
      <c r="N686" s="35"/>
      <c r="O686" s="36"/>
      <c r="P686" s="37"/>
      <c r="Q686" s="37"/>
      <c r="R686" s="35"/>
      <c r="S686" s="36"/>
      <c r="T686" s="98"/>
      <c r="U686" s="35"/>
      <c r="V686" s="35"/>
      <c r="W686" s="35"/>
      <c r="X686" s="35"/>
      <c r="Y686" s="36"/>
      <c r="Z686" s="36"/>
    </row>
    <row r="687" spans="2:26" s="5" customFormat="1" ht="41.25" customHeight="1">
      <c r="B687" s="36"/>
      <c r="C687" s="36"/>
      <c r="D687" s="36"/>
      <c r="E687" s="22"/>
      <c r="F687" s="23"/>
      <c r="G687" s="91"/>
      <c r="H687" s="477"/>
      <c r="I687" s="477"/>
      <c r="J687" s="477"/>
      <c r="K687" s="320"/>
      <c r="L687" s="37"/>
      <c r="M687" s="35"/>
      <c r="N687" s="35"/>
      <c r="O687" s="36"/>
      <c r="P687" s="37"/>
      <c r="Q687" s="37"/>
      <c r="R687" s="35"/>
      <c r="S687" s="36"/>
      <c r="T687" s="98"/>
      <c r="U687" s="35"/>
      <c r="V687" s="35"/>
      <c r="W687" s="35"/>
      <c r="X687" s="35"/>
      <c r="Y687" s="36"/>
      <c r="Z687" s="36"/>
    </row>
    <row r="688" spans="2:26" s="5" customFormat="1" ht="41.25" customHeight="1">
      <c r="B688" s="36"/>
      <c r="C688" s="36"/>
      <c r="D688" s="36"/>
      <c r="E688" s="22"/>
      <c r="F688" s="23"/>
      <c r="G688" s="91"/>
      <c r="H688" s="477"/>
      <c r="I688" s="477"/>
      <c r="J688" s="477"/>
      <c r="K688" s="320"/>
      <c r="L688" s="37"/>
      <c r="M688" s="35"/>
      <c r="N688" s="35"/>
      <c r="O688" s="36"/>
      <c r="P688" s="37"/>
      <c r="Q688" s="37"/>
      <c r="R688" s="35"/>
      <c r="S688" s="36"/>
      <c r="T688" s="98"/>
      <c r="U688" s="35"/>
      <c r="V688" s="35"/>
      <c r="W688" s="35"/>
      <c r="X688" s="35"/>
      <c r="Y688" s="36"/>
      <c r="Z688" s="36"/>
    </row>
    <row r="689" spans="2:27" s="5" customFormat="1" ht="19.5" customHeight="1">
      <c r="B689" s="36"/>
      <c r="C689" s="36"/>
      <c r="D689" s="36"/>
      <c r="E689" s="22"/>
      <c r="F689" s="23"/>
      <c r="G689" s="91"/>
      <c r="H689" s="477"/>
      <c r="I689" s="477"/>
      <c r="J689" s="477"/>
      <c r="K689" s="320"/>
      <c r="L689" s="37"/>
      <c r="M689" s="35"/>
      <c r="N689" s="35"/>
      <c r="O689" s="36"/>
      <c r="P689" s="37"/>
      <c r="Q689" s="35"/>
      <c r="R689" s="35"/>
      <c r="S689" s="36"/>
      <c r="T689" s="98"/>
      <c r="U689" s="35"/>
      <c r="V689" s="35"/>
      <c r="W689" s="35"/>
      <c r="X689" s="35"/>
      <c r="Y689" s="36"/>
      <c r="Z689" s="36"/>
    </row>
    <row r="690" spans="2:27" s="5" customFormat="1" ht="41.25" customHeight="1">
      <c r="B690" s="36"/>
      <c r="C690" s="36"/>
      <c r="D690" s="36"/>
      <c r="E690" s="22"/>
      <c r="F690" s="23"/>
      <c r="G690" s="91"/>
      <c r="H690" s="477"/>
      <c r="I690" s="477"/>
      <c r="J690" s="477"/>
      <c r="K690" s="320"/>
      <c r="L690" s="37"/>
      <c r="M690" s="35"/>
      <c r="N690" s="35"/>
      <c r="O690" s="36"/>
      <c r="P690" s="37"/>
      <c r="Q690" s="37"/>
      <c r="R690" s="35"/>
      <c r="S690" s="36"/>
      <c r="T690" s="82"/>
      <c r="U690" s="37"/>
      <c r="V690" s="35"/>
      <c r="W690" s="35"/>
      <c r="X690" s="35"/>
      <c r="Y690" s="36"/>
      <c r="Z690" s="36"/>
    </row>
    <row r="691" spans="2:27" s="5" customFormat="1" ht="41.25" customHeight="1">
      <c r="B691" s="36"/>
      <c r="C691" s="36"/>
      <c r="D691" s="36"/>
      <c r="E691" s="22"/>
      <c r="F691" s="23"/>
      <c r="G691" s="91"/>
      <c r="H691" s="477"/>
      <c r="I691" s="477"/>
      <c r="J691" s="477"/>
      <c r="K691" s="320"/>
      <c r="L691" s="37"/>
      <c r="M691" s="35"/>
      <c r="N691" s="35"/>
      <c r="O691" s="36"/>
      <c r="P691" s="37"/>
      <c r="Q691" s="37"/>
      <c r="R691" s="35"/>
      <c r="S691" s="36"/>
      <c r="T691" s="98"/>
      <c r="U691" s="35"/>
      <c r="V691" s="35"/>
      <c r="W691" s="35"/>
      <c r="X691" s="35"/>
      <c r="Y691" s="36"/>
      <c r="Z691" s="36"/>
    </row>
    <row r="692" spans="2:27" s="5" customFormat="1" ht="41.25" customHeight="1">
      <c r="B692" s="36"/>
      <c r="C692" s="36"/>
      <c r="D692" s="36"/>
      <c r="E692" s="22"/>
      <c r="F692" s="23"/>
      <c r="G692" s="91"/>
      <c r="H692" s="477"/>
      <c r="I692" s="477"/>
      <c r="J692" s="477"/>
      <c r="K692" s="320"/>
      <c r="L692" s="37"/>
      <c r="M692" s="35"/>
      <c r="N692" s="35"/>
      <c r="O692" s="36"/>
      <c r="P692" s="37"/>
      <c r="Q692" s="37"/>
      <c r="R692" s="35"/>
      <c r="S692" s="36"/>
      <c r="T692" s="98"/>
      <c r="U692" s="35"/>
      <c r="V692" s="35"/>
      <c r="W692" s="35"/>
      <c r="X692" s="35"/>
      <c r="Y692" s="36"/>
      <c r="Z692" s="36"/>
    </row>
    <row r="693" spans="2:27" s="5" customFormat="1" ht="41.25" customHeight="1">
      <c r="B693" s="36"/>
      <c r="C693" s="36"/>
      <c r="D693" s="36"/>
      <c r="E693" s="22"/>
      <c r="F693" s="23"/>
      <c r="G693" s="91"/>
      <c r="H693" s="477"/>
      <c r="I693" s="477"/>
      <c r="J693" s="477"/>
      <c r="K693" s="320"/>
      <c r="L693" s="37"/>
      <c r="M693" s="35"/>
      <c r="N693" s="35"/>
      <c r="O693" s="36"/>
      <c r="P693" s="37"/>
      <c r="Q693" s="37"/>
      <c r="R693" s="35"/>
      <c r="S693" s="36"/>
      <c r="T693" s="65"/>
      <c r="U693" s="37"/>
      <c r="V693" s="37"/>
      <c r="W693" s="35"/>
      <c r="X693" s="37"/>
      <c r="Y693" s="36"/>
      <c r="Z693" s="36"/>
    </row>
    <row r="694" spans="2:27" s="5" customFormat="1" ht="41.25" customHeight="1">
      <c r="B694" s="36"/>
      <c r="C694" s="36"/>
      <c r="D694" s="36"/>
      <c r="E694" s="22"/>
      <c r="F694" s="23"/>
      <c r="G694" s="91"/>
      <c r="H694" s="477"/>
      <c r="I694" s="477"/>
      <c r="J694" s="477"/>
      <c r="K694" s="320"/>
      <c r="L694" s="37"/>
      <c r="M694" s="35"/>
      <c r="N694" s="35"/>
      <c r="O694" s="36"/>
      <c r="P694" s="37"/>
      <c r="Q694" s="37"/>
      <c r="R694" s="35"/>
      <c r="S694" s="36"/>
      <c r="T694" s="98"/>
      <c r="U694" s="35"/>
      <c r="V694" s="35"/>
      <c r="W694" s="35"/>
      <c r="X694" s="35"/>
      <c r="Y694" s="36"/>
      <c r="Z694" s="36"/>
    </row>
    <row r="695" spans="2:27" s="5" customFormat="1" ht="41.25" customHeight="1">
      <c r="B695" s="36"/>
      <c r="C695" s="36"/>
      <c r="D695" s="36"/>
      <c r="E695" s="22"/>
      <c r="F695" s="23"/>
      <c r="G695" s="91"/>
      <c r="H695" s="477"/>
      <c r="I695" s="477"/>
      <c r="J695" s="477"/>
      <c r="K695" s="320"/>
      <c r="L695" s="37"/>
      <c r="M695" s="35"/>
      <c r="N695" s="35"/>
      <c r="O695" s="36"/>
      <c r="P695" s="37"/>
      <c r="Q695" s="35"/>
      <c r="R695" s="35"/>
      <c r="S695" s="36"/>
      <c r="T695" s="98"/>
      <c r="U695" s="35"/>
      <c r="V695" s="35"/>
      <c r="W695" s="35"/>
      <c r="X695" s="35"/>
      <c r="Y695" s="36"/>
      <c r="Z695" s="36"/>
    </row>
    <row r="696" spans="2:27" s="5" customFormat="1" ht="41.25" customHeight="1">
      <c r="B696" s="36"/>
      <c r="C696" s="36"/>
      <c r="D696" s="36"/>
      <c r="E696" s="22"/>
      <c r="F696" s="23"/>
      <c r="G696" s="91"/>
      <c r="H696" s="477"/>
      <c r="I696" s="477"/>
      <c r="J696" s="477"/>
      <c r="K696" s="320"/>
      <c r="L696" s="37"/>
      <c r="M696" s="35"/>
      <c r="N696" s="35"/>
      <c r="O696" s="36"/>
      <c r="P696" s="37"/>
      <c r="Q696" s="37"/>
      <c r="R696" s="35"/>
      <c r="S696" s="36"/>
      <c r="T696" s="65"/>
      <c r="U696" s="37"/>
      <c r="V696" s="37"/>
      <c r="W696" s="36"/>
      <c r="X696" s="37"/>
      <c r="Y696" s="36"/>
      <c r="Z696" s="36"/>
    </row>
    <row r="697" spans="2:27" s="5" customFormat="1" ht="41.25" customHeight="1">
      <c r="B697" s="36"/>
      <c r="C697" s="36"/>
      <c r="D697" s="36"/>
      <c r="E697" s="22"/>
      <c r="F697" s="23"/>
      <c r="G697" s="91"/>
      <c r="H697" s="477"/>
      <c r="I697" s="477"/>
      <c r="J697" s="477"/>
      <c r="K697" s="320"/>
      <c r="L697" s="37"/>
      <c r="M697" s="35"/>
      <c r="N697" s="35"/>
      <c r="O697" s="36"/>
      <c r="P697" s="37"/>
      <c r="Q697" s="37"/>
      <c r="R697" s="35"/>
      <c r="S697" s="36"/>
      <c r="T697" s="65"/>
      <c r="U697" s="37"/>
      <c r="V697" s="37"/>
      <c r="W697" s="35"/>
      <c r="X697" s="35"/>
      <c r="Y697" s="36"/>
      <c r="Z697" s="36"/>
    </row>
    <row r="698" spans="2:27" s="5" customFormat="1" ht="41.25" customHeight="1">
      <c r="B698" s="36"/>
      <c r="C698" s="36"/>
      <c r="D698" s="36"/>
      <c r="E698" s="22"/>
      <c r="F698" s="23"/>
      <c r="G698" s="91"/>
      <c r="H698" s="477"/>
      <c r="I698" s="477"/>
      <c r="J698" s="477"/>
      <c r="K698" s="320"/>
      <c r="L698" s="37"/>
      <c r="M698" s="35"/>
      <c r="N698" s="35"/>
      <c r="O698" s="36"/>
      <c r="P698" s="37"/>
      <c r="Q698" s="37"/>
      <c r="R698" s="35"/>
      <c r="S698" s="36"/>
      <c r="T698" s="65"/>
      <c r="U698" s="37"/>
      <c r="V698" s="37"/>
      <c r="W698" s="36"/>
      <c r="X698" s="37"/>
      <c r="Y698" s="36"/>
      <c r="Z698" s="36"/>
    </row>
    <row r="699" spans="2:27" s="5" customFormat="1" ht="41.25" customHeight="1">
      <c r="B699" s="36"/>
      <c r="C699" s="36"/>
      <c r="D699" s="36"/>
      <c r="E699" s="22"/>
      <c r="F699" s="23"/>
      <c r="G699" s="91"/>
      <c r="H699" s="477"/>
      <c r="I699" s="477"/>
      <c r="J699" s="477"/>
      <c r="K699" s="320"/>
      <c r="L699" s="37"/>
      <c r="M699" s="35"/>
      <c r="N699" s="35"/>
      <c r="O699" s="36"/>
      <c r="P699" s="37"/>
      <c r="Q699" s="37"/>
      <c r="R699" s="35"/>
      <c r="S699" s="36"/>
      <c r="T699" s="98"/>
      <c r="U699" s="35"/>
      <c r="V699" s="35"/>
      <c r="W699" s="35"/>
      <c r="X699" s="35"/>
      <c r="Y699" s="36"/>
      <c r="Z699" s="36"/>
    </row>
    <row r="700" spans="2:27" s="5" customFormat="1" ht="41.25" customHeight="1">
      <c r="B700" s="36"/>
      <c r="C700" s="36"/>
      <c r="D700" s="36"/>
      <c r="E700" s="22"/>
      <c r="F700" s="23"/>
      <c r="G700" s="91"/>
      <c r="H700" s="477"/>
      <c r="I700" s="477"/>
      <c r="J700" s="477"/>
      <c r="K700" s="320"/>
      <c r="L700" s="37"/>
      <c r="M700" s="35"/>
      <c r="N700" s="35"/>
      <c r="O700" s="36"/>
      <c r="P700" s="37"/>
      <c r="Q700" s="37"/>
      <c r="R700" s="35"/>
      <c r="S700" s="36"/>
      <c r="T700" s="98"/>
      <c r="U700" s="35"/>
      <c r="V700" s="35"/>
      <c r="W700" s="35"/>
      <c r="X700" s="35"/>
      <c r="Y700" s="36"/>
      <c r="Z700" s="36"/>
    </row>
    <row r="701" spans="2:27" s="5" customFormat="1" ht="41.25" customHeight="1">
      <c r="B701" s="36"/>
      <c r="C701" s="36"/>
      <c r="D701" s="36"/>
      <c r="E701" s="22"/>
      <c r="F701" s="23"/>
      <c r="G701" s="91"/>
      <c r="H701" s="477"/>
      <c r="I701" s="477"/>
      <c r="J701" s="477"/>
      <c r="K701" s="320"/>
      <c r="L701" s="37"/>
      <c r="M701" s="35"/>
      <c r="N701" s="35"/>
      <c r="O701" s="36"/>
      <c r="P701" s="37"/>
      <c r="Q701" s="37"/>
      <c r="R701" s="35"/>
      <c r="S701" s="36"/>
      <c r="T701" s="98"/>
      <c r="U701" s="35"/>
      <c r="V701" s="35"/>
      <c r="W701" s="35"/>
      <c r="X701" s="35"/>
      <c r="Y701" s="36"/>
      <c r="Z701" s="36"/>
    </row>
    <row r="702" spans="2:27" s="5" customFormat="1" ht="41.25" customHeight="1">
      <c r="B702" s="36"/>
      <c r="C702" s="36"/>
      <c r="D702" s="36"/>
      <c r="E702" s="22"/>
      <c r="F702" s="23"/>
      <c r="G702" s="91"/>
      <c r="H702" s="477"/>
      <c r="I702" s="477"/>
      <c r="J702" s="477"/>
      <c r="K702" s="320"/>
      <c r="L702" s="37"/>
      <c r="M702" s="35"/>
      <c r="N702" s="35"/>
      <c r="O702" s="36"/>
      <c r="P702" s="37"/>
      <c r="Q702" s="37"/>
      <c r="R702" s="35"/>
      <c r="S702" s="36"/>
      <c r="T702" s="65"/>
      <c r="U702" s="37"/>
      <c r="V702" s="35"/>
      <c r="W702" s="35"/>
      <c r="X702" s="35"/>
      <c r="Y702" s="36"/>
      <c r="Z702" s="36"/>
      <c r="AA702" s="5" t="s">
        <v>4442</v>
      </c>
    </row>
    <row r="703" spans="2:27" s="5" customFormat="1" ht="41.25" customHeight="1">
      <c r="B703" s="36"/>
      <c r="C703" s="36"/>
      <c r="D703" s="36"/>
      <c r="E703" s="22"/>
      <c r="F703" s="23"/>
      <c r="G703" s="91"/>
      <c r="H703" s="477"/>
      <c r="I703" s="477"/>
      <c r="J703" s="477"/>
      <c r="K703" s="320"/>
      <c r="L703" s="37"/>
      <c r="M703" s="35"/>
      <c r="N703" s="35"/>
      <c r="O703" s="36"/>
      <c r="P703" s="37"/>
      <c r="Q703" s="37"/>
      <c r="R703" s="35"/>
      <c r="S703" s="36"/>
      <c r="T703" s="65"/>
      <c r="U703" s="37"/>
      <c r="V703" s="35"/>
      <c r="W703" s="35"/>
      <c r="X703" s="35"/>
      <c r="Y703" s="36"/>
      <c r="Z703" s="36"/>
    </row>
    <row r="704" spans="2:27" s="5" customFormat="1" ht="41.25" customHeight="1">
      <c r="B704" s="36"/>
      <c r="C704" s="36"/>
      <c r="D704" s="36"/>
      <c r="E704" s="22"/>
      <c r="F704" s="23"/>
      <c r="G704" s="91"/>
      <c r="H704" s="477"/>
      <c r="I704" s="477"/>
      <c r="J704" s="477"/>
      <c r="K704" s="320"/>
      <c r="L704" s="37"/>
      <c r="M704" s="35"/>
      <c r="N704" s="35"/>
      <c r="O704" s="36"/>
      <c r="P704" s="37"/>
      <c r="Q704" s="37"/>
      <c r="R704" s="35"/>
      <c r="S704" s="36"/>
      <c r="T704" s="65"/>
      <c r="U704" s="37"/>
      <c r="V704" s="35"/>
      <c r="W704" s="35"/>
      <c r="X704" s="35"/>
      <c r="Y704" s="36"/>
      <c r="Z704" s="36"/>
    </row>
    <row r="705" spans="1:27" s="5" customFormat="1" ht="41.25" customHeight="1">
      <c r="B705" s="36"/>
      <c r="C705" s="36"/>
      <c r="D705" s="36"/>
      <c r="E705" s="22"/>
      <c r="F705" s="23"/>
      <c r="G705" s="91"/>
      <c r="H705" s="477"/>
      <c r="I705" s="477"/>
      <c r="J705" s="477"/>
      <c r="K705" s="320"/>
      <c r="L705" s="37"/>
      <c r="M705" s="35"/>
      <c r="N705" s="35"/>
      <c r="O705" s="36"/>
      <c r="P705" s="37"/>
      <c r="Q705" s="37"/>
      <c r="R705" s="35"/>
      <c r="S705" s="36"/>
      <c r="T705" s="98"/>
      <c r="U705" s="35"/>
      <c r="V705" s="35"/>
      <c r="W705" s="35"/>
      <c r="X705" s="35"/>
      <c r="Y705" s="36"/>
      <c r="Z705" s="36"/>
    </row>
    <row r="706" spans="1:27" s="5" customFormat="1" ht="41.25" customHeight="1">
      <c r="B706" s="36"/>
      <c r="C706" s="36"/>
      <c r="D706" s="36"/>
      <c r="E706" s="22"/>
      <c r="F706" s="23"/>
      <c r="G706" s="91"/>
      <c r="H706" s="477"/>
      <c r="I706" s="477"/>
      <c r="J706" s="477"/>
      <c r="K706" s="320"/>
      <c r="L706" s="37"/>
      <c r="M706" s="35"/>
      <c r="N706" s="35"/>
      <c r="O706" s="36"/>
      <c r="P706" s="37"/>
      <c r="Q706" s="37"/>
      <c r="R706" s="35"/>
      <c r="S706" s="36"/>
      <c r="T706" s="98"/>
      <c r="U706" s="35"/>
      <c r="V706" s="35"/>
      <c r="W706" s="35"/>
      <c r="X706" s="35"/>
      <c r="Y706" s="36"/>
      <c r="Z706" s="36"/>
    </row>
    <row r="707" spans="1:27" s="5" customFormat="1" ht="41.25" customHeight="1">
      <c r="B707" s="36"/>
      <c r="C707" s="36"/>
      <c r="D707" s="36"/>
      <c r="E707" s="22"/>
      <c r="F707" s="23"/>
      <c r="G707" s="91"/>
      <c r="H707" s="477"/>
      <c r="I707" s="477"/>
      <c r="J707" s="477"/>
      <c r="K707" s="320"/>
      <c r="L707" s="37"/>
      <c r="M707" s="35"/>
      <c r="N707" s="35"/>
      <c r="O707" s="36"/>
      <c r="P707" s="37"/>
      <c r="Q707" s="37"/>
      <c r="R707" s="35"/>
      <c r="S707" s="36"/>
      <c r="T707" s="98"/>
      <c r="U707" s="35"/>
      <c r="V707" s="35"/>
      <c r="W707" s="35"/>
      <c r="X707" s="35"/>
      <c r="Y707" s="36"/>
      <c r="Z707" s="36"/>
    </row>
    <row r="708" spans="1:27" s="5" customFormat="1" ht="41.25" customHeight="1">
      <c r="B708" s="36"/>
      <c r="C708" s="36"/>
      <c r="D708" s="36"/>
      <c r="E708" s="22"/>
      <c r="F708" s="23"/>
      <c r="G708" s="91"/>
      <c r="H708" s="477"/>
      <c r="I708" s="477"/>
      <c r="J708" s="477"/>
      <c r="K708" s="320"/>
      <c r="L708" s="37"/>
      <c r="M708" s="35"/>
      <c r="N708" s="35"/>
      <c r="O708" s="36"/>
      <c r="P708" s="37"/>
      <c r="Q708" s="35"/>
      <c r="R708" s="35"/>
      <c r="S708" s="36"/>
      <c r="T708" s="98"/>
      <c r="U708" s="35"/>
      <c r="V708" s="35"/>
      <c r="W708" s="35"/>
      <c r="X708" s="35"/>
      <c r="Y708" s="36"/>
      <c r="Z708" s="36"/>
    </row>
    <row r="709" spans="1:27" s="5" customFormat="1" ht="41.25" customHeight="1">
      <c r="B709" s="36"/>
      <c r="C709" s="36"/>
      <c r="D709" s="36"/>
      <c r="E709" s="22"/>
      <c r="F709" s="23"/>
      <c r="G709" s="91"/>
      <c r="H709" s="477"/>
      <c r="I709" s="477"/>
      <c r="J709" s="477"/>
      <c r="K709" s="320"/>
      <c r="L709" s="37"/>
      <c r="M709" s="35"/>
      <c r="N709" s="35"/>
      <c r="O709" s="36"/>
      <c r="P709" s="37"/>
      <c r="Q709" s="35"/>
      <c r="R709" s="35"/>
      <c r="S709" s="36"/>
      <c r="T709" s="65"/>
      <c r="U709" s="37"/>
      <c r="V709" s="37"/>
      <c r="W709" s="35"/>
      <c r="X709" s="35"/>
      <c r="Y709" s="36"/>
      <c r="Z709" s="36"/>
    </row>
    <row r="710" spans="1:27" s="5" customFormat="1" ht="41.25" customHeight="1">
      <c r="B710" s="36"/>
      <c r="C710" s="36"/>
      <c r="D710" s="36"/>
      <c r="E710" s="22"/>
      <c r="F710" s="23"/>
      <c r="G710" s="91"/>
      <c r="H710" s="477"/>
      <c r="I710" s="477"/>
      <c r="J710" s="477"/>
      <c r="K710" s="320"/>
      <c r="L710" s="37"/>
      <c r="M710" s="35"/>
      <c r="N710" s="35"/>
      <c r="O710" s="36"/>
      <c r="P710" s="37"/>
      <c r="Q710" s="37"/>
      <c r="R710" s="35"/>
      <c r="S710" s="36"/>
      <c r="T710" s="98"/>
      <c r="U710" s="35"/>
      <c r="V710" s="35"/>
      <c r="W710" s="35"/>
      <c r="X710" s="35"/>
      <c r="Y710" s="36"/>
      <c r="Z710" s="36"/>
    </row>
    <row r="711" spans="1:27" s="5" customFormat="1" ht="41.25" customHeight="1">
      <c r="B711" s="36"/>
      <c r="C711" s="36"/>
      <c r="D711" s="36"/>
      <c r="E711" s="22"/>
      <c r="F711" s="23"/>
      <c r="G711" s="91"/>
      <c r="H711" s="477"/>
      <c r="I711" s="477"/>
      <c r="J711" s="477"/>
      <c r="K711" s="320"/>
      <c r="L711" s="37"/>
      <c r="M711" s="35"/>
      <c r="N711" s="35"/>
      <c r="O711" s="36"/>
      <c r="P711" s="37"/>
      <c r="Q711" s="37"/>
      <c r="R711" s="35"/>
      <c r="S711" s="36"/>
      <c r="T711" s="65"/>
      <c r="U711" s="35"/>
      <c r="V711" s="35"/>
      <c r="W711" s="35"/>
      <c r="X711" s="35"/>
      <c r="Y711" s="36"/>
      <c r="Z711" s="36"/>
    </row>
    <row r="712" spans="1:27" s="5" customFormat="1" ht="41.25" customHeight="1">
      <c r="B712" s="36"/>
      <c r="C712" s="36"/>
      <c r="D712" s="36"/>
      <c r="E712" s="22"/>
      <c r="F712" s="23"/>
      <c r="G712" s="91"/>
      <c r="H712" s="477"/>
      <c r="I712" s="477"/>
      <c r="J712" s="477"/>
      <c r="K712" s="320"/>
      <c r="L712" s="37"/>
      <c r="M712" s="35"/>
      <c r="N712" s="35"/>
      <c r="O712" s="36"/>
      <c r="P712" s="37"/>
      <c r="Q712" s="37"/>
      <c r="R712" s="35"/>
      <c r="S712" s="36"/>
      <c r="T712" s="98"/>
      <c r="U712" s="35"/>
      <c r="V712" s="35"/>
      <c r="W712" s="35"/>
      <c r="X712" s="35"/>
      <c r="Y712" s="36"/>
      <c r="Z712" s="36"/>
    </row>
    <row r="713" spans="1:27" s="5" customFormat="1" ht="41.25" customHeight="1">
      <c r="B713" s="36"/>
      <c r="C713" s="36"/>
      <c r="D713" s="36"/>
      <c r="E713" s="22"/>
      <c r="F713" s="23"/>
      <c r="G713" s="91"/>
      <c r="H713" s="477"/>
      <c r="I713" s="477"/>
      <c r="J713" s="477"/>
      <c r="K713" s="320"/>
      <c r="L713" s="37"/>
      <c r="M713" s="35"/>
      <c r="N713" s="35"/>
      <c r="O713" s="36"/>
      <c r="P713" s="37"/>
      <c r="Q713" s="37"/>
      <c r="R713" s="35"/>
      <c r="S713" s="36"/>
      <c r="T713" s="98"/>
      <c r="U713" s="35"/>
      <c r="V713" s="35"/>
      <c r="W713" s="35"/>
      <c r="X713" s="35"/>
      <c r="Y713" s="36"/>
      <c r="Z713" s="36"/>
    </row>
    <row r="714" spans="1:27" s="5" customFormat="1" ht="41.25" customHeight="1">
      <c r="B714" s="36"/>
      <c r="C714" s="36"/>
      <c r="D714" s="36"/>
      <c r="E714" s="22"/>
      <c r="F714" s="23"/>
      <c r="G714" s="91"/>
      <c r="H714" s="477"/>
      <c r="I714" s="477"/>
      <c r="J714" s="477"/>
      <c r="K714" s="320"/>
      <c r="L714" s="37"/>
      <c r="M714" s="35"/>
      <c r="N714" s="35"/>
      <c r="O714" s="36"/>
      <c r="P714" s="37"/>
      <c r="Q714" s="37"/>
      <c r="R714" s="35"/>
      <c r="S714" s="36"/>
      <c r="T714" s="98"/>
      <c r="U714" s="35"/>
      <c r="V714" s="35"/>
      <c r="W714" s="35"/>
      <c r="X714" s="35"/>
      <c r="Y714" s="36"/>
      <c r="Z714" s="36"/>
    </row>
    <row r="715" spans="1:27" s="5" customFormat="1" ht="41.25" customHeight="1">
      <c r="B715" s="36"/>
      <c r="C715" s="36"/>
      <c r="D715" s="36"/>
      <c r="E715" s="22"/>
      <c r="F715" s="23"/>
      <c r="G715" s="91"/>
      <c r="H715" s="477"/>
      <c r="I715" s="477"/>
      <c r="J715" s="477"/>
      <c r="K715" s="320"/>
      <c r="L715" s="37"/>
      <c r="M715" s="35"/>
      <c r="N715" s="35"/>
      <c r="O715" s="36"/>
      <c r="P715" s="37"/>
      <c r="Q715" s="37"/>
      <c r="R715" s="35"/>
      <c r="S715" s="36"/>
      <c r="T715" s="98"/>
      <c r="U715" s="35"/>
      <c r="V715" s="35"/>
      <c r="W715" s="35"/>
      <c r="X715" s="35"/>
      <c r="Y715" s="36"/>
      <c r="Z715" s="36"/>
    </row>
    <row r="716" spans="1:27" s="5" customFormat="1" ht="41.25" customHeight="1">
      <c r="B716" s="36"/>
      <c r="C716" s="36"/>
      <c r="D716" s="36"/>
      <c r="E716" s="22"/>
      <c r="F716" s="23"/>
      <c r="G716" s="91"/>
      <c r="H716" s="477"/>
      <c r="I716" s="477"/>
      <c r="J716" s="477"/>
      <c r="K716" s="320"/>
      <c r="L716" s="37"/>
      <c r="M716" s="35"/>
      <c r="N716" s="35"/>
      <c r="O716" s="36"/>
      <c r="P716" s="37"/>
      <c r="Q716" s="37"/>
      <c r="R716" s="35"/>
      <c r="S716" s="36"/>
      <c r="T716" s="98"/>
      <c r="U716" s="35"/>
      <c r="V716" s="35"/>
      <c r="W716" s="35"/>
      <c r="X716" s="35"/>
      <c r="Y716" s="36"/>
      <c r="Z716" s="36"/>
    </row>
    <row r="717" spans="1:27" s="5" customFormat="1" ht="41.25" customHeight="1">
      <c r="B717" s="36"/>
      <c r="C717" s="36"/>
      <c r="D717" s="36"/>
      <c r="E717" s="22"/>
      <c r="F717" s="23"/>
      <c r="G717" s="91"/>
      <c r="H717" s="477"/>
      <c r="I717" s="477"/>
      <c r="J717" s="477"/>
      <c r="K717" s="320"/>
      <c r="L717" s="37"/>
      <c r="M717" s="35"/>
      <c r="N717" s="35"/>
      <c r="O717" s="36"/>
      <c r="P717" s="37"/>
      <c r="Q717" s="37"/>
      <c r="R717" s="35"/>
      <c r="S717" s="36"/>
      <c r="T717" s="65"/>
      <c r="U717" s="35"/>
      <c r="V717" s="35"/>
      <c r="W717" s="35"/>
      <c r="X717" s="35"/>
      <c r="Y717" s="36"/>
      <c r="Z717" s="36"/>
    </row>
    <row r="718" spans="1:27" ht="41.25" customHeight="1">
      <c r="A718" s="8"/>
      <c r="B718" s="36"/>
      <c r="C718" s="36"/>
      <c r="D718" s="36"/>
      <c r="E718" s="14"/>
      <c r="F718" s="15"/>
      <c r="G718" s="36"/>
      <c r="H718" s="477"/>
      <c r="I718" s="477"/>
      <c r="J718" s="477"/>
      <c r="K718" s="320"/>
      <c r="L718" s="37"/>
      <c r="M718" s="35"/>
      <c r="N718" s="35"/>
      <c r="O718" s="36"/>
      <c r="P718" s="37"/>
      <c r="Q718" s="37"/>
      <c r="R718" s="35"/>
      <c r="S718" s="36"/>
      <c r="T718" s="36"/>
      <c r="U718" s="35"/>
      <c r="V718" s="37"/>
      <c r="W718" s="36"/>
      <c r="X718" s="35"/>
      <c r="Y718" s="36"/>
      <c r="Z718" s="36"/>
      <c r="AA718" s="155"/>
    </row>
    <row r="719" spans="1:27" s="5" customFormat="1" ht="41.25" customHeight="1">
      <c r="B719" s="36"/>
      <c r="C719" s="36"/>
      <c r="D719" s="36"/>
      <c r="E719" s="22"/>
      <c r="F719" s="23"/>
      <c r="G719" s="91"/>
      <c r="H719" s="477"/>
      <c r="I719" s="477"/>
      <c r="J719" s="477"/>
      <c r="K719" s="320"/>
      <c r="L719" s="37"/>
      <c r="M719" s="35"/>
      <c r="N719" s="35"/>
      <c r="O719" s="36"/>
      <c r="P719" s="37"/>
      <c r="Q719" s="37"/>
      <c r="R719" s="35"/>
      <c r="S719" s="36"/>
      <c r="T719" s="98"/>
      <c r="U719" s="35"/>
      <c r="V719" s="35"/>
      <c r="W719" s="35"/>
      <c r="X719" s="35"/>
      <c r="Y719" s="36"/>
      <c r="Z719" s="36"/>
    </row>
    <row r="720" spans="1:27" s="5" customFormat="1" ht="41.25" customHeight="1">
      <c r="B720" s="36"/>
      <c r="C720" s="36"/>
      <c r="D720" s="36"/>
      <c r="E720" s="22"/>
      <c r="F720" s="23"/>
      <c r="G720" s="91"/>
      <c r="H720" s="477"/>
      <c r="I720" s="477"/>
      <c r="J720" s="477"/>
      <c r="K720" s="320"/>
      <c r="L720" s="37"/>
      <c r="M720" s="35"/>
      <c r="N720" s="35"/>
      <c r="O720" s="36"/>
      <c r="P720" s="37"/>
      <c r="Q720" s="37"/>
      <c r="R720" s="35"/>
      <c r="S720" s="36"/>
      <c r="T720" s="65"/>
      <c r="U720" s="35"/>
      <c r="V720" s="35"/>
      <c r="W720" s="35"/>
      <c r="X720" s="35"/>
      <c r="Y720" s="36"/>
      <c r="Z720" s="36"/>
    </row>
    <row r="721" spans="2:26" s="5" customFormat="1" ht="41.25" customHeight="1">
      <c r="B721" s="36"/>
      <c r="C721" s="36"/>
      <c r="D721" s="36"/>
      <c r="E721" s="22"/>
      <c r="F721" s="23"/>
      <c r="G721" s="91"/>
      <c r="H721" s="477"/>
      <c r="I721" s="477"/>
      <c r="J721" s="477"/>
      <c r="K721" s="320"/>
      <c r="L721" s="37"/>
      <c r="M721" s="35"/>
      <c r="N721" s="35"/>
      <c r="O721" s="36"/>
      <c r="P721" s="37"/>
      <c r="Q721" s="37"/>
      <c r="R721" s="35"/>
      <c r="S721" s="36"/>
      <c r="T721" s="98"/>
      <c r="U721" s="35"/>
      <c r="V721" s="35"/>
      <c r="W721" s="35"/>
      <c r="X721" s="35"/>
      <c r="Y721" s="36"/>
      <c r="Z721" s="36"/>
    </row>
    <row r="722" spans="2:26" s="5" customFormat="1" ht="41.25" customHeight="1">
      <c r="B722" s="36"/>
      <c r="C722" s="36"/>
      <c r="D722" s="36"/>
      <c r="E722" s="22"/>
      <c r="F722" s="23"/>
      <c r="G722" s="91"/>
      <c r="H722" s="477"/>
      <c r="I722" s="477"/>
      <c r="J722" s="477"/>
      <c r="K722" s="320"/>
      <c r="L722" s="37"/>
      <c r="M722" s="35"/>
      <c r="N722" s="35"/>
      <c r="O722" s="36"/>
      <c r="P722" s="37"/>
      <c r="Q722" s="37"/>
      <c r="R722" s="35"/>
      <c r="S722" s="36"/>
      <c r="T722" s="98"/>
      <c r="U722" s="35"/>
      <c r="V722" s="35"/>
      <c r="W722" s="35"/>
      <c r="X722" s="35"/>
      <c r="Y722" s="36"/>
      <c r="Z722" s="36"/>
    </row>
    <row r="723" spans="2:26" s="5" customFormat="1" ht="41.25" customHeight="1">
      <c r="B723" s="36"/>
      <c r="C723" s="36"/>
      <c r="D723" s="36"/>
      <c r="E723" s="22"/>
      <c r="F723" s="23"/>
      <c r="G723" s="91"/>
      <c r="H723" s="477"/>
      <c r="I723" s="477"/>
      <c r="J723" s="477"/>
      <c r="K723" s="320"/>
      <c r="L723" s="37"/>
      <c r="M723" s="35"/>
      <c r="N723" s="35"/>
      <c r="O723" s="36"/>
      <c r="P723" s="37"/>
      <c r="Q723" s="37"/>
      <c r="R723" s="35"/>
      <c r="S723" s="36"/>
      <c r="T723" s="65"/>
      <c r="U723" s="37"/>
      <c r="V723" s="37"/>
      <c r="W723" s="35"/>
      <c r="X723" s="35"/>
      <c r="Y723" s="36"/>
      <c r="Z723" s="36"/>
    </row>
    <row r="724" spans="2:26" s="5" customFormat="1" ht="41.25" customHeight="1">
      <c r="B724" s="36"/>
      <c r="C724" s="36"/>
      <c r="D724" s="36"/>
      <c r="E724" s="22"/>
      <c r="F724" s="23"/>
      <c r="G724" s="91"/>
      <c r="H724" s="477"/>
      <c r="I724" s="477"/>
      <c r="J724" s="477"/>
      <c r="K724" s="320"/>
      <c r="L724" s="37"/>
      <c r="M724" s="35"/>
      <c r="N724" s="35"/>
      <c r="O724" s="36"/>
      <c r="P724" s="37"/>
      <c r="Q724" s="37"/>
      <c r="R724" s="35"/>
      <c r="S724" s="36"/>
      <c r="T724" s="65"/>
      <c r="U724" s="35"/>
      <c r="V724" s="35"/>
      <c r="W724" s="35"/>
      <c r="X724" s="35"/>
      <c r="Y724" s="36"/>
      <c r="Z724" s="36"/>
    </row>
    <row r="725" spans="2:26" s="9" customFormat="1" ht="41.25" customHeight="1">
      <c r="B725" s="36"/>
      <c r="C725" s="36"/>
      <c r="D725" s="36"/>
      <c r="E725" s="22"/>
      <c r="F725" s="23"/>
      <c r="G725" s="91"/>
      <c r="H725" s="477"/>
      <c r="I725" s="477"/>
      <c r="J725" s="477"/>
      <c r="K725" s="320"/>
      <c r="L725" s="37"/>
      <c r="M725" s="35"/>
      <c r="N725" s="35"/>
      <c r="O725" s="36"/>
      <c r="P725" s="37"/>
      <c r="Q725" s="37"/>
      <c r="R725" s="35"/>
      <c r="S725" s="36"/>
      <c r="T725" s="98"/>
      <c r="U725" s="35"/>
      <c r="V725" s="35"/>
      <c r="W725" s="35"/>
      <c r="X725" s="35"/>
      <c r="Y725" s="36"/>
      <c r="Z725" s="42"/>
    </row>
    <row r="726" spans="2:26" s="5" customFormat="1" ht="41.25" customHeight="1">
      <c r="B726" s="36"/>
      <c r="C726" s="36"/>
      <c r="D726" s="36"/>
      <c r="E726" s="22"/>
      <c r="F726" s="23"/>
      <c r="G726" s="91"/>
      <c r="H726" s="477"/>
      <c r="I726" s="477"/>
      <c r="J726" s="477"/>
      <c r="K726" s="320"/>
      <c r="L726" s="37"/>
      <c r="M726" s="35"/>
      <c r="N726" s="35"/>
      <c r="O726" s="36"/>
      <c r="P726" s="37"/>
      <c r="Q726" s="37"/>
      <c r="R726" s="35"/>
      <c r="S726" s="36"/>
      <c r="T726" s="98"/>
      <c r="U726" s="35"/>
      <c r="V726" s="35"/>
      <c r="W726" s="35"/>
      <c r="X726" s="35"/>
      <c r="Y726" s="36"/>
      <c r="Z726" s="36"/>
    </row>
    <row r="727" spans="2:26" s="5" customFormat="1" ht="41.25" customHeight="1">
      <c r="B727" s="36"/>
      <c r="C727" s="36"/>
      <c r="D727" s="36"/>
      <c r="E727" s="22"/>
      <c r="F727" s="23"/>
      <c r="G727" s="91"/>
      <c r="H727" s="477"/>
      <c r="I727" s="477"/>
      <c r="J727" s="477"/>
      <c r="K727" s="320"/>
      <c r="L727" s="37"/>
      <c r="M727" s="35"/>
      <c r="N727" s="35"/>
      <c r="O727" s="36"/>
      <c r="P727" s="37"/>
      <c r="Q727" s="37"/>
      <c r="R727" s="35"/>
      <c r="S727" s="36"/>
      <c r="T727" s="98"/>
      <c r="U727" s="35"/>
      <c r="V727" s="35"/>
      <c r="W727" s="35"/>
      <c r="X727" s="35"/>
      <c r="Y727" s="36"/>
      <c r="Z727" s="36"/>
    </row>
    <row r="728" spans="2:26" s="5" customFormat="1" ht="41.25" customHeight="1">
      <c r="B728" s="36"/>
      <c r="C728" s="36"/>
      <c r="D728" s="36"/>
      <c r="E728" s="22"/>
      <c r="F728" s="23"/>
      <c r="G728" s="91"/>
      <c r="H728" s="477"/>
      <c r="I728" s="477"/>
      <c r="J728" s="477"/>
      <c r="K728" s="320"/>
      <c r="L728" s="37"/>
      <c r="M728" s="35"/>
      <c r="N728" s="35"/>
      <c r="O728" s="36"/>
      <c r="P728" s="37"/>
      <c r="Q728" s="37"/>
      <c r="R728" s="35"/>
      <c r="S728" s="36"/>
      <c r="T728" s="98"/>
      <c r="U728" s="35"/>
      <c r="V728" s="35"/>
      <c r="W728" s="35"/>
      <c r="X728" s="35"/>
      <c r="Y728" s="36"/>
      <c r="Z728" s="36"/>
    </row>
    <row r="729" spans="2:26" s="5" customFormat="1" ht="41.25" customHeight="1">
      <c r="B729" s="36"/>
      <c r="C729" s="36"/>
      <c r="D729" s="36"/>
      <c r="E729" s="22"/>
      <c r="F729" s="23"/>
      <c r="G729" s="91"/>
      <c r="H729" s="477"/>
      <c r="I729" s="477"/>
      <c r="J729" s="477"/>
      <c r="K729" s="320"/>
      <c r="L729" s="37"/>
      <c r="M729" s="35"/>
      <c r="N729" s="35"/>
      <c r="O729" s="36"/>
      <c r="P729" s="36"/>
      <c r="Q729" s="36"/>
      <c r="R729" s="36"/>
      <c r="S729" s="36"/>
      <c r="T729" s="98"/>
      <c r="U729" s="37"/>
      <c r="V729" s="35"/>
      <c r="W729" s="35"/>
      <c r="X729" s="35"/>
      <c r="Y729" s="36"/>
      <c r="Z729" s="36"/>
    </row>
    <row r="730" spans="2:26" s="5" customFormat="1" ht="41.25" customHeight="1">
      <c r="B730" s="36"/>
      <c r="C730" s="36"/>
      <c r="D730" s="36"/>
      <c r="E730" s="22"/>
      <c r="F730" s="23"/>
      <c r="G730" s="91"/>
      <c r="H730" s="477"/>
      <c r="I730" s="477"/>
      <c r="J730" s="477"/>
      <c r="K730" s="320"/>
      <c r="L730" s="37"/>
      <c r="M730" s="35"/>
      <c r="N730" s="35"/>
      <c r="O730" s="36"/>
      <c r="P730" s="94"/>
      <c r="Q730" s="94"/>
      <c r="R730" s="95"/>
      <c r="S730" s="36"/>
      <c r="T730" s="95"/>
      <c r="U730" s="37"/>
      <c r="V730" s="35"/>
      <c r="W730" s="35"/>
      <c r="X730" s="35"/>
      <c r="Y730" s="36"/>
      <c r="Z730" s="36"/>
    </row>
    <row r="731" spans="2:26" s="5" customFormat="1" ht="41.25" customHeight="1">
      <c r="B731" s="36"/>
      <c r="C731" s="36"/>
      <c r="D731" s="36"/>
      <c r="E731" s="22"/>
      <c r="F731" s="23"/>
      <c r="G731" s="91"/>
      <c r="H731" s="477"/>
      <c r="I731" s="477"/>
      <c r="J731" s="477"/>
      <c r="K731" s="320"/>
      <c r="L731" s="37"/>
      <c r="M731" s="35"/>
      <c r="N731" s="35"/>
      <c r="O731" s="36"/>
      <c r="P731" s="94"/>
      <c r="Q731" s="94"/>
      <c r="R731" s="95"/>
      <c r="S731" s="36"/>
      <c r="T731" s="98"/>
      <c r="U731" s="37"/>
      <c r="V731" s="35"/>
      <c r="W731" s="35"/>
      <c r="X731" s="35"/>
      <c r="Y731" s="36"/>
      <c r="Z731" s="36"/>
    </row>
    <row r="732" spans="2:26" s="5" customFormat="1" ht="41.25" customHeight="1">
      <c r="B732" s="36"/>
      <c r="C732" s="36"/>
      <c r="D732" s="36"/>
      <c r="E732" s="22"/>
      <c r="F732" s="23"/>
      <c r="G732" s="91"/>
      <c r="H732" s="477"/>
      <c r="I732" s="477"/>
      <c r="J732" s="477"/>
      <c r="K732" s="320"/>
      <c r="L732" s="37"/>
      <c r="M732" s="35"/>
      <c r="N732" s="35"/>
      <c r="O732" s="36"/>
      <c r="P732" s="94"/>
      <c r="Q732" s="94"/>
      <c r="R732" s="95"/>
      <c r="S732" s="36"/>
      <c r="T732" s="95"/>
      <c r="U732" s="37"/>
      <c r="V732" s="35"/>
      <c r="W732" s="35"/>
      <c r="X732" s="35"/>
      <c r="Y732" s="36"/>
      <c r="Z732" s="36"/>
    </row>
    <row r="733" spans="2:26" s="5" customFormat="1" ht="41.25" customHeight="1">
      <c r="B733" s="36"/>
      <c r="C733" s="36"/>
      <c r="D733" s="36"/>
      <c r="E733" s="22"/>
      <c r="F733" s="23"/>
      <c r="G733" s="91"/>
      <c r="H733" s="477"/>
      <c r="I733" s="477"/>
      <c r="J733" s="477"/>
      <c r="K733" s="320"/>
      <c r="L733" s="37"/>
      <c r="M733" s="35"/>
      <c r="N733" s="35"/>
      <c r="O733" s="36"/>
      <c r="P733" s="94"/>
      <c r="Q733" s="94"/>
      <c r="R733" s="95"/>
      <c r="S733" s="36"/>
      <c r="T733" s="101"/>
      <c r="U733" s="37"/>
      <c r="V733" s="35"/>
      <c r="W733" s="35"/>
      <c r="X733" s="35"/>
      <c r="Y733" s="36"/>
      <c r="Z733" s="36"/>
    </row>
    <row r="734" spans="2:26" s="5" customFormat="1" ht="41.25" customHeight="1">
      <c r="B734" s="36"/>
      <c r="C734" s="36"/>
      <c r="D734" s="36"/>
      <c r="E734" s="22"/>
      <c r="F734" s="23"/>
      <c r="G734" s="91"/>
      <c r="H734" s="477"/>
      <c r="I734" s="477"/>
      <c r="J734" s="477"/>
      <c r="K734" s="320"/>
      <c r="L734" s="37"/>
      <c r="M734" s="35"/>
      <c r="N734" s="35"/>
      <c r="O734" s="36"/>
      <c r="P734" s="94"/>
      <c r="Q734" s="94"/>
      <c r="R734" s="95"/>
      <c r="S734" s="36"/>
      <c r="T734" s="101"/>
      <c r="U734" s="37"/>
      <c r="V734" s="35"/>
      <c r="W734" s="35"/>
      <c r="X734" s="35"/>
      <c r="Y734" s="36"/>
      <c r="Z734" s="36"/>
    </row>
    <row r="735" spans="2:26" s="5" customFormat="1" ht="41.25" customHeight="1">
      <c r="B735" s="36"/>
      <c r="C735" s="36"/>
      <c r="D735" s="36"/>
      <c r="E735" s="22"/>
      <c r="F735" s="23"/>
      <c r="G735" s="91"/>
      <c r="H735" s="477"/>
      <c r="I735" s="477"/>
      <c r="J735" s="477"/>
      <c r="K735" s="320"/>
      <c r="L735" s="37"/>
      <c r="M735" s="35"/>
      <c r="N735" s="35"/>
      <c r="O735" s="36"/>
      <c r="P735" s="94"/>
      <c r="Q735" s="94"/>
      <c r="R735" s="95"/>
      <c r="S735" s="36"/>
      <c r="T735" s="101"/>
      <c r="U735" s="37"/>
      <c r="V735" s="35"/>
      <c r="W735" s="35"/>
      <c r="X735" s="35"/>
      <c r="Y735" s="36"/>
      <c r="Z735" s="36"/>
    </row>
    <row r="736" spans="2:26" s="5" customFormat="1" ht="41.25" customHeight="1">
      <c r="B736" s="36"/>
      <c r="C736" s="36"/>
      <c r="D736" s="36"/>
      <c r="E736" s="22"/>
      <c r="F736" s="23"/>
      <c r="G736" s="91"/>
      <c r="H736" s="477"/>
      <c r="I736" s="477"/>
      <c r="J736" s="477"/>
      <c r="K736" s="320"/>
      <c r="L736" s="37"/>
      <c r="M736" s="35"/>
      <c r="N736" s="35"/>
      <c r="O736" s="36"/>
      <c r="P736" s="94"/>
      <c r="Q736" s="94"/>
      <c r="R736" s="95"/>
      <c r="S736" s="36"/>
      <c r="T736" s="98"/>
      <c r="U736" s="37"/>
      <c r="V736" s="35"/>
      <c r="W736" s="35"/>
      <c r="X736" s="35"/>
      <c r="Y736" s="36"/>
      <c r="Z736" s="36"/>
    </row>
    <row r="737" spans="2:26" s="5" customFormat="1" ht="41.25" customHeight="1">
      <c r="B737" s="36"/>
      <c r="C737" s="36"/>
      <c r="D737" s="36"/>
      <c r="E737" s="22"/>
      <c r="F737" s="23"/>
      <c r="G737" s="91"/>
      <c r="H737" s="477"/>
      <c r="I737" s="477"/>
      <c r="J737" s="477"/>
      <c r="K737" s="320"/>
      <c r="L737" s="37"/>
      <c r="M737" s="35"/>
      <c r="N737" s="35"/>
      <c r="O737" s="36"/>
      <c r="P737" s="37"/>
      <c r="Q737" s="37"/>
      <c r="R737" s="37"/>
      <c r="S737" s="36"/>
      <c r="T737" s="101"/>
      <c r="U737" s="37"/>
      <c r="V737" s="35"/>
      <c r="W737" s="35"/>
      <c r="X737" s="35"/>
      <c r="Y737" s="36"/>
      <c r="Z737" s="36"/>
    </row>
    <row r="738" spans="2:26" s="5" customFormat="1" ht="41.25" customHeight="1">
      <c r="B738" s="36"/>
      <c r="C738" s="36"/>
      <c r="D738" s="36"/>
      <c r="E738" s="22"/>
      <c r="F738" s="23"/>
      <c r="G738" s="91"/>
      <c r="H738" s="477"/>
      <c r="I738" s="477"/>
      <c r="J738" s="477"/>
      <c r="K738" s="320"/>
      <c r="L738" s="37"/>
      <c r="M738" s="35"/>
      <c r="N738" s="35"/>
      <c r="O738" s="36"/>
      <c r="P738" s="37"/>
      <c r="Q738" s="37"/>
      <c r="R738" s="37"/>
      <c r="S738" s="36"/>
      <c r="T738" s="101"/>
      <c r="U738" s="37"/>
      <c r="V738" s="35"/>
      <c r="W738" s="35"/>
      <c r="X738" s="35"/>
      <c r="Y738" s="36"/>
      <c r="Z738" s="36"/>
    </row>
    <row r="739" spans="2:26" s="5" customFormat="1" ht="41.25" customHeight="1">
      <c r="B739" s="36"/>
      <c r="C739" s="36"/>
      <c r="D739" s="36"/>
      <c r="E739" s="22"/>
      <c r="F739" s="23"/>
      <c r="G739" s="91"/>
      <c r="H739" s="477"/>
      <c r="I739" s="477"/>
      <c r="J739" s="477"/>
      <c r="K739" s="320"/>
      <c r="L739" s="37"/>
      <c r="M739" s="35"/>
      <c r="N739" s="35"/>
      <c r="O739" s="36"/>
      <c r="P739" s="37"/>
      <c r="Q739" s="37"/>
      <c r="R739" s="37"/>
      <c r="S739" s="36"/>
      <c r="T739" s="101"/>
      <c r="U739" s="37"/>
      <c r="V739" s="35"/>
      <c r="W739" s="35"/>
      <c r="X739" s="35"/>
      <c r="Y739" s="36"/>
      <c r="Z739" s="36"/>
    </row>
    <row r="740" spans="2:26" s="5" customFormat="1" ht="41.25" customHeight="1">
      <c r="B740" s="36"/>
      <c r="C740" s="36"/>
      <c r="D740" s="36"/>
      <c r="E740" s="22"/>
      <c r="F740" s="23"/>
      <c r="G740" s="91"/>
      <c r="H740" s="477"/>
      <c r="I740" s="477"/>
      <c r="J740" s="477"/>
      <c r="K740" s="320"/>
      <c r="L740" s="37"/>
      <c r="M740" s="35"/>
      <c r="N740" s="35"/>
      <c r="O740" s="36"/>
      <c r="P740" s="37"/>
      <c r="Q740" s="37"/>
      <c r="R740" s="37"/>
      <c r="S740" s="36"/>
      <c r="T740" s="95"/>
      <c r="U740" s="37"/>
      <c r="V740" s="35"/>
      <c r="W740" s="35"/>
      <c r="X740" s="35"/>
      <c r="Y740" s="36"/>
      <c r="Z740" s="36"/>
    </row>
    <row r="741" spans="2:26" s="5" customFormat="1" ht="41.25" customHeight="1">
      <c r="B741" s="36"/>
      <c r="C741" s="36"/>
      <c r="D741" s="36"/>
      <c r="E741" s="22"/>
      <c r="F741" s="23"/>
      <c r="G741" s="91"/>
      <c r="H741" s="477"/>
      <c r="I741" s="477"/>
      <c r="J741" s="477"/>
      <c r="K741" s="320"/>
      <c r="L741" s="37"/>
      <c r="M741" s="35"/>
      <c r="N741" s="35"/>
      <c r="O741" s="36"/>
      <c r="P741" s="37"/>
      <c r="Q741" s="37"/>
      <c r="R741" s="37"/>
      <c r="S741" s="36"/>
      <c r="T741" s="101"/>
      <c r="U741" s="37"/>
      <c r="V741" s="35"/>
      <c r="W741" s="35"/>
      <c r="X741" s="35"/>
      <c r="Y741" s="36"/>
      <c r="Z741" s="36"/>
    </row>
    <row r="742" spans="2:26" s="5" customFormat="1" ht="41.25" customHeight="1">
      <c r="B742" s="36"/>
      <c r="C742" s="36"/>
      <c r="D742" s="36"/>
      <c r="E742" s="22"/>
      <c r="F742" s="23"/>
      <c r="G742" s="91"/>
      <c r="H742" s="477"/>
      <c r="I742" s="477"/>
      <c r="J742" s="477"/>
      <c r="K742" s="320"/>
      <c r="L742" s="37"/>
      <c r="M742" s="35"/>
      <c r="N742" s="35"/>
      <c r="O742" s="36"/>
      <c r="P742" s="94"/>
      <c r="Q742" s="94"/>
      <c r="R742" s="95"/>
      <c r="S742" s="36"/>
      <c r="T742" s="98"/>
      <c r="U742" s="37"/>
      <c r="V742" s="35"/>
      <c r="W742" s="35"/>
      <c r="X742" s="35"/>
      <c r="Y742" s="36"/>
      <c r="Z742" s="36"/>
    </row>
    <row r="743" spans="2:26" s="5" customFormat="1" ht="41.25" customHeight="1">
      <c r="B743" s="36"/>
      <c r="C743" s="36"/>
      <c r="D743" s="36"/>
      <c r="E743" s="22"/>
      <c r="F743" s="23"/>
      <c r="G743" s="91"/>
      <c r="H743" s="477"/>
      <c r="I743" s="477"/>
      <c r="J743" s="477"/>
      <c r="K743" s="320"/>
      <c r="L743" s="37"/>
      <c r="M743" s="35"/>
      <c r="N743" s="35"/>
      <c r="O743" s="36"/>
      <c r="P743" s="94"/>
      <c r="Q743" s="94"/>
      <c r="R743" s="95"/>
      <c r="S743" s="36"/>
      <c r="T743" s="98"/>
      <c r="U743" s="37"/>
      <c r="V743" s="35"/>
      <c r="W743" s="35"/>
      <c r="X743" s="35"/>
      <c r="Y743" s="36"/>
      <c r="Z743" s="36"/>
    </row>
    <row r="744" spans="2:26" s="5" customFormat="1" ht="41.25" customHeight="1">
      <c r="B744" s="36"/>
      <c r="C744" s="36"/>
      <c r="D744" s="36"/>
      <c r="E744" s="22"/>
      <c r="F744" s="23"/>
      <c r="G744" s="91"/>
      <c r="H744" s="477"/>
      <c r="I744" s="477"/>
      <c r="J744" s="477"/>
      <c r="K744" s="320"/>
      <c r="L744" s="37"/>
      <c r="M744" s="35"/>
      <c r="N744" s="35"/>
      <c r="O744" s="36"/>
      <c r="P744" s="94"/>
      <c r="Q744" s="94"/>
      <c r="R744" s="95"/>
      <c r="S744" s="36"/>
      <c r="T744" s="95"/>
      <c r="U744" s="37"/>
      <c r="V744" s="35"/>
      <c r="W744" s="35"/>
      <c r="X744" s="35"/>
      <c r="Y744" s="36"/>
      <c r="Z744" s="36"/>
    </row>
    <row r="745" spans="2:26" s="5" customFormat="1" ht="41.25" customHeight="1">
      <c r="B745" s="36"/>
      <c r="C745" s="36"/>
      <c r="D745" s="36"/>
      <c r="E745" s="22"/>
      <c r="F745" s="23"/>
      <c r="G745" s="91"/>
      <c r="H745" s="477"/>
      <c r="I745" s="477"/>
      <c r="J745" s="477"/>
      <c r="K745" s="320"/>
      <c r="L745" s="37"/>
      <c r="M745" s="35"/>
      <c r="N745" s="35"/>
      <c r="O745" s="36"/>
      <c r="P745" s="94"/>
      <c r="Q745" s="94"/>
      <c r="R745" s="95"/>
      <c r="S745" s="36"/>
      <c r="T745" s="98"/>
      <c r="U745" s="37"/>
      <c r="V745" s="35"/>
      <c r="W745" s="35"/>
      <c r="X745" s="35"/>
      <c r="Y745" s="36"/>
      <c r="Z745" s="36"/>
    </row>
    <row r="746" spans="2:26" s="5" customFormat="1" ht="41.25" customHeight="1">
      <c r="B746" s="36"/>
      <c r="C746" s="36"/>
      <c r="D746" s="36"/>
      <c r="E746" s="22"/>
      <c r="F746" s="23"/>
      <c r="G746" s="91"/>
      <c r="H746" s="477"/>
      <c r="I746" s="477"/>
      <c r="J746" s="477"/>
      <c r="K746" s="320"/>
      <c r="L746" s="37"/>
      <c r="M746" s="35"/>
      <c r="N746" s="35"/>
      <c r="O746" s="36"/>
      <c r="P746" s="94"/>
      <c r="Q746" s="94"/>
      <c r="R746" s="95"/>
      <c r="S746" s="36"/>
      <c r="T746" s="98"/>
      <c r="U746" s="37"/>
      <c r="V746" s="35"/>
      <c r="W746" s="35"/>
      <c r="X746" s="35"/>
      <c r="Y746" s="36"/>
      <c r="Z746" s="36"/>
    </row>
    <row r="747" spans="2:26" s="5" customFormat="1" ht="41.25" customHeight="1">
      <c r="B747" s="36"/>
      <c r="C747" s="36"/>
      <c r="D747" s="36"/>
      <c r="E747" s="22"/>
      <c r="F747" s="23"/>
      <c r="G747" s="91"/>
      <c r="H747" s="477"/>
      <c r="I747" s="477"/>
      <c r="J747" s="477"/>
      <c r="K747" s="320"/>
      <c r="L747" s="37"/>
      <c r="M747" s="35"/>
      <c r="N747" s="35"/>
      <c r="O747" s="36"/>
      <c r="P747" s="94"/>
      <c r="Q747" s="94"/>
      <c r="R747" s="95"/>
      <c r="S747" s="36"/>
      <c r="T747" s="98"/>
      <c r="U747" s="37"/>
      <c r="V747" s="35"/>
      <c r="W747" s="35"/>
      <c r="X747" s="35"/>
      <c r="Y747" s="36"/>
      <c r="Z747" s="36"/>
    </row>
    <row r="748" spans="2:26" s="5" customFormat="1" ht="41.25" customHeight="1">
      <c r="B748" s="36"/>
      <c r="C748" s="36"/>
      <c r="D748" s="36"/>
      <c r="E748" s="22"/>
      <c r="F748" s="23"/>
      <c r="G748" s="91"/>
      <c r="H748" s="477"/>
      <c r="I748" s="477"/>
      <c r="J748" s="477"/>
      <c r="K748" s="320"/>
      <c r="L748" s="37"/>
      <c r="M748" s="35"/>
      <c r="N748" s="35"/>
      <c r="O748" s="36"/>
      <c r="P748" s="54"/>
      <c r="Q748" s="54"/>
      <c r="R748" s="63"/>
      <c r="S748" s="36"/>
      <c r="T748" s="65"/>
      <c r="U748" s="37"/>
      <c r="V748" s="35"/>
      <c r="W748" s="35"/>
      <c r="X748" s="35"/>
      <c r="Y748" s="36"/>
      <c r="Z748" s="36"/>
    </row>
    <row r="749" spans="2:26" s="5" customFormat="1" ht="41.25" customHeight="1">
      <c r="B749" s="36"/>
      <c r="C749" s="36"/>
      <c r="D749" s="36"/>
      <c r="E749" s="22"/>
      <c r="F749" s="23"/>
      <c r="G749" s="91"/>
      <c r="H749" s="477"/>
      <c r="I749" s="477"/>
      <c r="J749" s="477"/>
      <c r="K749" s="320"/>
      <c r="L749" s="37"/>
      <c r="M749" s="35"/>
      <c r="N749" s="35"/>
      <c r="O749" s="36"/>
      <c r="P749" s="54"/>
      <c r="Q749" s="54"/>
      <c r="R749" s="63"/>
      <c r="S749" s="36"/>
      <c r="T749" s="98"/>
      <c r="U749" s="37"/>
      <c r="V749" s="35"/>
      <c r="W749" s="35"/>
      <c r="X749" s="35"/>
      <c r="Y749" s="36"/>
      <c r="Z749" s="36"/>
    </row>
    <row r="750" spans="2:26" s="5" customFormat="1" ht="41.25" customHeight="1">
      <c r="B750" s="36"/>
      <c r="C750" s="36"/>
      <c r="D750" s="36"/>
      <c r="E750" s="22"/>
      <c r="F750" s="23"/>
      <c r="G750" s="91"/>
      <c r="H750" s="477"/>
      <c r="I750" s="477"/>
      <c r="J750" s="477"/>
      <c r="K750" s="320"/>
      <c r="L750" s="37"/>
      <c r="M750" s="35"/>
      <c r="N750" s="35"/>
      <c r="O750" s="36"/>
      <c r="P750" s="54"/>
      <c r="Q750" s="54"/>
      <c r="R750" s="63"/>
      <c r="S750" s="36"/>
      <c r="T750" s="65"/>
      <c r="U750" s="37"/>
      <c r="V750" s="35"/>
      <c r="W750" s="35"/>
      <c r="X750" s="35"/>
      <c r="Y750" s="36"/>
      <c r="Z750" s="36"/>
    </row>
    <row r="751" spans="2:26" s="5" customFormat="1" ht="41.25" customHeight="1">
      <c r="B751" s="36"/>
      <c r="C751" s="36"/>
      <c r="D751" s="36"/>
      <c r="E751" s="22"/>
      <c r="F751" s="23"/>
      <c r="G751" s="91"/>
      <c r="H751" s="477"/>
      <c r="I751" s="477"/>
      <c r="J751" s="477"/>
      <c r="K751" s="320"/>
      <c r="L751" s="37"/>
      <c r="M751" s="35"/>
      <c r="N751" s="35"/>
      <c r="O751" s="36"/>
      <c r="P751" s="54"/>
      <c r="Q751" s="54"/>
      <c r="R751" s="63"/>
      <c r="S751" s="36"/>
      <c r="T751" s="98"/>
      <c r="U751" s="37"/>
      <c r="V751" s="35"/>
      <c r="W751" s="35"/>
      <c r="X751" s="35"/>
      <c r="Y751" s="36"/>
      <c r="Z751" s="36"/>
    </row>
    <row r="752" spans="2:26" s="5" customFormat="1" ht="41.25" customHeight="1">
      <c r="B752" s="36"/>
      <c r="C752" s="36"/>
      <c r="D752" s="36"/>
      <c r="E752" s="22"/>
      <c r="F752" s="23"/>
      <c r="G752" s="91"/>
      <c r="H752" s="477"/>
      <c r="I752" s="477"/>
      <c r="J752" s="477"/>
      <c r="K752" s="320"/>
      <c r="L752" s="37"/>
      <c r="M752" s="35"/>
      <c r="N752" s="35"/>
      <c r="O752" s="36"/>
      <c r="P752" s="54"/>
      <c r="Q752" s="54"/>
      <c r="R752" s="63"/>
      <c r="S752" s="36"/>
      <c r="T752" s="98"/>
      <c r="U752" s="37"/>
      <c r="V752" s="35"/>
      <c r="W752" s="35"/>
      <c r="X752" s="35"/>
      <c r="Y752" s="36"/>
      <c r="Z752" s="36"/>
    </row>
    <row r="753" spans="2:26" s="5" customFormat="1" ht="41.25" customHeight="1">
      <c r="B753" s="36"/>
      <c r="C753" s="36"/>
      <c r="D753" s="36"/>
      <c r="E753" s="22"/>
      <c r="F753" s="23"/>
      <c r="G753" s="91"/>
      <c r="H753" s="477"/>
      <c r="I753" s="477"/>
      <c r="J753" s="477"/>
      <c r="K753" s="320"/>
      <c r="L753" s="37"/>
      <c r="M753" s="35"/>
      <c r="N753" s="35"/>
      <c r="O753" s="36"/>
      <c r="P753" s="94"/>
      <c r="Q753" s="94"/>
      <c r="R753" s="95"/>
      <c r="S753" s="36"/>
      <c r="T753" s="98"/>
      <c r="U753" s="37"/>
      <c r="V753" s="35"/>
      <c r="W753" s="35"/>
      <c r="X753" s="35"/>
      <c r="Y753" s="36"/>
      <c r="Z753" s="36"/>
    </row>
    <row r="754" spans="2:26" s="5" customFormat="1" ht="41.25" customHeight="1">
      <c r="B754" s="36"/>
      <c r="C754" s="36"/>
      <c r="D754" s="36"/>
      <c r="E754" s="22"/>
      <c r="F754" s="23"/>
      <c r="G754" s="91"/>
      <c r="H754" s="477"/>
      <c r="I754" s="477"/>
      <c r="J754" s="477"/>
      <c r="K754" s="320"/>
      <c r="L754" s="37"/>
      <c r="M754" s="35"/>
      <c r="N754" s="35"/>
      <c r="O754" s="36"/>
      <c r="P754" s="94"/>
      <c r="Q754" s="94"/>
      <c r="R754" s="95"/>
      <c r="S754" s="36"/>
      <c r="T754" s="98"/>
      <c r="U754" s="37"/>
      <c r="V754" s="35"/>
      <c r="W754" s="35"/>
      <c r="X754" s="35"/>
      <c r="Y754" s="36"/>
      <c r="Z754" s="36"/>
    </row>
    <row r="755" spans="2:26" s="5" customFormat="1" ht="41.25" customHeight="1">
      <c r="B755" s="36"/>
      <c r="C755" s="36"/>
      <c r="D755" s="36"/>
      <c r="E755" s="22"/>
      <c r="F755" s="23"/>
      <c r="G755" s="91"/>
      <c r="H755" s="477"/>
      <c r="I755" s="477"/>
      <c r="J755" s="477"/>
      <c r="K755" s="320"/>
      <c r="L755" s="37"/>
      <c r="M755" s="35"/>
      <c r="N755" s="35"/>
      <c r="O755" s="36"/>
      <c r="P755" s="101"/>
      <c r="Q755" s="101"/>
      <c r="R755" s="101"/>
      <c r="S755" s="36"/>
      <c r="T755" s="98"/>
      <c r="U755" s="37"/>
      <c r="V755" s="35"/>
      <c r="W755" s="35"/>
      <c r="X755" s="35"/>
      <c r="Y755" s="36"/>
      <c r="Z755" s="36"/>
    </row>
    <row r="756" spans="2:26" s="5" customFormat="1" ht="41.25" customHeight="1">
      <c r="B756" s="36"/>
      <c r="C756" s="36"/>
      <c r="D756" s="36"/>
      <c r="E756" s="22"/>
      <c r="F756" s="23"/>
      <c r="G756" s="91"/>
      <c r="H756" s="477"/>
      <c r="I756" s="477"/>
      <c r="J756" s="477"/>
      <c r="K756" s="320"/>
      <c r="L756" s="37"/>
      <c r="M756" s="35"/>
      <c r="N756" s="35"/>
      <c r="O756" s="36"/>
      <c r="P756" s="302"/>
      <c r="Q756" s="302"/>
      <c r="R756" s="101"/>
      <c r="S756" s="36"/>
      <c r="T756" s="101"/>
      <c r="U756" s="37"/>
      <c r="V756" s="35"/>
      <c r="W756" s="35"/>
      <c r="X756" s="35"/>
      <c r="Y756" s="36"/>
      <c r="Z756" s="36"/>
    </row>
    <row r="757" spans="2:26" s="5" customFormat="1" ht="41.25" customHeight="1">
      <c r="B757" s="36"/>
      <c r="C757" s="36"/>
      <c r="D757" s="36"/>
      <c r="E757" s="22"/>
      <c r="F757" s="23"/>
      <c r="G757" s="91"/>
      <c r="H757" s="477"/>
      <c r="I757" s="477"/>
      <c r="J757" s="477"/>
      <c r="K757" s="320"/>
      <c r="L757" s="37"/>
      <c r="M757" s="35"/>
      <c r="N757" s="35"/>
      <c r="O757" s="36"/>
      <c r="P757" s="37"/>
      <c r="Q757" s="37"/>
      <c r="R757" s="35"/>
      <c r="S757" s="36"/>
      <c r="T757" s="98"/>
      <c r="U757" s="35"/>
      <c r="V757" s="35"/>
      <c r="W757" s="35"/>
      <c r="X757" s="35"/>
      <c r="Y757" s="36"/>
      <c r="Z757" s="36"/>
    </row>
    <row r="758" spans="2:26" s="5" customFormat="1" ht="41.25" customHeight="1">
      <c r="B758" s="36"/>
      <c r="C758" s="36"/>
      <c r="D758" s="36"/>
      <c r="E758" s="22"/>
      <c r="F758" s="23"/>
      <c r="G758" s="91"/>
      <c r="H758" s="477"/>
      <c r="I758" s="477"/>
      <c r="J758" s="477"/>
      <c r="K758" s="320"/>
      <c r="L758" s="37"/>
      <c r="M758" s="35"/>
      <c r="N758" s="35"/>
      <c r="O758" s="36"/>
      <c r="P758" s="37"/>
      <c r="Q758" s="37"/>
      <c r="R758" s="35"/>
      <c r="S758" s="36"/>
      <c r="T758" s="98"/>
      <c r="U758" s="35"/>
      <c r="V758" s="35"/>
      <c r="W758" s="35"/>
      <c r="X758" s="35"/>
      <c r="Y758" s="36"/>
      <c r="Z758" s="36"/>
    </row>
    <row r="759" spans="2:26" s="5" customFormat="1" ht="41.25" customHeight="1">
      <c r="B759" s="36"/>
      <c r="C759" s="36"/>
      <c r="D759" s="36"/>
      <c r="E759" s="22"/>
      <c r="F759" s="23"/>
      <c r="G759" s="91"/>
      <c r="H759" s="477"/>
      <c r="I759" s="477"/>
      <c r="J759" s="477"/>
      <c r="K759" s="320"/>
      <c r="L759" s="37"/>
      <c r="M759" s="35"/>
      <c r="N759" s="35"/>
      <c r="O759" s="36"/>
      <c r="P759" s="37"/>
      <c r="Q759" s="37"/>
      <c r="R759" s="35"/>
      <c r="S759" s="36"/>
      <c r="T759" s="98"/>
      <c r="U759" s="35"/>
      <c r="V759" s="35"/>
      <c r="W759" s="35"/>
      <c r="X759" s="35"/>
      <c r="Y759" s="36"/>
      <c r="Z759" s="36"/>
    </row>
    <row r="760" spans="2:26" s="5" customFormat="1" ht="41.25" customHeight="1">
      <c r="B760" s="36"/>
      <c r="C760" s="36"/>
      <c r="D760" s="36"/>
      <c r="E760" s="22"/>
      <c r="F760" s="23"/>
      <c r="G760" s="91"/>
      <c r="H760" s="477"/>
      <c r="I760" s="477"/>
      <c r="J760" s="477"/>
      <c r="K760" s="320"/>
      <c r="L760" s="37"/>
      <c r="M760" s="35"/>
      <c r="N760" s="35"/>
      <c r="O760" s="36"/>
      <c r="P760" s="37"/>
      <c r="Q760" s="37"/>
      <c r="R760" s="35"/>
      <c r="S760" s="36"/>
      <c r="T760" s="98"/>
      <c r="U760" s="35"/>
      <c r="V760" s="35"/>
      <c r="W760" s="35"/>
      <c r="X760" s="35"/>
      <c r="Y760" s="36"/>
      <c r="Z760" s="36"/>
    </row>
    <row r="761" spans="2:26" s="5" customFormat="1" ht="41.25" customHeight="1">
      <c r="B761" s="36"/>
      <c r="C761" s="36"/>
      <c r="D761" s="36"/>
      <c r="E761" s="22"/>
      <c r="F761" s="23"/>
      <c r="G761" s="91"/>
      <c r="H761" s="477"/>
      <c r="I761" s="477"/>
      <c r="J761" s="477"/>
      <c r="K761" s="320"/>
      <c r="L761" s="37"/>
      <c r="M761" s="35"/>
      <c r="N761" s="35"/>
      <c r="O761" s="36"/>
      <c r="P761" s="37"/>
      <c r="Q761" s="37"/>
      <c r="R761" s="35"/>
      <c r="S761" s="36"/>
      <c r="T761" s="98"/>
      <c r="U761" s="35"/>
      <c r="V761" s="35"/>
      <c r="W761" s="35"/>
      <c r="X761" s="35"/>
      <c r="Y761" s="36"/>
      <c r="Z761" s="36"/>
    </row>
    <row r="762" spans="2:26" s="5" customFormat="1" ht="41.25" customHeight="1">
      <c r="B762" s="36"/>
      <c r="C762" s="36"/>
      <c r="D762" s="36"/>
      <c r="E762" s="22"/>
      <c r="F762" s="23"/>
      <c r="G762" s="91"/>
      <c r="H762" s="477"/>
      <c r="I762" s="477"/>
      <c r="J762" s="477"/>
      <c r="K762" s="320"/>
      <c r="L762" s="37"/>
      <c r="M762" s="35"/>
      <c r="N762" s="35"/>
      <c r="O762" s="36"/>
      <c r="P762" s="37"/>
      <c r="Q762" s="37"/>
      <c r="R762" s="35"/>
      <c r="S762" s="36"/>
      <c r="T762" s="98"/>
      <c r="U762" s="35"/>
      <c r="V762" s="35"/>
      <c r="W762" s="35"/>
      <c r="X762" s="35"/>
      <c r="Y762" s="36"/>
      <c r="Z762" s="36"/>
    </row>
    <row r="763" spans="2:26" s="5" customFormat="1" ht="41.25" customHeight="1">
      <c r="B763" s="36"/>
      <c r="C763" s="36"/>
      <c r="D763" s="36"/>
      <c r="E763" s="22"/>
      <c r="F763" s="23"/>
      <c r="G763" s="91"/>
      <c r="H763" s="477"/>
      <c r="I763" s="477"/>
      <c r="J763" s="477"/>
      <c r="K763" s="320"/>
      <c r="L763" s="37"/>
      <c r="M763" s="35"/>
      <c r="N763" s="35"/>
      <c r="O763" s="36"/>
      <c r="P763" s="37"/>
      <c r="Q763" s="37"/>
      <c r="R763" s="35"/>
      <c r="S763" s="36"/>
      <c r="T763" s="98"/>
      <c r="U763" s="35"/>
      <c r="V763" s="35"/>
      <c r="W763" s="35"/>
      <c r="X763" s="35"/>
      <c r="Y763" s="36"/>
      <c r="Z763" s="36"/>
    </row>
    <row r="764" spans="2:26" s="5" customFormat="1" ht="41.25" customHeight="1">
      <c r="B764" s="36"/>
      <c r="C764" s="36"/>
      <c r="D764" s="36"/>
      <c r="E764" s="22"/>
      <c r="F764" s="23"/>
      <c r="G764" s="91"/>
      <c r="H764" s="477"/>
      <c r="I764" s="477"/>
      <c r="J764" s="477"/>
      <c r="K764" s="320"/>
      <c r="L764" s="37"/>
      <c r="M764" s="35"/>
      <c r="N764" s="35"/>
      <c r="O764" s="36"/>
      <c r="P764" s="37"/>
      <c r="Q764" s="37"/>
      <c r="R764" s="35"/>
      <c r="S764" s="36"/>
      <c r="T764" s="98"/>
      <c r="U764" s="35"/>
      <c r="V764" s="35"/>
      <c r="W764" s="35"/>
      <c r="X764" s="35"/>
      <c r="Y764" s="36"/>
      <c r="Z764" s="36"/>
    </row>
    <row r="765" spans="2:26" s="5" customFormat="1" ht="41.25" customHeight="1">
      <c r="B765" s="36"/>
      <c r="C765" s="36"/>
      <c r="D765" s="36"/>
      <c r="E765" s="22"/>
      <c r="F765" s="23"/>
      <c r="G765" s="91"/>
      <c r="H765" s="477"/>
      <c r="I765" s="477"/>
      <c r="J765" s="477"/>
      <c r="K765" s="320"/>
      <c r="L765" s="37"/>
      <c r="M765" s="35"/>
      <c r="N765" s="35"/>
      <c r="O765" s="36"/>
      <c r="P765" s="37"/>
      <c r="Q765" s="37"/>
      <c r="R765" s="35"/>
      <c r="S765" s="36"/>
      <c r="T765" s="98"/>
      <c r="U765" s="35"/>
      <c r="V765" s="35"/>
      <c r="W765" s="35"/>
      <c r="X765" s="35"/>
      <c r="Y765" s="36"/>
      <c r="Z765" s="36"/>
    </row>
    <row r="766" spans="2:26" s="5" customFormat="1" ht="41.25" customHeight="1">
      <c r="B766" s="36"/>
      <c r="C766" s="36"/>
      <c r="D766" s="36"/>
      <c r="E766" s="22"/>
      <c r="F766" s="23"/>
      <c r="G766" s="91"/>
      <c r="H766" s="477"/>
      <c r="I766" s="477"/>
      <c r="J766" s="477"/>
      <c r="K766" s="320"/>
      <c r="L766" s="37"/>
      <c r="M766" s="35"/>
      <c r="N766" s="35"/>
      <c r="O766" s="36"/>
      <c r="P766" s="37"/>
      <c r="Q766" s="37"/>
      <c r="R766" s="35"/>
      <c r="S766" s="36"/>
      <c r="T766" s="98"/>
      <c r="U766" s="35"/>
      <c r="V766" s="35"/>
      <c r="W766" s="35"/>
      <c r="X766" s="35"/>
      <c r="Y766" s="36"/>
      <c r="Z766" s="36"/>
    </row>
    <row r="767" spans="2:26" s="5" customFormat="1" ht="41.25" customHeight="1">
      <c r="B767" s="36"/>
      <c r="C767" s="36"/>
      <c r="D767" s="36"/>
      <c r="E767" s="22"/>
      <c r="F767" s="23"/>
      <c r="G767" s="91"/>
      <c r="H767" s="477"/>
      <c r="I767" s="477"/>
      <c r="J767" s="477"/>
      <c r="K767" s="320"/>
      <c r="L767" s="37"/>
      <c r="M767" s="35"/>
      <c r="N767" s="35"/>
      <c r="O767" s="36"/>
      <c r="P767" s="37"/>
      <c r="Q767" s="37"/>
      <c r="R767" s="35"/>
      <c r="S767" s="36"/>
      <c r="T767" s="82"/>
      <c r="U767" s="37"/>
      <c r="V767" s="35"/>
      <c r="W767" s="35"/>
      <c r="X767" s="35"/>
      <c r="Y767" s="36"/>
      <c r="Z767" s="36"/>
    </row>
    <row r="768" spans="2:26" s="5" customFormat="1" ht="41.25" customHeight="1">
      <c r="B768" s="36"/>
      <c r="C768" s="36"/>
      <c r="D768" s="36"/>
      <c r="E768" s="22"/>
      <c r="F768" s="23"/>
      <c r="G768" s="91"/>
      <c r="H768" s="477"/>
      <c r="I768" s="477"/>
      <c r="J768" s="477"/>
      <c r="K768" s="320"/>
      <c r="L768" s="37"/>
      <c r="M768" s="35"/>
      <c r="N768" s="35"/>
      <c r="O768" s="36"/>
      <c r="P768" s="37"/>
      <c r="Q768" s="43"/>
      <c r="R768" s="35"/>
      <c r="S768" s="36"/>
      <c r="T768" s="98"/>
      <c r="U768" s="35"/>
      <c r="V768" s="35"/>
      <c r="W768" s="35"/>
      <c r="X768" s="35"/>
      <c r="Y768" s="36"/>
      <c r="Z768" s="36"/>
    </row>
    <row r="769" spans="2:26" s="5" customFormat="1" ht="41.25" customHeight="1">
      <c r="B769" s="36"/>
      <c r="C769" s="36"/>
      <c r="D769" s="36"/>
      <c r="E769" s="22"/>
      <c r="F769" s="23"/>
      <c r="G769" s="91"/>
      <c r="H769" s="477"/>
      <c r="I769" s="477"/>
      <c r="J769" s="477"/>
      <c r="K769" s="320"/>
      <c r="L769" s="37"/>
      <c r="M769" s="35"/>
      <c r="N769" s="35"/>
      <c r="O769" s="36"/>
      <c r="P769" s="37"/>
      <c r="Q769" s="37"/>
      <c r="R769" s="35"/>
      <c r="S769" s="36"/>
      <c r="T769" s="98"/>
      <c r="U769" s="35"/>
      <c r="V769" s="35"/>
      <c r="W769" s="35"/>
      <c r="X769" s="35"/>
      <c r="Y769" s="36"/>
      <c r="Z769" s="36"/>
    </row>
    <row r="770" spans="2:26" s="5" customFormat="1" ht="41.25" customHeight="1">
      <c r="B770" s="36"/>
      <c r="C770" s="36"/>
      <c r="D770" s="36"/>
      <c r="E770" s="14"/>
      <c r="F770" s="15"/>
      <c r="G770" s="36"/>
      <c r="H770" s="477"/>
      <c r="I770" s="477"/>
      <c r="J770" s="477"/>
      <c r="K770" s="320"/>
      <c r="L770" s="37"/>
      <c r="M770" s="35"/>
      <c r="N770" s="35"/>
      <c r="O770" s="36"/>
      <c r="P770" s="37"/>
      <c r="Q770" s="37"/>
      <c r="R770" s="35"/>
      <c r="S770" s="36"/>
      <c r="T770" s="36"/>
      <c r="U770" s="37"/>
      <c r="V770" s="35"/>
      <c r="W770" s="35"/>
      <c r="X770" s="35"/>
      <c r="Y770" s="36"/>
      <c r="Z770" s="36"/>
    </row>
    <row r="771" spans="2:26" s="5" customFormat="1" ht="41.25" customHeight="1">
      <c r="B771" s="36"/>
      <c r="C771" s="36"/>
      <c r="D771" s="36"/>
      <c r="E771" s="22"/>
      <c r="F771" s="23"/>
      <c r="G771" s="91"/>
      <c r="H771" s="477"/>
      <c r="I771" s="477"/>
      <c r="J771" s="477"/>
      <c r="K771" s="320"/>
      <c r="L771" s="37"/>
      <c r="M771" s="35"/>
      <c r="N771" s="35"/>
      <c r="O771" s="36"/>
      <c r="P771" s="37"/>
      <c r="Q771" s="37"/>
      <c r="R771" s="35"/>
      <c r="S771" s="36"/>
      <c r="T771" s="98"/>
      <c r="U771" s="35"/>
      <c r="V771" s="35"/>
      <c r="W771" s="35"/>
      <c r="X771" s="35"/>
      <c r="Y771" s="36"/>
      <c r="Z771" s="36"/>
    </row>
    <row r="772" spans="2:26" s="5" customFormat="1" ht="41.25" customHeight="1">
      <c r="B772" s="36"/>
      <c r="C772" s="36"/>
      <c r="D772" s="36"/>
      <c r="E772" s="22"/>
      <c r="F772" s="23"/>
      <c r="G772" s="91"/>
      <c r="H772" s="477"/>
      <c r="I772" s="477"/>
      <c r="J772" s="477"/>
      <c r="K772" s="320"/>
      <c r="L772" s="37"/>
      <c r="M772" s="35"/>
      <c r="N772" s="35"/>
      <c r="O772" s="36"/>
      <c r="P772" s="37"/>
      <c r="Q772" s="37"/>
      <c r="R772" s="35"/>
      <c r="S772" s="36"/>
      <c r="T772" s="98"/>
      <c r="U772" s="35"/>
      <c r="V772" s="35"/>
      <c r="W772" s="35"/>
      <c r="X772" s="35"/>
      <c r="Y772" s="36"/>
      <c r="Z772" s="36"/>
    </row>
    <row r="773" spans="2:26" s="5" customFormat="1" ht="41.25" customHeight="1">
      <c r="B773" s="36"/>
      <c r="C773" s="36"/>
      <c r="D773" s="36"/>
      <c r="E773" s="22"/>
      <c r="F773" s="23"/>
      <c r="G773" s="91"/>
      <c r="H773" s="477"/>
      <c r="I773" s="477"/>
      <c r="J773" s="477"/>
      <c r="K773" s="320"/>
      <c r="L773" s="37"/>
      <c r="M773" s="35"/>
      <c r="N773" s="35"/>
      <c r="O773" s="36"/>
      <c r="P773" s="37"/>
      <c r="Q773" s="37"/>
      <c r="R773" s="35"/>
      <c r="S773" s="36"/>
      <c r="T773" s="98"/>
      <c r="U773" s="35"/>
      <c r="V773" s="35"/>
      <c r="W773" s="35"/>
      <c r="X773" s="35"/>
      <c r="Y773" s="36"/>
      <c r="Z773" s="36"/>
    </row>
    <row r="774" spans="2:26" s="5" customFormat="1" ht="41.25" customHeight="1">
      <c r="B774" s="36"/>
      <c r="C774" s="36"/>
      <c r="D774" s="36"/>
      <c r="E774" s="22"/>
      <c r="F774" s="23"/>
      <c r="G774" s="91"/>
      <c r="H774" s="477"/>
      <c r="I774" s="477"/>
      <c r="J774" s="477"/>
      <c r="K774" s="320"/>
      <c r="L774" s="37"/>
      <c r="M774" s="35"/>
      <c r="N774" s="35"/>
      <c r="O774" s="36"/>
      <c r="P774" s="37"/>
      <c r="Q774" s="37"/>
      <c r="R774" s="35"/>
      <c r="S774" s="36"/>
      <c r="T774" s="82"/>
      <c r="U774" s="37"/>
      <c r="V774" s="35"/>
      <c r="W774" s="35"/>
      <c r="X774" s="35"/>
      <c r="Y774" s="36"/>
      <c r="Z774" s="36"/>
    </row>
    <row r="775" spans="2:26" s="5" customFormat="1" ht="41.25" customHeight="1">
      <c r="B775" s="36"/>
      <c r="C775" s="36"/>
      <c r="D775" s="36"/>
      <c r="E775" s="22"/>
      <c r="F775" s="23"/>
      <c r="G775" s="91"/>
      <c r="H775" s="477"/>
      <c r="I775" s="477"/>
      <c r="J775" s="477"/>
      <c r="K775" s="320"/>
      <c r="L775" s="37"/>
      <c r="M775" s="35"/>
      <c r="N775" s="35"/>
      <c r="O775" s="36"/>
      <c r="P775" s="37"/>
      <c r="Q775" s="37"/>
      <c r="R775" s="35"/>
      <c r="S775" s="36"/>
      <c r="T775" s="82"/>
      <c r="U775" s="37"/>
      <c r="V775" s="35"/>
      <c r="W775" s="35"/>
      <c r="X775" s="35"/>
      <c r="Y775" s="36"/>
      <c r="Z775" s="36"/>
    </row>
    <row r="776" spans="2:26" s="5" customFormat="1" ht="41.25" customHeight="1">
      <c r="B776" s="36"/>
      <c r="C776" s="36"/>
      <c r="D776" s="36"/>
      <c r="E776" s="22"/>
      <c r="F776" s="23"/>
      <c r="G776" s="91"/>
      <c r="H776" s="477"/>
      <c r="I776" s="477"/>
      <c r="J776" s="477"/>
      <c r="K776" s="320"/>
      <c r="L776" s="37"/>
      <c r="M776" s="35"/>
      <c r="N776" s="35"/>
      <c r="O776" s="36"/>
      <c r="P776" s="37"/>
      <c r="Q776" s="37"/>
      <c r="R776" s="35"/>
      <c r="S776" s="36"/>
      <c r="T776" s="98"/>
      <c r="U776" s="35"/>
      <c r="V776" s="35"/>
      <c r="W776" s="35"/>
      <c r="X776" s="35"/>
      <c r="Y776" s="36"/>
      <c r="Z776" s="36"/>
    </row>
    <row r="777" spans="2:26" s="5" customFormat="1" ht="41.25" customHeight="1">
      <c r="B777" s="36"/>
      <c r="C777" s="36"/>
      <c r="D777" s="36"/>
      <c r="E777" s="14"/>
      <c r="F777" s="15"/>
      <c r="G777" s="36"/>
      <c r="H777" s="477"/>
      <c r="I777" s="477"/>
      <c r="J777" s="477"/>
      <c r="K777" s="320"/>
      <c r="L777" s="37"/>
      <c r="M777" s="35"/>
      <c r="N777" s="35"/>
      <c r="O777" s="36"/>
      <c r="P777" s="37"/>
      <c r="Q777" s="37"/>
      <c r="R777" s="35"/>
      <c r="S777" s="36"/>
      <c r="T777" s="35"/>
      <c r="U777" s="35"/>
      <c r="V777" s="35"/>
      <c r="W777" s="35"/>
      <c r="X777" s="35"/>
      <c r="Y777" s="36"/>
      <c r="Z777" s="36"/>
    </row>
    <row r="778" spans="2:26" s="5" customFormat="1" ht="41.25" customHeight="1">
      <c r="B778" s="36"/>
      <c r="C778" s="36"/>
      <c r="D778" s="36"/>
      <c r="E778" s="22"/>
      <c r="F778" s="23"/>
      <c r="G778" s="91"/>
      <c r="H778" s="477"/>
      <c r="I778" s="477"/>
      <c r="J778" s="477"/>
      <c r="K778" s="320"/>
      <c r="L778" s="37"/>
      <c r="M778" s="35"/>
      <c r="N778" s="35"/>
      <c r="O778" s="36"/>
      <c r="P778" s="37"/>
      <c r="Q778" s="37"/>
      <c r="R778" s="35"/>
      <c r="S778" s="36"/>
      <c r="T778" s="82"/>
      <c r="U778" s="37"/>
      <c r="V778" s="35"/>
      <c r="W778" s="35"/>
      <c r="X778" s="35"/>
      <c r="Y778" s="36"/>
      <c r="Z778" s="36"/>
    </row>
    <row r="779" spans="2:26" s="5" customFormat="1" ht="41.25" customHeight="1">
      <c r="B779" s="36"/>
      <c r="C779" s="36"/>
      <c r="D779" s="36"/>
      <c r="E779" s="14"/>
      <c r="F779" s="15"/>
      <c r="G779" s="36"/>
      <c r="H779" s="477"/>
      <c r="I779" s="477"/>
      <c r="J779" s="477"/>
      <c r="K779" s="320"/>
      <c r="L779" s="37"/>
      <c r="M779" s="35"/>
      <c r="N779" s="35"/>
      <c r="O779" s="36"/>
      <c r="P779" s="37"/>
      <c r="Q779" s="37"/>
      <c r="R779" s="35"/>
      <c r="S779" s="36"/>
      <c r="T779" s="35"/>
      <c r="U779" s="35"/>
      <c r="V779" s="35"/>
      <c r="W779" s="35"/>
      <c r="X779" s="35"/>
      <c r="Y779" s="36"/>
      <c r="Z779" s="36"/>
    </row>
    <row r="780" spans="2:26" s="5" customFormat="1" ht="41.25" customHeight="1">
      <c r="B780" s="36"/>
      <c r="C780" s="36"/>
      <c r="D780" s="36"/>
      <c r="E780" s="22"/>
      <c r="F780" s="23"/>
      <c r="G780" s="91"/>
      <c r="H780" s="477"/>
      <c r="I780" s="477"/>
      <c r="J780" s="477"/>
      <c r="K780" s="320"/>
      <c r="L780" s="37"/>
      <c r="M780" s="35"/>
      <c r="N780" s="35"/>
      <c r="O780" s="36"/>
      <c r="P780" s="37"/>
      <c r="Q780" s="37"/>
      <c r="R780" s="35"/>
      <c r="S780" s="36"/>
      <c r="T780" s="82"/>
      <c r="U780" s="37"/>
      <c r="V780" s="35"/>
      <c r="W780" s="35"/>
      <c r="X780" s="35"/>
      <c r="Y780" s="36"/>
      <c r="Z780" s="36"/>
    </row>
    <row r="781" spans="2:26" s="5" customFormat="1" ht="41.25" customHeight="1">
      <c r="B781" s="36"/>
      <c r="C781" s="36"/>
      <c r="D781" s="36"/>
      <c r="E781" s="22"/>
      <c r="F781" s="23"/>
      <c r="G781" s="91"/>
      <c r="H781" s="477"/>
      <c r="I781" s="477"/>
      <c r="J781" s="477"/>
      <c r="K781" s="320"/>
      <c r="L781" s="37"/>
      <c r="M781" s="35"/>
      <c r="N781" s="35"/>
      <c r="O781" s="36"/>
      <c r="P781" s="37"/>
      <c r="Q781" s="37"/>
      <c r="R781" s="35"/>
      <c r="S781" s="36"/>
      <c r="T781" s="98"/>
      <c r="U781" s="35"/>
      <c r="V781" s="35"/>
      <c r="W781" s="35"/>
      <c r="X781" s="35"/>
      <c r="Y781" s="36"/>
      <c r="Z781" s="36"/>
    </row>
    <row r="782" spans="2:26" s="5" customFormat="1" ht="41.25" customHeight="1">
      <c r="B782" s="36"/>
      <c r="C782" s="36"/>
      <c r="D782" s="36"/>
      <c r="E782" s="22"/>
      <c r="F782" s="23"/>
      <c r="G782" s="91"/>
      <c r="H782" s="477"/>
      <c r="I782" s="477"/>
      <c r="J782" s="477"/>
      <c r="K782" s="320"/>
      <c r="L782" s="37"/>
      <c r="M782" s="35"/>
      <c r="N782" s="35"/>
      <c r="O782" s="36"/>
      <c r="P782" s="37"/>
      <c r="Q782" s="37"/>
      <c r="R782" s="35"/>
      <c r="S782" s="36"/>
      <c r="T782" s="98"/>
      <c r="U782" s="35"/>
      <c r="V782" s="35"/>
      <c r="W782" s="35"/>
      <c r="X782" s="35"/>
      <c r="Y782" s="36"/>
      <c r="Z782" s="36"/>
    </row>
    <row r="783" spans="2:26" s="5" customFormat="1" ht="41.25" customHeight="1">
      <c r="B783" s="36"/>
      <c r="C783" s="36"/>
      <c r="D783" s="36"/>
      <c r="E783" s="22"/>
      <c r="F783" s="23"/>
      <c r="G783" s="91"/>
      <c r="H783" s="477"/>
      <c r="I783" s="477"/>
      <c r="J783" s="477"/>
      <c r="K783" s="320"/>
      <c r="L783" s="37"/>
      <c r="M783" s="35"/>
      <c r="N783" s="35"/>
      <c r="O783" s="36"/>
      <c r="P783" s="37"/>
      <c r="Q783" s="37"/>
      <c r="R783" s="35"/>
      <c r="S783" s="36"/>
      <c r="T783" s="98"/>
      <c r="U783" s="35"/>
      <c r="V783" s="35"/>
      <c r="W783" s="35"/>
      <c r="X783" s="35"/>
      <c r="Y783" s="36"/>
      <c r="Z783" s="36"/>
    </row>
    <row r="784" spans="2:26" s="5" customFormat="1" ht="41.25" customHeight="1">
      <c r="B784" s="36"/>
      <c r="C784" s="36"/>
      <c r="D784" s="36"/>
      <c r="E784" s="22"/>
      <c r="F784" s="23"/>
      <c r="G784" s="91"/>
      <c r="H784" s="477"/>
      <c r="I784" s="477"/>
      <c r="J784" s="477"/>
      <c r="K784" s="320"/>
      <c r="L784" s="37"/>
      <c r="M784" s="35"/>
      <c r="N784" s="35"/>
      <c r="O784" s="36"/>
      <c r="P784" s="37"/>
      <c r="Q784" s="37"/>
      <c r="R784" s="35"/>
      <c r="S784" s="36"/>
      <c r="T784" s="98"/>
      <c r="U784" s="35"/>
      <c r="V784" s="35"/>
      <c r="W784" s="35"/>
      <c r="X784" s="35"/>
      <c r="Y784" s="36"/>
      <c r="Z784" s="36"/>
    </row>
    <row r="785" spans="2:26" s="5" customFormat="1" ht="41.25" customHeight="1">
      <c r="B785" s="36"/>
      <c r="C785" s="36"/>
      <c r="D785" s="36"/>
      <c r="E785" s="14"/>
      <c r="F785" s="15"/>
      <c r="G785" s="36"/>
      <c r="H785" s="477"/>
      <c r="I785" s="477"/>
      <c r="J785" s="477"/>
      <c r="K785" s="320"/>
      <c r="L785" s="37"/>
      <c r="M785" s="35"/>
      <c r="N785" s="35"/>
      <c r="O785" s="36"/>
      <c r="P785" s="37"/>
      <c r="Q785" s="37"/>
      <c r="R785" s="35"/>
      <c r="S785" s="36"/>
      <c r="T785" s="35"/>
      <c r="U785" s="35"/>
      <c r="V785" s="35"/>
      <c r="W785" s="35"/>
      <c r="X785" s="35"/>
      <c r="Y785" s="36"/>
      <c r="Z785" s="36"/>
    </row>
    <row r="786" spans="2:26" s="5" customFormat="1" ht="41.25" customHeight="1">
      <c r="B786" s="36"/>
      <c r="C786" s="36"/>
      <c r="D786" s="36"/>
      <c r="E786" s="22"/>
      <c r="F786" s="23"/>
      <c r="G786" s="91"/>
      <c r="H786" s="477"/>
      <c r="I786" s="477"/>
      <c r="J786" s="477"/>
      <c r="K786" s="320"/>
      <c r="L786" s="37"/>
      <c r="M786" s="35"/>
      <c r="N786" s="35"/>
      <c r="O786" s="36"/>
      <c r="P786" s="37"/>
      <c r="Q786" s="37"/>
      <c r="R786" s="35"/>
      <c r="S786" s="36"/>
      <c r="T786" s="65"/>
      <c r="U786" s="37"/>
      <c r="V786" s="37"/>
      <c r="W786" s="35"/>
      <c r="X786" s="35"/>
      <c r="Y786" s="36"/>
      <c r="Z786" s="36"/>
    </row>
    <row r="787" spans="2:26" s="5" customFormat="1" ht="41.25" customHeight="1">
      <c r="B787" s="36"/>
      <c r="C787" s="36"/>
      <c r="D787" s="36"/>
      <c r="E787" s="14"/>
      <c r="F787" s="15"/>
      <c r="G787" s="36"/>
      <c r="H787" s="477"/>
      <c r="I787" s="477"/>
      <c r="J787" s="477"/>
      <c r="K787" s="320"/>
      <c r="L787" s="37"/>
      <c r="M787" s="35"/>
      <c r="N787" s="35"/>
      <c r="O787" s="36"/>
      <c r="P787" s="37"/>
      <c r="Q787" s="37"/>
      <c r="R787" s="35"/>
      <c r="S787" s="36"/>
      <c r="T787" s="182"/>
      <c r="U787" s="37"/>
      <c r="V787" s="35"/>
      <c r="W787" s="35"/>
      <c r="X787" s="35"/>
      <c r="Y787" s="36"/>
      <c r="Z787" s="36"/>
    </row>
    <row r="788" spans="2:26" s="5" customFormat="1" ht="41.25" customHeight="1">
      <c r="B788" s="36"/>
      <c r="C788" s="36"/>
      <c r="D788" s="36"/>
      <c r="E788" s="14"/>
      <c r="F788" s="15"/>
      <c r="G788" s="36"/>
      <c r="H788" s="477"/>
      <c r="I788" s="477"/>
      <c r="J788" s="477"/>
      <c r="K788" s="320"/>
      <c r="L788" s="37"/>
      <c r="M788" s="35"/>
      <c r="N788" s="35"/>
      <c r="O788" s="36"/>
      <c r="P788" s="37"/>
      <c r="Q788" s="37"/>
      <c r="R788" s="35"/>
      <c r="S788" s="36"/>
      <c r="T788" s="35"/>
      <c r="U788" s="35"/>
      <c r="V788" s="35"/>
      <c r="W788" s="35"/>
      <c r="X788" s="35"/>
      <c r="Y788" s="36"/>
      <c r="Z788" s="36"/>
    </row>
    <row r="789" spans="2:26" s="5" customFormat="1" ht="41.25" customHeight="1">
      <c r="B789" s="36"/>
      <c r="C789" s="36"/>
      <c r="D789" s="36"/>
      <c r="E789" s="22"/>
      <c r="F789" s="23"/>
      <c r="G789" s="91"/>
      <c r="H789" s="477"/>
      <c r="I789" s="477"/>
      <c r="J789" s="477"/>
      <c r="K789" s="320"/>
      <c r="L789" s="37"/>
      <c r="M789" s="35"/>
      <c r="N789" s="35"/>
      <c r="O789" s="36"/>
      <c r="P789" s="37"/>
      <c r="Q789" s="37"/>
      <c r="R789" s="35"/>
      <c r="S789" s="36"/>
      <c r="T789" s="98"/>
      <c r="U789" s="35"/>
      <c r="V789" s="35"/>
      <c r="W789" s="35"/>
      <c r="X789" s="35"/>
      <c r="Y789" s="36"/>
      <c r="Z789" s="36"/>
    </row>
    <row r="790" spans="2:26" s="5" customFormat="1" ht="41.25" customHeight="1">
      <c r="B790" s="36"/>
      <c r="C790" s="36"/>
      <c r="D790" s="36"/>
      <c r="E790" s="22"/>
      <c r="F790" s="23"/>
      <c r="G790" s="91"/>
      <c r="H790" s="477"/>
      <c r="I790" s="477"/>
      <c r="J790" s="477"/>
      <c r="K790" s="320"/>
      <c r="L790" s="37"/>
      <c r="M790" s="35"/>
      <c r="N790" s="35"/>
      <c r="O790" s="36"/>
      <c r="P790" s="37"/>
      <c r="Q790" s="37"/>
      <c r="R790" s="35"/>
      <c r="S790" s="36"/>
      <c r="T790" s="65"/>
      <c r="U790" s="37"/>
      <c r="V790" s="37"/>
      <c r="W790" s="35"/>
      <c r="X790" s="35"/>
      <c r="Y790" s="36"/>
      <c r="Z790" s="36"/>
    </row>
    <row r="791" spans="2:26" s="5" customFormat="1" ht="41.25" customHeight="1">
      <c r="B791" s="36"/>
      <c r="C791" s="36"/>
      <c r="D791" s="36"/>
      <c r="E791" s="22"/>
      <c r="F791" s="23"/>
      <c r="G791" s="91"/>
      <c r="H791" s="477"/>
      <c r="I791" s="477"/>
      <c r="J791" s="477"/>
      <c r="K791" s="320"/>
      <c r="L791" s="37"/>
      <c r="M791" s="35"/>
      <c r="N791" s="35"/>
      <c r="O791" s="36"/>
      <c r="P791" s="37"/>
      <c r="Q791" s="37"/>
      <c r="R791" s="35"/>
      <c r="S791" s="36"/>
      <c r="T791" s="98"/>
      <c r="U791" s="35"/>
      <c r="V791" s="35"/>
      <c r="W791" s="35"/>
      <c r="X791" s="35"/>
      <c r="Y791" s="36"/>
      <c r="Z791" s="36"/>
    </row>
    <row r="792" spans="2:26" s="5" customFormat="1" ht="41.25" customHeight="1">
      <c r="B792" s="36"/>
      <c r="C792" s="36"/>
      <c r="D792" s="36"/>
      <c r="E792" s="22"/>
      <c r="F792" s="23"/>
      <c r="G792" s="91"/>
      <c r="H792" s="477"/>
      <c r="I792" s="477"/>
      <c r="J792" s="477"/>
      <c r="K792" s="320"/>
      <c r="L792" s="37"/>
      <c r="M792" s="35"/>
      <c r="N792" s="35"/>
      <c r="O792" s="36"/>
      <c r="P792" s="37"/>
      <c r="Q792" s="37"/>
      <c r="R792" s="35"/>
      <c r="S792" s="36"/>
      <c r="T792" s="98"/>
      <c r="U792" s="35"/>
      <c r="V792" s="35"/>
      <c r="W792" s="35"/>
      <c r="X792" s="35"/>
      <c r="Y792" s="36"/>
      <c r="Z792" s="36"/>
    </row>
    <row r="793" spans="2:26" s="5" customFormat="1" ht="41.25" customHeight="1">
      <c r="B793" s="36"/>
      <c r="C793" s="36"/>
      <c r="D793" s="36"/>
      <c r="E793" s="22"/>
      <c r="F793" s="23"/>
      <c r="G793" s="91"/>
      <c r="H793" s="477"/>
      <c r="I793" s="477"/>
      <c r="J793" s="477"/>
      <c r="K793" s="320"/>
      <c r="L793" s="37"/>
      <c r="M793" s="35"/>
      <c r="N793" s="35"/>
      <c r="O793" s="36"/>
      <c r="P793" s="37"/>
      <c r="Q793" s="37"/>
      <c r="R793" s="35"/>
      <c r="S793" s="36"/>
      <c r="T793" s="98"/>
      <c r="U793" s="35"/>
      <c r="V793" s="35"/>
      <c r="W793" s="35"/>
      <c r="X793" s="35"/>
      <c r="Y793" s="36"/>
      <c r="Z793" s="36"/>
    </row>
    <row r="794" spans="2:26" s="5" customFormat="1" ht="41.25" customHeight="1">
      <c r="B794" s="36"/>
      <c r="C794" s="36"/>
      <c r="D794" s="36"/>
      <c r="E794" s="14"/>
      <c r="F794" s="15"/>
      <c r="G794" s="36"/>
      <c r="H794" s="477"/>
      <c r="I794" s="477"/>
      <c r="J794" s="477"/>
      <c r="K794" s="320"/>
      <c r="L794" s="37"/>
      <c r="M794" s="35"/>
      <c r="N794" s="35"/>
      <c r="O794" s="36"/>
      <c r="P794" s="37"/>
      <c r="Q794" s="37"/>
      <c r="R794" s="35"/>
      <c r="S794" s="36"/>
      <c r="T794" s="35"/>
      <c r="U794" s="35"/>
      <c r="V794" s="35"/>
      <c r="W794" s="35"/>
      <c r="X794" s="35"/>
      <c r="Y794" s="36"/>
      <c r="Z794" s="36"/>
    </row>
    <row r="795" spans="2:26" s="5" customFormat="1" ht="41.25" customHeight="1">
      <c r="B795" s="36"/>
      <c r="C795" s="36"/>
      <c r="D795" s="36"/>
      <c r="E795" s="22"/>
      <c r="F795" s="23"/>
      <c r="G795" s="91"/>
      <c r="H795" s="477"/>
      <c r="I795" s="477"/>
      <c r="J795" s="477"/>
      <c r="K795" s="320"/>
      <c r="L795" s="37"/>
      <c r="M795" s="35"/>
      <c r="N795" s="35"/>
      <c r="O795" s="36"/>
      <c r="P795" s="37"/>
      <c r="Q795" s="37"/>
      <c r="R795" s="35"/>
      <c r="S795" s="36"/>
      <c r="T795" s="98"/>
      <c r="U795" s="35"/>
      <c r="V795" s="35"/>
      <c r="W795" s="35"/>
      <c r="X795" s="35"/>
      <c r="Y795" s="36"/>
      <c r="Z795" s="36"/>
    </row>
    <row r="796" spans="2:26" s="5" customFormat="1" ht="41.25" customHeight="1">
      <c r="B796" s="36"/>
      <c r="C796" s="36"/>
      <c r="D796" s="36"/>
      <c r="E796" s="22"/>
      <c r="F796" s="23"/>
      <c r="G796" s="91"/>
      <c r="H796" s="477"/>
      <c r="I796" s="477"/>
      <c r="J796" s="477"/>
      <c r="K796" s="320"/>
      <c r="L796" s="37"/>
      <c r="M796" s="35"/>
      <c r="N796" s="35"/>
      <c r="O796" s="36"/>
      <c r="P796" s="37"/>
      <c r="Q796" s="37"/>
      <c r="R796" s="35"/>
      <c r="S796" s="36"/>
      <c r="T796" s="65"/>
      <c r="U796" s="37"/>
      <c r="V796" s="35"/>
      <c r="W796" s="35"/>
      <c r="X796" s="35"/>
      <c r="Y796" s="36"/>
      <c r="Z796" s="36"/>
    </row>
    <row r="797" spans="2:26" s="5" customFormat="1" ht="41.25" customHeight="1">
      <c r="B797" s="36"/>
      <c r="C797" s="36"/>
      <c r="D797" s="36"/>
      <c r="E797" s="22"/>
      <c r="F797" s="23"/>
      <c r="G797" s="91"/>
      <c r="H797" s="477"/>
      <c r="I797" s="477"/>
      <c r="J797" s="477"/>
      <c r="K797" s="320"/>
      <c r="L797" s="37"/>
      <c r="M797" s="35"/>
      <c r="N797" s="35"/>
      <c r="O797" s="36"/>
      <c r="P797" s="37"/>
      <c r="Q797" s="37"/>
      <c r="R797" s="35"/>
      <c r="S797" s="36"/>
      <c r="T797" s="98"/>
      <c r="U797" s="35"/>
      <c r="V797" s="35"/>
      <c r="W797" s="35"/>
      <c r="X797" s="35"/>
      <c r="Y797" s="36"/>
      <c r="Z797" s="36"/>
    </row>
    <row r="798" spans="2:26" s="5" customFormat="1" ht="41.25" customHeight="1">
      <c r="B798" s="36"/>
      <c r="C798" s="36"/>
      <c r="D798" s="36"/>
      <c r="E798" s="22"/>
      <c r="F798" s="23"/>
      <c r="G798" s="91"/>
      <c r="H798" s="477"/>
      <c r="I798" s="477"/>
      <c r="J798" s="477"/>
      <c r="K798" s="320"/>
      <c r="L798" s="37"/>
      <c r="M798" s="35"/>
      <c r="N798" s="35"/>
      <c r="O798" s="36"/>
      <c r="P798" s="37"/>
      <c r="Q798" s="37"/>
      <c r="R798" s="35"/>
      <c r="S798" s="36"/>
      <c r="T798" s="65"/>
      <c r="U798" s="37"/>
      <c r="V798" s="37"/>
      <c r="W798" s="35"/>
      <c r="X798" s="37"/>
      <c r="Y798" s="36"/>
      <c r="Z798" s="36"/>
    </row>
    <row r="799" spans="2:26" s="5" customFormat="1" ht="41.25" customHeight="1">
      <c r="B799" s="36"/>
      <c r="C799" s="36"/>
      <c r="D799" s="36"/>
      <c r="E799" s="22"/>
      <c r="F799" s="23"/>
      <c r="G799" s="91"/>
      <c r="H799" s="477"/>
      <c r="I799" s="477"/>
      <c r="J799" s="477"/>
      <c r="K799" s="320"/>
      <c r="L799" s="37"/>
      <c r="M799" s="35"/>
      <c r="N799" s="35"/>
      <c r="O799" s="36"/>
      <c r="P799" s="37"/>
      <c r="Q799" s="37"/>
      <c r="R799" s="35"/>
      <c r="S799" s="36"/>
      <c r="T799" s="98"/>
      <c r="U799" s="35"/>
      <c r="V799" s="35"/>
      <c r="W799" s="35"/>
      <c r="X799" s="35"/>
      <c r="Y799" s="36"/>
      <c r="Z799" s="36"/>
    </row>
    <row r="800" spans="2:26" s="5" customFormat="1" ht="41.25" customHeight="1">
      <c r="B800" s="36"/>
      <c r="C800" s="36"/>
      <c r="D800" s="36"/>
      <c r="E800" s="22"/>
      <c r="F800" s="23"/>
      <c r="G800" s="91"/>
      <c r="H800" s="477"/>
      <c r="I800" s="477"/>
      <c r="J800" s="477"/>
      <c r="K800" s="320"/>
      <c r="L800" s="37"/>
      <c r="M800" s="35"/>
      <c r="N800" s="35"/>
      <c r="O800" s="36"/>
      <c r="P800" s="37"/>
      <c r="Q800" s="37"/>
      <c r="R800" s="35"/>
      <c r="S800" s="36"/>
      <c r="T800" s="98"/>
      <c r="U800" s="35"/>
      <c r="V800" s="35"/>
      <c r="W800" s="35"/>
      <c r="X800" s="35"/>
      <c r="Y800" s="36"/>
      <c r="Z800" s="36"/>
    </row>
    <row r="801" spans="2:26" s="5" customFormat="1" ht="41.25" customHeight="1">
      <c r="B801" s="36"/>
      <c r="C801" s="36"/>
      <c r="D801" s="36"/>
      <c r="E801" s="22"/>
      <c r="F801" s="23"/>
      <c r="G801" s="91"/>
      <c r="H801" s="477"/>
      <c r="I801" s="477"/>
      <c r="J801" s="477"/>
      <c r="K801" s="320"/>
      <c r="L801" s="37"/>
      <c r="M801" s="35"/>
      <c r="N801" s="35"/>
      <c r="O801" s="36"/>
      <c r="P801" s="37"/>
      <c r="Q801" s="37"/>
      <c r="R801" s="35"/>
      <c r="S801" s="36"/>
      <c r="T801" s="98"/>
      <c r="U801" s="35"/>
      <c r="V801" s="35"/>
      <c r="W801" s="35"/>
      <c r="X801" s="35"/>
      <c r="Y801" s="36"/>
      <c r="Z801" s="36"/>
    </row>
    <row r="802" spans="2:26" s="5" customFormat="1" ht="41.25" customHeight="1">
      <c r="B802" s="36"/>
      <c r="C802" s="36"/>
      <c r="D802" s="36"/>
      <c r="E802" s="22"/>
      <c r="F802" s="23"/>
      <c r="G802" s="91"/>
      <c r="H802" s="477"/>
      <c r="I802" s="477"/>
      <c r="J802" s="477"/>
      <c r="K802" s="320"/>
      <c r="L802" s="37"/>
      <c r="M802" s="35"/>
      <c r="N802" s="35"/>
      <c r="O802" s="36"/>
      <c r="P802" s="37"/>
      <c r="Q802" s="37"/>
      <c r="R802" s="35"/>
      <c r="S802" s="36"/>
      <c r="T802" s="65"/>
      <c r="U802" s="37"/>
      <c r="V802" s="37"/>
      <c r="W802" s="35"/>
      <c r="X802" s="35"/>
      <c r="Y802" s="36"/>
      <c r="Z802" s="36"/>
    </row>
    <row r="803" spans="2:26" s="5" customFormat="1" ht="41.25" customHeight="1">
      <c r="B803" s="36"/>
      <c r="C803" s="36"/>
      <c r="D803" s="36"/>
      <c r="E803" s="22"/>
      <c r="F803" s="23"/>
      <c r="G803" s="91"/>
      <c r="H803" s="477"/>
      <c r="I803" s="477"/>
      <c r="J803" s="477"/>
      <c r="K803" s="320"/>
      <c r="L803" s="37"/>
      <c r="M803" s="35"/>
      <c r="N803" s="35"/>
      <c r="O803" s="36"/>
      <c r="P803" s="37"/>
      <c r="Q803" s="37"/>
      <c r="R803" s="35"/>
      <c r="S803" s="36"/>
      <c r="T803" s="98"/>
      <c r="U803" s="35"/>
      <c r="V803" s="35"/>
      <c r="W803" s="35"/>
      <c r="X803" s="35"/>
      <c r="Y803" s="36"/>
      <c r="Z803" s="36"/>
    </row>
    <row r="804" spans="2:26" s="5" customFormat="1" ht="41.25" customHeight="1">
      <c r="B804" s="36"/>
      <c r="C804" s="36"/>
      <c r="D804" s="36"/>
      <c r="E804" s="22"/>
      <c r="F804" s="23"/>
      <c r="G804" s="91"/>
      <c r="H804" s="477"/>
      <c r="I804" s="477"/>
      <c r="J804" s="477"/>
      <c r="K804" s="320"/>
      <c r="L804" s="37"/>
      <c r="M804" s="35"/>
      <c r="N804" s="35"/>
      <c r="O804" s="36"/>
      <c r="P804" s="37"/>
      <c r="Q804" s="37"/>
      <c r="R804" s="35"/>
      <c r="S804" s="36"/>
      <c r="T804" s="65"/>
      <c r="U804" s="37"/>
      <c r="V804" s="37"/>
      <c r="W804" s="35"/>
      <c r="X804" s="35"/>
      <c r="Y804" s="36"/>
      <c r="Z804" s="36"/>
    </row>
    <row r="805" spans="2:26" s="5" customFormat="1" ht="41.25" customHeight="1">
      <c r="B805" s="36"/>
      <c r="C805" s="36"/>
      <c r="D805" s="36"/>
      <c r="E805" s="22"/>
      <c r="F805" s="23"/>
      <c r="G805" s="91"/>
      <c r="H805" s="477"/>
      <c r="I805" s="477"/>
      <c r="J805" s="477"/>
      <c r="K805" s="320"/>
      <c r="L805" s="37"/>
      <c r="M805" s="35"/>
      <c r="N805" s="35"/>
      <c r="O805" s="36"/>
      <c r="P805" s="37"/>
      <c r="Q805" s="37"/>
      <c r="R805" s="35"/>
      <c r="S805" s="36"/>
      <c r="T805" s="65"/>
      <c r="U805" s="37"/>
      <c r="V805" s="37"/>
      <c r="W805" s="35"/>
      <c r="X805" s="35"/>
      <c r="Y805" s="36"/>
      <c r="Z805" s="36"/>
    </row>
    <row r="806" spans="2:26" s="5" customFormat="1" ht="41.25" customHeight="1">
      <c r="B806" s="36"/>
      <c r="C806" s="36"/>
      <c r="D806" s="36"/>
      <c r="E806" s="22"/>
      <c r="F806" s="23"/>
      <c r="G806" s="91"/>
      <c r="H806" s="477"/>
      <c r="I806" s="477"/>
      <c r="J806" s="477"/>
      <c r="K806" s="320"/>
      <c r="L806" s="37"/>
      <c r="M806" s="35"/>
      <c r="N806" s="35"/>
      <c r="O806" s="36"/>
      <c r="P806" s="37"/>
      <c r="Q806" s="37"/>
      <c r="R806" s="35"/>
      <c r="S806" s="36"/>
      <c r="T806" s="98"/>
      <c r="U806" s="35"/>
      <c r="V806" s="35"/>
      <c r="W806" s="35"/>
      <c r="X806" s="35"/>
      <c r="Y806" s="36"/>
      <c r="Z806" s="36"/>
    </row>
    <row r="807" spans="2:26" s="5" customFormat="1" ht="41.25" customHeight="1">
      <c r="B807" s="36"/>
      <c r="C807" s="36"/>
      <c r="D807" s="36"/>
      <c r="E807" s="22"/>
      <c r="F807" s="23"/>
      <c r="G807" s="91"/>
      <c r="H807" s="477"/>
      <c r="I807" s="477"/>
      <c r="J807" s="477"/>
      <c r="K807" s="320"/>
      <c r="L807" s="37"/>
      <c r="M807" s="35"/>
      <c r="N807" s="35"/>
      <c r="O807" s="36"/>
      <c r="P807" s="37"/>
      <c r="Q807" s="37"/>
      <c r="R807" s="35"/>
      <c r="S807" s="36"/>
      <c r="T807" s="98"/>
      <c r="U807" s="35"/>
      <c r="V807" s="35"/>
      <c r="W807" s="35"/>
      <c r="X807" s="35"/>
      <c r="Y807" s="36"/>
      <c r="Z807" s="36"/>
    </row>
    <row r="808" spans="2:26" s="5" customFormat="1" ht="78" customHeight="1">
      <c r="B808" s="36"/>
      <c r="C808" s="36"/>
      <c r="D808" s="36"/>
      <c r="E808" s="22"/>
      <c r="F808" s="23"/>
      <c r="G808" s="91"/>
      <c r="H808" s="477"/>
      <c r="I808" s="477"/>
      <c r="J808" s="477"/>
      <c r="K808" s="320"/>
      <c r="L808" s="37"/>
      <c r="M808" s="35"/>
      <c r="N808" s="35"/>
      <c r="O808" s="36"/>
      <c r="P808" s="37"/>
      <c r="Q808" s="37"/>
      <c r="R808" s="35"/>
      <c r="S808" s="36"/>
      <c r="T808" s="65"/>
      <c r="U808" s="37"/>
      <c r="V808" s="35"/>
      <c r="W808" s="35"/>
      <c r="X808" s="35"/>
      <c r="Y808" s="36"/>
      <c r="Z808" s="36"/>
    </row>
    <row r="809" spans="2:26" s="5" customFormat="1" ht="41.25" customHeight="1">
      <c r="B809" s="36"/>
      <c r="C809" s="36"/>
      <c r="D809" s="36"/>
      <c r="E809" s="14"/>
      <c r="F809" s="15"/>
      <c r="G809" s="36"/>
      <c r="H809" s="477"/>
      <c r="I809" s="477"/>
      <c r="J809" s="477"/>
      <c r="K809" s="320"/>
      <c r="L809" s="37"/>
      <c r="M809" s="35"/>
      <c r="N809" s="35"/>
      <c r="O809" s="36"/>
      <c r="P809" s="37"/>
      <c r="Q809" s="37"/>
      <c r="R809" s="35"/>
      <c r="S809" s="36"/>
      <c r="T809" s="35"/>
      <c r="U809" s="35"/>
      <c r="V809" s="35"/>
      <c r="W809" s="35"/>
      <c r="X809" s="35"/>
      <c r="Y809" s="36"/>
      <c r="Z809" s="36"/>
    </row>
    <row r="810" spans="2:26" s="5" customFormat="1" ht="41.25" customHeight="1">
      <c r="B810" s="36"/>
      <c r="C810" s="36"/>
      <c r="D810" s="36"/>
      <c r="E810" s="22"/>
      <c r="F810" s="23"/>
      <c r="G810" s="91"/>
      <c r="H810" s="477"/>
      <c r="I810" s="477"/>
      <c r="J810" s="477"/>
      <c r="K810" s="320"/>
      <c r="L810" s="37"/>
      <c r="M810" s="35"/>
      <c r="N810" s="35"/>
      <c r="O810" s="36"/>
      <c r="P810" s="37"/>
      <c r="Q810" s="37"/>
      <c r="R810" s="35"/>
      <c r="S810" s="36"/>
      <c r="T810" s="98"/>
      <c r="U810" s="35"/>
      <c r="V810" s="35"/>
      <c r="W810" s="35"/>
      <c r="X810" s="35"/>
      <c r="Y810" s="36"/>
      <c r="Z810" s="36"/>
    </row>
    <row r="811" spans="2:26" s="5" customFormat="1" ht="41.25" customHeight="1">
      <c r="B811" s="36"/>
      <c r="C811" s="36"/>
      <c r="D811" s="36"/>
      <c r="E811" s="22"/>
      <c r="F811" s="23"/>
      <c r="G811" s="91"/>
      <c r="H811" s="477"/>
      <c r="I811" s="477"/>
      <c r="J811" s="477"/>
      <c r="K811" s="320"/>
      <c r="L811" s="37"/>
      <c r="M811" s="35"/>
      <c r="N811" s="35"/>
      <c r="O811" s="36"/>
      <c r="P811" s="37"/>
      <c r="Q811" s="37"/>
      <c r="R811" s="35"/>
      <c r="S811" s="36"/>
      <c r="T811" s="82"/>
      <c r="U811" s="37"/>
      <c r="V811" s="37"/>
      <c r="W811" s="35"/>
      <c r="X811" s="35"/>
      <c r="Y811" s="36"/>
      <c r="Z811" s="36"/>
    </row>
    <row r="812" spans="2:26" s="5" customFormat="1" ht="41.25" customHeight="1">
      <c r="B812" s="36"/>
      <c r="C812" s="36"/>
      <c r="D812" s="36"/>
      <c r="E812" s="22"/>
      <c r="F812" s="23"/>
      <c r="G812" s="91"/>
      <c r="H812" s="477"/>
      <c r="I812" s="477"/>
      <c r="J812" s="477"/>
      <c r="K812" s="320"/>
      <c r="L812" s="37"/>
      <c r="M812" s="35"/>
      <c r="N812" s="35"/>
      <c r="O812" s="36"/>
      <c r="P812" s="37"/>
      <c r="Q812" s="37"/>
      <c r="R812" s="35"/>
      <c r="S812" s="36"/>
      <c r="T812" s="98"/>
      <c r="U812" s="35"/>
      <c r="V812" s="35"/>
      <c r="W812" s="35"/>
      <c r="X812" s="35"/>
      <c r="Y812" s="36"/>
      <c r="Z812" s="36"/>
    </row>
    <row r="813" spans="2:26" s="5" customFormat="1" ht="41.25" customHeight="1">
      <c r="B813" s="36"/>
      <c r="C813" s="36"/>
      <c r="D813" s="36"/>
      <c r="E813" s="22"/>
      <c r="F813" s="23"/>
      <c r="G813" s="91"/>
      <c r="H813" s="477"/>
      <c r="I813" s="477"/>
      <c r="J813" s="477"/>
      <c r="K813" s="320"/>
      <c r="L813" s="37"/>
      <c r="M813" s="35"/>
      <c r="N813" s="35"/>
      <c r="O813" s="36"/>
      <c r="P813" s="37"/>
      <c r="Q813" s="37"/>
      <c r="R813" s="35"/>
      <c r="S813" s="36"/>
      <c r="T813" s="98"/>
      <c r="U813" s="35"/>
      <c r="V813" s="35"/>
      <c r="W813" s="35"/>
      <c r="X813" s="35"/>
      <c r="Y813" s="36"/>
      <c r="Z813" s="36"/>
    </row>
    <row r="814" spans="2:26" s="5" customFormat="1" ht="41.25" customHeight="1">
      <c r="B814" s="36"/>
      <c r="C814" s="36"/>
      <c r="D814" s="36"/>
      <c r="E814" s="22"/>
      <c r="F814" s="23"/>
      <c r="G814" s="91"/>
      <c r="H814" s="477"/>
      <c r="I814" s="477"/>
      <c r="J814" s="477"/>
      <c r="K814" s="320"/>
      <c r="L814" s="37"/>
      <c r="M814" s="35"/>
      <c r="N814" s="35"/>
      <c r="O814" s="36"/>
      <c r="P814" s="37"/>
      <c r="Q814" s="37"/>
      <c r="R814" s="35"/>
      <c r="S814" s="36"/>
      <c r="T814" s="98"/>
      <c r="U814" s="35"/>
      <c r="V814" s="35"/>
      <c r="W814" s="35"/>
      <c r="X814" s="35"/>
      <c r="Y814" s="36"/>
      <c r="Z814" s="36"/>
    </row>
    <row r="815" spans="2:26" s="5" customFormat="1" ht="41.25" customHeight="1">
      <c r="B815" s="36"/>
      <c r="C815" s="36"/>
      <c r="D815" s="36"/>
      <c r="E815" s="22"/>
      <c r="F815" s="23"/>
      <c r="G815" s="91"/>
      <c r="H815" s="477"/>
      <c r="I815" s="477"/>
      <c r="J815" s="477"/>
      <c r="K815" s="320"/>
      <c r="L815" s="37"/>
      <c r="M815" s="35"/>
      <c r="N815" s="35"/>
      <c r="O815" s="36"/>
      <c r="P815" s="37"/>
      <c r="Q815" s="37"/>
      <c r="R815" s="35"/>
      <c r="S815" s="36"/>
      <c r="T815" s="98"/>
      <c r="U815" s="35"/>
      <c r="V815" s="35"/>
      <c r="W815" s="35"/>
      <c r="X815" s="35"/>
      <c r="Y815" s="36"/>
      <c r="Z815" s="36"/>
    </row>
    <row r="816" spans="2:26" s="5" customFormat="1" ht="41.25" customHeight="1">
      <c r="B816" s="36"/>
      <c r="C816" s="36"/>
      <c r="D816" s="36"/>
      <c r="E816" s="22"/>
      <c r="F816" s="23"/>
      <c r="G816" s="91"/>
      <c r="H816" s="477"/>
      <c r="I816" s="477"/>
      <c r="J816" s="477"/>
      <c r="K816" s="320"/>
      <c r="L816" s="37"/>
      <c r="M816" s="35"/>
      <c r="N816" s="35"/>
      <c r="O816" s="36"/>
      <c r="P816" s="37"/>
      <c r="Q816" s="37"/>
      <c r="R816" s="35"/>
      <c r="S816" s="36"/>
      <c r="T816" s="98"/>
      <c r="U816" s="35"/>
      <c r="V816" s="35"/>
      <c r="W816" s="35"/>
      <c r="X816" s="35"/>
      <c r="Y816" s="36"/>
      <c r="Z816" s="36"/>
    </row>
    <row r="817" spans="2:26" s="5" customFormat="1" ht="41.25" customHeight="1">
      <c r="B817" s="36"/>
      <c r="C817" s="36"/>
      <c r="D817" s="36"/>
      <c r="E817" s="22"/>
      <c r="F817" s="23"/>
      <c r="G817" s="91"/>
      <c r="H817" s="477"/>
      <c r="I817" s="477"/>
      <c r="J817" s="477"/>
      <c r="K817" s="320"/>
      <c r="L817" s="37"/>
      <c r="M817" s="35"/>
      <c r="N817" s="35"/>
      <c r="O817" s="36"/>
      <c r="P817" s="37"/>
      <c r="Q817" s="37"/>
      <c r="R817" s="35"/>
      <c r="S817" s="36"/>
      <c r="T817" s="98"/>
      <c r="U817" s="35"/>
      <c r="V817" s="35"/>
      <c r="W817" s="35"/>
      <c r="X817" s="35"/>
      <c r="Y817" s="36"/>
      <c r="Z817" s="36"/>
    </row>
    <row r="818" spans="2:26" s="5" customFormat="1" ht="41.25" customHeight="1">
      <c r="B818" s="36"/>
      <c r="C818" s="36"/>
      <c r="D818" s="36"/>
      <c r="E818" s="22"/>
      <c r="F818" s="23"/>
      <c r="G818" s="91"/>
      <c r="H818" s="477"/>
      <c r="I818" s="477"/>
      <c r="J818" s="477"/>
      <c r="K818" s="320"/>
      <c r="L818" s="37"/>
      <c r="M818" s="35"/>
      <c r="N818" s="35"/>
      <c r="O818" s="36"/>
      <c r="P818" s="37"/>
      <c r="Q818" s="37"/>
      <c r="R818" s="35"/>
      <c r="S818" s="36"/>
      <c r="T818" s="98"/>
      <c r="U818" s="35"/>
      <c r="V818" s="35"/>
      <c r="W818" s="35"/>
      <c r="X818" s="35"/>
      <c r="Y818" s="36"/>
      <c r="Z818" s="36"/>
    </row>
    <row r="819" spans="2:26" s="5" customFormat="1" ht="41.25" customHeight="1">
      <c r="B819" s="36"/>
      <c r="C819" s="36"/>
      <c r="D819" s="36"/>
      <c r="E819" s="22"/>
      <c r="F819" s="23"/>
      <c r="G819" s="91"/>
      <c r="H819" s="477"/>
      <c r="I819" s="477"/>
      <c r="J819" s="477"/>
      <c r="K819" s="320"/>
      <c r="L819" s="37"/>
      <c r="M819" s="35"/>
      <c r="N819" s="35"/>
      <c r="O819" s="36"/>
      <c r="P819" s="37"/>
      <c r="Q819" s="37"/>
      <c r="R819" s="35"/>
      <c r="S819" s="36"/>
      <c r="T819" s="98"/>
      <c r="U819" s="35"/>
      <c r="V819" s="35"/>
      <c r="W819" s="35"/>
      <c r="X819" s="35"/>
      <c r="Y819" s="36"/>
      <c r="Z819" s="36"/>
    </row>
    <row r="820" spans="2:26" s="5" customFormat="1" ht="41.25" customHeight="1">
      <c r="B820" s="36"/>
      <c r="C820" s="36"/>
      <c r="D820" s="36"/>
      <c r="E820" s="22"/>
      <c r="F820" s="23"/>
      <c r="G820" s="91"/>
      <c r="H820" s="477"/>
      <c r="I820" s="477"/>
      <c r="J820" s="477"/>
      <c r="K820" s="320"/>
      <c r="L820" s="37"/>
      <c r="M820" s="35"/>
      <c r="N820" s="35"/>
      <c r="O820" s="36"/>
      <c r="P820" s="37"/>
      <c r="Q820" s="37"/>
      <c r="R820" s="35"/>
      <c r="S820" s="36"/>
      <c r="T820" s="98"/>
      <c r="U820" s="35"/>
      <c r="V820" s="35"/>
      <c r="W820" s="35"/>
      <c r="X820" s="35"/>
      <c r="Y820" s="36"/>
      <c r="Z820" s="36"/>
    </row>
    <row r="821" spans="2:26" s="5" customFormat="1" ht="41.25" customHeight="1">
      <c r="B821" s="36"/>
      <c r="C821" s="36"/>
      <c r="D821" s="36"/>
      <c r="E821" s="22"/>
      <c r="F821" s="23"/>
      <c r="G821" s="91"/>
      <c r="H821" s="477"/>
      <c r="I821" s="477"/>
      <c r="J821" s="477"/>
      <c r="K821" s="320"/>
      <c r="L821" s="37"/>
      <c r="M821" s="35"/>
      <c r="N821" s="35"/>
      <c r="O821" s="36"/>
      <c r="P821" s="37"/>
      <c r="Q821" s="37"/>
      <c r="R821" s="35"/>
      <c r="S821" s="36"/>
      <c r="T821" s="98"/>
      <c r="U821" s="35"/>
      <c r="V821" s="35"/>
      <c r="W821" s="35"/>
      <c r="X821" s="35"/>
      <c r="Y821" s="36"/>
      <c r="Z821" s="36"/>
    </row>
    <row r="822" spans="2:26" s="5" customFormat="1" ht="41.25" customHeight="1">
      <c r="B822" s="36"/>
      <c r="C822" s="36"/>
      <c r="D822" s="36"/>
      <c r="E822" s="22"/>
      <c r="F822" s="23"/>
      <c r="G822" s="91"/>
      <c r="H822" s="477"/>
      <c r="I822" s="477"/>
      <c r="J822" s="477"/>
      <c r="K822" s="320"/>
      <c r="L822" s="37"/>
      <c r="M822" s="35"/>
      <c r="N822" s="36"/>
      <c r="O822" s="36"/>
      <c r="P822" s="37"/>
      <c r="Q822" s="37"/>
      <c r="R822" s="35"/>
      <c r="S822" s="36"/>
      <c r="T822" s="35"/>
      <c r="U822" s="35"/>
      <c r="V822" s="35"/>
      <c r="W822" s="35"/>
      <c r="X822" s="36"/>
      <c r="Y822" s="36"/>
      <c r="Z822" s="36"/>
    </row>
    <row r="823" spans="2:26" s="5" customFormat="1" ht="41.25" customHeight="1">
      <c r="B823" s="36"/>
      <c r="C823" s="36"/>
      <c r="D823" s="36"/>
      <c r="E823" s="22"/>
      <c r="F823" s="23"/>
      <c r="G823" s="91"/>
      <c r="H823" s="477"/>
      <c r="I823" s="477"/>
      <c r="J823" s="477"/>
      <c r="K823" s="320"/>
      <c r="L823" s="37"/>
      <c r="M823" s="35"/>
      <c r="N823" s="35"/>
      <c r="O823" s="36"/>
      <c r="P823" s="37"/>
      <c r="Q823" s="37"/>
      <c r="R823" s="35"/>
      <c r="S823" s="35"/>
      <c r="T823" s="98"/>
      <c r="U823" s="35"/>
      <c r="V823" s="35"/>
      <c r="W823" s="35"/>
      <c r="X823" s="35"/>
      <c r="Y823" s="36"/>
      <c r="Z823" s="36"/>
    </row>
    <row r="824" spans="2:26" s="5" customFormat="1" ht="41.25" customHeight="1">
      <c r="B824" s="36"/>
      <c r="C824" s="36"/>
      <c r="D824" s="36"/>
      <c r="E824" s="22"/>
      <c r="F824" s="23"/>
      <c r="G824" s="91"/>
      <c r="H824" s="477"/>
      <c r="I824" s="477"/>
      <c r="J824" s="477"/>
      <c r="K824" s="320"/>
      <c r="L824" s="37"/>
      <c r="M824" s="35"/>
      <c r="N824" s="35"/>
      <c r="O824" s="36"/>
      <c r="P824" s="37"/>
      <c r="Q824" s="37"/>
      <c r="R824" s="35"/>
      <c r="S824" s="35"/>
      <c r="T824" s="98"/>
      <c r="U824" s="35"/>
      <c r="V824" s="35"/>
      <c r="W824" s="35"/>
      <c r="X824" s="35"/>
      <c r="Y824" s="36"/>
      <c r="Z824" s="36"/>
    </row>
    <row r="825" spans="2:26" s="5" customFormat="1" ht="41.25" customHeight="1">
      <c r="B825" s="36"/>
      <c r="C825" s="36"/>
      <c r="D825" s="36"/>
      <c r="E825" s="22"/>
      <c r="F825" s="23"/>
      <c r="G825" s="91"/>
      <c r="H825" s="477"/>
      <c r="I825" s="477"/>
      <c r="J825" s="477"/>
      <c r="K825" s="320"/>
      <c r="L825" s="37"/>
      <c r="M825" s="35"/>
      <c r="N825" s="35"/>
      <c r="O825" s="36"/>
      <c r="P825" s="37"/>
      <c r="Q825" s="37"/>
      <c r="R825" s="35"/>
      <c r="S825" s="36"/>
      <c r="T825" s="98"/>
      <c r="U825" s="35"/>
      <c r="V825" s="35"/>
      <c r="W825" s="35"/>
      <c r="X825" s="35"/>
      <c r="Y825" s="36"/>
      <c r="Z825" s="36"/>
    </row>
    <row r="826" spans="2:26" s="5" customFormat="1" ht="41.25" customHeight="1">
      <c r="B826" s="36"/>
      <c r="C826" s="36"/>
      <c r="D826" s="36"/>
      <c r="E826" s="22"/>
      <c r="F826" s="23"/>
      <c r="G826" s="91"/>
      <c r="H826" s="477"/>
      <c r="I826" s="477"/>
      <c r="J826" s="477"/>
      <c r="K826" s="320"/>
      <c r="L826" s="37"/>
      <c r="M826" s="35"/>
      <c r="N826" s="35"/>
      <c r="O826" s="36"/>
      <c r="P826" s="37"/>
      <c r="Q826" s="37"/>
      <c r="R826" s="35"/>
      <c r="S826" s="36"/>
      <c r="T826" s="98"/>
      <c r="U826" s="35"/>
      <c r="V826" s="35"/>
      <c r="W826" s="35"/>
      <c r="X826" s="35"/>
      <c r="Y826" s="36"/>
      <c r="Z826" s="36"/>
    </row>
    <row r="827" spans="2:26" s="5" customFormat="1" ht="41.25" customHeight="1">
      <c r="B827" s="36"/>
      <c r="C827" s="36"/>
      <c r="D827" s="36"/>
      <c r="E827" s="22"/>
      <c r="F827" s="23"/>
      <c r="G827" s="91"/>
      <c r="H827" s="477"/>
      <c r="I827" s="477"/>
      <c r="J827" s="477"/>
      <c r="K827" s="320"/>
      <c r="L827" s="37"/>
      <c r="M827" s="35"/>
      <c r="N827" s="35"/>
      <c r="O827" s="36"/>
      <c r="P827" s="37"/>
      <c r="Q827" s="37"/>
      <c r="R827" s="35"/>
      <c r="S827" s="36"/>
      <c r="T827" s="98"/>
      <c r="U827" s="35"/>
      <c r="V827" s="35"/>
      <c r="W827" s="35"/>
      <c r="X827" s="35"/>
      <c r="Y827" s="36"/>
      <c r="Z827" s="36"/>
    </row>
    <row r="828" spans="2:26" s="5" customFormat="1" ht="41.25" customHeight="1">
      <c r="B828" s="36"/>
      <c r="C828" s="36"/>
      <c r="D828" s="36"/>
      <c r="E828" s="22"/>
      <c r="F828" s="23"/>
      <c r="G828" s="91"/>
      <c r="H828" s="477"/>
      <c r="I828" s="477"/>
      <c r="J828" s="477"/>
      <c r="K828" s="320"/>
      <c r="L828" s="37"/>
      <c r="M828" s="35"/>
      <c r="N828" s="35"/>
      <c r="O828" s="36"/>
      <c r="P828" s="37"/>
      <c r="Q828" s="37"/>
      <c r="R828" s="35"/>
      <c r="S828" s="36"/>
      <c r="T828" s="98"/>
      <c r="U828" s="35"/>
      <c r="V828" s="35"/>
      <c r="W828" s="35"/>
      <c r="X828" s="35"/>
      <c r="Y828" s="36"/>
      <c r="Z828" s="36"/>
    </row>
    <row r="829" spans="2:26" s="5" customFormat="1" ht="41.25" customHeight="1">
      <c r="B829" s="36"/>
      <c r="C829" s="36"/>
      <c r="D829" s="36"/>
      <c r="E829" s="22"/>
      <c r="F829" s="23"/>
      <c r="G829" s="91"/>
      <c r="H829" s="477"/>
      <c r="I829" s="477"/>
      <c r="J829" s="477"/>
      <c r="K829" s="320"/>
      <c r="L829" s="37"/>
      <c r="M829" s="35"/>
      <c r="N829" s="35"/>
      <c r="O829" s="36"/>
      <c r="P829" s="37"/>
      <c r="Q829" s="37"/>
      <c r="R829" s="35"/>
      <c r="S829" s="36"/>
      <c r="T829" s="98"/>
      <c r="U829" s="35"/>
      <c r="V829" s="35"/>
      <c r="W829" s="35"/>
      <c r="X829" s="35"/>
      <c r="Y829" s="36"/>
      <c r="Z829" s="36"/>
    </row>
    <row r="830" spans="2:26" s="5" customFormat="1" ht="41.25" customHeight="1">
      <c r="B830" s="36"/>
      <c r="C830" s="36"/>
      <c r="D830" s="36"/>
      <c r="E830" s="22"/>
      <c r="F830" s="23"/>
      <c r="G830" s="91"/>
      <c r="H830" s="477"/>
      <c r="I830" s="477"/>
      <c r="J830" s="477"/>
      <c r="K830" s="320"/>
      <c r="L830" s="37"/>
      <c r="M830" s="35"/>
      <c r="N830" s="35"/>
      <c r="O830" s="36"/>
      <c r="P830" s="37"/>
      <c r="Q830" s="37"/>
      <c r="R830" s="35"/>
      <c r="S830" s="36"/>
      <c r="T830" s="98"/>
      <c r="U830" s="35"/>
      <c r="V830" s="35"/>
      <c r="W830" s="35"/>
      <c r="X830" s="35"/>
      <c r="Y830" s="36"/>
      <c r="Z830" s="36"/>
    </row>
    <row r="831" spans="2:26" s="5" customFormat="1" ht="41.25" customHeight="1">
      <c r="B831" s="36"/>
      <c r="C831" s="36"/>
      <c r="D831" s="36"/>
      <c r="E831" s="22"/>
      <c r="F831" s="23"/>
      <c r="G831" s="91"/>
      <c r="H831" s="477"/>
      <c r="I831" s="477"/>
      <c r="J831" s="477"/>
      <c r="K831" s="320"/>
      <c r="L831" s="37"/>
      <c r="M831" s="35"/>
      <c r="N831" s="35"/>
      <c r="O831" s="36"/>
      <c r="P831" s="37"/>
      <c r="Q831" s="37"/>
      <c r="R831" s="35"/>
      <c r="S831" s="36"/>
      <c r="T831" s="98"/>
      <c r="U831" s="35"/>
      <c r="V831" s="35"/>
      <c r="W831" s="35"/>
      <c r="X831" s="35"/>
      <c r="Y831" s="36"/>
      <c r="Z831" s="36"/>
    </row>
    <row r="832" spans="2:26" s="5" customFormat="1" ht="41.25" customHeight="1">
      <c r="B832" s="36"/>
      <c r="C832" s="36"/>
      <c r="D832" s="36"/>
      <c r="E832" s="22"/>
      <c r="F832" s="23"/>
      <c r="G832" s="91"/>
      <c r="H832" s="477"/>
      <c r="I832" s="477"/>
      <c r="J832" s="477"/>
      <c r="K832" s="320"/>
      <c r="L832" s="37"/>
      <c r="M832" s="35"/>
      <c r="N832" s="35"/>
      <c r="O832" s="36"/>
      <c r="P832" s="37"/>
      <c r="Q832" s="37"/>
      <c r="R832" s="35"/>
      <c r="S832" s="36"/>
      <c r="T832" s="98"/>
      <c r="U832" s="35"/>
      <c r="V832" s="37"/>
      <c r="W832" s="35"/>
      <c r="X832" s="35"/>
      <c r="Y832" s="36"/>
      <c r="Z832" s="36"/>
    </row>
    <row r="833" spans="1:27" s="5" customFormat="1" ht="41.25" customHeight="1">
      <c r="B833" s="36"/>
      <c r="C833" s="36"/>
      <c r="D833" s="36"/>
      <c r="E833" s="22"/>
      <c r="F833" s="23"/>
      <c r="G833" s="91"/>
      <c r="H833" s="477"/>
      <c r="I833" s="477"/>
      <c r="J833" s="477"/>
      <c r="K833" s="320"/>
      <c r="L833" s="37"/>
      <c r="M833" s="35"/>
      <c r="N833" s="35"/>
      <c r="O833" s="36"/>
      <c r="P833" s="37"/>
      <c r="Q833" s="37"/>
      <c r="R833" s="35"/>
      <c r="S833" s="36"/>
      <c r="T833" s="98"/>
      <c r="U833" s="35"/>
      <c r="V833" s="35"/>
      <c r="W833" s="35"/>
      <c r="X833" s="35"/>
      <c r="Y833" s="36"/>
      <c r="Z833" s="36"/>
    </row>
    <row r="834" spans="1:27" s="5" customFormat="1" ht="41.25" customHeight="1">
      <c r="B834" s="36"/>
      <c r="C834" s="36"/>
      <c r="D834" s="36"/>
      <c r="E834" s="22"/>
      <c r="F834" s="23"/>
      <c r="G834" s="91"/>
      <c r="H834" s="477"/>
      <c r="I834" s="477"/>
      <c r="J834" s="477"/>
      <c r="K834" s="320"/>
      <c r="L834" s="37"/>
      <c r="M834" s="35"/>
      <c r="N834" s="35"/>
      <c r="O834" s="36"/>
      <c r="P834" s="37"/>
      <c r="Q834" s="37"/>
      <c r="R834" s="35"/>
      <c r="S834" s="36"/>
      <c r="T834" s="98"/>
      <c r="U834" s="35"/>
      <c r="V834" s="35"/>
      <c r="W834" s="35"/>
      <c r="X834" s="35"/>
      <c r="Y834" s="36"/>
      <c r="Z834" s="36"/>
    </row>
    <row r="835" spans="1:27" s="5" customFormat="1" ht="41.25" customHeight="1">
      <c r="B835" s="36"/>
      <c r="C835" s="36"/>
      <c r="D835" s="36"/>
      <c r="E835" s="22"/>
      <c r="F835" s="23"/>
      <c r="G835" s="91"/>
      <c r="H835" s="477"/>
      <c r="I835" s="477"/>
      <c r="J835" s="477"/>
      <c r="K835" s="320"/>
      <c r="L835" s="37"/>
      <c r="M835" s="35"/>
      <c r="N835" s="35"/>
      <c r="O835" s="36"/>
      <c r="P835" s="37"/>
      <c r="Q835" s="37"/>
      <c r="R835" s="35"/>
      <c r="S835" s="36"/>
      <c r="T835" s="98"/>
      <c r="U835" s="35"/>
      <c r="V835" s="35"/>
      <c r="W835" s="35"/>
      <c r="X835" s="35"/>
      <c r="Y835" s="36"/>
      <c r="Z835" s="36"/>
    </row>
    <row r="836" spans="1:27" ht="41.25" customHeight="1">
      <c r="A836" s="8"/>
      <c r="B836" s="36"/>
      <c r="C836" s="36"/>
      <c r="D836" s="36"/>
      <c r="E836" s="14"/>
      <c r="F836" s="15"/>
      <c r="G836" s="36"/>
      <c r="H836" s="477"/>
      <c r="I836" s="477"/>
      <c r="J836" s="477"/>
      <c r="K836" s="320"/>
      <c r="L836" s="37"/>
      <c r="M836" s="35"/>
      <c r="N836" s="35"/>
      <c r="O836" s="36"/>
      <c r="P836" s="37"/>
      <c r="Q836" s="37"/>
      <c r="R836" s="35"/>
      <c r="S836" s="36"/>
      <c r="T836" s="36"/>
      <c r="U836" s="35"/>
      <c r="V836" s="37"/>
      <c r="W836" s="36"/>
      <c r="X836" s="35"/>
      <c r="Y836" s="36"/>
      <c r="Z836" s="36"/>
      <c r="AA836" s="155"/>
    </row>
    <row r="837" spans="1:27" s="5" customFormat="1" ht="41.25" customHeight="1">
      <c r="B837" s="36"/>
      <c r="C837" s="36"/>
      <c r="D837" s="36"/>
      <c r="E837" s="22"/>
      <c r="F837" s="23"/>
      <c r="G837" s="91"/>
      <c r="H837" s="477"/>
      <c r="I837" s="477"/>
      <c r="J837" s="477"/>
      <c r="K837" s="320"/>
      <c r="L837" s="37"/>
      <c r="M837" s="35"/>
      <c r="N837" s="35"/>
      <c r="O837" s="36"/>
      <c r="P837" s="37"/>
      <c r="Q837" s="37"/>
      <c r="R837" s="35"/>
      <c r="S837" s="36"/>
      <c r="T837" s="98"/>
      <c r="U837" s="35"/>
      <c r="V837" s="35"/>
      <c r="W837" s="35"/>
      <c r="X837" s="35"/>
      <c r="Y837" s="36"/>
      <c r="Z837" s="36"/>
    </row>
    <row r="838" spans="1:27" s="5" customFormat="1" ht="41.25" customHeight="1">
      <c r="B838" s="36"/>
      <c r="C838" s="36"/>
      <c r="D838" s="36"/>
      <c r="E838" s="22"/>
      <c r="F838" s="23"/>
      <c r="G838" s="91"/>
      <c r="H838" s="477"/>
      <c r="I838" s="477"/>
      <c r="J838" s="477"/>
      <c r="K838" s="320"/>
      <c r="L838" s="37"/>
      <c r="M838" s="35"/>
      <c r="N838" s="35"/>
      <c r="O838" s="36"/>
      <c r="P838" s="37"/>
      <c r="Q838" s="37"/>
      <c r="R838" s="35"/>
      <c r="S838" s="35"/>
      <c r="T838" s="98"/>
      <c r="U838" s="35"/>
      <c r="V838" s="35"/>
      <c r="W838" s="35"/>
      <c r="X838" s="35"/>
      <c r="Y838" s="36"/>
      <c r="Z838" s="36"/>
    </row>
    <row r="839" spans="1:27" ht="41.25" customHeight="1">
      <c r="A839" s="8"/>
      <c r="B839" s="36"/>
      <c r="C839" s="36"/>
      <c r="D839" s="36"/>
      <c r="E839" s="14"/>
      <c r="F839" s="15"/>
      <c r="G839" s="36"/>
      <c r="H839" s="477"/>
      <c r="I839" s="477"/>
      <c r="J839" s="477"/>
      <c r="K839" s="320"/>
      <c r="L839" s="37"/>
      <c r="M839" s="35"/>
      <c r="N839" s="35"/>
      <c r="O839" s="36"/>
      <c r="P839" s="37"/>
      <c r="Q839" s="37"/>
      <c r="R839" s="35"/>
      <c r="S839" s="36"/>
      <c r="T839" s="36"/>
      <c r="U839" s="35"/>
      <c r="V839" s="37"/>
      <c r="W839" s="36"/>
      <c r="X839" s="35"/>
      <c r="Y839" s="36"/>
      <c r="Z839" s="36"/>
      <c r="AA839" s="155"/>
    </row>
    <row r="840" spans="1:27" s="5" customFormat="1" ht="41.25" customHeight="1">
      <c r="B840" s="36"/>
      <c r="C840" s="36"/>
      <c r="D840" s="36"/>
      <c r="E840" s="22"/>
      <c r="F840" s="23"/>
      <c r="G840" s="91"/>
      <c r="H840" s="477"/>
      <c r="I840" s="477"/>
      <c r="J840" s="477"/>
      <c r="K840" s="320"/>
      <c r="L840" s="37"/>
      <c r="M840" s="35"/>
      <c r="N840" s="35"/>
      <c r="O840" s="36"/>
      <c r="P840" s="94"/>
      <c r="Q840" s="94"/>
      <c r="R840" s="95"/>
      <c r="S840" s="36"/>
      <c r="T840" s="101"/>
      <c r="U840" s="37"/>
      <c r="V840" s="37"/>
      <c r="W840" s="35"/>
      <c r="X840" s="35"/>
      <c r="Y840" s="36"/>
      <c r="Z840" s="36"/>
    </row>
    <row r="841" spans="1:27" s="5" customFormat="1" ht="41.25" customHeight="1">
      <c r="B841" s="36"/>
      <c r="C841" s="36"/>
      <c r="D841" s="36"/>
      <c r="E841" s="22"/>
      <c r="F841" s="23"/>
      <c r="G841" s="91"/>
      <c r="H841" s="477"/>
      <c r="I841" s="477"/>
      <c r="J841" s="477"/>
      <c r="K841" s="320"/>
      <c r="L841" s="37"/>
      <c r="M841" s="35"/>
      <c r="N841" s="35"/>
      <c r="O841" s="36"/>
      <c r="P841" s="94"/>
      <c r="Q841" s="94"/>
      <c r="R841" s="95"/>
      <c r="S841" s="36"/>
      <c r="T841" s="101"/>
      <c r="U841" s="37"/>
      <c r="V841" s="35"/>
      <c r="W841" s="35"/>
      <c r="X841" s="35"/>
      <c r="Y841" s="36"/>
      <c r="Z841" s="36"/>
    </row>
    <row r="842" spans="1:27" s="5" customFormat="1" ht="41.25" customHeight="1">
      <c r="B842" s="36"/>
      <c r="C842" s="36"/>
      <c r="D842" s="36"/>
      <c r="E842" s="22"/>
      <c r="F842" s="23"/>
      <c r="G842" s="91"/>
      <c r="H842" s="477"/>
      <c r="I842" s="477"/>
      <c r="J842" s="477"/>
      <c r="K842" s="320"/>
      <c r="L842" s="37"/>
      <c r="M842" s="35"/>
      <c r="N842" s="35"/>
      <c r="O842" s="36"/>
      <c r="P842" s="94"/>
      <c r="Q842" s="94"/>
      <c r="R842" s="95"/>
      <c r="S842" s="36"/>
      <c r="T842" s="98"/>
      <c r="U842" s="37"/>
      <c r="V842" s="35"/>
      <c r="W842" s="35"/>
      <c r="X842" s="35"/>
      <c r="Y842" s="36"/>
      <c r="Z842" s="36"/>
    </row>
    <row r="843" spans="1:27" s="5" customFormat="1" ht="41.25" customHeight="1">
      <c r="B843" s="36"/>
      <c r="C843" s="36"/>
      <c r="D843" s="36"/>
      <c r="E843" s="22"/>
      <c r="F843" s="23"/>
      <c r="G843" s="91"/>
      <c r="H843" s="477"/>
      <c r="I843" s="477"/>
      <c r="J843" s="477"/>
      <c r="K843" s="320"/>
      <c r="L843" s="37"/>
      <c r="M843" s="35"/>
      <c r="N843" s="35"/>
      <c r="O843" s="36"/>
      <c r="P843" s="94"/>
      <c r="Q843" s="94"/>
      <c r="R843" s="95"/>
      <c r="S843" s="36"/>
      <c r="T843" s="98"/>
      <c r="U843" s="37"/>
      <c r="V843" s="35"/>
      <c r="W843" s="35"/>
      <c r="X843" s="35"/>
      <c r="Y843" s="36"/>
      <c r="Z843" s="36"/>
    </row>
    <row r="844" spans="1:27" s="5" customFormat="1" ht="41.25" customHeight="1">
      <c r="B844" s="36"/>
      <c r="C844" s="36"/>
      <c r="D844" s="36"/>
      <c r="E844" s="22"/>
      <c r="F844" s="23"/>
      <c r="G844" s="91"/>
      <c r="H844" s="477"/>
      <c r="I844" s="477"/>
      <c r="J844" s="477"/>
      <c r="K844" s="320"/>
      <c r="L844" s="37"/>
      <c r="M844" s="35"/>
      <c r="N844" s="35"/>
      <c r="O844" s="36"/>
      <c r="P844" s="94"/>
      <c r="Q844" s="94"/>
      <c r="R844" s="95"/>
      <c r="S844" s="36"/>
      <c r="T844" s="98"/>
      <c r="U844" s="37"/>
      <c r="V844" s="35"/>
      <c r="W844" s="35"/>
      <c r="X844" s="35"/>
      <c r="Y844" s="36"/>
      <c r="Z844" s="36"/>
    </row>
    <row r="845" spans="1:27" s="5" customFormat="1" ht="41.25" customHeight="1">
      <c r="B845" s="36"/>
      <c r="C845" s="36"/>
      <c r="D845" s="36"/>
      <c r="E845" s="22"/>
      <c r="F845" s="23"/>
      <c r="G845" s="91"/>
      <c r="H845" s="477"/>
      <c r="I845" s="477"/>
      <c r="J845" s="477"/>
      <c r="K845" s="320"/>
      <c r="L845" s="37"/>
      <c r="M845" s="35"/>
      <c r="N845" s="35"/>
      <c r="O845" s="36"/>
      <c r="P845" s="94"/>
      <c r="Q845" s="94"/>
      <c r="R845" s="95"/>
      <c r="S845" s="35"/>
      <c r="T845" s="95"/>
      <c r="U845" s="37"/>
      <c r="V845" s="35"/>
      <c r="W845" s="35"/>
      <c r="X845" s="35"/>
      <c r="Y845" s="36"/>
      <c r="Z845" s="36"/>
    </row>
    <row r="846" spans="1:27" s="5" customFormat="1" ht="114" customHeight="1">
      <c r="B846" s="36"/>
      <c r="C846" s="36"/>
      <c r="D846" s="36"/>
      <c r="E846" s="22"/>
      <c r="F846" s="23"/>
      <c r="G846" s="91"/>
      <c r="H846" s="477"/>
      <c r="I846" s="477"/>
      <c r="J846" s="477"/>
      <c r="K846" s="320"/>
      <c r="L846" s="37"/>
      <c r="M846" s="35"/>
      <c r="N846" s="35"/>
      <c r="O846" s="36"/>
      <c r="P846" s="94"/>
      <c r="Q846" s="94"/>
      <c r="R846" s="95"/>
      <c r="S846" s="35"/>
      <c r="T846" s="101"/>
      <c r="U846" s="37"/>
      <c r="V846" s="35"/>
      <c r="W846" s="35"/>
      <c r="X846" s="35"/>
      <c r="Y846" s="36"/>
      <c r="Z846" s="36"/>
    </row>
    <row r="847" spans="1:27" s="5" customFormat="1" ht="41.25" customHeight="1">
      <c r="B847" s="36"/>
      <c r="C847" s="36"/>
      <c r="D847" s="36"/>
      <c r="E847" s="22"/>
      <c r="F847" s="23"/>
      <c r="G847" s="91"/>
      <c r="H847" s="477"/>
      <c r="I847" s="477"/>
      <c r="J847" s="477"/>
      <c r="K847" s="320"/>
      <c r="L847" s="37"/>
      <c r="M847" s="35"/>
      <c r="N847" s="35"/>
      <c r="O847" s="36"/>
      <c r="P847" s="94"/>
      <c r="Q847" s="94"/>
      <c r="R847" s="95"/>
      <c r="S847" s="35"/>
      <c r="T847" s="95"/>
      <c r="U847" s="37"/>
      <c r="V847" s="35"/>
      <c r="W847" s="35"/>
      <c r="X847" s="35"/>
      <c r="Y847" s="36"/>
      <c r="Z847" s="36"/>
    </row>
    <row r="848" spans="1:27" s="5" customFormat="1" ht="41.25" customHeight="1">
      <c r="B848" s="36"/>
      <c r="C848" s="36"/>
      <c r="D848" s="36"/>
      <c r="E848" s="22"/>
      <c r="F848" s="23"/>
      <c r="G848" s="91"/>
      <c r="H848" s="477"/>
      <c r="I848" s="477"/>
      <c r="J848" s="477"/>
      <c r="K848" s="320"/>
      <c r="L848" s="37"/>
      <c r="M848" s="35"/>
      <c r="N848" s="35"/>
      <c r="O848" s="36"/>
      <c r="P848" s="94"/>
      <c r="Q848" s="94"/>
      <c r="R848" s="95"/>
      <c r="S848" s="36"/>
      <c r="T848" s="98"/>
      <c r="U848" s="37"/>
      <c r="V848" s="35"/>
      <c r="W848" s="35"/>
      <c r="X848" s="35"/>
      <c r="Y848" s="36"/>
      <c r="Z848" s="36"/>
    </row>
    <row r="849" spans="2:26" s="5" customFormat="1" ht="41.25" customHeight="1">
      <c r="B849" s="36"/>
      <c r="C849" s="36"/>
      <c r="D849" s="36"/>
      <c r="E849" s="22"/>
      <c r="F849" s="23"/>
      <c r="G849" s="91"/>
      <c r="H849" s="477"/>
      <c r="I849" s="477"/>
      <c r="J849" s="477"/>
      <c r="K849" s="320"/>
      <c r="L849" s="37"/>
      <c r="M849" s="35"/>
      <c r="N849" s="35"/>
      <c r="O849" s="36"/>
      <c r="P849" s="94"/>
      <c r="Q849" s="94"/>
      <c r="R849" s="95"/>
      <c r="S849" s="36"/>
      <c r="T849" s="98"/>
      <c r="U849" s="37"/>
      <c r="V849" s="35"/>
      <c r="W849" s="35"/>
      <c r="X849" s="35"/>
      <c r="Y849" s="36"/>
      <c r="Z849" s="36"/>
    </row>
    <row r="850" spans="2:26" s="5" customFormat="1" ht="41.25" customHeight="1">
      <c r="B850" s="36"/>
      <c r="C850" s="36"/>
      <c r="D850" s="36"/>
      <c r="E850" s="22"/>
      <c r="F850" s="23"/>
      <c r="G850" s="91"/>
      <c r="H850" s="477"/>
      <c r="I850" s="477"/>
      <c r="J850" s="477"/>
      <c r="K850" s="320"/>
      <c r="L850" s="37"/>
      <c r="M850" s="35"/>
      <c r="N850" s="35"/>
      <c r="O850" s="36"/>
      <c r="P850" s="94"/>
      <c r="Q850" s="94"/>
      <c r="R850" s="95"/>
      <c r="S850" s="36"/>
      <c r="T850" s="98"/>
      <c r="U850" s="37"/>
      <c r="V850" s="35"/>
      <c r="W850" s="35"/>
      <c r="X850" s="35"/>
      <c r="Y850" s="36"/>
      <c r="Z850" s="36"/>
    </row>
    <row r="851" spans="2:26" s="5" customFormat="1" ht="41.25" customHeight="1">
      <c r="B851" s="36"/>
      <c r="C851" s="36"/>
      <c r="D851" s="36"/>
      <c r="E851" s="22"/>
      <c r="F851" s="23"/>
      <c r="G851" s="91"/>
      <c r="H851" s="477"/>
      <c r="I851" s="477"/>
      <c r="J851" s="477"/>
      <c r="K851" s="320"/>
      <c r="L851" s="37"/>
      <c r="M851" s="35"/>
      <c r="N851" s="35"/>
      <c r="O851" s="36"/>
      <c r="P851" s="94"/>
      <c r="Q851" s="94"/>
      <c r="R851" s="95"/>
      <c r="S851" s="36"/>
      <c r="T851" s="101"/>
      <c r="U851" s="37"/>
      <c r="V851" s="37"/>
      <c r="W851" s="35"/>
      <c r="X851" s="35"/>
      <c r="Y851" s="36"/>
      <c r="Z851" s="36"/>
    </row>
    <row r="852" spans="2:26" s="5" customFormat="1" ht="41.25" customHeight="1">
      <c r="B852" s="36"/>
      <c r="C852" s="36"/>
      <c r="D852" s="36"/>
      <c r="E852" s="22"/>
      <c r="F852" s="23"/>
      <c r="G852" s="91"/>
      <c r="H852" s="477"/>
      <c r="I852" s="477"/>
      <c r="J852" s="477"/>
      <c r="K852" s="320"/>
      <c r="L852" s="37"/>
      <c r="M852" s="35"/>
      <c r="N852" s="35"/>
      <c r="O852" s="36"/>
      <c r="P852" s="94"/>
      <c r="Q852" s="94"/>
      <c r="R852" s="95"/>
      <c r="S852" s="35"/>
      <c r="T852" s="101"/>
      <c r="U852" s="37"/>
      <c r="V852" s="35"/>
      <c r="W852" s="35"/>
      <c r="X852" s="35"/>
      <c r="Y852" s="36"/>
      <c r="Z852" s="36"/>
    </row>
    <row r="853" spans="2:26" s="5" customFormat="1" ht="41.25" customHeight="1">
      <c r="B853" s="36"/>
      <c r="C853" s="36"/>
      <c r="D853" s="36"/>
      <c r="E853" s="22"/>
      <c r="F853" s="23"/>
      <c r="G853" s="91"/>
      <c r="H853" s="477"/>
      <c r="I853" s="477"/>
      <c r="J853" s="477"/>
      <c r="K853" s="320"/>
      <c r="L853" s="37"/>
      <c r="M853" s="35"/>
      <c r="N853" s="35"/>
      <c r="O853" s="36"/>
      <c r="P853" s="94"/>
      <c r="Q853" s="94"/>
      <c r="R853" s="95"/>
      <c r="S853" s="35"/>
      <c r="T853" s="101"/>
      <c r="U853" s="37"/>
      <c r="V853" s="35"/>
      <c r="W853" s="35"/>
      <c r="X853" s="35"/>
      <c r="Y853" s="36"/>
      <c r="Z853" s="36"/>
    </row>
    <row r="854" spans="2:26" s="5" customFormat="1" ht="41.25" customHeight="1">
      <c r="B854" s="36"/>
      <c r="C854" s="36"/>
      <c r="D854" s="36"/>
      <c r="E854" s="14"/>
      <c r="F854" s="15"/>
      <c r="G854" s="36"/>
      <c r="H854" s="477"/>
      <c r="I854" s="477"/>
      <c r="J854" s="477"/>
      <c r="K854" s="320"/>
      <c r="L854" s="37"/>
      <c r="M854" s="35"/>
      <c r="N854" s="35"/>
      <c r="O854" s="36"/>
      <c r="P854" s="54"/>
      <c r="Q854" s="54"/>
      <c r="R854" s="63"/>
      <c r="S854" s="36"/>
      <c r="T854" s="35"/>
      <c r="U854" s="37"/>
      <c r="V854" s="35"/>
      <c r="W854" s="35"/>
      <c r="X854" s="35"/>
      <c r="Y854" s="36"/>
      <c r="Z854" s="36"/>
    </row>
    <row r="855" spans="2:26" s="5" customFormat="1" ht="41.25" customHeight="1">
      <c r="B855" s="36"/>
      <c r="C855" s="36"/>
      <c r="D855" s="36"/>
      <c r="E855" s="14"/>
      <c r="F855" s="15"/>
      <c r="G855" s="36"/>
      <c r="H855" s="477"/>
      <c r="I855" s="477"/>
      <c r="J855" s="477"/>
      <c r="K855" s="320"/>
      <c r="L855" s="37"/>
      <c r="M855" s="35"/>
      <c r="N855" s="35"/>
      <c r="O855" s="36"/>
      <c r="P855" s="54"/>
      <c r="Q855" s="54"/>
      <c r="R855" s="63"/>
      <c r="S855" s="36"/>
      <c r="T855" s="35"/>
      <c r="U855" s="37"/>
      <c r="V855" s="35"/>
      <c r="W855" s="35"/>
      <c r="X855" s="35"/>
      <c r="Y855" s="36"/>
      <c r="Z855" s="36"/>
    </row>
    <row r="856" spans="2:26" s="5" customFormat="1" ht="41.25" customHeight="1">
      <c r="B856" s="36"/>
      <c r="C856" s="36"/>
      <c r="D856" s="36"/>
      <c r="E856" s="22"/>
      <c r="F856" s="23"/>
      <c r="G856" s="91"/>
      <c r="H856" s="477"/>
      <c r="I856" s="477"/>
      <c r="J856" s="477"/>
      <c r="K856" s="320"/>
      <c r="L856" s="37"/>
      <c r="M856" s="35"/>
      <c r="N856" s="35"/>
      <c r="O856" s="36"/>
      <c r="P856" s="94"/>
      <c r="Q856" s="94"/>
      <c r="R856" s="95"/>
      <c r="S856" s="35"/>
      <c r="T856" s="101"/>
      <c r="U856" s="37"/>
      <c r="V856" s="35"/>
      <c r="W856" s="35"/>
      <c r="X856" s="35"/>
      <c r="Y856" s="36"/>
      <c r="Z856" s="36"/>
    </row>
    <row r="857" spans="2:26" s="5" customFormat="1" ht="41.25" customHeight="1">
      <c r="B857" s="36"/>
      <c r="C857" s="36"/>
      <c r="D857" s="36"/>
      <c r="E857" s="14"/>
      <c r="F857" s="15"/>
      <c r="G857" s="36"/>
      <c r="H857" s="477"/>
      <c r="I857" s="477"/>
      <c r="J857" s="477"/>
      <c r="K857" s="320"/>
      <c r="L857" s="37"/>
      <c r="M857" s="35"/>
      <c r="N857" s="35"/>
      <c r="O857" s="36"/>
      <c r="P857" s="54"/>
      <c r="Q857" s="54"/>
      <c r="R857" s="63"/>
      <c r="S857" s="36"/>
      <c r="T857" s="35"/>
      <c r="U857" s="37"/>
      <c r="V857" s="35"/>
      <c r="W857" s="35"/>
      <c r="X857" s="35"/>
      <c r="Y857" s="36"/>
      <c r="Z857" s="36"/>
    </row>
    <row r="858" spans="2:26" s="5" customFormat="1" ht="41.25" customHeight="1">
      <c r="B858" s="36"/>
      <c r="C858" s="36"/>
      <c r="D858" s="36"/>
      <c r="E858" s="22"/>
      <c r="F858" s="23"/>
      <c r="G858" s="91"/>
      <c r="H858" s="477"/>
      <c r="I858" s="477"/>
      <c r="J858" s="477"/>
      <c r="K858" s="320"/>
      <c r="L858" s="37"/>
      <c r="M858" s="35"/>
      <c r="N858" s="35"/>
      <c r="O858" s="36"/>
      <c r="P858" s="94"/>
      <c r="Q858" s="94"/>
      <c r="R858" s="95"/>
      <c r="S858" s="35"/>
      <c r="T858" s="95"/>
      <c r="U858" s="37"/>
      <c r="V858" s="35"/>
      <c r="W858" s="35"/>
      <c r="X858" s="35"/>
      <c r="Y858" s="36"/>
      <c r="Z858" s="36"/>
    </row>
    <row r="859" spans="2:26" s="5" customFormat="1" ht="41.25" customHeight="1">
      <c r="B859" s="36"/>
      <c r="C859" s="36"/>
      <c r="D859" s="36"/>
      <c r="E859" s="22"/>
      <c r="F859" s="23"/>
      <c r="G859" s="91"/>
      <c r="H859" s="477"/>
      <c r="I859" s="477"/>
      <c r="J859" s="477"/>
      <c r="K859" s="320"/>
      <c r="L859" s="37"/>
      <c r="M859" s="35"/>
      <c r="N859" s="35"/>
      <c r="O859" s="36"/>
      <c r="P859" s="37"/>
      <c r="Q859" s="37"/>
      <c r="R859" s="35"/>
      <c r="S859" s="36"/>
      <c r="T859" s="98"/>
      <c r="U859" s="35"/>
      <c r="V859" s="35"/>
      <c r="W859" s="35"/>
      <c r="X859" s="35"/>
      <c r="Y859" s="36"/>
      <c r="Z859" s="36"/>
    </row>
    <row r="860" spans="2:26" s="5" customFormat="1" ht="41.25" customHeight="1">
      <c r="B860" s="36"/>
      <c r="C860" s="36"/>
      <c r="D860" s="36"/>
      <c r="E860" s="22"/>
      <c r="F860" s="23"/>
      <c r="G860" s="91"/>
      <c r="H860" s="477"/>
      <c r="I860" s="477"/>
      <c r="J860" s="477"/>
      <c r="K860" s="320"/>
      <c r="L860" s="37"/>
      <c r="M860" s="35"/>
      <c r="N860" s="35"/>
      <c r="O860" s="36"/>
      <c r="P860" s="37"/>
      <c r="Q860" s="37"/>
      <c r="R860" s="35"/>
      <c r="S860" s="36"/>
      <c r="T860" s="98"/>
      <c r="U860" s="35"/>
      <c r="V860" s="35"/>
      <c r="W860" s="35"/>
      <c r="X860" s="35"/>
      <c r="Y860" s="36"/>
      <c r="Z860" s="36"/>
    </row>
    <row r="861" spans="2:26" s="5" customFormat="1" ht="41.25" customHeight="1">
      <c r="B861" s="36"/>
      <c r="C861" s="36"/>
      <c r="D861" s="36"/>
      <c r="E861" s="22"/>
      <c r="F861" s="23"/>
      <c r="G861" s="91"/>
      <c r="H861" s="477"/>
      <c r="I861" s="477"/>
      <c r="J861" s="477"/>
      <c r="K861" s="320"/>
      <c r="L861" s="37"/>
      <c r="M861" s="35"/>
      <c r="N861" s="35"/>
      <c r="O861" s="36"/>
      <c r="P861" s="37"/>
      <c r="Q861" s="37"/>
      <c r="R861" s="35"/>
      <c r="S861" s="36"/>
      <c r="T861" s="98"/>
      <c r="U861" s="35"/>
      <c r="V861" s="35"/>
      <c r="W861" s="35"/>
      <c r="X861" s="35"/>
      <c r="Y861" s="36"/>
      <c r="Z861" s="36"/>
    </row>
    <row r="862" spans="2:26" s="5" customFormat="1" ht="41.25" customHeight="1">
      <c r="B862" s="36"/>
      <c r="C862" s="36"/>
      <c r="D862" s="36"/>
      <c r="E862" s="22"/>
      <c r="F862" s="23"/>
      <c r="G862" s="91"/>
      <c r="H862" s="477"/>
      <c r="I862" s="477"/>
      <c r="J862" s="477"/>
      <c r="K862" s="320"/>
      <c r="L862" s="37"/>
      <c r="M862" s="35"/>
      <c r="N862" s="35"/>
      <c r="O862" s="36"/>
      <c r="P862" s="37"/>
      <c r="Q862" s="37"/>
      <c r="R862" s="35"/>
      <c r="S862" s="36"/>
      <c r="T862" s="98"/>
      <c r="U862" s="35"/>
      <c r="V862" s="35"/>
      <c r="W862" s="35"/>
      <c r="X862" s="35"/>
      <c r="Y862" s="36"/>
      <c r="Z862" s="36"/>
    </row>
    <row r="863" spans="2:26" s="5" customFormat="1" ht="41.25" customHeight="1">
      <c r="B863" s="36"/>
      <c r="C863" s="36"/>
      <c r="D863" s="36"/>
      <c r="E863" s="22"/>
      <c r="F863" s="23"/>
      <c r="G863" s="91"/>
      <c r="H863" s="477"/>
      <c r="I863" s="477"/>
      <c r="J863" s="477"/>
      <c r="K863" s="320"/>
      <c r="L863" s="37"/>
      <c r="M863" s="35"/>
      <c r="N863" s="35"/>
      <c r="O863" s="36"/>
      <c r="P863" s="37"/>
      <c r="Q863" s="37"/>
      <c r="R863" s="35"/>
      <c r="S863" s="36"/>
      <c r="T863" s="98"/>
      <c r="U863" s="35"/>
      <c r="V863" s="35"/>
      <c r="W863" s="35"/>
      <c r="X863" s="35"/>
      <c r="Y863" s="36"/>
      <c r="Z863" s="36"/>
    </row>
    <row r="864" spans="2:26" s="5" customFormat="1" ht="41.25" customHeight="1">
      <c r="B864" s="36"/>
      <c r="C864" s="36"/>
      <c r="D864" s="36"/>
      <c r="E864" s="22"/>
      <c r="F864" s="23"/>
      <c r="G864" s="91"/>
      <c r="H864" s="477"/>
      <c r="I864" s="477"/>
      <c r="J864" s="477"/>
      <c r="K864" s="320"/>
      <c r="L864" s="37"/>
      <c r="M864" s="35"/>
      <c r="N864" s="35"/>
      <c r="O864" s="36"/>
      <c r="P864" s="37"/>
      <c r="Q864" s="37"/>
      <c r="R864" s="35"/>
      <c r="S864" s="36"/>
      <c r="T864" s="98"/>
      <c r="U864" s="35"/>
      <c r="V864" s="35"/>
      <c r="W864" s="35"/>
      <c r="X864" s="35"/>
      <c r="Y864" s="36"/>
      <c r="Z864" s="36"/>
    </row>
    <row r="865" spans="2:26" s="5" customFormat="1" ht="41.25" customHeight="1">
      <c r="B865" s="36"/>
      <c r="C865" s="36"/>
      <c r="D865" s="36"/>
      <c r="E865" s="22"/>
      <c r="F865" s="23"/>
      <c r="G865" s="91"/>
      <c r="H865" s="477"/>
      <c r="I865" s="477"/>
      <c r="J865" s="477"/>
      <c r="K865" s="320"/>
      <c r="L865" s="37"/>
      <c r="M865" s="35"/>
      <c r="N865" s="35"/>
      <c r="O865" s="36"/>
      <c r="P865" s="37"/>
      <c r="Q865" s="37"/>
      <c r="R865" s="35"/>
      <c r="S865" s="35"/>
      <c r="T865" s="82"/>
      <c r="U865" s="37"/>
      <c r="V865" s="35"/>
      <c r="W865" s="35"/>
      <c r="X865" s="35"/>
      <c r="Y865" s="36"/>
      <c r="Z865" s="36"/>
    </row>
    <row r="866" spans="2:26" s="5" customFormat="1" ht="41.25" customHeight="1">
      <c r="B866" s="36"/>
      <c r="C866" s="36"/>
      <c r="D866" s="36"/>
      <c r="E866" s="22"/>
      <c r="F866" s="23"/>
      <c r="G866" s="91"/>
      <c r="H866" s="477"/>
      <c r="I866" s="477"/>
      <c r="J866" s="477"/>
      <c r="K866" s="320"/>
      <c r="L866" s="37"/>
      <c r="M866" s="35"/>
      <c r="N866" s="35"/>
      <c r="O866" s="36"/>
      <c r="P866" s="37"/>
      <c r="Q866" s="37"/>
      <c r="R866" s="35"/>
      <c r="S866" s="35"/>
      <c r="T866" s="82"/>
      <c r="U866" s="37"/>
      <c r="V866" s="35"/>
      <c r="W866" s="35"/>
      <c r="X866" s="35"/>
      <c r="Y866" s="36"/>
      <c r="Z866" s="36"/>
    </row>
    <row r="867" spans="2:26" s="5" customFormat="1" ht="41.25" customHeight="1">
      <c r="B867" s="36"/>
      <c r="C867" s="36"/>
      <c r="D867" s="36"/>
      <c r="E867" s="22"/>
      <c r="F867" s="23"/>
      <c r="G867" s="91"/>
      <c r="H867" s="477"/>
      <c r="I867" s="477"/>
      <c r="J867" s="477"/>
      <c r="K867" s="320"/>
      <c r="L867" s="37"/>
      <c r="M867" s="35"/>
      <c r="N867" s="35"/>
      <c r="O867" s="36"/>
      <c r="P867" s="37"/>
      <c r="Q867" s="37"/>
      <c r="R867" s="35"/>
      <c r="S867" s="36"/>
      <c r="T867" s="98"/>
      <c r="U867" s="35"/>
      <c r="V867" s="35"/>
      <c r="W867" s="35"/>
      <c r="X867" s="35"/>
      <c r="Y867" s="36"/>
      <c r="Z867" s="36"/>
    </row>
    <row r="868" spans="2:26" s="5" customFormat="1" ht="41.25" customHeight="1">
      <c r="B868" s="36"/>
      <c r="C868" s="36"/>
      <c r="D868" s="36"/>
      <c r="E868" s="22"/>
      <c r="F868" s="23"/>
      <c r="G868" s="91"/>
      <c r="H868" s="477"/>
      <c r="I868" s="477"/>
      <c r="J868" s="477"/>
      <c r="K868" s="320"/>
      <c r="L868" s="37"/>
      <c r="M868" s="35"/>
      <c r="N868" s="35"/>
      <c r="O868" s="36"/>
      <c r="P868" s="37"/>
      <c r="Q868" s="37"/>
      <c r="R868" s="35"/>
      <c r="S868" s="36"/>
      <c r="T868" s="98"/>
      <c r="U868" s="35"/>
      <c r="V868" s="35"/>
      <c r="W868" s="35"/>
      <c r="X868" s="35"/>
      <c r="Y868" s="36"/>
      <c r="Z868" s="36"/>
    </row>
    <row r="869" spans="2:26" s="5" customFormat="1" ht="41.25" customHeight="1">
      <c r="B869" s="36"/>
      <c r="C869" s="36"/>
      <c r="D869" s="36"/>
      <c r="E869" s="22"/>
      <c r="F869" s="23"/>
      <c r="G869" s="91"/>
      <c r="H869" s="477"/>
      <c r="I869" s="477"/>
      <c r="J869" s="477"/>
      <c r="K869" s="320"/>
      <c r="L869" s="37"/>
      <c r="M869" s="35"/>
      <c r="N869" s="35"/>
      <c r="O869" s="36"/>
      <c r="P869" s="37"/>
      <c r="Q869" s="37"/>
      <c r="R869" s="35"/>
      <c r="S869" s="36"/>
      <c r="T869" s="98"/>
      <c r="U869" s="35"/>
      <c r="V869" s="35"/>
      <c r="W869" s="35"/>
      <c r="X869" s="35"/>
      <c r="Y869" s="36"/>
      <c r="Z869" s="36"/>
    </row>
    <row r="870" spans="2:26" s="5" customFormat="1" ht="41.25" customHeight="1">
      <c r="B870" s="36"/>
      <c r="C870" s="36"/>
      <c r="D870" s="36"/>
      <c r="E870" s="14"/>
      <c r="F870" s="15"/>
      <c r="G870" s="36"/>
      <c r="H870" s="477"/>
      <c r="I870" s="477"/>
      <c r="J870" s="477"/>
      <c r="K870" s="320"/>
      <c r="L870" s="37"/>
      <c r="M870" s="35"/>
      <c r="N870" s="35"/>
      <c r="O870" s="36"/>
      <c r="P870" s="37"/>
      <c r="Q870" s="35"/>
      <c r="R870" s="35"/>
      <c r="S870" s="36"/>
      <c r="T870" s="35"/>
      <c r="U870" s="35"/>
      <c r="V870" s="35"/>
      <c r="W870" s="35"/>
      <c r="X870" s="35"/>
      <c r="Y870" s="36"/>
      <c r="Z870" s="36"/>
    </row>
    <row r="871" spans="2:26" s="5" customFormat="1" ht="41.25" customHeight="1">
      <c r="B871" s="36"/>
      <c r="C871" s="36"/>
      <c r="D871" s="36"/>
      <c r="E871" s="22"/>
      <c r="F871" s="23"/>
      <c r="G871" s="91"/>
      <c r="H871" s="477"/>
      <c r="I871" s="477"/>
      <c r="J871" s="477"/>
      <c r="K871" s="320"/>
      <c r="L871" s="37"/>
      <c r="M871" s="35"/>
      <c r="N871" s="35"/>
      <c r="O871" s="36"/>
      <c r="P871" s="37"/>
      <c r="Q871" s="37"/>
      <c r="R871" s="35"/>
      <c r="S871" s="36"/>
      <c r="T871" s="82"/>
      <c r="U871" s="37"/>
      <c r="V871" s="35"/>
      <c r="W871" s="35"/>
      <c r="X871" s="35"/>
      <c r="Y871" s="36"/>
      <c r="Z871" s="36"/>
    </row>
    <row r="872" spans="2:26" s="5" customFormat="1" ht="41.25" customHeight="1">
      <c r="B872" s="36"/>
      <c r="C872" s="36"/>
      <c r="D872" s="36"/>
      <c r="E872" s="22"/>
      <c r="F872" s="23"/>
      <c r="G872" s="91"/>
      <c r="H872" s="477"/>
      <c r="I872" s="477"/>
      <c r="J872" s="477"/>
      <c r="K872" s="320"/>
      <c r="L872" s="37"/>
      <c r="M872" s="35"/>
      <c r="N872" s="35"/>
      <c r="O872" s="36"/>
      <c r="P872" s="37"/>
      <c r="Q872" s="37"/>
      <c r="R872" s="35"/>
      <c r="S872" s="35"/>
      <c r="T872" s="82"/>
      <c r="U872" s="37"/>
      <c r="V872" s="35"/>
      <c r="W872" s="35"/>
      <c r="X872" s="35"/>
      <c r="Y872" s="36"/>
      <c r="Z872" s="36"/>
    </row>
    <row r="873" spans="2:26" s="5" customFormat="1" ht="41.25" customHeight="1">
      <c r="B873" s="36"/>
      <c r="C873" s="36"/>
      <c r="D873" s="36"/>
      <c r="E873" s="14"/>
      <c r="F873" s="15"/>
      <c r="G873" s="36"/>
      <c r="H873" s="477"/>
      <c r="I873" s="477"/>
      <c r="J873" s="477"/>
      <c r="K873" s="320"/>
      <c r="L873" s="37"/>
      <c r="M873" s="35"/>
      <c r="N873" s="35"/>
      <c r="O873" s="36"/>
      <c r="P873" s="37"/>
      <c r="Q873" s="35"/>
      <c r="R873" s="35"/>
      <c r="S873" s="36"/>
      <c r="T873" s="35"/>
      <c r="U873" s="35"/>
      <c r="V873" s="35"/>
      <c r="W873" s="35"/>
      <c r="X873" s="35"/>
      <c r="Y873" s="36"/>
      <c r="Z873" s="36"/>
    </row>
    <row r="874" spans="2:26" s="5" customFormat="1" ht="41.25" customHeight="1">
      <c r="B874" s="36"/>
      <c r="C874" s="36"/>
      <c r="D874" s="36"/>
      <c r="E874" s="14"/>
      <c r="F874" s="15"/>
      <c r="G874" s="36"/>
      <c r="H874" s="477"/>
      <c r="I874" s="477"/>
      <c r="J874" s="477"/>
      <c r="K874" s="320"/>
      <c r="L874" s="37"/>
      <c r="M874" s="35"/>
      <c r="N874" s="35"/>
      <c r="O874" s="36"/>
      <c r="P874" s="37"/>
      <c r="Q874" s="37"/>
      <c r="R874" s="35"/>
      <c r="S874" s="36"/>
      <c r="T874" s="35"/>
      <c r="U874" s="35"/>
      <c r="V874" s="35"/>
      <c r="W874" s="35"/>
      <c r="X874" s="35"/>
      <c r="Y874" s="36"/>
      <c r="Z874" s="36"/>
    </row>
    <row r="875" spans="2:26" s="5" customFormat="1" ht="41.25" customHeight="1">
      <c r="B875" s="36"/>
      <c r="C875" s="36"/>
      <c r="D875" s="36"/>
      <c r="E875" s="14"/>
      <c r="F875" s="15"/>
      <c r="G875" s="36"/>
      <c r="H875" s="477"/>
      <c r="I875" s="477"/>
      <c r="J875" s="477"/>
      <c r="K875" s="320"/>
      <c r="L875" s="37"/>
      <c r="M875" s="35"/>
      <c r="N875" s="35"/>
      <c r="O875" s="36"/>
      <c r="P875" s="37"/>
      <c r="Q875" s="35"/>
      <c r="R875" s="35"/>
      <c r="S875" s="36"/>
      <c r="T875" s="35"/>
      <c r="U875" s="35"/>
      <c r="V875" s="35"/>
      <c r="W875" s="35"/>
      <c r="X875" s="35"/>
      <c r="Y875" s="36"/>
      <c r="Z875" s="36"/>
    </row>
    <row r="876" spans="2:26" s="5" customFormat="1" ht="41.25" customHeight="1">
      <c r="B876" s="36"/>
      <c r="C876" s="36"/>
      <c r="D876" s="36"/>
      <c r="E876" s="14"/>
      <c r="F876" s="15"/>
      <c r="G876" s="36"/>
      <c r="H876" s="477"/>
      <c r="I876" s="477"/>
      <c r="J876" s="477"/>
      <c r="K876" s="320"/>
      <c r="L876" s="37"/>
      <c r="M876" s="35"/>
      <c r="N876" s="35"/>
      <c r="O876" s="36"/>
      <c r="P876" s="37"/>
      <c r="Q876" s="37"/>
      <c r="R876" s="35"/>
      <c r="S876" s="36"/>
      <c r="T876" s="35"/>
      <c r="U876" s="35"/>
      <c r="V876" s="35"/>
      <c r="W876" s="35"/>
      <c r="X876" s="35"/>
      <c r="Y876" s="36"/>
      <c r="Z876" s="36"/>
    </row>
    <row r="877" spans="2:26" s="5" customFormat="1" ht="41.25" customHeight="1">
      <c r="B877" s="36"/>
      <c r="C877" s="36"/>
      <c r="D877" s="36"/>
      <c r="E877" s="14"/>
      <c r="F877" s="15"/>
      <c r="G877" s="36"/>
      <c r="H877" s="477"/>
      <c r="I877" s="477"/>
      <c r="J877" s="477"/>
      <c r="K877" s="320"/>
      <c r="L877" s="37"/>
      <c r="M877" s="35"/>
      <c r="N877" s="35"/>
      <c r="O877" s="36"/>
      <c r="P877" s="37"/>
      <c r="Q877" s="35"/>
      <c r="R877" s="35"/>
      <c r="S877" s="36"/>
      <c r="T877" s="35"/>
      <c r="U877" s="35"/>
      <c r="V877" s="35"/>
      <c r="W877" s="35"/>
      <c r="X877" s="35"/>
      <c r="Y877" s="36"/>
      <c r="Z877" s="36"/>
    </row>
    <row r="878" spans="2:26" s="5" customFormat="1" ht="41.25" customHeight="1">
      <c r="B878" s="36"/>
      <c r="C878" s="36"/>
      <c r="D878" s="36"/>
      <c r="E878" s="14"/>
      <c r="F878" s="15"/>
      <c r="G878" s="36"/>
      <c r="H878" s="477"/>
      <c r="I878" s="477"/>
      <c r="J878" s="477"/>
      <c r="K878" s="320"/>
      <c r="L878" s="37"/>
      <c r="M878" s="35"/>
      <c r="N878" s="35"/>
      <c r="O878" s="36"/>
      <c r="P878" s="37"/>
      <c r="Q878" s="37"/>
      <c r="R878" s="35"/>
      <c r="S878" s="36"/>
      <c r="T878" s="35"/>
      <c r="U878" s="35"/>
      <c r="V878" s="35"/>
      <c r="W878" s="35"/>
      <c r="X878" s="35"/>
      <c r="Y878" s="36"/>
      <c r="Z878" s="36"/>
    </row>
    <row r="879" spans="2:26" s="5" customFormat="1" ht="41.25" customHeight="1">
      <c r="B879" s="36"/>
      <c r="C879" s="36"/>
      <c r="D879" s="36"/>
      <c r="E879" s="14"/>
      <c r="F879" s="15"/>
      <c r="G879" s="36"/>
      <c r="H879" s="477"/>
      <c r="I879" s="477"/>
      <c r="J879" s="477"/>
      <c r="K879" s="320"/>
      <c r="L879" s="37"/>
      <c r="M879" s="35"/>
      <c r="N879" s="35"/>
      <c r="O879" s="36"/>
      <c r="P879" s="37"/>
      <c r="Q879" s="37"/>
      <c r="R879" s="35"/>
      <c r="S879" s="36"/>
      <c r="T879" s="35"/>
      <c r="U879" s="35"/>
      <c r="V879" s="35"/>
      <c r="W879" s="35"/>
      <c r="X879" s="35"/>
      <c r="Y879" s="36"/>
      <c r="Z879" s="36"/>
    </row>
    <row r="880" spans="2:26" s="5" customFormat="1" ht="41.25" customHeight="1">
      <c r="B880" s="36"/>
      <c r="C880" s="36"/>
      <c r="D880" s="36"/>
      <c r="E880" s="14"/>
      <c r="F880" s="15"/>
      <c r="G880" s="36"/>
      <c r="H880" s="477"/>
      <c r="I880" s="477"/>
      <c r="J880" s="477"/>
      <c r="K880" s="320"/>
      <c r="L880" s="37"/>
      <c r="M880" s="35"/>
      <c r="N880" s="35"/>
      <c r="O880" s="36"/>
      <c r="P880" s="37"/>
      <c r="Q880" s="37"/>
      <c r="R880" s="35"/>
      <c r="S880" s="36"/>
      <c r="T880" s="35"/>
      <c r="U880" s="35"/>
      <c r="V880" s="35"/>
      <c r="W880" s="35"/>
      <c r="X880" s="35"/>
      <c r="Y880" s="36"/>
      <c r="Z880" s="36"/>
    </row>
    <row r="881" spans="1:27" s="5" customFormat="1" ht="41.25" customHeight="1">
      <c r="B881" s="36"/>
      <c r="C881" s="36"/>
      <c r="D881" s="36"/>
      <c r="E881" s="14"/>
      <c r="F881" s="15"/>
      <c r="G881" s="36"/>
      <c r="H881" s="477"/>
      <c r="I881" s="477"/>
      <c r="J881" s="477"/>
      <c r="K881" s="320"/>
      <c r="L881" s="37"/>
      <c r="M881" s="35"/>
      <c r="N881" s="35"/>
      <c r="O881" s="36"/>
      <c r="P881" s="37"/>
      <c r="Q881" s="37"/>
      <c r="R881" s="35"/>
      <c r="S881" s="36"/>
      <c r="T881" s="35"/>
      <c r="U881" s="35"/>
      <c r="V881" s="35"/>
      <c r="W881" s="35"/>
      <c r="X881" s="35"/>
      <c r="Y881" s="36"/>
      <c r="Z881" s="36"/>
    </row>
    <row r="882" spans="1:27" s="5" customFormat="1" ht="41.25" customHeight="1">
      <c r="B882" s="36"/>
      <c r="C882" s="36"/>
      <c r="D882" s="36"/>
      <c r="E882" s="14"/>
      <c r="F882" s="15"/>
      <c r="G882" s="36"/>
      <c r="H882" s="477"/>
      <c r="I882" s="477"/>
      <c r="J882" s="477"/>
      <c r="K882" s="320"/>
      <c r="L882" s="37"/>
      <c r="M882" s="35"/>
      <c r="N882" s="35"/>
      <c r="O882" s="36"/>
      <c r="P882" s="37"/>
      <c r="Q882" s="37"/>
      <c r="R882" s="35"/>
      <c r="S882" s="36"/>
      <c r="T882" s="35"/>
      <c r="U882" s="35"/>
      <c r="V882" s="35"/>
      <c r="W882" s="35"/>
      <c r="X882" s="35"/>
      <c r="Y882" s="36"/>
      <c r="Z882" s="36"/>
    </row>
    <row r="883" spans="1:27" ht="41.25" customHeight="1">
      <c r="A883" s="8"/>
      <c r="B883" s="36"/>
      <c r="C883" s="36"/>
      <c r="D883" s="36"/>
      <c r="E883" s="14"/>
      <c r="F883" s="15"/>
      <c r="G883" s="36"/>
      <c r="H883" s="477"/>
      <c r="I883" s="477"/>
      <c r="J883" s="477"/>
      <c r="K883" s="320"/>
      <c r="L883" s="37"/>
      <c r="M883" s="35"/>
      <c r="N883" s="35"/>
      <c r="O883" s="36"/>
      <c r="P883" s="37"/>
      <c r="Q883" s="37"/>
      <c r="R883" s="35"/>
      <c r="S883" s="36"/>
      <c r="T883" s="36"/>
      <c r="U883" s="37"/>
      <c r="V883" s="37"/>
      <c r="W883" s="36"/>
      <c r="X883" s="35"/>
      <c r="Y883" s="36"/>
      <c r="Z883" s="36"/>
      <c r="AA883" s="155"/>
    </row>
    <row r="884" spans="1:27" s="5" customFormat="1" ht="41.25" customHeight="1">
      <c r="B884" s="36"/>
      <c r="C884" s="36"/>
      <c r="D884" s="36"/>
      <c r="E884" s="14"/>
      <c r="F884" s="15"/>
      <c r="G884" s="36"/>
      <c r="H884" s="477"/>
      <c r="I884" s="477"/>
      <c r="J884" s="477"/>
      <c r="K884" s="320"/>
      <c r="L884" s="37"/>
      <c r="M884" s="35"/>
      <c r="N884" s="35"/>
      <c r="O884" s="36"/>
      <c r="P884" s="37"/>
      <c r="Q884" s="37"/>
      <c r="R884" s="35"/>
      <c r="S884" s="36"/>
      <c r="T884" s="35"/>
      <c r="U884" s="35"/>
      <c r="V884" s="35"/>
      <c r="W884" s="35"/>
      <c r="X884" s="35"/>
      <c r="Y884" s="36"/>
      <c r="Z884" s="36"/>
    </row>
    <row r="885" spans="1:27" s="5" customFormat="1" ht="41.25" customHeight="1">
      <c r="A885" s="8"/>
      <c r="B885" s="36"/>
      <c r="C885" s="36"/>
      <c r="D885" s="36"/>
      <c r="E885" s="14"/>
      <c r="F885" s="15"/>
      <c r="G885" s="36"/>
      <c r="H885" s="477"/>
      <c r="I885" s="477"/>
      <c r="J885" s="477"/>
      <c r="K885" s="320"/>
      <c r="L885" s="37"/>
      <c r="M885" s="35"/>
      <c r="N885" s="35"/>
      <c r="O885" s="36"/>
      <c r="P885" s="37"/>
      <c r="Q885" s="37"/>
      <c r="R885" s="35"/>
      <c r="S885" s="36"/>
      <c r="T885" s="35"/>
      <c r="U885" s="35"/>
      <c r="V885" s="35"/>
      <c r="W885" s="35"/>
      <c r="X885" s="35"/>
      <c r="Y885" s="36"/>
      <c r="Z885" s="36"/>
    </row>
    <row r="886" spans="1:27" s="5" customFormat="1" ht="41.25" customHeight="1">
      <c r="A886" s="8"/>
      <c r="B886" s="36"/>
      <c r="C886" s="36"/>
      <c r="D886" s="36"/>
      <c r="E886" s="14"/>
      <c r="F886" s="15"/>
      <c r="G886" s="36"/>
      <c r="H886" s="477"/>
      <c r="I886" s="477"/>
      <c r="J886" s="477"/>
      <c r="K886" s="320"/>
      <c r="L886" s="37"/>
      <c r="M886" s="35"/>
      <c r="N886" s="35"/>
      <c r="O886" s="36"/>
      <c r="P886" s="37"/>
      <c r="Q886" s="37"/>
      <c r="R886" s="35"/>
      <c r="S886" s="36"/>
      <c r="T886" s="35"/>
      <c r="U886" s="35"/>
      <c r="V886" s="35"/>
      <c r="W886" s="35"/>
      <c r="X886" s="35"/>
      <c r="Y886" s="36"/>
      <c r="Z886" s="36"/>
    </row>
    <row r="887" spans="1:27" s="5" customFormat="1" ht="41.25" customHeight="1">
      <c r="B887" s="36"/>
      <c r="C887" s="36"/>
      <c r="D887" s="36"/>
      <c r="E887" s="22"/>
      <c r="F887" s="23"/>
      <c r="G887" s="91"/>
      <c r="H887" s="477"/>
      <c r="I887" s="477"/>
      <c r="J887" s="477"/>
      <c r="K887" s="320"/>
      <c r="L887" s="37"/>
      <c r="M887" s="35"/>
      <c r="N887" s="35"/>
      <c r="O887" s="36"/>
      <c r="P887" s="37"/>
      <c r="Q887" s="37"/>
      <c r="R887" s="35"/>
      <c r="S887" s="36"/>
      <c r="T887" s="98"/>
      <c r="U887" s="35"/>
      <c r="V887" s="35"/>
      <c r="W887" s="35"/>
      <c r="X887" s="35"/>
      <c r="Y887" s="36"/>
      <c r="Z887" s="36"/>
    </row>
    <row r="888" spans="1:27" s="5" customFormat="1" ht="41.25" customHeight="1">
      <c r="B888" s="36"/>
      <c r="C888" s="36"/>
      <c r="D888" s="36"/>
      <c r="E888" s="22"/>
      <c r="F888" s="23"/>
      <c r="G888" s="91"/>
      <c r="H888" s="477"/>
      <c r="I888" s="477"/>
      <c r="J888" s="477"/>
      <c r="K888" s="320"/>
      <c r="L888" s="37"/>
      <c r="M888" s="35"/>
      <c r="N888" s="35"/>
      <c r="O888" s="36"/>
      <c r="P888" s="37"/>
      <c r="Q888" s="37"/>
      <c r="R888" s="35"/>
      <c r="S888" s="36"/>
      <c r="T888" s="65"/>
      <c r="U888" s="37"/>
      <c r="V888" s="37"/>
      <c r="W888" s="35"/>
      <c r="X888" s="35"/>
      <c r="Y888" s="36"/>
      <c r="Z888" s="36"/>
    </row>
    <row r="889" spans="1:27" s="5" customFormat="1" ht="41.25" customHeight="1">
      <c r="B889" s="36"/>
      <c r="C889" s="36"/>
      <c r="D889" s="36"/>
      <c r="E889" s="22"/>
      <c r="F889" s="23"/>
      <c r="G889" s="91"/>
      <c r="H889" s="477"/>
      <c r="I889" s="477"/>
      <c r="J889" s="477"/>
      <c r="K889" s="320"/>
      <c r="L889" s="37"/>
      <c r="M889" s="35"/>
      <c r="N889" s="35"/>
      <c r="O889" s="36"/>
      <c r="P889" s="37"/>
      <c r="Q889" s="35"/>
      <c r="R889" s="35"/>
      <c r="S889" s="36"/>
      <c r="T889" s="98"/>
      <c r="U889" s="35"/>
      <c r="V889" s="35"/>
      <c r="W889" s="35"/>
      <c r="X889" s="35"/>
      <c r="Y889" s="36"/>
      <c r="Z889" s="36"/>
    </row>
    <row r="890" spans="1:27" s="5" customFormat="1" ht="41.25" customHeight="1">
      <c r="B890" s="36"/>
      <c r="C890" s="36"/>
      <c r="D890" s="36"/>
      <c r="E890" s="22"/>
      <c r="F890" s="23"/>
      <c r="G890" s="91"/>
      <c r="H890" s="477"/>
      <c r="I890" s="477"/>
      <c r="J890" s="477"/>
      <c r="K890" s="320"/>
      <c r="L890" s="37"/>
      <c r="M890" s="35"/>
      <c r="N890" s="35"/>
      <c r="O890" s="36"/>
      <c r="P890" s="37"/>
      <c r="Q890" s="37"/>
      <c r="R890" s="35"/>
      <c r="S890" s="36"/>
      <c r="T890" s="98"/>
      <c r="U890" s="37"/>
      <c r="V890" s="37"/>
      <c r="W890" s="35"/>
      <c r="X890" s="35"/>
      <c r="Y890" s="36"/>
      <c r="Z890" s="36"/>
    </row>
    <row r="891" spans="1:27" s="5" customFormat="1" ht="41.25" customHeight="1">
      <c r="B891" s="36"/>
      <c r="C891" s="36"/>
      <c r="D891" s="36"/>
      <c r="E891" s="22"/>
      <c r="F891" s="23"/>
      <c r="G891" s="91"/>
      <c r="H891" s="477"/>
      <c r="I891" s="477"/>
      <c r="J891" s="477"/>
      <c r="K891" s="320"/>
      <c r="L891" s="37"/>
      <c r="M891" s="35"/>
      <c r="N891" s="35"/>
      <c r="O891" s="36"/>
      <c r="P891" s="37"/>
      <c r="Q891" s="37"/>
      <c r="R891" s="35"/>
      <c r="S891" s="36"/>
      <c r="T891" s="65"/>
      <c r="U891" s="37"/>
      <c r="V891" s="37"/>
      <c r="W891" s="35"/>
      <c r="X891" s="35"/>
      <c r="Y891" s="36"/>
      <c r="Z891" s="36"/>
    </row>
    <row r="892" spans="1:27" s="5" customFormat="1" ht="41.25" customHeight="1">
      <c r="B892" s="36"/>
      <c r="C892" s="36"/>
      <c r="D892" s="36"/>
      <c r="E892" s="22"/>
      <c r="F892" s="23"/>
      <c r="G892" s="91"/>
      <c r="H892" s="477"/>
      <c r="I892" s="477"/>
      <c r="J892" s="477"/>
      <c r="K892" s="320"/>
      <c r="L892" s="37"/>
      <c r="M892" s="35"/>
      <c r="N892" s="35"/>
      <c r="O892" s="36"/>
      <c r="P892" s="37"/>
      <c r="Q892" s="37"/>
      <c r="R892" s="35"/>
      <c r="S892" s="36"/>
      <c r="T892" s="98"/>
      <c r="U892" s="35"/>
      <c r="V892" s="35"/>
      <c r="W892" s="35"/>
      <c r="X892" s="35"/>
      <c r="Y892" s="36"/>
      <c r="Z892" s="36"/>
    </row>
    <row r="893" spans="1:27" s="5" customFormat="1" ht="41.25" customHeight="1">
      <c r="B893" s="36"/>
      <c r="C893" s="36"/>
      <c r="D893" s="36"/>
      <c r="E893" s="22"/>
      <c r="F893" s="23"/>
      <c r="G893" s="91"/>
      <c r="H893" s="477"/>
      <c r="I893" s="477"/>
      <c r="J893" s="477"/>
      <c r="K893" s="320"/>
      <c r="L893" s="37"/>
      <c r="M893" s="35"/>
      <c r="N893" s="35"/>
      <c r="O893" s="36"/>
      <c r="P893" s="37"/>
      <c r="Q893" s="37"/>
      <c r="R893" s="35"/>
      <c r="S893" s="36"/>
      <c r="T893" s="191"/>
      <c r="U893" s="37"/>
      <c r="V893" s="37"/>
      <c r="W893" s="35"/>
      <c r="X893" s="35"/>
      <c r="Y893" s="36"/>
      <c r="Z893" s="36"/>
    </row>
    <row r="894" spans="1:27" s="5" customFormat="1" ht="41.25" customHeight="1">
      <c r="B894" s="36"/>
      <c r="C894" s="36"/>
      <c r="D894" s="36"/>
      <c r="E894" s="22"/>
      <c r="F894" s="23"/>
      <c r="G894" s="91"/>
      <c r="H894" s="477"/>
      <c r="I894" s="477"/>
      <c r="J894" s="477"/>
      <c r="K894" s="320"/>
      <c r="L894" s="37"/>
      <c r="M894" s="35"/>
      <c r="N894" s="35"/>
      <c r="O894" s="36"/>
      <c r="P894" s="37"/>
      <c r="Q894" s="37"/>
      <c r="R894" s="35"/>
      <c r="S894" s="36"/>
      <c r="T894" s="98"/>
      <c r="U894" s="35"/>
      <c r="V894" s="35"/>
      <c r="W894" s="35"/>
      <c r="X894" s="35"/>
      <c r="Y894" s="36"/>
      <c r="Z894" s="36"/>
    </row>
    <row r="895" spans="1:27" s="5" customFormat="1" ht="41.25" customHeight="1">
      <c r="B895" s="36"/>
      <c r="C895" s="36"/>
      <c r="D895" s="36"/>
      <c r="E895" s="22"/>
      <c r="F895" s="23"/>
      <c r="G895" s="91"/>
      <c r="H895" s="477"/>
      <c r="I895" s="477"/>
      <c r="J895" s="477"/>
      <c r="K895" s="320"/>
      <c r="L895" s="37"/>
      <c r="M895" s="35"/>
      <c r="N895" s="35"/>
      <c r="O895" s="36"/>
      <c r="P895" s="37"/>
      <c r="Q895" s="37"/>
      <c r="R895" s="35"/>
      <c r="S895" s="36"/>
      <c r="T895" s="65"/>
      <c r="U895" s="37"/>
      <c r="V895" s="37"/>
      <c r="W895" s="35"/>
      <c r="X895" s="35"/>
      <c r="Y895" s="36"/>
      <c r="Z895" s="36"/>
    </row>
    <row r="896" spans="1:27" s="5" customFormat="1" ht="41.25" customHeight="1">
      <c r="B896" s="36"/>
      <c r="C896" s="36"/>
      <c r="D896" s="36"/>
      <c r="E896" s="22"/>
      <c r="F896" s="23"/>
      <c r="G896" s="91"/>
      <c r="H896" s="477"/>
      <c r="I896" s="477"/>
      <c r="J896" s="477"/>
      <c r="K896" s="320"/>
      <c r="L896" s="37"/>
      <c r="M896" s="35"/>
      <c r="N896" s="35"/>
      <c r="O896" s="36"/>
      <c r="P896" s="37"/>
      <c r="Q896" s="37"/>
      <c r="R896" s="35"/>
      <c r="S896" s="36"/>
      <c r="T896" s="65"/>
      <c r="U896" s="37"/>
      <c r="V896" s="37"/>
      <c r="W896" s="36"/>
      <c r="X896" s="35"/>
      <c r="Y896" s="36"/>
      <c r="Z896" s="36"/>
    </row>
    <row r="897" spans="2:26" s="5" customFormat="1" ht="41.25" customHeight="1">
      <c r="B897" s="36"/>
      <c r="C897" s="36"/>
      <c r="D897" s="36"/>
      <c r="E897" s="22"/>
      <c r="F897" s="23"/>
      <c r="G897" s="91"/>
      <c r="H897" s="477"/>
      <c r="I897" s="477"/>
      <c r="J897" s="477"/>
      <c r="K897" s="320"/>
      <c r="L897" s="37"/>
      <c r="M897" s="35"/>
      <c r="N897" s="35"/>
      <c r="O897" s="36"/>
      <c r="P897" s="37"/>
      <c r="Q897" s="37"/>
      <c r="R897" s="35"/>
      <c r="S897" s="35"/>
      <c r="T897" s="65"/>
      <c r="U897" s="35"/>
      <c r="V897" s="35"/>
      <c r="W897" s="35"/>
      <c r="X897" s="35"/>
      <c r="Y897" s="36"/>
      <c r="Z897" s="36"/>
    </row>
    <row r="898" spans="2:26" s="5" customFormat="1" ht="41.25" customHeight="1">
      <c r="B898" s="36"/>
      <c r="C898" s="36"/>
      <c r="D898" s="36"/>
      <c r="E898" s="22"/>
      <c r="F898" s="23"/>
      <c r="G898" s="91"/>
      <c r="H898" s="477"/>
      <c r="I898" s="477"/>
      <c r="J898" s="477"/>
      <c r="K898" s="320"/>
      <c r="L898" s="37"/>
      <c r="M898" s="35"/>
      <c r="N898" s="35"/>
      <c r="O898" s="36"/>
      <c r="P898" s="37"/>
      <c r="Q898" s="37"/>
      <c r="R898" s="35"/>
      <c r="S898" s="36"/>
      <c r="T898" s="98"/>
      <c r="U898" s="35"/>
      <c r="V898" s="35"/>
      <c r="W898" s="35"/>
      <c r="X898" s="35"/>
      <c r="Y898" s="36"/>
      <c r="Z898" s="36"/>
    </row>
    <row r="899" spans="2:26" s="5" customFormat="1" ht="41.25" customHeight="1">
      <c r="B899" s="36"/>
      <c r="C899" s="36"/>
      <c r="D899" s="36"/>
      <c r="E899" s="22"/>
      <c r="F899" s="23"/>
      <c r="G899" s="91"/>
      <c r="H899" s="477"/>
      <c r="I899" s="477"/>
      <c r="J899" s="477"/>
      <c r="K899" s="320"/>
      <c r="L899" s="37"/>
      <c r="M899" s="35"/>
      <c r="N899" s="35"/>
      <c r="O899" s="36"/>
      <c r="P899" s="37"/>
      <c r="Q899" s="37"/>
      <c r="R899" s="35"/>
      <c r="S899" s="36"/>
      <c r="T899" s="98"/>
      <c r="U899" s="35"/>
      <c r="V899" s="35"/>
      <c r="W899" s="35"/>
      <c r="X899" s="35"/>
      <c r="Y899" s="36"/>
      <c r="Z899" s="36"/>
    </row>
    <row r="900" spans="2:26" s="5" customFormat="1" ht="41.25" customHeight="1">
      <c r="B900" s="36"/>
      <c r="C900" s="36"/>
      <c r="D900" s="36"/>
      <c r="E900" s="22"/>
      <c r="F900" s="23"/>
      <c r="G900" s="91"/>
      <c r="H900" s="477"/>
      <c r="I900" s="477"/>
      <c r="J900" s="477"/>
      <c r="K900" s="320"/>
      <c r="L900" s="37"/>
      <c r="M900" s="35"/>
      <c r="N900" s="35"/>
      <c r="O900" s="36"/>
      <c r="P900" s="37"/>
      <c r="Q900" s="37"/>
      <c r="R900" s="35"/>
      <c r="S900" s="35"/>
      <c r="T900" s="98"/>
      <c r="U900" s="35"/>
      <c r="V900" s="35"/>
      <c r="W900" s="35"/>
      <c r="X900" s="35"/>
      <c r="Y900" s="36"/>
      <c r="Z900" s="36"/>
    </row>
    <row r="901" spans="2:26" s="5" customFormat="1" ht="41.25" customHeight="1">
      <c r="B901" s="36"/>
      <c r="C901" s="36"/>
      <c r="D901" s="36"/>
      <c r="E901" s="22"/>
      <c r="F901" s="23"/>
      <c r="G901" s="91"/>
      <c r="H901" s="477"/>
      <c r="I901" s="477"/>
      <c r="J901" s="477"/>
      <c r="K901" s="320"/>
      <c r="L901" s="37"/>
      <c r="M901" s="35"/>
      <c r="N901" s="35"/>
      <c r="O901" s="36"/>
      <c r="P901" s="37"/>
      <c r="Q901" s="37"/>
      <c r="R901" s="35"/>
      <c r="S901" s="36"/>
      <c r="T901" s="98"/>
      <c r="U901" s="35"/>
      <c r="V901" s="35"/>
      <c r="W901" s="35"/>
      <c r="X901" s="35"/>
      <c r="Y901" s="36"/>
      <c r="Z901" s="36"/>
    </row>
    <row r="902" spans="2:26" s="5" customFormat="1" ht="41.25" customHeight="1">
      <c r="B902" s="36"/>
      <c r="C902" s="36"/>
      <c r="D902" s="36"/>
      <c r="E902" s="22"/>
      <c r="F902" s="23"/>
      <c r="G902" s="91"/>
      <c r="H902" s="477"/>
      <c r="I902" s="477"/>
      <c r="J902" s="477"/>
      <c r="K902" s="320"/>
      <c r="L902" s="37"/>
      <c r="M902" s="35"/>
      <c r="N902" s="35"/>
      <c r="O902" s="36"/>
      <c r="P902" s="37"/>
      <c r="Q902" s="37"/>
      <c r="R902" s="35"/>
      <c r="S902" s="36"/>
      <c r="T902" s="98"/>
      <c r="U902" s="35"/>
      <c r="V902" s="35"/>
      <c r="W902" s="35"/>
      <c r="X902" s="35"/>
      <c r="Y902" s="36"/>
      <c r="Z902" s="36"/>
    </row>
    <row r="903" spans="2:26" s="5" customFormat="1" ht="41.25" customHeight="1">
      <c r="B903" s="36"/>
      <c r="C903" s="36"/>
      <c r="D903" s="36"/>
      <c r="E903" s="22"/>
      <c r="F903" s="23"/>
      <c r="G903" s="91"/>
      <c r="H903" s="477"/>
      <c r="I903" s="477"/>
      <c r="J903" s="477"/>
      <c r="K903" s="320"/>
      <c r="L903" s="37"/>
      <c r="M903" s="35"/>
      <c r="N903" s="35"/>
      <c r="O903" s="36"/>
      <c r="P903" s="37"/>
      <c r="Q903" s="37"/>
      <c r="R903" s="35"/>
      <c r="S903" s="35"/>
      <c r="T903" s="98"/>
      <c r="U903" s="35"/>
      <c r="V903" s="35"/>
      <c r="W903" s="35"/>
      <c r="X903" s="35"/>
      <c r="Y903" s="36"/>
      <c r="Z903" s="36"/>
    </row>
    <row r="904" spans="2:26" s="5" customFormat="1" ht="41.25" customHeight="1">
      <c r="B904" s="36"/>
      <c r="C904" s="36"/>
      <c r="D904" s="36"/>
      <c r="E904" s="22"/>
      <c r="F904" s="23"/>
      <c r="G904" s="91"/>
      <c r="H904" s="477"/>
      <c r="I904" s="477"/>
      <c r="J904" s="477"/>
      <c r="K904" s="320"/>
      <c r="L904" s="37"/>
      <c r="M904" s="35"/>
      <c r="N904" s="35"/>
      <c r="O904" s="36"/>
      <c r="P904" s="37"/>
      <c r="Q904" s="37"/>
      <c r="R904" s="35"/>
      <c r="S904" s="36"/>
      <c r="T904" s="98"/>
      <c r="U904" s="35"/>
      <c r="V904" s="35"/>
      <c r="W904" s="35"/>
      <c r="X904" s="35"/>
      <c r="Y904" s="36"/>
      <c r="Z904" s="36"/>
    </row>
    <row r="905" spans="2:26" s="5" customFormat="1" ht="41.25" customHeight="1">
      <c r="B905" s="36"/>
      <c r="C905" s="36"/>
      <c r="D905" s="36"/>
      <c r="E905" s="22"/>
      <c r="F905" s="23"/>
      <c r="G905" s="91"/>
      <c r="H905" s="477"/>
      <c r="I905" s="477"/>
      <c r="J905" s="477"/>
      <c r="K905" s="320"/>
      <c r="L905" s="37"/>
      <c r="M905" s="35"/>
      <c r="N905" s="35"/>
      <c r="O905" s="36"/>
      <c r="P905" s="37"/>
      <c r="Q905" s="37"/>
      <c r="R905" s="35"/>
      <c r="S905" s="36"/>
      <c r="T905" s="98"/>
      <c r="U905" s="35"/>
      <c r="V905" s="35"/>
      <c r="W905" s="35"/>
      <c r="X905" s="35"/>
      <c r="Y905" s="36"/>
      <c r="Z905" s="36"/>
    </row>
    <row r="906" spans="2:26" s="5" customFormat="1" ht="41.25" customHeight="1">
      <c r="B906" s="36"/>
      <c r="C906" s="36"/>
      <c r="D906" s="36"/>
      <c r="E906" s="22"/>
      <c r="F906" s="23"/>
      <c r="G906" s="91"/>
      <c r="H906" s="477"/>
      <c r="I906" s="477"/>
      <c r="J906" s="477"/>
      <c r="K906" s="320"/>
      <c r="L906" s="37"/>
      <c r="M906" s="35"/>
      <c r="N906" s="35"/>
      <c r="O906" s="36"/>
      <c r="P906" s="37"/>
      <c r="Q906" s="37"/>
      <c r="R906" s="35"/>
      <c r="S906" s="35"/>
      <c r="T906" s="98"/>
      <c r="U906" s="35"/>
      <c r="V906" s="35"/>
      <c r="W906" s="35"/>
      <c r="X906" s="35"/>
      <c r="Y906" s="36"/>
      <c r="Z906" s="36"/>
    </row>
    <row r="907" spans="2:26" s="5" customFormat="1" ht="41.25" customHeight="1">
      <c r="B907" s="36"/>
      <c r="C907" s="36"/>
      <c r="D907" s="36"/>
      <c r="E907" s="22"/>
      <c r="F907" s="23"/>
      <c r="G907" s="91"/>
      <c r="H907" s="477"/>
      <c r="I907" s="477"/>
      <c r="J907" s="477"/>
      <c r="K907" s="320"/>
      <c r="L907" s="37"/>
      <c r="M907" s="35"/>
      <c r="N907" s="35"/>
      <c r="O907" s="36"/>
      <c r="P907" s="37"/>
      <c r="Q907" s="37"/>
      <c r="R907" s="35"/>
      <c r="S907" s="36"/>
      <c r="T907" s="98"/>
      <c r="U907" s="35"/>
      <c r="V907" s="35"/>
      <c r="W907" s="35"/>
      <c r="X907" s="35"/>
      <c r="Y907" s="36"/>
      <c r="Z907" s="36"/>
    </row>
    <row r="908" spans="2:26" s="5" customFormat="1" ht="41.25" customHeight="1">
      <c r="B908" s="36"/>
      <c r="C908" s="36"/>
      <c r="D908" s="36"/>
      <c r="E908" s="22"/>
      <c r="F908" s="23"/>
      <c r="G908" s="91"/>
      <c r="H908" s="477"/>
      <c r="I908" s="477"/>
      <c r="J908" s="477"/>
      <c r="K908" s="320"/>
      <c r="L908" s="37"/>
      <c r="M908" s="35"/>
      <c r="N908" s="35"/>
      <c r="O908" s="36"/>
      <c r="P908" s="37"/>
      <c r="Q908" s="37"/>
      <c r="R908" s="35"/>
      <c r="S908" s="36"/>
      <c r="T908" s="98"/>
      <c r="U908" s="35"/>
      <c r="V908" s="35"/>
      <c r="W908" s="35"/>
      <c r="X908" s="35"/>
      <c r="Y908" s="36"/>
      <c r="Z908" s="36"/>
    </row>
    <row r="909" spans="2:26" s="5" customFormat="1" ht="41.25" customHeight="1">
      <c r="B909" s="36"/>
      <c r="C909" s="36"/>
      <c r="D909" s="36"/>
      <c r="E909" s="22"/>
      <c r="F909" s="23"/>
      <c r="G909" s="91"/>
      <c r="H909" s="477"/>
      <c r="I909" s="477"/>
      <c r="J909" s="477"/>
      <c r="K909" s="320"/>
      <c r="L909" s="37"/>
      <c r="M909" s="35"/>
      <c r="N909" s="35"/>
      <c r="O909" s="36"/>
      <c r="P909" s="37"/>
      <c r="Q909" s="37"/>
      <c r="R909" s="35"/>
      <c r="S909" s="35"/>
      <c r="T909" s="98"/>
      <c r="U909" s="35"/>
      <c r="V909" s="35"/>
      <c r="W909" s="35"/>
      <c r="X909" s="35"/>
      <c r="Y909" s="36"/>
      <c r="Z909" s="36"/>
    </row>
    <row r="910" spans="2:26" s="5" customFormat="1" ht="41.25" customHeight="1">
      <c r="B910" s="36"/>
      <c r="C910" s="36"/>
      <c r="D910" s="36"/>
      <c r="E910" s="22"/>
      <c r="F910" s="23"/>
      <c r="G910" s="91"/>
      <c r="H910" s="477"/>
      <c r="I910" s="477"/>
      <c r="J910" s="477"/>
      <c r="K910" s="320"/>
      <c r="L910" s="37"/>
      <c r="M910" s="35"/>
      <c r="N910" s="35"/>
      <c r="O910" s="36"/>
      <c r="P910" s="37"/>
      <c r="Q910" s="37"/>
      <c r="R910" s="35"/>
      <c r="S910" s="36"/>
      <c r="T910" s="98"/>
      <c r="U910" s="35"/>
      <c r="V910" s="35"/>
      <c r="W910" s="35"/>
      <c r="X910" s="35"/>
      <c r="Y910" s="36"/>
      <c r="Z910" s="36"/>
    </row>
    <row r="911" spans="2:26" s="5" customFormat="1" ht="41.25" customHeight="1">
      <c r="B911" s="36"/>
      <c r="C911" s="36"/>
      <c r="D911" s="36"/>
      <c r="E911" s="22"/>
      <c r="F911" s="23"/>
      <c r="G911" s="91"/>
      <c r="H911" s="477"/>
      <c r="I911" s="477"/>
      <c r="J911" s="477"/>
      <c r="K911" s="320"/>
      <c r="L911" s="37"/>
      <c r="M911" s="35"/>
      <c r="N911" s="35"/>
      <c r="O911" s="36"/>
      <c r="P911" s="37"/>
      <c r="Q911" s="37"/>
      <c r="R911" s="35"/>
      <c r="S911" s="35"/>
      <c r="T911" s="98"/>
      <c r="U911" s="35"/>
      <c r="V911" s="35"/>
      <c r="W911" s="35"/>
      <c r="X911" s="35"/>
      <c r="Y911" s="36"/>
      <c r="Z911" s="36"/>
    </row>
    <row r="912" spans="2:26" s="5" customFormat="1" ht="41.25" customHeight="1">
      <c r="B912" s="36"/>
      <c r="C912" s="36"/>
      <c r="D912" s="36"/>
      <c r="E912" s="22"/>
      <c r="F912" s="23"/>
      <c r="G912" s="91"/>
      <c r="H912" s="477"/>
      <c r="I912" s="477"/>
      <c r="J912" s="477"/>
      <c r="K912" s="320"/>
      <c r="L912" s="37"/>
      <c r="M912" s="35"/>
      <c r="N912" s="35"/>
      <c r="O912" s="36"/>
      <c r="P912" s="37"/>
      <c r="Q912" s="37"/>
      <c r="R912" s="35"/>
      <c r="S912" s="36"/>
      <c r="T912" s="98"/>
      <c r="U912" s="35"/>
      <c r="V912" s="35"/>
      <c r="W912" s="35"/>
      <c r="X912" s="35"/>
      <c r="Y912" s="36"/>
      <c r="Z912" s="36"/>
    </row>
    <row r="913" spans="1:26" s="5" customFormat="1" ht="41.25" customHeight="1">
      <c r="B913" s="36"/>
      <c r="C913" s="36"/>
      <c r="D913" s="36"/>
      <c r="E913" s="22"/>
      <c r="F913" s="23"/>
      <c r="G913" s="91"/>
      <c r="H913" s="477"/>
      <c r="I913" s="477"/>
      <c r="J913" s="477"/>
      <c r="K913" s="320"/>
      <c r="L913" s="37"/>
      <c r="M913" s="35"/>
      <c r="N913" s="35"/>
      <c r="O913" s="36"/>
      <c r="P913" s="37"/>
      <c r="Q913" s="37"/>
      <c r="R913" s="35"/>
      <c r="S913" s="36"/>
      <c r="T913" s="98"/>
      <c r="U913" s="35"/>
      <c r="V913" s="35"/>
      <c r="W913" s="35"/>
      <c r="X913" s="35"/>
      <c r="Y913" s="36"/>
      <c r="Z913" s="36"/>
    </row>
    <row r="914" spans="1:26" s="5" customFormat="1" ht="81.75" customHeight="1">
      <c r="B914" s="36"/>
      <c r="C914" s="36"/>
      <c r="D914" s="36"/>
      <c r="E914" s="22"/>
      <c r="F914" s="23"/>
      <c r="G914" s="91"/>
      <c r="H914" s="477"/>
      <c r="I914" s="477"/>
      <c r="J914" s="477"/>
      <c r="K914" s="320"/>
      <c r="L914" s="37"/>
      <c r="M914" s="35"/>
      <c r="N914" s="35"/>
      <c r="O914" s="36"/>
      <c r="P914" s="94"/>
      <c r="Q914" s="94"/>
      <c r="R914" s="95"/>
      <c r="S914" s="36"/>
      <c r="T914" s="107"/>
      <c r="U914" s="37"/>
      <c r="V914" s="35"/>
      <c r="W914" s="35"/>
      <c r="X914" s="35"/>
      <c r="Y914" s="36"/>
      <c r="Z914" s="36"/>
    </row>
    <row r="915" spans="1:26" s="5" customFormat="1" ht="41.25" customHeight="1">
      <c r="B915" s="36"/>
      <c r="C915" s="36"/>
      <c r="D915" s="36"/>
      <c r="E915" s="22"/>
      <c r="F915" s="23"/>
      <c r="G915" s="91"/>
      <c r="H915" s="477"/>
      <c r="I915" s="477"/>
      <c r="J915" s="477"/>
      <c r="K915" s="320"/>
      <c r="L915" s="37"/>
      <c r="M915" s="35"/>
      <c r="N915" s="35"/>
      <c r="O915" s="36"/>
      <c r="P915" s="94"/>
      <c r="Q915" s="94"/>
      <c r="R915" s="95"/>
      <c r="S915" s="35"/>
      <c r="T915" s="95"/>
      <c r="U915" s="37"/>
      <c r="V915" s="35"/>
      <c r="W915" s="35"/>
      <c r="X915" s="35"/>
      <c r="Y915" s="36"/>
      <c r="Z915" s="36"/>
    </row>
    <row r="916" spans="1:26" s="5" customFormat="1" ht="41.25" customHeight="1">
      <c r="B916" s="36"/>
      <c r="C916" s="36"/>
      <c r="D916" s="36"/>
      <c r="E916" s="22"/>
      <c r="F916" s="23"/>
      <c r="G916" s="91"/>
      <c r="H916" s="477"/>
      <c r="I916" s="477"/>
      <c r="J916" s="477"/>
      <c r="K916" s="320"/>
      <c r="L916" s="37"/>
      <c r="M916" s="35"/>
      <c r="N916" s="35"/>
      <c r="O916" s="36"/>
      <c r="P916" s="94"/>
      <c r="Q916" s="94"/>
      <c r="R916" s="95"/>
      <c r="S916" s="36"/>
      <c r="T916" s="101"/>
      <c r="U916" s="37"/>
      <c r="V916" s="35"/>
      <c r="W916" s="35"/>
      <c r="X916" s="35"/>
      <c r="Y916" s="36"/>
      <c r="Z916" s="36"/>
    </row>
    <row r="917" spans="1:26" s="5" customFormat="1" ht="41.25" customHeight="1">
      <c r="B917" s="36"/>
      <c r="C917" s="36"/>
      <c r="D917" s="36"/>
      <c r="E917" s="22"/>
      <c r="F917" s="23"/>
      <c r="G917" s="91"/>
      <c r="H917" s="477"/>
      <c r="I917" s="477"/>
      <c r="J917" s="477"/>
      <c r="K917" s="320"/>
      <c r="L917" s="37"/>
      <c r="M917" s="35"/>
      <c r="N917" s="35"/>
      <c r="O917" s="36"/>
      <c r="P917" s="94"/>
      <c r="Q917" s="94"/>
      <c r="R917" s="95"/>
      <c r="S917" s="36"/>
      <c r="T917" s="98"/>
      <c r="U917" s="37"/>
      <c r="V917" s="35"/>
      <c r="W917" s="35"/>
      <c r="X917" s="35"/>
      <c r="Y917" s="36"/>
      <c r="Z917" s="36"/>
    </row>
    <row r="918" spans="1:26" s="5" customFormat="1" ht="41.25" customHeight="1">
      <c r="B918" s="36"/>
      <c r="C918" s="36"/>
      <c r="D918" s="36"/>
      <c r="E918" s="22"/>
      <c r="F918" s="23"/>
      <c r="G918" s="91"/>
      <c r="H918" s="477"/>
      <c r="I918" s="477"/>
      <c r="J918" s="477"/>
      <c r="K918" s="320"/>
      <c r="L918" s="37"/>
      <c r="M918" s="35"/>
      <c r="N918" s="35"/>
      <c r="O918" s="36"/>
      <c r="P918" s="94"/>
      <c r="Q918" s="94"/>
      <c r="R918" s="95"/>
      <c r="S918" s="35"/>
      <c r="T918" s="101"/>
      <c r="U918" s="37"/>
      <c r="V918" s="35"/>
      <c r="W918" s="35"/>
      <c r="X918" s="35"/>
      <c r="Y918" s="36"/>
      <c r="Z918" s="36"/>
    </row>
    <row r="919" spans="1:26" s="5" customFormat="1" ht="41.25" customHeight="1">
      <c r="B919" s="36"/>
      <c r="C919" s="36"/>
      <c r="D919" s="36"/>
      <c r="E919" s="22"/>
      <c r="F919" s="23"/>
      <c r="G919" s="91"/>
      <c r="H919" s="477"/>
      <c r="I919" s="477"/>
      <c r="J919" s="477"/>
      <c r="K919" s="320"/>
      <c r="L919" s="37"/>
      <c r="M919" s="35"/>
      <c r="N919" s="35"/>
      <c r="O919" s="36"/>
      <c r="P919" s="94"/>
      <c r="Q919" s="94"/>
      <c r="R919" s="95"/>
      <c r="S919" s="36"/>
      <c r="T919" s="98"/>
      <c r="U919" s="37"/>
      <c r="V919" s="35"/>
      <c r="W919" s="35"/>
      <c r="X919" s="35"/>
      <c r="Y919" s="36"/>
      <c r="Z919" s="36"/>
    </row>
    <row r="920" spans="1:26" s="5" customFormat="1" ht="41.25" customHeight="1">
      <c r="B920" s="36"/>
      <c r="C920" s="36"/>
      <c r="D920" s="36"/>
      <c r="E920" s="22"/>
      <c r="F920" s="23"/>
      <c r="G920" s="91"/>
      <c r="H920" s="477"/>
      <c r="I920" s="477"/>
      <c r="J920" s="477"/>
      <c r="K920" s="320"/>
      <c r="L920" s="37"/>
      <c r="M920" s="35"/>
      <c r="N920" s="35"/>
      <c r="O920" s="36"/>
      <c r="P920" s="94"/>
      <c r="Q920" s="94"/>
      <c r="R920" s="95"/>
      <c r="S920" s="36"/>
      <c r="T920" s="98"/>
      <c r="U920" s="37"/>
      <c r="V920" s="35"/>
      <c r="W920" s="35"/>
      <c r="X920" s="35"/>
      <c r="Y920" s="36"/>
      <c r="Z920" s="36"/>
    </row>
    <row r="921" spans="1:26" s="5" customFormat="1" ht="41.25" customHeight="1">
      <c r="A921" s="8"/>
      <c r="B921" s="36"/>
      <c r="C921" s="36"/>
      <c r="D921" s="36"/>
      <c r="E921" s="14"/>
      <c r="F921" s="15"/>
      <c r="G921" s="36"/>
      <c r="H921" s="477"/>
      <c r="I921" s="477"/>
      <c r="J921" s="477"/>
      <c r="K921" s="320"/>
      <c r="L921" s="37"/>
      <c r="M921" s="35"/>
      <c r="N921" s="35"/>
      <c r="O921" s="36"/>
      <c r="P921" s="54"/>
      <c r="Q921" s="54"/>
      <c r="R921" s="63"/>
      <c r="S921" s="36"/>
      <c r="T921" s="35"/>
      <c r="U921" s="37"/>
      <c r="V921" s="35"/>
      <c r="W921" s="35"/>
      <c r="X921" s="35"/>
      <c r="Y921" s="36"/>
      <c r="Z921" s="36"/>
    </row>
    <row r="922" spans="1:26" s="5" customFormat="1" ht="41.25" customHeight="1">
      <c r="B922" s="36"/>
      <c r="C922" s="36"/>
      <c r="D922" s="36"/>
      <c r="E922" s="22"/>
      <c r="F922" s="23"/>
      <c r="G922" s="91"/>
      <c r="H922" s="477"/>
      <c r="I922" s="477"/>
      <c r="J922" s="477"/>
      <c r="K922" s="320"/>
      <c r="L922" s="37"/>
      <c r="M922" s="35"/>
      <c r="N922" s="35"/>
      <c r="O922" s="36"/>
      <c r="P922" s="94"/>
      <c r="Q922" s="94"/>
      <c r="R922" s="95"/>
      <c r="S922" s="35"/>
      <c r="T922" s="101"/>
      <c r="U922" s="37"/>
      <c r="V922" s="35"/>
      <c r="W922" s="35"/>
      <c r="X922" s="35"/>
      <c r="Y922" s="36"/>
      <c r="Z922" s="36"/>
    </row>
    <row r="923" spans="1:26" s="5" customFormat="1" ht="41.25" customHeight="1">
      <c r="B923" s="36"/>
      <c r="C923" s="36"/>
      <c r="D923" s="36"/>
      <c r="E923" s="22"/>
      <c r="F923" s="23"/>
      <c r="G923" s="91"/>
      <c r="H923" s="477"/>
      <c r="I923" s="477"/>
      <c r="J923" s="477"/>
      <c r="K923" s="320"/>
      <c r="L923" s="37"/>
      <c r="M923" s="35"/>
      <c r="N923" s="35"/>
      <c r="O923" s="36"/>
      <c r="P923" s="94"/>
      <c r="Q923" s="94"/>
      <c r="R923" s="95"/>
      <c r="S923" s="36"/>
      <c r="T923" s="101"/>
      <c r="U923" s="37"/>
      <c r="V923" s="35"/>
      <c r="W923" s="35"/>
      <c r="X923" s="35"/>
      <c r="Y923" s="36"/>
      <c r="Z923" s="36"/>
    </row>
    <row r="924" spans="1:26" s="5" customFormat="1" ht="41.25" customHeight="1">
      <c r="B924" s="36"/>
      <c r="C924" s="36"/>
      <c r="D924" s="36"/>
      <c r="E924" s="22"/>
      <c r="F924" s="23"/>
      <c r="G924" s="91"/>
      <c r="H924" s="477"/>
      <c r="I924" s="477"/>
      <c r="J924" s="477"/>
      <c r="K924" s="320"/>
      <c r="L924" s="37"/>
      <c r="M924" s="35"/>
      <c r="N924" s="35"/>
      <c r="O924" s="36"/>
      <c r="P924" s="94"/>
      <c r="Q924" s="94"/>
      <c r="R924" s="95"/>
      <c r="S924" s="36"/>
      <c r="T924" s="101"/>
      <c r="U924" s="37"/>
      <c r="V924" s="35"/>
      <c r="W924" s="35"/>
      <c r="X924" s="35"/>
      <c r="Y924" s="36"/>
      <c r="Z924" s="36"/>
    </row>
    <row r="925" spans="1:26" s="5" customFormat="1" ht="41.25" customHeight="1">
      <c r="B925" s="36"/>
      <c r="C925" s="36"/>
      <c r="D925" s="36"/>
      <c r="E925" s="22"/>
      <c r="F925" s="23"/>
      <c r="G925" s="91"/>
      <c r="H925" s="477"/>
      <c r="I925" s="477"/>
      <c r="J925" s="477"/>
      <c r="K925" s="320"/>
      <c r="L925" s="37"/>
      <c r="M925" s="35"/>
      <c r="N925" s="35"/>
      <c r="O925" s="36"/>
      <c r="P925" s="94"/>
      <c r="Q925" s="94"/>
      <c r="R925" s="95"/>
      <c r="S925" s="36"/>
      <c r="T925" s="101"/>
      <c r="U925" s="37"/>
      <c r="V925" s="35"/>
      <c r="W925" s="35"/>
      <c r="X925" s="35"/>
      <c r="Y925" s="36"/>
      <c r="Z925" s="36"/>
    </row>
    <row r="926" spans="1:26" s="5" customFormat="1" ht="41.25" customHeight="1">
      <c r="A926" s="8"/>
      <c r="B926" s="36"/>
      <c r="C926" s="36"/>
      <c r="D926" s="36"/>
      <c r="E926" s="14"/>
      <c r="F926" s="15"/>
      <c r="G926" s="36"/>
      <c r="H926" s="477"/>
      <c r="I926" s="477"/>
      <c r="J926" s="477"/>
      <c r="K926" s="320"/>
      <c r="L926" s="37"/>
      <c r="M926" s="35"/>
      <c r="N926" s="35"/>
      <c r="O926" s="36"/>
      <c r="P926" s="54"/>
      <c r="Q926" s="54"/>
      <c r="R926" s="63"/>
      <c r="S926" s="36"/>
      <c r="T926" s="35"/>
      <c r="U926" s="37"/>
      <c r="V926" s="35"/>
      <c r="W926" s="35"/>
      <c r="X926" s="35"/>
      <c r="Y926" s="36"/>
      <c r="Z926" s="36"/>
    </row>
    <row r="927" spans="1:26" s="5" customFormat="1" ht="41.25" customHeight="1">
      <c r="A927" s="8"/>
      <c r="B927" s="36"/>
      <c r="C927" s="36"/>
      <c r="D927" s="36"/>
      <c r="E927" s="14"/>
      <c r="F927" s="15"/>
      <c r="G927" s="36"/>
      <c r="H927" s="477"/>
      <c r="I927" s="477"/>
      <c r="J927" s="477"/>
      <c r="K927" s="320"/>
      <c r="L927" s="37"/>
      <c r="M927" s="35"/>
      <c r="N927" s="35"/>
      <c r="O927" s="36"/>
      <c r="P927" s="54"/>
      <c r="Q927" s="54"/>
      <c r="R927" s="63"/>
      <c r="S927" s="36"/>
      <c r="T927" s="35"/>
      <c r="U927" s="37"/>
      <c r="V927" s="35"/>
      <c r="W927" s="35"/>
      <c r="X927" s="35"/>
      <c r="Y927" s="36"/>
      <c r="Z927" s="36"/>
    </row>
    <row r="928" spans="1:26" s="5" customFormat="1" ht="41.25" customHeight="1">
      <c r="B928" s="36"/>
      <c r="C928" s="36"/>
      <c r="D928" s="36"/>
      <c r="E928" s="22"/>
      <c r="F928" s="23"/>
      <c r="G928" s="91"/>
      <c r="H928" s="477"/>
      <c r="I928" s="477"/>
      <c r="J928" s="477"/>
      <c r="K928" s="320"/>
      <c r="L928" s="37"/>
      <c r="M928" s="35"/>
      <c r="N928" s="35"/>
      <c r="O928" s="36"/>
      <c r="P928" s="94"/>
      <c r="Q928" s="94"/>
      <c r="R928" s="95"/>
      <c r="S928" s="35"/>
      <c r="T928" s="95"/>
      <c r="U928" s="35"/>
      <c r="V928" s="35"/>
      <c r="W928" s="35"/>
      <c r="X928" s="35"/>
      <c r="Y928" s="36"/>
      <c r="Z928" s="36"/>
    </row>
    <row r="929" spans="1:26" s="5" customFormat="1" ht="41.25" customHeight="1">
      <c r="B929" s="36"/>
      <c r="C929" s="36"/>
      <c r="D929" s="36"/>
      <c r="E929" s="22"/>
      <c r="F929" s="23"/>
      <c r="G929" s="91"/>
      <c r="H929" s="477"/>
      <c r="I929" s="477"/>
      <c r="J929" s="477"/>
      <c r="K929" s="320"/>
      <c r="L929" s="37"/>
      <c r="M929" s="35"/>
      <c r="N929" s="35"/>
      <c r="O929" s="36"/>
      <c r="P929" s="94"/>
      <c r="Q929" s="94"/>
      <c r="R929" s="95"/>
      <c r="S929" s="35"/>
      <c r="T929" s="101"/>
      <c r="U929" s="35"/>
      <c r="V929" s="35"/>
      <c r="W929" s="35"/>
      <c r="X929" s="35"/>
      <c r="Y929" s="36"/>
      <c r="Z929" s="36"/>
    </row>
    <row r="930" spans="1:26" s="5" customFormat="1" ht="41.25" customHeight="1">
      <c r="B930" s="36"/>
      <c r="C930" s="36"/>
      <c r="D930" s="36"/>
      <c r="E930" s="22"/>
      <c r="F930" s="23"/>
      <c r="G930" s="91"/>
      <c r="H930" s="477"/>
      <c r="I930" s="477"/>
      <c r="J930" s="477"/>
      <c r="K930" s="320"/>
      <c r="L930" s="37"/>
      <c r="M930" s="35"/>
      <c r="N930" s="35"/>
      <c r="O930" s="36"/>
      <c r="P930" s="94"/>
      <c r="Q930" s="94"/>
      <c r="R930" s="95"/>
      <c r="S930" s="36"/>
      <c r="T930" s="98"/>
      <c r="U930" s="37"/>
      <c r="V930" s="35"/>
      <c r="W930" s="35"/>
      <c r="X930" s="35"/>
      <c r="Y930" s="36"/>
      <c r="Z930" s="36"/>
    </row>
    <row r="931" spans="1:26" s="5" customFormat="1" ht="41.25" customHeight="1">
      <c r="B931" s="36"/>
      <c r="C931" s="36"/>
      <c r="D931" s="36"/>
      <c r="E931" s="22"/>
      <c r="F931" s="23"/>
      <c r="G931" s="91"/>
      <c r="H931" s="477"/>
      <c r="I931" s="477"/>
      <c r="J931" s="477"/>
      <c r="K931" s="320"/>
      <c r="L931" s="37"/>
      <c r="M931" s="35"/>
      <c r="N931" s="35"/>
      <c r="O931" s="36"/>
      <c r="P931" s="94"/>
      <c r="Q931" s="94"/>
      <c r="R931" s="95"/>
      <c r="S931" s="36"/>
      <c r="T931" s="98"/>
      <c r="U931" s="37"/>
      <c r="V931" s="35"/>
      <c r="W931" s="35"/>
      <c r="X931" s="35"/>
      <c r="Y931" s="36"/>
      <c r="Z931" s="36"/>
    </row>
    <row r="932" spans="1:26" s="5" customFormat="1" ht="41.25" customHeight="1">
      <c r="B932" s="36"/>
      <c r="C932" s="36"/>
      <c r="D932" s="36"/>
      <c r="E932" s="22"/>
      <c r="F932" s="23"/>
      <c r="G932" s="91"/>
      <c r="H932" s="477"/>
      <c r="I932" s="477"/>
      <c r="J932" s="477"/>
      <c r="K932" s="320"/>
      <c r="L932" s="37"/>
      <c r="M932" s="35"/>
      <c r="N932" s="35"/>
      <c r="O932" s="36"/>
      <c r="P932" s="37"/>
      <c r="Q932" s="37"/>
      <c r="R932" s="35"/>
      <c r="S932" s="36"/>
      <c r="T932" s="98"/>
      <c r="U932" s="35"/>
      <c r="V932" s="35"/>
      <c r="W932" s="35"/>
      <c r="X932" s="35"/>
      <c r="Y932" s="36"/>
      <c r="Z932" s="36"/>
    </row>
    <row r="933" spans="1:26" s="5" customFormat="1" ht="41.25" customHeight="1">
      <c r="B933" s="36"/>
      <c r="C933" s="36"/>
      <c r="D933" s="36"/>
      <c r="E933" s="22"/>
      <c r="F933" s="23"/>
      <c r="G933" s="91"/>
      <c r="H933" s="477"/>
      <c r="I933" s="477"/>
      <c r="J933" s="477"/>
      <c r="K933" s="320"/>
      <c r="L933" s="37"/>
      <c r="M933" s="35"/>
      <c r="N933" s="35"/>
      <c r="O933" s="36"/>
      <c r="P933" s="37"/>
      <c r="Q933" s="37"/>
      <c r="R933" s="35"/>
      <c r="S933" s="36"/>
      <c r="T933" s="98"/>
      <c r="U933" s="35"/>
      <c r="V933" s="35"/>
      <c r="W933" s="35"/>
      <c r="X933" s="35"/>
      <c r="Y933" s="36"/>
      <c r="Z933" s="36"/>
    </row>
    <row r="934" spans="1:26" s="5" customFormat="1" ht="41.25" customHeight="1">
      <c r="B934" s="36"/>
      <c r="C934" s="36"/>
      <c r="D934" s="36"/>
      <c r="E934" s="22"/>
      <c r="F934" s="23"/>
      <c r="G934" s="91"/>
      <c r="H934" s="477"/>
      <c r="I934" s="477"/>
      <c r="J934" s="477"/>
      <c r="K934" s="320"/>
      <c r="L934" s="37"/>
      <c r="M934" s="35"/>
      <c r="N934" s="35"/>
      <c r="O934" s="36"/>
      <c r="P934" s="37"/>
      <c r="Q934" s="35"/>
      <c r="R934" s="35"/>
      <c r="S934" s="36"/>
      <c r="T934" s="98"/>
      <c r="U934" s="35"/>
      <c r="V934" s="35"/>
      <c r="W934" s="35"/>
      <c r="X934" s="35"/>
      <c r="Y934" s="36"/>
      <c r="Z934" s="36"/>
    </row>
    <row r="935" spans="1:26" s="5" customFormat="1" ht="41.25" customHeight="1">
      <c r="B935" s="36"/>
      <c r="C935" s="36"/>
      <c r="D935" s="36"/>
      <c r="E935" s="22"/>
      <c r="F935" s="23"/>
      <c r="G935" s="91"/>
      <c r="H935" s="477"/>
      <c r="I935" s="477"/>
      <c r="J935" s="477"/>
      <c r="K935" s="320"/>
      <c r="L935" s="37"/>
      <c r="M935" s="35"/>
      <c r="N935" s="35"/>
      <c r="O935" s="36"/>
      <c r="P935" s="37"/>
      <c r="Q935" s="37"/>
      <c r="R935" s="35"/>
      <c r="S935" s="36"/>
      <c r="T935" s="98"/>
      <c r="U935" s="35"/>
      <c r="V935" s="35"/>
      <c r="W935" s="35"/>
      <c r="X935" s="35"/>
      <c r="Y935" s="36"/>
      <c r="Z935" s="36"/>
    </row>
    <row r="936" spans="1:26" s="5" customFormat="1" ht="41.25" customHeight="1">
      <c r="A936" s="8"/>
      <c r="B936" s="36"/>
      <c r="C936" s="36"/>
      <c r="D936" s="36"/>
      <c r="E936" s="14"/>
      <c r="F936" s="15"/>
      <c r="G936" s="36"/>
      <c r="H936" s="477"/>
      <c r="I936" s="477"/>
      <c r="J936" s="477"/>
      <c r="K936" s="320"/>
      <c r="L936" s="37"/>
      <c r="M936" s="35"/>
      <c r="N936" s="35"/>
      <c r="O936" s="36"/>
      <c r="P936" s="37"/>
      <c r="Q936" s="37"/>
      <c r="R936" s="35"/>
      <c r="S936" s="36"/>
      <c r="T936" s="35"/>
      <c r="U936" s="35"/>
      <c r="V936" s="35"/>
      <c r="W936" s="35"/>
      <c r="X936" s="35"/>
      <c r="Y936" s="36"/>
      <c r="Z936" s="36"/>
    </row>
    <row r="937" spans="1:26" s="5" customFormat="1" ht="41.25" customHeight="1">
      <c r="B937" s="36"/>
      <c r="C937" s="36"/>
      <c r="D937" s="36"/>
      <c r="E937" s="22"/>
      <c r="F937" s="23"/>
      <c r="G937" s="91"/>
      <c r="H937" s="477"/>
      <c r="I937" s="477"/>
      <c r="J937" s="477"/>
      <c r="K937" s="320"/>
      <c r="L937" s="37"/>
      <c r="M937" s="35"/>
      <c r="N937" s="35"/>
      <c r="O937" s="36"/>
      <c r="P937" s="37"/>
      <c r="Q937" s="35"/>
      <c r="R937" s="35"/>
      <c r="S937" s="36"/>
      <c r="T937" s="98"/>
      <c r="U937" s="35"/>
      <c r="V937" s="35"/>
      <c r="W937" s="35"/>
      <c r="X937" s="35"/>
      <c r="Y937" s="36"/>
      <c r="Z937" s="36"/>
    </row>
    <row r="938" spans="1:26" s="5" customFormat="1" ht="41.25" customHeight="1">
      <c r="B938" s="36"/>
      <c r="C938" s="36"/>
      <c r="D938" s="36"/>
      <c r="E938" s="22"/>
      <c r="F938" s="23"/>
      <c r="G938" s="91"/>
      <c r="H938" s="477"/>
      <c r="I938" s="477"/>
      <c r="J938" s="477"/>
      <c r="K938" s="320"/>
      <c r="L938" s="37"/>
      <c r="M938" s="35"/>
      <c r="N938" s="35"/>
      <c r="O938" s="36"/>
      <c r="P938" s="37"/>
      <c r="Q938" s="35"/>
      <c r="R938" s="35"/>
      <c r="S938" s="36"/>
      <c r="T938" s="98"/>
      <c r="U938" s="35"/>
      <c r="V938" s="35"/>
      <c r="W938" s="35"/>
      <c r="X938" s="35"/>
      <c r="Y938" s="36"/>
      <c r="Z938" s="36"/>
    </row>
    <row r="939" spans="1:26" s="5" customFormat="1" ht="41.25" customHeight="1">
      <c r="A939" s="8"/>
      <c r="B939" s="36"/>
      <c r="C939" s="36"/>
      <c r="D939" s="36"/>
      <c r="E939" s="14"/>
      <c r="F939" s="15"/>
      <c r="G939" s="36"/>
      <c r="H939" s="477"/>
      <c r="I939" s="477"/>
      <c r="J939" s="477"/>
      <c r="K939" s="320"/>
      <c r="L939" s="37"/>
      <c r="M939" s="35"/>
      <c r="N939" s="35"/>
      <c r="O939" s="36"/>
      <c r="P939" s="37"/>
      <c r="Q939" s="37"/>
      <c r="R939" s="35"/>
      <c r="S939" s="36"/>
      <c r="T939" s="35"/>
      <c r="U939" s="35"/>
      <c r="V939" s="35"/>
      <c r="W939" s="35"/>
      <c r="X939" s="35"/>
      <c r="Y939" s="36"/>
      <c r="Z939" s="36"/>
    </row>
    <row r="940" spans="1:26" s="5" customFormat="1" ht="41.25" customHeight="1">
      <c r="B940" s="36"/>
      <c r="C940" s="36"/>
      <c r="D940" s="36"/>
      <c r="E940" s="22"/>
      <c r="F940" s="23"/>
      <c r="G940" s="91"/>
      <c r="H940" s="477"/>
      <c r="I940" s="477"/>
      <c r="J940" s="477"/>
      <c r="K940" s="320"/>
      <c r="L940" s="37"/>
      <c r="M940" s="35"/>
      <c r="N940" s="35"/>
      <c r="O940" s="36"/>
      <c r="P940" s="37"/>
      <c r="Q940" s="35"/>
      <c r="R940" s="35"/>
      <c r="S940" s="36"/>
      <c r="T940" s="98"/>
      <c r="U940" s="35"/>
      <c r="V940" s="35"/>
      <c r="W940" s="35"/>
      <c r="X940" s="35"/>
      <c r="Y940" s="36"/>
      <c r="Z940" s="36"/>
    </row>
    <row r="941" spans="1:26" s="5" customFormat="1" ht="41.25" customHeight="1">
      <c r="A941" s="8"/>
      <c r="B941" s="36"/>
      <c r="C941" s="36"/>
      <c r="D941" s="36"/>
      <c r="E941" s="14"/>
      <c r="F941" s="15"/>
      <c r="G941" s="36"/>
      <c r="H941" s="477"/>
      <c r="I941" s="477"/>
      <c r="J941" s="477"/>
      <c r="K941" s="320"/>
      <c r="L941" s="37"/>
      <c r="M941" s="35"/>
      <c r="N941" s="35"/>
      <c r="O941" s="36"/>
      <c r="P941" s="37"/>
      <c r="Q941" s="37"/>
      <c r="R941" s="35"/>
      <c r="S941" s="36"/>
      <c r="T941" s="35"/>
      <c r="U941" s="35"/>
      <c r="V941" s="35"/>
      <c r="W941" s="35"/>
      <c r="X941" s="35"/>
      <c r="Y941" s="36"/>
      <c r="Z941" s="36"/>
    </row>
    <row r="942" spans="1:26" s="5" customFormat="1" ht="41.25" customHeight="1">
      <c r="B942" s="36"/>
      <c r="C942" s="36"/>
      <c r="D942" s="36"/>
      <c r="E942" s="22"/>
      <c r="F942" s="23"/>
      <c r="G942" s="91"/>
      <c r="H942" s="477"/>
      <c r="I942" s="477"/>
      <c r="J942" s="477"/>
      <c r="K942" s="320"/>
      <c r="L942" s="37"/>
      <c r="M942" s="35"/>
      <c r="N942" s="35"/>
      <c r="O942" s="36"/>
      <c r="P942" s="37"/>
      <c r="Q942" s="37"/>
      <c r="R942" s="35"/>
      <c r="S942" s="36"/>
      <c r="T942" s="82"/>
      <c r="U942" s="37"/>
      <c r="V942" s="35"/>
      <c r="W942" s="35"/>
      <c r="X942" s="35"/>
      <c r="Y942" s="36"/>
      <c r="Z942" s="36"/>
    </row>
    <row r="943" spans="1:26" s="5" customFormat="1" ht="41.25" customHeight="1">
      <c r="B943" s="36"/>
      <c r="C943" s="36"/>
      <c r="D943" s="36"/>
      <c r="E943" s="22"/>
      <c r="F943" s="23"/>
      <c r="G943" s="91"/>
      <c r="H943" s="477"/>
      <c r="I943" s="477"/>
      <c r="J943" s="477"/>
      <c r="K943" s="320"/>
      <c r="L943" s="37"/>
      <c r="M943" s="35"/>
      <c r="N943" s="35"/>
      <c r="O943" s="36"/>
      <c r="P943" s="37"/>
      <c r="Q943" s="37"/>
      <c r="R943" s="35"/>
      <c r="S943" s="36"/>
      <c r="T943" s="98"/>
      <c r="U943" s="35"/>
      <c r="V943" s="35"/>
      <c r="W943" s="35"/>
      <c r="X943" s="35"/>
      <c r="Y943" s="36"/>
      <c r="Z943" s="36"/>
    </row>
    <row r="944" spans="1:26" s="5" customFormat="1" ht="41.25" customHeight="1">
      <c r="A944" s="8"/>
      <c r="B944" s="36"/>
      <c r="C944" s="36"/>
      <c r="D944" s="36"/>
      <c r="E944" s="14"/>
      <c r="F944" s="15"/>
      <c r="G944" s="36"/>
      <c r="H944" s="477"/>
      <c r="I944" s="477"/>
      <c r="J944" s="477"/>
      <c r="K944" s="320"/>
      <c r="L944" s="37"/>
      <c r="M944" s="35"/>
      <c r="N944" s="35"/>
      <c r="O944" s="36"/>
      <c r="P944" s="37"/>
      <c r="Q944" s="37"/>
      <c r="R944" s="35"/>
      <c r="S944" s="36"/>
      <c r="T944" s="35"/>
      <c r="U944" s="35"/>
      <c r="V944" s="35"/>
      <c r="W944" s="35"/>
      <c r="X944" s="35"/>
      <c r="Y944" s="36"/>
      <c r="Z944" s="36"/>
    </row>
    <row r="945" spans="1:26" s="5" customFormat="1" ht="41.25" customHeight="1">
      <c r="A945" s="8"/>
      <c r="B945" s="36"/>
      <c r="C945" s="36"/>
      <c r="D945" s="36"/>
      <c r="E945" s="14"/>
      <c r="F945" s="15"/>
      <c r="G945" s="36"/>
      <c r="H945" s="477"/>
      <c r="I945" s="477"/>
      <c r="J945" s="477"/>
      <c r="K945" s="320"/>
      <c r="L945" s="37"/>
      <c r="M945" s="35"/>
      <c r="N945" s="35"/>
      <c r="O945" s="36"/>
      <c r="P945" s="37"/>
      <c r="Q945" s="37"/>
      <c r="R945" s="35"/>
      <c r="S945" s="36"/>
      <c r="T945" s="35"/>
      <c r="U945" s="35"/>
      <c r="V945" s="35"/>
      <c r="W945" s="35"/>
      <c r="X945" s="35"/>
      <c r="Y945" s="36"/>
      <c r="Z945" s="36"/>
    </row>
    <row r="946" spans="1:26" s="5" customFormat="1" ht="41.25" customHeight="1">
      <c r="A946" s="8"/>
      <c r="B946" s="36"/>
      <c r="C946" s="36"/>
      <c r="D946" s="36"/>
      <c r="E946" s="14"/>
      <c r="F946" s="15"/>
      <c r="G946" s="36"/>
      <c r="H946" s="477"/>
      <c r="I946" s="477"/>
      <c r="J946" s="477"/>
      <c r="K946" s="320"/>
      <c r="L946" s="37"/>
      <c r="M946" s="35"/>
      <c r="N946" s="35"/>
      <c r="O946" s="36"/>
      <c r="P946" s="37"/>
      <c r="Q946" s="37"/>
      <c r="R946" s="35"/>
      <c r="S946" s="36"/>
      <c r="T946" s="35"/>
      <c r="U946" s="35"/>
      <c r="V946" s="35"/>
      <c r="W946" s="35"/>
      <c r="X946" s="35"/>
      <c r="Y946" s="36"/>
      <c r="Z946" s="36"/>
    </row>
    <row r="947" spans="1:26" s="5" customFormat="1" ht="41.25" customHeight="1">
      <c r="B947" s="36"/>
      <c r="C947" s="36"/>
      <c r="D947" s="36"/>
      <c r="E947" s="22"/>
      <c r="F947" s="23"/>
      <c r="G947" s="91"/>
      <c r="H947" s="477"/>
      <c r="I947" s="477"/>
      <c r="J947" s="477"/>
      <c r="K947" s="320"/>
      <c r="L947" s="37"/>
      <c r="M947" s="35"/>
      <c r="N947" s="35"/>
      <c r="O947" s="36"/>
      <c r="P947" s="37"/>
      <c r="Q947" s="37"/>
      <c r="R947" s="35"/>
      <c r="S947" s="36"/>
      <c r="T947" s="82"/>
      <c r="U947" s="37"/>
      <c r="V947" s="35"/>
      <c r="W947" s="35"/>
      <c r="X947" s="35"/>
      <c r="Y947" s="36"/>
      <c r="Z947" s="36"/>
    </row>
    <row r="948" spans="1:26" s="5" customFormat="1" ht="41.25" customHeight="1">
      <c r="A948" s="8"/>
      <c r="B948" s="36"/>
      <c r="C948" s="36"/>
      <c r="D948" s="36"/>
      <c r="E948" s="14"/>
      <c r="F948" s="15"/>
      <c r="G948" s="36"/>
      <c r="H948" s="477"/>
      <c r="I948" s="477"/>
      <c r="J948" s="477"/>
      <c r="K948" s="320"/>
      <c r="L948" s="37"/>
      <c r="M948" s="35"/>
      <c r="N948" s="35"/>
      <c r="O948" s="36"/>
      <c r="P948" s="37"/>
      <c r="Q948" s="37"/>
      <c r="R948" s="35"/>
      <c r="S948" s="36"/>
      <c r="T948" s="35"/>
      <c r="U948" s="35"/>
      <c r="V948" s="35"/>
      <c r="W948" s="35"/>
      <c r="X948" s="35"/>
      <c r="Y948" s="36"/>
      <c r="Z948" s="36"/>
    </row>
    <row r="949" spans="1:26" s="5" customFormat="1" ht="41.25" customHeight="1">
      <c r="B949" s="36"/>
      <c r="C949" s="36"/>
      <c r="D949" s="36"/>
      <c r="E949" s="22"/>
      <c r="F949" s="23"/>
      <c r="G949" s="91"/>
      <c r="H949" s="477"/>
      <c r="I949" s="477"/>
      <c r="J949" s="477"/>
      <c r="K949" s="320"/>
      <c r="L949" s="37"/>
      <c r="M949" s="35"/>
      <c r="N949" s="35"/>
      <c r="O949" s="36"/>
      <c r="P949" s="37"/>
      <c r="Q949" s="37"/>
      <c r="R949" s="35"/>
      <c r="S949" s="36"/>
      <c r="T949" s="65"/>
      <c r="U949" s="35"/>
      <c r="V949" s="37"/>
      <c r="W949" s="35"/>
      <c r="X949" s="35"/>
      <c r="Y949" s="36"/>
      <c r="Z949" s="36"/>
    </row>
    <row r="950" spans="1:26" s="5" customFormat="1" ht="41.25" customHeight="1">
      <c r="A950" s="8"/>
      <c r="B950" s="36"/>
      <c r="C950" s="36"/>
      <c r="D950" s="36"/>
      <c r="E950" s="14"/>
      <c r="F950" s="15"/>
      <c r="G950" s="36"/>
      <c r="H950" s="477"/>
      <c r="I950" s="477"/>
      <c r="J950" s="477"/>
      <c r="K950" s="320"/>
      <c r="L950" s="37"/>
      <c r="M950" s="35"/>
      <c r="N950" s="35"/>
      <c r="O950" s="36"/>
      <c r="P950" s="37"/>
      <c r="Q950" s="37"/>
      <c r="R950" s="35"/>
      <c r="S950" s="36"/>
      <c r="T950" s="35"/>
      <c r="U950" s="35"/>
      <c r="V950" s="35"/>
      <c r="W950" s="35"/>
      <c r="X950" s="35"/>
      <c r="Y950" s="36"/>
      <c r="Z950" s="36"/>
    </row>
    <row r="951" spans="1:26" s="5" customFormat="1" ht="41.25" customHeight="1">
      <c r="A951" s="8"/>
      <c r="B951" s="36"/>
      <c r="C951" s="36"/>
      <c r="D951" s="36"/>
      <c r="E951" s="14"/>
      <c r="F951" s="15"/>
      <c r="G951" s="36"/>
      <c r="H951" s="477"/>
      <c r="I951" s="477"/>
      <c r="J951" s="477"/>
      <c r="K951" s="320"/>
      <c r="L951" s="37"/>
      <c r="M951" s="35"/>
      <c r="N951" s="35"/>
      <c r="O951" s="36"/>
      <c r="P951" s="37"/>
      <c r="Q951" s="37"/>
      <c r="R951" s="35"/>
      <c r="S951" s="36"/>
      <c r="T951" s="35"/>
      <c r="U951" s="35"/>
      <c r="V951" s="35"/>
      <c r="W951" s="35"/>
      <c r="X951" s="35"/>
      <c r="Y951" s="36"/>
      <c r="Z951" s="36"/>
    </row>
    <row r="952" spans="1:26" s="5" customFormat="1" ht="41.25" customHeight="1">
      <c r="A952" s="8"/>
      <c r="B952" s="36"/>
      <c r="C952" s="36"/>
      <c r="D952" s="36"/>
      <c r="E952" s="14"/>
      <c r="F952" s="15"/>
      <c r="G952" s="36"/>
      <c r="H952" s="477"/>
      <c r="I952" s="477"/>
      <c r="J952" s="477"/>
      <c r="K952" s="320"/>
      <c r="L952" s="37"/>
      <c r="M952" s="35"/>
      <c r="N952" s="35"/>
      <c r="O952" s="36"/>
      <c r="P952" s="37"/>
      <c r="Q952" s="37"/>
      <c r="R952" s="35"/>
      <c r="S952" s="36"/>
      <c r="T952" s="35"/>
      <c r="U952" s="35"/>
      <c r="V952" s="35"/>
      <c r="W952" s="35"/>
      <c r="X952" s="35"/>
      <c r="Y952" s="36"/>
      <c r="Z952" s="36"/>
    </row>
    <row r="953" spans="1:26" s="5" customFormat="1" ht="41.25" customHeight="1">
      <c r="B953" s="36"/>
      <c r="C953" s="36"/>
      <c r="D953" s="36"/>
      <c r="E953" s="22"/>
      <c r="F953" s="23"/>
      <c r="G953" s="91"/>
      <c r="H953" s="477"/>
      <c r="I953" s="477"/>
      <c r="J953" s="477"/>
      <c r="K953" s="320"/>
      <c r="L953" s="37"/>
      <c r="M953" s="35"/>
      <c r="N953" s="35"/>
      <c r="O953" s="36"/>
      <c r="P953" s="37"/>
      <c r="Q953" s="37"/>
      <c r="R953" s="35"/>
      <c r="S953" s="36"/>
      <c r="T953" s="98"/>
      <c r="U953" s="35"/>
      <c r="V953" s="35"/>
      <c r="W953" s="35"/>
      <c r="X953" s="35"/>
      <c r="Y953" s="36"/>
      <c r="Z953" s="36"/>
    </row>
    <row r="954" spans="1:26" s="5" customFormat="1" ht="41.25" customHeight="1">
      <c r="B954" s="36"/>
      <c r="C954" s="36"/>
      <c r="D954" s="36"/>
      <c r="E954" s="22"/>
      <c r="F954" s="23"/>
      <c r="G954" s="91"/>
      <c r="H954" s="477"/>
      <c r="I954" s="477"/>
      <c r="J954" s="477"/>
      <c r="K954" s="320"/>
      <c r="L954" s="37"/>
      <c r="M954" s="35"/>
      <c r="N954" s="35"/>
      <c r="O954" s="36"/>
      <c r="P954" s="37"/>
      <c r="Q954" s="37"/>
      <c r="R954" s="35"/>
      <c r="S954" s="36"/>
      <c r="T954" s="98"/>
      <c r="U954" s="35"/>
      <c r="V954" s="35"/>
      <c r="W954" s="35"/>
      <c r="X954" s="35"/>
      <c r="Y954" s="36"/>
      <c r="Z954" s="36"/>
    </row>
    <row r="955" spans="1:26" s="5" customFormat="1" ht="41.25" customHeight="1">
      <c r="B955" s="36"/>
      <c r="C955" s="36"/>
      <c r="D955" s="36"/>
      <c r="E955" s="22"/>
      <c r="F955" s="23"/>
      <c r="G955" s="91"/>
      <c r="H955" s="477"/>
      <c r="I955" s="477"/>
      <c r="J955" s="477"/>
      <c r="K955" s="320"/>
      <c r="L955" s="37"/>
      <c r="M955" s="35"/>
      <c r="N955" s="35"/>
      <c r="O955" s="36"/>
      <c r="P955" s="37"/>
      <c r="Q955" s="37"/>
      <c r="R955" s="35"/>
      <c r="S955" s="36"/>
      <c r="T955" s="98"/>
      <c r="U955" s="35"/>
      <c r="V955" s="35"/>
      <c r="W955" s="35"/>
      <c r="X955" s="35"/>
      <c r="Y955" s="36"/>
      <c r="Z955" s="36"/>
    </row>
    <row r="956" spans="1:26" s="5" customFormat="1" ht="41.25" customHeight="1">
      <c r="B956" s="36"/>
      <c r="C956" s="36"/>
      <c r="D956" s="36"/>
      <c r="E956" s="22"/>
      <c r="F956" s="23"/>
      <c r="G956" s="91"/>
      <c r="H956" s="477"/>
      <c r="I956" s="477"/>
      <c r="J956" s="477"/>
      <c r="K956" s="320"/>
      <c r="L956" s="37"/>
      <c r="M956" s="35"/>
      <c r="N956" s="35"/>
      <c r="O956" s="36"/>
      <c r="P956" s="37"/>
      <c r="Q956" s="37"/>
      <c r="R956" s="35"/>
      <c r="S956" s="36"/>
      <c r="T956" s="65"/>
      <c r="U956" s="37"/>
      <c r="V956" s="37"/>
      <c r="W956" s="35"/>
      <c r="X956" s="35"/>
      <c r="Y956" s="36"/>
      <c r="Z956" s="36"/>
    </row>
    <row r="957" spans="1:26" s="5" customFormat="1" ht="41.25" customHeight="1">
      <c r="B957" s="36"/>
      <c r="C957" s="36"/>
      <c r="D957" s="36"/>
      <c r="E957" s="22"/>
      <c r="F957" s="23"/>
      <c r="G957" s="91"/>
      <c r="H957" s="477"/>
      <c r="I957" s="477"/>
      <c r="J957" s="477"/>
      <c r="K957" s="320"/>
      <c r="L957" s="37"/>
      <c r="M957" s="35"/>
      <c r="N957" s="35"/>
      <c r="O957" s="36"/>
      <c r="P957" s="37"/>
      <c r="Q957" s="37"/>
      <c r="R957" s="35"/>
      <c r="S957" s="36"/>
      <c r="T957" s="98"/>
      <c r="U957" s="35"/>
      <c r="V957" s="35"/>
      <c r="W957" s="35"/>
      <c r="X957" s="35"/>
      <c r="Y957" s="36"/>
      <c r="Z957" s="36"/>
    </row>
    <row r="958" spans="1:26" s="5" customFormat="1" ht="41.25" customHeight="1">
      <c r="B958" s="36"/>
      <c r="C958" s="36"/>
      <c r="D958" s="36"/>
      <c r="E958" s="22"/>
      <c r="F958" s="23"/>
      <c r="G958" s="91"/>
      <c r="H958" s="477"/>
      <c r="I958" s="477"/>
      <c r="J958" s="477"/>
      <c r="K958" s="320"/>
      <c r="L958" s="37"/>
      <c r="M958" s="35"/>
      <c r="N958" s="35"/>
      <c r="O958" s="36"/>
      <c r="P958" s="37"/>
      <c r="Q958" s="37"/>
      <c r="R958" s="35"/>
      <c r="S958" s="36"/>
      <c r="T958" s="98"/>
      <c r="U958" s="35"/>
      <c r="V958" s="35"/>
      <c r="W958" s="35"/>
      <c r="X958" s="35"/>
      <c r="Y958" s="36"/>
      <c r="Z958" s="36"/>
    </row>
    <row r="959" spans="1:26" s="5" customFormat="1" ht="41.25" customHeight="1">
      <c r="B959" s="36"/>
      <c r="C959" s="36"/>
      <c r="D959" s="36"/>
      <c r="E959" s="22"/>
      <c r="F959" s="23"/>
      <c r="G959" s="91"/>
      <c r="H959" s="477"/>
      <c r="I959" s="477"/>
      <c r="J959" s="477"/>
      <c r="K959" s="320"/>
      <c r="L959" s="37"/>
      <c r="M959" s="35"/>
      <c r="N959" s="35"/>
      <c r="O959" s="36"/>
      <c r="P959" s="37"/>
      <c r="Q959" s="37"/>
      <c r="R959" s="35"/>
      <c r="S959" s="35"/>
      <c r="T959" s="65"/>
      <c r="U959" s="37"/>
      <c r="V959" s="35"/>
      <c r="W959" s="36"/>
      <c r="X959" s="35"/>
      <c r="Y959" s="36"/>
      <c r="Z959" s="36"/>
    </row>
    <row r="960" spans="1:26" s="5" customFormat="1" ht="41.25" customHeight="1">
      <c r="B960" s="36"/>
      <c r="C960" s="36"/>
      <c r="D960" s="36"/>
      <c r="E960" s="22"/>
      <c r="F960" s="23"/>
      <c r="G960" s="91"/>
      <c r="H960" s="477"/>
      <c r="I960" s="477"/>
      <c r="J960" s="477"/>
      <c r="K960" s="320"/>
      <c r="L960" s="37"/>
      <c r="M960" s="35"/>
      <c r="N960" s="35"/>
      <c r="O960" s="36"/>
      <c r="P960" s="37"/>
      <c r="Q960" s="37"/>
      <c r="R960" s="35"/>
      <c r="S960" s="36"/>
      <c r="T960" s="65"/>
      <c r="U960" s="37"/>
      <c r="V960" s="35"/>
      <c r="W960" s="35"/>
      <c r="X960" s="35"/>
      <c r="Y960" s="36"/>
      <c r="Z960" s="36"/>
    </row>
    <row r="961" spans="1:27" s="5" customFormat="1" ht="41.25" customHeight="1">
      <c r="B961" s="36"/>
      <c r="C961" s="36"/>
      <c r="D961" s="36"/>
      <c r="E961" s="22"/>
      <c r="F961" s="23"/>
      <c r="G961" s="91"/>
      <c r="H961" s="477"/>
      <c r="I961" s="477"/>
      <c r="J961" s="477"/>
      <c r="K961" s="320"/>
      <c r="L961" s="37"/>
      <c r="M961" s="35"/>
      <c r="N961" s="35"/>
      <c r="O961" s="36"/>
      <c r="P961" s="37"/>
      <c r="Q961" s="37"/>
      <c r="R961" s="35"/>
      <c r="S961" s="36"/>
      <c r="T961" s="65"/>
      <c r="U961" s="37"/>
      <c r="V961" s="37"/>
      <c r="W961" s="35"/>
      <c r="X961" s="35"/>
      <c r="Y961" s="36"/>
      <c r="Z961" s="36"/>
    </row>
    <row r="962" spans="1:27" s="5" customFormat="1" ht="41.25" customHeight="1">
      <c r="B962" s="36"/>
      <c r="C962" s="36"/>
      <c r="D962" s="36"/>
      <c r="E962" s="22"/>
      <c r="F962" s="23"/>
      <c r="G962" s="91"/>
      <c r="H962" s="477"/>
      <c r="I962" s="477"/>
      <c r="J962" s="477"/>
      <c r="K962" s="320"/>
      <c r="L962" s="37"/>
      <c r="M962" s="35"/>
      <c r="N962" s="35"/>
      <c r="O962" s="36"/>
      <c r="P962" s="37"/>
      <c r="Q962" s="37"/>
      <c r="R962" s="35"/>
      <c r="S962" s="36"/>
      <c r="T962" s="82"/>
      <c r="U962" s="37"/>
      <c r="V962" s="37"/>
      <c r="W962" s="35"/>
      <c r="X962" s="35"/>
      <c r="Y962" s="36"/>
      <c r="Z962" s="36"/>
    </row>
    <row r="963" spans="1:27" s="5" customFormat="1" ht="41.25" customHeight="1">
      <c r="A963" s="8"/>
      <c r="B963" s="36"/>
      <c r="C963" s="36"/>
      <c r="D963" s="36"/>
      <c r="E963" s="14"/>
      <c r="F963" s="15"/>
      <c r="G963" s="36"/>
      <c r="H963" s="477"/>
      <c r="I963" s="477"/>
      <c r="J963" s="477"/>
      <c r="K963" s="320"/>
      <c r="L963" s="37"/>
      <c r="M963" s="35"/>
      <c r="N963" s="35"/>
      <c r="O963" s="36"/>
      <c r="P963" s="37"/>
      <c r="Q963" s="37"/>
      <c r="R963" s="35"/>
      <c r="S963" s="36"/>
      <c r="T963" s="35"/>
      <c r="U963" s="35"/>
      <c r="V963" s="35"/>
      <c r="W963" s="35"/>
      <c r="X963" s="35"/>
      <c r="Y963" s="36"/>
      <c r="Z963" s="36"/>
    </row>
    <row r="964" spans="1:27" s="5" customFormat="1" ht="41.25" customHeight="1">
      <c r="B964" s="36"/>
      <c r="C964" s="36"/>
      <c r="D964" s="36"/>
      <c r="E964" s="22"/>
      <c r="F964" s="23"/>
      <c r="G964" s="91"/>
      <c r="H964" s="477"/>
      <c r="I964" s="477"/>
      <c r="J964" s="477"/>
      <c r="K964" s="320"/>
      <c r="L964" s="37"/>
      <c r="M964" s="35"/>
      <c r="N964" s="35"/>
      <c r="O964" s="36"/>
      <c r="P964" s="37"/>
      <c r="Q964" s="37"/>
      <c r="R964" s="35"/>
      <c r="S964" s="36"/>
      <c r="T964" s="98"/>
      <c r="U964" s="37"/>
      <c r="V964" s="37"/>
      <c r="W964" s="35"/>
      <c r="X964" s="37"/>
      <c r="Y964" s="36"/>
      <c r="Z964" s="36"/>
    </row>
    <row r="965" spans="1:27" s="5" customFormat="1" ht="41.25" customHeight="1">
      <c r="B965" s="36"/>
      <c r="C965" s="36"/>
      <c r="D965" s="36"/>
      <c r="E965" s="22"/>
      <c r="F965" s="23"/>
      <c r="G965" s="91"/>
      <c r="H965" s="477"/>
      <c r="I965" s="477"/>
      <c r="J965" s="477"/>
      <c r="K965" s="320"/>
      <c r="L965" s="37"/>
      <c r="M965" s="35"/>
      <c r="N965" s="35"/>
      <c r="O965" s="36"/>
      <c r="P965" s="37"/>
      <c r="Q965" s="35"/>
      <c r="R965" s="35"/>
      <c r="S965" s="36"/>
      <c r="T965" s="98"/>
      <c r="U965" s="35"/>
      <c r="V965" s="35"/>
      <c r="W965" s="35"/>
      <c r="X965" s="35"/>
      <c r="Y965" s="36"/>
      <c r="Z965" s="36"/>
    </row>
    <row r="966" spans="1:27" s="5" customFormat="1" ht="41.25" customHeight="1">
      <c r="B966" s="36"/>
      <c r="C966" s="36"/>
      <c r="D966" s="36"/>
      <c r="E966" s="22"/>
      <c r="F966" s="23"/>
      <c r="G966" s="91"/>
      <c r="H966" s="477"/>
      <c r="I966" s="477"/>
      <c r="J966" s="477"/>
      <c r="K966" s="320"/>
      <c r="L966" s="37"/>
      <c r="M966" s="35"/>
      <c r="N966" s="35"/>
      <c r="O966" s="36"/>
      <c r="P966" s="37"/>
      <c r="Q966" s="37"/>
      <c r="R966" s="35"/>
      <c r="S966" s="35"/>
      <c r="T966" s="98"/>
      <c r="U966" s="35"/>
      <c r="V966" s="35"/>
      <c r="W966" s="35"/>
      <c r="X966" s="35"/>
      <c r="Y966" s="36"/>
      <c r="Z966" s="36"/>
    </row>
    <row r="967" spans="1:27" s="5" customFormat="1" ht="41.25" customHeight="1">
      <c r="B967" s="36"/>
      <c r="C967" s="36"/>
      <c r="D967" s="36"/>
      <c r="E967" s="22"/>
      <c r="F967" s="23"/>
      <c r="G967" s="91"/>
      <c r="H967" s="477"/>
      <c r="I967" s="477"/>
      <c r="J967" s="477"/>
      <c r="K967" s="320"/>
      <c r="L967" s="37"/>
      <c r="M967" s="35"/>
      <c r="N967" s="35"/>
      <c r="O967" s="36"/>
      <c r="P967" s="37"/>
      <c r="Q967" s="37"/>
      <c r="R967" s="35"/>
      <c r="S967" s="36"/>
      <c r="T967" s="98"/>
      <c r="U967" s="35"/>
      <c r="V967" s="35"/>
      <c r="W967" s="35"/>
      <c r="X967" s="35"/>
      <c r="Y967" s="36"/>
      <c r="Z967" s="36"/>
    </row>
    <row r="968" spans="1:27" s="5" customFormat="1" ht="41.25" customHeight="1">
      <c r="B968" s="36"/>
      <c r="C968" s="36"/>
      <c r="D968" s="36"/>
      <c r="E968" s="22"/>
      <c r="F968" s="23"/>
      <c r="G968" s="91"/>
      <c r="H968" s="477"/>
      <c r="I968" s="477"/>
      <c r="J968" s="477"/>
      <c r="K968" s="320"/>
      <c r="L968" s="37"/>
      <c r="M968" s="35"/>
      <c r="N968" s="35"/>
      <c r="O968" s="36"/>
      <c r="P968" s="37"/>
      <c r="Q968" s="37"/>
      <c r="R968" s="35"/>
      <c r="S968" s="36"/>
      <c r="T968" s="98"/>
      <c r="U968" s="35"/>
      <c r="V968" s="35"/>
      <c r="W968" s="35"/>
      <c r="X968" s="35"/>
      <c r="Y968" s="36"/>
      <c r="Z968" s="36"/>
    </row>
    <row r="969" spans="1:27" s="5" customFormat="1" ht="41.25" customHeight="1">
      <c r="B969" s="36"/>
      <c r="C969" s="36"/>
      <c r="D969" s="36"/>
      <c r="E969" s="22"/>
      <c r="F969" s="23"/>
      <c r="G969" s="91"/>
      <c r="H969" s="477"/>
      <c r="I969" s="477"/>
      <c r="J969" s="477"/>
      <c r="K969" s="320"/>
      <c r="L969" s="37"/>
      <c r="M969" s="35"/>
      <c r="N969" s="35"/>
      <c r="O969" s="36"/>
      <c r="P969" s="37"/>
      <c r="Q969" s="37"/>
      <c r="R969" s="35"/>
      <c r="S969" s="36"/>
      <c r="T969" s="98"/>
      <c r="U969" s="35"/>
      <c r="V969" s="35"/>
      <c r="W969" s="35"/>
      <c r="X969" s="35"/>
      <c r="Y969" s="36"/>
      <c r="Z969" s="36"/>
    </row>
    <row r="970" spans="1:27" s="5" customFormat="1" ht="41.25" customHeight="1">
      <c r="B970" s="36"/>
      <c r="C970" s="36"/>
      <c r="D970" s="36"/>
      <c r="E970" s="22"/>
      <c r="F970" s="23"/>
      <c r="G970" s="91"/>
      <c r="H970" s="477"/>
      <c r="I970" s="477"/>
      <c r="J970" s="477"/>
      <c r="K970" s="320"/>
      <c r="L970" s="37"/>
      <c r="M970" s="35"/>
      <c r="N970" s="35"/>
      <c r="O970" s="36"/>
      <c r="P970" s="37"/>
      <c r="Q970" s="37"/>
      <c r="R970" s="35"/>
      <c r="S970" s="36"/>
      <c r="T970" s="65"/>
      <c r="U970" s="35"/>
      <c r="V970" s="37"/>
      <c r="W970" s="35"/>
      <c r="X970" s="35"/>
      <c r="Y970" s="36"/>
      <c r="Z970" s="36"/>
    </row>
    <row r="971" spans="1:27" s="5" customFormat="1" ht="41.25" customHeight="1">
      <c r="B971" s="36"/>
      <c r="C971" s="36"/>
      <c r="D971" s="36"/>
      <c r="E971" s="22"/>
      <c r="F971" s="23"/>
      <c r="G971" s="91"/>
      <c r="H971" s="477"/>
      <c r="I971" s="477"/>
      <c r="J971" s="477"/>
      <c r="K971" s="320"/>
      <c r="L971" s="37"/>
      <c r="M971" s="35"/>
      <c r="N971" s="35"/>
      <c r="O971" s="36"/>
      <c r="P971" s="37"/>
      <c r="Q971" s="37"/>
      <c r="R971" s="35"/>
      <c r="S971" s="36"/>
      <c r="T971" s="98"/>
      <c r="U971" s="35"/>
      <c r="V971" s="35"/>
      <c r="W971" s="35"/>
      <c r="X971" s="35"/>
      <c r="Y971" s="36"/>
      <c r="Z971" s="36"/>
    </row>
    <row r="972" spans="1:27" ht="41.25" customHeight="1">
      <c r="A972" s="8"/>
      <c r="B972" s="36"/>
      <c r="C972" s="36"/>
      <c r="D972" s="36"/>
      <c r="E972" s="14"/>
      <c r="F972" s="15"/>
      <c r="G972" s="36"/>
      <c r="H972" s="477"/>
      <c r="I972" s="477"/>
      <c r="J972" s="477"/>
      <c r="K972" s="320"/>
      <c r="L972" s="37"/>
      <c r="M972" s="35"/>
      <c r="N972" s="35"/>
      <c r="O972" s="36"/>
      <c r="P972" s="37"/>
      <c r="Q972" s="37"/>
      <c r="R972" s="35"/>
      <c r="S972" s="36"/>
      <c r="T972" s="36"/>
      <c r="U972" s="35"/>
      <c r="V972" s="37"/>
      <c r="W972" s="36"/>
      <c r="X972" s="35"/>
      <c r="Y972" s="36"/>
      <c r="Z972" s="36"/>
      <c r="AA972" s="155"/>
    </row>
    <row r="973" spans="1:27" s="5" customFormat="1" ht="41.25" customHeight="1">
      <c r="B973" s="36"/>
      <c r="C973" s="36"/>
      <c r="D973" s="36"/>
      <c r="E973" s="22"/>
      <c r="F973" s="23"/>
      <c r="G973" s="91"/>
      <c r="H973" s="477"/>
      <c r="I973" s="477"/>
      <c r="J973" s="477"/>
      <c r="K973" s="320"/>
      <c r="L973" s="37"/>
      <c r="M973" s="35"/>
      <c r="N973" s="35"/>
      <c r="O973" s="36"/>
      <c r="P973" s="37"/>
      <c r="Q973" s="37"/>
      <c r="R973" s="35"/>
      <c r="S973" s="36"/>
      <c r="T973" s="98"/>
      <c r="U973" s="35"/>
      <c r="V973" s="35"/>
      <c r="W973" s="35"/>
      <c r="X973" s="35"/>
      <c r="Y973" s="36"/>
      <c r="Z973" s="36"/>
    </row>
    <row r="974" spans="1:27" s="5" customFormat="1" ht="41.25" customHeight="1">
      <c r="B974" s="36"/>
      <c r="C974" s="36"/>
      <c r="D974" s="36"/>
      <c r="E974" s="22"/>
      <c r="F974" s="23"/>
      <c r="G974" s="91"/>
      <c r="H974" s="477"/>
      <c r="I974" s="477"/>
      <c r="J974" s="477"/>
      <c r="K974" s="320"/>
      <c r="L974" s="37"/>
      <c r="M974" s="35"/>
      <c r="N974" s="35"/>
      <c r="O974" s="36"/>
      <c r="P974" s="37"/>
      <c r="Q974" s="37"/>
      <c r="R974" s="35"/>
      <c r="S974" s="36"/>
      <c r="T974" s="105"/>
      <c r="U974" s="35"/>
      <c r="V974" s="35"/>
      <c r="W974" s="35"/>
      <c r="X974" s="35"/>
      <c r="Y974" s="36"/>
      <c r="Z974" s="36"/>
    </row>
    <row r="975" spans="1:27" s="5" customFormat="1" ht="41.25" customHeight="1">
      <c r="B975" s="36"/>
      <c r="C975" s="36"/>
      <c r="D975" s="36"/>
      <c r="E975" s="22"/>
      <c r="F975" s="23"/>
      <c r="G975" s="91"/>
      <c r="H975" s="477"/>
      <c r="I975" s="477"/>
      <c r="J975" s="477"/>
      <c r="K975" s="320"/>
      <c r="L975" s="37"/>
      <c r="M975" s="35"/>
      <c r="N975" s="35"/>
      <c r="O975" s="36"/>
      <c r="P975" s="37"/>
      <c r="Q975" s="37"/>
      <c r="R975" s="35"/>
      <c r="S975" s="36"/>
      <c r="T975" s="98"/>
      <c r="U975" s="35"/>
      <c r="V975" s="35"/>
      <c r="W975" s="35"/>
      <c r="X975" s="35"/>
      <c r="Y975" s="36"/>
      <c r="Z975" s="36"/>
    </row>
    <row r="976" spans="1:27" s="5" customFormat="1" ht="41.25" customHeight="1">
      <c r="B976" s="36"/>
      <c r="C976" s="36"/>
      <c r="D976" s="36"/>
      <c r="E976" s="22"/>
      <c r="F976" s="23"/>
      <c r="G976" s="91"/>
      <c r="H976" s="477"/>
      <c r="I976" s="477"/>
      <c r="J976" s="477"/>
      <c r="K976" s="320"/>
      <c r="L976" s="37"/>
      <c r="M976" s="35"/>
      <c r="N976" s="35"/>
      <c r="O976" s="36"/>
      <c r="P976" s="37"/>
      <c r="Q976" s="37"/>
      <c r="R976" s="35"/>
      <c r="S976" s="36"/>
      <c r="T976" s="98"/>
      <c r="U976" s="35"/>
      <c r="V976" s="35"/>
      <c r="W976" s="35"/>
      <c r="X976" s="35"/>
      <c r="Y976" s="36"/>
      <c r="Z976" s="36"/>
    </row>
    <row r="977" spans="2:26" s="5" customFormat="1" ht="41.25" customHeight="1">
      <c r="B977" s="36"/>
      <c r="C977" s="36"/>
      <c r="D977" s="36"/>
      <c r="E977" s="22"/>
      <c r="F977" s="23"/>
      <c r="G977" s="91"/>
      <c r="H977" s="477"/>
      <c r="I977" s="477"/>
      <c r="J977" s="477"/>
      <c r="K977" s="320"/>
      <c r="L977" s="37"/>
      <c r="M977" s="35"/>
      <c r="N977" s="35"/>
      <c r="O977" s="36"/>
      <c r="P977" s="37"/>
      <c r="Q977" s="37"/>
      <c r="R977" s="35"/>
      <c r="S977" s="36"/>
      <c r="T977" s="98"/>
      <c r="U977" s="35"/>
      <c r="V977" s="35"/>
      <c r="W977" s="35"/>
      <c r="X977" s="35"/>
      <c r="Y977" s="36"/>
      <c r="Z977" s="36"/>
    </row>
    <row r="978" spans="2:26" s="5" customFormat="1" ht="41.25" customHeight="1">
      <c r="B978" s="36"/>
      <c r="C978" s="36"/>
      <c r="D978" s="36"/>
      <c r="E978" s="22"/>
      <c r="F978" s="23"/>
      <c r="G978" s="91"/>
      <c r="H978" s="477"/>
      <c r="I978" s="477"/>
      <c r="J978" s="477"/>
      <c r="K978" s="320"/>
      <c r="L978" s="37"/>
      <c r="M978" s="35"/>
      <c r="N978" s="35"/>
      <c r="O978" s="36"/>
      <c r="P978" s="37"/>
      <c r="Q978" s="37"/>
      <c r="R978" s="35"/>
      <c r="S978" s="36"/>
      <c r="T978" s="98"/>
      <c r="U978" s="35"/>
      <c r="V978" s="35"/>
      <c r="W978" s="35"/>
      <c r="X978" s="35"/>
      <c r="Y978" s="36"/>
      <c r="Z978" s="36"/>
    </row>
    <row r="979" spans="2:26" s="5" customFormat="1" ht="41.25" customHeight="1">
      <c r="B979" s="36"/>
      <c r="C979" s="36"/>
      <c r="D979" s="36"/>
      <c r="E979" s="22"/>
      <c r="F979" s="23"/>
      <c r="G979" s="91"/>
      <c r="H979" s="477"/>
      <c r="I979" s="477"/>
      <c r="J979" s="477"/>
      <c r="K979" s="320"/>
      <c r="L979" s="37"/>
      <c r="M979" s="35"/>
      <c r="N979" s="35"/>
      <c r="O979" s="36"/>
      <c r="P979" s="37"/>
      <c r="Q979" s="37"/>
      <c r="R979" s="35"/>
      <c r="S979" s="36"/>
      <c r="T979" s="98"/>
      <c r="U979" s="35"/>
      <c r="V979" s="35"/>
      <c r="W979" s="35"/>
      <c r="X979" s="35"/>
      <c r="Y979" s="36"/>
      <c r="Z979" s="36"/>
    </row>
    <row r="980" spans="2:26" s="5" customFormat="1" ht="41.25" customHeight="1">
      <c r="B980" s="36"/>
      <c r="C980" s="36"/>
      <c r="D980" s="36"/>
      <c r="E980" s="22"/>
      <c r="F980" s="23"/>
      <c r="G980" s="91"/>
      <c r="H980" s="477"/>
      <c r="I980" s="477"/>
      <c r="J980" s="477"/>
      <c r="K980" s="320"/>
      <c r="L980" s="37"/>
      <c r="M980" s="35"/>
      <c r="N980" s="35"/>
      <c r="O980" s="36"/>
      <c r="P980" s="37"/>
      <c r="Q980" s="37"/>
      <c r="R980" s="35"/>
      <c r="S980" s="35"/>
      <c r="T980" s="98"/>
      <c r="U980" s="35"/>
      <c r="V980" s="35"/>
      <c r="W980" s="35"/>
      <c r="X980" s="35"/>
      <c r="Y980" s="36"/>
      <c r="Z980" s="36"/>
    </row>
    <row r="981" spans="2:26" s="5" customFormat="1" ht="41.25" customHeight="1">
      <c r="B981" s="36"/>
      <c r="C981" s="36"/>
      <c r="D981" s="36"/>
      <c r="E981" s="22"/>
      <c r="F981" s="23"/>
      <c r="G981" s="91"/>
      <c r="H981" s="477"/>
      <c r="I981" s="477"/>
      <c r="J981" s="477"/>
      <c r="K981" s="320"/>
      <c r="L981" s="37"/>
      <c r="M981" s="35"/>
      <c r="N981" s="35"/>
      <c r="O981" s="36"/>
      <c r="P981" s="37"/>
      <c r="Q981" s="37"/>
      <c r="R981" s="35"/>
      <c r="S981" s="36"/>
      <c r="T981" s="98"/>
      <c r="U981" s="35"/>
      <c r="V981" s="35"/>
      <c r="W981" s="35"/>
      <c r="X981" s="35"/>
      <c r="Y981" s="36"/>
      <c r="Z981" s="36"/>
    </row>
    <row r="982" spans="2:26" s="5" customFormat="1" ht="41.25" customHeight="1">
      <c r="B982" s="36"/>
      <c r="C982" s="36"/>
      <c r="D982" s="36"/>
      <c r="E982" s="22"/>
      <c r="F982" s="23"/>
      <c r="G982" s="91"/>
      <c r="H982" s="477"/>
      <c r="I982" s="477"/>
      <c r="J982" s="477"/>
      <c r="K982" s="320"/>
      <c r="L982" s="37"/>
      <c r="M982" s="35"/>
      <c r="N982" s="35"/>
      <c r="O982" s="36"/>
      <c r="P982" s="37"/>
      <c r="Q982" s="37"/>
      <c r="R982" s="35"/>
      <c r="S982" s="36"/>
      <c r="T982" s="98"/>
      <c r="U982" s="35"/>
      <c r="V982" s="35"/>
      <c r="W982" s="35"/>
      <c r="X982" s="35"/>
      <c r="Y982" s="36"/>
      <c r="Z982" s="36"/>
    </row>
    <row r="983" spans="2:26" s="5" customFormat="1" ht="41.25" customHeight="1">
      <c r="B983" s="36"/>
      <c r="C983" s="36"/>
      <c r="D983" s="36"/>
      <c r="E983" s="22"/>
      <c r="F983" s="23"/>
      <c r="G983" s="91"/>
      <c r="H983" s="477"/>
      <c r="I983" s="477"/>
      <c r="J983" s="477"/>
      <c r="K983" s="320"/>
      <c r="L983" s="37"/>
      <c r="M983" s="35"/>
      <c r="N983" s="35"/>
      <c r="O983" s="36"/>
      <c r="P983" s="37"/>
      <c r="Q983" s="37"/>
      <c r="R983" s="35"/>
      <c r="S983" s="35"/>
      <c r="T983" s="98"/>
      <c r="U983" s="35"/>
      <c r="V983" s="35"/>
      <c r="W983" s="35"/>
      <c r="X983" s="35"/>
      <c r="Y983" s="36"/>
      <c r="Z983" s="36"/>
    </row>
    <row r="984" spans="2:26" s="5" customFormat="1" ht="41.25" customHeight="1">
      <c r="B984" s="36"/>
      <c r="C984" s="28"/>
      <c r="D984" s="36"/>
      <c r="E984" s="22"/>
      <c r="F984" s="23"/>
      <c r="G984" s="91"/>
      <c r="H984" s="477"/>
      <c r="I984" s="477"/>
      <c r="J984" s="477"/>
      <c r="K984" s="320"/>
      <c r="L984" s="37"/>
      <c r="M984" s="35"/>
      <c r="N984" s="35"/>
      <c r="O984" s="36"/>
      <c r="P984" s="94"/>
      <c r="Q984" s="94"/>
      <c r="R984" s="95"/>
      <c r="S984" s="36"/>
      <c r="T984" s="101"/>
      <c r="U984" s="37"/>
      <c r="V984" s="37"/>
      <c r="W984" s="35"/>
      <c r="X984" s="35"/>
      <c r="Y984" s="36"/>
      <c r="Z984" s="36"/>
    </row>
    <row r="985" spans="2:26" s="5" customFormat="1" ht="41.25" customHeight="1">
      <c r="B985" s="36"/>
      <c r="C985" s="28"/>
      <c r="D985" s="36"/>
      <c r="E985" s="22"/>
      <c r="F985" s="23"/>
      <c r="G985" s="91"/>
      <c r="H985" s="477"/>
      <c r="I985" s="477"/>
      <c r="J985" s="477"/>
      <c r="K985" s="320"/>
      <c r="L985" s="37"/>
      <c r="M985" s="35"/>
      <c r="N985" s="35"/>
      <c r="O985" s="36"/>
      <c r="P985" s="94"/>
      <c r="Q985" s="94"/>
      <c r="R985" s="95"/>
      <c r="S985" s="36"/>
      <c r="T985" s="98"/>
      <c r="U985" s="37"/>
      <c r="V985" s="35"/>
      <c r="W985" s="35"/>
      <c r="X985" s="35"/>
      <c r="Y985" s="36"/>
      <c r="Z985" s="36"/>
    </row>
    <row r="986" spans="2:26" s="5" customFormat="1" ht="41.25" customHeight="1">
      <c r="B986" s="36"/>
      <c r="C986" s="28"/>
      <c r="D986" s="36"/>
      <c r="E986" s="22"/>
      <c r="F986" s="23"/>
      <c r="G986" s="91"/>
      <c r="H986" s="477"/>
      <c r="I986" s="477"/>
      <c r="J986" s="477"/>
      <c r="K986" s="320"/>
      <c r="L986" s="37"/>
      <c r="M986" s="35"/>
      <c r="N986" s="35"/>
      <c r="O986" s="36"/>
      <c r="P986" s="94"/>
      <c r="Q986" s="94"/>
      <c r="R986" s="95"/>
      <c r="S986" s="36"/>
      <c r="T986" s="101"/>
      <c r="U986" s="37"/>
      <c r="V986" s="37"/>
      <c r="W986" s="35"/>
      <c r="X986" s="35"/>
      <c r="Y986" s="36"/>
      <c r="Z986" s="36"/>
    </row>
    <row r="987" spans="2:26" s="5" customFormat="1" ht="41.25" customHeight="1">
      <c r="B987" s="36"/>
      <c r="C987" s="28"/>
      <c r="D987" s="36"/>
      <c r="E987" s="22"/>
      <c r="F987" s="23"/>
      <c r="G987" s="91"/>
      <c r="H987" s="477"/>
      <c r="I987" s="477"/>
      <c r="J987" s="477"/>
      <c r="K987" s="320"/>
      <c r="L987" s="37"/>
      <c r="M987" s="35"/>
      <c r="N987" s="35"/>
      <c r="O987" s="36"/>
      <c r="P987" s="94"/>
      <c r="Q987" s="94"/>
      <c r="R987" s="95"/>
      <c r="S987" s="36"/>
      <c r="T987" s="101"/>
      <c r="U987" s="37"/>
      <c r="V987" s="35"/>
      <c r="W987" s="35"/>
      <c r="X987" s="35"/>
      <c r="Y987" s="36"/>
      <c r="Z987" s="36"/>
    </row>
    <row r="988" spans="2:26" s="5" customFormat="1" ht="41.25" customHeight="1">
      <c r="B988" s="36"/>
      <c r="C988" s="28"/>
      <c r="D988" s="36"/>
      <c r="E988" s="22"/>
      <c r="F988" s="23"/>
      <c r="G988" s="91"/>
      <c r="H988" s="477"/>
      <c r="I988" s="477"/>
      <c r="J988" s="477"/>
      <c r="K988" s="320"/>
      <c r="L988" s="37"/>
      <c r="M988" s="35"/>
      <c r="N988" s="35"/>
      <c r="O988" s="36"/>
      <c r="P988" s="94"/>
      <c r="Q988" s="94"/>
      <c r="R988" s="95"/>
      <c r="S988" s="36"/>
      <c r="T988" s="98"/>
      <c r="U988" s="37"/>
      <c r="V988" s="35"/>
      <c r="W988" s="35"/>
      <c r="X988" s="35"/>
      <c r="Y988" s="36"/>
      <c r="Z988" s="36"/>
    </row>
    <row r="989" spans="2:26" s="5" customFormat="1" ht="41.25" customHeight="1">
      <c r="B989" s="36"/>
      <c r="C989" s="28"/>
      <c r="D989" s="36"/>
      <c r="E989" s="22"/>
      <c r="F989" s="23"/>
      <c r="G989" s="91"/>
      <c r="H989" s="477"/>
      <c r="I989" s="477"/>
      <c r="J989" s="477"/>
      <c r="K989" s="320"/>
      <c r="L989" s="37"/>
      <c r="M989" s="35"/>
      <c r="N989" s="35"/>
      <c r="O989" s="36"/>
      <c r="P989" s="94"/>
      <c r="Q989" s="94"/>
      <c r="R989" s="95"/>
      <c r="S989" s="36"/>
      <c r="T989" s="98"/>
      <c r="U989" s="37"/>
      <c r="V989" s="35"/>
      <c r="W989" s="35"/>
      <c r="X989" s="35"/>
      <c r="Y989" s="36"/>
      <c r="Z989" s="36"/>
    </row>
    <row r="990" spans="2:26" s="5" customFormat="1" ht="41.25" customHeight="1">
      <c r="B990" s="36"/>
      <c r="C990" s="28"/>
      <c r="D990" s="36"/>
      <c r="E990" s="22"/>
      <c r="F990" s="23"/>
      <c r="G990" s="91"/>
      <c r="H990" s="477"/>
      <c r="I990" s="477"/>
      <c r="J990" s="477"/>
      <c r="K990" s="320"/>
      <c r="L990" s="37"/>
      <c r="M990" s="35"/>
      <c r="N990" s="35"/>
      <c r="O990" s="36"/>
      <c r="P990" s="94"/>
      <c r="Q990" s="94"/>
      <c r="R990" s="95"/>
      <c r="S990" s="36"/>
      <c r="T990" s="101"/>
      <c r="U990" s="37"/>
      <c r="V990" s="35"/>
      <c r="W990" s="35"/>
      <c r="X990" s="35"/>
      <c r="Y990" s="36"/>
      <c r="Z990" s="36"/>
    </row>
    <row r="991" spans="2:26" s="5" customFormat="1" ht="41.25" customHeight="1">
      <c r="B991" s="36"/>
      <c r="C991" s="28"/>
      <c r="D991" s="36"/>
      <c r="E991" s="22"/>
      <c r="F991" s="23"/>
      <c r="G991" s="91"/>
      <c r="H991" s="477"/>
      <c r="I991" s="477"/>
      <c r="J991" s="477"/>
      <c r="K991" s="320"/>
      <c r="L991" s="37"/>
      <c r="M991" s="35"/>
      <c r="N991" s="35"/>
      <c r="O991" s="36"/>
      <c r="P991" s="94"/>
      <c r="Q991" s="94"/>
      <c r="R991" s="95"/>
      <c r="S991" s="36"/>
      <c r="T991" s="101"/>
      <c r="U991" s="37"/>
      <c r="V991" s="35"/>
      <c r="W991" s="35"/>
      <c r="X991" s="35"/>
      <c r="Y991" s="36"/>
      <c r="Z991" s="36"/>
    </row>
    <row r="992" spans="2:26" s="5" customFormat="1" ht="41.25" customHeight="1">
      <c r="B992" s="36"/>
      <c r="C992" s="28"/>
      <c r="D992" s="36"/>
      <c r="E992" s="22"/>
      <c r="F992" s="23"/>
      <c r="G992" s="91"/>
      <c r="H992" s="477"/>
      <c r="I992" s="477"/>
      <c r="J992" s="477"/>
      <c r="K992" s="320"/>
      <c r="L992" s="37"/>
      <c r="M992" s="35"/>
      <c r="N992" s="35"/>
      <c r="O992" s="36"/>
      <c r="P992" s="94"/>
      <c r="Q992" s="94"/>
      <c r="R992" s="95"/>
      <c r="S992" s="36"/>
      <c r="T992" s="98"/>
      <c r="U992" s="37"/>
      <c r="V992" s="35"/>
      <c r="W992" s="35"/>
      <c r="X992" s="35"/>
      <c r="Y992" s="36"/>
      <c r="Z992" s="36"/>
    </row>
    <row r="993" spans="1:26" s="5" customFormat="1" ht="41.25" customHeight="1">
      <c r="B993" s="36"/>
      <c r="C993" s="28"/>
      <c r="D993" s="36"/>
      <c r="E993" s="22"/>
      <c r="F993" s="23"/>
      <c r="G993" s="91"/>
      <c r="H993" s="477"/>
      <c r="I993" s="477"/>
      <c r="J993" s="477"/>
      <c r="K993" s="320"/>
      <c r="L993" s="37"/>
      <c r="M993" s="35"/>
      <c r="N993" s="35"/>
      <c r="O993" s="36"/>
      <c r="P993" s="94"/>
      <c r="Q993" s="94"/>
      <c r="R993" s="95"/>
      <c r="S993" s="36"/>
      <c r="T993" s="98"/>
      <c r="U993" s="37"/>
      <c r="V993" s="35"/>
      <c r="W993" s="35"/>
      <c r="X993" s="35"/>
      <c r="Y993" s="36"/>
      <c r="Z993" s="36"/>
    </row>
    <row r="994" spans="1:26" s="5" customFormat="1" ht="41.25" customHeight="1">
      <c r="A994" s="8"/>
      <c r="B994" s="36"/>
      <c r="C994" s="15"/>
      <c r="D994" s="36"/>
      <c r="E994" s="14"/>
      <c r="F994" s="15"/>
      <c r="G994" s="36"/>
      <c r="H994" s="477"/>
      <c r="I994" s="477"/>
      <c r="J994" s="477"/>
      <c r="K994" s="320"/>
      <c r="L994" s="37"/>
      <c r="M994" s="35"/>
      <c r="N994" s="35"/>
      <c r="O994" s="36"/>
      <c r="P994" s="54"/>
      <c r="Q994" s="54"/>
      <c r="R994" s="63"/>
      <c r="S994" s="36"/>
      <c r="T994" s="35"/>
      <c r="U994" s="37"/>
      <c r="V994" s="35"/>
      <c r="W994" s="35"/>
      <c r="X994" s="35"/>
      <c r="Y994" s="36"/>
      <c r="Z994" s="36"/>
    </row>
    <row r="995" spans="1:26" s="5" customFormat="1" ht="41.25" customHeight="1">
      <c r="B995" s="36"/>
      <c r="C995" s="28"/>
      <c r="D995" s="36"/>
      <c r="E995" s="22"/>
      <c r="F995" s="23"/>
      <c r="G995" s="91"/>
      <c r="H995" s="477"/>
      <c r="I995" s="477"/>
      <c r="J995" s="477"/>
      <c r="K995" s="320"/>
      <c r="L995" s="37"/>
      <c r="M995" s="35"/>
      <c r="N995" s="35"/>
      <c r="O995" s="36"/>
      <c r="P995" s="94"/>
      <c r="Q995" s="94"/>
      <c r="R995" s="95"/>
      <c r="S995" s="36"/>
      <c r="T995" s="98"/>
      <c r="U995" s="37"/>
      <c r="V995" s="35"/>
      <c r="W995" s="35"/>
      <c r="X995" s="35"/>
      <c r="Y995" s="36"/>
      <c r="Z995" s="36"/>
    </row>
    <row r="996" spans="1:26" s="5" customFormat="1" ht="41.25" customHeight="1">
      <c r="B996" s="36"/>
      <c r="C996" s="28"/>
      <c r="D996" s="36"/>
      <c r="E996" s="22"/>
      <c r="F996" s="23"/>
      <c r="G996" s="91"/>
      <c r="H996" s="477"/>
      <c r="I996" s="477"/>
      <c r="J996" s="477"/>
      <c r="K996" s="320"/>
      <c r="L996" s="37"/>
      <c r="M996" s="35"/>
      <c r="N996" s="35"/>
      <c r="O996" s="36"/>
      <c r="P996" s="94"/>
      <c r="Q996" s="94"/>
      <c r="R996" s="95"/>
      <c r="S996" s="36"/>
      <c r="T996" s="101"/>
      <c r="U996" s="37"/>
      <c r="V996" s="35"/>
      <c r="W996" s="35"/>
      <c r="X996" s="35"/>
      <c r="Y996" s="36"/>
      <c r="Z996" s="36"/>
    </row>
    <row r="997" spans="1:26" s="5" customFormat="1" ht="41.25" customHeight="1">
      <c r="B997" s="36"/>
      <c r="C997" s="28"/>
      <c r="D997" s="36"/>
      <c r="E997" s="22"/>
      <c r="F997" s="23"/>
      <c r="G997" s="91"/>
      <c r="H997" s="477"/>
      <c r="I997" s="477"/>
      <c r="J997" s="477"/>
      <c r="K997" s="320"/>
      <c r="L997" s="37"/>
      <c r="M997" s="35"/>
      <c r="N997" s="35"/>
      <c r="O997" s="36"/>
      <c r="P997" s="94"/>
      <c r="Q997" s="94"/>
      <c r="R997" s="95"/>
      <c r="S997" s="36"/>
      <c r="T997" s="98"/>
      <c r="U997" s="37"/>
      <c r="V997" s="35"/>
      <c r="W997" s="35"/>
      <c r="X997" s="35"/>
      <c r="Y997" s="36"/>
      <c r="Z997" s="36"/>
    </row>
    <row r="998" spans="1:26" s="5" customFormat="1" ht="41.25" customHeight="1">
      <c r="B998" s="36"/>
      <c r="C998" s="28"/>
      <c r="D998" s="36"/>
      <c r="E998" s="22"/>
      <c r="F998" s="23"/>
      <c r="G998" s="91"/>
      <c r="H998" s="477"/>
      <c r="I998" s="477"/>
      <c r="J998" s="477"/>
      <c r="K998" s="320"/>
      <c r="L998" s="37"/>
      <c r="M998" s="35"/>
      <c r="N998" s="35"/>
      <c r="O998" s="36"/>
      <c r="P998" s="94"/>
      <c r="Q998" s="94"/>
      <c r="R998" s="95"/>
      <c r="S998" s="36"/>
      <c r="T998" s="98"/>
      <c r="U998" s="37"/>
      <c r="V998" s="35"/>
      <c r="W998" s="35"/>
      <c r="X998" s="35"/>
      <c r="Y998" s="36"/>
      <c r="Z998" s="36"/>
    </row>
    <row r="999" spans="1:26" s="5" customFormat="1" ht="41.25" customHeight="1">
      <c r="B999" s="36"/>
      <c r="C999" s="307"/>
      <c r="D999" s="36"/>
      <c r="E999" s="22"/>
      <c r="F999" s="23"/>
      <c r="G999" s="91"/>
      <c r="H999" s="477"/>
      <c r="I999" s="477"/>
      <c r="J999" s="477"/>
      <c r="K999" s="320"/>
      <c r="L999" s="37"/>
      <c r="M999" s="35"/>
      <c r="N999" s="35"/>
      <c r="O999" s="36"/>
      <c r="P999" s="94"/>
      <c r="Q999" s="94"/>
      <c r="R999" s="95"/>
      <c r="S999" s="36"/>
      <c r="T999" s="98"/>
      <c r="U999" s="37"/>
      <c r="V999" s="35"/>
      <c r="W999" s="35"/>
      <c r="X999" s="35"/>
      <c r="Y999" s="36"/>
      <c r="Z999" s="36"/>
    </row>
    <row r="1000" spans="1:26" s="5" customFormat="1" ht="41.25" customHeight="1">
      <c r="B1000" s="36"/>
      <c r="C1000" s="28"/>
      <c r="D1000" s="36"/>
      <c r="E1000" s="22"/>
      <c r="F1000" s="23"/>
      <c r="G1000" s="91"/>
      <c r="H1000" s="477"/>
      <c r="I1000" s="477"/>
      <c r="J1000" s="477"/>
      <c r="K1000" s="320"/>
      <c r="L1000" s="37"/>
      <c r="M1000" s="35"/>
      <c r="N1000" s="35"/>
      <c r="O1000" s="36"/>
      <c r="P1000" s="94"/>
      <c r="Q1000" s="94"/>
      <c r="R1000" s="95"/>
      <c r="S1000" s="36"/>
      <c r="T1000" s="98"/>
      <c r="U1000" s="37"/>
      <c r="V1000" s="35"/>
      <c r="W1000" s="35"/>
      <c r="X1000" s="35"/>
      <c r="Y1000" s="36"/>
      <c r="Z1000" s="36"/>
    </row>
    <row r="1001" spans="1:26" s="5" customFormat="1" ht="41.25" customHeight="1">
      <c r="B1001" s="36"/>
      <c r="C1001" s="28"/>
      <c r="D1001" s="36"/>
      <c r="E1001" s="22"/>
      <c r="F1001" s="23"/>
      <c r="G1001" s="91"/>
      <c r="H1001" s="477"/>
      <c r="I1001" s="477"/>
      <c r="J1001" s="477"/>
      <c r="K1001" s="320"/>
      <c r="L1001" s="37"/>
      <c r="M1001" s="35"/>
      <c r="N1001" s="35"/>
      <c r="O1001" s="36"/>
      <c r="P1001" s="94"/>
      <c r="Q1001" s="94"/>
      <c r="R1001" s="95"/>
      <c r="S1001" s="36"/>
      <c r="T1001" s="98"/>
      <c r="U1001" s="37"/>
      <c r="V1001" s="35"/>
      <c r="W1001" s="35"/>
      <c r="X1001" s="35"/>
      <c r="Y1001" s="36"/>
      <c r="Z1001" s="36"/>
    </row>
    <row r="1002" spans="1:26" s="5" customFormat="1" ht="41.25" customHeight="1">
      <c r="B1002" s="36"/>
      <c r="C1002" s="28"/>
      <c r="D1002" s="36"/>
      <c r="E1002" s="22"/>
      <c r="F1002" s="23"/>
      <c r="G1002" s="91"/>
      <c r="H1002" s="477"/>
      <c r="I1002" s="477"/>
      <c r="J1002" s="477"/>
      <c r="K1002" s="320"/>
      <c r="L1002" s="37"/>
      <c r="M1002" s="35"/>
      <c r="N1002" s="35"/>
      <c r="O1002" s="36"/>
      <c r="P1002" s="94"/>
      <c r="Q1002" s="94"/>
      <c r="R1002" s="95"/>
      <c r="S1002" s="36"/>
      <c r="T1002" s="98"/>
      <c r="U1002" s="37"/>
      <c r="V1002" s="35"/>
      <c r="W1002" s="35"/>
      <c r="X1002" s="35"/>
      <c r="Y1002" s="36"/>
      <c r="Z1002" s="36"/>
    </row>
    <row r="1003" spans="1:26" s="5" customFormat="1" ht="41.25" customHeight="1">
      <c r="B1003" s="36"/>
      <c r="C1003" s="28"/>
      <c r="D1003" s="36"/>
      <c r="E1003" s="22"/>
      <c r="F1003" s="23"/>
      <c r="G1003" s="91"/>
      <c r="H1003" s="477"/>
      <c r="I1003" s="477"/>
      <c r="J1003" s="477"/>
      <c r="K1003" s="320"/>
      <c r="L1003" s="37"/>
      <c r="M1003" s="35"/>
      <c r="N1003" s="35"/>
      <c r="O1003" s="36"/>
      <c r="P1003" s="94"/>
      <c r="Q1003" s="94"/>
      <c r="R1003" s="95"/>
      <c r="S1003" s="36"/>
      <c r="T1003" s="98"/>
      <c r="U1003" s="37"/>
      <c r="V1003" s="35"/>
      <c r="W1003" s="35"/>
      <c r="X1003" s="35"/>
      <c r="Y1003" s="36"/>
      <c r="Z1003" s="36"/>
    </row>
    <row r="1004" spans="1:26" s="5" customFormat="1" ht="41.25" customHeight="1">
      <c r="B1004" s="36"/>
      <c r="C1004" s="28"/>
      <c r="D1004" s="36"/>
      <c r="E1004" s="22"/>
      <c r="F1004" s="23"/>
      <c r="G1004" s="91"/>
      <c r="H1004" s="477"/>
      <c r="I1004" s="477"/>
      <c r="J1004" s="477"/>
      <c r="K1004" s="320"/>
      <c r="L1004" s="37"/>
      <c r="M1004" s="35"/>
      <c r="N1004" s="35"/>
      <c r="O1004" s="36"/>
      <c r="P1004" s="37"/>
      <c r="Q1004" s="37"/>
      <c r="R1004" s="35"/>
      <c r="S1004" s="36"/>
      <c r="T1004" s="82"/>
      <c r="U1004" s="37"/>
      <c r="V1004" s="35"/>
      <c r="W1004" s="35"/>
      <c r="X1004" s="35"/>
      <c r="Y1004" s="36"/>
      <c r="Z1004" s="91"/>
    </row>
    <row r="1005" spans="1:26" s="5" customFormat="1" ht="41.25" customHeight="1">
      <c r="A1005" s="8"/>
      <c r="B1005" s="36"/>
      <c r="C1005" s="15"/>
      <c r="D1005" s="36"/>
      <c r="E1005" s="14"/>
      <c r="F1005" s="15"/>
      <c r="G1005" s="36"/>
      <c r="H1005" s="477"/>
      <c r="I1005" s="477"/>
      <c r="J1005" s="477"/>
      <c r="K1005" s="320"/>
      <c r="L1005" s="37"/>
      <c r="M1005" s="35"/>
      <c r="N1005" s="35"/>
      <c r="O1005" s="36"/>
      <c r="P1005" s="37"/>
      <c r="Q1005" s="37"/>
      <c r="R1005" s="35"/>
      <c r="S1005" s="36"/>
      <c r="T1005" s="35"/>
      <c r="U1005" s="35"/>
      <c r="V1005" s="35"/>
      <c r="W1005" s="35"/>
      <c r="X1005" s="35"/>
      <c r="Y1005" s="36"/>
      <c r="Z1005" s="36"/>
    </row>
    <row r="1006" spans="1:26" s="5" customFormat="1" ht="41.25" customHeight="1">
      <c r="A1006" s="8"/>
      <c r="B1006" s="36"/>
      <c r="C1006" s="15"/>
      <c r="D1006" s="36"/>
      <c r="E1006" s="14"/>
      <c r="F1006" s="15"/>
      <c r="G1006" s="36"/>
      <c r="H1006" s="477"/>
      <c r="I1006" s="477"/>
      <c r="J1006" s="477"/>
      <c r="K1006" s="320"/>
      <c r="L1006" s="37"/>
      <c r="M1006" s="35"/>
      <c r="N1006" s="35"/>
      <c r="O1006" s="36"/>
      <c r="P1006" s="37"/>
      <c r="Q1006" s="37"/>
      <c r="R1006" s="35"/>
      <c r="S1006" s="36"/>
      <c r="T1006" s="35"/>
      <c r="U1006" s="35"/>
      <c r="V1006" s="35"/>
      <c r="W1006" s="35"/>
      <c r="X1006" s="35"/>
      <c r="Y1006" s="36"/>
      <c r="Z1006" s="36"/>
    </row>
    <row r="1007" spans="1:26" s="5" customFormat="1" ht="41.25" customHeight="1">
      <c r="A1007" s="8"/>
      <c r="B1007" s="36"/>
      <c r="C1007" s="15"/>
      <c r="D1007" s="36"/>
      <c r="E1007" s="14"/>
      <c r="F1007" s="15"/>
      <c r="G1007" s="36"/>
      <c r="H1007" s="477"/>
      <c r="I1007" s="477"/>
      <c r="J1007" s="477"/>
      <c r="K1007" s="320"/>
      <c r="L1007" s="37"/>
      <c r="M1007" s="35"/>
      <c r="N1007" s="35"/>
      <c r="O1007" s="36"/>
      <c r="P1007" s="37"/>
      <c r="Q1007" s="37"/>
      <c r="R1007" s="35"/>
      <c r="S1007" s="36"/>
      <c r="T1007" s="35"/>
      <c r="U1007" s="35"/>
      <c r="V1007" s="35"/>
      <c r="W1007" s="35"/>
      <c r="X1007" s="35"/>
      <c r="Y1007" s="36"/>
      <c r="Z1007" s="36"/>
    </row>
    <row r="1008" spans="1:26" s="5" customFormat="1" ht="41.25" customHeight="1">
      <c r="B1008" s="36"/>
      <c r="C1008" s="28"/>
      <c r="D1008" s="36"/>
      <c r="E1008" s="22"/>
      <c r="F1008" s="23"/>
      <c r="G1008" s="91"/>
      <c r="H1008" s="477"/>
      <c r="I1008" s="477"/>
      <c r="J1008" s="477"/>
      <c r="K1008" s="320"/>
      <c r="L1008" s="37"/>
      <c r="M1008" s="35"/>
      <c r="N1008" s="35"/>
      <c r="O1008" s="36"/>
      <c r="P1008" s="37"/>
      <c r="Q1008" s="37"/>
      <c r="R1008" s="35"/>
      <c r="S1008" s="35"/>
      <c r="T1008" s="82"/>
      <c r="U1008" s="37"/>
      <c r="V1008" s="35"/>
      <c r="W1008" s="35"/>
      <c r="X1008" s="35"/>
      <c r="Y1008" s="36"/>
      <c r="Z1008" s="36"/>
    </row>
    <row r="1009" spans="1:26" s="5" customFormat="1" ht="41.25" customHeight="1">
      <c r="B1009" s="36"/>
      <c r="C1009" s="28"/>
      <c r="D1009" s="36"/>
      <c r="E1009" s="22"/>
      <c r="F1009" s="23"/>
      <c r="G1009" s="91"/>
      <c r="H1009" s="477"/>
      <c r="I1009" s="477"/>
      <c r="J1009" s="477"/>
      <c r="K1009" s="320"/>
      <c r="L1009" s="37"/>
      <c r="M1009" s="35"/>
      <c r="N1009" s="35"/>
      <c r="O1009" s="36"/>
      <c r="P1009" s="37"/>
      <c r="Q1009" s="37"/>
      <c r="R1009" s="35"/>
      <c r="S1009" s="36"/>
      <c r="T1009" s="82"/>
      <c r="U1009" s="37"/>
      <c r="V1009" s="35"/>
      <c r="W1009" s="35"/>
      <c r="X1009" s="35"/>
      <c r="Y1009" s="36"/>
      <c r="Z1009" s="36"/>
    </row>
    <row r="1010" spans="1:26" s="5" customFormat="1" ht="41.25" customHeight="1">
      <c r="A1010" s="8"/>
      <c r="B1010" s="36"/>
      <c r="C1010" s="15"/>
      <c r="D1010" s="36"/>
      <c r="E1010" s="14"/>
      <c r="F1010" s="15"/>
      <c r="G1010" s="36"/>
      <c r="H1010" s="477"/>
      <c r="I1010" s="477"/>
      <c r="J1010" s="477"/>
      <c r="K1010" s="320"/>
      <c r="L1010" s="37"/>
      <c r="M1010" s="35"/>
      <c r="N1010" s="35"/>
      <c r="O1010" s="36"/>
      <c r="P1010" s="37"/>
      <c r="Q1010" s="37"/>
      <c r="R1010" s="35"/>
      <c r="S1010" s="36"/>
      <c r="T1010" s="35"/>
      <c r="U1010" s="35"/>
      <c r="V1010" s="35"/>
      <c r="W1010" s="35"/>
      <c r="X1010" s="35"/>
      <c r="Y1010" s="36"/>
      <c r="Z1010" s="36"/>
    </row>
    <row r="1011" spans="1:26" s="5" customFormat="1" ht="41.25" customHeight="1">
      <c r="A1011" s="8"/>
      <c r="B1011" s="36"/>
      <c r="C1011" s="15"/>
      <c r="D1011" s="36"/>
      <c r="E1011" s="14"/>
      <c r="F1011" s="15"/>
      <c r="G1011" s="36"/>
      <c r="H1011" s="477"/>
      <c r="I1011" s="477"/>
      <c r="J1011" s="477"/>
      <c r="K1011" s="320"/>
      <c r="L1011" s="37"/>
      <c r="M1011" s="35"/>
      <c r="N1011" s="35"/>
      <c r="O1011" s="36"/>
      <c r="P1011" s="37"/>
      <c r="Q1011" s="37"/>
      <c r="R1011" s="35"/>
      <c r="S1011" s="36"/>
      <c r="T1011" s="35"/>
      <c r="U1011" s="35"/>
      <c r="V1011" s="35"/>
      <c r="W1011" s="35"/>
      <c r="X1011" s="35"/>
      <c r="Y1011" s="36"/>
      <c r="Z1011" s="36"/>
    </row>
    <row r="1012" spans="1:26" s="5" customFormat="1" ht="41.25" customHeight="1">
      <c r="A1012" s="8"/>
      <c r="B1012" s="36"/>
      <c r="C1012" s="15"/>
      <c r="D1012" s="36"/>
      <c r="E1012" s="14"/>
      <c r="F1012" s="15"/>
      <c r="G1012" s="36"/>
      <c r="H1012" s="477"/>
      <c r="I1012" s="477"/>
      <c r="J1012" s="477"/>
      <c r="K1012" s="320"/>
      <c r="L1012" s="37"/>
      <c r="M1012" s="35"/>
      <c r="N1012" s="35"/>
      <c r="O1012" s="36"/>
      <c r="P1012" s="37"/>
      <c r="Q1012" s="37"/>
      <c r="R1012" s="35"/>
      <c r="S1012" s="36"/>
      <c r="T1012" s="35"/>
      <c r="U1012" s="35"/>
      <c r="V1012" s="35"/>
      <c r="W1012" s="35"/>
      <c r="X1012" s="35"/>
      <c r="Y1012" s="36"/>
      <c r="Z1012" s="36"/>
    </row>
    <row r="1013" spans="1:26" s="5" customFormat="1" ht="41.25" customHeight="1">
      <c r="A1013" s="113"/>
      <c r="B1013" s="36"/>
      <c r="C1013" s="15"/>
      <c r="D1013" s="36"/>
      <c r="E1013" s="14"/>
      <c r="F1013" s="15"/>
      <c r="G1013" s="36"/>
      <c r="H1013" s="477"/>
      <c r="I1013" s="477"/>
      <c r="J1013" s="477"/>
      <c r="K1013" s="320"/>
      <c r="L1013" s="37"/>
      <c r="M1013" s="35"/>
      <c r="N1013" s="35"/>
      <c r="O1013" s="36"/>
      <c r="P1013" s="37"/>
      <c r="Q1013" s="37"/>
      <c r="R1013" s="35"/>
      <c r="S1013" s="36"/>
      <c r="T1013" s="35"/>
      <c r="U1013" s="35"/>
      <c r="V1013" s="35"/>
      <c r="W1013" s="35"/>
      <c r="X1013" s="35"/>
      <c r="Y1013" s="36"/>
      <c r="Z1013" s="36"/>
    </row>
    <row r="1014" spans="1:26" s="5" customFormat="1" ht="41.25" customHeight="1">
      <c r="A1014" s="8"/>
      <c r="B1014" s="36"/>
      <c r="C1014" s="15"/>
      <c r="D1014" s="36"/>
      <c r="E1014" s="14"/>
      <c r="F1014" s="15"/>
      <c r="G1014" s="36"/>
      <c r="H1014" s="477"/>
      <c r="I1014" s="477"/>
      <c r="J1014" s="477"/>
      <c r="K1014" s="320"/>
      <c r="L1014" s="37"/>
      <c r="M1014" s="35"/>
      <c r="N1014" s="35"/>
      <c r="O1014" s="36"/>
      <c r="P1014" s="37"/>
      <c r="Q1014" s="37"/>
      <c r="R1014" s="35"/>
      <c r="S1014" s="36"/>
      <c r="T1014" s="35"/>
      <c r="U1014" s="35"/>
      <c r="V1014" s="35"/>
      <c r="W1014" s="35"/>
      <c r="X1014" s="35"/>
      <c r="Y1014" s="36"/>
      <c r="Z1014" s="36"/>
    </row>
    <row r="1015" spans="1:26" s="5" customFormat="1" ht="41.25" customHeight="1">
      <c r="B1015" s="36"/>
      <c r="C1015" s="28"/>
      <c r="D1015" s="36"/>
      <c r="E1015" s="22"/>
      <c r="F1015" s="23"/>
      <c r="G1015" s="91"/>
      <c r="H1015" s="477"/>
      <c r="I1015" s="477"/>
      <c r="J1015" s="477"/>
      <c r="K1015" s="320"/>
      <c r="L1015" s="37"/>
      <c r="M1015" s="35"/>
      <c r="N1015" s="35"/>
      <c r="O1015" s="36"/>
      <c r="P1015" s="37"/>
      <c r="Q1015" s="37"/>
      <c r="R1015" s="35"/>
      <c r="S1015" s="36"/>
      <c r="T1015" s="82"/>
      <c r="U1015" s="37"/>
      <c r="V1015" s="35"/>
      <c r="W1015" s="35"/>
      <c r="X1015" s="35"/>
      <c r="Y1015" s="36"/>
      <c r="Z1015" s="36"/>
    </row>
    <row r="1016" spans="1:26" s="5" customFormat="1" ht="41.25" customHeight="1">
      <c r="A1016" s="8"/>
      <c r="B1016" s="36"/>
      <c r="C1016" s="15"/>
      <c r="D1016" s="36"/>
      <c r="E1016" s="14"/>
      <c r="F1016" s="15"/>
      <c r="G1016" s="36"/>
      <c r="H1016" s="477"/>
      <c r="I1016" s="477"/>
      <c r="J1016" s="477"/>
      <c r="K1016" s="320"/>
      <c r="L1016" s="37"/>
      <c r="M1016" s="35"/>
      <c r="N1016" s="35"/>
      <c r="O1016" s="36"/>
      <c r="P1016" s="37"/>
      <c r="Q1016" s="37"/>
      <c r="R1016" s="35"/>
      <c r="S1016" s="36"/>
      <c r="T1016" s="35"/>
      <c r="U1016" s="35"/>
      <c r="V1016" s="35"/>
      <c r="W1016" s="35"/>
      <c r="X1016" s="35"/>
      <c r="Y1016" s="36"/>
      <c r="Z1016" s="36"/>
    </row>
    <row r="1017" spans="1:26" s="5" customFormat="1" ht="41.25" customHeight="1">
      <c r="A1017" s="8"/>
      <c r="B1017" s="36"/>
      <c r="C1017" s="15"/>
      <c r="D1017" s="36"/>
      <c r="E1017" s="14"/>
      <c r="F1017" s="15"/>
      <c r="G1017" s="36"/>
      <c r="H1017" s="477"/>
      <c r="I1017" s="477"/>
      <c r="J1017" s="477"/>
      <c r="K1017" s="320"/>
      <c r="L1017" s="37"/>
      <c r="M1017" s="35"/>
      <c r="N1017" s="35"/>
      <c r="O1017" s="36"/>
      <c r="P1017" s="37"/>
      <c r="Q1017" s="37"/>
      <c r="R1017" s="35"/>
      <c r="S1017" s="36"/>
      <c r="T1017" s="35"/>
      <c r="U1017" s="35"/>
      <c r="V1017" s="35"/>
      <c r="W1017" s="35"/>
      <c r="X1017" s="35"/>
      <c r="Y1017" s="36"/>
      <c r="Z1017" s="36"/>
    </row>
    <row r="1018" spans="1:26" s="5" customFormat="1" ht="41.25" customHeight="1">
      <c r="A1018" s="8"/>
      <c r="B1018" s="36"/>
      <c r="C1018" s="15"/>
      <c r="D1018" s="36"/>
      <c r="E1018" s="14"/>
      <c r="F1018" s="15"/>
      <c r="G1018" s="36"/>
      <c r="H1018" s="477"/>
      <c r="I1018" s="477"/>
      <c r="J1018" s="477"/>
      <c r="K1018" s="320"/>
      <c r="L1018" s="37"/>
      <c r="M1018" s="35"/>
      <c r="N1018" s="35"/>
      <c r="O1018" s="36"/>
      <c r="P1018" s="37"/>
      <c r="Q1018" s="37"/>
      <c r="R1018" s="35"/>
      <c r="S1018" s="36"/>
      <c r="T1018" s="35"/>
      <c r="U1018" s="35"/>
      <c r="V1018" s="35"/>
      <c r="W1018" s="35"/>
      <c r="X1018" s="35"/>
      <c r="Y1018" s="36"/>
      <c r="Z1018" s="36"/>
    </row>
    <row r="1019" spans="1:26" s="5" customFormat="1" ht="41.25" customHeight="1">
      <c r="B1019" s="36"/>
      <c r="C1019" s="28"/>
      <c r="D1019" s="36"/>
      <c r="E1019" s="22"/>
      <c r="F1019" s="23"/>
      <c r="G1019" s="91"/>
      <c r="H1019" s="477"/>
      <c r="I1019" s="477"/>
      <c r="J1019" s="477"/>
      <c r="K1019" s="320"/>
      <c r="L1019" s="37"/>
      <c r="M1019" s="35"/>
      <c r="N1019" s="35"/>
      <c r="O1019" s="36"/>
      <c r="P1019" s="37"/>
      <c r="Q1019" s="37"/>
      <c r="R1019" s="35"/>
      <c r="S1019" s="36"/>
      <c r="T1019" s="98"/>
      <c r="U1019" s="35"/>
      <c r="V1019" s="35"/>
      <c r="W1019" s="35"/>
      <c r="X1019" s="35"/>
      <c r="Y1019" s="36"/>
      <c r="Z1019" s="36"/>
    </row>
    <row r="1020" spans="1:26" s="5" customFormat="1" ht="41.25" customHeight="1">
      <c r="B1020" s="36"/>
      <c r="C1020" s="28"/>
      <c r="D1020" s="36"/>
      <c r="E1020" s="22"/>
      <c r="F1020" s="23"/>
      <c r="G1020" s="91"/>
      <c r="H1020" s="477"/>
      <c r="I1020" s="477"/>
      <c r="J1020" s="477"/>
      <c r="K1020" s="320"/>
      <c r="L1020" s="37"/>
      <c r="M1020" s="35"/>
      <c r="N1020" s="35"/>
      <c r="O1020" s="36"/>
      <c r="P1020" s="37"/>
      <c r="Q1020" s="37"/>
      <c r="R1020" s="35"/>
      <c r="S1020" s="36"/>
      <c r="T1020" s="98"/>
      <c r="U1020" s="35"/>
      <c r="V1020" s="35"/>
      <c r="W1020" s="35"/>
      <c r="X1020" s="35"/>
      <c r="Y1020" s="36"/>
      <c r="Z1020" s="36"/>
    </row>
    <row r="1021" spans="1:26" s="5" customFormat="1" ht="41.25" customHeight="1">
      <c r="B1021" s="36"/>
      <c r="C1021" s="28"/>
      <c r="D1021" s="36"/>
      <c r="E1021" s="22"/>
      <c r="F1021" s="23"/>
      <c r="G1021" s="91"/>
      <c r="H1021" s="477"/>
      <c r="I1021" s="477"/>
      <c r="J1021" s="477"/>
      <c r="K1021" s="320"/>
      <c r="L1021" s="37"/>
      <c r="M1021" s="35"/>
      <c r="N1021" s="35"/>
      <c r="O1021" s="36"/>
      <c r="P1021" s="37"/>
      <c r="Q1021" s="37"/>
      <c r="R1021" s="35"/>
      <c r="S1021" s="36"/>
      <c r="T1021" s="98"/>
      <c r="U1021" s="35"/>
      <c r="V1021" s="35"/>
      <c r="W1021" s="35"/>
      <c r="X1021" s="35"/>
      <c r="Y1021" s="36"/>
      <c r="Z1021" s="36"/>
    </row>
    <row r="1022" spans="1:26" s="5" customFormat="1" ht="41.25" customHeight="1">
      <c r="B1022" s="36"/>
      <c r="C1022" s="28"/>
      <c r="D1022" s="36"/>
      <c r="E1022" s="22"/>
      <c r="F1022" s="23"/>
      <c r="G1022" s="91"/>
      <c r="H1022" s="477"/>
      <c r="I1022" s="477"/>
      <c r="J1022" s="477"/>
      <c r="K1022" s="320"/>
      <c r="L1022" s="37"/>
      <c r="M1022" s="35"/>
      <c r="N1022" s="35"/>
      <c r="O1022" s="36"/>
      <c r="P1022" s="37"/>
      <c r="Q1022" s="37"/>
      <c r="R1022" s="35"/>
      <c r="S1022" s="36"/>
      <c r="T1022" s="98"/>
      <c r="U1022" s="35"/>
      <c r="V1022" s="35"/>
      <c r="W1022" s="35"/>
      <c r="X1022" s="35"/>
      <c r="Y1022" s="36"/>
      <c r="Z1022" s="36"/>
    </row>
    <row r="1023" spans="1:26" s="5" customFormat="1" ht="41.25" customHeight="1">
      <c r="B1023" s="36"/>
      <c r="C1023" s="28"/>
      <c r="D1023" s="36"/>
      <c r="E1023" s="22"/>
      <c r="F1023" s="23"/>
      <c r="G1023" s="91"/>
      <c r="H1023" s="477"/>
      <c r="I1023" s="477"/>
      <c r="J1023" s="477"/>
      <c r="K1023" s="320"/>
      <c r="L1023" s="37"/>
      <c r="M1023" s="35"/>
      <c r="N1023" s="35"/>
      <c r="O1023" s="36"/>
      <c r="P1023" s="37"/>
      <c r="Q1023" s="37"/>
      <c r="R1023" s="35"/>
      <c r="S1023" s="36"/>
      <c r="T1023" s="98"/>
      <c r="U1023" s="35"/>
      <c r="V1023" s="35"/>
      <c r="W1023" s="35"/>
      <c r="X1023" s="35"/>
      <c r="Y1023" s="36"/>
      <c r="Z1023" s="36"/>
    </row>
    <row r="1024" spans="1:26" s="5" customFormat="1" ht="41.25" customHeight="1">
      <c r="B1024" s="36"/>
      <c r="C1024" s="28"/>
      <c r="D1024" s="36"/>
      <c r="E1024" s="22"/>
      <c r="F1024" s="23"/>
      <c r="G1024" s="91"/>
      <c r="H1024" s="477"/>
      <c r="I1024" s="477"/>
      <c r="J1024" s="477"/>
      <c r="K1024" s="320"/>
      <c r="L1024" s="37"/>
      <c r="M1024" s="35"/>
      <c r="N1024" s="35"/>
      <c r="O1024" s="36"/>
      <c r="P1024" s="37"/>
      <c r="Q1024" s="37"/>
      <c r="R1024" s="35"/>
      <c r="S1024" s="36"/>
      <c r="T1024" s="82"/>
      <c r="U1024" s="37"/>
      <c r="V1024" s="35"/>
      <c r="W1024" s="35"/>
      <c r="X1024" s="35"/>
      <c r="Y1024" s="36"/>
      <c r="Z1024" s="36"/>
    </row>
    <row r="1025" spans="1:26" s="5" customFormat="1" ht="41.25" customHeight="1">
      <c r="B1025" s="36"/>
      <c r="C1025" s="29"/>
      <c r="D1025" s="36"/>
      <c r="E1025" s="22"/>
      <c r="F1025" s="23"/>
      <c r="G1025" s="91"/>
      <c r="H1025" s="477"/>
      <c r="I1025" s="477"/>
      <c r="J1025" s="477"/>
      <c r="K1025" s="320"/>
      <c r="L1025" s="37"/>
      <c r="M1025" s="35"/>
      <c r="N1025" s="35"/>
      <c r="O1025" s="36"/>
      <c r="P1025" s="37"/>
      <c r="Q1025" s="37"/>
      <c r="R1025" s="192"/>
      <c r="S1025" s="36"/>
      <c r="T1025" s="98"/>
      <c r="U1025" s="35"/>
      <c r="V1025" s="35"/>
      <c r="W1025" s="35"/>
      <c r="X1025" s="35"/>
      <c r="Y1025" s="36"/>
      <c r="Z1025" s="36"/>
    </row>
    <row r="1026" spans="1:26" s="5" customFormat="1" ht="41.25" customHeight="1">
      <c r="B1026" s="36"/>
      <c r="C1026" s="29"/>
      <c r="D1026" s="36"/>
      <c r="E1026" s="22"/>
      <c r="F1026" s="23"/>
      <c r="G1026" s="91"/>
      <c r="H1026" s="477"/>
      <c r="I1026" s="477"/>
      <c r="J1026" s="477"/>
      <c r="K1026" s="320"/>
      <c r="L1026" s="37"/>
      <c r="M1026" s="35"/>
      <c r="N1026" s="35"/>
      <c r="O1026" s="36"/>
      <c r="P1026" s="37"/>
      <c r="Q1026" s="37"/>
      <c r="R1026" s="35"/>
      <c r="S1026" s="36"/>
      <c r="T1026" s="98"/>
      <c r="U1026" s="35"/>
      <c r="V1026" s="35"/>
      <c r="W1026" s="35"/>
      <c r="X1026" s="35"/>
      <c r="Y1026" s="36"/>
      <c r="Z1026" s="36"/>
    </row>
    <row r="1027" spans="1:26" s="5" customFormat="1" ht="41.25" customHeight="1">
      <c r="B1027" s="36"/>
      <c r="C1027" s="29"/>
      <c r="D1027" s="36"/>
      <c r="E1027" s="22"/>
      <c r="F1027" s="23"/>
      <c r="G1027" s="91"/>
      <c r="H1027" s="477"/>
      <c r="I1027" s="477"/>
      <c r="J1027" s="477"/>
      <c r="K1027" s="320"/>
      <c r="L1027" s="37"/>
      <c r="M1027" s="35"/>
      <c r="N1027" s="35"/>
      <c r="O1027" s="36"/>
      <c r="P1027" s="37"/>
      <c r="Q1027" s="37"/>
      <c r="R1027" s="35"/>
      <c r="S1027" s="36"/>
      <c r="T1027" s="98"/>
      <c r="U1027" s="35"/>
      <c r="V1027" s="35"/>
      <c r="W1027" s="35"/>
      <c r="X1027" s="35"/>
      <c r="Y1027" s="36"/>
      <c r="Z1027" s="36"/>
    </row>
    <row r="1028" spans="1:26" s="5" customFormat="1" ht="41.25" customHeight="1">
      <c r="B1028" s="36"/>
      <c r="C1028" s="29"/>
      <c r="D1028" s="36"/>
      <c r="E1028" s="22"/>
      <c r="F1028" s="23"/>
      <c r="G1028" s="91"/>
      <c r="H1028" s="477"/>
      <c r="I1028" s="477"/>
      <c r="J1028" s="477"/>
      <c r="K1028" s="320"/>
      <c r="L1028" s="37"/>
      <c r="M1028" s="35"/>
      <c r="N1028" s="35"/>
      <c r="O1028" s="36"/>
      <c r="P1028" s="37"/>
      <c r="Q1028" s="37"/>
      <c r="R1028" s="35"/>
      <c r="S1028" s="36"/>
      <c r="T1028" s="98"/>
      <c r="U1028" s="35"/>
      <c r="V1028" s="35"/>
      <c r="W1028" s="35"/>
      <c r="X1028" s="35"/>
      <c r="Y1028" s="36"/>
      <c r="Z1028" s="36"/>
    </row>
    <row r="1029" spans="1:26" s="5" customFormat="1" ht="41.25" customHeight="1">
      <c r="B1029" s="36"/>
      <c r="C1029" s="36"/>
      <c r="D1029" s="36"/>
      <c r="E1029" s="22"/>
      <c r="F1029" s="23"/>
      <c r="G1029" s="91"/>
      <c r="H1029" s="477"/>
      <c r="I1029" s="477"/>
      <c r="J1029" s="477"/>
      <c r="K1029" s="320"/>
      <c r="L1029" s="37"/>
      <c r="M1029" s="35"/>
      <c r="N1029" s="35"/>
      <c r="O1029" s="36"/>
      <c r="P1029" s="37"/>
      <c r="Q1029" s="37"/>
      <c r="R1029" s="35"/>
      <c r="S1029" s="36"/>
      <c r="T1029" s="82"/>
      <c r="U1029" s="37"/>
      <c r="V1029" s="37"/>
      <c r="W1029" s="35"/>
      <c r="X1029" s="35"/>
      <c r="Y1029" s="36"/>
      <c r="Z1029" s="36"/>
    </row>
    <row r="1030" spans="1:26" s="5" customFormat="1" ht="41.25" customHeight="1">
      <c r="B1030" s="36"/>
      <c r="C1030" s="29"/>
      <c r="D1030" s="36"/>
      <c r="E1030" s="22"/>
      <c r="F1030" s="23"/>
      <c r="G1030" s="91"/>
      <c r="H1030" s="477"/>
      <c r="I1030" s="477"/>
      <c r="J1030" s="477"/>
      <c r="K1030" s="320"/>
      <c r="L1030" s="37"/>
      <c r="M1030" s="35"/>
      <c r="N1030" s="35"/>
      <c r="O1030" s="36"/>
      <c r="P1030" s="37"/>
      <c r="Q1030" s="37"/>
      <c r="R1030" s="35"/>
      <c r="S1030" s="36"/>
      <c r="T1030" s="98"/>
      <c r="U1030" s="35"/>
      <c r="V1030" s="35"/>
      <c r="W1030" s="35"/>
      <c r="X1030" s="35"/>
      <c r="Y1030" s="36"/>
      <c r="Z1030" s="36"/>
    </row>
    <row r="1031" spans="1:26" s="5" customFormat="1" ht="41.25" customHeight="1">
      <c r="B1031" s="36"/>
      <c r="C1031" s="29"/>
      <c r="D1031" s="36"/>
      <c r="E1031" s="22"/>
      <c r="F1031" s="23"/>
      <c r="G1031" s="91"/>
      <c r="H1031" s="477"/>
      <c r="I1031" s="477"/>
      <c r="J1031" s="477"/>
      <c r="K1031" s="320"/>
      <c r="L1031" s="37"/>
      <c r="M1031" s="35"/>
      <c r="N1031" s="35"/>
      <c r="O1031" s="36"/>
      <c r="P1031" s="37"/>
      <c r="Q1031" s="37"/>
      <c r="R1031" s="35"/>
      <c r="S1031" s="36"/>
      <c r="T1031" s="98"/>
      <c r="U1031" s="35"/>
      <c r="V1031" s="35"/>
      <c r="W1031" s="35"/>
      <c r="X1031" s="35"/>
      <c r="Y1031" s="36"/>
      <c r="Z1031" s="36"/>
    </row>
    <row r="1032" spans="1:26" s="5" customFormat="1" ht="41.25" customHeight="1">
      <c r="B1032" s="36"/>
      <c r="C1032" s="29"/>
      <c r="D1032" s="36"/>
      <c r="E1032" s="22"/>
      <c r="F1032" s="23"/>
      <c r="G1032" s="91"/>
      <c r="H1032" s="477"/>
      <c r="I1032" s="477"/>
      <c r="J1032" s="477"/>
      <c r="K1032" s="320"/>
      <c r="L1032" s="37"/>
      <c r="M1032" s="35"/>
      <c r="N1032" s="35"/>
      <c r="O1032" s="36"/>
      <c r="P1032" s="37"/>
      <c r="Q1032" s="37"/>
      <c r="R1032" s="35"/>
      <c r="S1032" s="35"/>
      <c r="T1032" s="65"/>
      <c r="U1032" s="37"/>
      <c r="V1032" s="35"/>
      <c r="W1032" s="35"/>
      <c r="X1032" s="35"/>
      <c r="Y1032" s="36"/>
      <c r="Z1032" s="36"/>
    </row>
    <row r="1033" spans="1:26" s="5" customFormat="1" ht="41.25" customHeight="1">
      <c r="B1033" s="36"/>
      <c r="C1033" s="29"/>
      <c r="D1033" s="36"/>
      <c r="E1033" s="22"/>
      <c r="F1033" s="23"/>
      <c r="G1033" s="91"/>
      <c r="H1033" s="477"/>
      <c r="I1033" s="477"/>
      <c r="J1033" s="477"/>
      <c r="K1033" s="320"/>
      <c r="L1033" s="37"/>
      <c r="M1033" s="35"/>
      <c r="N1033" s="35"/>
      <c r="O1033" s="36"/>
      <c r="P1033" s="37"/>
      <c r="Q1033" s="37"/>
      <c r="R1033" s="35"/>
      <c r="S1033" s="36"/>
      <c r="T1033" s="98"/>
      <c r="U1033" s="35"/>
      <c r="V1033" s="35"/>
      <c r="W1033" s="35"/>
      <c r="X1033" s="35"/>
      <c r="Y1033" s="36"/>
      <c r="Z1033" s="36"/>
    </row>
    <row r="1034" spans="1:26" s="5" customFormat="1" ht="41.25" customHeight="1">
      <c r="B1034" s="36"/>
      <c r="C1034" s="29"/>
      <c r="D1034" s="36"/>
      <c r="E1034" s="22"/>
      <c r="F1034" s="23"/>
      <c r="G1034" s="91"/>
      <c r="H1034" s="477"/>
      <c r="I1034" s="477"/>
      <c r="J1034" s="477"/>
      <c r="K1034" s="320"/>
      <c r="L1034" s="37"/>
      <c r="M1034" s="35"/>
      <c r="N1034" s="35"/>
      <c r="O1034" s="36"/>
      <c r="P1034" s="37"/>
      <c r="Q1034" s="37"/>
      <c r="R1034" s="35"/>
      <c r="S1034" s="36"/>
      <c r="T1034" s="98"/>
      <c r="U1034" s="35"/>
      <c r="V1034" s="35"/>
      <c r="W1034" s="35"/>
      <c r="X1034" s="35"/>
      <c r="Y1034" s="36"/>
      <c r="Z1034" s="36"/>
    </row>
    <row r="1035" spans="1:26" s="5" customFormat="1" ht="41.25" customHeight="1">
      <c r="B1035" s="36"/>
      <c r="C1035" s="326"/>
      <c r="D1035" s="36"/>
      <c r="E1035" s="22"/>
      <c r="F1035" s="23"/>
      <c r="G1035" s="91"/>
      <c r="H1035" s="477"/>
      <c r="I1035" s="477"/>
      <c r="J1035" s="477"/>
      <c r="K1035" s="320"/>
      <c r="L1035" s="37"/>
      <c r="M1035" s="35"/>
      <c r="N1035" s="35"/>
      <c r="O1035" s="36"/>
      <c r="P1035" s="37"/>
      <c r="Q1035" s="37"/>
      <c r="R1035" s="35"/>
      <c r="S1035" s="36"/>
      <c r="T1035" s="98"/>
      <c r="U1035" s="35"/>
      <c r="V1035" s="35"/>
      <c r="W1035" s="35"/>
      <c r="X1035" s="35"/>
      <c r="Y1035" s="36"/>
      <c r="Z1035" s="36"/>
    </row>
    <row r="1036" spans="1:26" s="5" customFormat="1" ht="41.25" customHeight="1">
      <c r="A1036" s="113"/>
      <c r="B1036" s="36"/>
      <c r="C1036" s="15"/>
      <c r="D1036" s="36"/>
      <c r="E1036" s="14"/>
      <c r="F1036" s="15"/>
      <c r="G1036" s="36"/>
      <c r="H1036" s="477"/>
      <c r="I1036" s="477"/>
      <c r="J1036" s="477"/>
      <c r="K1036" s="320"/>
      <c r="L1036" s="37"/>
      <c r="M1036" s="35"/>
      <c r="N1036" s="35"/>
      <c r="O1036" s="36"/>
      <c r="P1036" s="37"/>
      <c r="Q1036" s="37"/>
      <c r="R1036" s="35"/>
      <c r="S1036" s="36"/>
      <c r="T1036" s="35"/>
      <c r="U1036" s="35"/>
      <c r="V1036" s="35"/>
      <c r="W1036" s="35"/>
      <c r="X1036" s="35"/>
      <c r="Y1036" s="36"/>
      <c r="Z1036" s="36"/>
    </row>
    <row r="1037" spans="1:26" s="5" customFormat="1" ht="41.25" customHeight="1">
      <c r="A1037" s="8"/>
      <c r="B1037" s="36"/>
      <c r="C1037" s="15"/>
      <c r="D1037" s="36"/>
      <c r="E1037" s="14"/>
      <c r="F1037" s="15"/>
      <c r="G1037" s="36"/>
      <c r="H1037" s="477"/>
      <c r="I1037" s="477"/>
      <c r="J1037" s="477"/>
      <c r="K1037" s="320"/>
      <c r="L1037" s="37"/>
      <c r="M1037" s="35"/>
      <c r="N1037" s="35"/>
      <c r="O1037" s="36"/>
      <c r="P1037" s="37"/>
      <c r="Q1037" s="37"/>
      <c r="R1037" s="35"/>
      <c r="S1037" s="36"/>
      <c r="T1037" s="36"/>
      <c r="U1037" s="37"/>
      <c r="V1037" s="35"/>
      <c r="W1037" s="35"/>
      <c r="X1037" s="35"/>
      <c r="Y1037" s="36"/>
      <c r="Z1037" s="36"/>
    </row>
    <row r="1038" spans="1:26" s="5" customFormat="1" ht="41.25" customHeight="1">
      <c r="A1038" s="114"/>
      <c r="B1038" s="36"/>
      <c r="C1038" s="15"/>
      <c r="D1038" s="36"/>
      <c r="E1038" s="14"/>
      <c r="F1038" s="15"/>
      <c r="G1038" s="36"/>
      <c r="H1038" s="477"/>
      <c r="I1038" s="477"/>
      <c r="J1038" s="477"/>
      <c r="K1038" s="320"/>
      <c r="L1038" s="37"/>
      <c r="M1038" s="35"/>
      <c r="N1038" s="35"/>
      <c r="O1038" s="36"/>
      <c r="P1038" s="37"/>
      <c r="Q1038" s="37"/>
      <c r="R1038" s="35"/>
      <c r="S1038" s="36"/>
      <c r="T1038" s="35"/>
      <c r="U1038" s="35"/>
      <c r="V1038" s="35"/>
      <c r="W1038" s="35"/>
      <c r="X1038" s="35"/>
      <c r="Y1038" s="36"/>
      <c r="Z1038" s="36"/>
    </row>
    <row r="1039" spans="1:26" s="5" customFormat="1" ht="41.25" customHeight="1">
      <c r="A1039" s="8"/>
      <c r="B1039" s="36"/>
      <c r="C1039" s="15"/>
      <c r="D1039" s="36"/>
      <c r="E1039" s="14"/>
      <c r="F1039" s="15"/>
      <c r="G1039" s="36"/>
      <c r="H1039" s="477"/>
      <c r="I1039" s="477"/>
      <c r="J1039" s="477"/>
      <c r="K1039" s="320"/>
      <c r="L1039" s="37"/>
      <c r="M1039" s="35"/>
      <c r="N1039" s="35"/>
      <c r="O1039" s="36"/>
      <c r="P1039" s="37"/>
      <c r="Q1039" s="37"/>
      <c r="R1039" s="35"/>
      <c r="S1039" s="36"/>
      <c r="T1039" s="35"/>
      <c r="U1039" s="35"/>
      <c r="V1039" s="35"/>
      <c r="W1039" s="35"/>
      <c r="X1039" s="35"/>
      <c r="Y1039" s="36"/>
      <c r="Z1039" s="36"/>
    </row>
    <row r="1040" spans="1:26" s="5" customFormat="1" ht="41.25" customHeight="1">
      <c r="A1040" s="8"/>
      <c r="B1040" s="36"/>
      <c r="C1040" s="15"/>
      <c r="D1040" s="36"/>
      <c r="E1040" s="14"/>
      <c r="F1040" s="15"/>
      <c r="G1040" s="36"/>
      <c r="H1040" s="477"/>
      <c r="I1040" s="477"/>
      <c r="J1040" s="477"/>
      <c r="K1040" s="320"/>
      <c r="L1040" s="37"/>
      <c r="M1040" s="35"/>
      <c r="N1040" s="35"/>
      <c r="O1040" s="36"/>
      <c r="P1040" s="37"/>
      <c r="Q1040" s="37"/>
      <c r="R1040" s="35"/>
      <c r="S1040" s="36"/>
      <c r="T1040" s="35"/>
      <c r="U1040" s="35"/>
      <c r="V1040" s="35"/>
      <c r="W1040" s="35"/>
      <c r="X1040" s="35"/>
      <c r="Y1040" s="36"/>
      <c r="Z1040" s="36"/>
    </row>
    <row r="1041" spans="1:27" s="5" customFormat="1" ht="41.25" customHeight="1">
      <c r="A1041" s="8"/>
      <c r="B1041" s="36"/>
      <c r="C1041" s="15"/>
      <c r="D1041" s="36"/>
      <c r="E1041" s="14"/>
      <c r="F1041" s="15"/>
      <c r="G1041" s="36"/>
      <c r="H1041" s="477"/>
      <c r="I1041" s="477"/>
      <c r="J1041" s="477"/>
      <c r="K1041" s="320"/>
      <c r="L1041" s="37"/>
      <c r="M1041" s="35"/>
      <c r="N1041" s="35"/>
      <c r="O1041" s="36"/>
      <c r="P1041" s="37"/>
      <c r="Q1041" s="37"/>
      <c r="R1041" s="35"/>
      <c r="S1041" s="36"/>
      <c r="T1041" s="36"/>
      <c r="U1041" s="35"/>
      <c r="V1041" s="35"/>
      <c r="W1041" s="35"/>
      <c r="X1041" s="35"/>
      <c r="Y1041" s="36"/>
      <c r="Z1041" s="36"/>
    </row>
    <row r="1042" spans="1:27" s="5" customFormat="1" ht="41.25" customHeight="1">
      <c r="A1042" s="8"/>
      <c r="B1042" s="36"/>
      <c r="C1042" s="15"/>
      <c r="D1042" s="36"/>
      <c r="E1042" s="14"/>
      <c r="F1042" s="15"/>
      <c r="G1042" s="36"/>
      <c r="H1042" s="477"/>
      <c r="I1042" s="477"/>
      <c r="J1042" s="477"/>
      <c r="K1042" s="320"/>
      <c r="L1042" s="37"/>
      <c r="M1042" s="35"/>
      <c r="N1042" s="35"/>
      <c r="O1042" s="36"/>
      <c r="P1042" s="37"/>
      <c r="Q1042" s="37"/>
      <c r="R1042" s="35"/>
      <c r="S1042" s="36"/>
      <c r="T1042" s="35"/>
      <c r="U1042" s="35"/>
      <c r="V1042" s="35"/>
      <c r="W1042" s="35"/>
      <c r="X1042" s="35"/>
      <c r="Y1042" s="36"/>
      <c r="Z1042" s="36"/>
    </row>
    <row r="1043" spans="1:27" s="5" customFormat="1" ht="41.25" customHeight="1">
      <c r="B1043" s="36"/>
      <c r="C1043" s="29"/>
      <c r="D1043" s="36"/>
      <c r="E1043" s="22"/>
      <c r="F1043" s="23"/>
      <c r="G1043" s="91"/>
      <c r="H1043" s="477"/>
      <c r="I1043" s="477"/>
      <c r="J1043" s="477"/>
      <c r="K1043" s="320"/>
      <c r="L1043" s="37"/>
      <c r="M1043" s="35"/>
      <c r="N1043" s="35"/>
      <c r="O1043" s="36"/>
      <c r="P1043" s="37"/>
      <c r="Q1043" s="37"/>
      <c r="R1043" s="35"/>
      <c r="S1043" s="36"/>
      <c r="T1043" s="98"/>
      <c r="U1043" s="35"/>
      <c r="V1043" s="35"/>
      <c r="W1043" s="35"/>
      <c r="X1043" s="35"/>
      <c r="Y1043" s="36"/>
      <c r="Z1043" s="36"/>
    </row>
    <row r="1044" spans="1:27" s="5" customFormat="1" ht="41.25" customHeight="1">
      <c r="B1044" s="36"/>
      <c r="C1044" s="29"/>
      <c r="D1044" s="36"/>
      <c r="E1044" s="22"/>
      <c r="F1044" s="23"/>
      <c r="G1044" s="91"/>
      <c r="H1044" s="477"/>
      <c r="I1044" s="477"/>
      <c r="J1044" s="477"/>
      <c r="K1044" s="320"/>
      <c r="L1044" s="37"/>
      <c r="M1044" s="35"/>
      <c r="N1044" s="35"/>
      <c r="O1044" s="36"/>
      <c r="P1044" s="37"/>
      <c r="Q1044" s="37"/>
      <c r="R1044" s="35"/>
      <c r="S1044" s="36"/>
      <c r="T1044" s="65"/>
      <c r="U1044" s="35"/>
      <c r="V1044" s="35"/>
      <c r="W1044" s="35"/>
      <c r="X1044" s="35"/>
      <c r="Y1044" s="36"/>
      <c r="Z1044" s="36"/>
    </row>
    <row r="1045" spans="1:27" s="5" customFormat="1" ht="41.25" customHeight="1">
      <c r="B1045" s="36"/>
      <c r="C1045" s="29"/>
      <c r="D1045" s="36"/>
      <c r="E1045" s="22"/>
      <c r="F1045" s="23"/>
      <c r="G1045" s="91"/>
      <c r="H1045" s="477"/>
      <c r="I1045" s="477"/>
      <c r="J1045" s="477"/>
      <c r="K1045" s="320"/>
      <c r="L1045" s="37"/>
      <c r="M1045" s="35"/>
      <c r="N1045" s="35"/>
      <c r="O1045" s="36"/>
      <c r="P1045" s="37"/>
      <c r="Q1045" s="37"/>
      <c r="R1045" s="35"/>
      <c r="S1045" s="36"/>
      <c r="T1045" s="98"/>
      <c r="U1045" s="35"/>
      <c r="V1045" s="35"/>
      <c r="W1045" s="35"/>
      <c r="X1045" s="35"/>
      <c r="Y1045" s="36"/>
      <c r="Z1045" s="36"/>
    </row>
    <row r="1046" spans="1:27" s="5" customFormat="1" ht="41.25" customHeight="1">
      <c r="B1046" s="36"/>
      <c r="C1046" s="29"/>
      <c r="D1046" s="36"/>
      <c r="E1046" s="22"/>
      <c r="F1046" s="23"/>
      <c r="G1046" s="91"/>
      <c r="H1046" s="477"/>
      <c r="I1046" s="477"/>
      <c r="J1046" s="477"/>
      <c r="K1046" s="320"/>
      <c r="L1046" s="37"/>
      <c r="M1046" s="35"/>
      <c r="N1046" s="35"/>
      <c r="O1046" s="36"/>
      <c r="P1046" s="37"/>
      <c r="Q1046" s="37"/>
      <c r="R1046" s="35"/>
      <c r="S1046" s="36"/>
      <c r="T1046" s="98"/>
      <c r="U1046" s="35"/>
      <c r="V1046" s="35"/>
      <c r="W1046" s="35"/>
      <c r="X1046" s="35"/>
      <c r="Y1046" s="36"/>
      <c r="Z1046" s="36"/>
    </row>
    <row r="1047" spans="1:27" s="5" customFormat="1" ht="41.25" customHeight="1">
      <c r="B1047" s="36"/>
      <c r="C1047" s="28"/>
      <c r="D1047" s="36"/>
      <c r="E1047" s="22"/>
      <c r="F1047" s="23"/>
      <c r="G1047" s="91"/>
      <c r="H1047" s="477"/>
      <c r="I1047" s="477"/>
      <c r="J1047" s="477"/>
      <c r="K1047" s="320"/>
      <c r="L1047" s="37"/>
      <c r="M1047" s="35"/>
      <c r="N1047" s="35"/>
      <c r="O1047" s="36"/>
      <c r="P1047" s="37"/>
      <c r="Q1047" s="37"/>
      <c r="R1047" s="35"/>
      <c r="S1047" s="36"/>
      <c r="T1047" s="98"/>
      <c r="U1047" s="35"/>
      <c r="V1047" s="35"/>
      <c r="W1047" s="35"/>
      <c r="X1047" s="35"/>
      <c r="Y1047" s="36"/>
      <c r="Z1047" s="36"/>
    </row>
    <row r="1048" spans="1:27" s="5" customFormat="1" ht="41.25" customHeight="1">
      <c r="B1048" s="36"/>
      <c r="C1048" s="28"/>
      <c r="D1048" s="36"/>
      <c r="E1048" s="22"/>
      <c r="F1048" s="23"/>
      <c r="G1048" s="91"/>
      <c r="H1048" s="477"/>
      <c r="I1048" s="477"/>
      <c r="J1048" s="477"/>
      <c r="K1048" s="320"/>
      <c r="L1048" s="37"/>
      <c r="M1048" s="35"/>
      <c r="N1048" s="35"/>
      <c r="O1048" s="36"/>
      <c r="P1048" s="37"/>
      <c r="Q1048" s="37"/>
      <c r="R1048" s="35"/>
      <c r="S1048" s="36"/>
      <c r="T1048" s="98"/>
      <c r="U1048" s="35"/>
      <c r="V1048" s="35"/>
      <c r="W1048" s="35"/>
      <c r="X1048" s="35"/>
      <c r="Y1048" s="36"/>
      <c r="Z1048" s="36"/>
    </row>
    <row r="1049" spans="1:27" s="5" customFormat="1" ht="41.25" customHeight="1">
      <c r="B1049" s="36"/>
      <c r="C1049" s="28"/>
      <c r="D1049" s="36"/>
      <c r="E1049" s="22"/>
      <c r="F1049" s="23"/>
      <c r="G1049" s="91"/>
      <c r="H1049" s="477"/>
      <c r="I1049" s="477"/>
      <c r="J1049" s="477"/>
      <c r="K1049" s="320"/>
      <c r="L1049" s="37"/>
      <c r="M1049" s="35"/>
      <c r="N1049" s="35"/>
      <c r="O1049" s="36"/>
      <c r="P1049" s="37"/>
      <c r="Q1049" s="37"/>
      <c r="R1049" s="35"/>
      <c r="S1049" s="36"/>
      <c r="T1049" s="98"/>
      <c r="U1049" s="35"/>
      <c r="V1049" s="35"/>
      <c r="W1049" s="35"/>
      <c r="X1049" s="35"/>
      <c r="Y1049" s="36"/>
      <c r="Z1049" s="36"/>
    </row>
    <row r="1050" spans="1:27" s="5" customFormat="1" ht="41.25" customHeight="1">
      <c r="B1050" s="36"/>
      <c r="C1050" s="28"/>
      <c r="D1050" s="36"/>
      <c r="E1050" s="22"/>
      <c r="F1050" s="23"/>
      <c r="G1050" s="91"/>
      <c r="H1050" s="477"/>
      <c r="I1050" s="477"/>
      <c r="J1050" s="477"/>
      <c r="K1050" s="320"/>
      <c r="L1050" s="37"/>
      <c r="M1050" s="35"/>
      <c r="N1050" s="35"/>
      <c r="O1050" s="36"/>
      <c r="P1050" s="37"/>
      <c r="Q1050" s="37"/>
      <c r="R1050" s="35"/>
      <c r="S1050" s="36"/>
      <c r="T1050" s="98"/>
      <c r="U1050" s="35"/>
      <c r="V1050" s="35"/>
      <c r="W1050" s="35"/>
      <c r="X1050" s="35"/>
      <c r="Y1050" s="36"/>
      <c r="Z1050" s="36"/>
    </row>
    <row r="1051" spans="1:27" s="5" customFormat="1" ht="41.25" customHeight="1">
      <c r="B1051" s="36"/>
      <c r="C1051" s="28"/>
      <c r="D1051" s="36"/>
      <c r="E1051" s="22"/>
      <c r="F1051" s="23"/>
      <c r="G1051" s="91"/>
      <c r="H1051" s="477"/>
      <c r="I1051" s="477"/>
      <c r="J1051" s="477"/>
      <c r="K1051" s="320"/>
      <c r="L1051" s="37"/>
      <c r="M1051" s="35"/>
      <c r="N1051" s="35"/>
      <c r="O1051" s="36"/>
      <c r="P1051" s="37"/>
      <c r="Q1051" s="37"/>
      <c r="R1051" s="35"/>
      <c r="S1051" s="36"/>
      <c r="T1051" s="98"/>
      <c r="U1051" s="35"/>
      <c r="V1051" s="35"/>
      <c r="W1051" s="35"/>
      <c r="X1051" s="35"/>
      <c r="Y1051" s="36"/>
      <c r="Z1051" s="36"/>
    </row>
    <row r="1052" spans="1:27" ht="41.25" customHeight="1">
      <c r="A1052" s="8"/>
      <c r="B1052" s="36"/>
      <c r="C1052" s="36"/>
      <c r="D1052" s="36"/>
      <c r="E1052" s="14"/>
      <c r="F1052" s="15"/>
      <c r="G1052" s="36"/>
      <c r="H1052" s="477"/>
      <c r="I1052" s="477"/>
      <c r="J1052" s="477"/>
      <c r="K1052" s="320"/>
      <c r="L1052" s="37"/>
      <c r="M1052" s="35"/>
      <c r="N1052" s="35"/>
      <c r="O1052" s="36"/>
      <c r="P1052" s="37"/>
      <c r="Q1052" s="37"/>
      <c r="R1052" s="35"/>
      <c r="S1052" s="36"/>
      <c r="T1052" s="36"/>
      <c r="U1052" s="35"/>
      <c r="V1052" s="37"/>
      <c r="W1052" s="36"/>
      <c r="X1052" s="35"/>
      <c r="Y1052" s="36"/>
      <c r="Z1052" s="36"/>
      <c r="AA1052" s="155"/>
    </row>
    <row r="1053" spans="1:27" s="5" customFormat="1" ht="41.25" customHeight="1">
      <c r="B1053" s="36"/>
      <c r="C1053" s="28"/>
      <c r="D1053" s="36"/>
      <c r="E1053" s="22"/>
      <c r="F1053" s="23"/>
      <c r="G1053" s="91"/>
      <c r="H1053" s="477"/>
      <c r="I1053" s="477"/>
      <c r="J1053" s="477"/>
      <c r="K1053" s="320"/>
      <c r="L1053" s="37"/>
      <c r="M1053" s="35"/>
      <c r="N1053" s="35"/>
      <c r="O1053" s="36"/>
      <c r="P1053" s="37"/>
      <c r="Q1053" s="37"/>
      <c r="R1053" s="35"/>
      <c r="S1053" s="36"/>
      <c r="T1053" s="98"/>
      <c r="U1053" s="35"/>
      <c r="V1053" s="35"/>
      <c r="W1053" s="35"/>
      <c r="X1053" s="35"/>
      <c r="Y1053" s="36"/>
      <c r="Z1053" s="36"/>
    </row>
    <row r="1054" spans="1:27" s="5" customFormat="1" ht="41.25" customHeight="1">
      <c r="B1054" s="36"/>
      <c r="C1054" s="28"/>
      <c r="D1054" s="36"/>
      <c r="E1054" s="22"/>
      <c r="F1054" s="23"/>
      <c r="G1054" s="91"/>
      <c r="H1054" s="477"/>
      <c r="I1054" s="477"/>
      <c r="J1054" s="477"/>
      <c r="K1054" s="320"/>
      <c r="L1054" s="37"/>
      <c r="M1054" s="35"/>
      <c r="N1054" s="35"/>
      <c r="O1054" s="36"/>
      <c r="P1054" s="37"/>
      <c r="Q1054" s="37"/>
      <c r="R1054" s="35"/>
      <c r="S1054" s="36"/>
      <c r="T1054" s="98"/>
      <c r="U1054" s="35"/>
      <c r="V1054" s="35"/>
      <c r="W1054" s="35"/>
      <c r="X1054" s="35"/>
      <c r="Y1054" s="36"/>
      <c r="Z1054" s="36"/>
    </row>
    <row r="1055" spans="1:27" s="5" customFormat="1" ht="41.25" customHeight="1">
      <c r="B1055" s="36"/>
      <c r="C1055" s="28"/>
      <c r="D1055" s="36"/>
      <c r="E1055" s="22"/>
      <c r="F1055" s="23"/>
      <c r="G1055" s="91"/>
      <c r="H1055" s="477"/>
      <c r="I1055" s="477"/>
      <c r="J1055" s="477"/>
      <c r="K1055" s="320"/>
      <c r="L1055" s="37"/>
      <c r="M1055" s="35"/>
      <c r="N1055" s="35"/>
      <c r="O1055" s="36"/>
      <c r="P1055" s="37"/>
      <c r="Q1055" s="37"/>
      <c r="R1055" s="35"/>
      <c r="S1055" s="36"/>
      <c r="T1055" s="98"/>
      <c r="U1055" s="35"/>
      <c r="V1055" s="35"/>
      <c r="W1055" s="35"/>
      <c r="X1055" s="35"/>
      <c r="Y1055" s="36"/>
      <c r="Z1055" s="36"/>
    </row>
    <row r="1056" spans="1:27" s="5" customFormat="1" ht="41.25" customHeight="1">
      <c r="B1056" s="36"/>
      <c r="C1056" s="28"/>
      <c r="D1056" s="36"/>
      <c r="E1056" s="22"/>
      <c r="F1056" s="23"/>
      <c r="G1056" s="91"/>
      <c r="H1056" s="477"/>
      <c r="I1056" s="477"/>
      <c r="J1056" s="477"/>
      <c r="K1056" s="320"/>
      <c r="L1056" s="37"/>
      <c r="M1056" s="35"/>
      <c r="N1056" s="35"/>
      <c r="O1056" s="36"/>
      <c r="P1056" s="37"/>
      <c r="Q1056" s="37"/>
      <c r="R1056" s="35"/>
      <c r="S1056" s="36"/>
      <c r="T1056" s="98"/>
      <c r="U1056" s="35"/>
      <c r="V1056" s="37"/>
      <c r="W1056" s="35"/>
      <c r="X1056" s="35"/>
      <c r="Y1056" s="36"/>
      <c r="Z1056" s="36"/>
    </row>
    <row r="1057" spans="1:27" s="5" customFormat="1" ht="41.25" customHeight="1">
      <c r="B1057" s="36"/>
      <c r="C1057" s="28"/>
      <c r="D1057" s="36"/>
      <c r="E1057" s="22"/>
      <c r="F1057" s="23"/>
      <c r="G1057" s="91"/>
      <c r="H1057" s="477"/>
      <c r="I1057" s="477"/>
      <c r="J1057" s="477"/>
      <c r="K1057" s="320"/>
      <c r="L1057" s="37"/>
      <c r="M1057" s="35"/>
      <c r="N1057" s="35"/>
      <c r="O1057" s="36"/>
      <c r="P1057" s="37"/>
      <c r="Q1057" s="37"/>
      <c r="R1057" s="35"/>
      <c r="S1057" s="36"/>
      <c r="T1057" s="98"/>
      <c r="U1057" s="35"/>
      <c r="V1057" s="35"/>
      <c r="W1057" s="35"/>
      <c r="X1057" s="35"/>
      <c r="Y1057" s="36"/>
      <c r="Z1057" s="36"/>
    </row>
    <row r="1058" spans="1:27" s="5" customFormat="1" ht="41.25" customHeight="1">
      <c r="B1058" s="36"/>
      <c r="C1058" s="28"/>
      <c r="D1058" s="36"/>
      <c r="E1058" s="22"/>
      <c r="F1058" s="23"/>
      <c r="G1058" s="91"/>
      <c r="H1058" s="477"/>
      <c r="I1058" s="477"/>
      <c r="J1058" s="477"/>
      <c r="K1058" s="320"/>
      <c r="L1058" s="37"/>
      <c r="M1058" s="35"/>
      <c r="N1058" s="35"/>
      <c r="O1058" s="36"/>
      <c r="P1058" s="37"/>
      <c r="Q1058" s="37"/>
      <c r="R1058" s="35"/>
      <c r="S1058" s="36"/>
      <c r="T1058" s="98"/>
      <c r="U1058" s="35"/>
      <c r="V1058" s="35"/>
      <c r="W1058" s="35"/>
      <c r="X1058" s="35"/>
      <c r="Y1058" s="36"/>
      <c r="Z1058" s="36"/>
    </row>
    <row r="1059" spans="1:27" s="5" customFormat="1" ht="41.25" customHeight="1">
      <c r="B1059" s="36"/>
      <c r="C1059" s="28"/>
      <c r="D1059" s="36"/>
      <c r="E1059" s="22"/>
      <c r="F1059" s="23"/>
      <c r="G1059" s="91"/>
      <c r="H1059" s="477"/>
      <c r="I1059" s="477"/>
      <c r="J1059" s="477"/>
      <c r="K1059" s="320"/>
      <c r="L1059" s="37"/>
      <c r="M1059" s="35"/>
      <c r="N1059" s="35"/>
      <c r="O1059" s="36"/>
      <c r="P1059" s="37"/>
      <c r="Q1059" s="37"/>
      <c r="R1059" s="35"/>
      <c r="S1059" s="36"/>
      <c r="T1059" s="98"/>
      <c r="U1059" s="35"/>
      <c r="V1059" s="35"/>
      <c r="W1059" s="35"/>
      <c r="X1059" s="35"/>
      <c r="Y1059" s="36"/>
      <c r="Z1059" s="36"/>
    </row>
    <row r="1060" spans="1:27" s="5" customFormat="1" ht="41.25" customHeight="1">
      <c r="B1060" s="36"/>
      <c r="C1060" s="28"/>
      <c r="D1060" s="36"/>
      <c r="E1060" s="22"/>
      <c r="F1060" s="23"/>
      <c r="G1060" s="91"/>
      <c r="H1060" s="477"/>
      <c r="I1060" s="477"/>
      <c r="J1060" s="477"/>
      <c r="K1060" s="320"/>
      <c r="L1060" s="37"/>
      <c r="M1060" s="35"/>
      <c r="N1060" s="35"/>
      <c r="O1060" s="36"/>
      <c r="P1060" s="37"/>
      <c r="Q1060" s="37"/>
      <c r="R1060" s="35"/>
      <c r="S1060" s="36"/>
      <c r="T1060" s="98"/>
      <c r="U1060" s="35"/>
      <c r="V1060" s="35"/>
      <c r="W1060" s="35"/>
      <c r="X1060" s="35"/>
      <c r="Y1060" s="36"/>
      <c r="Z1060" s="36"/>
    </row>
    <row r="1061" spans="1:27" ht="41.25" customHeight="1">
      <c r="A1061" s="8"/>
      <c r="B1061" s="36"/>
      <c r="C1061" s="36"/>
      <c r="D1061" s="36"/>
      <c r="E1061" s="14"/>
      <c r="F1061" s="15"/>
      <c r="G1061" s="36"/>
      <c r="H1061" s="477"/>
      <c r="I1061" s="477"/>
      <c r="J1061" s="477"/>
      <c r="K1061" s="320"/>
      <c r="L1061" s="37"/>
      <c r="M1061" s="35"/>
      <c r="N1061" s="35"/>
      <c r="O1061" s="36"/>
      <c r="P1061" s="37"/>
      <c r="Q1061" s="37"/>
      <c r="R1061" s="35"/>
      <c r="S1061" s="36"/>
      <c r="T1061" s="36"/>
      <c r="U1061" s="35"/>
      <c r="V1061" s="35"/>
      <c r="W1061" s="35"/>
      <c r="X1061" s="35"/>
      <c r="Y1061" s="36"/>
      <c r="Z1061" s="36"/>
      <c r="AA1061" s="155"/>
    </row>
    <row r="1062" spans="1:27" s="5" customFormat="1" ht="41.25" customHeight="1">
      <c r="A1062" s="8"/>
      <c r="B1062" s="36"/>
      <c r="C1062" s="36"/>
      <c r="D1062" s="36"/>
      <c r="E1062" s="14"/>
      <c r="F1062" s="15"/>
      <c r="G1062" s="36"/>
      <c r="H1062" s="477"/>
      <c r="I1062" s="477"/>
      <c r="J1062" s="477"/>
      <c r="K1062" s="320"/>
      <c r="L1062" s="37"/>
      <c r="M1062" s="35"/>
      <c r="N1062" s="35"/>
      <c r="O1062" s="36"/>
      <c r="P1062" s="37"/>
      <c r="Q1062" s="37"/>
      <c r="R1062" s="35"/>
      <c r="S1062" s="36"/>
      <c r="T1062" s="35"/>
      <c r="U1062" s="35"/>
      <c r="V1062" s="35"/>
      <c r="W1062" s="35"/>
      <c r="X1062" s="35"/>
      <c r="Y1062" s="36"/>
      <c r="Z1062" s="36"/>
    </row>
    <row r="1063" spans="1:27" s="5" customFormat="1" ht="41.25" customHeight="1">
      <c r="A1063" s="8"/>
      <c r="B1063" s="36"/>
      <c r="C1063" s="36"/>
      <c r="D1063" s="36"/>
      <c r="E1063" s="14"/>
      <c r="F1063" s="15"/>
      <c r="G1063" s="36"/>
      <c r="H1063" s="477"/>
      <c r="I1063" s="477"/>
      <c r="J1063" s="477"/>
      <c r="K1063" s="320"/>
      <c r="L1063" s="37"/>
      <c r="M1063" s="35"/>
      <c r="N1063" s="35"/>
      <c r="O1063" s="36"/>
      <c r="P1063" s="37"/>
      <c r="Q1063" s="37"/>
      <c r="R1063" s="35"/>
      <c r="S1063" s="36"/>
      <c r="T1063" s="35"/>
      <c r="U1063" s="35"/>
      <c r="V1063" s="35"/>
      <c r="W1063" s="35"/>
      <c r="X1063" s="35"/>
      <c r="Y1063" s="36"/>
      <c r="Z1063" s="36"/>
    </row>
    <row r="1064" spans="1:27" s="5" customFormat="1" ht="41.25" customHeight="1">
      <c r="B1064" s="36"/>
      <c r="C1064" s="28"/>
      <c r="D1064" s="36"/>
      <c r="E1064" s="22"/>
      <c r="F1064" s="23"/>
      <c r="G1064" s="91"/>
      <c r="H1064" s="477"/>
      <c r="I1064" s="477"/>
      <c r="J1064" s="477"/>
      <c r="K1064" s="320"/>
      <c r="L1064" s="37"/>
      <c r="M1064" s="35"/>
      <c r="N1064" s="35"/>
      <c r="O1064" s="36"/>
      <c r="P1064" s="37"/>
      <c r="Q1064" s="37"/>
      <c r="R1064" s="35"/>
      <c r="S1064" s="36"/>
      <c r="T1064" s="105"/>
      <c r="U1064" s="37"/>
      <c r="V1064" s="35"/>
      <c r="W1064" s="35"/>
      <c r="X1064" s="35"/>
      <c r="Y1064" s="36"/>
      <c r="Z1064" s="36"/>
    </row>
    <row r="1065" spans="1:27" s="5" customFormat="1" ht="41.25" customHeight="1">
      <c r="B1065" s="36"/>
      <c r="C1065" s="28"/>
      <c r="D1065" s="36"/>
      <c r="E1065" s="22"/>
      <c r="F1065" s="23"/>
      <c r="G1065" s="91"/>
      <c r="H1065" s="477"/>
      <c r="I1065" s="477"/>
      <c r="J1065" s="477"/>
      <c r="K1065" s="320"/>
      <c r="L1065" s="37"/>
      <c r="M1065" s="35"/>
      <c r="N1065" s="35"/>
      <c r="O1065" s="36"/>
      <c r="P1065" s="37"/>
      <c r="Q1065" s="37"/>
      <c r="R1065" s="35"/>
      <c r="S1065" s="36"/>
      <c r="T1065" s="98"/>
      <c r="U1065" s="35"/>
      <c r="V1065" s="35"/>
      <c r="W1065" s="35"/>
      <c r="X1065" s="35"/>
      <c r="Y1065" s="36"/>
      <c r="Z1065" s="36"/>
    </row>
    <row r="1066" spans="1:27" s="5" customFormat="1" ht="41.25" customHeight="1">
      <c r="B1066" s="36"/>
      <c r="C1066" s="28"/>
      <c r="D1066" s="36"/>
      <c r="E1066" s="22"/>
      <c r="F1066" s="23"/>
      <c r="G1066" s="91"/>
      <c r="H1066" s="477"/>
      <c r="I1066" s="477"/>
      <c r="J1066" s="477"/>
      <c r="K1066" s="320"/>
      <c r="L1066" s="37"/>
      <c r="M1066" s="35"/>
      <c r="N1066" s="35"/>
      <c r="O1066" s="36"/>
      <c r="P1066" s="37"/>
      <c r="Q1066" s="37"/>
      <c r="R1066" s="35"/>
      <c r="S1066" s="36"/>
      <c r="T1066" s="98"/>
      <c r="U1066" s="35"/>
      <c r="V1066" s="35"/>
      <c r="W1066" s="35"/>
      <c r="X1066" s="35"/>
      <c r="Y1066" s="36"/>
      <c r="Z1066" s="36"/>
    </row>
    <row r="1067" spans="1:27" s="5" customFormat="1" ht="41.25" customHeight="1">
      <c r="B1067" s="36"/>
      <c r="C1067" s="28"/>
      <c r="D1067" s="36"/>
      <c r="E1067" s="22"/>
      <c r="F1067" s="23"/>
      <c r="G1067" s="91"/>
      <c r="H1067" s="477"/>
      <c r="I1067" s="477"/>
      <c r="J1067" s="477"/>
      <c r="K1067" s="320"/>
      <c r="L1067" s="37"/>
      <c r="M1067" s="35"/>
      <c r="N1067" s="35"/>
      <c r="O1067" s="36"/>
      <c r="P1067" s="37"/>
      <c r="Q1067" s="37"/>
      <c r="R1067" s="35"/>
      <c r="S1067" s="36"/>
      <c r="T1067" s="98"/>
      <c r="U1067" s="35"/>
      <c r="V1067" s="35"/>
      <c r="W1067" s="35"/>
      <c r="X1067" s="35"/>
      <c r="Y1067" s="36"/>
      <c r="Z1067" s="36"/>
    </row>
    <row r="1068" spans="1:27" s="5" customFormat="1" ht="41.25" customHeight="1">
      <c r="B1068" s="36"/>
      <c r="C1068" s="28"/>
      <c r="D1068" s="36"/>
      <c r="E1068" s="22"/>
      <c r="F1068" s="23"/>
      <c r="G1068" s="91"/>
      <c r="H1068" s="477"/>
      <c r="I1068" s="477"/>
      <c r="J1068" s="477"/>
      <c r="K1068" s="320"/>
      <c r="L1068" s="37"/>
      <c r="M1068" s="35"/>
      <c r="N1068" s="35"/>
      <c r="O1068" s="36"/>
      <c r="P1068" s="37"/>
      <c r="Q1068" s="37"/>
      <c r="R1068" s="35"/>
      <c r="S1068" s="36"/>
      <c r="T1068" s="98"/>
      <c r="U1068" s="37"/>
      <c r="V1068" s="35"/>
      <c r="W1068" s="35"/>
      <c r="X1068" s="35"/>
      <c r="Y1068" s="36"/>
      <c r="Z1068" s="36"/>
    </row>
    <row r="1069" spans="1:27" s="5" customFormat="1" ht="41.25" customHeight="1">
      <c r="B1069" s="36"/>
      <c r="C1069" s="28"/>
      <c r="D1069" s="36"/>
      <c r="E1069" s="22"/>
      <c r="F1069" s="23"/>
      <c r="G1069" s="91"/>
      <c r="H1069" s="477"/>
      <c r="I1069" s="477"/>
      <c r="J1069" s="477"/>
      <c r="K1069" s="320"/>
      <c r="L1069" s="37"/>
      <c r="M1069" s="35"/>
      <c r="N1069" s="35"/>
      <c r="O1069" s="36"/>
      <c r="P1069" s="37"/>
      <c r="Q1069" s="37"/>
      <c r="R1069" s="35"/>
      <c r="S1069" s="36"/>
      <c r="T1069" s="65"/>
      <c r="U1069" s="37"/>
      <c r="V1069" s="35"/>
      <c r="W1069" s="35"/>
      <c r="X1069" s="35"/>
      <c r="Y1069" s="36"/>
      <c r="Z1069" s="36"/>
    </row>
    <row r="1070" spans="1:27" s="5" customFormat="1" ht="41.25" customHeight="1">
      <c r="B1070" s="36"/>
      <c r="C1070" s="28"/>
      <c r="D1070" s="36"/>
      <c r="E1070" s="22"/>
      <c r="F1070" s="23"/>
      <c r="G1070" s="91"/>
      <c r="H1070" s="477"/>
      <c r="I1070" s="477"/>
      <c r="J1070" s="477"/>
      <c r="K1070" s="320"/>
      <c r="L1070" s="37"/>
      <c r="M1070" s="35"/>
      <c r="N1070" s="35"/>
      <c r="O1070" s="36"/>
      <c r="P1070" s="37"/>
      <c r="Q1070" s="37"/>
      <c r="R1070" s="35"/>
      <c r="S1070" s="35"/>
      <c r="T1070" s="65"/>
      <c r="U1070" s="37"/>
      <c r="V1070" s="35"/>
      <c r="W1070" s="35"/>
      <c r="X1070" s="35"/>
      <c r="Y1070" s="36"/>
      <c r="Z1070" s="36"/>
    </row>
    <row r="1071" spans="1:27" s="5" customFormat="1" ht="41.25" customHeight="1">
      <c r="B1071" s="36"/>
      <c r="C1071" s="28"/>
      <c r="D1071" s="36"/>
      <c r="E1071" s="22"/>
      <c r="F1071" s="23"/>
      <c r="G1071" s="91"/>
      <c r="H1071" s="477"/>
      <c r="I1071" s="477"/>
      <c r="J1071" s="477"/>
      <c r="K1071" s="320"/>
      <c r="L1071" s="37"/>
      <c r="M1071" s="35"/>
      <c r="N1071" s="35"/>
      <c r="O1071" s="36"/>
      <c r="P1071" s="37"/>
      <c r="Q1071" s="37"/>
      <c r="R1071" s="35"/>
      <c r="S1071" s="36"/>
      <c r="T1071" s="98"/>
      <c r="U1071" s="37"/>
      <c r="V1071" s="35"/>
      <c r="W1071" s="35"/>
      <c r="X1071" s="35"/>
      <c r="Y1071" s="36"/>
      <c r="Z1071" s="36"/>
    </row>
    <row r="1072" spans="1:27" s="5" customFormat="1" ht="41.25" customHeight="1">
      <c r="B1072" s="36"/>
      <c r="C1072" s="28"/>
      <c r="D1072" s="36"/>
      <c r="E1072" s="22"/>
      <c r="F1072" s="23"/>
      <c r="G1072" s="91"/>
      <c r="H1072" s="477"/>
      <c r="I1072" s="477"/>
      <c r="J1072" s="477"/>
      <c r="K1072" s="320"/>
      <c r="L1072" s="37"/>
      <c r="M1072" s="35"/>
      <c r="N1072" s="35"/>
      <c r="O1072" s="36"/>
      <c r="P1072" s="37"/>
      <c r="Q1072" s="37"/>
      <c r="R1072" s="35"/>
      <c r="S1072" s="35"/>
      <c r="T1072" s="98"/>
      <c r="U1072" s="37"/>
      <c r="V1072" s="35"/>
      <c r="W1072" s="35"/>
      <c r="X1072" s="35"/>
      <c r="Y1072" s="36"/>
      <c r="Z1072" s="36"/>
    </row>
    <row r="1073" spans="1:27" s="5" customFormat="1" ht="41.25" customHeight="1">
      <c r="B1073" s="36"/>
      <c r="C1073" s="28"/>
      <c r="D1073" s="36"/>
      <c r="E1073" s="22"/>
      <c r="F1073" s="23"/>
      <c r="G1073" s="91"/>
      <c r="H1073" s="477"/>
      <c r="I1073" s="477"/>
      <c r="J1073" s="477"/>
      <c r="K1073" s="320"/>
      <c r="L1073" s="37"/>
      <c r="M1073" s="35"/>
      <c r="N1073" s="35"/>
      <c r="O1073" s="36"/>
      <c r="P1073" s="94"/>
      <c r="Q1073" s="94"/>
      <c r="R1073" s="95"/>
      <c r="S1073" s="36"/>
      <c r="T1073" s="98"/>
      <c r="U1073" s="37"/>
      <c r="V1073" s="35"/>
      <c r="W1073" s="35"/>
      <c r="X1073" s="35"/>
      <c r="Y1073" s="36"/>
      <c r="Z1073" s="36"/>
    </row>
    <row r="1074" spans="1:27" s="5" customFormat="1" ht="41.25" customHeight="1">
      <c r="B1074" s="36"/>
      <c r="C1074" s="28"/>
      <c r="D1074" s="36"/>
      <c r="E1074" s="22"/>
      <c r="F1074" s="23"/>
      <c r="G1074" s="91"/>
      <c r="H1074" s="477"/>
      <c r="I1074" s="477"/>
      <c r="J1074" s="477"/>
      <c r="K1074" s="320"/>
      <c r="L1074" s="37"/>
      <c r="M1074" s="35"/>
      <c r="N1074" s="35"/>
      <c r="O1074" s="36"/>
      <c r="P1074" s="37"/>
      <c r="Q1074" s="37"/>
      <c r="R1074" s="35"/>
      <c r="S1074" s="36"/>
      <c r="T1074" s="98"/>
      <c r="U1074" s="37"/>
      <c r="V1074" s="35"/>
      <c r="W1074" s="35"/>
      <c r="X1074" s="35"/>
      <c r="Y1074" s="36"/>
      <c r="Z1074" s="36"/>
    </row>
    <row r="1075" spans="1:27" s="5" customFormat="1" ht="41.25" customHeight="1">
      <c r="B1075" s="36"/>
      <c r="C1075" s="28"/>
      <c r="D1075" s="36"/>
      <c r="E1075" s="22"/>
      <c r="F1075" s="23"/>
      <c r="G1075" s="91"/>
      <c r="H1075" s="477"/>
      <c r="I1075" s="477"/>
      <c r="J1075" s="477"/>
      <c r="K1075" s="320"/>
      <c r="L1075" s="37"/>
      <c r="M1075" s="35"/>
      <c r="N1075" s="35"/>
      <c r="O1075" s="36"/>
      <c r="P1075" s="37"/>
      <c r="Q1075" s="37"/>
      <c r="R1075" s="35"/>
      <c r="S1075" s="36"/>
      <c r="T1075" s="98"/>
      <c r="U1075" s="37"/>
      <c r="V1075" s="35"/>
      <c r="W1075" s="35"/>
      <c r="X1075" s="35"/>
      <c r="Y1075" s="36"/>
      <c r="Z1075" s="36"/>
    </row>
    <row r="1076" spans="1:27" s="5" customFormat="1" ht="41.25" customHeight="1">
      <c r="B1076" s="36"/>
      <c r="C1076" s="28"/>
      <c r="D1076" s="36"/>
      <c r="E1076" s="22"/>
      <c r="F1076" s="23"/>
      <c r="G1076" s="91"/>
      <c r="H1076" s="477"/>
      <c r="I1076" s="477"/>
      <c r="J1076" s="477"/>
      <c r="K1076" s="320"/>
      <c r="L1076" s="37"/>
      <c r="M1076" s="35"/>
      <c r="N1076" s="35"/>
      <c r="O1076" s="36"/>
      <c r="P1076" s="37"/>
      <c r="Q1076" s="37"/>
      <c r="R1076" s="35"/>
      <c r="S1076" s="36"/>
      <c r="T1076" s="65"/>
      <c r="U1076" s="37"/>
      <c r="V1076" s="35"/>
      <c r="W1076" s="35"/>
      <c r="X1076" s="35"/>
      <c r="Y1076" s="36"/>
      <c r="Z1076" s="36"/>
    </row>
    <row r="1077" spans="1:27" s="5" customFormat="1" ht="41.25" customHeight="1">
      <c r="B1077" s="36"/>
      <c r="C1077" s="28"/>
      <c r="D1077" s="36"/>
      <c r="E1077" s="22"/>
      <c r="F1077" s="23"/>
      <c r="G1077" s="91"/>
      <c r="H1077" s="477"/>
      <c r="I1077" s="477"/>
      <c r="J1077" s="477"/>
      <c r="K1077" s="320"/>
      <c r="L1077" s="37"/>
      <c r="M1077" s="35"/>
      <c r="N1077" s="35"/>
      <c r="O1077" s="36"/>
      <c r="P1077" s="37"/>
      <c r="Q1077" s="37"/>
      <c r="R1077" s="35"/>
      <c r="S1077" s="36"/>
      <c r="T1077" s="65"/>
      <c r="U1077" s="37"/>
      <c r="V1077" s="35"/>
      <c r="W1077" s="35"/>
      <c r="X1077" s="35"/>
      <c r="Y1077" s="36"/>
      <c r="Z1077" s="36"/>
    </row>
    <row r="1078" spans="1:27" s="5" customFormat="1" ht="41.25" customHeight="1">
      <c r="B1078" s="36"/>
      <c r="C1078" s="28"/>
      <c r="D1078" s="36"/>
      <c r="E1078" s="22"/>
      <c r="F1078" s="23"/>
      <c r="G1078" s="91"/>
      <c r="H1078" s="477"/>
      <c r="I1078" s="477"/>
      <c r="J1078" s="477"/>
      <c r="K1078" s="320"/>
      <c r="L1078" s="37"/>
      <c r="M1078" s="35"/>
      <c r="N1078" s="35"/>
      <c r="O1078" s="36"/>
      <c r="P1078" s="37"/>
      <c r="Q1078" s="37"/>
      <c r="R1078" s="35"/>
      <c r="S1078" s="36"/>
      <c r="T1078" s="98"/>
      <c r="U1078" s="37"/>
      <c r="V1078" s="35"/>
      <c r="W1078" s="35"/>
      <c r="X1078" s="35"/>
      <c r="Y1078" s="36"/>
      <c r="Z1078" s="36"/>
    </row>
    <row r="1079" spans="1:27" s="5" customFormat="1" ht="41.25" customHeight="1">
      <c r="B1079" s="36"/>
      <c r="C1079" s="28"/>
      <c r="D1079" s="36"/>
      <c r="E1079" s="22"/>
      <c r="F1079" s="23"/>
      <c r="G1079" s="91"/>
      <c r="H1079" s="477"/>
      <c r="I1079" s="477"/>
      <c r="J1079" s="477"/>
      <c r="K1079" s="320"/>
      <c r="L1079" s="37"/>
      <c r="M1079" s="35"/>
      <c r="N1079" s="35"/>
      <c r="O1079" s="36"/>
      <c r="P1079" s="37"/>
      <c r="Q1079" s="37"/>
      <c r="R1079" s="35"/>
      <c r="S1079" s="36"/>
      <c r="T1079" s="98"/>
      <c r="U1079" s="37"/>
      <c r="V1079" s="35"/>
      <c r="W1079" s="35"/>
      <c r="X1079" s="35"/>
      <c r="Y1079" s="36"/>
      <c r="Z1079" s="36"/>
    </row>
    <row r="1080" spans="1:27" s="5" customFormat="1" ht="41.25" customHeight="1">
      <c r="A1080" s="8"/>
      <c r="B1080" s="36"/>
      <c r="C1080" s="15"/>
      <c r="D1080" s="36"/>
      <c r="E1080" s="14"/>
      <c r="F1080" s="15"/>
      <c r="G1080" s="36"/>
      <c r="H1080" s="477"/>
      <c r="I1080" s="477"/>
      <c r="J1080" s="477"/>
      <c r="K1080" s="320"/>
      <c r="L1080" s="37"/>
      <c r="M1080" s="35"/>
      <c r="N1080" s="35"/>
      <c r="O1080" s="36"/>
      <c r="P1080" s="37"/>
      <c r="Q1080" s="37"/>
      <c r="R1080" s="35"/>
      <c r="S1080" s="36"/>
      <c r="T1080" s="35"/>
      <c r="U1080" s="35"/>
      <c r="V1080" s="35"/>
      <c r="W1080" s="35"/>
      <c r="X1080" s="35"/>
      <c r="Y1080" s="36"/>
      <c r="Z1080" s="36"/>
    </row>
    <row r="1081" spans="1:27" s="5" customFormat="1" ht="41.25" customHeight="1">
      <c r="B1081" s="36"/>
      <c r="C1081" s="28"/>
      <c r="D1081" s="36"/>
      <c r="E1081" s="22"/>
      <c r="F1081" s="23"/>
      <c r="G1081" s="91"/>
      <c r="H1081" s="477"/>
      <c r="I1081" s="477"/>
      <c r="J1081" s="477"/>
      <c r="K1081" s="320"/>
      <c r="L1081" s="37"/>
      <c r="M1081" s="35"/>
      <c r="N1081" s="35"/>
      <c r="O1081" s="36"/>
      <c r="P1081" s="37"/>
      <c r="Q1081" s="37"/>
      <c r="R1081" s="35"/>
      <c r="S1081" s="36"/>
      <c r="T1081" s="82"/>
      <c r="U1081" s="37"/>
      <c r="V1081" s="35"/>
      <c r="W1081" s="35"/>
      <c r="X1081" s="35"/>
      <c r="Y1081" s="36"/>
      <c r="Z1081" s="36"/>
    </row>
    <row r="1082" spans="1:27" s="5" customFormat="1" ht="41.25" customHeight="1">
      <c r="A1082" s="8"/>
      <c r="B1082" s="36"/>
      <c r="C1082" s="15"/>
      <c r="D1082" s="36"/>
      <c r="E1082" s="14"/>
      <c r="F1082" s="15"/>
      <c r="G1082" s="36"/>
      <c r="H1082" s="477"/>
      <c r="I1082" s="477"/>
      <c r="J1082" s="477"/>
      <c r="K1082" s="320"/>
      <c r="L1082" s="37"/>
      <c r="M1082" s="35"/>
      <c r="N1082" s="35"/>
      <c r="O1082" s="36"/>
      <c r="P1082" s="37"/>
      <c r="Q1082" s="37"/>
      <c r="R1082" s="35"/>
      <c r="S1082" s="36"/>
      <c r="T1082" s="35"/>
      <c r="U1082" s="35"/>
      <c r="V1082" s="35"/>
      <c r="W1082" s="35"/>
      <c r="X1082" s="35"/>
      <c r="Y1082" s="36"/>
      <c r="Z1082" s="36"/>
    </row>
    <row r="1083" spans="1:27" ht="41.25" customHeight="1">
      <c r="A1083" s="8"/>
      <c r="B1083" s="36"/>
      <c r="C1083" s="15"/>
      <c r="D1083" s="36"/>
      <c r="E1083" s="14"/>
      <c r="F1083" s="15"/>
      <c r="G1083" s="36"/>
      <c r="H1083" s="477"/>
      <c r="I1083" s="477"/>
      <c r="J1083" s="477"/>
      <c r="K1083" s="320"/>
      <c r="L1083" s="37"/>
      <c r="M1083" s="35"/>
      <c r="N1083" s="35"/>
      <c r="O1083" s="36"/>
      <c r="P1083" s="37"/>
      <c r="Q1083" s="37"/>
      <c r="R1083" s="35"/>
      <c r="S1083" s="36"/>
      <c r="T1083" s="193"/>
      <c r="U1083" s="37"/>
      <c r="V1083" s="35"/>
      <c r="W1083" s="35"/>
      <c r="X1083" s="35"/>
      <c r="Y1083" s="36"/>
      <c r="Z1083" s="36"/>
      <c r="AA1083" s="155"/>
    </row>
    <row r="1084" spans="1:27" s="5" customFormat="1" ht="15">
      <c r="A1084" s="8"/>
      <c r="B1084" s="36"/>
      <c r="C1084" s="15"/>
      <c r="D1084" s="36"/>
      <c r="E1084" s="14"/>
      <c r="F1084" s="15"/>
      <c r="G1084" s="36"/>
      <c r="H1084" s="477"/>
      <c r="I1084" s="477"/>
      <c r="J1084" s="477"/>
      <c r="K1084" s="320"/>
      <c r="L1084" s="37"/>
      <c r="M1084" s="35"/>
      <c r="N1084" s="35"/>
      <c r="O1084" s="36"/>
      <c r="P1084" s="37"/>
      <c r="Q1084" s="37"/>
      <c r="R1084" s="35"/>
      <c r="S1084" s="36"/>
      <c r="T1084" s="35"/>
      <c r="U1084" s="35"/>
      <c r="V1084" s="35"/>
      <c r="W1084" s="35"/>
      <c r="X1084" s="35"/>
      <c r="Y1084" s="36"/>
      <c r="Z1084" s="36"/>
    </row>
    <row r="1085" spans="1:27" s="5" customFormat="1" ht="210" customHeight="1">
      <c r="B1085" s="36"/>
      <c r="C1085" s="28"/>
      <c r="D1085" s="36"/>
      <c r="E1085" s="22"/>
      <c r="F1085" s="23"/>
      <c r="G1085" s="91"/>
      <c r="H1085" s="477"/>
      <c r="I1085" s="477"/>
      <c r="J1085" s="477"/>
      <c r="K1085" s="320"/>
      <c r="L1085" s="37"/>
      <c r="M1085" s="35"/>
      <c r="N1085" s="35"/>
      <c r="O1085" s="36"/>
      <c r="P1085" s="37"/>
      <c r="Q1085" s="37"/>
      <c r="R1085" s="35"/>
      <c r="S1085" s="36"/>
      <c r="T1085" s="82"/>
      <c r="U1085" s="37"/>
      <c r="V1085" s="35"/>
      <c r="W1085" s="35"/>
      <c r="X1085" s="35"/>
      <c r="Y1085" s="36"/>
      <c r="Z1085" s="36"/>
    </row>
    <row r="1086" spans="1:27" s="5" customFormat="1" ht="41.25" customHeight="1">
      <c r="B1086" s="36"/>
      <c r="C1086" s="28"/>
      <c r="D1086" s="36"/>
      <c r="E1086" s="22"/>
      <c r="F1086" s="23"/>
      <c r="G1086" s="91"/>
      <c r="H1086" s="477"/>
      <c r="I1086" s="477"/>
      <c r="J1086" s="477"/>
      <c r="K1086" s="320"/>
      <c r="L1086" s="37"/>
      <c r="M1086" s="35"/>
      <c r="N1086" s="35"/>
      <c r="O1086" s="36"/>
      <c r="P1086" s="37"/>
      <c r="Q1086" s="37"/>
      <c r="R1086" s="35"/>
      <c r="S1086" s="36"/>
      <c r="T1086" s="98"/>
      <c r="U1086" s="35"/>
      <c r="V1086" s="35"/>
      <c r="W1086" s="35"/>
      <c r="X1086" s="35"/>
      <c r="Y1086" s="36"/>
      <c r="Z1086" s="36"/>
    </row>
    <row r="1087" spans="1:27" ht="41.25" customHeight="1">
      <c r="A1087" s="8"/>
      <c r="B1087" s="36"/>
      <c r="C1087" s="15"/>
      <c r="D1087" s="36"/>
      <c r="E1087" s="14"/>
      <c r="F1087" s="15"/>
      <c r="G1087" s="36"/>
      <c r="H1087" s="477"/>
      <c r="I1087" s="477"/>
      <c r="J1087" s="477"/>
      <c r="K1087" s="320"/>
      <c r="L1087" s="37"/>
      <c r="M1087" s="35"/>
      <c r="N1087" s="35"/>
      <c r="O1087" s="36"/>
      <c r="P1087" s="37"/>
      <c r="Q1087" s="37"/>
      <c r="R1087" s="35"/>
      <c r="S1087" s="36"/>
      <c r="T1087" s="66"/>
      <c r="U1087" s="37"/>
      <c r="V1087" s="35"/>
      <c r="W1087" s="35"/>
      <c r="X1087" s="35"/>
      <c r="Y1087" s="36"/>
      <c r="Z1087" s="36"/>
      <c r="AA1087" s="155"/>
    </row>
    <row r="1088" spans="1:27" ht="41.25" customHeight="1">
      <c r="A1088" s="8"/>
      <c r="B1088" s="36"/>
      <c r="C1088" s="15"/>
      <c r="D1088" s="36"/>
      <c r="E1088" s="14"/>
      <c r="F1088" s="15"/>
      <c r="G1088" s="36"/>
      <c r="H1088" s="477"/>
      <c r="I1088" s="477"/>
      <c r="J1088" s="477"/>
      <c r="K1088" s="320"/>
      <c r="L1088" s="37"/>
      <c r="M1088" s="35"/>
      <c r="N1088" s="35"/>
      <c r="O1088" s="36"/>
      <c r="P1088" s="37"/>
      <c r="Q1088" s="37"/>
      <c r="R1088" s="35"/>
      <c r="S1088" s="36"/>
      <c r="T1088" s="66"/>
      <c r="U1088" s="37"/>
      <c r="V1088" s="35"/>
      <c r="W1088" s="35"/>
      <c r="X1088" s="35"/>
      <c r="Y1088" s="36"/>
      <c r="Z1088" s="36"/>
      <c r="AA1088" s="155"/>
    </row>
    <row r="1089" spans="1:26" s="5" customFormat="1" ht="41.25" customHeight="1">
      <c r="A1089" s="8"/>
      <c r="B1089" s="36"/>
      <c r="C1089" s="15"/>
      <c r="D1089" s="36"/>
      <c r="E1089" s="14"/>
      <c r="F1089" s="15"/>
      <c r="G1089" s="36"/>
      <c r="H1089" s="477"/>
      <c r="I1089" s="477"/>
      <c r="J1089" s="477"/>
      <c r="K1089" s="320"/>
      <c r="L1089" s="37"/>
      <c r="M1089" s="35"/>
      <c r="N1089" s="35"/>
      <c r="O1089" s="36"/>
      <c r="P1089" s="37"/>
      <c r="Q1089" s="37"/>
      <c r="R1089" s="35"/>
      <c r="S1089" s="36"/>
      <c r="T1089" s="35"/>
      <c r="U1089" s="35"/>
      <c r="V1089" s="35"/>
      <c r="W1089" s="35"/>
      <c r="X1089" s="35"/>
      <c r="Y1089" s="36"/>
      <c r="Z1089" s="36"/>
    </row>
    <row r="1090" spans="1:26" s="5" customFormat="1" ht="41.25" customHeight="1">
      <c r="A1090" s="8"/>
      <c r="B1090" s="36"/>
      <c r="C1090" s="15"/>
      <c r="D1090" s="36"/>
      <c r="E1090" s="14"/>
      <c r="F1090" s="15"/>
      <c r="G1090" s="36"/>
      <c r="H1090" s="477"/>
      <c r="I1090" s="477"/>
      <c r="J1090" s="477"/>
      <c r="K1090" s="320"/>
      <c r="L1090" s="37"/>
      <c r="M1090" s="35"/>
      <c r="N1090" s="35"/>
      <c r="O1090" s="36"/>
      <c r="P1090" s="37"/>
      <c r="Q1090" s="37"/>
      <c r="R1090" s="35"/>
      <c r="S1090" s="36"/>
      <c r="T1090" s="35"/>
      <c r="U1090" s="35"/>
      <c r="V1090" s="35"/>
      <c r="W1090" s="35"/>
      <c r="X1090" s="35"/>
      <c r="Y1090" s="36"/>
      <c r="Z1090" s="36"/>
    </row>
    <row r="1091" spans="1:26" s="5" customFormat="1" ht="41.25" customHeight="1">
      <c r="A1091" s="8"/>
      <c r="B1091" s="36"/>
      <c r="C1091" s="15"/>
      <c r="D1091" s="36"/>
      <c r="E1091" s="14"/>
      <c r="F1091" s="15"/>
      <c r="G1091" s="36"/>
      <c r="H1091" s="477"/>
      <c r="I1091" s="477"/>
      <c r="J1091" s="477"/>
      <c r="K1091" s="320"/>
      <c r="L1091" s="37"/>
      <c r="M1091" s="35"/>
      <c r="N1091" s="35"/>
      <c r="O1091" s="36"/>
      <c r="P1091" s="37"/>
      <c r="Q1091" s="35"/>
      <c r="R1091" s="35"/>
      <c r="S1091" s="36"/>
      <c r="T1091" s="35"/>
      <c r="U1091" s="35"/>
      <c r="V1091" s="35"/>
      <c r="W1091" s="35"/>
      <c r="X1091" s="35"/>
      <c r="Y1091" s="36"/>
      <c r="Z1091" s="36"/>
    </row>
    <row r="1092" spans="1:26" s="5" customFormat="1" ht="41.25" customHeight="1">
      <c r="A1092" s="8"/>
      <c r="B1092" s="36"/>
      <c r="C1092" s="15"/>
      <c r="D1092" s="36"/>
      <c r="E1092" s="14"/>
      <c r="F1092" s="15"/>
      <c r="G1092" s="36"/>
      <c r="H1092" s="477"/>
      <c r="I1092" s="477"/>
      <c r="J1092" s="477"/>
      <c r="K1092" s="320"/>
      <c r="L1092" s="37"/>
      <c r="M1092" s="35"/>
      <c r="N1092" s="35"/>
      <c r="O1092" s="36"/>
      <c r="P1092" s="37"/>
      <c r="Q1092" s="37"/>
      <c r="R1092" s="35"/>
      <c r="S1092" s="36"/>
      <c r="T1092" s="35"/>
      <c r="U1092" s="35"/>
      <c r="V1092" s="35"/>
      <c r="W1092" s="35"/>
      <c r="X1092" s="35"/>
      <c r="Y1092" s="36"/>
      <c r="Z1092" s="36"/>
    </row>
    <row r="1093" spans="1:26" s="5" customFormat="1" ht="41.25" customHeight="1">
      <c r="A1093" s="8"/>
      <c r="B1093" s="36"/>
      <c r="C1093" s="36"/>
      <c r="D1093" s="36"/>
      <c r="E1093" s="14"/>
      <c r="F1093" s="15"/>
      <c r="G1093" s="36"/>
      <c r="H1093" s="477"/>
      <c r="I1093" s="477"/>
      <c r="J1093" s="477"/>
      <c r="K1093" s="320"/>
      <c r="L1093" s="37"/>
      <c r="M1093" s="35"/>
      <c r="N1093" s="35"/>
      <c r="O1093" s="36"/>
      <c r="P1093" s="37"/>
      <c r="Q1093" s="37"/>
      <c r="R1093" s="35"/>
      <c r="S1093" s="36"/>
      <c r="T1093" s="35"/>
      <c r="U1093" s="35"/>
      <c r="V1093" s="35"/>
      <c r="W1093" s="35"/>
      <c r="X1093" s="35"/>
      <c r="Y1093" s="36"/>
      <c r="Z1093" s="36"/>
    </row>
    <row r="1094" spans="1:26" s="5" customFormat="1" ht="41.25" customHeight="1">
      <c r="A1094" s="8"/>
      <c r="B1094" s="36"/>
      <c r="C1094" s="36"/>
      <c r="D1094" s="36"/>
      <c r="E1094" s="14"/>
      <c r="F1094" s="15"/>
      <c r="G1094" s="36"/>
      <c r="H1094" s="477"/>
      <c r="I1094" s="477"/>
      <c r="J1094" s="477"/>
      <c r="K1094" s="320"/>
      <c r="L1094" s="37"/>
      <c r="M1094" s="35"/>
      <c r="N1094" s="35"/>
      <c r="O1094" s="36"/>
      <c r="P1094" s="37"/>
      <c r="Q1094" s="37"/>
      <c r="R1094" s="35"/>
      <c r="S1094" s="36"/>
      <c r="T1094" s="35"/>
      <c r="U1094" s="35"/>
      <c r="V1094" s="35"/>
      <c r="W1094" s="35"/>
      <c r="X1094" s="35"/>
      <c r="Y1094" s="36"/>
      <c r="Z1094" s="36"/>
    </row>
    <row r="1095" spans="1:26" s="5" customFormat="1" ht="41.25" customHeight="1">
      <c r="B1095" s="36"/>
      <c r="C1095" s="29"/>
      <c r="D1095" s="36"/>
      <c r="E1095" s="22"/>
      <c r="F1095" s="23"/>
      <c r="G1095" s="91"/>
      <c r="H1095" s="477"/>
      <c r="I1095" s="477"/>
      <c r="J1095" s="477"/>
      <c r="K1095" s="320"/>
      <c r="L1095" s="37"/>
      <c r="M1095" s="35"/>
      <c r="N1095" s="35"/>
      <c r="O1095" s="36"/>
      <c r="P1095" s="37"/>
      <c r="Q1095" s="37"/>
      <c r="R1095" s="35"/>
      <c r="S1095" s="36"/>
      <c r="T1095" s="35"/>
      <c r="U1095" s="35"/>
      <c r="V1095" s="35"/>
      <c r="W1095" s="35"/>
      <c r="X1095" s="35"/>
      <c r="Y1095" s="36"/>
      <c r="Z1095" s="36"/>
    </row>
    <row r="1096" spans="1:26" s="5" customFormat="1" ht="41.25" customHeight="1">
      <c r="B1096" s="36"/>
      <c r="C1096" s="29"/>
      <c r="D1096" s="36"/>
      <c r="E1096" s="22"/>
      <c r="F1096" s="23"/>
      <c r="G1096" s="91"/>
      <c r="H1096" s="477"/>
      <c r="I1096" s="477"/>
      <c r="J1096" s="477"/>
      <c r="K1096" s="320"/>
      <c r="L1096" s="37"/>
      <c r="M1096" s="35"/>
      <c r="N1096" s="35"/>
      <c r="O1096" s="36"/>
      <c r="P1096" s="37"/>
      <c r="Q1096" s="37"/>
      <c r="R1096" s="35"/>
      <c r="S1096" s="36"/>
      <c r="T1096" s="35"/>
      <c r="U1096" s="35"/>
      <c r="V1096" s="35"/>
      <c r="W1096" s="35"/>
      <c r="X1096" s="35"/>
      <c r="Y1096" s="36"/>
      <c r="Z1096" s="36"/>
    </row>
    <row r="1097" spans="1:26" s="5" customFormat="1" ht="41.25" customHeight="1">
      <c r="B1097" s="36"/>
      <c r="C1097" s="29"/>
      <c r="D1097" s="36"/>
      <c r="E1097" s="22"/>
      <c r="F1097" s="23"/>
      <c r="G1097" s="91"/>
      <c r="H1097" s="477"/>
      <c r="I1097" s="477"/>
      <c r="J1097" s="477"/>
      <c r="K1097" s="320"/>
      <c r="L1097" s="37"/>
      <c r="M1097" s="35"/>
      <c r="N1097" s="35"/>
      <c r="O1097" s="36"/>
      <c r="P1097" s="37"/>
      <c r="Q1097" s="35"/>
      <c r="R1097" s="35"/>
      <c r="S1097" s="36"/>
      <c r="T1097" s="35"/>
      <c r="U1097" s="35"/>
      <c r="V1097" s="35"/>
      <c r="W1097" s="35"/>
      <c r="X1097" s="35"/>
      <c r="Y1097" s="36"/>
      <c r="Z1097" s="36"/>
    </row>
    <row r="1098" spans="1:26" s="5" customFormat="1" ht="41.25" customHeight="1">
      <c r="B1098" s="36"/>
      <c r="C1098" s="29"/>
      <c r="D1098" s="36"/>
      <c r="E1098" s="22"/>
      <c r="F1098" s="23"/>
      <c r="G1098" s="91"/>
      <c r="H1098" s="477"/>
      <c r="I1098" s="477"/>
      <c r="J1098" s="477"/>
      <c r="K1098" s="320"/>
      <c r="L1098" s="37"/>
      <c r="M1098" s="35"/>
      <c r="N1098" s="35"/>
      <c r="O1098" s="36"/>
      <c r="P1098" s="37"/>
      <c r="Q1098" s="37"/>
      <c r="R1098" s="35"/>
      <c r="S1098" s="36"/>
      <c r="T1098" s="35"/>
      <c r="U1098" s="35"/>
      <c r="V1098" s="35"/>
      <c r="W1098" s="35"/>
      <c r="X1098" s="35"/>
      <c r="Y1098" s="36"/>
      <c r="Z1098" s="36"/>
    </row>
    <row r="1099" spans="1:26" s="5" customFormat="1" ht="41.25" customHeight="1">
      <c r="B1099" s="36"/>
      <c r="C1099" s="29"/>
      <c r="D1099" s="36"/>
      <c r="E1099" s="22"/>
      <c r="F1099" s="23"/>
      <c r="G1099" s="91"/>
      <c r="H1099" s="477"/>
      <c r="I1099" s="477"/>
      <c r="J1099" s="477"/>
      <c r="K1099" s="320"/>
      <c r="L1099" s="37"/>
      <c r="M1099" s="35"/>
      <c r="N1099" s="35"/>
      <c r="O1099" s="36"/>
      <c r="P1099" s="37"/>
      <c r="Q1099" s="37"/>
      <c r="R1099" s="35"/>
      <c r="S1099" s="36"/>
      <c r="T1099" s="35"/>
      <c r="U1099" s="35"/>
      <c r="V1099" s="35"/>
      <c r="W1099" s="35"/>
      <c r="X1099" s="35"/>
      <c r="Y1099" s="36"/>
      <c r="Z1099" s="36"/>
    </row>
    <row r="1100" spans="1:26" s="5" customFormat="1" ht="41.25" customHeight="1">
      <c r="B1100" s="36"/>
      <c r="C1100" s="29"/>
      <c r="D1100" s="36"/>
      <c r="E1100" s="22"/>
      <c r="F1100" s="23"/>
      <c r="G1100" s="91"/>
      <c r="H1100" s="477"/>
      <c r="I1100" s="477"/>
      <c r="J1100" s="477"/>
      <c r="K1100" s="320"/>
      <c r="L1100" s="37"/>
      <c r="M1100" s="35"/>
      <c r="N1100" s="35"/>
      <c r="O1100" s="36"/>
      <c r="P1100" s="37"/>
      <c r="Q1100" s="37"/>
      <c r="R1100" s="35"/>
      <c r="S1100" s="36"/>
      <c r="T1100" s="35"/>
      <c r="U1100" s="35"/>
      <c r="V1100" s="35"/>
      <c r="W1100" s="35"/>
      <c r="X1100" s="35"/>
      <c r="Y1100" s="36"/>
      <c r="Z1100" s="36"/>
    </row>
    <row r="1101" spans="1:26" s="5" customFormat="1" ht="41.25" customHeight="1">
      <c r="B1101" s="36"/>
      <c r="C1101" s="29"/>
      <c r="D1101" s="36"/>
      <c r="E1101" s="22"/>
      <c r="F1101" s="23"/>
      <c r="G1101" s="91"/>
      <c r="H1101" s="477"/>
      <c r="I1101" s="477"/>
      <c r="J1101" s="477"/>
      <c r="K1101" s="320"/>
      <c r="L1101" s="37"/>
      <c r="M1101" s="35"/>
      <c r="N1101" s="35"/>
      <c r="O1101" s="36"/>
      <c r="P1101" s="37"/>
      <c r="Q1101" s="37"/>
      <c r="R1101" s="35"/>
      <c r="S1101" s="36"/>
      <c r="T1101" s="36"/>
      <c r="U1101" s="37"/>
      <c r="V1101" s="35"/>
      <c r="W1101" s="35"/>
      <c r="X1101" s="35"/>
      <c r="Y1101" s="36"/>
      <c r="Z1101" s="36"/>
    </row>
    <row r="1102" spans="1:26" s="5" customFormat="1" ht="41.25" customHeight="1">
      <c r="B1102" s="36"/>
      <c r="C1102" s="29"/>
      <c r="D1102" s="36"/>
      <c r="E1102" s="22"/>
      <c r="F1102" s="23"/>
      <c r="G1102" s="91"/>
      <c r="H1102" s="477"/>
      <c r="I1102" s="477"/>
      <c r="J1102" s="477"/>
      <c r="K1102" s="320"/>
      <c r="L1102" s="37"/>
      <c r="M1102" s="35"/>
      <c r="N1102" s="35"/>
      <c r="O1102" s="36"/>
      <c r="P1102" s="37"/>
      <c r="Q1102" s="37"/>
      <c r="R1102" s="35"/>
      <c r="S1102" s="36"/>
      <c r="T1102" s="35"/>
      <c r="U1102" s="35"/>
      <c r="V1102" s="35"/>
      <c r="W1102" s="35"/>
      <c r="X1102" s="35"/>
      <c r="Y1102" s="36"/>
      <c r="Z1102" s="36"/>
    </row>
    <row r="1103" spans="1:26" s="5" customFormat="1" ht="41.25" customHeight="1">
      <c r="B1103" s="36"/>
      <c r="C1103" s="29"/>
      <c r="D1103" s="36"/>
      <c r="E1103" s="22"/>
      <c r="F1103" s="23"/>
      <c r="G1103" s="91"/>
      <c r="H1103" s="477"/>
      <c r="I1103" s="477"/>
      <c r="J1103" s="477"/>
      <c r="K1103" s="320"/>
      <c r="L1103" s="37"/>
      <c r="M1103" s="35"/>
      <c r="N1103" s="35"/>
      <c r="O1103" s="36"/>
      <c r="P1103" s="37"/>
      <c r="Q1103" s="37"/>
      <c r="R1103" s="35"/>
      <c r="S1103" s="36"/>
      <c r="T1103" s="35"/>
      <c r="U1103" s="35"/>
      <c r="V1103" s="35"/>
      <c r="W1103" s="35"/>
      <c r="X1103" s="35"/>
      <c r="Y1103" s="36"/>
      <c r="Z1103" s="36"/>
    </row>
    <row r="1104" spans="1:26" s="5" customFormat="1" ht="41.25" customHeight="1">
      <c r="B1104" s="36"/>
      <c r="C1104" s="29"/>
      <c r="D1104" s="36"/>
      <c r="E1104" s="22"/>
      <c r="F1104" s="23"/>
      <c r="G1104" s="91"/>
      <c r="H1104" s="477"/>
      <c r="I1104" s="477"/>
      <c r="J1104" s="477"/>
      <c r="K1104" s="320"/>
      <c r="L1104" s="37"/>
      <c r="M1104" s="35"/>
      <c r="N1104" s="35"/>
      <c r="O1104" s="36"/>
      <c r="P1104" s="37"/>
      <c r="Q1104" s="37"/>
      <c r="R1104" s="35"/>
      <c r="S1104" s="36"/>
      <c r="T1104" s="36"/>
      <c r="U1104" s="37"/>
      <c r="V1104" s="35"/>
      <c r="W1104" s="35"/>
      <c r="X1104" s="35"/>
      <c r="Y1104" s="36"/>
      <c r="Z1104" s="36"/>
    </row>
    <row r="1105" spans="1:26" s="5" customFormat="1" ht="41.25" customHeight="1">
      <c r="B1105" s="36"/>
      <c r="C1105" s="29"/>
      <c r="D1105" s="36"/>
      <c r="E1105" s="22"/>
      <c r="F1105" s="23"/>
      <c r="G1105" s="91"/>
      <c r="H1105" s="477"/>
      <c r="I1105" s="477"/>
      <c r="J1105" s="477"/>
      <c r="K1105" s="320"/>
      <c r="L1105" s="37"/>
      <c r="M1105" s="35"/>
      <c r="N1105" s="35"/>
      <c r="O1105" s="36"/>
      <c r="P1105" s="37"/>
      <c r="Q1105" s="37"/>
      <c r="R1105" s="194"/>
      <c r="S1105" s="36"/>
      <c r="T1105" s="35"/>
      <c r="U1105" s="35"/>
      <c r="V1105" s="35"/>
      <c r="W1105" s="35"/>
      <c r="X1105" s="35"/>
      <c r="Y1105" s="36"/>
      <c r="Z1105" s="36"/>
    </row>
    <row r="1106" spans="1:26" s="5" customFormat="1" ht="41.25" customHeight="1">
      <c r="B1106" s="36"/>
      <c r="C1106" s="28"/>
      <c r="D1106" s="36"/>
      <c r="E1106" s="22"/>
      <c r="F1106" s="23"/>
      <c r="G1106" s="91"/>
      <c r="H1106" s="477"/>
      <c r="I1106" s="477"/>
      <c r="J1106" s="477"/>
      <c r="K1106" s="320"/>
      <c r="L1106" s="37"/>
      <c r="M1106" s="35"/>
      <c r="N1106" s="35"/>
      <c r="O1106" s="36"/>
      <c r="P1106" s="37"/>
      <c r="Q1106" s="37"/>
      <c r="R1106" s="35"/>
      <c r="S1106" s="36"/>
      <c r="T1106" s="35"/>
      <c r="U1106" s="35"/>
      <c r="V1106" s="35"/>
      <c r="W1106" s="35"/>
      <c r="X1106" s="35"/>
      <c r="Y1106" s="36"/>
      <c r="Z1106" s="36"/>
    </row>
    <row r="1107" spans="1:26" s="5" customFormat="1" ht="41.25" customHeight="1">
      <c r="B1107" s="36"/>
      <c r="C1107" s="28"/>
      <c r="D1107" s="36"/>
      <c r="E1107" s="22"/>
      <c r="F1107" s="23"/>
      <c r="G1107" s="91"/>
      <c r="H1107" s="477"/>
      <c r="I1107" s="477"/>
      <c r="J1107" s="477"/>
      <c r="K1107" s="320"/>
      <c r="L1107" s="37"/>
      <c r="M1107" s="35"/>
      <c r="N1107" s="35"/>
      <c r="O1107" s="36"/>
      <c r="P1107" s="37"/>
      <c r="Q1107" s="37"/>
      <c r="R1107" s="35"/>
      <c r="S1107" s="36"/>
      <c r="T1107" s="35"/>
      <c r="U1107" s="35"/>
      <c r="V1107" s="35"/>
      <c r="W1107" s="35"/>
      <c r="X1107" s="35"/>
      <c r="Y1107" s="36"/>
      <c r="Z1107" s="36"/>
    </row>
    <row r="1108" spans="1:26" s="5" customFormat="1" ht="41.25" customHeight="1">
      <c r="B1108" s="36"/>
      <c r="C1108" s="28"/>
      <c r="D1108" s="36"/>
      <c r="E1108" s="22"/>
      <c r="F1108" s="23"/>
      <c r="G1108" s="91"/>
      <c r="H1108" s="477"/>
      <c r="I1108" s="477"/>
      <c r="J1108" s="477"/>
      <c r="K1108" s="320"/>
      <c r="L1108" s="37"/>
      <c r="M1108" s="35"/>
      <c r="N1108" s="35"/>
      <c r="O1108" s="36"/>
      <c r="P1108" s="37"/>
      <c r="Q1108" s="37"/>
      <c r="R1108" s="35"/>
      <c r="S1108" s="36"/>
      <c r="T1108" s="36"/>
      <c r="U1108" s="37"/>
      <c r="V1108" s="35"/>
      <c r="W1108" s="35"/>
      <c r="X1108" s="35"/>
      <c r="Y1108" s="36"/>
      <c r="Z1108" s="36"/>
    </row>
    <row r="1109" spans="1:26" s="5" customFormat="1" ht="41.25" customHeight="1">
      <c r="B1109" s="36"/>
      <c r="C1109" s="28"/>
      <c r="D1109" s="36"/>
      <c r="E1109" s="22"/>
      <c r="F1109" s="23"/>
      <c r="G1109" s="91"/>
      <c r="H1109" s="477"/>
      <c r="I1109" s="477"/>
      <c r="J1109" s="477"/>
      <c r="K1109" s="320"/>
      <c r="L1109" s="37"/>
      <c r="M1109" s="35"/>
      <c r="N1109" s="35"/>
      <c r="O1109" s="36"/>
      <c r="P1109" s="37"/>
      <c r="Q1109" s="37"/>
      <c r="R1109" s="35"/>
      <c r="S1109" s="36"/>
      <c r="T1109" s="35"/>
      <c r="U1109" s="35"/>
      <c r="V1109" s="35"/>
      <c r="W1109" s="35"/>
      <c r="X1109" s="35"/>
      <c r="Y1109" s="36"/>
      <c r="Z1109" s="36"/>
    </row>
    <row r="1110" spans="1:26" s="5" customFormat="1" ht="41.25" customHeight="1">
      <c r="B1110" s="36"/>
      <c r="C1110" s="28"/>
      <c r="D1110" s="36"/>
      <c r="E1110" s="22"/>
      <c r="F1110" s="23"/>
      <c r="G1110" s="91"/>
      <c r="H1110" s="477"/>
      <c r="I1110" s="477"/>
      <c r="J1110" s="477"/>
      <c r="K1110" s="320"/>
      <c r="L1110" s="37"/>
      <c r="M1110" s="35"/>
      <c r="N1110" s="35"/>
      <c r="O1110" s="36"/>
      <c r="P1110" s="37"/>
      <c r="Q1110" s="37"/>
      <c r="R1110" s="35"/>
      <c r="S1110" s="36"/>
      <c r="T1110" s="35"/>
      <c r="U1110" s="35"/>
      <c r="V1110" s="35"/>
      <c r="W1110" s="35"/>
      <c r="X1110" s="35"/>
      <c r="Y1110" s="36"/>
      <c r="Z1110" s="36"/>
    </row>
    <row r="1111" spans="1:26" s="5" customFormat="1" ht="41.25" customHeight="1">
      <c r="B1111" s="36"/>
      <c r="C1111" s="28"/>
      <c r="D1111" s="36"/>
      <c r="E1111" s="22"/>
      <c r="F1111" s="23"/>
      <c r="G1111" s="91"/>
      <c r="H1111" s="477"/>
      <c r="I1111" s="477"/>
      <c r="J1111" s="477"/>
      <c r="K1111" s="320"/>
      <c r="L1111" s="37"/>
      <c r="M1111" s="35"/>
      <c r="N1111" s="35"/>
      <c r="O1111" s="36"/>
      <c r="P1111" s="37"/>
      <c r="Q1111" s="37"/>
      <c r="R1111" s="35"/>
      <c r="S1111" s="36"/>
      <c r="T1111" s="35"/>
      <c r="U1111" s="35"/>
      <c r="V1111" s="35"/>
      <c r="W1111" s="35"/>
      <c r="X1111" s="35"/>
      <c r="Y1111" s="36"/>
      <c r="Z1111" s="36"/>
    </row>
    <row r="1112" spans="1:26" s="5" customFormat="1" ht="41.25" customHeight="1">
      <c r="B1112" s="36"/>
      <c r="C1112" s="28"/>
      <c r="D1112" s="36"/>
      <c r="E1112" s="22"/>
      <c r="F1112" s="23"/>
      <c r="G1112" s="91"/>
      <c r="H1112" s="477"/>
      <c r="I1112" s="477"/>
      <c r="J1112" s="477"/>
      <c r="K1112" s="320"/>
      <c r="L1112" s="37"/>
      <c r="M1112" s="35"/>
      <c r="N1112" s="35"/>
      <c r="O1112" s="36"/>
      <c r="P1112" s="37"/>
      <c r="Q1112" s="37"/>
      <c r="R1112" s="35"/>
      <c r="S1112" s="36"/>
      <c r="T1112" s="35"/>
      <c r="U1112" s="35"/>
      <c r="V1112" s="35"/>
      <c r="W1112" s="35"/>
      <c r="X1112" s="35"/>
      <c r="Y1112" s="36"/>
      <c r="Z1112" s="36"/>
    </row>
    <row r="1113" spans="1:26" s="5" customFormat="1" ht="41.25" customHeight="1">
      <c r="B1113" s="36"/>
      <c r="C1113" s="28"/>
      <c r="D1113" s="36"/>
      <c r="E1113" s="22"/>
      <c r="F1113" s="23"/>
      <c r="G1113" s="91"/>
      <c r="H1113" s="477"/>
      <c r="I1113" s="477"/>
      <c r="J1113" s="477"/>
      <c r="K1113" s="320"/>
      <c r="L1113" s="37"/>
      <c r="M1113" s="35"/>
      <c r="N1113" s="35"/>
      <c r="O1113" s="36"/>
      <c r="P1113" s="37"/>
      <c r="Q1113" s="37"/>
      <c r="R1113" s="35"/>
      <c r="S1113" s="36"/>
      <c r="T1113" s="35"/>
      <c r="U1113" s="35"/>
      <c r="V1113" s="35"/>
      <c r="W1113" s="35"/>
      <c r="X1113" s="35"/>
      <c r="Y1113" s="36"/>
      <c r="Z1113" s="36"/>
    </row>
    <row r="1114" spans="1:26" s="5" customFormat="1" ht="41.25" customHeight="1">
      <c r="B1114" s="36"/>
      <c r="C1114" s="28"/>
      <c r="D1114" s="36"/>
      <c r="E1114" s="22"/>
      <c r="F1114" s="23"/>
      <c r="G1114" s="91"/>
      <c r="H1114" s="477"/>
      <c r="I1114" s="477"/>
      <c r="J1114" s="477"/>
      <c r="K1114" s="320"/>
      <c r="L1114" s="37"/>
      <c r="M1114" s="35"/>
      <c r="N1114" s="35"/>
      <c r="O1114" s="36"/>
      <c r="P1114" s="37"/>
      <c r="Q1114" s="37"/>
      <c r="R1114" s="35"/>
      <c r="S1114" s="36"/>
      <c r="T1114" s="35"/>
      <c r="U1114" s="35"/>
      <c r="V1114" s="35"/>
      <c r="W1114" s="35"/>
      <c r="X1114" s="35"/>
      <c r="Y1114" s="36"/>
      <c r="Z1114" s="36"/>
    </row>
    <row r="1115" spans="1:26" s="5" customFormat="1" ht="41.25" customHeight="1">
      <c r="B1115" s="36"/>
      <c r="C1115" s="28"/>
      <c r="D1115" s="36"/>
      <c r="E1115" s="22"/>
      <c r="F1115" s="23"/>
      <c r="G1115" s="91"/>
      <c r="H1115" s="477"/>
      <c r="I1115" s="477"/>
      <c r="J1115" s="477"/>
      <c r="K1115" s="320"/>
      <c r="L1115" s="37"/>
      <c r="M1115" s="35"/>
      <c r="N1115" s="35"/>
      <c r="O1115" s="36"/>
      <c r="P1115" s="37"/>
      <c r="Q1115" s="37"/>
      <c r="R1115" s="35"/>
      <c r="S1115" s="36"/>
      <c r="T1115" s="35"/>
      <c r="U1115" s="35"/>
      <c r="V1115" s="35"/>
      <c r="W1115" s="35"/>
      <c r="X1115" s="35"/>
      <c r="Y1115" s="36"/>
      <c r="Z1115" s="36"/>
    </row>
    <row r="1116" spans="1:26" s="5" customFormat="1" ht="41.25" customHeight="1">
      <c r="B1116" s="36"/>
      <c r="C1116" s="28"/>
      <c r="D1116" s="36"/>
      <c r="E1116" s="22"/>
      <c r="F1116" s="23"/>
      <c r="G1116" s="91"/>
      <c r="H1116" s="477"/>
      <c r="I1116" s="477"/>
      <c r="J1116" s="477"/>
      <c r="K1116" s="320"/>
      <c r="L1116" s="37"/>
      <c r="M1116" s="35"/>
      <c r="N1116" s="35"/>
      <c r="O1116" s="36"/>
      <c r="P1116" s="37"/>
      <c r="Q1116" s="37"/>
      <c r="R1116" s="35"/>
      <c r="S1116" s="36"/>
      <c r="T1116" s="35"/>
      <c r="U1116" s="35"/>
      <c r="V1116" s="35"/>
      <c r="W1116" s="35"/>
      <c r="X1116" s="35"/>
      <c r="Y1116" s="36"/>
      <c r="Z1116" s="36"/>
    </row>
    <row r="1117" spans="1:26" s="5" customFormat="1" ht="41.25" customHeight="1">
      <c r="B1117" s="36"/>
      <c r="C1117" s="28"/>
      <c r="D1117" s="36"/>
      <c r="E1117" s="22"/>
      <c r="F1117" s="23"/>
      <c r="G1117" s="91"/>
      <c r="H1117" s="477"/>
      <c r="I1117" s="477"/>
      <c r="J1117" s="477"/>
      <c r="K1117" s="320"/>
      <c r="L1117" s="37"/>
      <c r="M1117" s="35"/>
      <c r="N1117" s="35"/>
      <c r="O1117" s="36"/>
      <c r="P1117" s="37"/>
      <c r="Q1117" s="37"/>
      <c r="R1117" s="35"/>
      <c r="S1117" s="36"/>
      <c r="T1117" s="35"/>
      <c r="U1117" s="35"/>
      <c r="V1117" s="35"/>
      <c r="W1117" s="35"/>
      <c r="X1117" s="35"/>
      <c r="Y1117" s="36"/>
      <c r="Z1117" s="36"/>
    </row>
    <row r="1118" spans="1:26" s="5" customFormat="1" ht="41.25" customHeight="1">
      <c r="A1118" s="8"/>
      <c r="B1118" s="36"/>
      <c r="C1118" s="15"/>
      <c r="D1118" s="36"/>
      <c r="E1118" s="14"/>
      <c r="F1118" s="15"/>
      <c r="G1118" s="36"/>
      <c r="H1118" s="477"/>
      <c r="I1118" s="477"/>
      <c r="J1118" s="477"/>
      <c r="K1118" s="320"/>
      <c r="L1118" s="37"/>
      <c r="M1118" s="35"/>
      <c r="N1118" s="35"/>
      <c r="O1118" s="36"/>
      <c r="P1118" s="37"/>
      <c r="Q1118" s="37"/>
      <c r="R1118" s="37"/>
      <c r="S1118" s="36"/>
      <c r="T1118" s="35"/>
      <c r="U1118" s="37"/>
      <c r="V1118" s="35"/>
      <c r="W1118" s="35"/>
      <c r="X1118" s="35"/>
      <c r="Y1118" s="36"/>
      <c r="Z1118" s="36"/>
    </row>
    <row r="1119" spans="1:26" s="5" customFormat="1" ht="41.25" customHeight="1">
      <c r="A1119" s="114"/>
      <c r="B1119" s="36"/>
      <c r="C1119" s="15"/>
      <c r="D1119" s="36"/>
      <c r="E1119" s="22"/>
      <c r="F1119" s="23"/>
      <c r="G1119" s="91"/>
      <c r="H1119" s="477"/>
      <c r="I1119" s="477"/>
      <c r="J1119" s="477"/>
      <c r="K1119" s="320"/>
      <c r="L1119" s="37"/>
      <c r="M1119" s="35"/>
      <c r="N1119" s="35"/>
      <c r="O1119" s="36"/>
      <c r="P1119" s="37"/>
      <c r="Q1119" s="37"/>
      <c r="R1119" s="37"/>
      <c r="S1119" s="36"/>
      <c r="T1119" s="101"/>
      <c r="U1119" s="37"/>
      <c r="V1119" s="35"/>
      <c r="W1119" s="35"/>
      <c r="X1119" s="35"/>
      <c r="Y1119" s="36"/>
      <c r="Z1119" s="36"/>
    </row>
    <row r="1120" spans="1:26" s="5" customFormat="1" ht="41.25" customHeight="1">
      <c r="A1120" s="113"/>
      <c r="B1120" s="36"/>
      <c r="C1120" s="28"/>
      <c r="D1120" s="36"/>
      <c r="E1120" s="22"/>
      <c r="F1120" s="23"/>
      <c r="G1120" s="91"/>
      <c r="H1120" s="477"/>
      <c r="I1120" s="477"/>
      <c r="J1120" s="477"/>
      <c r="K1120" s="320"/>
      <c r="L1120" s="37"/>
      <c r="M1120" s="35"/>
      <c r="N1120" s="35"/>
      <c r="O1120" s="36"/>
      <c r="P1120" s="37"/>
      <c r="Q1120" s="37"/>
      <c r="R1120" s="37"/>
      <c r="S1120" s="36"/>
      <c r="T1120" s="101"/>
      <c r="U1120" s="37"/>
      <c r="V1120" s="35"/>
      <c r="W1120" s="35"/>
      <c r="X1120" s="35"/>
      <c r="Y1120" s="36"/>
      <c r="Z1120" s="36"/>
    </row>
    <row r="1121" spans="1:26" s="5" customFormat="1" ht="41.25" customHeight="1">
      <c r="A1121" s="8"/>
      <c r="B1121" s="36"/>
      <c r="C1121" s="15"/>
      <c r="D1121" s="36"/>
      <c r="E1121" s="14"/>
      <c r="F1121" s="15"/>
      <c r="G1121" s="36"/>
      <c r="H1121" s="477"/>
      <c r="I1121" s="477"/>
      <c r="J1121" s="477"/>
      <c r="K1121" s="320"/>
      <c r="L1121" s="37"/>
      <c r="M1121" s="35"/>
      <c r="N1121" s="35"/>
      <c r="O1121" s="36"/>
      <c r="P1121" s="37"/>
      <c r="Q1121" s="37"/>
      <c r="R1121" s="37"/>
      <c r="S1121" s="36"/>
      <c r="T1121" s="35"/>
      <c r="U1121" s="37"/>
      <c r="V1121" s="35"/>
      <c r="W1121" s="35"/>
      <c r="X1121" s="35"/>
      <c r="Y1121" s="36"/>
      <c r="Z1121" s="36"/>
    </row>
    <row r="1122" spans="1:26" s="5" customFormat="1" ht="41.25" customHeight="1">
      <c r="A1122" s="114"/>
      <c r="B1122" s="36"/>
      <c r="C1122" s="28"/>
      <c r="D1122" s="36"/>
      <c r="E1122" s="22"/>
      <c r="F1122" s="23"/>
      <c r="G1122" s="91"/>
      <c r="H1122" s="477"/>
      <c r="I1122" s="477"/>
      <c r="J1122" s="477"/>
      <c r="K1122" s="320"/>
      <c r="L1122" s="37"/>
      <c r="M1122" s="35"/>
      <c r="N1122" s="35"/>
      <c r="O1122" s="36"/>
      <c r="P1122" s="94"/>
      <c r="Q1122" s="94"/>
      <c r="R1122" s="95"/>
      <c r="S1122" s="36"/>
      <c r="T1122" s="95"/>
      <c r="U1122" s="37"/>
      <c r="V1122" s="35"/>
      <c r="W1122" s="35"/>
      <c r="X1122" s="35"/>
      <c r="Y1122" s="36"/>
      <c r="Z1122" s="36"/>
    </row>
    <row r="1123" spans="1:26" s="5" customFormat="1" ht="41.25" customHeight="1">
      <c r="A1123" s="8"/>
      <c r="B1123" s="36"/>
      <c r="C1123" s="28"/>
      <c r="D1123" s="36"/>
      <c r="E1123" s="22"/>
      <c r="F1123" s="23"/>
      <c r="G1123" s="91"/>
      <c r="H1123" s="477"/>
      <c r="I1123" s="477"/>
      <c r="J1123" s="477"/>
      <c r="K1123" s="320"/>
      <c r="L1123" s="37"/>
      <c r="M1123" s="35"/>
      <c r="N1123" s="35"/>
      <c r="O1123" s="36"/>
      <c r="P1123" s="94"/>
      <c r="Q1123" s="94"/>
      <c r="R1123" s="95"/>
      <c r="S1123" s="36"/>
      <c r="T1123" s="101"/>
      <c r="U1123" s="35"/>
      <c r="V1123" s="35"/>
      <c r="W1123" s="35"/>
      <c r="X1123" s="35"/>
      <c r="Y1123" s="36"/>
      <c r="Z1123" s="36"/>
    </row>
    <row r="1124" spans="1:26" s="5" customFormat="1" ht="41.25" customHeight="1">
      <c r="A1124" s="8"/>
      <c r="B1124" s="36"/>
      <c r="C1124" s="28"/>
      <c r="D1124" s="36"/>
      <c r="E1124" s="22"/>
      <c r="F1124" s="23"/>
      <c r="G1124" s="91"/>
      <c r="H1124" s="477"/>
      <c r="I1124" s="477"/>
      <c r="J1124" s="477"/>
      <c r="K1124" s="320"/>
      <c r="L1124" s="37"/>
      <c r="M1124" s="35"/>
      <c r="N1124" s="35"/>
      <c r="O1124" s="36"/>
      <c r="P1124" s="94"/>
      <c r="Q1124" s="94"/>
      <c r="R1124" s="95"/>
      <c r="S1124" s="36"/>
      <c r="T1124" s="95"/>
      <c r="U1124" s="35"/>
      <c r="V1124" s="35"/>
      <c r="W1124" s="35"/>
      <c r="X1124" s="35"/>
      <c r="Y1124" s="36"/>
      <c r="Z1124" s="36"/>
    </row>
    <row r="1125" spans="1:26" s="5" customFormat="1" ht="41.25" customHeight="1">
      <c r="A1125" s="113"/>
      <c r="B1125" s="36"/>
      <c r="C1125" s="28"/>
      <c r="D1125" s="36"/>
      <c r="E1125" s="22"/>
      <c r="F1125" s="23"/>
      <c r="G1125" s="91"/>
      <c r="H1125" s="477"/>
      <c r="I1125" s="477"/>
      <c r="J1125" s="477"/>
      <c r="K1125" s="320"/>
      <c r="L1125" s="37"/>
      <c r="M1125" s="35"/>
      <c r="N1125" s="35"/>
      <c r="O1125" s="36"/>
      <c r="P1125" s="94"/>
      <c r="Q1125" s="94"/>
      <c r="R1125" s="95"/>
      <c r="S1125" s="36"/>
      <c r="T1125" s="101"/>
      <c r="U1125" s="37"/>
      <c r="V1125" s="35"/>
      <c r="W1125" s="35"/>
      <c r="X1125" s="35"/>
      <c r="Y1125" s="36"/>
      <c r="Z1125" s="36"/>
    </row>
    <row r="1126" spans="1:26" s="5" customFormat="1" ht="41.25" customHeight="1">
      <c r="A1126" s="8"/>
      <c r="B1126" s="36"/>
      <c r="C1126" s="15"/>
      <c r="D1126" s="36"/>
      <c r="E1126" s="14"/>
      <c r="F1126" s="15"/>
      <c r="G1126" s="36"/>
      <c r="H1126" s="477"/>
      <c r="I1126" s="477"/>
      <c r="J1126" s="477"/>
      <c r="K1126" s="320"/>
      <c r="L1126" s="37"/>
      <c r="M1126" s="35"/>
      <c r="N1126" s="35"/>
      <c r="O1126" s="36"/>
      <c r="P1126" s="54"/>
      <c r="Q1126" s="54"/>
      <c r="R1126" s="63"/>
      <c r="S1126" s="36"/>
      <c r="T1126" s="35"/>
      <c r="U1126" s="37"/>
      <c r="V1126" s="35"/>
      <c r="W1126" s="35"/>
      <c r="X1126" s="35"/>
      <c r="Y1126" s="36"/>
      <c r="Z1126" s="36"/>
    </row>
    <row r="1127" spans="1:26" s="5" customFormat="1" ht="41.25" customHeight="1">
      <c r="A1127" s="8"/>
      <c r="B1127" s="36"/>
      <c r="C1127" s="15"/>
      <c r="D1127" s="36"/>
      <c r="E1127" s="14"/>
      <c r="F1127" s="15"/>
      <c r="G1127" s="36"/>
      <c r="H1127" s="477"/>
      <c r="I1127" s="477"/>
      <c r="J1127" s="477"/>
      <c r="K1127" s="320"/>
      <c r="L1127" s="37"/>
      <c r="M1127" s="35"/>
      <c r="N1127" s="35"/>
      <c r="O1127" s="36"/>
      <c r="P1127" s="54"/>
      <c r="Q1127" s="54"/>
      <c r="R1127" s="63"/>
      <c r="S1127" s="36"/>
      <c r="T1127" s="35"/>
      <c r="U1127" s="37"/>
      <c r="V1127" s="35"/>
      <c r="W1127" s="35"/>
      <c r="X1127" s="35"/>
      <c r="Y1127" s="36"/>
      <c r="Z1127" s="36"/>
    </row>
    <row r="1128" spans="1:26" s="5" customFormat="1" ht="41.25" customHeight="1">
      <c r="A1128" s="114"/>
      <c r="B1128" s="36"/>
      <c r="C1128" s="28"/>
      <c r="D1128" s="36"/>
      <c r="E1128" s="22"/>
      <c r="F1128" s="23"/>
      <c r="G1128" s="91"/>
      <c r="H1128" s="477"/>
      <c r="I1128" s="477"/>
      <c r="J1128" s="477"/>
      <c r="K1128" s="320"/>
      <c r="L1128" s="37"/>
      <c r="M1128" s="35"/>
      <c r="N1128" s="35"/>
      <c r="O1128" s="36"/>
      <c r="P1128" s="94"/>
      <c r="Q1128" s="94"/>
      <c r="R1128" s="95"/>
      <c r="S1128" s="36"/>
      <c r="T1128" s="101"/>
      <c r="U1128" s="37"/>
      <c r="V1128" s="35"/>
      <c r="W1128" s="35"/>
      <c r="X1128" s="35"/>
      <c r="Y1128" s="36"/>
      <c r="Z1128" s="36"/>
    </row>
    <row r="1129" spans="1:26" s="5" customFormat="1" ht="41.25" customHeight="1">
      <c r="A1129" s="113"/>
      <c r="B1129" s="36"/>
      <c r="C1129" s="28"/>
      <c r="D1129" s="36"/>
      <c r="E1129" s="22"/>
      <c r="F1129" s="23"/>
      <c r="G1129" s="91"/>
      <c r="H1129" s="477"/>
      <c r="I1129" s="477"/>
      <c r="J1129" s="477"/>
      <c r="K1129" s="320"/>
      <c r="L1129" s="37"/>
      <c r="M1129" s="35"/>
      <c r="N1129" s="35"/>
      <c r="O1129" s="36"/>
      <c r="P1129" s="94"/>
      <c r="Q1129" s="94"/>
      <c r="R1129" s="95"/>
      <c r="S1129" s="36"/>
      <c r="T1129" s="101"/>
      <c r="U1129" s="37"/>
      <c r="V1129" s="35"/>
      <c r="W1129" s="35"/>
      <c r="X1129" s="35"/>
      <c r="Y1129" s="36"/>
      <c r="Z1129" s="36"/>
    </row>
    <row r="1130" spans="1:26" s="5" customFormat="1" ht="41.25" customHeight="1">
      <c r="A1130" s="8"/>
      <c r="B1130" s="36"/>
      <c r="C1130" s="15"/>
      <c r="D1130" s="36"/>
      <c r="E1130" s="14"/>
      <c r="F1130" s="15"/>
      <c r="G1130" s="36"/>
      <c r="H1130" s="477"/>
      <c r="I1130" s="477"/>
      <c r="J1130" s="477"/>
      <c r="K1130" s="320"/>
      <c r="L1130" s="37"/>
      <c r="M1130" s="35"/>
      <c r="N1130" s="35"/>
      <c r="O1130" s="36"/>
      <c r="P1130" s="54"/>
      <c r="Q1130" s="54"/>
      <c r="R1130" s="63"/>
      <c r="S1130" s="36"/>
      <c r="T1130" s="35"/>
      <c r="U1130" s="37"/>
      <c r="V1130" s="35"/>
      <c r="W1130" s="35"/>
      <c r="X1130" s="35"/>
      <c r="Y1130" s="36"/>
      <c r="Z1130" s="36"/>
    </row>
    <row r="1131" spans="1:26" s="5" customFormat="1" ht="41.25" customHeight="1">
      <c r="A1131" s="115"/>
      <c r="B1131" s="36"/>
      <c r="C1131" s="28"/>
      <c r="D1131" s="36"/>
      <c r="E1131" s="22"/>
      <c r="F1131" s="23"/>
      <c r="G1131" s="91"/>
      <c r="H1131" s="477"/>
      <c r="I1131" s="477"/>
      <c r="J1131" s="477"/>
      <c r="K1131" s="320"/>
      <c r="L1131" s="37"/>
      <c r="M1131" s="35"/>
      <c r="N1131" s="35"/>
      <c r="O1131" s="36"/>
      <c r="P1131" s="94"/>
      <c r="Q1131" s="94"/>
      <c r="R1131" s="95"/>
      <c r="S1131" s="36"/>
      <c r="T1131" s="101"/>
      <c r="U1131" s="37"/>
      <c r="V1131" s="35"/>
      <c r="W1131" s="35"/>
      <c r="X1131" s="35"/>
      <c r="Y1131" s="36"/>
      <c r="Z1131" s="36"/>
    </row>
    <row r="1132" spans="1:26" s="5" customFormat="1" ht="41.25" customHeight="1">
      <c r="A1132" s="8"/>
      <c r="B1132" s="36"/>
      <c r="C1132" s="15"/>
      <c r="D1132" s="36"/>
      <c r="E1132" s="14"/>
      <c r="F1132" s="15"/>
      <c r="G1132" s="36"/>
      <c r="H1132" s="477"/>
      <c r="I1132" s="477"/>
      <c r="J1132" s="477"/>
      <c r="K1132" s="320"/>
      <c r="L1132" s="37"/>
      <c r="M1132" s="35"/>
      <c r="N1132" s="35"/>
      <c r="O1132" s="36"/>
      <c r="P1132" s="54"/>
      <c r="Q1132" s="54"/>
      <c r="R1132" s="63"/>
      <c r="S1132" s="36"/>
      <c r="T1132" s="35"/>
      <c r="U1132" s="37"/>
      <c r="V1132" s="35"/>
      <c r="W1132" s="35"/>
      <c r="X1132" s="35"/>
      <c r="Y1132" s="36"/>
      <c r="Z1132" s="36"/>
    </row>
    <row r="1133" spans="1:26" s="5" customFormat="1" ht="41.25" customHeight="1">
      <c r="A1133" s="114"/>
      <c r="B1133" s="36"/>
      <c r="C1133" s="28"/>
      <c r="D1133" s="36"/>
      <c r="E1133" s="22"/>
      <c r="F1133" s="23"/>
      <c r="G1133" s="91"/>
      <c r="H1133" s="477"/>
      <c r="I1133" s="477"/>
      <c r="J1133" s="477"/>
      <c r="K1133" s="320"/>
      <c r="L1133" s="37"/>
      <c r="M1133" s="35"/>
      <c r="N1133" s="35"/>
      <c r="O1133" s="36"/>
      <c r="P1133" s="94"/>
      <c r="Q1133" s="94"/>
      <c r="R1133" s="95"/>
      <c r="S1133" s="36"/>
      <c r="T1133" s="101"/>
      <c r="U1133" s="37"/>
      <c r="V1133" s="35"/>
      <c r="W1133" s="35"/>
      <c r="X1133" s="35"/>
      <c r="Y1133" s="36"/>
      <c r="Z1133" s="36"/>
    </row>
    <row r="1134" spans="1:26" s="5" customFormat="1" ht="41.25" customHeight="1">
      <c r="A1134" s="113"/>
      <c r="B1134" s="36"/>
      <c r="C1134" s="28"/>
      <c r="D1134" s="36"/>
      <c r="E1134" s="22"/>
      <c r="F1134" s="23"/>
      <c r="G1134" s="91"/>
      <c r="H1134" s="477"/>
      <c r="I1134" s="477"/>
      <c r="J1134" s="477"/>
      <c r="K1134" s="320"/>
      <c r="L1134" s="37"/>
      <c r="M1134" s="35"/>
      <c r="N1134" s="35"/>
      <c r="O1134" s="36"/>
      <c r="P1134" s="94"/>
      <c r="Q1134" s="94"/>
      <c r="R1134" s="95"/>
      <c r="S1134" s="36"/>
      <c r="T1134" s="35"/>
      <c r="U1134" s="37"/>
      <c r="V1134" s="35"/>
      <c r="W1134" s="35"/>
      <c r="X1134" s="35"/>
      <c r="Y1134" s="36"/>
      <c r="Z1134" s="36"/>
    </row>
    <row r="1135" spans="1:26" s="5" customFormat="1" ht="41.25" customHeight="1">
      <c r="A1135" s="8"/>
      <c r="B1135" s="36"/>
      <c r="C1135" s="15"/>
      <c r="D1135" s="36"/>
      <c r="E1135" s="14"/>
      <c r="F1135" s="15"/>
      <c r="G1135" s="36"/>
      <c r="H1135" s="477"/>
      <c r="I1135" s="477"/>
      <c r="J1135" s="477"/>
      <c r="K1135" s="320"/>
      <c r="L1135" s="37"/>
      <c r="M1135" s="35"/>
      <c r="N1135" s="35"/>
      <c r="O1135" s="36"/>
      <c r="P1135" s="37"/>
      <c r="Q1135" s="37"/>
      <c r="R1135" s="35"/>
      <c r="S1135" s="36"/>
      <c r="T1135" s="35"/>
      <c r="U1135" s="35"/>
      <c r="V1135" s="35"/>
      <c r="W1135" s="35"/>
      <c r="X1135" s="35"/>
      <c r="Y1135" s="36"/>
      <c r="Z1135" s="36"/>
    </row>
    <row r="1136" spans="1:26" s="5" customFormat="1" ht="41.25" customHeight="1">
      <c r="A1136" s="8"/>
      <c r="B1136" s="36"/>
      <c r="C1136" s="15"/>
      <c r="D1136" s="36"/>
      <c r="E1136" s="14"/>
      <c r="F1136" s="15"/>
      <c r="G1136" s="36"/>
      <c r="H1136" s="477"/>
      <c r="I1136" s="477"/>
      <c r="J1136" s="477"/>
      <c r="K1136" s="320"/>
      <c r="L1136" s="37"/>
      <c r="M1136" s="35"/>
      <c r="N1136" s="35"/>
      <c r="O1136" s="36"/>
      <c r="P1136" s="37"/>
      <c r="Q1136" s="37"/>
      <c r="R1136" s="35"/>
      <c r="S1136" s="36"/>
      <c r="T1136" s="35"/>
      <c r="U1136" s="35"/>
      <c r="V1136" s="35"/>
      <c r="W1136" s="35"/>
      <c r="X1136" s="35"/>
      <c r="Y1136" s="36"/>
      <c r="Z1136" s="36"/>
    </row>
    <row r="1137" spans="1:26" s="5" customFormat="1" ht="41.25" customHeight="1">
      <c r="A1137" s="8"/>
      <c r="B1137" s="36"/>
      <c r="C1137" s="15"/>
      <c r="D1137" s="36"/>
      <c r="E1137" s="14"/>
      <c r="F1137" s="15"/>
      <c r="G1137" s="36"/>
      <c r="H1137" s="477"/>
      <c r="I1137" s="477"/>
      <c r="J1137" s="477"/>
      <c r="K1137" s="320"/>
      <c r="L1137" s="37"/>
      <c r="M1137" s="35"/>
      <c r="N1137" s="35"/>
      <c r="O1137" s="36"/>
      <c r="P1137" s="37"/>
      <c r="Q1137" s="37"/>
      <c r="R1137" s="35"/>
      <c r="S1137" s="36"/>
      <c r="T1137" s="35"/>
      <c r="U1137" s="35"/>
      <c r="V1137" s="35"/>
      <c r="W1137" s="35"/>
      <c r="X1137" s="35"/>
      <c r="Y1137" s="36"/>
      <c r="Z1137" s="36"/>
    </row>
    <row r="1138" spans="1:26" s="5" customFormat="1" ht="41.25" customHeight="1">
      <c r="A1138" s="8"/>
      <c r="B1138" s="36"/>
      <c r="C1138" s="15"/>
      <c r="D1138" s="36"/>
      <c r="E1138" s="14"/>
      <c r="F1138" s="15"/>
      <c r="G1138" s="36"/>
      <c r="H1138" s="477"/>
      <c r="I1138" s="477"/>
      <c r="J1138" s="477"/>
      <c r="K1138" s="320"/>
      <c r="L1138" s="37"/>
      <c r="M1138" s="35"/>
      <c r="N1138" s="35"/>
      <c r="O1138" s="36"/>
      <c r="P1138" s="37"/>
      <c r="Q1138" s="37"/>
      <c r="R1138" s="36"/>
      <c r="S1138" s="36"/>
      <c r="T1138" s="35"/>
      <c r="U1138" s="35"/>
      <c r="V1138" s="35"/>
      <c r="W1138" s="35"/>
      <c r="X1138" s="35"/>
      <c r="Y1138" s="36"/>
      <c r="Z1138" s="36"/>
    </row>
    <row r="1139" spans="1:26" s="5" customFormat="1" ht="41.25" customHeight="1">
      <c r="A1139" s="8"/>
      <c r="B1139" s="36"/>
      <c r="C1139" s="15"/>
      <c r="D1139" s="36"/>
      <c r="E1139" s="14"/>
      <c r="F1139" s="15"/>
      <c r="G1139" s="36"/>
      <c r="H1139" s="477"/>
      <c r="I1139" s="477"/>
      <c r="J1139" s="477"/>
      <c r="K1139" s="320"/>
      <c r="L1139" s="37"/>
      <c r="M1139" s="35"/>
      <c r="N1139" s="35"/>
      <c r="O1139" s="36"/>
      <c r="P1139" s="37"/>
      <c r="Q1139" s="37"/>
      <c r="R1139" s="35"/>
      <c r="S1139" s="36"/>
      <c r="T1139" s="35"/>
      <c r="U1139" s="35"/>
      <c r="V1139" s="35"/>
      <c r="W1139" s="35"/>
      <c r="X1139" s="35"/>
      <c r="Y1139" s="36"/>
      <c r="Z1139" s="36"/>
    </row>
    <row r="1140" spans="1:26" s="5" customFormat="1" ht="41.25" customHeight="1">
      <c r="A1140" s="115"/>
      <c r="B1140" s="36"/>
      <c r="C1140" s="28"/>
      <c r="D1140" s="36"/>
      <c r="E1140" s="22"/>
      <c r="F1140" s="23"/>
      <c r="G1140" s="91"/>
      <c r="H1140" s="477"/>
      <c r="I1140" s="477"/>
      <c r="J1140" s="477"/>
      <c r="K1140" s="320"/>
      <c r="L1140" s="37"/>
      <c r="M1140" s="35"/>
      <c r="N1140" s="35"/>
      <c r="O1140" s="36"/>
      <c r="P1140" s="37"/>
      <c r="Q1140" s="37"/>
      <c r="R1140" s="35"/>
      <c r="S1140" s="36"/>
      <c r="T1140" s="35"/>
      <c r="U1140" s="35"/>
      <c r="V1140" s="35"/>
      <c r="W1140" s="35"/>
      <c r="X1140" s="35"/>
      <c r="Y1140" s="36"/>
      <c r="Z1140" s="36"/>
    </row>
    <row r="1141" spans="1:26" s="5" customFormat="1" ht="41.25" customHeight="1">
      <c r="A1141" s="8"/>
      <c r="B1141" s="36"/>
      <c r="C1141" s="15"/>
      <c r="D1141" s="36"/>
      <c r="E1141" s="14"/>
      <c r="F1141" s="15"/>
      <c r="G1141" s="36"/>
      <c r="H1141" s="477"/>
      <c r="I1141" s="477"/>
      <c r="J1141" s="477"/>
      <c r="K1141" s="320"/>
      <c r="L1141" s="37"/>
      <c r="M1141" s="35"/>
      <c r="N1141" s="35"/>
      <c r="O1141" s="36"/>
      <c r="P1141" s="37"/>
      <c r="Q1141" s="37"/>
      <c r="R1141" s="35"/>
      <c r="S1141" s="36"/>
      <c r="T1141" s="35"/>
      <c r="U1141" s="35"/>
      <c r="V1141" s="35"/>
      <c r="W1141" s="35"/>
      <c r="X1141" s="35"/>
      <c r="Y1141" s="36"/>
      <c r="Z1141" s="36"/>
    </row>
    <row r="1142" spans="1:26" s="5" customFormat="1" ht="41.25" customHeight="1">
      <c r="A1142" s="8"/>
      <c r="B1142" s="36"/>
      <c r="C1142" s="15"/>
      <c r="D1142" s="36"/>
      <c r="E1142" s="14"/>
      <c r="F1142" s="15"/>
      <c r="G1142" s="36"/>
      <c r="H1142" s="477"/>
      <c r="I1142" s="477"/>
      <c r="J1142" s="477"/>
      <c r="K1142" s="320"/>
      <c r="L1142" s="37"/>
      <c r="M1142" s="35"/>
      <c r="N1142" s="35"/>
      <c r="O1142" s="36"/>
      <c r="P1142" s="37"/>
      <c r="Q1142" s="37"/>
      <c r="R1142" s="35"/>
      <c r="S1142" s="36"/>
      <c r="T1142" s="35"/>
      <c r="U1142" s="35"/>
      <c r="V1142" s="35"/>
      <c r="W1142" s="35"/>
      <c r="X1142" s="35"/>
      <c r="Y1142" s="36"/>
      <c r="Z1142" s="36"/>
    </row>
    <row r="1143" spans="1:26" s="5" customFormat="1" ht="41.25" customHeight="1">
      <c r="A1143" s="115"/>
      <c r="B1143" s="36"/>
      <c r="C1143" s="28"/>
      <c r="D1143" s="36"/>
      <c r="E1143" s="22"/>
      <c r="F1143" s="23"/>
      <c r="G1143" s="91"/>
      <c r="H1143" s="477"/>
      <c r="I1143" s="477"/>
      <c r="J1143" s="477"/>
      <c r="K1143" s="320"/>
      <c r="L1143" s="37"/>
      <c r="M1143" s="35"/>
      <c r="N1143" s="35"/>
      <c r="O1143" s="36"/>
      <c r="P1143" s="37"/>
      <c r="Q1143" s="37"/>
      <c r="R1143" s="35"/>
      <c r="S1143" s="36"/>
      <c r="T1143" s="66"/>
      <c r="U1143" s="37"/>
      <c r="V1143" s="35"/>
      <c r="W1143" s="35"/>
      <c r="X1143" s="35"/>
      <c r="Y1143" s="36"/>
      <c r="Z1143" s="36"/>
    </row>
    <row r="1144" spans="1:26" s="5" customFormat="1" ht="41.25" customHeight="1">
      <c r="A1144" s="8"/>
      <c r="B1144" s="36"/>
      <c r="C1144" s="15"/>
      <c r="D1144" s="36"/>
      <c r="E1144" s="14"/>
      <c r="F1144" s="15"/>
      <c r="G1144" s="36"/>
      <c r="H1144" s="477"/>
      <c r="I1144" s="477"/>
      <c r="J1144" s="477"/>
      <c r="K1144" s="320"/>
      <c r="L1144" s="37"/>
      <c r="M1144" s="35"/>
      <c r="N1144" s="35"/>
      <c r="O1144" s="36"/>
      <c r="P1144" s="37"/>
      <c r="Q1144" s="37"/>
      <c r="R1144" s="35"/>
      <c r="S1144" s="36"/>
      <c r="T1144" s="35"/>
      <c r="U1144" s="35"/>
      <c r="V1144" s="35"/>
      <c r="W1144" s="35"/>
      <c r="X1144" s="35"/>
      <c r="Y1144" s="36"/>
      <c r="Z1144" s="36"/>
    </row>
    <row r="1145" spans="1:26" s="5" customFormat="1" ht="41.25" customHeight="1">
      <c r="A1145" s="114"/>
      <c r="B1145" s="36"/>
      <c r="C1145" s="28"/>
      <c r="D1145" s="36"/>
      <c r="E1145" s="22"/>
      <c r="F1145" s="23"/>
      <c r="G1145" s="91"/>
      <c r="H1145" s="477"/>
      <c r="I1145" s="477"/>
      <c r="J1145" s="477"/>
      <c r="K1145" s="320"/>
      <c r="L1145" s="37"/>
      <c r="M1145" s="35"/>
      <c r="N1145" s="35"/>
      <c r="O1145" s="36"/>
      <c r="P1145" s="37"/>
      <c r="Q1145" s="37"/>
      <c r="R1145" s="37"/>
      <c r="S1145" s="36"/>
      <c r="T1145" s="35"/>
      <c r="U1145" s="35"/>
      <c r="V1145" s="35"/>
      <c r="W1145" s="35"/>
      <c r="X1145" s="35"/>
      <c r="Y1145" s="36"/>
      <c r="Z1145" s="36"/>
    </row>
    <row r="1146" spans="1:26" s="5" customFormat="1" ht="41.25" customHeight="1">
      <c r="A1146" s="8"/>
      <c r="B1146" s="36"/>
      <c r="C1146" s="28"/>
      <c r="D1146" s="36"/>
      <c r="E1146" s="22"/>
      <c r="F1146" s="23"/>
      <c r="G1146" s="91"/>
      <c r="H1146" s="477"/>
      <c r="I1146" s="477"/>
      <c r="J1146" s="477"/>
      <c r="K1146" s="320"/>
      <c r="L1146" s="37"/>
      <c r="M1146" s="35"/>
      <c r="N1146" s="35"/>
      <c r="O1146" s="36"/>
      <c r="P1146" s="37"/>
      <c r="Q1146" s="37"/>
      <c r="R1146" s="35"/>
      <c r="S1146" s="36"/>
      <c r="T1146" s="66"/>
      <c r="U1146" s="37"/>
      <c r="V1146" s="35"/>
      <c r="W1146" s="35"/>
      <c r="X1146" s="35"/>
      <c r="Y1146" s="36"/>
      <c r="Z1146" s="36"/>
    </row>
    <row r="1147" spans="1:26" s="5" customFormat="1" ht="41.25" customHeight="1">
      <c r="A1147" s="8"/>
      <c r="B1147" s="36"/>
      <c r="C1147" s="28"/>
      <c r="D1147" s="36"/>
      <c r="E1147" s="22"/>
      <c r="F1147" s="23"/>
      <c r="G1147" s="91"/>
      <c r="H1147" s="477"/>
      <c r="I1147" s="477"/>
      <c r="J1147" s="477"/>
      <c r="K1147" s="320"/>
      <c r="L1147" s="37"/>
      <c r="M1147" s="35"/>
      <c r="N1147" s="35"/>
      <c r="O1147" s="36"/>
      <c r="P1147" s="190"/>
      <c r="Q1147" s="37"/>
      <c r="R1147" s="35"/>
      <c r="S1147" s="36"/>
      <c r="T1147" s="35"/>
      <c r="U1147" s="35"/>
      <c r="V1147" s="35"/>
      <c r="W1147" s="35"/>
      <c r="X1147" s="35"/>
      <c r="Y1147" s="36"/>
      <c r="Z1147" s="36"/>
    </row>
    <row r="1148" spans="1:26" s="5" customFormat="1" ht="41.25" customHeight="1">
      <c r="A1148" s="8"/>
      <c r="B1148" s="36"/>
      <c r="C1148" s="28"/>
      <c r="D1148" s="36"/>
      <c r="E1148" s="22"/>
      <c r="F1148" s="23"/>
      <c r="G1148" s="91"/>
      <c r="H1148" s="477"/>
      <c r="I1148" s="477"/>
      <c r="J1148" s="477"/>
      <c r="K1148" s="320"/>
      <c r="L1148" s="37"/>
      <c r="M1148" s="35"/>
      <c r="N1148" s="35"/>
      <c r="O1148" s="36"/>
      <c r="P1148" s="37"/>
      <c r="Q1148" s="37"/>
      <c r="R1148" s="35"/>
      <c r="S1148" s="36"/>
      <c r="T1148" s="35"/>
      <c r="U1148" s="35"/>
      <c r="V1148" s="35"/>
      <c r="W1148" s="35"/>
      <c r="X1148" s="35"/>
      <c r="Y1148" s="36"/>
      <c r="Z1148" s="36"/>
    </row>
    <row r="1149" spans="1:26" s="5" customFormat="1" ht="41.25" customHeight="1">
      <c r="A1149" s="8"/>
      <c r="B1149" s="36"/>
      <c r="C1149" s="28"/>
      <c r="D1149" s="36"/>
      <c r="E1149" s="22"/>
      <c r="F1149" s="23"/>
      <c r="G1149" s="91"/>
      <c r="H1149" s="477"/>
      <c r="I1149" s="477"/>
      <c r="J1149" s="477"/>
      <c r="K1149" s="320"/>
      <c r="L1149" s="37"/>
      <c r="M1149" s="35"/>
      <c r="N1149" s="35"/>
      <c r="O1149" s="36"/>
      <c r="P1149" s="37"/>
      <c r="Q1149" s="37"/>
      <c r="R1149" s="35"/>
      <c r="S1149" s="36"/>
      <c r="T1149" s="35"/>
      <c r="U1149" s="35"/>
      <c r="V1149" s="35"/>
      <c r="W1149" s="35"/>
      <c r="X1149" s="35"/>
      <c r="Y1149" s="36"/>
      <c r="Z1149" s="36"/>
    </row>
    <row r="1150" spans="1:26" s="5" customFormat="1" ht="41.25" customHeight="1">
      <c r="A1150" s="8"/>
      <c r="B1150" s="36"/>
      <c r="C1150" s="15"/>
      <c r="D1150" s="36"/>
      <c r="E1150" s="22"/>
      <c r="F1150" s="23"/>
      <c r="G1150" s="91"/>
      <c r="H1150" s="477"/>
      <c r="I1150" s="477"/>
      <c r="J1150" s="477"/>
      <c r="K1150" s="320"/>
      <c r="L1150" s="37"/>
      <c r="M1150" s="35"/>
      <c r="N1150" s="35"/>
      <c r="O1150" s="36"/>
      <c r="P1150" s="37"/>
      <c r="Q1150" s="37"/>
      <c r="R1150" s="35"/>
      <c r="S1150" s="36"/>
      <c r="T1150" s="35"/>
      <c r="U1150" s="35"/>
      <c r="V1150" s="35"/>
      <c r="W1150" s="35"/>
      <c r="X1150" s="35"/>
      <c r="Y1150" s="36"/>
      <c r="Z1150" s="36"/>
    </row>
    <row r="1151" spans="1:26" s="5" customFormat="1" ht="41.25" customHeight="1">
      <c r="A1151" s="8"/>
      <c r="B1151" s="36"/>
      <c r="C1151" s="15"/>
      <c r="D1151" s="36"/>
      <c r="E1151" s="22"/>
      <c r="F1151" s="23"/>
      <c r="G1151" s="91"/>
      <c r="H1151" s="477"/>
      <c r="I1151" s="477"/>
      <c r="J1151" s="477"/>
      <c r="K1151" s="320"/>
      <c r="L1151" s="37"/>
      <c r="M1151" s="35"/>
      <c r="N1151" s="35"/>
      <c r="O1151" s="36"/>
      <c r="P1151" s="37"/>
      <c r="Q1151" s="37"/>
      <c r="R1151" s="35"/>
      <c r="S1151" s="36"/>
      <c r="T1151" s="35"/>
      <c r="U1151" s="35"/>
      <c r="V1151" s="35"/>
      <c r="W1151" s="35"/>
      <c r="X1151" s="35"/>
      <c r="Y1151" s="36"/>
      <c r="Z1151" s="36"/>
    </row>
    <row r="1152" spans="1:26" s="5" customFormat="1" ht="41.25" customHeight="1">
      <c r="A1152" s="8"/>
      <c r="B1152" s="36"/>
      <c r="C1152" s="15"/>
      <c r="D1152" s="36"/>
      <c r="E1152" s="22"/>
      <c r="F1152" s="23"/>
      <c r="G1152" s="91"/>
      <c r="H1152" s="477"/>
      <c r="I1152" s="477"/>
      <c r="J1152" s="477"/>
      <c r="K1152" s="320"/>
      <c r="L1152" s="37"/>
      <c r="M1152" s="35"/>
      <c r="N1152" s="35"/>
      <c r="O1152" s="36"/>
      <c r="P1152" s="37"/>
      <c r="Q1152" s="37"/>
      <c r="R1152" s="35"/>
      <c r="S1152" s="36"/>
      <c r="T1152" s="35"/>
      <c r="U1152" s="35"/>
      <c r="V1152" s="35"/>
      <c r="W1152" s="35"/>
      <c r="X1152" s="35"/>
      <c r="Y1152" s="36"/>
      <c r="Z1152" s="36"/>
    </row>
    <row r="1153" spans="1:26" s="5" customFormat="1" ht="41.25" customHeight="1">
      <c r="A1153" s="8"/>
      <c r="B1153" s="36"/>
      <c r="C1153" s="195"/>
      <c r="D1153" s="36"/>
      <c r="E1153" s="22"/>
      <c r="F1153" s="23"/>
      <c r="G1153" s="91"/>
      <c r="H1153" s="477"/>
      <c r="I1153" s="477"/>
      <c r="J1153" s="477"/>
      <c r="K1153" s="320"/>
      <c r="L1153" s="37"/>
      <c r="M1153" s="35"/>
      <c r="N1153" s="35"/>
      <c r="O1153" s="36"/>
      <c r="P1153" s="37"/>
      <c r="Q1153" s="37"/>
      <c r="R1153" s="35"/>
      <c r="S1153" s="36"/>
      <c r="T1153" s="35"/>
      <c r="U1153" s="35"/>
      <c r="V1153" s="35"/>
      <c r="W1153" s="35"/>
      <c r="X1153" s="35"/>
      <c r="Y1153" s="36"/>
      <c r="Z1153" s="36"/>
    </row>
    <row r="1154" spans="1:26" s="5" customFormat="1" ht="41.25" customHeight="1">
      <c r="A1154" s="8"/>
      <c r="B1154" s="36"/>
      <c r="C1154" s="195"/>
      <c r="D1154" s="36"/>
      <c r="E1154" s="22"/>
      <c r="F1154" s="23"/>
      <c r="G1154" s="91"/>
      <c r="H1154" s="477"/>
      <c r="I1154" s="477"/>
      <c r="J1154" s="477"/>
      <c r="K1154" s="320"/>
      <c r="L1154" s="37"/>
      <c r="M1154" s="35"/>
      <c r="N1154" s="35"/>
      <c r="O1154" s="36"/>
      <c r="P1154" s="37"/>
      <c r="Q1154" s="37"/>
      <c r="R1154" s="35"/>
      <c r="S1154" s="36"/>
      <c r="T1154" s="35"/>
      <c r="U1154" s="35"/>
      <c r="V1154" s="35"/>
      <c r="W1154" s="35"/>
      <c r="X1154" s="35"/>
      <c r="Y1154" s="36"/>
      <c r="Z1154" s="36"/>
    </row>
    <row r="1155" spans="1:26" s="5" customFormat="1" ht="41.25" customHeight="1">
      <c r="A1155" s="8"/>
      <c r="B1155" s="36"/>
      <c r="C1155" s="195"/>
      <c r="D1155" s="36"/>
      <c r="E1155" s="22"/>
      <c r="F1155" s="23"/>
      <c r="G1155" s="91"/>
      <c r="H1155" s="477"/>
      <c r="I1155" s="477"/>
      <c r="J1155" s="477"/>
      <c r="K1155" s="320"/>
      <c r="L1155" s="37"/>
      <c r="M1155" s="35"/>
      <c r="N1155" s="35"/>
      <c r="O1155" s="36"/>
      <c r="P1155" s="37"/>
      <c r="Q1155" s="37"/>
      <c r="R1155" s="35"/>
      <c r="S1155" s="36"/>
      <c r="T1155" s="35"/>
      <c r="U1155" s="35"/>
      <c r="V1155" s="35"/>
      <c r="W1155" s="35"/>
      <c r="X1155" s="35"/>
      <c r="Y1155" s="36"/>
      <c r="Z1155" s="36"/>
    </row>
    <row r="1156" spans="1:26" s="5" customFormat="1" ht="41.25" customHeight="1">
      <c r="A1156" s="8"/>
      <c r="B1156" s="36"/>
      <c r="C1156" s="195"/>
      <c r="D1156" s="36"/>
      <c r="E1156" s="22"/>
      <c r="F1156" s="23"/>
      <c r="G1156" s="91"/>
      <c r="H1156" s="477"/>
      <c r="I1156" s="477"/>
      <c r="J1156" s="477"/>
      <c r="K1156" s="320"/>
      <c r="L1156" s="37"/>
      <c r="M1156" s="35"/>
      <c r="N1156" s="35"/>
      <c r="O1156" s="36"/>
      <c r="P1156" s="37"/>
      <c r="Q1156" s="37"/>
      <c r="R1156" s="35"/>
      <c r="S1156" s="36"/>
      <c r="T1156" s="35"/>
      <c r="U1156" s="35"/>
      <c r="V1156" s="35"/>
      <c r="W1156" s="35"/>
      <c r="X1156" s="35"/>
      <c r="Y1156" s="36"/>
      <c r="Z1156" s="36"/>
    </row>
    <row r="1157" spans="1:26" s="5" customFormat="1" ht="41.25" customHeight="1">
      <c r="A1157" s="8"/>
      <c r="B1157" s="36"/>
      <c r="C1157" s="195"/>
      <c r="D1157" s="36"/>
      <c r="E1157" s="22"/>
      <c r="F1157" s="23"/>
      <c r="G1157" s="91"/>
      <c r="H1157" s="477"/>
      <c r="I1157" s="477"/>
      <c r="J1157" s="477"/>
      <c r="K1157" s="320"/>
      <c r="L1157" s="37"/>
      <c r="M1157" s="35"/>
      <c r="N1157" s="35"/>
      <c r="O1157" s="36"/>
      <c r="P1157" s="37"/>
      <c r="Q1157" s="37"/>
      <c r="R1157" s="35"/>
      <c r="S1157" s="36"/>
      <c r="T1157" s="35"/>
      <c r="U1157" s="35"/>
      <c r="V1157" s="35"/>
      <c r="W1157" s="35"/>
      <c r="X1157" s="35"/>
      <c r="Y1157" s="36"/>
      <c r="Z1157" s="36"/>
    </row>
    <row r="1158" spans="1:26" s="5" customFormat="1" ht="41.25" customHeight="1">
      <c r="A1158" s="8"/>
      <c r="B1158" s="36"/>
      <c r="C1158" s="195"/>
      <c r="D1158" s="36"/>
      <c r="E1158" s="22"/>
      <c r="F1158" s="23"/>
      <c r="G1158" s="91"/>
      <c r="H1158" s="477"/>
      <c r="I1158" s="477"/>
      <c r="J1158" s="477"/>
      <c r="K1158" s="320"/>
      <c r="L1158" s="37"/>
      <c r="M1158" s="35"/>
      <c r="N1158" s="35"/>
      <c r="O1158" s="36"/>
      <c r="P1158" s="37"/>
      <c r="Q1158" s="37"/>
      <c r="R1158" s="196"/>
      <c r="S1158" s="36"/>
      <c r="T1158" s="35"/>
      <c r="U1158" s="35"/>
      <c r="V1158" s="35"/>
      <c r="W1158" s="35"/>
      <c r="X1158" s="35"/>
      <c r="Y1158" s="36"/>
      <c r="Z1158" s="36"/>
    </row>
    <row r="1159" spans="1:26" s="5" customFormat="1" ht="41.25" customHeight="1">
      <c r="A1159" s="8"/>
      <c r="B1159" s="36"/>
      <c r="C1159" s="195"/>
      <c r="D1159" s="36"/>
      <c r="E1159" s="22"/>
      <c r="F1159" s="23"/>
      <c r="G1159" s="91"/>
      <c r="H1159" s="477"/>
      <c r="I1159" s="477"/>
      <c r="J1159" s="477"/>
      <c r="K1159" s="320"/>
      <c r="L1159" s="37"/>
      <c r="M1159" s="35"/>
      <c r="N1159" s="35"/>
      <c r="O1159" s="36"/>
      <c r="P1159" s="37"/>
      <c r="Q1159" s="37"/>
      <c r="R1159" s="35"/>
      <c r="S1159" s="36"/>
      <c r="T1159" s="35"/>
      <c r="U1159" s="35"/>
      <c r="V1159" s="35"/>
      <c r="W1159" s="35"/>
      <c r="X1159" s="35"/>
      <c r="Y1159" s="36"/>
      <c r="Z1159" s="36"/>
    </row>
    <row r="1160" spans="1:26" s="5" customFormat="1" ht="41.25" customHeight="1">
      <c r="A1160" s="8"/>
      <c r="B1160" s="36"/>
      <c r="C1160" s="195"/>
      <c r="D1160" s="36"/>
      <c r="E1160" s="22"/>
      <c r="F1160" s="23"/>
      <c r="G1160" s="91"/>
      <c r="H1160" s="477"/>
      <c r="I1160" s="477"/>
      <c r="J1160" s="477"/>
      <c r="K1160" s="320"/>
      <c r="L1160" s="37"/>
      <c r="M1160" s="35"/>
      <c r="N1160" s="35"/>
      <c r="O1160" s="36"/>
      <c r="P1160" s="37"/>
      <c r="Q1160" s="37"/>
      <c r="R1160" s="35"/>
      <c r="S1160" s="36"/>
      <c r="T1160" s="35"/>
      <c r="U1160" s="35"/>
      <c r="V1160" s="35"/>
      <c r="W1160" s="35"/>
      <c r="X1160" s="35"/>
      <c r="Y1160" s="36"/>
      <c r="Z1160" s="36"/>
    </row>
    <row r="1161" spans="1:26" s="5" customFormat="1" ht="41.25" customHeight="1">
      <c r="A1161" s="8"/>
      <c r="B1161" s="36"/>
      <c r="C1161" s="195"/>
      <c r="D1161" s="36"/>
      <c r="E1161" s="22"/>
      <c r="F1161" s="23"/>
      <c r="G1161" s="91"/>
      <c r="H1161" s="477"/>
      <c r="I1161" s="477"/>
      <c r="J1161" s="477"/>
      <c r="K1161" s="320"/>
      <c r="L1161" s="37"/>
      <c r="M1161" s="35"/>
      <c r="N1161" s="35"/>
      <c r="O1161" s="36"/>
      <c r="P1161" s="37"/>
      <c r="Q1161" s="37"/>
      <c r="R1161" s="35"/>
      <c r="S1161" s="36"/>
      <c r="T1161" s="35"/>
      <c r="U1161" s="35"/>
      <c r="V1161" s="35"/>
      <c r="W1161" s="35"/>
      <c r="X1161" s="35"/>
      <c r="Y1161" s="36"/>
      <c r="Z1161" s="36"/>
    </row>
    <row r="1162" spans="1:26" s="5" customFormat="1" ht="41.25" customHeight="1">
      <c r="A1162" s="8"/>
      <c r="B1162" s="36"/>
      <c r="C1162" s="195"/>
      <c r="D1162" s="36"/>
      <c r="E1162" s="22"/>
      <c r="F1162" s="23"/>
      <c r="G1162" s="91"/>
      <c r="H1162" s="477"/>
      <c r="I1162" s="477"/>
      <c r="J1162" s="477"/>
      <c r="K1162" s="320"/>
      <c r="L1162" s="37"/>
      <c r="M1162" s="35"/>
      <c r="N1162" s="35"/>
      <c r="O1162" s="36"/>
      <c r="P1162" s="37"/>
      <c r="Q1162" s="37"/>
      <c r="R1162" s="35"/>
      <c r="S1162" s="36"/>
      <c r="T1162" s="35"/>
      <c r="U1162" s="35"/>
      <c r="V1162" s="35"/>
      <c r="W1162" s="35"/>
      <c r="X1162" s="35"/>
      <c r="Y1162" s="36"/>
      <c r="Z1162" s="36"/>
    </row>
    <row r="1163" spans="1:26" s="5" customFormat="1" ht="41.25" customHeight="1">
      <c r="A1163" s="8"/>
      <c r="B1163" s="36"/>
      <c r="C1163" s="195"/>
      <c r="D1163" s="36"/>
      <c r="E1163" s="22"/>
      <c r="F1163" s="23"/>
      <c r="G1163" s="91"/>
      <c r="H1163" s="477"/>
      <c r="I1163" s="477"/>
      <c r="J1163" s="477"/>
      <c r="K1163" s="320"/>
      <c r="L1163" s="37"/>
      <c r="M1163" s="35"/>
      <c r="N1163" s="35"/>
      <c r="O1163" s="36"/>
      <c r="P1163" s="37"/>
      <c r="Q1163" s="37"/>
      <c r="R1163" s="35"/>
      <c r="S1163" s="36"/>
      <c r="T1163" s="35"/>
      <c r="U1163" s="35"/>
      <c r="V1163" s="35"/>
      <c r="W1163" s="35"/>
      <c r="X1163" s="35"/>
      <c r="Y1163" s="36"/>
      <c r="Z1163" s="36"/>
    </row>
    <row r="1164" spans="1:26" s="5" customFormat="1" ht="41.25" customHeight="1">
      <c r="A1164" s="8"/>
      <c r="B1164" s="36"/>
      <c r="C1164" s="195"/>
      <c r="D1164" s="36"/>
      <c r="E1164" s="22"/>
      <c r="F1164" s="23"/>
      <c r="G1164" s="91"/>
      <c r="H1164" s="477"/>
      <c r="I1164" s="477"/>
      <c r="J1164" s="477"/>
      <c r="K1164" s="320"/>
      <c r="L1164" s="37"/>
      <c r="M1164" s="35"/>
      <c r="N1164" s="35"/>
      <c r="O1164" s="36"/>
      <c r="P1164" s="37"/>
      <c r="Q1164" s="37"/>
      <c r="R1164" s="35"/>
      <c r="S1164" s="36"/>
      <c r="T1164" s="35"/>
      <c r="U1164" s="35"/>
      <c r="V1164" s="35"/>
      <c r="W1164" s="35"/>
      <c r="X1164" s="35"/>
      <c r="Y1164" s="36"/>
      <c r="Z1164" s="36"/>
    </row>
    <row r="1165" spans="1:26" s="5" customFormat="1" ht="41.25" customHeight="1">
      <c r="A1165" s="8"/>
      <c r="B1165" s="36"/>
      <c r="C1165" s="195"/>
      <c r="D1165" s="36"/>
      <c r="E1165" s="22"/>
      <c r="F1165" s="23"/>
      <c r="G1165" s="91"/>
      <c r="H1165" s="477"/>
      <c r="I1165" s="477"/>
      <c r="J1165" s="477"/>
      <c r="K1165" s="320"/>
      <c r="L1165" s="37"/>
      <c r="M1165" s="35"/>
      <c r="N1165" s="35"/>
      <c r="O1165" s="36"/>
      <c r="P1165" s="37"/>
      <c r="Q1165" s="37"/>
      <c r="R1165" s="35"/>
      <c r="S1165" s="36"/>
      <c r="T1165" s="35"/>
      <c r="U1165" s="35"/>
      <c r="V1165" s="35"/>
      <c r="W1165" s="35"/>
      <c r="X1165" s="35"/>
      <c r="Y1165" s="36"/>
      <c r="Z1165" s="36"/>
    </row>
    <row r="1166" spans="1:26" s="5" customFormat="1" ht="41.25" customHeight="1">
      <c r="A1166" s="8"/>
      <c r="B1166" s="36"/>
      <c r="C1166" s="14"/>
      <c r="D1166" s="36"/>
      <c r="E1166" s="22"/>
      <c r="F1166" s="23"/>
      <c r="G1166" s="91"/>
      <c r="H1166" s="477"/>
      <c r="I1166" s="477"/>
      <c r="J1166" s="477"/>
      <c r="K1166" s="320"/>
      <c r="L1166" s="37"/>
      <c r="M1166" s="35"/>
      <c r="N1166" s="35"/>
      <c r="O1166" s="36"/>
      <c r="P1166" s="37"/>
      <c r="Q1166" s="37"/>
      <c r="R1166" s="35"/>
      <c r="S1166" s="36"/>
      <c r="T1166" s="35"/>
      <c r="U1166" s="35"/>
      <c r="V1166" s="35"/>
      <c r="W1166" s="35"/>
      <c r="X1166" s="35"/>
      <c r="Y1166" s="36"/>
      <c r="Z1166" s="36"/>
    </row>
    <row r="1167" spans="1:26" s="5" customFormat="1" ht="41.25" customHeight="1">
      <c r="A1167" s="8"/>
      <c r="B1167" s="36"/>
      <c r="C1167" s="14"/>
      <c r="D1167" s="36"/>
      <c r="E1167" s="22"/>
      <c r="F1167" s="23"/>
      <c r="G1167" s="91"/>
      <c r="H1167" s="477"/>
      <c r="I1167" s="477"/>
      <c r="J1167" s="477"/>
      <c r="K1167" s="320"/>
      <c r="L1167" s="37"/>
      <c r="M1167" s="35"/>
      <c r="N1167" s="35"/>
      <c r="O1167" s="36"/>
      <c r="P1167" s="37"/>
      <c r="Q1167" s="37"/>
      <c r="R1167" s="35"/>
      <c r="S1167" s="36"/>
      <c r="T1167" s="35"/>
      <c r="U1167" s="35"/>
      <c r="V1167" s="35"/>
      <c r="W1167" s="35"/>
      <c r="X1167" s="35"/>
      <c r="Y1167" s="36"/>
      <c r="Z1167" s="36"/>
    </row>
    <row r="1168" spans="1:26" s="5" customFormat="1" ht="41.25" customHeight="1">
      <c r="A1168" s="8"/>
      <c r="B1168" s="36"/>
      <c r="C1168" s="14"/>
      <c r="D1168" s="36"/>
      <c r="E1168" s="22"/>
      <c r="F1168" s="23"/>
      <c r="G1168" s="91"/>
      <c r="H1168" s="477"/>
      <c r="I1168" s="477"/>
      <c r="J1168" s="477"/>
      <c r="K1168" s="320"/>
      <c r="L1168" s="37"/>
      <c r="M1168" s="35"/>
      <c r="N1168" s="35"/>
      <c r="O1168" s="36"/>
      <c r="P1168" s="37"/>
      <c r="Q1168" s="37"/>
      <c r="R1168" s="35"/>
      <c r="S1168" s="36"/>
      <c r="T1168" s="35"/>
      <c r="U1168" s="35"/>
      <c r="V1168" s="35"/>
      <c r="W1168" s="35"/>
      <c r="X1168" s="35"/>
      <c r="Y1168" s="36"/>
      <c r="Z1168" s="36"/>
    </row>
    <row r="1169" spans="1:26" s="5" customFormat="1" ht="41.25" customHeight="1">
      <c r="A1169" s="8"/>
      <c r="B1169" s="36"/>
      <c r="C1169" s="28"/>
      <c r="D1169" s="36"/>
      <c r="E1169" s="22"/>
      <c r="F1169" s="23"/>
      <c r="G1169" s="91"/>
      <c r="H1169" s="477"/>
      <c r="I1169" s="477"/>
      <c r="J1169" s="477"/>
      <c r="K1169" s="320"/>
      <c r="L1169" s="37"/>
      <c r="M1169" s="35"/>
      <c r="N1169" s="35"/>
      <c r="O1169" s="36"/>
      <c r="P1169" s="37"/>
      <c r="Q1169" s="37"/>
      <c r="R1169" s="35"/>
      <c r="S1169" s="36"/>
      <c r="T1169" s="35"/>
      <c r="U1169" s="35"/>
      <c r="V1169" s="35"/>
      <c r="W1169" s="35"/>
      <c r="X1169" s="35"/>
      <c r="Y1169" s="36"/>
      <c r="Z1169" s="36"/>
    </row>
    <row r="1170" spans="1:26" s="5" customFormat="1" ht="41.25" customHeight="1">
      <c r="A1170" s="8"/>
      <c r="B1170" s="36"/>
      <c r="C1170" s="28"/>
      <c r="D1170" s="36"/>
      <c r="E1170" s="22"/>
      <c r="F1170" s="23"/>
      <c r="G1170" s="91"/>
      <c r="H1170" s="477"/>
      <c r="I1170" s="477"/>
      <c r="J1170" s="477"/>
      <c r="K1170" s="320"/>
      <c r="L1170" s="37"/>
      <c r="M1170" s="35"/>
      <c r="N1170" s="35"/>
      <c r="O1170" s="36"/>
      <c r="P1170" s="37"/>
      <c r="Q1170" s="37"/>
      <c r="R1170" s="35"/>
      <c r="S1170" s="36"/>
      <c r="T1170" s="35"/>
      <c r="U1170" s="35"/>
      <c r="V1170" s="35"/>
      <c r="W1170" s="35"/>
      <c r="X1170" s="35"/>
      <c r="Y1170" s="36"/>
      <c r="Z1170" s="36"/>
    </row>
    <row r="1171" spans="1:26" s="5" customFormat="1" ht="41.25" customHeight="1">
      <c r="A1171" s="8"/>
      <c r="B1171" s="36"/>
      <c r="C1171" s="28"/>
      <c r="D1171" s="36"/>
      <c r="E1171" s="22"/>
      <c r="F1171" s="23"/>
      <c r="G1171" s="91"/>
      <c r="H1171" s="477"/>
      <c r="I1171" s="477"/>
      <c r="J1171" s="477"/>
      <c r="K1171" s="320"/>
      <c r="L1171" s="37"/>
      <c r="M1171" s="35"/>
      <c r="N1171" s="35"/>
      <c r="O1171" s="36"/>
      <c r="P1171" s="37"/>
      <c r="Q1171" s="37"/>
      <c r="R1171" s="35"/>
      <c r="S1171" s="36"/>
      <c r="T1171" s="35"/>
      <c r="U1171" s="35"/>
      <c r="V1171" s="35"/>
      <c r="W1171" s="35"/>
      <c r="X1171" s="35"/>
      <c r="Y1171" s="36"/>
      <c r="Z1171" s="36"/>
    </row>
    <row r="1172" spans="1:26" s="5" customFormat="1" ht="41.25" customHeight="1">
      <c r="A1172" s="8"/>
      <c r="B1172" s="36"/>
      <c r="C1172" s="28"/>
      <c r="D1172" s="36"/>
      <c r="E1172" s="22"/>
      <c r="F1172" s="23"/>
      <c r="G1172" s="91"/>
      <c r="H1172" s="477"/>
      <c r="I1172" s="477"/>
      <c r="J1172" s="477"/>
      <c r="K1172" s="320"/>
      <c r="L1172" s="37"/>
      <c r="M1172" s="35"/>
      <c r="N1172" s="35"/>
      <c r="O1172" s="36"/>
      <c r="P1172" s="37"/>
      <c r="Q1172" s="37"/>
      <c r="R1172" s="35"/>
      <c r="S1172" s="36"/>
      <c r="T1172" s="35"/>
      <c r="U1172" s="35"/>
      <c r="V1172" s="35"/>
      <c r="W1172" s="35"/>
      <c r="X1172" s="35"/>
      <c r="Y1172" s="36"/>
      <c r="Z1172" s="36"/>
    </row>
    <row r="1173" spans="1:26" s="5" customFormat="1" ht="41.25" customHeight="1">
      <c r="A1173" s="8"/>
      <c r="B1173" s="36"/>
      <c r="C1173" s="28"/>
      <c r="D1173" s="36"/>
      <c r="E1173" s="22"/>
      <c r="F1173" s="23"/>
      <c r="G1173" s="91"/>
      <c r="H1173" s="477"/>
      <c r="I1173" s="477"/>
      <c r="J1173" s="477"/>
      <c r="K1173" s="320"/>
      <c r="L1173" s="37"/>
      <c r="M1173" s="35"/>
      <c r="N1173" s="35"/>
      <c r="O1173" s="36"/>
      <c r="P1173" s="37"/>
      <c r="Q1173" s="37"/>
      <c r="R1173" s="35"/>
      <c r="S1173" s="36"/>
      <c r="T1173" s="35"/>
      <c r="U1173" s="35"/>
      <c r="V1173" s="35"/>
      <c r="W1173" s="35"/>
      <c r="X1173" s="35"/>
      <c r="Y1173" s="36"/>
      <c r="Z1173" s="36"/>
    </row>
    <row r="1174" spans="1:26" s="5" customFormat="1" ht="41.25" customHeight="1">
      <c r="A1174" s="8"/>
      <c r="B1174" s="36"/>
      <c r="C1174" s="28"/>
      <c r="D1174" s="36"/>
      <c r="E1174" s="22"/>
      <c r="F1174" s="23"/>
      <c r="G1174" s="91"/>
      <c r="H1174" s="477"/>
      <c r="I1174" s="477"/>
      <c r="J1174" s="477"/>
      <c r="K1174" s="320"/>
      <c r="L1174" s="37"/>
      <c r="M1174" s="35"/>
      <c r="N1174" s="35"/>
      <c r="O1174" s="36"/>
      <c r="P1174" s="37"/>
      <c r="Q1174" s="37"/>
      <c r="R1174" s="35"/>
      <c r="S1174" s="36"/>
      <c r="T1174" s="35"/>
      <c r="U1174" s="35"/>
      <c r="V1174" s="35"/>
      <c r="W1174" s="35"/>
      <c r="X1174" s="35"/>
      <c r="Y1174" s="36"/>
      <c r="Z1174" s="36"/>
    </row>
    <row r="1175" spans="1:26" s="5" customFormat="1" ht="41.25" customHeight="1">
      <c r="A1175" s="8"/>
      <c r="B1175" s="36"/>
      <c r="C1175" s="28"/>
      <c r="D1175" s="36"/>
      <c r="E1175" s="22"/>
      <c r="F1175" s="23"/>
      <c r="G1175" s="91"/>
      <c r="H1175" s="477"/>
      <c r="I1175" s="477"/>
      <c r="J1175" s="477"/>
      <c r="K1175" s="320"/>
      <c r="L1175" s="37"/>
      <c r="M1175" s="35"/>
      <c r="N1175" s="35"/>
      <c r="O1175" s="36"/>
      <c r="P1175" s="37"/>
      <c r="Q1175" s="37"/>
      <c r="R1175" s="35"/>
      <c r="S1175" s="36"/>
      <c r="T1175" s="35"/>
      <c r="U1175" s="35"/>
      <c r="V1175" s="35"/>
      <c r="W1175" s="35"/>
      <c r="X1175" s="35"/>
      <c r="Y1175" s="36"/>
      <c r="Z1175" s="36"/>
    </row>
    <row r="1176" spans="1:26" s="5" customFormat="1" ht="41.25" customHeight="1">
      <c r="A1176" s="8"/>
      <c r="B1176" s="36"/>
      <c r="C1176" s="28"/>
      <c r="D1176" s="36"/>
      <c r="E1176" s="22"/>
      <c r="F1176" s="23"/>
      <c r="G1176" s="91"/>
      <c r="H1176" s="477"/>
      <c r="I1176" s="477"/>
      <c r="J1176" s="477"/>
      <c r="K1176" s="320"/>
      <c r="L1176" s="37"/>
      <c r="M1176" s="35"/>
      <c r="N1176" s="35"/>
      <c r="O1176" s="36"/>
      <c r="P1176" s="37"/>
      <c r="Q1176" s="37"/>
      <c r="R1176" s="35"/>
      <c r="S1176" s="36"/>
      <c r="T1176" s="35"/>
      <c r="U1176" s="35"/>
      <c r="V1176" s="35"/>
      <c r="W1176" s="35"/>
      <c r="X1176" s="35"/>
      <c r="Y1176" s="36"/>
      <c r="Z1176" s="36"/>
    </row>
    <row r="1177" spans="1:26" s="5" customFormat="1" ht="41.25" customHeight="1">
      <c r="A1177" s="8"/>
      <c r="B1177" s="36"/>
      <c r="C1177" s="28"/>
      <c r="D1177" s="36"/>
      <c r="E1177" s="22"/>
      <c r="F1177" s="23"/>
      <c r="G1177" s="91"/>
      <c r="H1177" s="477"/>
      <c r="I1177" s="477"/>
      <c r="J1177" s="477"/>
      <c r="K1177" s="320"/>
      <c r="L1177" s="37"/>
      <c r="M1177" s="35"/>
      <c r="N1177" s="35"/>
      <c r="O1177" s="36"/>
      <c r="P1177" s="37"/>
      <c r="Q1177" s="37"/>
      <c r="R1177" s="35"/>
      <c r="S1177" s="36"/>
      <c r="T1177" s="35"/>
      <c r="U1177" s="35"/>
      <c r="V1177" s="35"/>
      <c r="W1177" s="35"/>
      <c r="X1177" s="35"/>
      <c r="Y1177" s="36"/>
      <c r="Z1177" s="36"/>
    </row>
    <row r="1178" spans="1:26" s="5" customFormat="1" ht="41.25" customHeight="1">
      <c r="A1178" s="8"/>
      <c r="B1178" s="36"/>
      <c r="C1178" s="28"/>
      <c r="D1178" s="36"/>
      <c r="E1178" s="22"/>
      <c r="F1178" s="23"/>
      <c r="G1178" s="91"/>
      <c r="H1178" s="477"/>
      <c r="I1178" s="477"/>
      <c r="J1178" s="477"/>
      <c r="K1178" s="320"/>
      <c r="L1178" s="37"/>
      <c r="M1178" s="35"/>
      <c r="N1178" s="35"/>
      <c r="O1178" s="36"/>
      <c r="P1178" s="37"/>
      <c r="Q1178" s="37"/>
      <c r="R1178" s="35"/>
      <c r="S1178" s="36"/>
      <c r="T1178" s="35"/>
      <c r="U1178" s="35"/>
      <c r="V1178" s="35"/>
      <c r="W1178" s="35"/>
      <c r="X1178" s="35"/>
      <c r="Y1178" s="36"/>
      <c r="Z1178" s="36"/>
    </row>
    <row r="1179" spans="1:26" s="5" customFormat="1" ht="41.25" customHeight="1">
      <c r="A1179" s="8"/>
      <c r="B1179" s="36"/>
      <c r="C1179" s="28"/>
      <c r="D1179" s="36"/>
      <c r="E1179" s="22"/>
      <c r="F1179" s="23"/>
      <c r="G1179" s="91"/>
      <c r="H1179" s="477"/>
      <c r="I1179" s="477"/>
      <c r="J1179" s="477"/>
      <c r="K1179" s="320"/>
      <c r="L1179" s="37"/>
      <c r="M1179" s="35"/>
      <c r="N1179" s="35"/>
      <c r="O1179" s="36"/>
      <c r="P1179" s="37"/>
      <c r="Q1179" s="37"/>
      <c r="R1179" s="35"/>
      <c r="S1179" s="36"/>
      <c r="T1179" s="35"/>
      <c r="U1179" s="35"/>
      <c r="V1179" s="35"/>
      <c r="W1179" s="35"/>
      <c r="X1179" s="35"/>
      <c r="Y1179" s="36"/>
      <c r="Z1179" s="36"/>
    </row>
    <row r="1180" spans="1:26" s="5" customFormat="1" ht="41.25" customHeight="1">
      <c r="A1180" s="8"/>
      <c r="B1180" s="36"/>
      <c r="C1180" s="28"/>
      <c r="D1180" s="36"/>
      <c r="E1180" s="22"/>
      <c r="F1180" s="23"/>
      <c r="G1180" s="91"/>
      <c r="H1180" s="477"/>
      <c r="I1180" s="477"/>
      <c r="J1180" s="477"/>
      <c r="K1180" s="320"/>
      <c r="L1180" s="37"/>
      <c r="M1180" s="35"/>
      <c r="N1180" s="35"/>
      <c r="O1180" s="36"/>
      <c r="P1180" s="37"/>
      <c r="Q1180" s="37"/>
      <c r="R1180" s="35"/>
      <c r="S1180" s="36"/>
      <c r="T1180" s="35"/>
      <c r="U1180" s="35"/>
      <c r="V1180" s="35"/>
      <c r="W1180" s="35"/>
      <c r="X1180" s="35"/>
      <c r="Y1180" s="36"/>
      <c r="Z1180" s="36"/>
    </row>
    <row r="1181" spans="1:26" s="5" customFormat="1" ht="41.25" customHeight="1">
      <c r="A1181" s="8"/>
      <c r="B1181" s="36"/>
      <c r="C1181" s="28"/>
      <c r="D1181" s="36"/>
      <c r="E1181" s="22"/>
      <c r="F1181" s="23"/>
      <c r="G1181" s="91"/>
      <c r="H1181" s="477"/>
      <c r="I1181" s="477"/>
      <c r="J1181" s="477"/>
      <c r="K1181" s="320"/>
      <c r="L1181" s="37"/>
      <c r="M1181" s="35"/>
      <c r="N1181" s="35"/>
      <c r="O1181" s="36"/>
      <c r="P1181" s="37"/>
      <c r="Q1181" s="37"/>
      <c r="R1181" s="35"/>
      <c r="S1181" s="36"/>
      <c r="T1181" s="35"/>
      <c r="U1181" s="35"/>
      <c r="V1181" s="35"/>
      <c r="W1181" s="35"/>
      <c r="X1181" s="35"/>
      <c r="Y1181" s="36"/>
      <c r="Z1181" s="36"/>
    </row>
    <row r="1182" spans="1:26" s="5" customFormat="1" ht="41.25" customHeight="1">
      <c r="A1182" s="8"/>
      <c r="B1182" s="36"/>
      <c r="C1182" s="28"/>
      <c r="D1182" s="36"/>
      <c r="E1182" s="22"/>
      <c r="F1182" s="23"/>
      <c r="G1182" s="91"/>
      <c r="H1182" s="477"/>
      <c r="I1182" s="477"/>
      <c r="J1182" s="477"/>
      <c r="K1182" s="320"/>
      <c r="L1182" s="37"/>
      <c r="M1182" s="35"/>
      <c r="N1182" s="35"/>
      <c r="O1182" s="36"/>
      <c r="P1182" s="37"/>
      <c r="Q1182" s="37"/>
      <c r="R1182" s="35"/>
      <c r="S1182" s="36"/>
      <c r="T1182" s="35"/>
      <c r="U1182" s="35"/>
      <c r="V1182" s="35"/>
      <c r="W1182" s="35"/>
      <c r="X1182" s="35"/>
      <c r="Y1182" s="36"/>
      <c r="Z1182" s="36"/>
    </row>
    <row r="1183" spans="1:26" s="5" customFormat="1" ht="41.25" customHeight="1">
      <c r="A1183" s="8"/>
      <c r="B1183" s="36"/>
      <c r="C1183" s="28"/>
      <c r="D1183" s="36"/>
      <c r="E1183" s="22"/>
      <c r="F1183" s="23"/>
      <c r="G1183" s="91"/>
      <c r="H1183" s="477"/>
      <c r="I1183" s="477"/>
      <c r="J1183" s="477"/>
      <c r="K1183" s="320"/>
      <c r="L1183" s="37"/>
      <c r="M1183" s="35"/>
      <c r="N1183" s="35"/>
      <c r="O1183" s="36"/>
      <c r="P1183" s="37"/>
      <c r="Q1183" s="37"/>
      <c r="R1183" s="35"/>
      <c r="S1183" s="36"/>
      <c r="T1183" s="35"/>
      <c r="U1183" s="35"/>
      <c r="V1183" s="35"/>
      <c r="W1183" s="35"/>
      <c r="X1183" s="35"/>
      <c r="Y1183" s="36"/>
      <c r="Z1183" s="36"/>
    </row>
    <row r="1184" spans="1:26" s="5" customFormat="1" ht="41.25" customHeight="1">
      <c r="A1184" s="8"/>
      <c r="B1184" s="36"/>
      <c r="C1184" s="28"/>
      <c r="D1184" s="36"/>
      <c r="E1184" s="22"/>
      <c r="F1184" s="23"/>
      <c r="G1184" s="91"/>
      <c r="H1184" s="477"/>
      <c r="I1184" s="477"/>
      <c r="J1184" s="477"/>
      <c r="K1184" s="320"/>
      <c r="L1184" s="37"/>
      <c r="M1184" s="35"/>
      <c r="N1184" s="35"/>
      <c r="O1184" s="36"/>
      <c r="P1184" s="37"/>
      <c r="Q1184" s="37"/>
      <c r="R1184" s="35"/>
      <c r="S1184" s="36"/>
      <c r="T1184" s="35"/>
      <c r="U1184" s="35"/>
      <c r="V1184" s="35"/>
      <c r="W1184" s="35"/>
      <c r="X1184" s="35"/>
      <c r="Y1184" s="36"/>
      <c r="Z1184" s="36"/>
    </row>
    <row r="1185" spans="1:26" s="5" customFormat="1" ht="41.25" customHeight="1">
      <c r="A1185" s="8"/>
      <c r="B1185" s="36"/>
      <c r="C1185" s="28"/>
      <c r="D1185" s="36"/>
      <c r="E1185" s="22"/>
      <c r="F1185" s="23"/>
      <c r="G1185" s="91"/>
      <c r="H1185" s="477"/>
      <c r="I1185" s="477"/>
      <c r="J1185" s="477"/>
      <c r="K1185" s="320"/>
      <c r="L1185" s="37"/>
      <c r="M1185" s="35"/>
      <c r="N1185" s="35"/>
      <c r="O1185" s="36"/>
      <c r="P1185" s="37"/>
      <c r="Q1185" s="37"/>
      <c r="R1185" s="35"/>
      <c r="S1185" s="36"/>
      <c r="T1185" s="35"/>
      <c r="U1185" s="35"/>
      <c r="V1185" s="35"/>
      <c r="W1185" s="35"/>
      <c r="X1185" s="35"/>
      <c r="Y1185" s="36"/>
      <c r="Z1185" s="36"/>
    </row>
    <row r="1186" spans="1:26" s="5" customFormat="1" ht="41.25" customHeight="1">
      <c r="A1186" s="8"/>
      <c r="B1186" s="36"/>
      <c r="C1186" s="28"/>
      <c r="D1186" s="36"/>
      <c r="E1186" s="22"/>
      <c r="F1186" s="23"/>
      <c r="G1186" s="91"/>
      <c r="H1186" s="477"/>
      <c r="I1186" s="477"/>
      <c r="J1186" s="477"/>
      <c r="K1186" s="320"/>
      <c r="L1186" s="37"/>
      <c r="M1186" s="35"/>
      <c r="N1186" s="35"/>
      <c r="O1186" s="36"/>
      <c r="P1186" s="37"/>
      <c r="Q1186" s="37"/>
      <c r="R1186" s="35"/>
      <c r="S1186" s="36"/>
      <c r="T1186" s="35"/>
      <c r="U1186" s="35"/>
      <c r="V1186" s="35"/>
      <c r="W1186" s="35"/>
      <c r="X1186" s="35"/>
      <c r="Y1186" s="36"/>
      <c r="Z1186" s="36"/>
    </row>
    <row r="1187" spans="1:26" s="5" customFormat="1" ht="41.25" customHeight="1">
      <c r="A1187" s="8"/>
      <c r="B1187" s="36"/>
      <c r="C1187" s="28"/>
      <c r="D1187" s="36"/>
      <c r="E1187" s="22"/>
      <c r="F1187" s="23"/>
      <c r="G1187" s="91"/>
      <c r="H1187" s="477"/>
      <c r="I1187" s="477"/>
      <c r="J1187" s="477"/>
      <c r="K1187" s="320"/>
      <c r="L1187" s="37"/>
      <c r="M1187" s="35"/>
      <c r="N1187" s="35"/>
      <c r="O1187" s="36"/>
      <c r="P1187" s="37"/>
      <c r="Q1187" s="37"/>
      <c r="R1187" s="35"/>
      <c r="S1187" s="36"/>
      <c r="T1187" s="35"/>
      <c r="U1187" s="35"/>
      <c r="V1187" s="35"/>
      <c r="W1187" s="35"/>
      <c r="X1187" s="35"/>
      <c r="Y1187" s="36"/>
      <c r="Z1187" s="36"/>
    </row>
    <row r="1188" spans="1:26" s="5" customFormat="1" ht="41.25" customHeight="1">
      <c r="A1188" s="8"/>
      <c r="B1188" s="36"/>
      <c r="C1188" s="28"/>
      <c r="D1188" s="36"/>
      <c r="E1188" s="22"/>
      <c r="F1188" s="23"/>
      <c r="G1188" s="91"/>
      <c r="H1188" s="477"/>
      <c r="I1188" s="477"/>
      <c r="J1188" s="477"/>
      <c r="K1188" s="320"/>
      <c r="L1188" s="37"/>
      <c r="M1188" s="35"/>
      <c r="N1188" s="35"/>
      <c r="O1188" s="36"/>
      <c r="P1188" s="94"/>
      <c r="Q1188" s="94"/>
      <c r="R1188" s="95"/>
      <c r="S1188" s="36"/>
      <c r="T1188" s="35"/>
      <c r="U1188" s="35"/>
      <c r="V1188" s="35"/>
      <c r="W1188" s="35"/>
      <c r="X1188" s="35"/>
      <c r="Y1188" s="36"/>
      <c r="Z1188" s="36"/>
    </row>
    <row r="1189" spans="1:26" s="5" customFormat="1" ht="41.25" customHeight="1">
      <c r="A1189" s="8"/>
      <c r="B1189" s="36"/>
      <c r="C1189" s="28"/>
      <c r="D1189" s="36"/>
      <c r="E1189" s="36"/>
      <c r="F1189" s="22"/>
      <c r="G1189" s="23"/>
      <c r="H1189" s="477"/>
      <c r="I1189" s="477"/>
      <c r="J1189" s="477"/>
      <c r="K1189" s="320"/>
      <c r="L1189" s="37"/>
      <c r="M1189" s="35"/>
      <c r="N1189" s="35"/>
      <c r="O1189" s="36"/>
      <c r="P1189" s="94"/>
      <c r="Q1189" s="94"/>
      <c r="R1189" s="95"/>
      <c r="S1189" s="36"/>
      <c r="T1189" s="35"/>
      <c r="U1189" s="37"/>
      <c r="V1189" s="35"/>
      <c r="W1189" s="35"/>
      <c r="X1189" s="35"/>
      <c r="Y1189" s="36"/>
      <c r="Z1189" s="36"/>
    </row>
    <row r="1190" spans="1:26" s="5" customFormat="1" ht="41.25" customHeight="1">
      <c r="A1190" s="8"/>
      <c r="B1190" s="36"/>
      <c r="C1190" s="28"/>
      <c r="D1190" s="36"/>
      <c r="E1190" s="36"/>
      <c r="F1190" s="22"/>
      <c r="G1190" s="23"/>
      <c r="H1190" s="477"/>
      <c r="I1190" s="477"/>
      <c r="J1190" s="477"/>
      <c r="K1190" s="320"/>
      <c r="L1190" s="37"/>
      <c r="M1190" s="35"/>
      <c r="N1190" s="35"/>
      <c r="O1190" s="36"/>
      <c r="P1190" s="94"/>
      <c r="Q1190" s="94"/>
      <c r="R1190" s="95"/>
      <c r="S1190" s="36"/>
      <c r="T1190" s="95"/>
      <c r="U1190" s="37"/>
      <c r="V1190" s="35"/>
      <c r="W1190" s="35"/>
      <c r="X1190" s="35"/>
      <c r="Y1190" s="36"/>
      <c r="Z1190" s="36"/>
    </row>
    <row r="1191" spans="1:26" s="5" customFormat="1" ht="41.25" customHeight="1">
      <c r="A1191" s="8"/>
      <c r="B1191" s="36"/>
      <c r="C1191" s="28"/>
      <c r="D1191" s="36"/>
      <c r="E1191" s="36"/>
      <c r="F1191" s="22"/>
      <c r="G1191" s="23"/>
      <c r="H1191" s="477"/>
      <c r="I1191" s="477"/>
      <c r="J1191" s="477"/>
      <c r="K1191" s="320"/>
      <c r="L1191" s="37"/>
      <c r="M1191" s="35"/>
      <c r="N1191" s="35"/>
      <c r="O1191" s="36"/>
      <c r="P1191" s="94"/>
      <c r="Q1191" s="94"/>
      <c r="R1191" s="95"/>
      <c r="S1191" s="36"/>
      <c r="T1191" s="35"/>
      <c r="U1191" s="37"/>
      <c r="V1191" s="35"/>
      <c r="W1191" s="35"/>
      <c r="X1191" s="35"/>
      <c r="Y1191" s="36"/>
      <c r="Z1191" s="36"/>
    </row>
    <row r="1192" spans="1:26" s="5" customFormat="1" ht="41.25" customHeight="1">
      <c r="A1192" s="8"/>
      <c r="B1192" s="36"/>
      <c r="C1192" s="28"/>
      <c r="D1192" s="36"/>
      <c r="E1192" s="36"/>
      <c r="F1192" s="22"/>
      <c r="G1192" s="23"/>
      <c r="H1192" s="477"/>
      <c r="I1192" s="477"/>
      <c r="J1192" s="477"/>
      <c r="K1192" s="320"/>
      <c r="L1192" s="37"/>
      <c r="M1192" s="35"/>
      <c r="N1192" s="35"/>
      <c r="O1192" s="36"/>
      <c r="P1192" s="94"/>
      <c r="Q1192" s="94"/>
      <c r="R1192" s="95"/>
      <c r="S1192" s="36"/>
      <c r="T1192" s="95"/>
      <c r="U1192" s="37"/>
      <c r="V1192" s="35"/>
      <c r="W1192" s="35"/>
      <c r="X1192" s="35"/>
      <c r="Y1192" s="36"/>
      <c r="Z1192" s="36"/>
    </row>
    <row r="1193" spans="1:26" s="5" customFormat="1" ht="41.25" customHeight="1">
      <c r="A1193" s="8"/>
      <c r="B1193" s="36"/>
      <c r="C1193" s="28"/>
      <c r="D1193" s="36"/>
      <c r="E1193" s="36"/>
      <c r="F1193" s="22"/>
      <c r="G1193" s="23"/>
      <c r="H1193" s="477"/>
      <c r="I1193" s="477"/>
      <c r="J1193" s="477"/>
      <c r="K1193" s="320"/>
      <c r="L1193" s="37"/>
      <c r="M1193" s="35"/>
      <c r="N1193" s="35"/>
      <c r="O1193" s="36"/>
      <c r="P1193" s="94"/>
      <c r="Q1193" s="94"/>
      <c r="R1193" s="95"/>
      <c r="S1193" s="36"/>
      <c r="T1193" s="35"/>
      <c r="U1193" s="37"/>
      <c r="V1193" s="35"/>
      <c r="W1193" s="35"/>
      <c r="X1193" s="35"/>
      <c r="Y1193" s="36"/>
      <c r="Z1193" s="36"/>
    </row>
    <row r="1194" spans="1:26" s="5" customFormat="1" ht="41.25" customHeight="1">
      <c r="A1194" s="8"/>
      <c r="B1194" s="36"/>
      <c r="C1194" s="28"/>
      <c r="D1194" s="36"/>
      <c r="E1194" s="36"/>
      <c r="F1194" s="22"/>
      <c r="G1194" s="23"/>
      <c r="H1194" s="477"/>
      <c r="I1194" s="477"/>
      <c r="J1194" s="477"/>
      <c r="K1194" s="320"/>
      <c r="L1194" s="37"/>
      <c r="M1194" s="35"/>
      <c r="N1194" s="35"/>
      <c r="O1194" s="36"/>
      <c r="P1194" s="94"/>
      <c r="Q1194" s="94"/>
      <c r="R1194" s="95"/>
      <c r="S1194" s="36"/>
      <c r="T1194" s="95"/>
      <c r="U1194" s="37"/>
      <c r="V1194" s="35"/>
      <c r="W1194" s="35"/>
      <c r="X1194" s="35"/>
      <c r="Y1194" s="36"/>
      <c r="Z1194" s="36"/>
    </row>
    <row r="1195" spans="1:26" s="5" customFormat="1" ht="41.25" customHeight="1">
      <c r="A1195" s="8"/>
      <c r="B1195" s="36"/>
      <c r="C1195" s="28"/>
      <c r="D1195" s="36"/>
      <c r="E1195" s="36"/>
      <c r="F1195" s="22"/>
      <c r="G1195" s="23"/>
      <c r="H1195" s="477"/>
      <c r="I1195" s="477"/>
      <c r="J1195" s="477"/>
      <c r="K1195" s="320"/>
      <c r="L1195" s="37"/>
      <c r="M1195" s="35"/>
      <c r="N1195" s="35"/>
      <c r="O1195" s="36"/>
      <c r="P1195" s="94"/>
      <c r="Q1195" s="94"/>
      <c r="R1195" s="95"/>
      <c r="S1195" s="36"/>
      <c r="T1195" s="35"/>
      <c r="U1195" s="37"/>
      <c r="V1195" s="35"/>
      <c r="W1195" s="35"/>
      <c r="X1195" s="35"/>
      <c r="Y1195" s="36"/>
      <c r="Z1195" s="36"/>
    </row>
    <row r="1196" spans="1:26" s="5" customFormat="1" ht="41.25" customHeight="1">
      <c r="A1196" s="8"/>
      <c r="B1196" s="36"/>
      <c r="C1196" s="28"/>
      <c r="D1196" s="36"/>
      <c r="E1196" s="36"/>
      <c r="F1196" s="22"/>
      <c r="G1196" s="23"/>
      <c r="H1196" s="477"/>
      <c r="I1196" s="477"/>
      <c r="J1196" s="477"/>
      <c r="K1196" s="320"/>
      <c r="L1196" s="37"/>
      <c r="M1196" s="35"/>
      <c r="N1196" s="35"/>
      <c r="O1196" s="36"/>
      <c r="P1196" s="94"/>
      <c r="Q1196" s="94"/>
      <c r="R1196" s="95"/>
      <c r="S1196" s="36"/>
      <c r="T1196" s="35"/>
      <c r="U1196" s="37"/>
      <c r="V1196" s="35"/>
      <c r="W1196" s="35"/>
      <c r="X1196" s="35"/>
      <c r="Y1196" s="36"/>
      <c r="Z1196" s="36"/>
    </row>
    <row r="1197" spans="1:26" s="5" customFormat="1" ht="41.25" customHeight="1">
      <c r="A1197" s="113"/>
      <c r="B1197" s="36"/>
      <c r="C1197" s="28"/>
      <c r="D1197" s="36"/>
      <c r="E1197" s="36"/>
      <c r="F1197" s="22"/>
      <c r="G1197" s="23"/>
      <c r="H1197" s="477"/>
      <c r="I1197" s="477"/>
      <c r="J1197" s="477"/>
      <c r="K1197" s="320"/>
      <c r="L1197" s="37"/>
      <c r="M1197" s="35"/>
      <c r="N1197" s="35"/>
      <c r="O1197" s="36"/>
      <c r="P1197" s="94"/>
      <c r="Q1197" s="94"/>
      <c r="R1197" s="95"/>
      <c r="S1197" s="36"/>
      <c r="T1197" s="101"/>
      <c r="U1197" s="37"/>
      <c r="V1197" s="35"/>
      <c r="W1197" s="35"/>
      <c r="X1197" s="35"/>
      <c r="Y1197" s="36"/>
      <c r="Z1197" s="36"/>
    </row>
    <row r="1198" spans="1:26" s="5" customFormat="1" ht="41.25" customHeight="1">
      <c r="A1198" s="8"/>
      <c r="B1198" s="36"/>
      <c r="C1198" s="36"/>
      <c r="D1198" s="36"/>
      <c r="E1198" s="36"/>
      <c r="F1198" s="22"/>
      <c r="G1198" s="23"/>
      <c r="H1198" s="477"/>
      <c r="I1198" s="477"/>
      <c r="J1198" s="477"/>
      <c r="K1198" s="320"/>
      <c r="L1198" s="37"/>
      <c r="M1198" s="35"/>
      <c r="N1198" s="35"/>
      <c r="O1198" s="36"/>
      <c r="P1198" s="54"/>
      <c r="Q1198" s="54"/>
      <c r="R1198" s="63"/>
      <c r="S1198" s="36"/>
      <c r="T1198" s="35"/>
      <c r="U1198" s="37"/>
      <c r="V1198" s="35"/>
      <c r="W1198" s="35"/>
      <c r="X1198" s="35"/>
      <c r="Y1198" s="36"/>
      <c r="Z1198" s="36"/>
    </row>
    <row r="1199" spans="1:26" s="5" customFormat="1" ht="41.25" customHeight="1">
      <c r="A1199" s="8"/>
      <c r="B1199" s="36"/>
      <c r="C1199" s="36"/>
      <c r="D1199" s="36"/>
      <c r="E1199" s="36"/>
      <c r="F1199" s="22"/>
      <c r="G1199" s="23"/>
      <c r="H1199" s="477"/>
      <c r="I1199" s="477"/>
      <c r="J1199" s="477"/>
      <c r="K1199" s="320"/>
      <c r="L1199" s="37"/>
      <c r="M1199" s="35"/>
      <c r="N1199" s="35"/>
      <c r="O1199" s="36"/>
      <c r="P1199" s="54"/>
      <c r="Q1199" s="54"/>
      <c r="R1199" s="63"/>
      <c r="S1199" s="36"/>
      <c r="T1199" s="35"/>
      <c r="U1199" s="37"/>
      <c r="V1199" s="35"/>
      <c r="W1199" s="35"/>
      <c r="X1199" s="35"/>
      <c r="Y1199" s="36"/>
      <c r="Z1199" s="36"/>
    </row>
    <row r="1200" spans="1:26" s="5" customFormat="1" ht="41.25" customHeight="1">
      <c r="A1200" s="8"/>
      <c r="B1200" s="36"/>
      <c r="C1200" s="36"/>
      <c r="D1200" s="36"/>
      <c r="E1200" s="36"/>
      <c r="F1200" s="22"/>
      <c r="G1200" s="23"/>
      <c r="H1200" s="477"/>
      <c r="I1200" s="477"/>
      <c r="J1200" s="477"/>
      <c r="K1200" s="320"/>
      <c r="L1200" s="37"/>
      <c r="M1200" s="35"/>
      <c r="N1200" s="35"/>
      <c r="O1200" s="36"/>
      <c r="P1200" s="54"/>
      <c r="Q1200" s="54"/>
      <c r="R1200" s="63"/>
      <c r="S1200" s="36"/>
      <c r="T1200" s="35"/>
      <c r="U1200" s="37"/>
      <c r="V1200" s="35"/>
      <c r="W1200" s="35"/>
      <c r="X1200" s="35"/>
      <c r="Y1200" s="36"/>
      <c r="Z1200" s="36"/>
    </row>
    <row r="1201" spans="1:26" s="5" customFormat="1" ht="41.25" customHeight="1">
      <c r="A1201" s="115"/>
      <c r="B1201" s="36"/>
      <c r="C1201" s="28"/>
      <c r="D1201" s="36"/>
      <c r="E1201" s="36"/>
      <c r="F1201" s="22"/>
      <c r="G1201" s="23"/>
      <c r="H1201" s="477"/>
      <c r="I1201" s="477"/>
      <c r="J1201" s="477"/>
      <c r="K1201" s="320"/>
      <c r="L1201" s="37"/>
      <c r="M1201" s="35"/>
      <c r="N1201" s="35"/>
      <c r="O1201" s="36"/>
      <c r="P1201" s="37"/>
      <c r="Q1201" s="37"/>
      <c r="R1201" s="35"/>
      <c r="S1201" s="35"/>
      <c r="T1201" s="66"/>
      <c r="U1201" s="37"/>
      <c r="V1201" s="35"/>
      <c r="W1201" s="35"/>
      <c r="X1201" s="35"/>
      <c r="Y1201" s="36"/>
      <c r="Z1201" s="36"/>
    </row>
    <row r="1202" spans="1:26" s="5" customFormat="1" ht="41.25" customHeight="1">
      <c r="A1202" s="8"/>
      <c r="B1202" s="36"/>
      <c r="C1202" s="36"/>
      <c r="D1202" s="36"/>
      <c r="E1202" s="36"/>
      <c r="F1202" s="22"/>
      <c r="G1202" s="23"/>
      <c r="H1202" s="477"/>
      <c r="I1202" s="477"/>
      <c r="J1202" s="477"/>
      <c r="K1202" s="320"/>
      <c r="L1202" s="37"/>
      <c r="M1202" s="35"/>
      <c r="N1202" s="35"/>
      <c r="O1202" s="36"/>
      <c r="P1202" s="37"/>
      <c r="Q1202" s="37"/>
      <c r="R1202" s="35"/>
      <c r="S1202" s="36"/>
      <c r="T1202" s="35"/>
      <c r="U1202" s="35"/>
      <c r="V1202" s="35"/>
      <c r="W1202" s="35"/>
      <c r="X1202" s="35"/>
      <c r="Y1202" s="36"/>
      <c r="Z1202" s="36"/>
    </row>
    <row r="1203" spans="1:26" s="5" customFormat="1" ht="41.25" customHeight="1">
      <c r="A1203" s="115"/>
      <c r="B1203" s="36"/>
      <c r="C1203" s="28"/>
      <c r="D1203" s="36"/>
      <c r="E1203" s="36"/>
      <c r="F1203" s="22"/>
      <c r="G1203" s="23"/>
      <c r="H1203" s="477"/>
      <c r="I1203" s="477"/>
      <c r="J1203" s="477"/>
      <c r="K1203" s="320"/>
      <c r="L1203" s="37"/>
      <c r="M1203" s="35"/>
      <c r="N1203" s="35"/>
      <c r="O1203" s="36"/>
      <c r="P1203" s="37"/>
      <c r="Q1203" s="37"/>
      <c r="R1203" s="35"/>
      <c r="S1203" s="36"/>
      <c r="T1203" s="66"/>
      <c r="U1203" s="37"/>
      <c r="V1203" s="35"/>
      <c r="W1203" s="35"/>
      <c r="X1203" s="35"/>
      <c r="Y1203" s="36"/>
      <c r="Z1203" s="36"/>
    </row>
    <row r="1204" spans="1:26" s="5" customFormat="1" ht="41.25" customHeight="1">
      <c r="A1204" s="8"/>
      <c r="B1204" s="36"/>
      <c r="C1204" s="36"/>
      <c r="D1204" s="36"/>
      <c r="E1204" s="36"/>
      <c r="F1204" s="22"/>
      <c r="G1204" s="23"/>
      <c r="H1204" s="477"/>
      <c r="I1204" s="477"/>
      <c r="J1204" s="477"/>
      <c r="K1204" s="320"/>
      <c r="L1204" s="37"/>
      <c r="M1204" s="35"/>
      <c r="N1204" s="35"/>
      <c r="O1204" s="36"/>
      <c r="P1204" s="37"/>
      <c r="Q1204" s="37"/>
      <c r="R1204" s="35"/>
      <c r="S1204" s="36"/>
      <c r="T1204" s="35"/>
      <c r="U1204" s="35"/>
      <c r="V1204" s="35"/>
      <c r="W1204" s="35"/>
      <c r="X1204" s="35"/>
      <c r="Y1204" s="36"/>
      <c r="Z1204" s="36"/>
    </row>
    <row r="1205" spans="1:26" s="5" customFormat="1" ht="41.25" customHeight="1">
      <c r="A1205" s="8"/>
      <c r="B1205" s="36"/>
      <c r="C1205" s="36"/>
      <c r="D1205" s="36"/>
      <c r="E1205" s="36"/>
      <c r="F1205" s="22"/>
      <c r="G1205" s="23"/>
      <c r="H1205" s="477"/>
      <c r="I1205" s="477"/>
      <c r="J1205" s="477"/>
      <c r="K1205" s="320"/>
      <c r="L1205" s="37"/>
      <c r="M1205" s="35"/>
      <c r="N1205" s="35"/>
      <c r="O1205" s="36"/>
      <c r="P1205" s="37"/>
      <c r="Q1205" s="37"/>
      <c r="R1205" s="35"/>
      <c r="S1205" s="36"/>
      <c r="T1205" s="35"/>
      <c r="U1205" s="35"/>
      <c r="V1205" s="35"/>
      <c r="W1205" s="35"/>
      <c r="X1205" s="35"/>
      <c r="Y1205" s="36"/>
      <c r="Z1205" s="36"/>
    </row>
    <row r="1206" spans="1:26" s="5" customFormat="1" ht="41.25" customHeight="1">
      <c r="A1206" s="8"/>
      <c r="B1206" s="36"/>
      <c r="C1206" s="36"/>
      <c r="D1206" s="36"/>
      <c r="E1206" s="36"/>
      <c r="F1206" s="22"/>
      <c r="G1206" s="23"/>
      <c r="H1206" s="477"/>
      <c r="I1206" s="477"/>
      <c r="J1206" s="477"/>
      <c r="K1206" s="320"/>
      <c r="L1206" s="37"/>
      <c r="M1206" s="35"/>
      <c r="N1206" s="35"/>
      <c r="O1206" s="36"/>
      <c r="P1206" s="37"/>
      <c r="Q1206" s="37"/>
      <c r="R1206" s="35"/>
      <c r="S1206" s="36"/>
      <c r="T1206" s="35"/>
      <c r="U1206" s="35"/>
      <c r="V1206" s="35"/>
      <c r="W1206" s="35"/>
      <c r="X1206" s="35"/>
      <c r="Y1206" s="36"/>
      <c r="Z1206" s="36"/>
    </row>
    <row r="1207" spans="1:26" s="5" customFormat="1" ht="41.25" customHeight="1">
      <c r="A1207" s="115"/>
      <c r="B1207" s="36"/>
      <c r="C1207" s="28"/>
      <c r="D1207" s="36"/>
      <c r="E1207" s="36"/>
      <c r="F1207" s="22"/>
      <c r="G1207" s="23"/>
      <c r="H1207" s="477"/>
      <c r="I1207" s="477"/>
      <c r="J1207" s="477"/>
      <c r="K1207" s="320"/>
      <c r="L1207" s="37"/>
      <c r="M1207" s="35"/>
      <c r="N1207" s="35"/>
      <c r="O1207" s="36"/>
      <c r="P1207" s="37"/>
      <c r="Q1207" s="37"/>
      <c r="R1207" s="35"/>
      <c r="S1207" s="36"/>
      <c r="T1207" s="66"/>
      <c r="U1207" s="37"/>
      <c r="V1207" s="35"/>
      <c r="W1207" s="35"/>
      <c r="X1207" s="35"/>
      <c r="Y1207" s="36"/>
      <c r="Z1207" s="36"/>
    </row>
    <row r="1208" spans="1:26" s="5" customFormat="1" ht="41.25" customHeight="1">
      <c r="A1208" s="8"/>
      <c r="B1208" s="36"/>
      <c r="C1208" s="36"/>
      <c r="D1208" s="36"/>
      <c r="E1208" s="36"/>
      <c r="F1208" s="22"/>
      <c r="G1208" s="23"/>
      <c r="H1208" s="477"/>
      <c r="I1208" s="477"/>
      <c r="J1208" s="477"/>
      <c r="K1208" s="320"/>
      <c r="L1208" s="37"/>
      <c r="M1208" s="35"/>
      <c r="N1208" s="35"/>
      <c r="O1208" s="36"/>
      <c r="P1208" s="37"/>
      <c r="Q1208" s="37"/>
      <c r="R1208" s="35"/>
      <c r="S1208" s="36"/>
      <c r="T1208" s="35"/>
      <c r="U1208" s="35"/>
      <c r="V1208" s="35"/>
      <c r="W1208" s="35"/>
      <c r="X1208" s="35"/>
      <c r="Y1208" s="36"/>
      <c r="Z1208" s="36"/>
    </row>
    <row r="1209" spans="1:26" s="5" customFormat="1" ht="41.25" customHeight="1">
      <c r="A1209" s="8"/>
      <c r="B1209" s="36"/>
      <c r="C1209" s="36"/>
      <c r="D1209" s="36"/>
      <c r="E1209" s="36"/>
      <c r="F1209" s="22"/>
      <c r="G1209" s="23"/>
      <c r="H1209" s="477"/>
      <c r="I1209" s="477"/>
      <c r="J1209" s="477"/>
      <c r="K1209" s="320"/>
      <c r="L1209" s="37"/>
      <c r="M1209" s="35"/>
      <c r="N1209" s="35"/>
      <c r="O1209" s="36"/>
      <c r="P1209" s="37"/>
      <c r="Q1209" s="37"/>
      <c r="R1209" s="197"/>
      <c r="S1209" s="36"/>
      <c r="T1209" s="35"/>
      <c r="U1209" s="35"/>
      <c r="V1209" s="35"/>
      <c r="W1209" s="35"/>
      <c r="X1209" s="35"/>
      <c r="Y1209" s="36"/>
      <c r="Z1209" s="36"/>
    </row>
    <row r="1210" spans="1:26" s="5" customFormat="1" ht="41.25" customHeight="1">
      <c r="A1210" s="114"/>
      <c r="B1210" s="36"/>
      <c r="C1210" s="28"/>
      <c r="D1210" s="36"/>
      <c r="E1210" s="36"/>
      <c r="F1210" s="22"/>
      <c r="G1210" s="23"/>
      <c r="H1210" s="477"/>
      <c r="I1210" s="477"/>
      <c r="J1210" s="477"/>
      <c r="K1210" s="320"/>
      <c r="L1210" s="37"/>
      <c r="M1210" s="35"/>
      <c r="N1210" s="35"/>
      <c r="O1210" s="36"/>
      <c r="P1210" s="37"/>
      <c r="Q1210" s="37"/>
      <c r="R1210" s="35"/>
      <c r="S1210" s="36"/>
      <c r="T1210" s="35"/>
      <c r="U1210" s="35"/>
      <c r="V1210" s="35"/>
      <c r="W1210" s="35"/>
      <c r="X1210" s="35"/>
      <c r="Y1210" s="36"/>
      <c r="Z1210" s="36"/>
    </row>
    <row r="1211" spans="1:26" s="5" customFormat="1" ht="41.25" customHeight="1">
      <c r="A1211" s="8"/>
      <c r="B1211" s="36"/>
      <c r="C1211" s="28"/>
      <c r="D1211" s="36"/>
      <c r="E1211" s="36"/>
      <c r="F1211" s="22"/>
      <c r="G1211" s="23"/>
      <c r="H1211" s="477"/>
      <c r="I1211" s="477"/>
      <c r="J1211" s="477"/>
      <c r="K1211" s="320"/>
      <c r="L1211" s="37"/>
      <c r="M1211" s="35"/>
      <c r="N1211" s="35"/>
      <c r="O1211" s="36"/>
      <c r="P1211" s="37"/>
      <c r="Q1211" s="37"/>
      <c r="R1211" s="35"/>
      <c r="S1211" s="36"/>
      <c r="T1211" s="35"/>
      <c r="U1211" s="35"/>
      <c r="V1211" s="35"/>
      <c r="W1211" s="35"/>
      <c r="X1211" s="35"/>
      <c r="Y1211" s="36"/>
      <c r="Z1211" s="36"/>
    </row>
    <row r="1212" spans="1:26" s="5" customFormat="1" ht="41.25" customHeight="1">
      <c r="A1212" s="8"/>
      <c r="B1212" s="36"/>
      <c r="C1212" s="28"/>
      <c r="D1212" s="36"/>
      <c r="E1212" s="36"/>
      <c r="F1212" s="22"/>
      <c r="G1212" s="23"/>
      <c r="H1212" s="477"/>
      <c r="I1212" s="477"/>
      <c r="J1212" s="477"/>
      <c r="K1212" s="320"/>
      <c r="L1212" s="37"/>
      <c r="M1212" s="35"/>
      <c r="N1212" s="35"/>
      <c r="O1212" s="36"/>
      <c r="P1212" s="37"/>
      <c r="Q1212" s="37"/>
      <c r="R1212" s="35"/>
      <c r="S1212" s="36"/>
      <c r="T1212" s="35"/>
      <c r="U1212" s="35"/>
      <c r="V1212" s="35"/>
      <c r="W1212" s="35"/>
      <c r="X1212" s="35"/>
      <c r="Y1212" s="36"/>
      <c r="Z1212" s="36"/>
    </row>
    <row r="1213" spans="1:26" s="5" customFormat="1" ht="41.25" customHeight="1">
      <c r="A1213" s="8"/>
      <c r="B1213" s="36"/>
      <c r="C1213" s="28"/>
      <c r="D1213" s="36"/>
      <c r="E1213" s="36"/>
      <c r="F1213" s="22"/>
      <c r="G1213" s="23"/>
      <c r="H1213" s="477"/>
      <c r="I1213" s="477"/>
      <c r="J1213" s="477"/>
      <c r="K1213" s="320"/>
      <c r="L1213" s="37"/>
      <c r="M1213" s="35"/>
      <c r="N1213" s="35"/>
      <c r="O1213" s="36"/>
      <c r="P1213" s="37"/>
      <c r="Q1213" s="37"/>
      <c r="R1213" s="35"/>
      <c r="S1213" s="36"/>
      <c r="T1213" s="35"/>
      <c r="U1213" s="35"/>
      <c r="V1213" s="35"/>
      <c r="W1213" s="35"/>
      <c r="X1213" s="35"/>
      <c r="Y1213" s="36"/>
      <c r="Z1213" s="36"/>
    </row>
    <row r="1214" spans="1:26" s="5" customFormat="1" ht="41.25" customHeight="1">
      <c r="A1214" s="8"/>
      <c r="B1214" s="36"/>
      <c r="C1214" s="29"/>
      <c r="D1214" s="36"/>
      <c r="E1214" s="36"/>
      <c r="F1214" s="22"/>
      <c r="G1214" s="23"/>
      <c r="H1214" s="477"/>
      <c r="I1214" s="477"/>
      <c r="J1214" s="477"/>
      <c r="K1214" s="320"/>
      <c r="L1214" s="37"/>
      <c r="M1214" s="35"/>
      <c r="N1214" s="35"/>
      <c r="O1214" s="36"/>
      <c r="P1214" s="37"/>
      <c r="Q1214" s="37"/>
      <c r="R1214" s="35"/>
      <c r="S1214" s="36"/>
      <c r="T1214" s="36"/>
      <c r="U1214" s="37"/>
      <c r="V1214" s="35"/>
      <c r="W1214" s="35"/>
      <c r="X1214" s="35"/>
      <c r="Y1214" s="36"/>
      <c r="Z1214" s="36"/>
    </row>
    <row r="1215" spans="1:26" s="5" customFormat="1" ht="41.25" customHeight="1">
      <c r="A1215" s="8"/>
      <c r="B1215" s="36"/>
      <c r="C1215" s="29"/>
      <c r="D1215" s="36"/>
      <c r="E1215" s="36"/>
      <c r="F1215" s="22"/>
      <c r="G1215" s="23"/>
      <c r="H1215" s="477"/>
      <c r="I1215" s="477"/>
      <c r="J1215" s="477"/>
      <c r="K1215" s="320"/>
      <c r="L1215" s="37"/>
      <c r="M1215" s="35"/>
      <c r="N1215" s="35"/>
      <c r="O1215" s="36"/>
      <c r="P1215" s="37"/>
      <c r="Q1215" s="37"/>
      <c r="R1215" s="35"/>
      <c r="S1215" s="36"/>
      <c r="T1215" s="35"/>
      <c r="U1215" s="35"/>
      <c r="V1215" s="35"/>
      <c r="W1215" s="35"/>
      <c r="X1215" s="35"/>
      <c r="Y1215" s="36"/>
      <c r="Z1215" s="36"/>
    </row>
    <row r="1216" spans="1:26" s="5" customFormat="1" ht="41.25" customHeight="1">
      <c r="A1216" s="8"/>
      <c r="B1216" s="36"/>
      <c r="C1216" s="29"/>
      <c r="D1216" s="36"/>
      <c r="E1216" s="36"/>
      <c r="F1216" s="22"/>
      <c r="G1216" s="23"/>
      <c r="H1216" s="477"/>
      <c r="I1216" s="477"/>
      <c r="J1216" s="477"/>
      <c r="K1216" s="320"/>
      <c r="L1216" s="37"/>
      <c r="M1216" s="35"/>
      <c r="N1216" s="35"/>
      <c r="O1216" s="36"/>
      <c r="P1216" s="37"/>
      <c r="Q1216" s="43"/>
      <c r="R1216" s="35"/>
      <c r="S1216" s="36"/>
      <c r="T1216" s="35"/>
      <c r="U1216" s="35"/>
      <c r="V1216" s="35"/>
      <c r="W1216" s="35"/>
      <c r="X1216" s="35"/>
      <c r="Y1216" s="36"/>
      <c r="Z1216" s="36"/>
    </row>
    <row r="1217" spans="1:26" s="5" customFormat="1" ht="41.25" customHeight="1">
      <c r="A1217" s="8"/>
      <c r="B1217" s="36"/>
      <c r="C1217" s="29"/>
      <c r="D1217" s="36"/>
      <c r="E1217" s="36"/>
      <c r="F1217" s="22"/>
      <c r="G1217" s="23"/>
      <c r="H1217" s="477"/>
      <c r="I1217" s="477"/>
      <c r="J1217" s="477"/>
      <c r="K1217" s="320"/>
      <c r="L1217" s="37"/>
      <c r="M1217" s="35"/>
      <c r="N1217" s="35"/>
      <c r="O1217" s="36"/>
      <c r="P1217" s="37"/>
      <c r="Q1217" s="37"/>
      <c r="R1217" s="35"/>
      <c r="S1217" s="36"/>
      <c r="T1217" s="35"/>
      <c r="U1217" s="35"/>
      <c r="V1217" s="35"/>
      <c r="W1217" s="35"/>
      <c r="X1217" s="35"/>
      <c r="Y1217" s="36"/>
      <c r="Z1217" s="36"/>
    </row>
    <row r="1218" spans="1:26" s="5" customFormat="1" ht="41.25" customHeight="1">
      <c r="A1218" s="8"/>
      <c r="B1218" s="36"/>
      <c r="C1218" s="29"/>
      <c r="D1218" s="36"/>
      <c r="E1218" s="36"/>
      <c r="F1218" s="22"/>
      <c r="G1218" s="23"/>
      <c r="H1218" s="477"/>
      <c r="I1218" s="477"/>
      <c r="J1218" s="477"/>
      <c r="K1218" s="320"/>
      <c r="L1218" s="37"/>
      <c r="M1218" s="35"/>
      <c r="N1218" s="35"/>
      <c r="O1218" s="36"/>
      <c r="P1218" s="37"/>
      <c r="Q1218" s="37"/>
      <c r="R1218" s="35"/>
      <c r="S1218" s="36"/>
      <c r="T1218" s="35"/>
      <c r="U1218" s="35"/>
      <c r="V1218" s="35"/>
      <c r="W1218" s="35"/>
      <c r="X1218" s="35"/>
      <c r="Y1218" s="36"/>
      <c r="Z1218" s="36"/>
    </row>
    <row r="1219" spans="1:26" s="5" customFormat="1" ht="41.25" customHeight="1">
      <c r="A1219" s="8"/>
      <c r="B1219" s="36"/>
      <c r="C1219" s="29"/>
      <c r="D1219" s="36"/>
      <c r="E1219" s="36"/>
      <c r="F1219" s="22"/>
      <c r="G1219" s="23"/>
      <c r="H1219" s="477"/>
      <c r="I1219" s="477"/>
      <c r="J1219" s="477"/>
      <c r="K1219" s="320"/>
      <c r="L1219" s="37"/>
      <c r="M1219" s="35"/>
      <c r="N1219" s="35"/>
      <c r="O1219" s="36"/>
      <c r="P1219" s="37"/>
      <c r="Q1219" s="37"/>
      <c r="R1219" s="35"/>
      <c r="S1219" s="36"/>
      <c r="T1219" s="35"/>
      <c r="U1219" s="35"/>
      <c r="V1219" s="35"/>
      <c r="W1219" s="35"/>
      <c r="X1219" s="35"/>
      <c r="Y1219" s="36"/>
      <c r="Z1219" s="36"/>
    </row>
    <row r="1220" spans="1:26" s="5" customFormat="1" ht="41.25" customHeight="1">
      <c r="A1220" s="8"/>
      <c r="B1220" s="36"/>
      <c r="C1220" s="29"/>
      <c r="D1220" s="36"/>
      <c r="E1220" s="36"/>
      <c r="F1220" s="22"/>
      <c r="G1220" s="23"/>
      <c r="H1220" s="477"/>
      <c r="I1220" s="477"/>
      <c r="J1220" s="477"/>
      <c r="K1220" s="320"/>
      <c r="L1220" s="37"/>
      <c r="M1220" s="35"/>
      <c r="N1220" s="35"/>
      <c r="O1220" s="36"/>
      <c r="P1220" s="37"/>
      <c r="Q1220" s="37"/>
      <c r="R1220" s="35"/>
      <c r="S1220" s="36"/>
      <c r="T1220" s="36"/>
      <c r="U1220" s="37"/>
      <c r="V1220" s="35"/>
      <c r="W1220" s="35"/>
      <c r="X1220" s="35"/>
      <c r="Y1220" s="36"/>
      <c r="Z1220" s="36"/>
    </row>
    <row r="1221" spans="1:26" s="5" customFormat="1" ht="41.25" customHeight="1">
      <c r="A1221" s="8"/>
      <c r="B1221" s="36"/>
      <c r="C1221" s="29"/>
      <c r="D1221" s="36"/>
      <c r="E1221" s="36"/>
      <c r="F1221" s="22"/>
      <c r="G1221" s="23"/>
      <c r="H1221" s="477"/>
      <c r="I1221" s="477"/>
      <c r="J1221" s="477"/>
      <c r="K1221" s="320"/>
      <c r="L1221" s="37"/>
      <c r="M1221" s="35"/>
      <c r="N1221" s="35"/>
      <c r="O1221" s="36"/>
      <c r="P1221" s="37"/>
      <c r="Q1221" s="37"/>
      <c r="R1221" s="35"/>
      <c r="S1221" s="36"/>
      <c r="T1221" s="35"/>
      <c r="U1221" s="37"/>
      <c r="V1221" s="37"/>
      <c r="W1221" s="35"/>
      <c r="X1221" s="35"/>
      <c r="Y1221" s="36"/>
      <c r="Z1221" s="36"/>
    </row>
    <row r="1222" spans="1:26" s="5" customFormat="1" ht="41.25" customHeight="1">
      <c r="A1222" s="8"/>
      <c r="B1222" s="36"/>
      <c r="C1222" s="29"/>
      <c r="D1222" s="36"/>
      <c r="E1222" s="36"/>
      <c r="F1222" s="22"/>
      <c r="G1222" s="23"/>
      <c r="H1222" s="477"/>
      <c r="I1222" s="477"/>
      <c r="J1222" s="477"/>
      <c r="K1222" s="320"/>
      <c r="L1222" s="37"/>
      <c r="M1222" s="35"/>
      <c r="N1222" s="35"/>
      <c r="O1222" s="36"/>
      <c r="P1222" s="37"/>
      <c r="Q1222" s="37"/>
      <c r="R1222" s="35"/>
      <c r="S1222" s="36"/>
      <c r="T1222" s="35"/>
      <c r="U1222" s="35"/>
      <c r="V1222" s="35"/>
      <c r="W1222" s="35"/>
      <c r="X1222" s="35"/>
      <c r="Y1222" s="36"/>
      <c r="Z1222" s="36"/>
    </row>
    <row r="1223" spans="1:26" s="5" customFormat="1" ht="41.25" customHeight="1">
      <c r="A1223" s="8"/>
      <c r="B1223" s="36"/>
      <c r="C1223" s="29"/>
      <c r="D1223" s="36"/>
      <c r="E1223" s="36"/>
      <c r="F1223" s="22"/>
      <c r="G1223" s="23"/>
      <c r="H1223" s="477"/>
      <c r="I1223" s="477"/>
      <c r="J1223" s="477"/>
      <c r="K1223" s="320"/>
      <c r="L1223" s="37"/>
      <c r="M1223" s="35"/>
      <c r="N1223" s="35"/>
      <c r="O1223" s="36"/>
      <c r="P1223" s="37"/>
      <c r="Q1223" s="37"/>
      <c r="R1223" s="35"/>
      <c r="S1223" s="36"/>
      <c r="T1223" s="35"/>
      <c r="U1223" s="35"/>
      <c r="V1223" s="35"/>
      <c r="W1223" s="35"/>
      <c r="X1223" s="35"/>
      <c r="Y1223" s="36"/>
      <c r="Z1223" s="36"/>
    </row>
    <row r="1224" spans="1:26" s="5" customFormat="1" ht="41.25" customHeight="1">
      <c r="A1224" s="8"/>
      <c r="B1224" s="36"/>
      <c r="C1224" s="29"/>
      <c r="D1224" s="36"/>
      <c r="E1224" s="36"/>
      <c r="F1224" s="22"/>
      <c r="G1224" s="23"/>
      <c r="H1224" s="477"/>
      <c r="I1224" s="477"/>
      <c r="J1224" s="477"/>
      <c r="K1224" s="320"/>
      <c r="L1224" s="37"/>
      <c r="M1224" s="35"/>
      <c r="N1224" s="35"/>
      <c r="O1224" s="36"/>
      <c r="P1224" s="37"/>
      <c r="Q1224" s="37"/>
      <c r="R1224" s="35"/>
      <c r="S1224" s="36"/>
      <c r="T1224" s="35"/>
      <c r="U1224" s="35"/>
      <c r="V1224" s="35"/>
      <c r="W1224" s="35"/>
      <c r="X1224" s="35"/>
      <c r="Y1224" s="36"/>
      <c r="Z1224" s="36"/>
    </row>
    <row r="1225" spans="1:26" s="5" customFormat="1" ht="41.25" customHeight="1">
      <c r="A1225" s="8"/>
      <c r="B1225" s="36"/>
      <c r="C1225" s="29"/>
      <c r="D1225" s="36"/>
      <c r="E1225" s="36"/>
      <c r="F1225" s="22"/>
      <c r="G1225" s="23"/>
      <c r="H1225" s="477"/>
      <c r="I1225" s="477"/>
      <c r="J1225" s="477"/>
      <c r="K1225" s="320"/>
      <c r="L1225" s="37"/>
      <c r="M1225" s="35"/>
      <c r="N1225" s="35"/>
      <c r="O1225" s="36"/>
      <c r="P1225" s="37"/>
      <c r="Q1225" s="37"/>
      <c r="R1225" s="35"/>
      <c r="S1225" s="36"/>
      <c r="T1225" s="35"/>
      <c r="U1225" s="35"/>
      <c r="V1225" s="35"/>
      <c r="W1225" s="35"/>
      <c r="X1225" s="35"/>
      <c r="Y1225" s="36"/>
      <c r="Z1225" s="36"/>
    </row>
    <row r="1226" spans="1:26" s="5" customFormat="1" ht="41.25" customHeight="1">
      <c r="A1226" s="8"/>
      <c r="B1226" s="36"/>
      <c r="C1226" s="29"/>
      <c r="D1226" s="36"/>
      <c r="E1226" s="36"/>
      <c r="F1226" s="22"/>
      <c r="G1226" s="23"/>
      <c r="H1226" s="477"/>
      <c r="I1226" s="477"/>
      <c r="J1226" s="477"/>
      <c r="K1226" s="320"/>
      <c r="L1226" s="37"/>
      <c r="M1226" s="35"/>
      <c r="N1226" s="35"/>
      <c r="O1226" s="36"/>
      <c r="P1226" s="37"/>
      <c r="Q1226" s="37"/>
      <c r="R1226" s="35"/>
      <c r="S1226" s="36"/>
      <c r="T1226" s="35"/>
      <c r="U1226" s="35"/>
      <c r="V1226" s="35"/>
      <c r="W1226" s="35"/>
      <c r="X1226" s="35"/>
      <c r="Y1226" s="36"/>
      <c r="Z1226" s="36"/>
    </row>
    <row r="1227" spans="1:26" s="5" customFormat="1" ht="41.25" customHeight="1">
      <c r="A1227" s="8"/>
      <c r="B1227" s="36"/>
      <c r="C1227" s="15"/>
      <c r="D1227" s="36"/>
      <c r="E1227" s="36"/>
      <c r="F1227" s="22"/>
      <c r="G1227" s="23"/>
      <c r="H1227" s="477"/>
      <c r="I1227" s="477"/>
      <c r="J1227" s="477"/>
      <c r="K1227" s="320"/>
      <c r="L1227" s="37"/>
      <c r="M1227" s="35"/>
      <c r="N1227" s="35"/>
      <c r="O1227" s="36"/>
      <c r="P1227" s="37"/>
      <c r="Q1227" s="37"/>
      <c r="R1227" s="35"/>
      <c r="S1227" s="36"/>
      <c r="T1227" s="35"/>
      <c r="U1227" s="35"/>
      <c r="V1227" s="35"/>
      <c r="W1227" s="35"/>
      <c r="X1227" s="35"/>
      <c r="Y1227" s="36"/>
      <c r="Z1227" s="36"/>
    </row>
    <row r="1228" spans="1:26" s="5" customFormat="1" ht="41.25" customHeight="1">
      <c r="A1228" s="8"/>
      <c r="B1228" s="36"/>
      <c r="C1228" s="15"/>
      <c r="D1228" s="36"/>
      <c r="E1228" s="36"/>
      <c r="F1228" s="22"/>
      <c r="G1228" s="23"/>
      <c r="H1228" s="477"/>
      <c r="I1228" s="477"/>
      <c r="J1228" s="477"/>
      <c r="K1228" s="320"/>
      <c r="L1228" s="37"/>
      <c r="M1228" s="35"/>
      <c r="N1228" s="35"/>
      <c r="O1228" s="36"/>
      <c r="P1228" s="37"/>
      <c r="Q1228" s="37"/>
      <c r="R1228" s="35"/>
      <c r="S1228" s="36"/>
      <c r="T1228" s="35"/>
      <c r="U1228" s="35"/>
      <c r="V1228" s="35"/>
      <c r="W1228" s="35"/>
      <c r="X1228" s="35"/>
      <c r="Y1228" s="36"/>
      <c r="Z1228" s="36"/>
    </row>
    <row r="1229" spans="1:26" s="5" customFormat="1" ht="41.25" customHeight="1">
      <c r="A1229" s="8"/>
      <c r="B1229" s="36"/>
      <c r="C1229" s="15"/>
      <c r="D1229" s="36"/>
      <c r="E1229" s="36"/>
      <c r="F1229" s="22"/>
      <c r="G1229" s="23"/>
      <c r="H1229" s="477"/>
      <c r="I1229" s="477"/>
      <c r="J1229" s="477"/>
      <c r="K1229" s="320"/>
      <c r="L1229" s="37"/>
      <c r="M1229" s="35"/>
      <c r="N1229" s="35"/>
      <c r="O1229" s="36"/>
      <c r="P1229" s="37"/>
      <c r="Q1229" s="37"/>
      <c r="R1229" s="35"/>
      <c r="S1229" s="36"/>
      <c r="T1229" s="35"/>
      <c r="U1229" s="35"/>
      <c r="V1229" s="35"/>
      <c r="W1229" s="35"/>
      <c r="X1229" s="35"/>
      <c r="Y1229" s="36"/>
      <c r="Z1229" s="36"/>
    </row>
    <row r="1230" spans="1:26" s="5" customFormat="1" ht="41.25" customHeight="1">
      <c r="A1230" s="8"/>
      <c r="B1230" s="36"/>
      <c r="C1230" s="15"/>
      <c r="D1230" s="36"/>
      <c r="E1230" s="36"/>
      <c r="F1230" s="22"/>
      <c r="G1230" s="23"/>
      <c r="H1230" s="477"/>
      <c r="I1230" s="477"/>
      <c r="J1230" s="477"/>
      <c r="K1230" s="320"/>
      <c r="L1230" s="37"/>
      <c r="M1230" s="35"/>
      <c r="N1230" s="35"/>
      <c r="O1230" s="36"/>
      <c r="P1230" s="37"/>
      <c r="Q1230" s="37"/>
      <c r="R1230" s="35"/>
      <c r="S1230" s="36"/>
      <c r="T1230" s="35"/>
      <c r="U1230" s="35"/>
      <c r="V1230" s="35"/>
      <c r="W1230" s="35"/>
      <c r="X1230" s="35"/>
      <c r="Y1230" s="36"/>
      <c r="Z1230" s="36"/>
    </row>
    <row r="1231" spans="1:26" s="5" customFormat="1" ht="41.25" customHeight="1">
      <c r="A1231" s="8"/>
      <c r="B1231" s="36"/>
      <c r="C1231" s="15"/>
      <c r="D1231" s="36"/>
      <c r="E1231" s="36"/>
      <c r="F1231" s="22"/>
      <c r="G1231" s="23"/>
      <c r="H1231" s="477"/>
      <c r="I1231" s="477"/>
      <c r="J1231" s="477"/>
      <c r="K1231" s="320"/>
      <c r="L1231" s="37"/>
      <c r="M1231" s="35"/>
      <c r="N1231" s="35"/>
      <c r="O1231" s="36"/>
      <c r="P1231" s="37"/>
      <c r="Q1231" s="37"/>
      <c r="R1231" s="35"/>
      <c r="S1231" s="36"/>
      <c r="T1231" s="35"/>
      <c r="U1231" s="35"/>
      <c r="V1231" s="35"/>
      <c r="W1231" s="35"/>
      <c r="X1231" s="35"/>
      <c r="Y1231" s="36"/>
      <c r="Z1231" s="36"/>
    </row>
    <row r="1232" spans="1:26" s="5" customFormat="1" ht="41.25" customHeight="1">
      <c r="A1232" s="8"/>
      <c r="B1232" s="36"/>
      <c r="C1232" s="28"/>
      <c r="D1232" s="36"/>
      <c r="E1232" s="36"/>
      <c r="F1232" s="22"/>
      <c r="G1232" s="23"/>
      <c r="H1232" s="477"/>
      <c r="I1232" s="477"/>
      <c r="J1232" s="477"/>
      <c r="K1232" s="320"/>
      <c r="L1232" s="37"/>
      <c r="M1232" s="35"/>
      <c r="N1232" s="35"/>
      <c r="O1232" s="36"/>
      <c r="P1232" s="37"/>
      <c r="Q1232" s="37"/>
      <c r="R1232" s="35"/>
      <c r="S1232" s="36"/>
      <c r="T1232" s="35"/>
      <c r="U1232" s="35"/>
      <c r="V1232" s="35"/>
      <c r="W1232" s="35"/>
      <c r="X1232" s="35"/>
      <c r="Y1232" s="36"/>
      <c r="Z1232" s="36"/>
    </row>
    <row r="1233" spans="1:27" s="5" customFormat="1" ht="41.25" customHeight="1">
      <c r="A1233" s="8"/>
      <c r="B1233" s="36"/>
      <c r="C1233" s="28"/>
      <c r="D1233" s="36"/>
      <c r="E1233" s="36"/>
      <c r="F1233" s="22"/>
      <c r="G1233" s="23"/>
      <c r="H1233" s="477"/>
      <c r="I1233" s="477"/>
      <c r="J1233" s="477"/>
      <c r="K1233" s="320"/>
      <c r="L1233" s="37"/>
      <c r="M1233" s="35"/>
      <c r="N1233" s="35"/>
      <c r="O1233" s="36"/>
      <c r="P1233" s="37"/>
      <c r="Q1233" s="37"/>
      <c r="R1233" s="35"/>
      <c r="S1233" s="36"/>
      <c r="T1233" s="35"/>
      <c r="U1233" s="35"/>
      <c r="V1233" s="35"/>
      <c r="W1233" s="35"/>
      <c r="X1233" s="35"/>
      <c r="Y1233" s="36"/>
      <c r="Z1233" s="36"/>
    </row>
    <row r="1234" spans="1:27" s="5" customFormat="1" ht="41.25" customHeight="1">
      <c r="A1234" s="8"/>
      <c r="B1234" s="36"/>
      <c r="C1234" s="28"/>
      <c r="D1234" s="36"/>
      <c r="E1234" s="36"/>
      <c r="F1234" s="22"/>
      <c r="G1234" s="23"/>
      <c r="H1234" s="477"/>
      <c r="I1234" s="477"/>
      <c r="J1234" s="477"/>
      <c r="K1234" s="320"/>
      <c r="L1234" s="37"/>
      <c r="M1234" s="35"/>
      <c r="N1234" s="35"/>
      <c r="O1234" s="36"/>
      <c r="P1234" s="37"/>
      <c r="Q1234" s="37"/>
      <c r="R1234" s="35"/>
      <c r="S1234" s="36"/>
      <c r="T1234" s="35"/>
      <c r="U1234" s="35"/>
      <c r="V1234" s="35"/>
      <c r="W1234" s="35"/>
      <c r="X1234" s="35"/>
      <c r="Y1234" s="36"/>
      <c r="Z1234" s="36"/>
    </row>
    <row r="1235" spans="1:27" s="5" customFormat="1" ht="41.25" customHeight="1">
      <c r="A1235" s="8"/>
      <c r="B1235" s="36"/>
      <c r="C1235" s="28"/>
      <c r="D1235" s="36"/>
      <c r="E1235" s="36"/>
      <c r="F1235" s="22"/>
      <c r="G1235" s="23"/>
      <c r="H1235" s="477"/>
      <c r="I1235" s="477"/>
      <c r="J1235" s="477"/>
      <c r="K1235" s="320"/>
      <c r="L1235" s="37"/>
      <c r="M1235" s="35"/>
      <c r="N1235" s="35"/>
      <c r="O1235" s="36"/>
      <c r="P1235" s="37"/>
      <c r="Q1235" s="37"/>
      <c r="R1235" s="35"/>
      <c r="S1235" s="36"/>
      <c r="T1235" s="35"/>
      <c r="U1235" s="35"/>
      <c r="V1235" s="35"/>
      <c r="W1235" s="35"/>
      <c r="X1235" s="35"/>
      <c r="Y1235" s="36"/>
      <c r="Z1235" s="36"/>
    </row>
    <row r="1236" spans="1:27" s="5" customFormat="1" ht="41.25" customHeight="1">
      <c r="A1236" s="8"/>
      <c r="B1236" s="36"/>
      <c r="C1236" s="28"/>
      <c r="D1236" s="36"/>
      <c r="E1236" s="36"/>
      <c r="F1236" s="22"/>
      <c r="G1236" s="23"/>
      <c r="H1236" s="477"/>
      <c r="I1236" s="477"/>
      <c r="J1236" s="477"/>
      <c r="K1236" s="320"/>
      <c r="L1236" s="37"/>
      <c r="M1236" s="35"/>
      <c r="N1236" s="35"/>
      <c r="O1236" s="36"/>
      <c r="P1236" s="37"/>
      <c r="Q1236" s="37"/>
      <c r="R1236" s="35"/>
      <c r="S1236" s="36"/>
      <c r="T1236" s="35"/>
      <c r="U1236" s="35"/>
      <c r="V1236" s="35"/>
      <c r="W1236" s="35"/>
      <c r="X1236" s="35"/>
      <c r="Y1236" s="36"/>
      <c r="Z1236" s="36"/>
    </row>
    <row r="1237" spans="1:27" s="5" customFormat="1" ht="41.25" customHeight="1">
      <c r="A1237" s="8"/>
      <c r="B1237" s="36"/>
      <c r="C1237" s="28"/>
      <c r="D1237" s="36"/>
      <c r="E1237" s="36"/>
      <c r="F1237" s="22"/>
      <c r="G1237" s="23"/>
      <c r="H1237" s="477"/>
      <c r="I1237" s="477"/>
      <c r="J1237" s="477"/>
      <c r="K1237" s="320"/>
      <c r="L1237" s="37"/>
      <c r="M1237" s="35"/>
      <c r="N1237" s="35"/>
      <c r="O1237" s="36"/>
      <c r="P1237" s="37"/>
      <c r="Q1237" s="37"/>
      <c r="R1237" s="35"/>
      <c r="S1237" s="36"/>
      <c r="T1237" s="35"/>
      <c r="U1237" s="35"/>
      <c r="V1237" s="35"/>
      <c r="W1237" s="35"/>
      <c r="X1237" s="35"/>
      <c r="Y1237" s="36"/>
      <c r="Z1237" s="36"/>
    </row>
    <row r="1238" spans="1:27" s="5" customFormat="1" ht="41.25" customHeight="1">
      <c r="A1238" s="8"/>
      <c r="B1238" s="36"/>
      <c r="C1238" s="28"/>
      <c r="D1238" s="36"/>
      <c r="E1238" s="36"/>
      <c r="F1238" s="22"/>
      <c r="G1238" s="23"/>
      <c r="H1238" s="477"/>
      <c r="I1238" s="477"/>
      <c r="J1238" s="477"/>
      <c r="K1238" s="320"/>
      <c r="L1238" s="37"/>
      <c r="M1238" s="35"/>
      <c r="N1238" s="35"/>
      <c r="O1238" s="36"/>
      <c r="P1238" s="37"/>
      <c r="Q1238" s="37"/>
      <c r="R1238" s="35"/>
      <c r="S1238" s="36"/>
      <c r="T1238" s="35"/>
      <c r="U1238" s="35"/>
      <c r="V1238" s="35"/>
      <c r="W1238" s="35"/>
      <c r="X1238" s="35"/>
      <c r="Y1238" s="36"/>
      <c r="Z1238" s="36"/>
    </row>
    <row r="1239" spans="1:27" s="5" customFormat="1" ht="41.25" customHeight="1">
      <c r="A1239" s="8"/>
      <c r="B1239" s="36"/>
      <c r="C1239" s="28"/>
      <c r="D1239" s="36"/>
      <c r="E1239" s="36"/>
      <c r="F1239" s="22"/>
      <c r="G1239" s="23"/>
      <c r="H1239" s="477"/>
      <c r="I1239" s="477"/>
      <c r="J1239" s="477"/>
      <c r="K1239" s="320"/>
      <c r="L1239" s="37"/>
      <c r="M1239" s="35"/>
      <c r="N1239" s="35"/>
      <c r="O1239" s="36"/>
      <c r="P1239" s="37"/>
      <c r="Q1239" s="37"/>
      <c r="R1239" s="35"/>
      <c r="S1239" s="36"/>
      <c r="T1239" s="35"/>
      <c r="U1239" s="35"/>
      <c r="V1239" s="35"/>
      <c r="W1239" s="35"/>
      <c r="X1239" s="35"/>
      <c r="Y1239" s="36"/>
      <c r="Z1239" s="36"/>
    </row>
    <row r="1240" spans="1:27" s="5" customFormat="1" ht="41.25" customHeight="1">
      <c r="A1240" s="8"/>
      <c r="B1240" s="36"/>
      <c r="C1240" s="120"/>
      <c r="D1240" s="95"/>
      <c r="E1240" s="139"/>
      <c r="F1240" s="121"/>
      <c r="G1240" s="121"/>
      <c r="H1240" s="477"/>
      <c r="I1240" s="477"/>
      <c r="J1240" s="477"/>
      <c r="K1240" s="320"/>
      <c r="L1240" s="37"/>
      <c r="M1240" s="35"/>
      <c r="N1240" s="35"/>
      <c r="O1240" s="36"/>
      <c r="P1240" s="94"/>
      <c r="Q1240" s="94"/>
      <c r="R1240" s="95"/>
      <c r="S1240" s="36"/>
      <c r="T1240" s="35"/>
      <c r="U1240" s="37"/>
      <c r="V1240" s="35"/>
      <c r="W1240" s="35"/>
      <c r="X1240" s="35"/>
      <c r="Y1240" s="36"/>
      <c r="Z1240" s="36"/>
    </row>
    <row r="1241" spans="1:27" s="5" customFormat="1" ht="41.25" customHeight="1">
      <c r="A1241" s="8"/>
      <c r="B1241" s="36"/>
      <c r="C1241" s="120"/>
      <c r="D1241" s="95"/>
      <c r="E1241" s="139"/>
      <c r="F1241" s="121"/>
      <c r="G1241" s="121"/>
      <c r="H1241" s="477"/>
      <c r="I1241" s="477"/>
      <c r="J1241" s="477"/>
      <c r="K1241" s="320"/>
      <c r="L1241" s="37"/>
      <c r="M1241" s="35"/>
      <c r="N1241" s="35"/>
      <c r="O1241" s="36"/>
      <c r="P1241" s="94"/>
      <c r="Q1241" s="94"/>
      <c r="R1241" s="95"/>
      <c r="S1241" s="36"/>
      <c r="T1241" s="95"/>
      <c r="U1241" s="37"/>
      <c r="V1241" s="35"/>
      <c r="W1241" s="35"/>
      <c r="X1241" s="35"/>
      <c r="Y1241" s="36"/>
      <c r="Z1241" s="36"/>
    </row>
    <row r="1242" spans="1:27" s="5" customFormat="1" ht="41.25" customHeight="1">
      <c r="A1242" s="8"/>
      <c r="B1242" s="36"/>
      <c r="C1242" s="120"/>
      <c r="D1242" s="95"/>
      <c r="E1242" s="139"/>
      <c r="F1242" s="121"/>
      <c r="G1242" s="121"/>
      <c r="H1242" s="477"/>
      <c r="I1242" s="477"/>
      <c r="J1242" s="477"/>
      <c r="K1242" s="320"/>
      <c r="L1242" s="37"/>
      <c r="M1242" s="35"/>
      <c r="N1242" s="35"/>
      <c r="O1242" s="36"/>
      <c r="P1242" s="94"/>
      <c r="Q1242" s="94"/>
      <c r="R1242" s="95"/>
      <c r="S1242" s="36"/>
      <c r="T1242" s="35"/>
      <c r="U1242" s="37"/>
      <c r="V1242" s="35"/>
      <c r="W1242" s="35"/>
      <c r="X1242" s="35"/>
      <c r="Y1242" s="36"/>
      <c r="Z1242" s="36"/>
    </row>
    <row r="1243" spans="1:27" s="5" customFormat="1" ht="41.25" customHeight="1">
      <c r="A1243" s="8"/>
      <c r="B1243" s="36"/>
      <c r="C1243" s="120"/>
      <c r="D1243" s="95"/>
      <c r="E1243" s="139"/>
      <c r="F1243" s="121"/>
      <c r="G1243" s="121"/>
      <c r="H1243" s="477"/>
      <c r="I1243" s="477"/>
      <c r="J1243" s="477"/>
      <c r="K1243" s="320"/>
      <c r="L1243" s="37"/>
      <c r="M1243" s="35"/>
      <c r="N1243" s="35"/>
      <c r="O1243" s="36"/>
      <c r="P1243" s="94"/>
      <c r="Q1243" s="94"/>
      <c r="R1243" s="95"/>
      <c r="S1243" s="36"/>
      <c r="T1243" s="35"/>
      <c r="U1243" s="37"/>
      <c r="V1243" s="35"/>
      <c r="W1243" s="35"/>
      <c r="X1243" s="35"/>
      <c r="Y1243" s="36"/>
      <c r="Z1243" s="36"/>
    </row>
    <row r="1244" spans="1:27" s="5" customFormat="1" ht="41.25" customHeight="1">
      <c r="A1244" s="113"/>
      <c r="B1244" s="36"/>
      <c r="C1244" s="120"/>
      <c r="D1244" s="95"/>
      <c r="E1244" s="139"/>
      <c r="F1244" s="121"/>
      <c r="G1244" s="121"/>
      <c r="H1244" s="477"/>
      <c r="I1244" s="477"/>
      <c r="J1244" s="477"/>
      <c r="K1244" s="320"/>
      <c r="L1244" s="37"/>
      <c r="M1244" s="35"/>
      <c r="N1244" s="35"/>
      <c r="O1244" s="36"/>
      <c r="P1244" s="94"/>
      <c r="Q1244" s="94"/>
      <c r="R1244" s="95"/>
      <c r="S1244" s="36"/>
      <c r="T1244" s="95"/>
      <c r="U1244" s="37"/>
      <c r="V1244" s="35"/>
      <c r="W1244" s="35"/>
      <c r="X1244" s="35"/>
      <c r="Y1244" s="36"/>
      <c r="Z1244" s="36"/>
    </row>
    <row r="1245" spans="1:27" s="5" customFormat="1" ht="41.25" customHeight="1">
      <c r="A1245" s="8"/>
      <c r="B1245" s="36"/>
      <c r="C1245" s="36"/>
      <c r="D1245" s="63"/>
      <c r="E1245" s="36"/>
      <c r="F1245" s="121"/>
      <c r="G1245" s="121"/>
      <c r="H1245" s="477"/>
      <c r="I1245" s="477"/>
      <c r="J1245" s="477"/>
      <c r="K1245" s="320"/>
      <c r="L1245" s="37"/>
      <c r="M1245" s="35"/>
      <c r="N1245" s="35"/>
      <c r="O1245" s="36"/>
      <c r="P1245" s="54"/>
      <c r="Q1245" s="54"/>
      <c r="R1245" s="63"/>
      <c r="S1245" s="36"/>
      <c r="T1245" s="35"/>
      <c r="U1245" s="37"/>
      <c r="V1245" s="35"/>
      <c r="W1245" s="35"/>
      <c r="X1245" s="35"/>
      <c r="Y1245" s="36"/>
      <c r="Z1245" s="36"/>
    </row>
    <row r="1246" spans="1:27" ht="117" customHeight="1">
      <c r="A1246" s="8"/>
      <c r="B1246" s="36"/>
      <c r="C1246" s="36"/>
      <c r="D1246" s="63"/>
      <c r="E1246" s="36"/>
      <c r="F1246" s="166"/>
      <c r="G1246" s="167"/>
      <c r="H1246" s="477"/>
      <c r="I1246" s="477"/>
      <c r="J1246" s="477"/>
      <c r="K1246" s="320"/>
      <c r="L1246" s="37"/>
      <c r="M1246" s="35"/>
      <c r="N1246" s="35"/>
      <c r="O1246" s="36"/>
      <c r="P1246" s="54"/>
      <c r="Q1246" s="54"/>
      <c r="R1246" s="63"/>
      <c r="S1246" s="36"/>
      <c r="T1246" s="36"/>
      <c r="U1246" s="37"/>
      <c r="V1246" s="35"/>
      <c r="W1246" s="35"/>
      <c r="X1246" s="35"/>
      <c r="Y1246" s="36"/>
      <c r="Z1246" s="36"/>
      <c r="AA1246" s="155"/>
    </row>
    <row r="1247" spans="1:27" s="5" customFormat="1" ht="41.25" customHeight="1">
      <c r="A1247" s="8"/>
      <c r="B1247" s="36"/>
      <c r="C1247" s="36"/>
      <c r="D1247" s="63"/>
      <c r="E1247" s="36"/>
      <c r="F1247" s="121"/>
      <c r="G1247" s="121"/>
      <c r="H1247" s="477"/>
      <c r="I1247" s="477"/>
      <c r="J1247" s="477"/>
      <c r="K1247" s="320"/>
      <c r="L1247" s="37"/>
      <c r="M1247" s="35"/>
      <c r="N1247" s="35"/>
      <c r="O1247" s="36"/>
      <c r="P1247" s="37"/>
      <c r="Q1247" s="37"/>
      <c r="R1247" s="35"/>
      <c r="S1247" s="36"/>
      <c r="T1247" s="35"/>
      <c r="U1247" s="35"/>
      <c r="V1247" s="35"/>
      <c r="W1247" s="35"/>
      <c r="X1247" s="35"/>
      <c r="Y1247" s="36"/>
      <c r="Z1247" s="36"/>
    </row>
    <row r="1248" spans="1:27" s="5" customFormat="1" ht="41.25" customHeight="1">
      <c r="A1248" s="8"/>
      <c r="B1248" s="36"/>
      <c r="C1248" s="36"/>
      <c r="D1248" s="63"/>
      <c r="E1248" s="36"/>
      <c r="F1248" s="121"/>
      <c r="G1248" s="121"/>
      <c r="H1248" s="477"/>
      <c r="I1248" s="477"/>
      <c r="J1248" s="477"/>
      <c r="K1248" s="320"/>
      <c r="L1248" s="37"/>
      <c r="M1248" s="35"/>
      <c r="N1248" s="35"/>
      <c r="O1248" s="36"/>
      <c r="P1248" s="37"/>
      <c r="Q1248" s="37"/>
      <c r="R1248" s="35"/>
      <c r="S1248" s="36"/>
      <c r="T1248" s="35"/>
      <c r="U1248" s="35"/>
      <c r="V1248" s="35"/>
      <c r="W1248" s="35"/>
      <c r="X1248" s="35"/>
      <c r="Y1248" s="36"/>
      <c r="Z1248" s="36"/>
    </row>
    <row r="1249" spans="1:27" s="5" customFormat="1" ht="41.25" customHeight="1">
      <c r="A1249" s="8"/>
      <c r="B1249" s="36"/>
      <c r="C1249" s="36"/>
      <c r="D1249" s="63"/>
      <c r="E1249" s="36"/>
      <c r="F1249" s="121"/>
      <c r="G1249" s="121"/>
      <c r="H1249" s="477"/>
      <c r="I1249" s="477"/>
      <c r="J1249" s="477"/>
      <c r="K1249" s="320"/>
      <c r="L1249" s="37"/>
      <c r="M1249" s="35"/>
      <c r="N1249" s="35"/>
      <c r="O1249" s="36"/>
      <c r="P1249" s="37"/>
      <c r="Q1249" s="37"/>
      <c r="R1249" s="35"/>
      <c r="S1249" s="36"/>
      <c r="T1249" s="35"/>
      <c r="U1249" s="35"/>
      <c r="V1249" s="35"/>
      <c r="W1249" s="35"/>
      <c r="X1249" s="35"/>
      <c r="Y1249" s="36"/>
      <c r="Z1249" s="36"/>
    </row>
    <row r="1250" spans="1:27" s="5" customFormat="1" ht="41.25" customHeight="1">
      <c r="A1250" s="8"/>
      <c r="B1250" s="36"/>
      <c r="C1250" s="36"/>
      <c r="D1250" s="63"/>
      <c r="E1250" s="36"/>
      <c r="F1250" s="121"/>
      <c r="G1250" s="121"/>
      <c r="H1250" s="477"/>
      <c r="I1250" s="477"/>
      <c r="J1250" s="477"/>
      <c r="K1250" s="320"/>
      <c r="L1250" s="37"/>
      <c r="M1250" s="35"/>
      <c r="N1250" s="35"/>
      <c r="O1250" s="36"/>
      <c r="P1250" s="37"/>
      <c r="Q1250" s="37"/>
      <c r="R1250" s="35"/>
      <c r="S1250" s="36"/>
      <c r="T1250" s="35"/>
      <c r="U1250" s="35"/>
      <c r="V1250" s="35"/>
      <c r="W1250" s="35"/>
      <c r="X1250" s="35"/>
      <c r="Y1250" s="36"/>
      <c r="Z1250" s="36"/>
    </row>
    <row r="1251" spans="1:27" s="5" customFormat="1" ht="41.25" customHeight="1">
      <c r="A1251" s="8"/>
      <c r="B1251" s="36"/>
      <c r="C1251" s="36"/>
      <c r="D1251" s="63"/>
      <c r="E1251" s="36"/>
      <c r="F1251" s="36"/>
      <c r="G1251" s="36"/>
      <c r="H1251" s="477"/>
      <c r="I1251" s="477"/>
      <c r="J1251" s="477"/>
      <c r="K1251" s="320"/>
      <c r="L1251" s="37"/>
      <c r="M1251" s="35"/>
      <c r="N1251" s="35"/>
      <c r="O1251" s="36"/>
      <c r="P1251" s="37"/>
      <c r="Q1251" s="37"/>
      <c r="R1251" s="35"/>
      <c r="S1251" s="36"/>
      <c r="T1251" s="35"/>
      <c r="U1251" s="35"/>
      <c r="V1251" s="35"/>
      <c r="W1251" s="35"/>
      <c r="X1251" s="35"/>
      <c r="Y1251" s="36"/>
      <c r="Z1251" s="36"/>
    </row>
    <row r="1252" spans="1:27" s="5" customFormat="1" ht="41.25" customHeight="1">
      <c r="A1252" s="8"/>
      <c r="B1252" s="36"/>
      <c r="C1252" s="36"/>
      <c r="D1252" s="63"/>
      <c r="E1252" s="36"/>
      <c r="F1252" s="36"/>
      <c r="G1252" s="36"/>
      <c r="H1252" s="477"/>
      <c r="I1252" s="477"/>
      <c r="J1252" s="477"/>
      <c r="K1252" s="320"/>
      <c r="L1252" s="37"/>
      <c r="M1252" s="35"/>
      <c r="N1252" s="35"/>
      <c r="O1252" s="36"/>
      <c r="P1252" s="37"/>
      <c r="Q1252" s="37"/>
      <c r="R1252" s="35"/>
      <c r="S1252" s="36"/>
      <c r="T1252" s="35"/>
      <c r="U1252" s="35"/>
      <c r="V1252" s="35"/>
      <c r="W1252" s="35"/>
      <c r="X1252" s="35"/>
      <c r="Y1252" s="36"/>
      <c r="Z1252" s="36"/>
    </row>
    <row r="1253" spans="1:27" s="5" customFormat="1" ht="41.25" customHeight="1">
      <c r="A1253" s="114"/>
      <c r="B1253" s="36"/>
      <c r="C1253" s="120"/>
      <c r="D1253" s="95"/>
      <c r="E1253" s="139"/>
      <c r="F1253" s="121"/>
      <c r="G1253" s="121"/>
      <c r="H1253" s="477"/>
      <c r="I1253" s="477"/>
      <c r="J1253" s="477"/>
      <c r="K1253" s="320"/>
      <c r="L1253" s="37"/>
      <c r="M1253" s="35"/>
      <c r="N1253" s="35"/>
      <c r="O1253" s="36"/>
      <c r="P1253" s="37"/>
      <c r="Q1253" s="37"/>
      <c r="R1253" s="35"/>
      <c r="S1253" s="36"/>
      <c r="T1253" s="36"/>
      <c r="U1253" s="37"/>
      <c r="V1253" s="35"/>
      <c r="W1253" s="35"/>
      <c r="X1253" s="35"/>
      <c r="Y1253" s="36"/>
      <c r="Z1253" s="36"/>
    </row>
    <row r="1254" spans="1:27" s="5" customFormat="1" ht="41.25" customHeight="1">
      <c r="A1254" s="113"/>
      <c r="B1254" s="36"/>
      <c r="C1254" s="120"/>
      <c r="D1254" s="95"/>
      <c r="E1254" s="139"/>
      <c r="F1254" s="121"/>
      <c r="G1254" s="121"/>
      <c r="H1254" s="477"/>
      <c r="I1254" s="477"/>
      <c r="J1254" s="477"/>
      <c r="K1254" s="320"/>
      <c r="L1254" s="37"/>
      <c r="M1254" s="35"/>
      <c r="N1254" s="35"/>
      <c r="O1254" s="36"/>
      <c r="P1254" s="37"/>
      <c r="Q1254" s="37"/>
      <c r="R1254" s="35"/>
      <c r="S1254" s="36"/>
      <c r="T1254" s="36"/>
      <c r="U1254" s="37"/>
      <c r="V1254" s="35"/>
      <c r="W1254" s="35"/>
      <c r="X1254" s="35"/>
      <c r="Y1254" s="36"/>
      <c r="Z1254" s="36"/>
    </row>
    <row r="1255" spans="1:27" s="5" customFormat="1" ht="41.25" customHeight="1">
      <c r="A1255" s="8"/>
      <c r="B1255" s="36"/>
      <c r="C1255" s="36"/>
      <c r="D1255" s="63"/>
      <c r="E1255" s="36"/>
      <c r="F1255" s="36"/>
      <c r="G1255" s="36"/>
      <c r="H1255" s="477"/>
      <c r="I1255" s="477"/>
      <c r="J1255" s="477"/>
      <c r="K1255" s="320"/>
      <c r="L1255" s="37"/>
      <c r="M1255" s="35"/>
      <c r="N1255" s="35"/>
      <c r="O1255" s="36"/>
      <c r="P1255" s="37"/>
      <c r="Q1255" s="37"/>
      <c r="R1255" s="35"/>
      <c r="S1255" s="36"/>
      <c r="T1255" s="35"/>
      <c r="U1255" s="35"/>
      <c r="V1255" s="35"/>
      <c r="W1255" s="35"/>
      <c r="X1255" s="35"/>
      <c r="Y1255" s="36"/>
      <c r="Z1255" s="36"/>
    </row>
    <row r="1256" spans="1:27" s="5" customFormat="1" ht="41.25" customHeight="1">
      <c r="A1256" s="8"/>
      <c r="B1256" s="36"/>
      <c r="C1256" s="36"/>
      <c r="D1256" s="63"/>
      <c r="E1256" s="36"/>
      <c r="F1256" s="36"/>
      <c r="G1256" s="36"/>
      <c r="H1256" s="477"/>
      <c r="I1256" s="477"/>
      <c r="J1256" s="477"/>
      <c r="K1256" s="320"/>
      <c r="L1256" s="37"/>
      <c r="M1256" s="35"/>
      <c r="N1256" s="35"/>
      <c r="O1256" s="36"/>
      <c r="P1256" s="37"/>
      <c r="Q1256" s="37"/>
      <c r="R1256" s="35"/>
      <c r="S1256" s="36"/>
      <c r="T1256" s="35"/>
      <c r="U1256" s="35"/>
      <c r="V1256" s="35"/>
      <c r="W1256" s="35"/>
      <c r="X1256" s="35"/>
      <c r="Y1256" s="36"/>
      <c r="Z1256" s="36"/>
    </row>
    <row r="1257" spans="1:27" ht="41.25" customHeight="1">
      <c r="A1257" s="8"/>
      <c r="B1257" s="36"/>
      <c r="C1257" s="36"/>
      <c r="D1257" s="63"/>
      <c r="E1257" s="36"/>
      <c r="F1257" s="36"/>
      <c r="G1257" s="36"/>
      <c r="H1257" s="477"/>
      <c r="I1257" s="477"/>
      <c r="J1257" s="477"/>
      <c r="K1257" s="320"/>
      <c r="L1257" s="37"/>
      <c r="M1257" s="35"/>
      <c r="N1257" s="35"/>
      <c r="O1257" s="36"/>
      <c r="P1257" s="37"/>
      <c r="Q1257" s="37"/>
      <c r="R1257" s="35"/>
      <c r="S1257" s="36"/>
      <c r="T1257" s="35"/>
      <c r="U1257" s="35"/>
      <c r="V1257" s="35"/>
      <c r="W1257" s="35"/>
      <c r="X1257" s="35"/>
      <c r="Y1257" s="36"/>
      <c r="Z1257" s="36"/>
      <c r="AA1257" s="155"/>
    </row>
    <row r="1258" spans="1:27" ht="41.25" customHeight="1">
      <c r="A1258" s="8"/>
      <c r="B1258" s="36"/>
      <c r="C1258" s="36"/>
      <c r="D1258" s="63"/>
      <c r="E1258" s="36"/>
      <c r="F1258" s="36"/>
      <c r="G1258" s="36"/>
      <c r="H1258" s="477"/>
      <c r="I1258" s="477"/>
      <c r="J1258" s="477"/>
      <c r="K1258" s="320"/>
      <c r="L1258" s="37"/>
      <c r="M1258" s="35"/>
      <c r="N1258" s="35"/>
      <c r="O1258" s="36"/>
      <c r="P1258" s="37"/>
      <c r="Q1258" s="37"/>
      <c r="R1258" s="35"/>
      <c r="S1258" s="36"/>
      <c r="T1258" s="36"/>
      <c r="U1258" s="37"/>
      <c r="V1258" s="35"/>
      <c r="W1258" s="35"/>
      <c r="X1258" s="35"/>
      <c r="Y1258" s="36"/>
      <c r="Z1258" s="36"/>
      <c r="AA1258" s="155"/>
    </row>
    <row r="1259" spans="1:27" ht="41.25" customHeight="1">
      <c r="A1259" s="8"/>
      <c r="B1259" s="36"/>
      <c r="C1259" s="36"/>
      <c r="D1259" s="63"/>
      <c r="E1259" s="36"/>
      <c r="F1259" s="36"/>
      <c r="G1259" s="36"/>
      <c r="H1259" s="477"/>
      <c r="I1259" s="477"/>
      <c r="J1259" s="477"/>
      <c r="K1259" s="320"/>
      <c r="L1259" s="37"/>
      <c r="M1259" s="35"/>
      <c r="N1259" s="35"/>
      <c r="O1259" s="36"/>
      <c r="P1259" s="37"/>
      <c r="Q1259" s="37"/>
      <c r="R1259" s="35"/>
      <c r="S1259" s="36"/>
      <c r="T1259" s="35"/>
      <c r="U1259" s="35"/>
      <c r="V1259" s="35"/>
      <c r="W1259" s="35"/>
      <c r="X1259" s="35"/>
      <c r="Y1259" s="36"/>
      <c r="Z1259" s="36"/>
      <c r="AA1259" s="155"/>
    </row>
    <row r="1260" spans="1:27" ht="41.25" customHeight="1">
      <c r="A1260" s="8"/>
      <c r="B1260" s="36"/>
      <c r="C1260" s="36"/>
      <c r="D1260" s="63"/>
      <c r="E1260" s="36"/>
      <c r="F1260" s="36"/>
      <c r="G1260" s="36"/>
      <c r="H1260" s="477"/>
      <c r="I1260" s="477"/>
      <c r="J1260" s="477"/>
      <c r="K1260" s="320"/>
      <c r="L1260" s="37"/>
      <c r="M1260" s="35"/>
      <c r="N1260" s="35"/>
      <c r="O1260" s="36"/>
      <c r="P1260" s="37"/>
      <c r="Q1260" s="37"/>
      <c r="R1260" s="35"/>
      <c r="S1260" s="36"/>
      <c r="T1260" s="35"/>
      <c r="U1260" s="35"/>
      <c r="V1260" s="35"/>
      <c r="W1260" s="35"/>
      <c r="X1260" s="35"/>
      <c r="Y1260" s="36"/>
      <c r="Z1260" s="36"/>
      <c r="AA1260" s="155"/>
    </row>
    <row r="1261" spans="1:27" s="5" customFormat="1" ht="41.25" customHeight="1">
      <c r="A1261" s="115"/>
      <c r="B1261" s="36"/>
      <c r="C1261" s="120"/>
      <c r="D1261" s="95"/>
      <c r="E1261" s="139"/>
      <c r="F1261" s="121"/>
      <c r="G1261" s="121"/>
      <c r="H1261" s="477"/>
      <c r="I1261" s="477"/>
      <c r="J1261" s="477"/>
      <c r="K1261" s="320"/>
      <c r="L1261" s="37"/>
      <c r="M1261" s="35"/>
      <c r="N1261" s="35"/>
      <c r="O1261" s="36"/>
      <c r="P1261" s="37"/>
      <c r="Q1261" s="37"/>
      <c r="R1261" s="35"/>
      <c r="S1261" s="36"/>
      <c r="T1261" s="66"/>
      <c r="U1261" s="37"/>
      <c r="V1261" s="35"/>
      <c r="W1261" s="35"/>
      <c r="X1261" s="35"/>
      <c r="Y1261" s="36"/>
      <c r="Z1261" s="36"/>
    </row>
    <row r="1262" spans="1:27" ht="41.25" customHeight="1">
      <c r="A1262" s="8"/>
      <c r="B1262" s="36"/>
      <c r="C1262" s="36"/>
      <c r="D1262" s="63"/>
      <c r="E1262" s="36"/>
      <c r="F1262" s="36"/>
      <c r="G1262" s="36"/>
      <c r="H1262" s="477"/>
      <c r="I1262" s="477"/>
      <c r="J1262" s="477"/>
      <c r="K1262" s="320"/>
      <c r="L1262" s="37"/>
      <c r="M1262" s="35"/>
      <c r="N1262" s="35"/>
      <c r="O1262" s="36"/>
      <c r="P1262" s="37"/>
      <c r="Q1262" s="37"/>
      <c r="R1262" s="35"/>
      <c r="S1262" s="36"/>
      <c r="T1262" s="35"/>
      <c r="U1262" s="35"/>
      <c r="V1262" s="35"/>
      <c r="W1262" s="35"/>
      <c r="X1262" s="35"/>
      <c r="Y1262" s="36"/>
      <c r="Z1262" s="36"/>
      <c r="AA1262" s="155"/>
    </row>
    <row r="1263" spans="1:27" ht="41.25" customHeight="1">
      <c r="A1263" s="8"/>
      <c r="B1263" s="36"/>
      <c r="C1263" s="36"/>
      <c r="D1263" s="63"/>
      <c r="E1263" s="36"/>
      <c r="F1263" s="36"/>
      <c r="G1263" s="36"/>
      <c r="H1263" s="477"/>
      <c r="I1263" s="477"/>
      <c r="J1263" s="477"/>
      <c r="K1263" s="320"/>
      <c r="L1263" s="37"/>
      <c r="M1263" s="35"/>
      <c r="N1263" s="35"/>
      <c r="O1263" s="36"/>
      <c r="P1263" s="37"/>
      <c r="Q1263" s="37"/>
      <c r="R1263" s="35"/>
      <c r="S1263" s="36"/>
      <c r="T1263" s="35"/>
      <c r="U1263" s="35"/>
      <c r="V1263" s="35"/>
      <c r="W1263" s="35"/>
      <c r="X1263" s="35"/>
      <c r="Y1263" s="36"/>
      <c r="Z1263" s="36"/>
      <c r="AA1263" s="155"/>
    </row>
    <row r="1264" spans="1:27" ht="41.25" customHeight="1">
      <c r="A1264" s="8"/>
      <c r="B1264" s="36"/>
      <c r="C1264" s="36"/>
      <c r="D1264" s="63"/>
      <c r="E1264" s="36"/>
      <c r="F1264" s="36"/>
      <c r="G1264" s="36"/>
      <c r="H1264" s="477"/>
      <c r="I1264" s="477"/>
      <c r="J1264" s="477"/>
      <c r="K1264" s="320"/>
      <c r="L1264" s="37"/>
      <c r="M1264" s="35"/>
      <c r="N1264" s="35"/>
      <c r="O1264" s="36"/>
      <c r="P1264" s="37"/>
      <c r="Q1264" s="37"/>
      <c r="R1264" s="35"/>
      <c r="S1264" s="36"/>
      <c r="T1264" s="35"/>
      <c r="U1264" s="35"/>
      <c r="V1264" s="35"/>
      <c r="W1264" s="35"/>
      <c r="X1264" s="35"/>
      <c r="Y1264" s="36"/>
      <c r="Z1264" s="36"/>
      <c r="AA1264" s="155"/>
    </row>
    <row r="1265" spans="1:27" ht="41.25" customHeight="1">
      <c r="A1265" s="8"/>
      <c r="B1265" s="36"/>
      <c r="C1265" s="36"/>
      <c r="D1265" s="63"/>
      <c r="E1265" s="36"/>
      <c r="F1265" s="36"/>
      <c r="G1265" s="36"/>
      <c r="H1265" s="477"/>
      <c r="I1265" s="477"/>
      <c r="J1265" s="477"/>
      <c r="K1265" s="320"/>
      <c r="L1265" s="37"/>
      <c r="M1265" s="35"/>
      <c r="N1265" s="35"/>
      <c r="O1265" s="36"/>
      <c r="P1265" s="37"/>
      <c r="Q1265" s="37"/>
      <c r="R1265" s="35"/>
      <c r="S1265" s="36"/>
      <c r="T1265" s="35"/>
      <c r="U1265" s="35"/>
      <c r="V1265" s="35"/>
      <c r="W1265" s="35"/>
      <c r="X1265" s="35"/>
      <c r="Y1265" s="36"/>
      <c r="Z1265" s="36"/>
      <c r="AA1265" s="155"/>
    </row>
    <row r="1266" spans="1:27" ht="41.25" customHeight="1">
      <c r="A1266" s="8"/>
      <c r="B1266" s="36"/>
      <c r="C1266" s="36"/>
      <c r="D1266" s="63"/>
      <c r="E1266" s="36"/>
      <c r="F1266" s="36"/>
      <c r="G1266" s="36"/>
      <c r="H1266" s="477"/>
      <c r="I1266" s="477"/>
      <c r="J1266" s="477"/>
      <c r="K1266" s="320"/>
      <c r="L1266" s="37"/>
      <c r="M1266" s="35"/>
      <c r="N1266" s="35"/>
      <c r="O1266" s="36"/>
      <c r="P1266" s="37"/>
      <c r="Q1266" s="37"/>
      <c r="R1266" s="35"/>
      <c r="S1266" s="36"/>
      <c r="T1266" s="35"/>
      <c r="U1266" s="35"/>
      <c r="V1266" s="35"/>
      <c r="W1266" s="35"/>
      <c r="X1266" s="35"/>
      <c r="Y1266" s="36"/>
      <c r="Z1266" s="36"/>
      <c r="AA1266" s="155"/>
    </row>
    <row r="1267" spans="1:27" s="5" customFormat="1" ht="41.25" customHeight="1">
      <c r="A1267" s="114"/>
      <c r="B1267" s="36"/>
      <c r="C1267" s="120"/>
      <c r="D1267" s="95"/>
      <c r="E1267" s="139"/>
      <c r="F1267" s="121"/>
      <c r="G1267" s="121"/>
      <c r="H1267" s="477"/>
      <c r="I1267" s="477"/>
      <c r="J1267" s="477"/>
      <c r="K1267" s="320"/>
      <c r="L1267" s="37"/>
      <c r="M1267" s="35"/>
      <c r="N1267" s="35"/>
      <c r="O1267" s="36"/>
      <c r="P1267" s="37"/>
      <c r="Q1267" s="37"/>
      <c r="R1267" s="35"/>
      <c r="S1267" s="36"/>
      <c r="T1267" s="35"/>
      <c r="U1267" s="35"/>
      <c r="V1267" s="35"/>
      <c r="W1267" s="35"/>
      <c r="X1267" s="35"/>
      <c r="Y1267" s="36"/>
      <c r="Z1267" s="36"/>
    </row>
    <row r="1268" spans="1:27" s="5" customFormat="1" ht="41.25" customHeight="1">
      <c r="A1268" s="113"/>
      <c r="B1268" s="36"/>
      <c r="C1268" s="120"/>
      <c r="D1268" s="95"/>
      <c r="E1268" s="139"/>
      <c r="F1268" s="121"/>
      <c r="G1268" s="121"/>
      <c r="H1268" s="477"/>
      <c r="I1268" s="477"/>
      <c r="J1268" s="477"/>
      <c r="K1268" s="320"/>
      <c r="L1268" s="37"/>
      <c r="M1268" s="35"/>
      <c r="N1268" s="35"/>
      <c r="O1268" s="36"/>
      <c r="P1268" s="37"/>
      <c r="Q1268" s="37"/>
      <c r="R1268" s="35"/>
      <c r="S1268" s="36"/>
      <c r="T1268" s="35"/>
      <c r="U1268" s="35"/>
      <c r="V1268" s="35"/>
      <c r="W1268" s="35"/>
      <c r="X1268" s="35"/>
      <c r="Y1268" s="36"/>
      <c r="Z1268" s="36"/>
    </row>
    <row r="1269" spans="1:27" s="5" customFormat="1" ht="41.25" customHeight="1">
      <c r="A1269" s="8"/>
      <c r="B1269" s="36"/>
      <c r="C1269" s="120"/>
      <c r="D1269" s="95"/>
      <c r="E1269" s="139"/>
      <c r="F1269" s="121"/>
      <c r="G1269" s="121"/>
      <c r="H1269" s="479"/>
      <c r="I1269" s="477"/>
      <c r="J1269" s="477"/>
      <c r="K1269" s="320"/>
      <c r="L1269" s="37"/>
      <c r="M1269" s="35"/>
      <c r="N1269" s="35"/>
      <c r="O1269" s="36"/>
      <c r="P1269" s="37"/>
      <c r="Q1269" s="37"/>
      <c r="R1269" s="35"/>
      <c r="S1269" s="36"/>
      <c r="T1269" s="35"/>
      <c r="U1269" s="35"/>
      <c r="V1269" s="35"/>
      <c r="W1269" s="35"/>
      <c r="X1269" s="35"/>
      <c r="Y1269" s="36"/>
      <c r="Z1269" s="36"/>
    </row>
    <row r="1270" spans="1:27" s="5" customFormat="1" ht="41.25" customHeight="1">
      <c r="A1270" s="8"/>
      <c r="B1270" s="36"/>
      <c r="C1270" s="120"/>
      <c r="D1270" s="95"/>
      <c r="E1270" s="139"/>
      <c r="F1270" s="121"/>
      <c r="G1270" s="121"/>
      <c r="H1270" s="479"/>
      <c r="I1270" s="477"/>
      <c r="J1270" s="477"/>
      <c r="K1270" s="320"/>
      <c r="L1270" s="37"/>
      <c r="M1270" s="35"/>
      <c r="N1270" s="35"/>
      <c r="O1270" s="36"/>
      <c r="P1270" s="37"/>
      <c r="Q1270" s="37"/>
      <c r="R1270" s="35"/>
      <c r="S1270" s="36"/>
      <c r="T1270" s="35"/>
      <c r="U1270" s="35"/>
      <c r="V1270" s="35"/>
      <c r="W1270" s="35"/>
      <c r="X1270" s="35"/>
      <c r="Y1270" s="36"/>
      <c r="Z1270" s="36"/>
    </row>
    <row r="1271" spans="1:27" s="5" customFormat="1" ht="41.25" customHeight="1">
      <c r="A1271" s="8"/>
      <c r="B1271" s="36"/>
      <c r="C1271" s="120"/>
      <c r="D1271" s="95"/>
      <c r="E1271" s="139"/>
      <c r="F1271" s="121"/>
      <c r="G1271" s="121"/>
      <c r="H1271" s="479"/>
      <c r="I1271" s="477"/>
      <c r="J1271" s="477"/>
      <c r="K1271" s="320"/>
      <c r="L1271" s="37"/>
      <c r="M1271" s="35"/>
      <c r="N1271" s="35"/>
      <c r="O1271" s="36"/>
      <c r="P1271" s="37"/>
      <c r="Q1271" s="37"/>
      <c r="R1271" s="35"/>
      <c r="S1271" s="36"/>
      <c r="T1271" s="35"/>
      <c r="U1271" s="35"/>
      <c r="V1271" s="35"/>
      <c r="W1271" s="35"/>
      <c r="X1271" s="35"/>
      <c r="Y1271" s="36"/>
      <c r="Z1271" s="36"/>
    </row>
    <row r="1272" spans="1:27" s="5" customFormat="1" ht="41.25" customHeight="1">
      <c r="A1272" s="8"/>
      <c r="B1272" s="36"/>
      <c r="C1272" s="120"/>
      <c r="D1272" s="95"/>
      <c r="E1272" s="139"/>
      <c r="F1272" s="121"/>
      <c r="G1272" s="121"/>
      <c r="H1272" s="479"/>
      <c r="I1272" s="477"/>
      <c r="J1272" s="477"/>
      <c r="K1272" s="320"/>
      <c r="L1272" s="37"/>
      <c r="M1272" s="35"/>
      <c r="N1272" s="35"/>
      <c r="O1272" s="36"/>
      <c r="P1272" s="37"/>
      <c r="Q1272" s="37"/>
      <c r="R1272" s="35"/>
      <c r="S1272" s="36"/>
      <c r="T1272" s="35"/>
      <c r="U1272" s="35"/>
      <c r="V1272" s="35"/>
      <c r="W1272" s="35"/>
      <c r="X1272" s="35"/>
      <c r="Y1272" s="36"/>
      <c r="Z1272" s="36"/>
    </row>
    <row r="1273" spans="1:27" s="5" customFormat="1" ht="41.25" customHeight="1">
      <c r="A1273" s="8"/>
      <c r="B1273" s="36"/>
      <c r="C1273" s="120"/>
      <c r="D1273" s="95"/>
      <c r="E1273" s="139"/>
      <c r="F1273" s="121"/>
      <c r="G1273" s="121"/>
      <c r="H1273" s="479"/>
      <c r="I1273" s="477"/>
      <c r="J1273" s="477"/>
      <c r="K1273" s="320"/>
      <c r="L1273" s="37"/>
      <c r="M1273" s="35"/>
      <c r="N1273" s="35"/>
      <c r="O1273" s="36"/>
      <c r="P1273" s="37"/>
      <c r="Q1273" s="37"/>
      <c r="R1273" s="35"/>
      <c r="S1273" s="36"/>
      <c r="T1273" s="35"/>
      <c r="U1273" s="35"/>
      <c r="V1273" s="35"/>
      <c r="W1273" s="35"/>
      <c r="X1273" s="35"/>
      <c r="Y1273" s="36"/>
      <c r="Z1273" s="36"/>
    </row>
    <row r="1274" spans="1:27" s="5" customFormat="1" ht="41.25" customHeight="1">
      <c r="A1274" s="8"/>
      <c r="B1274" s="36"/>
      <c r="C1274" s="120"/>
      <c r="D1274" s="95"/>
      <c r="E1274" s="139"/>
      <c r="F1274" s="121"/>
      <c r="G1274" s="121"/>
      <c r="H1274" s="479"/>
      <c r="I1274" s="477"/>
      <c r="J1274" s="477"/>
      <c r="K1274" s="320"/>
      <c r="L1274" s="37"/>
      <c r="M1274" s="35"/>
      <c r="N1274" s="35"/>
      <c r="O1274" s="36"/>
      <c r="P1274" s="37"/>
      <c r="Q1274" s="37"/>
      <c r="R1274" s="35"/>
      <c r="S1274" s="36"/>
      <c r="T1274" s="35"/>
      <c r="U1274" s="35"/>
      <c r="V1274" s="35"/>
      <c r="W1274" s="35"/>
      <c r="X1274" s="35"/>
      <c r="Y1274" s="36"/>
      <c r="Z1274" s="36"/>
    </row>
    <row r="1275" spans="1:27" s="5" customFormat="1" ht="41.25" customHeight="1">
      <c r="A1275" s="8"/>
      <c r="B1275" s="36"/>
      <c r="C1275" s="120"/>
      <c r="D1275" s="95"/>
      <c r="E1275" s="139"/>
      <c r="F1275" s="121"/>
      <c r="G1275" s="121"/>
      <c r="H1275" s="479"/>
      <c r="I1275" s="477"/>
      <c r="J1275" s="477"/>
      <c r="K1275" s="320"/>
      <c r="L1275" s="37"/>
      <c r="M1275" s="35"/>
      <c r="N1275" s="35"/>
      <c r="O1275" s="36"/>
      <c r="P1275" s="54"/>
      <c r="Q1275" s="54"/>
      <c r="R1275" s="63"/>
      <c r="S1275" s="36"/>
      <c r="T1275" s="35"/>
      <c r="U1275" s="35"/>
      <c r="V1275" s="35"/>
      <c r="W1275" s="35"/>
      <c r="X1275" s="35"/>
      <c r="Y1275" s="36"/>
      <c r="Z1275" s="36"/>
    </row>
    <row r="1276" spans="1:27" s="5" customFormat="1" ht="41.25" customHeight="1">
      <c r="A1276" s="8"/>
      <c r="B1276" s="36"/>
      <c r="C1276" s="120"/>
      <c r="D1276" s="95"/>
      <c r="E1276" s="139"/>
      <c r="F1276" s="121"/>
      <c r="G1276" s="121"/>
      <c r="H1276" s="479"/>
      <c r="I1276" s="477"/>
      <c r="J1276" s="477"/>
      <c r="K1276" s="320"/>
      <c r="L1276" s="37"/>
      <c r="M1276" s="35"/>
      <c r="N1276" s="35"/>
      <c r="O1276" s="36"/>
      <c r="P1276" s="37"/>
      <c r="Q1276" s="37"/>
      <c r="R1276" s="35"/>
      <c r="S1276" s="36"/>
      <c r="T1276" s="35"/>
      <c r="U1276" s="35"/>
      <c r="V1276" s="35"/>
      <c r="W1276" s="35"/>
      <c r="X1276" s="35"/>
      <c r="Y1276" s="36"/>
      <c r="Z1276" s="36"/>
    </row>
    <row r="1277" spans="1:27" s="5" customFormat="1" ht="41.25" customHeight="1">
      <c r="A1277" s="8"/>
      <c r="B1277" s="36"/>
      <c r="C1277" s="120"/>
      <c r="D1277" s="95"/>
      <c r="E1277" s="139"/>
      <c r="F1277" s="121"/>
      <c r="G1277" s="121"/>
      <c r="H1277" s="479"/>
      <c r="I1277" s="477"/>
      <c r="J1277" s="477"/>
      <c r="K1277" s="320"/>
      <c r="L1277" s="37"/>
      <c r="M1277" s="35"/>
      <c r="N1277" s="35"/>
      <c r="O1277" s="36"/>
      <c r="P1277" s="37"/>
      <c r="Q1277" s="37"/>
      <c r="R1277" s="35"/>
      <c r="S1277" s="36"/>
      <c r="T1277" s="35"/>
      <c r="U1277" s="37"/>
      <c r="V1277" s="35"/>
      <c r="W1277" s="35"/>
      <c r="X1277" s="35"/>
      <c r="Y1277" s="36"/>
      <c r="Z1277" s="36"/>
    </row>
    <row r="1278" spans="1:27" s="5" customFormat="1" ht="41.25" customHeight="1">
      <c r="A1278" s="8"/>
      <c r="B1278" s="36"/>
      <c r="C1278" s="120"/>
      <c r="D1278" s="95"/>
      <c r="E1278" s="139"/>
      <c r="F1278" s="121"/>
      <c r="G1278" s="121"/>
      <c r="H1278" s="479"/>
      <c r="I1278" s="477"/>
      <c r="J1278" s="477"/>
      <c r="K1278" s="320"/>
      <c r="L1278" s="37"/>
      <c r="M1278" s="35"/>
      <c r="N1278" s="35"/>
      <c r="O1278" s="36"/>
      <c r="P1278" s="37"/>
      <c r="Q1278" s="37"/>
      <c r="R1278" s="35"/>
      <c r="S1278" s="36"/>
      <c r="T1278" s="35"/>
      <c r="U1278" s="35"/>
      <c r="V1278" s="35"/>
      <c r="W1278" s="35"/>
      <c r="X1278" s="35"/>
      <c r="Y1278" s="36"/>
      <c r="Z1278" s="36"/>
    </row>
    <row r="1279" spans="1:27" s="5" customFormat="1" ht="41.25" customHeight="1">
      <c r="A1279" s="8"/>
      <c r="B1279" s="36"/>
      <c r="C1279" s="120"/>
      <c r="D1279" s="95"/>
      <c r="E1279" s="139"/>
      <c r="F1279" s="121"/>
      <c r="G1279" s="121"/>
      <c r="H1279" s="479"/>
      <c r="I1279" s="477"/>
      <c r="J1279" s="477"/>
      <c r="K1279" s="320"/>
      <c r="L1279" s="37"/>
      <c r="M1279" s="35"/>
      <c r="N1279" s="35"/>
      <c r="O1279" s="36"/>
      <c r="P1279" s="37"/>
      <c r="Q1279" s="37"/>
      <c r="R1279" s="35"/>
      <c r="S1279" s="36"/>
      <c r="T1279" s="35"/>
      <c r="U1279" s="35"/>
      <c r="V1279" s="35"/>
      <c r="W1279" s="35"/>
      <c r="X1279" s="35"/>
      <c r="Y1279" s="36"/>
      <c r="Z1279" s="36"/>
    </row>
    <row r="1280" spans="1:27" s="5" customFormat="1" ht="41.25" customHeight="1">
      <c r="A1280" s="8"/>
      <c r="B1280" s="36"/>
      <c r="C1280" s="120"/>
      <c r="D1280" s="95"/>
      <c r="E1280" s="139"/>
      <c r="F1280" s="121"/>
      <c r="G1280" s="121"/>
      <c r="H1280" s="479"/>
      <c r="I1280" s="477"/>
      <c r="J1280" s="477"/>
      <c r="K1280" s="320"/>
      <c r="L1280" s="37"/>
      <c r="M1280" s="35"/>
      <c r="N1280" s="35"/>
      <c r="O1280" s="36"/>
      <c r="P1280" s="37"/>
      <c r="Q1280" s="37"/>
      <c r="R1280" s="35"/>
      <c r="S1280" s="36"/>
      <c r="T1280" s="35"/>
      <c r="U1280" s="35"/>
      <c r="V1280" s="35"/>
      <c r="W1280" s="35"/>
      <c r="X1280" s="35"/>
      <c r="Y1280" s="36"/>
      <c r="Z1280" s="36"/>
    </row>
    <row r="1281" spans="1:27" s="5" customFormat="1" ht="41.25" customHeight="1">
      <c r="A1281" s="8"/>
      <c r="B1281" s="36"/>
      <c r="C1281" s="120"/>
      <c r="D1281" s="95"/>
      <c r="E1281" s="139"/>
      <c r="F1281" s="121"/>
      <c r="G1281" s="121"/>
      <c r="H1281" s="479"/>
      <c r="I1281" s="477"/>
      <c r="J1281" s="477"/>
      <c r="K1281" s="320"/>
      <c r="L1281" s="37"/>
      <c r="M1281" s="35"/>
      <c r="N1281" s="35"/>
      <c r="O1281" s="36"/>
      <c r="P1281" s="37"/>
      <c r="Q1281" s="37"/>
      <c r="R1281" s="35"/>
      <c r="S1281" s="36"/>
      <c r="T1281" s="35"/>
      <c r="U1281" s="35"/>
      <c r="V1281" s="35"/>
      <c r="W1281" s="35"/>
      <c r="X1281" s="35"/>
      <c r="Y1281" s="36"/>
      <c r="Z1281" s="36"/>
    </row>
    <row r="1282" spans="1:27" s="5" customFormat="1" ht="41.25" customHeight="1">
      <c r="A1282" s="8"/>
      <c r="B1282" s="36"/>
      <c r="C1282" s="120"/>
      <c r="D1282" s="95"/>
      <c r="E1282" s="139"/>
      <c r="F1282" s="121"/>
      <c r="G1282" s="121"/>
      <c r="H1282" s="479"/>
      <c r="I1282" s="477"/>
      <c r="J1282" s="477"/>
      <c r="K1282" s="320"/>
      <c r="L1282" s="37"/>
      <c r="M1282" s="35"/>
      <c r="N1282" s="35"/>
      <c r="O1282" s="36"/>
      <c r="P1282" s="37"/>
      <c r="Q1282" s="37"/>
      <c r="R1282" s="35"/>
      <c r="S1282" s="36"/>
      <c r="T1282" s="35"/>
      <c r="U1282" s="35"/>
      <c r="V1282" s="35"/>
      <c r="W1282" s="35"/>
      <c r="X1282" s="35"/>
      <c r="Y1282" s="36"/>
      <c r="Z1282" s="36"/>
    </row>
    <row r="1283" spans="1:27" s="5" customFormat="1" ht="41.25" customHeight="1">
      <c r="A1283" s="8"/>
      <c r="B1283" s="36"/>
      <c r="C1283" s="36"/>
      <c r="D1283" s="95"/>
      <c r="E1283" s="139"/>
      <c r="F1283" s="121"/>
      <c r="G1283" s="121"/>
      <c r="H1283" s="479"/>
      <c r="I1283" s="477"/>
      <c r="J1283" s="477"/>
      <c r="K1283" s="320"/>
      <c r="L1283" s="37"/>
      <c r="M1283" s="35"/>
      <c r="N1283" s="35"/>
      <c r="O1283" s="36"/>
      <c r="P1283" s="37"/>
      <c r="Q1283" s="37"/>
      <c r="R1283" s="35"/>
      <c r="S1283" s="36"/>
      <c r="T1283" s="36"/>
      <c r="U1283" s="35"/>
      <c r="V1283" s="37"/>
      <c r="W1283" s="36"/>
      <c r="X1283" s="35"/>
      <c r="Y1283" s="36"/>
      <c r="Z1283" s="36"/>
    </row>
    <row r="1284" spans="1:27" s="5" customFormat="1" ht="41.25" customHeight="1">
      <c r="A1284" s="113"/>
      <c r="B1284" s="36"/>
      <c r="C1284" s="123"/>
      <c r="D1284" s="124"/>
      <c r="E1284" s="141"/>
      <c r="F1284" s="125"/>
      <c r="G1284" s="125"/>
      <c r="H1284" s="479"/>
      <c r="I1284" s="477"/>
      <c r="J1284" s="477"/>
      <c r="K1284" s="320"/>
      <c r="L1284" s="37"/>
      <c r="M1284" s="35"/>
      <c r="N1284" s="35"/>
      <c r="O1284" s="36"/>
      <c r="P1284" s="94"/>
      <c r="Q1284" s="94"/>
      <c r="R1284" s="95"/>
      <c r="S1284" s="36"/>
      <c r="T1284" s="35"/>
      <c r="U1284" s="37"/>
      <c r="V1284" s="35"/>
      <c r="W1284" s="35"/>
      <c r="X1284" s="35"/>
      <c r="Y1284" s="36"/>
      <c r="Z1284" s="36"/>
    </row>
    <row r="1285" spans="1:27" ht="41.25" customHeight="1">
      <c r="A1285" s="8"/>
      <c r="B1285" s="36"/>
      <c r="C1285" s="36"/>
      <c r="D1285" s="128"/>
      <c r="E1285" s="36"/>
      <c r="F1285" s="36"/>
      <c r="G1285" s="36"/>
      <c r="H1285" s="480"/>
      <c r="I1285" s="477"/>
      <c r="J1285" s="477"/>
      <c r="K1285" s="320"/>
      <c r="L1285" s="37"/>
      <c r="M1285" s="35"/>
      <c r="N1285" s="35"/>
      <c r="O1285" s="36"/>
      <c r="P1285" s="54"/>
      <c r="Q1285" s="54"/>
      <c r="R1285" s="63"/>
      <c r="S1285" s="36"/>
      <c r="T1285" s="35"/>
      <c r="U1285" s="37"/>
      <c r="V1285" s="35"/>
      <c r="W1285" s="35"/>
      <c r="X1285" s="35"/>
      <c r="Y1285" s="36"/>
      <c r="Z1285" s="36"/>
      <c r="AA1285" s="155"/>
    </row>
    <row r="1286" spans="1:27" s="5" customFormat="1" ht="41.25" customHeight="1">
      <c r="A1286" s="115"/>
      <c r="B1286" s="36"/>
      <c r="C1286" s="123"/>
      <c r="D1286" s="124"/>
      <c r="E1286" s="141"/>
      <c r="F1286" s="125"/>
      <c r="G1286" s="125"/>
      <c r="H1286" s="479"/>
      <c r="I1286" s="477"/>
      <c r="J1286" s="477"/>
      <c r="K1286" s="320"/>
      <c r="L1286" s="37"/>
      <c r="M1286" s="35"/>
      <c r="N1286" s="35"/>
      <c r="O1286" s="36"/>
      <c r="P1286" s="94"/>
      <c r="Q1286" s="94"/>
      <c r="R1286" s="95"/>
      <c r="S1286" s="35"/>
      <c r="T1286" s="35"/>
      <c r="U1286" s="37"/>
      <c r="V1286" s="35"/>
      <c r="W1286" s="35"/>
      <c r="X1286" s="35"/>
      <c r="Y1286" s="36"/>
      <c r="Z1286" s="36"/>
    </row>
    <row r="1287" spans="1:27" ht="41.25" customHeight="1">
      <c r="A1287" s="8"/>
      <c r="B1287" s="36"/>
      <c r="C1287" s="36"/>
      <c r="D1287" s="128"/>
      <c r="E1287" s="36"/>
      <c r="F1287" s="36"/>
      <c r="G1287" s="36"/>
      <c r="H1287" s="480"/>
      <c r="I1287" s="477"/>
      <c r="J1287" s="477"/>
      <c r="K1287" s="320"/>
      <c r="L1287" s="37"/>
      <c r="M1287" s="35"/>
      <c r="N1287" s="35"/>
      <c r="O1287" s="36"/>
      <c r="P1287" s="54"/>
      <c r="Q1287" s="54"/>
      <c r="R1287" s="63"/>
      <c r="S1287" s="36"/>
      <c r="T1287" s="35"/>
      <c r="U1287" s="37"/>
      <c r="V1287" s="35"/>
      <c r="W1287" s="35"/>
      <c r="X1287" s="35"/>
      <c r="Y1287" s="36"/>
      <c r="Z1287" s="36"/>
      <c r="AA1287" s="155"/>
    </row>
    <row r="1288" spans="1:27" ht="41.25" customHeight="1">
      <c r="A1288" s="8"/>
      <c r="B1288" s="36"/>
      <c r="C1288" s="36"/>
      <c r="D1288" s="128"/>
      <c r="E1288" s="36"/>
      <c r="F1288" s="36"/>
      <c r="G1288" s="36"/>
      <c r="H1288" s="480"/>
      <c r="I1288" s="477"/>
      <c r="J1288" s="477"/>
      <c r="K1288" s="320"/>
      <c r="L1288" s="37"/>
      <c r="M1288" s="35"/>
      <c r="N1288" s="35"/>
      <c r="O1288" s="36"/>
      <c r="P1288" s="54"/>
      <c r="Q1288" s="54"/>
      <c r="R1288" s="63"/>
      <c r="S1288" s="36"/>
      <c r="T1288" s="36"/>
      <c r="U1288" s="37"/>
      <c r="V1288" s="35"/>
      <c r="W1288" s="35"/>
      <c r="X1288" s="35"/>
      <c r="Y1288" s="36"/>
      <c r="Z1288" s="36"/>
      <c r="AA1288" s="155"/>
    </row>
    <row r="1289" spans="1:27" ht="41.25" customHeight="1">
      <c r="A1289" s="8"/>
      <c r="B1289" s="36"/>
      <c r="C1289" s="36"/>
      <c r="D1289" s="128"/>
      <c r="E1289" s="36"/>
      <c r="F1289" s="36"/>
      <c r="G1289" s="36"/>
      <c r="H1289" s="480"/>
      <c r="I1289" s="477"/>
      <c r="J1289" s="477"/>
      <c r="K1289" s="320"/>
      <c r="L1289" s="37"/>
      <c r="M1289" s="35"/>
      <c r="N1289" s="35"/>
      <c r="O1289" s="36"/>
      <c r="P1289" s="54"/>
      <c r="Q1289" s="54"/>
      <c r="R1289" s="63"/>
      <c r="S1289" s="36"/>
      <c r="T1289" s="35"/>
      <c r="U1289" s="37"/>
      <c r="V1289" s="35"/>
      <c r="W1289" s="35"/>
      <c r="X1289" s="35"/>
      <c r="Y1289" s="36"/>
      <c r="Z1289" s="36"/>
      <c r="AA1289" s="155"/>
    </row>
    <row r="1290" spans="1:27" ht="41.25" customHeight="1">
      <c r="A1290" s="8"/>
      <c r="B1290" s="36"/>
      <c r="C1290" s="36"/>
      <c r="D1290" s="128"/>
      <c r="E1290" s="36"/>
      <c r="F1290" s="36"/>
      <c r="G1290" s="36"/>
      <c r="H1290" s="480"/>
      <c r="I1290" s="477"/>
      <c r="J1290" s="477"/>
      <c r="K1290" s="320"/>
      <c r="L1290" s="37"/>
      <c r="M1290" s="35"/>
      <c r="N1290" s="35"/>
      <c r="O1290" s="36"/>
      <c r="P1290" s="54"/>
      <c r="Q1290" s="54"/>
      <c r="R1290" s="63"/>
      <c r="S1290" s="36"/>
      <c r="T1290" s="35"/>
      <c r="U1290" s="37"/>
      <c r="V1290" s="35"/>
      <c r="W1290" s="35"/>
      <c r="X1290" s="35"/>
      <c r="Y1290" s="36"/>
      <c r="Z1290" s="36"/>
      <c r="AA1290" s="155"/>
    </row>
    <row r="1291" spans="1:27" s="5" customFormat="1" ht="41.25" customHeight="1">
      <c r="A1291" s="115"/>
      <c r="B1291" s="36"/>
      <c r="C1291" s="123"/>
      <c r="D1291" s="124"/>
      <c r="E1291" s="141"/>
      <c r="F1291" s="125"/>
      <c r="G1291" s="125"/>
      <c r="H1291" s="479"/>
      <c r="I1291" s="477"/>
      <c r="J1291" s="477"/>
      <c r="K1291" s="320"/>
      <c r="L1291" s="37"/>
      <c r="M1291" s="35"/>
      <c r="N1291" s="35"/>
      <c r="O1291" s="36"/>
      <c r="P1291" s="37"/>
      <c r="Q1291" s="37"/>
      <c r="R1291" s="35"/>
      <c r="S1291" s="35"/>
      <c r="T1291" s="35"/>
      <c r="U1291" s="37"/>
      <c r="V1291" s="35"/>
      <c r="W1291" s="35"/>
      <c r="X1291" s="35"/>
      <c r="Y1291" s="36"/>
      <c r="Z1291" s="36"/>
    </row>
    <row r="1292" spans="1:27" ht="41.25" customHeight="1">
      <c r="A1292" s="8"/>
      <c r="B1292" s="36"/>
      <c r="C1292" s="36"/>
      <c r="D1292" s="128"/>
      <c r="E1292" s="36"/>
      <c r="F1292" s="36"/>
      <c r="G1292" s="36"/>
      <c r="H1292" s="480"/>
      <c r="I1292" s="477"/>
      <c r="J1292" s="477"/>
      <c r="K1292" s="320"/>
      <c r="L1292" s="37"/>
      <c r="M1292" s="35"/>
      <c r="N1292" s="35"/>
      <c r="O1292" s="36"/>
      <c r="P1292" s="54"/>
      <c r="Q1292" s="54"/>
      <c r="R1292" s="63"/>
      <c r="S1292" s="36"/>
      <c r="T1292" s="35"/>
      <c r="U1292" s="37"/>
      <c r="V1292" s="35"/>
      <c r="W1292" s="35"/>
      <c r="X1292" s="35"/>
      <c r="Y1292" s="36"/>
      <c r="Z1292" s="36"/>
      <c r="AA1292" s="155"/>
    </row>
    <row r="1293" spans="1:27" s="5" customFormat="1" ht="41.25" customHeight="1">
      <c r="A1293" s="114"/>
      <c r="B1293" s="36"/>
      <c r="C1293" s="123"/>
      <c r="D1293" s="124"/>
      <c r="E1293" s="141"/>
      <c r="F1293" s="125"/>
      <c r="G1293" s="125"/>
      <c r="H1293" s="479"/>
      <c r="I1293" s="477"/>
      <c r="J1293" s="477"/>
      <c r="K1293" s="320"/>
      <c r="L1293" s="37"/>
      <c r="M1293" s="35"/>
      <c r="N1293" s="35"/>
      <c r="O1293" s="36"/>
      <c r="P1293" s="94"/>
      <c r="Q1293" s="94"/>
      <c r="R1293" s="95"/>
      <c r="S1293" s="35"/>
      <c r="T1293" s="95"/>
      <c r="U1293" s="37"/>
      <c r="V1293" s="35"/>
      <c r="W1293" s="35"/>
      <c r="X1293" s="35"/>
      <c r="Y1293" s="36"/>
      <c r="Z1293" s="36"/>
    </row>
    <row r="1294" spans="1:27" ht="41.25" customHeight="1">
      <c r="A1294" s="8"/>
      <c r="B1294" s="36"/>
      <c r="C1294" s="36"/>
      <c r="D1294" s="128"/>
      <c r="E1294" s="36"/>
      <c r="F1294" s="36"/>
      <c r="G1294" s="36"/>
      <c r="H1294" s="480"/>
      <c r="I1294" s="477"/>
      <c r="J1294" s="477"/>
      <c r="K1294" s="320"/>
      <c r="L1294" s="37"/>
      <c r="M1294" s="35"/>
      <c r="N1294" s="35"/>
      <c r="O1294" s="36"/>
      <c r="P1294" s="54"/>
      <c r="Q1294" s="54"/>
      <c r="R1294" s="63"/>
      <c r="S1294" s="36"/>
      <c r="T1294" s="35"/>
      <c r="U1294" s="37"/>
      <c r="V1294" s="35"/>
      <c r="W1294" s="35"/>
      <c r="X1294" s="35"/>
      <c r="Y1294" s="36"/>
      <c r="Z1294" s="36"/>
      <c r="AA1294" s="155"/>
    </row>
    <row r="1295" spans="1:27" ht="41.25" customHeight="1">
      <c r="A1295" s="8"/>
      <c r="B1295" s="36"/>
      <c r="C1295" s="36"/>
      <c r="D1295" s="128"/>
      <c r="E1295" s="36"/>
      <c r="F1295" s="36"/>
      <c r="G1295" s="36"/>
      <c r="H1295" s="480"/>
      <c r="I1295" s="477"/>
      <c r="J1295" s="477"/>
      <c r="K1295" s="320"/>
      <c r="L1295" s="37"/>
      <c r="M1295" s="35"/>
      <c r="N1295" s="35"/>
      <c r="O1295" s="36"/>
      <c r="P1295" s="54"/>
      <c r="Q1295" s="54"/>
      <c r="R1295" s="63"/>
      <c r="S1295" s="36"/>
      <c r="T1295" s="35"/>
      <c r="U1295" s="37"/>
      <c r="V1295" s="35"/>
      <c r="W1295" s="35"/>
      <c r="X1295" s="35"/>
      <c r="Y1295" s="36"/>
      <c r="Z1295" s="36"/>
      <c r="AA1295" s="155"/>
    </row>
    <row r="1296" spans="1:27" s="5" customFormat="1" ht="41.25" customHeight="1">
      <c r="A1296" s="114"/>
      <c r="B1296" s="36"/>
      <c r="C1296" s="123"/>
      <c r="D1296" s="124"/>
      <c r="E1296" s="141"/>
      <c r="F1296" s="125"/>
      <c r="G1296" s="125"/>
      <c r="H1296" s="479"/>
      <c r="I1296" s="477"/>
      <c r="J1296" s="477"/>
      <c r="K1296" s="320"/>
      <c r="L1296" s="37"/>
      <c r="M1296" s="35"/>
      <c r="N1296" s="35"/>
      <c r="O1296" s="36"/>
      <c r="P1296" s="37"/>
      <c r="Q1296" s="37"/>
      <c r="R1296" s="35"/>
      <c r="S1296" s="35"/>
      <c r="T1296" s="35"/>
      <c r="U1296" s="37"/>
      <c r="V1296" s="35"/>
      <c r="W1296" s="35"/>
      <c r="X1296" s="35"/>
      <c r="Y1296" s="36"/>
      <c r="Z1296" s="36"/>
    </row>
    <row r="1297" spans="1:26" s="5" customFormat="1" ht="41.25" customHeight="1">
      <c r="A1297" s="8"/>
      <c r="B1297" s="36"/>
      <c r="C1297" s="123"/>
      <c r="D1297" s="124"/>
      <c r="E1297" s="141"/>
      <c r="F1297" s="125"/>
      <c r="G1297" s="125"/>
      <c r="H1297" s="479"/>
      <c r="I1297" s="477"/>
      <c r="J1297" s="477"/>
      <c r="K1297" s="320"/>
      <c r="L1297" s="37"/>
      <c r="M1297" s="35"/>
      <c r="N1297" s="35"/>
      <c r="O1297" s="36"/>
      <c r="P1297" s="94"/>
      <c r="Q1297" s="94"/>
      <c r="R1297" s="95"/>
      <c r="S1297" s="36"/>
      <c r="T1297" s="35"/>
      <c r="U1297" s="37"/>
      <c r="V1297" s="35"/>
      <c r="W1297" s="35"/>
      <c r="X1297" s="35"/>
      <c r="Y1297" s="36"/>
      <c r="Z1297" s="36"/>
    </row>
    <row r="1298" spans="1:26" s="5" customFormat="1" ht="41.25" customHeight="1">
      <c r="A1298" s="8"/>
      <c r="B1298" s="36"/>
      <c r="C1298" s="123"/>
      <c r="D1298" s="124"/>
      <c r="E1298" s="141"/>
      <c r="F1298" s="125"/>
      <c r="G1298" s="125"/>
      <c r="H1298" s="479"/>
      <c r="I1298" s="477"/>
      <c r="J1298" s="477"/>
      <c r="K1298" s="320"/>
      <c r="L1298" s="37"/>
      <c r="M1298" s="35"/>
      <c r="N1298" s="35"/>
      <c r="O1298" s="36"/>
      <c r="P1298" s="94"/>
      <c r="Q1298" s="94"/>
      <c r="R1298" s="95"/>
      <c r="S1298" s="36"/>
      <c r="T1298" s="35"/>
      <c r="U1298" s="37"/>
      <c r="V1298" s="35"/>
      <c r="W1298" s="35"/>
      <c r="X1298" s="35"/>
      <c r="Y1298" s="36"/>
      <c r="Z1298" s="36"/>
    </row>
    <row r="1299" spans="1:26" s="5" customFormat="1" ht="41.25" customHeight="1">
      <c r="A1299" s="8"/>
      <c r="B1299" s="36"/>
      <c r="C1299" s="123"/>
      <c r="D1299" s="124"/>
      <c r="E1299" s="141"/>
      <c r="F1299" s="125"/>
      <c r="G1299" s="125"/>
      <c r="H1299" s="479"/>
      <c r="I1299" s="477"/>
      <c r="J1299" s="477"/>
      <c r="K1299" s="320"/>
      <c r="L1299" s="37"/>
      <c r="M1299" s="35"/>
      <c r="N1299" s="35"/>
      <c r="O1299" s="36"/>
      <c r="P1299" s="94"/>
      <c r="Q1299" s="94"/>
      <c r="R1299" s="95"/>
      <c r="S1299" s="36"/>
      <c r="T1299" s="101"/>
      <c r="U1299" s="37"/>
      <c r="V1299" s="35"/>
      <c r="W1299" s="35"/>
      <c r="X1299" s="35"/>
      <c r="Y1299" s="36"/>
      <c r="Z1299" s="36"/>
    </row>
    <row r="1300" spans="1:26" s="5" customFormat="1" ht="41.25" customHeight="1">
      <c r="A1300" s="8"/>
      <c r="B1300" s="36"/>
      <c r="C1300" s="123"/>
      <c r="D1300" s="124"/>
      <c r="E1300" s="141"/>
      <c r="F1300" s="125"/>
      <c r="G1300" s="125"/>
      <c r="H1300" s="479"/>
      <c r="I1300" s="477"/>
      <c r="J1300" s="477"/>
      <c r="K1300" s="320"/>
      <c r="L1300" s="37"/>
      <c r="M1300" s="35"/>
      <c r="N1300" s="35"/>
      <c r="O1300" s="36"/>
      <c r="P1300" s="94"/>
      <c r="Q1300" s="94"/>
      <c r="R1300" s="95"/>
      <c r="S1300" s="36"/>
      <c r="T1300" s="35"/>
      <c r="U1300" s="37"/>
      <c r="V1300" s="35"/>
      <c r="W1300" s="35"/>
      <c r="X1300" s="35"/>
      <c r="Y1300" s="36"/>
      <c r="Z1300" s="36"/>
    </row>
    <row r="1301" spans="1:26" s="5" customFormat="1" ht="41.25" customHeight="1">
      <c r="A1301" s="8"/>
      <c r="B1301" s="36"/>
      <c r="C1301" s="123"/>
      <c r="D1301" s="124"/>
      <c r="E1301" s="141"/>
      <c r="F1301" s="125"/>
      <c r="G1301" s="125"/>
      <c r="H1301" s="479"/>
      <c r="I1301" s="477"/>
      <c r="J1301" s="477"/>
      <c r="K1301" s="320"/>
      <c r="L1301" s="37"/>
      <c r="M1301" s="35"/>
      <c r="N1301" s="35"/>
      <c r="O1301" s="36"/>
      <c r="P1301" s="37"/>
      <c r="Q1301" s="37"/>
      <c r="R1301" s="35"/>
      <c r="S1301" s="36"/>
      <c r="T1301" s="35"/>
      <c r="U1301" s="35"/>
      <c r="V1301" s="35"/>
      <c r="W1301" s="35"/>
      <c r="X1301" s="35"/>
      <c r="Y1301" s="36"/>
      <c r="Z1301" s="36"/>
    </row>
    <row r="1302" spans="1:26" s="5" customFormat="1" ht="41.25" customHeight="1">
      <c r="A1302" s="8"/>
      <c r="B1302" s="36"/>
      <c r="C1302" s="123"/>
      <c r="D1302" s="124"/>
      <c r="E1302" s="141"/>
      <c r="F1302" s="125"/>
      <c r="G1302" s="125"/>
      <c r="H1302" s="479"/>
      <c r="I1302" s="477"/>
      <c r="J1302" s="477"/>
      <c r="K1302" s="320"/>
      <c r="L1302" s="37"/>
      <c r="M1302" s="35"/>
      <c r="N1302" s="35"/>
      <c r="O1302" s="36"/>
      <c r="P1302" s="37"/>
      <c r="Q1302" s="37"/>
      <c r="R1302" s="35"/>
      <c r="S1302" s="36"/>
      <c r="T1302" s="35"/>
      <c r="U1302" s="35"/>
      <c r="V1302" s="35"/>
      <c r="W1302" s="35"/>
      <c r="X1302" s="35"/>
      <c r="Y1302" s="36"/>
      <c r="Z1302" s="36"/>
    </row>
    <row r="1303" spans="1:26" s="5" customFormat="1" ht="41.25" customHeight="1">
      <c r="A1303" s="8"/>
      <c r="B1303" s="36"/>
      <c r="C1303" s="123"/>
      <c r="D1303" s="124"/>
      <c r="E1303" s="141"/>
      <c r="F1303" s="125"/>
      <c r="G1303" s="125"/>
      <c r="H1303" s="479"/>
      <c r="I1303" s="477"/>
      <c r="J1303" s="477"/>
      <c r="K1303" s="320"/>
      <c r="L1303" s="37"/>
      <c r="M1303" s="35"/>
      <c r="N1303" s="35"/>
      <c r="O1303" s="36"/>
      <c r="P1303" s="37"/>
      <c r="Q1303" s="37"/>
      <c r="R1303" s="35"/>
      <c r="S1303" s="36"/>
      <c r="T1303" s="35"/>
      <c r="U1303" s="35"/>
      <c r="V1303" s="35"/>
      <c r="W1303" s="35"/>
      <c r="X1303" s="35"/>
      <c r="Y1303" s="36"/>
      <c r="Z1303" s="36"/>
    </row>
    <row r="1304" spans="1:26" s="5" customFormat="1" ht="41.25" customHeight="1">
      <c r="A1304" s="8"/>
      <c r="B1304" s="36"/>
      <c r="C1304" s="123"/>
      <c r="D1304" s="124"/>
      <c r="E1304" s="141"/>
      <c r="F1304" s="125"/>
      <c r="G1304" s="125"/>
      <c r="H1304" s="479"/>
      <c r="I1304" s="477"/>
      <c r="J1304" s="477"/>
      <c r="K1304" s="320"/>
      <c r="L1304" s="37"/>
      <c r="M1304" s="35"/>
      <c r="N1304" s="35"/>
      <c r="O1304" s="36"/>
      <c r="P1304" s="37"/>
      <c r="Q1304" s="37"/>
      <c r="R1304" s="35"/>
      <c r="S1304" s="36"/>
      <c r="T1304" s="35"/>
      <c r="U1304" s="35"/>
      <c r="V1304" s="35"/>
      <c r="W1304" s="35"/>
      <c r="X1304" s="35"/>
      <c r="Y1304" s="36"/>
      <c r="Z1304" s="36"/>
    </row>
    <row r="1305" spans="1:26" s="5" customFormat="1" ht="41.25" customHeight="1">
      <c r="A1305" s="8"/>
      <c r="B1305" s="36"/>
      <c r="C1305" s="123"/>
      <c r="D1305" s="124"/>
      <c r="E1305" s="141"/>
      <c r="F1305" s="125"/>
      <c r="G1305" s="125"/>
      <c r="H1305" s="479"/>
      <c r="I1305" s="477"/>
      <c r="J1305" s="477"/>
      <c r="K1305" s="320"/>
      <c r="L1305" s="37"/>
      <c r="M1305" s="35"/>
      <c r="N1305" s="35"/>
      <c r="O1305" s="36"/>
      <c r="P1305" s="37"/>
      <c r="Q1305" s="43"/>
      <c r="R1305" s="35"/>
      <c r="S1305" s="35"/>
      <c r="T1305" s="66"/>
      <c r="U1305" s="37"/>
      <c r="V1305" s="35"/>
      <c r="W1305" s="35"/>
      <c r="X1305" s="35"/>
      <c r="Y1305" s="36"/>
      <c r="Z1305" s="36"/>
    </row>
    <row r="1306" spans="1:26" s="5" customFormat="1" ht="41.25" customHeight="1">
      <c r="A1306" s="8"/>
      <c r="B1306" s="36"/>
      <c r="C1306" s="123"/>
      <c r="D1306" s="124"/>
      <c r="E1306" s="141"/>
      <c r="F1306" s="125"/>
      <c r="G1306" s="125"/>
      <c r="H1306" s="479"/>
      <c r="I1306" s="477"/>
      <c r="J1306" s="477"/>
      <c r="K1306" s="320"/>
      <c r="L1306" s="37"/>
      <c r="M1306" s="35"/>
      <c r="N1306" s="35"/>
      <c r="O1306" s="36"/>
      <c r="P1306" s="37"/>
      <c r="Q1306" s="37"/>
      <c r="R1306" s="35"/>
      <c r="S1306" s="36"/>
      <c r="T1306" s="35"/>
      <c r="U1306" s="35"/>
      <c r="V1306" s="35"/>
      <c r="W1306" s="35"/>
      <c r="X1306" s="35"/>
      <c r="Y1306" s="36"/>
      <c r="Z1306" s="36"/>
    </row>
    <row r="1307" spans="1:26" s="5" customFormat="1" ht="41.25" customHeight="1">
      <c r="A1307" s="8"/>
      <c r="B1307" s="36"/>
      <c r="C1307" s="123"/>
      <c r="D1307" s="124"/>
      <c r="E1307" s="141"/>
      <c r="F1307" s="125"/>
      <c r="G1307" s="125"/>
      <c r="H1307" s="479"/>
      <c r="I1307" s="477"/>
      <c r="J1307" s="477"/>
      <c r="K1307" s="320"/>
      <c r="L1307" s="37"/>
      <c r="M1307" s="35"/>
      <c r="N1307" s="35"/>
      <c r="O1307" s="36"/>
      <c r="P1307" s="37"/>
      <c r="Q1307" s="37"/>
      <c r="R1307" s="37"/>
      <c r="S1307" s="36"/>
      <c r="T1307" s="35"/>
      <c r="U1307" s="35"/>
      <c r="V1307" s="35"/>
      <c r="W1307" s="35"/>
      <c r="X1307" s="35"/>
      <c r="Y1307" s="36"/>
      <c r="Z1307" s="36"/>
    </row>
    <row r="1308" spans="1:26" s="5" customFormat="1" ht="41.25" customHeight="1">
      <c r="A1308" s="8"/>
      <c r="B1308" s="36"/>
      <c r="C1308" s="123"/>
      <c r="D1308" s="124"/>
      <c r="E1308" s="141"/>
      <c r="F1308" s="125"/>
      <c r="G1308" s="125"/>
      <c r="H1308" s="479"/>
      <c r="I1308" s="477"/>
      <c r="J1308" s="477"/>
      <c r="K1308" s="320"/>
      <c r="L1308" s="37"/>
      <c r="M1308" s="35"/>
      <c r="N1308" s="35"/>
      <c r="O1308" s="36"/>
      <c r="P1308" s="37"/>
      <c r="Q1308" s="37"/>
      <c r="R1308" s="35"/>
      <c r="S1308" s="36"/>
      <c r="T1308" s="35"/>
      <c r="U1308" s="35"/>
      <c r="V1308" s="35"/>
      <c r="W1308" s="35"/>
      <c r="X1308" s="35"/>
      <c r="Y1308" s="36"/>
      <c r="Z1308" s="36"/>
    </row>
    <row r="1309" spans="1:26" s="5" customFormat="1" ht="41.25" customHeight="1">
      <c r="A1309" s="8"/>
      <c r="B1309" s="36"/>
      <c r="C1309" s="123"/>
      <c r="D1309" s="124"/>
      <c r="E1309" s="141"/>
      <c r="F1309" s="125"/>
      <c r="G1309" s="125"/>
      <c r="H1309" s="479"/>
      <c r="I1309" s="477"/>
      <c r="J1309" s="477"/>
      <c r="K1309" s="320"/>
      <c r="L1309" s="37"/>
      <c r="M1309" s="35"/>
      <c r="N1309" s="35"/>
      <c r="O1309" s="36"/>
      <c r="P1309" s="37"/>
      <c r="Q1309" s="37"/>
      <c r="R1309" s="35"/>
      <c r="S1309" s="36"/>
      <c r="T1309" s="35"/>
      <c r="U1309" s="35"/>
      <c r="V1309" s="35"/>
      <c r="W1309" s="35"/>
      <c r="X1309" s="35"/>
      <c r="Y1309" s="36"/>
      <c r="Z1309" s="36"/>
    </row>
    <row r="1310" spans="1:26" s="5" customFormat="1" ht="41.25" customHeight="1">
      <c r="A1310" s="8"/>
      <c r="B1310" s="36"/>
      <c r="C1310" s="123"/>
      <c r="D1310" s="124"/>
      <c r="E1310" s="141"/>
      <c r="F1310" s="125"/>
      <c r="G1310" s="125"/>
      <c r="H1310" s="479"/>
      <c r="I1310" s="477"/>
      <c r="J1310" s="477"/>
      <c r="K1310" s="320"/>
      <c r="L1310" s="37"/>
      <c r="M1310" s="35"/>
      <c r="N1310" s="35"/>
      <c r="O1310" s="36"/>
      <c r="P1310" s="37"/>
      <c r="Q1310" s="37"/>
      <c r="R1310" s="35"/>
      <c r="S1310" s="36"/>
      <c r="T1310" s="35"/>
      <c r="U1310" s="35"/>
      <c r="V1310" s="35"/>
      <c r="W1310" s="35"/>
      <c r="X1310" s="35"/>
      <c r="Y1310" s="36"/>
      <c r="Z1310" s="36"/>
    </row>
    <row r="1311" spans="1:26" s="5" customFormat="1" ht="41.25" customHeight="1">
      <c r="A1311" s="8"/>
      <c r="B1311" s="36"/>
      <c r="C1311" s="123"/>
      <c r="D1311" s="124"/>
      <c r="E1311" s="141"/>
      <c r="F1311" s="125"/>
      <c r="G1311" s="125"/>
      <c r="H1311" s="479"/>
      <c r="I1311" s="477"/>
      <c r="J1311" s="477"/>
      <c r="K1311" s="320"/>
      <c r="L1311" s="37"/>
      <c r="M1311" s="35"/>
      <c r="N1311" s="35"/>
      <c r="O1311" s="36"/>
      <c r="P1311" s="37"/>
      <c r="Q1311" s="37"/>
      <c r="R1311" s="35"/>
      <c r="S1311" s="36"/>
      <c r="T1311" s="35"/>
      <c r="U1311" s="35"/>
      <c r="V1311" s="35"/>
      <c r="W1311" s="35"/>
      <c r="X1311" s="35"/>
      <c r="Y1311" s="36"/>
      <c r="Z1311" s="36"/>
    </row>
    <row r="1312" spans="1:26" s="5" customFormat="1" ht="41.25" customHeight="1">
      <c r="A1312" s="8"/>
      <c r="B1312" s="36"/>
      <c r="C1312" s="123"/>
      <c r="D1312" s="124"/>
      <c r="E1312" s="141"/>
      <c r="F1312" s="125"/>
      <c r="G1312" s="125"/>
      <c r="H1312" s="479"/>
      <c r="I1312" s="477"/>
      <c r="J1312" s="477"/>
      <c r="K1312" s="320"/>
      <c r="L1312" s="37"/>
      <c r="M1312" s="35"/>
      <c r="N1312" s="35"/>
      <c r="O1312" s="36"/>
      <c r="P1312" s="37"/>
      <c r="Q1312" s="37"/>
      <c r="R1312" s="35"/>
      <c r="S1312" s="36"/>
      <c r="T1312" s="35"/>
      <c r="U1312" s="35"/>
      <c r="V1312" s="35"/>
      <c r="W1312" s="35"/>
      <c r="X1312" s="35"/>
      <c r="Y1312" s="36"/>
      <c r="Z1312" s="36"/>
    </row>
    <row r="1313" spans="1:27" s="5" customFormat="1" ht="41.25" customHeight="1">
      <c r="A1313" s="8"/>
      <c r="B1313" s="36"/>
      <c r="C1313" s="123"/>
      <c r="D1313" s="124"/>
      <c r="E1313" s="141"/>
      <c r="F1313" s="125"/>
      <c r="G1313" s="125"/>
      <c r="H1313" s="479"/>
      <c r="I1313" s="477"/>
      <c r="J1313" s="477"/>
      <c r="K1313" s="320"/>
      <c r="L1313" s="37"/>
      <c r="M1313" s="35"/>
      <c r="N1313" s="35"/>
      <c r="O1313" s="36"/>
      <c r="P1313" s="37"/>
      <c r="Q1313" s="37"/>
      <c r="R1313" s="35"/>
      <c r="S1313" s="36"/>
      <c r="T1313" s="35"/>
      <c r="U1313" s="35"/>
      <c r="V1313" s="35"/>
      <c r="W1313" s="35"/>
      <c r="X1313" s="35"/>
      <c r="Y1313" s="36"/>
      <c r="Z1313" s="36"/>
    </row>
    <row r="1314" spans="1:27" s="5" customFormat="1" ht="41.25" customHeight="1">
      <c r="A1314" s="8"/>
      <c r="B1314" s="36"/>
      <c r="C1314" s="123"/>
      <c r="D1314" s="124"/>
      <c r="E1314" s="141"/>
      <c r="F1314" s="125"/>
      <c r="G1314" s="125"/>
      <c r="H1314" s="479"/>
      <c r="I1314" s="477"/>
      <c r="J1314" s="477"/>
      <c r="K1314" s="320"/>
      <c r="L1314" s="37"/>
      <c r="M1314" s="35"/>
      <c r="N1314" s="35"/>
      <c r="O1314" s="36"/>
      <c r="P1314" s="37"/>
      <c r="Q1314" s="37"/>
      <c r="R1314" s="35"/>
      <c r="S1314" s="36"/>
      <c r="T1314" s="35"/>
      <c r="U1314" s="35"/>
      <c r="V1314" s="35"/>
      <c r="W1314" s="35"/>
      <c r="X1314" s="35"/>
      <c r="Y1314" s="36"/>
      <c r="Z1314" s="36"/>
    </row>
    <row r="1315" spans="1:27" s="5" customFormat="1" ht="41.25" customHeight="1">
      <c r="A1315" s="8"/>
      <c r="B1315" s="36"/>
      <c r="C1315" s="123"/>
      <c r="D1315" s="124"/>
      <c r="E1315" s="141"/>
      <c r="F1315" s="125"/>
      <c r="G1315" s="125"/>
      <c r="H1315" s="479"/>
      <c r="I1315" s="477"/>
      <c r="J1315" s="477"/>
      <c r="K1315" s="320"/>
      <c r="L1315" s="37"/>
      <c r="M1315" s="35"/>
      <c r="N1315" s="35"/>
      <c r="O1315" s="36"/>
      <c r="P1315" s="37"/>
      <c r="Q1315" s="37"/>
      <c r="R1315" s="35"/>
      <c r="S1315" s="36"/>
      <c r="T1315" s="35"/>
      <c r="U1315" s="35"/>
      <c r="V1315" s="35"/>
      <c r="W1315" s="35"/>
      <c r="X1315" s="35"/>
      <c r="Y1315" s="36"/>
      <c r="Z1315" s="36"/>
    </row>
    <row r="1316" spans="1:27" s="5" customFormat="1" ht="41.25" customHeight="1">
      <c r="A1316" s="8"/>
      <c r="B1316" s="36"/>
      <c r="C1316" s="123"/>
      <c r="D1316" s="124"/>
      <c r="E1316" s="141"/>
      <c r="F1316" s="125"/>
      <c r="G1316" s="125"/>
      <c r="H1316" s="479"/>
      <c r="I1316" s="477"/>
      <c r="J1316" s="477"/>
      <c r="K1316" s="320"/>
      <c r="L1316" s="37"/>
      <c r="M1316" s="35"/>
      <c r="N1316" s="35"/>
      <c r="O1316" s="36"/>
      <c r="P1316" s="37"/>
      <c r="Q1316" s="37"/>
      <c r="R1316" s="35"/>
      <c r="S1316" s="36"/>
      <c r="T1316" s="35"/>
      <c r="U1316" s="35"/>
      <c r="V1316" s="35"/>
      <c r="W1316" s="35"/>
      <c r="X1316" s="35"/>
      <c r="Y1316" s="36"/>
      <c r="Z1316" s="36"/>
    </row>
    <row r="1317" spans="1:27" s="5" customFormat="1" ht="41.25" customHeight="1">
      <c r="A1317" s="8"/>
      <c r="B1317" s="36"/>
      <c r="C1317" s="123"/>
      <c r="D1317" s="124"/>
      <c r="E1317" s="141"/>
      <c r="F1317" s="125"/>
      <c r="G1317" s="125"/>
      <c r="H1317" s="479"/>
      <c r="I1317" s="477"/>
      <c r="J1317" s="477"/>
      <c r="K1317" s="320"/>
      <c r="L1317" s="37"/>
      <c r="M1317" s="35"/>
      <c r="N1317" s="35"/>
      <c r="O1317" s="36"/>
      <c r="P1317" s="37"/>
      <c r="Q1317" s="37"/>
      <c r="R1317" s="35"/>
      <c r="S1317" s="36"/>
      <c r="T1317" s="35"/>
      <c r="U1317" s="35"/>
      <c r="V1317" s="35"/>
      <c r="W1317" s="35"/>
      <c r="X1317" s="35"/>
      <c r="Y1317" s="36"/>
      <c r="Z1317" s="36"/>
    </row>
    <row r="1318" spans="1:27" s="5" customFormat="1" ht="41.25" customHeight="1">
      <c r="A1318" s="8"/>
      <c r="B1318" s="36"/>
      <c r="C1318" s="123"/>
      <c r="D1318" s="124"/>
      <c r="E1318" s="141"/>
      <c r="F1318" s="125"/>
      <c r="G1318" s="125"/>
      <c r="H1318" s="479"/>
      <c r="I1318" s="477"/>
      <c r="J1318" s="477"/>
      <c r="K1318" s="320"/>
      <c r="L1318" s="37"/>
      <c r="M1318" s="35"/>
      <c r="N1318" s="35"/>
      <c r="O1318" s="36"/>
      <c r="P1318" s="37"/>
      <c r="Q1318" s="37"/>
      <c r="R1318" s="35"/>
      <c r="S1318" s="35"/>
      <c r="T1318" s="36"/>
      <c r="U1318" s="37"/>
      <c r="V1318" s="35"/>
      <c r="W1318" s="35"/>
      <c r="X1318" s="35"/>
      <c r="Y1318" s="36"/>
      <c r="Z1318" s="36"/>
    </row>
    <row r="1319" spans="1:27" s="5" customFormat="1" ht="41.25" customHeight="1">
      <c r="A1319" s="8"/>
      <c r="B1319" s="36"/>
      <c r="C1319" s="123"/>
      <c r="D1319" s="124"/>
      <c r="E1319" s="141"/>
      <c r="F1319" s="125"/>
      <c r="G1319" s="125"/>
      <c r="H1319" s="479"/>
      <c r="I1319" s="477"/>
      <c r="J1319" s="477"/>
      <c r="K1319" s="320"/>
      <c r="L1319" s="37"/>
      <c r="M1319" s="35"/>
      <c r="N1319" s="35"/>
      <c r="O1319" s="36"/>
      <c r="P1319" s="37"/>
      <c r="Q1319" s="37"/>
      <c r="R1319" s="35"/>
      <c r="S1319" s="36"/>
      <c r="T1319" s="35"/>
      <c r="U1319" s="35"/>
      <c r="V1319" s="35"/>
      <c r="W1319" s="35"/>
      <c r="X1319" s="35"/>
      <c r="Y1319" s="36"/>
      <c r="Z1319" s="36"/>
    </row>
    <row r="1320" spans="1:27" s="5" customFormat="1" ht="41.25" customHeight="1">
      <c r="A1320" s="8"/>
      <c r="B1320" s="36"/>
      <c r="C1320" s="123"/>
      <c r="D1320" s="124"/>
      <c r="E1320" s="141"/>
      <c r="F1320" s="125"/>
      <c r="G1320" s="125"/>
      <c r="H1320" s="479"/>
      <c r="I1320" s="477"/>
      <c r="J1320" s="477"/>
      <c r="K1320" s="320"/>
      <c r="L1320" s="37"/>
      <c r="M1320" s="35"/>
      <c r="N1320" s="35"/>
      <c r="O1320" s="36"/>
      <c r="P1320" s="37"/>
      <c r="Q1320" s="37"/>
      <c r="R1320" s="35"/>
      <c r="S1320" s="36"/>
      <c r="T1320" s="35"/>
      <c r="U1320" s="35"/>
      <c r="V1320" s="35"/>
      <c r="W1320" s="35"/>
      <c r="X1320" s="35"/>
      <c r="Y1320" s="36"/>
      <c r="Z1320" s="36"/>
    </row>
    <row r="1321" spans="1:27" s="5" customFormat="1" ht="41.25" customHeight="1">
      <c r="A1321" s="8"/>
      <c r="B1321" s="36"/>
      <c r="C1321" s="123"/>
      <c r="D1321" s="124"/>
      <c r="E1321" s="141"/>
      <c r="F1321" s="125"/>
      <c r="G1321" s="125"/>
      <c r="H1321" s="479"/>
      <c r="I1321" s="477"/>
      <c r="J1321" s="477"/>
      <c r="K1321" s="320"/>
      <c r="L1321" s="37"/>
      <c r="M1321" s="35"/>
      <c r="N1321" s="35"/>
      <c r="O1321" s="36"/>
      <c r="P1321" s="37"/>
      <c r="Q1321" s="37"/>
      <c r="R1321" s="35"/>
      <c r="S1321" s="35"/>
      <c r="T1321" s="36"/>
      <c r="U1321" s="35"/>
      <c r="V1321" s="35"/>
      <c r="W1321" s="35"/>
      <c r="X1321" s="35"/>
      <c r="Y1321" s="36"/>
      <c r="Z1321" s="36"/>
    </row>
    <row r="1322" spans="1:27" s="5" customFormat="1" ht="41.25" customHeight="1">
      <c r="A1322" s="8"/>
      <c r="B1322" s="36"/>
      <c r="C1322" s="123"/>
      <c r="D1322" s="124"/>
      <c r="E1322" s="141"/>
      <c r="F1322" s="125"/>
      <c r="G1322" s="125"/>
      <c r="H1322" s="479"/>
      <c r="I1322" s="477"/>
      <c r="J1322" s="477"/>
      <c r="K1322" s="320"/>
      <c r="L1322" s="37"/>
      <c r="M1322" s="35"/>
      <c r="N1322" s="35"/>
      <c r="O1322" s="36"/>
      <c r="P1322" s="37"/>
      <c r="Q1322" s="37"/>
      <c r="R1322" s="35"/>
      <c r="S1322" s="36"/>
      <c r="T1322" s="35"/>
      <c r="U1322" s="35"/>
      <c r="V1322" s="35"/>
      <c r="W1322" s="35"/>
      <c r="X1322" s="35"/>
      <c r="Y1322" s="36"/>
      <c r="Z1322" s="36"/>
    </row>
    <row r="1323" spans="1:27" s="5" customFormat="1" ht="41.25" customHeight="1">
      <c r="A1323" s="113"/>
      <c r="B1323" s="36"/>
      <c r="C1323" s="123"/>
      <c r="D1323" s="124"/>
      <c r="E1323" s="141"/>
      <c r="F1323" s="125"/>
      <c r="G1323" s="125"/>
      <c r="H1323" s="479"/>
      <c r="I1323" s="477"/>
      <c r="J1323" s="477"/>
      <c r="K1323" s="320"/>
      <c r="L1323" s="37"/>
      <c r="M1323" s="35"/>
      <c r="N1323" s="35"/>
      <c r="O1323" s="36"/>
      <c r="P1323" s="37"/>
      <c r="Q1323" s="37"/>
      <c r="R1323" s="35"/>
      <c r="S1323" s="36"/>
      <c r="T1323" s="35"/>
      <c r="U1323" s="35"/>
      <c r="V1323" s="35"/>
      <c r="W1323" s="35"/>
      <c r="X1323" s="35"/>
      <c r="Y1323" s="36"/>
      <c r="Z1323" s="36"/>
    </row>
    <row r="1324" spans="1:27" ht="41.25" customHeight="1">
      <c r="A1324" s="8"/>
      <c r="B1324" s="36"/>
      <c r="C1324" s="36"/>
      <c r="D1324" s="128"/>
      <c r="E1324" s="36"/>
      <c r="F1324" s="36"/>
      <c r="G1324" s="36"/>
      <c r="H1324" s="480"/>
      <c r="I1324" s="477"/>
      <c r="J1324" s="477"/>
      <c r="K1324" s="320"/>
      <c r="L1324" s="37"/>
      <c r="M1324" s="35"/>
      <c r="N1324" s="35"/>
      <c r="O1324" s="36"/>
      <c r="P1324" s="37"/>
      <c r="Q1324" s="37"/>
      <c r="R1324" s="35"/>
      <c r="S1324" s="36"/>
      <c r="T1324" s="35"/>
      <c r="U1324" s="35"/>
      <c r="V1324" s="35"/>
      <c r="W1324" s="35"/>
      <c r="X1324" s="35"/>
      <c r="Y1324" s="36"/>
      <c r="Z1324" s="36"/>
      <c r="AA1324" s="155"/>
    </row>
    <row r="1325" spans="1:27" ht="41.25" customHeight="1">
      <c r="A1325" s="8"/>
      <c r="B1325" s="36"/>
      <c r="C1325" s="36"/>
      <c r="D1325" s="128"/>
      <c r="E1325" s="36"/>
      <c r="F1325" s="36"/>
      <c r="G1325" s="36"/>
      <c r="H1325" s="480"/>
      <c r="I1325" s="477"/>
      <c r="J1325" s="477"/>
      <c r="K1325" s="320"/>
      <c r="L1325" s="37"/>
      <c r="M1325" s="35"/>
      <c r="N1325" s="35"/>
      <c r="O1325" s="36"/>
      <c r="P1325" s="37"/>
      <c r="Q1325" s="37"/>
      <c r="R1325" s="35"/>
      <c r="S1325" s="36"/>
      <c r="T1325" s="35"/>
      <c r="U1325" s="35"/>
      <c r="V1325" s="35"/>
      <c r="W1325" s="35"/>
      <c r="X1325" s="35"/>
      <c r="Y1325" s="36"/>
      <c r="Z1325" s="36"/>
      <c r="AA1325" s="155"/>
    </row>
    <row r="1326" spans="1:27" ht="41.25" customHeight="1">
      <c r="A1326" s="8"/>
      <c r="B1326" s="36"/>
      <c r="C1326" s="36"/>
      <c r="D1326" s="128"/>
      <c r="E1326" s="36"/>
      <c r="F1326" s="36"/>
      <c r="G1326" s="36"/>
      <c r="H1326" s="480"/>
      <c r="I1326" s="477"/>
      <c r="J1326" s="477"/>
      <c r="K1326" s="320"/>
      <c r="L1326" s="37"/>
      <c r="M1326" s="35"/>
      <c r="N1326" s="35"/>
      <c r="O1326" s="36"/>
      <c r="P1326" s="37"/>
      <c r="Q1326" s="37"/>
      <c r="R1326" s="35"/>
      <c r="S1326" s="36"/>
      <c r="T1326" s="35"/>
      <c r="U1326" s="35"/>
      <c r="V1326" s="35"/>
      <c r="W1326" s="35"/>
      <c r="X1326" s="35"/>
      <c r="Y1326" s="36"/>
      <c r="Z1326" s="36"/>
      <c r="AA1326" s="155"/>
    </row>
    <row r="1327" spans="1:27" ht="41.25" customHeight="1">
      <c r="A1327" s="8"/>
      <c r="B1327" s="36"/>
      <c r="C1327" s="36"/>
      <c r="D1327" s="128"/>
      <c r="E1327" s="36"/>
      <c r="F1327" s="36"/>
      <c r="G1327" s="36"/>
      <c r="H1327" s="480"/>
      <c r="I1327" s="477"/>
      <c r="J1327" s="477"/>
      <c r="K1327" s="320"/>
      <c r="L1327" s="37"/>
      <c r="M1327" s="35"/>
      <c r="N1327" s="35"/>
      <c r="O1327" s="36"/>
      <c r="P1327" s="37"/>
      <c r="Q1327" s="37"/>
      <c r="R1327" s="35"/>
      <c r="S1327" s="36"/>
      <c r="T1327" s="35"/>
      <c r="U1327" s="35"/>
      <c r="V1327" s="35"/>
      <c r="W1327" s="35"/>
      <c r="X1327" s="35"/>
      <c r="Y1327" s="36"/>
      <c r="Z1327" s="36"/>
      <c r="AA1327" s="155"/>
    </row>
    <row r="1328" spans="1:27" ht="41.25" customHeight="1">
      <c r="A1328" s="8"/>
      <c r="B1328" s="36"/>
      <c r="C1328" s="36"/>
      <c r="D1328" s="128"/>
      <c r="E1328" s="36"/>
      <c r="F1328" s="36"/>
      <c r="G1328" s="36"/>
      <c r="H1328" s="480"/>
      <c r="I1328" s="477"/>
      <c r="J1328" s="477"/>
      <c r="K1328" s="320"/>
      <c r="L1328" s="37"/>
      <c r="M1328" s="35"/>
      <c r="N1328" s="35"/>
      <c r="O1328" s="36"/>
      <c r="P1328" s="37"/>
      <c r="Q1328" s="37"/>
      <c r="R1328" s="35"/>
      <c r="S1328" s="36"/>
      <c r="T1328" s="35"/>
      <c r="U1328" s="35"/>
      <c r="V1328" s="35"/>
      <c r="W1328" s="35"/>
      <c r="X1328" s="35"/>
      <c r="Y1328" s="36"/>
      <c r="Z1328" s="36"/>
      <c r="AA1328" s="155"/>
    </row>
    <row r="1329" spans="1:27" ht="41.25" customHeight="1">
      <c r="A1329" s="8"/>
      <c r="B1329" s="36"/>
      <c r="C1329" s="36"/>
      <c r="D1329" s="128"/>
      <c r="E1329" s="36"/>
      <c r="F1329" s="36"/>
      <c r="G1329" s="36"/>
      <c r="H1329" s="480"/>
      <c r="I1329" s="477"/>
      <c r="J1329" s="477"/>
      <c r="K1329" s="320"/>
      <c r="L1329" s="37"/>
      <c r="M1329" s="35"/>
      <c r="N1329" s="35"/>
      <c r="O1329" s="36"/>
      <c r="P1329" s="37"/>
      <c r="Q1329" s="37"/>
      <c r="R1329" s="35"/>
      <c r="S1329" s="36"/>
      <c r="T1329" s="35"/>
      <c r="U1329" s="35"/>
      <c r="V1329" s="35"/>
      <c r="W1329" s="35"/>
      <c r="X1329" s="35"/>
      <c r="Y1329" s="36"/>
      <c r="Z1329" s="36"/>
      <c r="AA1329" s="155"/>
    </row>
    <row r="1330" spans="1:27" s="5" customFormat="1" ht="41.25" customHeight="1">
      <c r="A1330" s="114"/>
      <c r="B1330" s="36"/>
      <c r="C1330" s="127"/>
      <c r="D1330" s="128"/>
      <c r="E1330" s="14"/>
      <c r="F1330" s="15"/>
      <c r="G1330" s="15"/>
      <c r="H1330" s="480"/>
      <c r="I1330" s="477"/>
      <c r="J1330" s="477"/>
      <c r="K1330" s="320"/>
      <c r="L1330" s="37"/>
      <c r="M1330" s="35"/>
      <c r="N1330" s="35"/>
      <c r="O1330" s="36"/>
      <c r="P1330" s="37"/>
      <c r="Q1330" s="37"/>
      <c r="R1330" s="35"/>
      <c r="S1330" s="35"/>
      <c r="T1330" s="36"/>
      <c r="U1330" s="37"/>
      <c r="V1330" s="35"/>
      <c r="W1330" s="35"/>
      <c r="X1330" s="35"/>
      <c r="Y1330" s="36"/>
      <c r="Z1330" s="36"/>
    </row>
    <row r="1331" spans="1:27" s="5" customFormat="1" ht="41.25" customHeight="1">
      <c r="A1331" s="8"/>
      <c r="B1331" s="36"/>
      <c r="C1331" s="127"/>
      <c r="D1331" s="128"/>
      <c r="E1331" s="14"/>
      <c r="F1331" s="15"/>
      <c r="G1331" s="15"/>
      <c r="H1331" s="480"/>
      <c r="I1331" s="477"/>
      <c r="J1331" s="477"/>
      <c r="K1331" s="320"/>
      <c r="L1331" s="37"/>
      <c r="M1331" s="35"/>
      <c r="N1331" s="35"/>
      <c r="O1331" s="36"/>
      <c r="P1331" s="37"/>
      <c r="Q1331" s="37"/>
      <c r="R1331" s="35"/>
      <c r="S1331" s="35"/>
      <c r="T1331" s="36"/>
      <c r="U1331" s="37"/>
      <c r="V1331" s="35"/>
      <c r="W1331" s="35"/>
      <c r="X1331" s="35"/>
      <c r="Y1331" s="36"/>
      <c r="Z1331" s="36"/>
    </row>
    <row r="1332" spans="1:27" s="5" customFormat="1" ht="41.25" customHeight="1">
      <c r="A1332" s="113"/>
      <c r="B1332" s="36"/>
      <c r="C1332" s="127"/>
      <c r="D1332" s="128"/>
      <c r="E1332" s="14"/>
      <c r="F1332" s="15"/>
      <c r="G1332" s="15"/>
      <c r="H1332" s="480"/>
      <c r="I1332" s="477"/>
      <c r="J1332" s="477"/>
      <c r="K1332" s="320"/>
      <c r="L1332" s="37"/>
      <c r="M1332" s="35"/>
      <c r="N1332" s="35"/>
      <c r="O1332" s="36"/>
      <c r="P1332" s="37"/>
      <c r="Q1332" s="37"/>
      <c r="R1332" s="35"/>
      <c r="S1332" s="35"/>
      <c r="T1332" s="36"/>
      <c r="U1332" s="37"/>
      <c r="V1332" s="35"/>
      <c r="W1332" s="35"/>
      <c r="X1332" s="35"/>
      <c r="Y1332" s="36"/>
      <c r="Z1332" s="36"/>
    </row>
    <row r="1333" spans="1:27" ht="41.25" customHeight="1">
      <c r="A1333" s="8"/>
      <c r="B1333" s="36"/>
      <c r="C1333" s="36"/>
      <c r="D1333" s="128"/>
      <c r="E1333" s="36"/>
      <c r="F1333" s="36"/>
      <c r="G1333" s="36"/>
      <c r="H1333" s="480"/>
      <c r="I1333" s="477"/>
      <c r="J1333" s="477"/>
      <c r="K1333" s="320"/>
      <c r="L1333" s="37"/>
      <c r="M1333" s="35"/>
      <c r="N1333" s="35"/>
      <c r="O1333" s="36"/>
      <c r="P1333" s="37"/>
      <c r="Q1333" s="37"/>
      <c r="R1333" s="35"/>
      <c r="S1333" s="36"/>
      <c r="T1333" s="36"/>
      <c r="U1333" s="35"/>
      <c r="V1333" s="35"/>
      <c r="W1333" s="35"/>
      <c r="X1333" s="35"/>
      <c r="Y1333" s="36"/>
      <c r="Z1333" s="36"/>
      <c r="AA1333" s="155"/>
    </row>
    <row r="1334" spans="1:27" ht="41.25" customHeight="1">
      <c r="A1334" s="8"/>
      <c r="B1334" s="36"/>
      <c r="C1334" s="36"/>
      <c r="D1334" s="128"/>
      <c r="E1334" s="36"/>
      <c r="F1334" s="36"/>
      <c r="G1334" s="36"/>
      <c r="H1334" s="480"/>
      <c r="I1334" s="477"/>
      <c r="J1334" s="477"/>
      <c r="K1334" s="320"/>
      <c r="L1334" s="37"/>
      <c r="M1334" s="35"/>
      <c r="N1334" s="35"/>
      <c r="O1334" s="36"/>
      <c r="P1334" s="37"/>
      <c r="Q1334" s="37"/>
      <c r="R1334" s="35"/>
      <c r="S1334" s="36"/>
      <c r="T1334" s="35"/>
      <c r="U1334" s="35"/>
      <c r="V1334" s="35"/>
      <c r="W1334" s="35"/>
      <c r="X1334" s="35"/>
      <c r="Y1334" s="36"/>
      <c r="Z1334" s="36"/>
      <c r="AA1334" s="155"/>
    </row>
    <row r="1335" spans="1:27" s="5" customFormat="1" ht="41.25" customHeight="1">
      <c r="A1335" s="114"/>
      <c r="B1335" s="36"/>
      <c r="C1335" s="123"/>
      <c r="D1335" s="124"/>
      <c r="E1335" s="141"/>
      <c r="F1335" s="125"/>
      <c r="G1335" s="125"/>
      <c r="H1335" s="479"/>
      <c r="I1335" s="477"/>
      <c r="J1335" s="477"/>
      <c r="K1335" s="320"/>
      <c r="L1335" s="37"/>
      <c r="M1335" s="35"/>
      <c r="N1335" s="35"/>
      <c r="O1335" s="36"/>
      <c r="P1335" s="37"/>
      <c r="Q1335" s="37"/>
      <c r="R1335" s="35"/>
      <c r="S1335" s="36"/>
      <c r="T1335" s="35"/>
      <c r="U1335" s="35"/>
      <c r="V1335" s="35"/>
      <c r="W1335" s="35"/>
      <c r="X1335" s="35"/>
      <c r="Y1335" s="36"/>
      <c r="Z1335" s="36"/>
    </row>
    <row r="1336" spans="1:27" s="5" customFormat="1" ht="41.25" customHeight="1">
      <c r="A1336" s="8"/>
      <c r="B1336" s="36"/>
      <c r="C1336" s="123"/>
      <c r="D1336" s="124"/>
      <c r="E1336" s="141"/>
      <c r="F1336" s="125"/>
      <c r="G1336" s="125"/>
      <c r="H1336" s="479"/>
      <c r="I1336" s="477"/>
      <c r="J1336" s="477"/>
      <c r="K1336" s="320"/>
      <c r="L1336" s="37"/>
      <c r="M1336" s="35"/>
      <c r="N1336" s="35"/>
      <c r="O1336" s="36"/>
      <c r="P1336" s="37"/>
      <c r="Q1336" s="37"/>
      <c r="R1336" s="35"/>
      <c r="S1336" s="36"/>
      <c r="T1336" s="35"/>
      <c r="U1336" s="35"/>
      <c r="V1336" s="35"/>
      <c r="W1336" s="35"/>
      <c r="X1336" s="35"/>
      <c r="Y1336" s="36"/>
      <c r="Z1336" s="36"/>
    </row>
    <row r="1337" spans="1:27" s="5" customFormat="1" ht="41.25" customHeight="1">
      <c r="A1337" s="8"/>
      <c r="B1337" s="36"/>
      <c r="C1337" s="123"/>
      <c r="D1337" s="124"/>
      <c r="E1337" s="141"/>
      <c r="F1337" s="125"/>
      <c r="G1337" s="125"/>
      <c r="H1337" s="479"/>
      <c r="I1337" s="477"/>
      <c r="J1337" s="477"/>
      <c r="K1337" s="320"/>
      <c r="L1337" s="37"/>
      <c r="M1337" s="35"/>
      <c r="N1337" s="35"/>
      <c r="O1337" s="36"/>
      <c r="P1337" s="37"/>
      <c r="Q1337" s="37"/>
      <c r="R1337" s="35"/>
      <c r="S1337" s="36"/>
      <c r="T1337" s="35"/>
      <c r="U1337" s="35"/>
      <c r="V1337" s="35"/>
      <c r="W1337" s="35"/>
      <c r="X1337" s="35"/>
      <c r="Y1337" s="36"/>
      <c r="Z1337" s="36"/>
    </row>
    <row r="1338" spans="1:27" s="5" customFormat="1" ht="41.25" customHeight="1">
      <c r="A1338" s="8"/>
      <c r="B1338" s="36"/>
      <c r="C1338" s="123"/>
      <c r="D1338" s="124"/>
      <c r="E1338" s="141"/>
      <c r="F1338" s="125"/>
      <c r="G1338" s="125"/>
      <c r="H1338" s="479"/>
      <c r="I1338" s="477"/>
      <c r="J1338" s="477"/>
      <c r="K1338" s="320"/>
      <c r="L1338" s="37"/>
      <c r="M1338" s="35"/>
      <c r="N1338" s="35"/>
      <c r="O1338" s="36"/>
      <c r="P1338" s="37"/>
      <c r="Q1338" s="37"/>
      <c r="R1338" s="35"/>
      <c r="S1338" s="36"/>
      <c r="T1338" s="35"/>
      <c r="U1338" s="35"/>
      <c r="V1338" s="35"/>
      <c r="W1338" s="35"/>
      <c r="X1338" s="35"/>
      <c r="Y1338" s="36"/>
      <c r="Z1338" s="36"/>
    </row>
    <row r="1339" spans="1:27" s="5" customFormat="1" ht="41.25" customHeight="1">
      <c r="A1339" s="8"/>
      <c r="B1339" s="36"/>
      <c r="C1339" s="123"/>
      <c r="D1339" s="124"/>
      <c r="E1339" s="141"/>
      <c r="F1339" s="125"/>
      <c r="G1339" s="125"/>
      <c r="H1339" s="479"/>
      <c r="I1339" s="477"/>
      <c r="J1339" s="477"/>
      <c r="K1339" s="320"/>
      <c r="L1339" s="37"/>
      <c r="M1339" s="35"/>
      <c r="N1339" s="35"/>
      <c r="O1339" s="36"/>
      <c r="P1339" s="37"/>
      <c r="Q1339" s="37"/>
      <c r="R1339" s="35"/>
      <c r="S1339" s="36"/>
      <c r="T1339" s="35"/>
      <c r="U1339" s="35"/>
      <c r="V1339" s="35"/>
      <c r="W1339" s="35"/>
      <c r="X1339" s="35"/>
      <c r="Y1339" s="36"/>
      <c r="Z1339" s="36"/>
    </row>
    <row r="1340" spans="1:27" s="5" customFormat="1" ht="41.25" customHeight="1">
      <c r="A1340" s="8"/>
      <c r="B1340" s="36"/>
      <c r="C1340" s="123"/>
      <c r="D1340" s="124"/>
      <c r="E1340" s="141"/>
      <c r="F1340" s="125"/>
      <c r="G1340" s="125"/>
      <c r="H1340" s="479"/>
      <c r="I1340" s="477"/>
      <c r="J1340" s="477"/>
      <c r="K1340" s="320"/>
      <c r="L1340" s="37"/>
      <c r="M1340" s="35"/>
      <c r="N1340" s="35"/>
      <c r="O1340" s="36"/>
      <c r="P1340" s="37"/>
      <c r="Q1340" s="37"/>
      <c r="R1340" s="35"/>
      <c r="S1340" s="36"/>
      <c r="T1340" s="35"/>
      <c r="U1340" s="35"/>
      <c r="V1340" s="35"/>
      <c r="W1340" s="35"/>
      <c r="X1340" s="35"/>
      <c r="Y1340" s="36"/>
      <c r="Z1340" s="36"/>
    </row>
    <row r="1341" spans="1:27" s="5" customFormat="1" ht="41.25" customHeight="1">
      <c r="A1341" s="8"/>
      <c r="B1341" s="36"/>
      <c r="C1341" s="123"/>
      <c r="D1341" s="124"/>
      <c r="E1341" s="141"/>
      <c r="F1341" s="125"/>
      <c r="G1341" s="125"/>
      <c r="H1341" s="479"/>
      <c r="I1341" s="477"/>
      <c r="J1341" s="477"/>
      <c r="K1341" s="320"/>
      <c r="L1341" s="37"/>
      <c r="M1341" s="35"/>
      <c r="N1341" s="35"/>
      <c r="O1341" s="36"/>
      <c r="P1341" s="37"/>
      <c r="Q1341" s="37"/>
      <c r="R1341" s="35"/>
      <c r="S1341" s="36"/>
      <c r="T1341" s="35"/>
      <c r="U1341" s="35"/>
      <c r="V1341" s="35"/>
      <c r="W1341" s="35"/>
      <c r="X1341" s="35"/>
      <c r="Y1341" s="36"/>
      <c r="Z1341" s="36"/>
    </row>
    <row r="1342" spans="1:27" s="5" customFormat="1" ht="41.25" customHeight="1">
      <c r="A1342" s="8"/>
      <c r="B1342" s="36"/>
      <c r="C1342" s="123"/>
      <c r="D1342" s="124"/>
      <c r="E1342" s="141"/>
      <c r="F1342" s="125"/>
      <c r="G1342" s="125"/>
      <c r="H1342" s="479"/>
      <c r="I1342" s="477"/>
      <c r="J1342" s="477"/>
      <c r="K1342" s="320"/>
      <c r="L1342" s="37"/>
      <c r="M1342" s="35"/>
      <c r="N1342" s="35"/>
      <c r="O1342" s="36"/>
      <c r="P1342" s="37"/>
      <c r="Q1342" s="37"/>
      <c r="R1342" s="35"/>
      <c r="S1342" s="36"/>
      <c r="T1342" s="35"/>
      <c r="U1342" s="35"/>
      <c r="V1342" s="35"/>
      <c r="W1342" s="35"/>
      <c r="X1342" s="35"/>
      <c r="Y1342" s="36"/>
      <c r="Z1342" s="36"/>
    </row>
    <row r="1343" spans="1:27" s="5" customFormat="1" ht="41.25" customHeight="1">
      <c r="A1343" s="8"/>
      <c r="B1343" s="36"/>
      <c r="C1343" s="123"/>
      <c r="D1343" s="124"/>
      <c r="E1343" s="141"/>
      <c r="F1343" s="125"/>
      <c r="G1343" s="125"/>
      <c r="H1343" s="479"/>
      <c r="I1343" s="477"/>
      <c r="J1343" s="477"/>
      <c r="K1343" s="320"/>
      <c r="L1343" s="37"/>
      <c r="M1343" s="35"/>
      <c r="N1343" s="35"/>
      <c r="O1343" s="36"/>
      <c r="P1343" s="37"/>
      <c r="Q1343" s="37"/>
      <c r="R1343" s="35"/>
      <c r="S1343" s="36"/>
      <c r="T1343" s="35"/>
      <c r="U1343" s="35"/>
      <c r="V1343" s="35"/>
      <c r="W1343" s="35"/>
      <c r="X1343" s="35"/>
      <c r="Y1343" s="36"/>
      <c r="Z1343" s="36"/>
    </row>
    <row r="1344" spans="1:27" s="5" customFormat="1" ht="41.25" customHeight="1">
      <c r="A1344" s="8"/>
      <c r="B1344" s="36"/>
      <c r="C1344" s="123"/>
      <c r="D1344" s="124"/>
      <c r="E1344" s="141"/>
      <c r="F1344" s="125"/>
      <c r="G1344" s="125"/>
      <c r="H1344" s="479"/>
      <c r="I1344" s="477"/>
      <c r="J1344" s="477"/>
      <c r="K1344" s="320"/>
      <c r="L1344" s="37"/>
      <c r="M1344" s="35"/>
      <c r="N1344" s="35"/>
      <c r="O1344" s="36"/>
      <c r="P1344" s="37"/>
      <c r="Q1344" s="37"/>
      <c r="R1344" s="35"/>
      <c r="S1344" s="36"/>
      <c r="T1344" s="35"/>
      <c r="U1344" s="35"/>
      <c r="V1344" s="35"/>
      <c r="W1344" s="35"/>
      <c r="X1344" s="35"/>
      <c r="Y1344" s="36"/>
      <c r="Z1344" s="36"/>
    </row>
    <row r="1345" spans="1:26" s="5" customFormat="1" ht="41.25" customHeight="1">
      <c r="A1345" s="8"/>
      <c r="B1345" s="36"/>
      <c r="C1345" s="123"/>
      <c r="D1345" s="124"/>
      <c r="E1345" s="141"/>
      <c r="F1345" s="125"/>
      <c r="G1345" s="125"/>
      <c r="H1345" s="479"/>
      <c r="I1345" s="477"/>
      <c r="J1345" s="477"/>
      <c r="K1345" s="320"/>
      <c r="L1345" s="37"/>
      <c r="M1345" s="35"/>
      <c r="N1345" s="35"/>
      <c r="O1345" s="36"/>
      <c r="P1345" s="37"/>
      <c r="Q1345" s="37"/>
      <c r="R1345" s="35"/>
      <c r="S1345" s="36"/>
      <c r="T1345" s="35"/>
      <c r="U1345" s="35"/>
      <c r="V1345" s="35"/>
      <c r="W1345" s="35"/>
      <c r="X1345" s="35"/>
      <c r="Y1345" s="36"/>
      <c r="Z1345" s="36"/>
    </row>
    <row r="1346" spans="1:26" s="5" customFormat="1" ht="41.25" customHeight="1">
      <c r="A1346" s="8"/>
      <c r="B1346" s="36"/>
      <c r="C1346" s="123"/>
      <c r="D1346" s="124"/>
      <c r="E1346" s="141"/>
      <c r="F1346" s="125"/>
      <c r="G1346" s="125"/>
      <c r="H1346" s="479"/>
      <c r="I1346" s="477"/>
      <c r="J1346" s="477"/>
      <c r="K1346" s="320"/>
      <c r="L1346" s="37"/>
      <c r="M1346" s="35"/>
      <c r="N1346" s="35"/>
      <c r="O1346" s="36"/>
      <c r="P1346" s="37"/>
      <c r="Q1346" s="37"/>
      <c r="R1346" s="35"/>
      <c r="S1346" s="36"/>
      <c r="T1346" s="35"/>
      <c r="U1346" s="35"/>
      <c r="V1346" s="35"/>
      <c r="W1346" s="35"/>
      <c r="X1346" s="35"/>
      <c r="Y1346" s="36"/>
      <c r="Z1346" s="36"/>
    </row>
    <row r="1347" spans="1:26" s="5" customFormat="1" ht="41.25" customHeight="1">
      <c r="A1347" s="8"/>
      <c r="B1347" s="36"/>
      <c r="C1347" s="123"/>
      <c r="D1347" s="124"/>
      <c r="E1347" s="141"/>
      <c r="F1347" s="125"/>
      <c r="G1347" s="125"/>
      <c r="H1347" s="479"/>
      <c r="I1347" s="477"/>
      <c r="J1347" s="477"/>
      <c r="K1347" s="320"/>
      <c r="L1347" s="37"/>
      <c r="M1347" s="35"/>
      <c r="N1347" s="35"/>
      <c r="O1347" s="36"/>
      <c r="P1347" s="37"/>
      <c r="Q1347" s="37"/>
      <c r="R1347" s="35"/>
      <c r="S1347" s="36"/>
      <c r="T1347" s="35"/>
      <c r="U1347" s="35"/>
      <c r="V1347" s="35"/>
      <c r="W1347" s="35"/>
      <c r="X1347" s="35"/>
      <c r="Y1347" s="36"/>
      <c r="Z1347" s="36"/>
    </row>
    <row r="1348" spans="1:26" s="5" customFormat="1" ht="41.25" customHeight="1">
      <c r="A1348" s="8"/>
      <c r="B1348" s="36"/>
      <c r="C1348" s="123"/>
      <c r="D1348" s="124"/>
      <c r="E1348" s="141"/>
      <c r="F1348" s="125"/>
      <c r="G1348" s="125"/>
      <c r="H1348" s="479"/>
      <c r="I1348" s="477"/>
      <c r="J1348" s="477"/>
      <c r="K1348" s="320"/>
      <c r="L1348" s="37"/>
      <c r="M1348" s="35"/>
      <c r="N1348" s="35"/>
      <c r="O1348" s="36"/>
      <c r="P1348" s="37"/>
      <c r="Q1348" s="37"/>
      <c r="R1348" s="35"/>
      <c r="S1348" s="36"/>
      <c r="T1348" s="35"/>
      <c r="U1348" s="35"/>
      <c r="V1348" s="35"/>
      <c r="W1348" s="35"/>
      <c r="X1348" s="35"/>
      <c r="Y1348" s="36"/>
      <c r="Z1348" s="36"/>
    </row>
    <row r="1349" spans="1:26" s="5" customFormat="1" ht="41.25" customHeight="1">
      <c r="A1349" s="8"/>
      <c r="B1349" s="36"/>
      <c r="C1349" s="123"/>
      <c r="D1349" s="124"/>
      <c r="E1349" s="141"/>
      <c r="F1349" s="125"/>
      <c r="G1349" s="125"/>
      <c r="H1349" s="479"/>
      <c r="I1349" s="477"/>
      <c r="J1349" s="477"/>
      <c r="K1349" s="320"/>
      <c r="L1349" s="37"/>
      <c r="M1349" s="35"/>
      <c r="N1349" s="35"/>
      <c r="O1349" s="36"/>
      <c r="P1349" s="37"/>
      <c r="Q1349" s="37"/>
      <c r="R1349" s="35"/>
      <c r="S1349" s="36"/>
      <c r="T1349" s="35"/>
      <c r="U1349" s="35"/>
      <c r="V1349" s="35"/>
      <c r="W1349" s="35"/>
      <c r="X1349" s="35"/>
      <c r="Y1349" s="36"/>
      <c r="Z1349" s="36"/>
    </row>
    <row r="1350" spans="1:26" s="5" customFormat="1" ht="41.25" customHeight="1">
      <c r="A1350" s="8"/>
      <c r="B1350" s="36"/>
      <c r="C1350" s="123"/>
      <c r="D1350" s="124"/>
      <c r="E1350" s="141"/>
      <c r="F1350" s="125"/>
      <c r="G1350" s="125"/>
      <c r="H1350" s="479"/>
      <c r="I1350" s="477"/>
      <c r="J1350" s="477"/>
      <c r="K1350" s="320"/>
      <c r="L1350" s="37"/>
      <c r="M1350" s="35"/>
      <c r="N1350" s="35"/>
      <c r="O1350" s="36"/>
      <c r="P1350" s="37"/>
      <c r="Q1350" s="37"/>
      <c r="R1350" s="35"/>
      <c r="S1350" s="36"/>
      <c r="T1350" s="35"/>
      <c r="U1350" s="35"/>
      <c r="V1350" s="35"/>
      <c r="W1350" s="35"/>
      <c r="X1350" s="35"/>
      <c r="Y1350" s="36"/>
      <c r="Z1350" s="36"/>
    </row>
    <row r="1351" spans="1:26" s="5" customFormat="1" ht="41.25" customHeight="1">
      <c r="A1351" s="8"/>
      <c r="B1351" s="36"/>
      <c r="C1351" s="127"/>
      <c r="D1351" s="128"/>
      <c r="E1351" s="14"/>
      <c r="F1351" s="125"/>
      <c r="G1351" s="125"/>
      <c r="H1351" s="479"/>
      <c r="I1351" s="480"/>
      <c r="J1351" s="480"/>
      <c r="K1351" s="200"/>
      <c r="L1351" s="37"/>
      <c r="M1351" s="35"/>
      <c r="N1351" s="35"/>
      <c r="O1351" s="36"/>
      <c r="P1351" s="37"/>
      <c r="Q1351" s="37"/>
      <c r="R1351" s="35"/>
      <c r="S1351" s="36"/>
      <c r="T1351" s="36"/>
      <c r="U1351" s="37"/>
      <c r="V1351" s="35"/>
      <c r="W1351" s="35"/>
      <c r="X1351" s="35"/>
      <c r="Y1351" s="36"/>
      <c r="Z1351" s="36"/>
    </row>
    <row r="1352" spans="1:26" s="5" customFormat="1" ht="41.25" customHeight="1">
      <c r="A1352" s="8"/>
      <c r="B1352" s="36"/>
      <c r="C1352" s="127"/>
      <c r="D1352" s="128"/>
      <c r="E1352" s="14"/>
      <c r="F1352" s="125"/>
      <c r="G1352" s="125"/>
      <c r="H1352" s="479"/>
      <c r="I1352" s="480"/>
      <c r="J1352" s="480"/>
      <c r="K1352" s="200"/>
      <c r="L1352" s="37"/>
      <c r="M1352" s="35"/>
      <c r="N1352" s="35"/>
      <c r="O1352" s="36"/>
      <c r="P1352" s="37"/>
      <c r="Q1352" s="37"/>
      <c r="R1352" s="35"/>
      <c r="S1352" s="36"/>
      <c r="T1352" s="35"/>
      <c r="U1352" s="35"/>
      <c r="V1352" s="35"/>
      <c r="W1352" s="35"/>
      <c r="X1352" s="35"/>
      <c r="Y1352" s="36"/>
      <c r="Z1352" s="36"/>
    </row>
    <row r="1353" spans="1:26" s="5" customFormat="1" ht="41.25" customHeight="1">
      <c r="A1353" s="8"/>
      <c r="B1353" s="36"/>
      <c r="C1353" s="127"/>
      <c r="D1353" s="128"/>
      <c r="E1353" s="14"/>
      <c r="F1353" s="125"/>
      <c r="G1353" s="125"/>
      <c r="H1353" s="479"/>
      <c r="I1353" s="480"/>
      <c r="J1353" s="480"/>
      <c r="K1353" s="200"/>
      <c r="L1353" s="37"/>
      <c r="M1353" s="35"/>
      <c r="N1353" s="35"/>
      <c r="O1353" s="36"/>
      <c r="P1353" s="37"/>
      <c r="Q1353" s="37"/>
      <c r="R1353" s="35"/>
      <c r="S1353" s="36"/>
      <c r="T1353" s="35"/>
      <c r="U1353" s="35"/>
      <c r="V1353" s="35"/>
      <c r="W1353" s="35"/>
      <c r="X1353" s="35"/>
      <c r="Y1353" s="36"/>
      <c r="Z1353" s="36"/>
    </row>
    <row r="1354" spans="1:26" s="5" customFormat="1" ht="41.25" customHeight="1">
      <c r="A1354" s="8"/>
      <c r="B1354" s="36"/>
      <c r="C1354" s="127"/>
      <c r="D1354" s="128"/>
      <c r="E1354" s="14"/>
      <c r="F1354" s="125"/>
      <c r="G1354" s="125"/>
      <c r="H1354" s="479"/>
      <c r="I1354" s="480"/>
      <c r="J1354" s="480"/>
      <c r="K1354" s="200"/>
      <c r="L1354" s="37"/>
      <c r="M1354" s="35"/>
      <c r="N1354" s="35"/>
      <c r="O1354" s="36"/>
      <c r="P1354" s="37"/>
      <c r="Q1354" s="37"/>
      <c r="R1354" s="35"/>
      <c r="S1354" s="36"/>
      <c r="T1354" s="35"/>
      <c r="U1354" s="35"/>
      <c r="V1354" s="35"/>
      <c r="W1354" s="35"/>
      <c r="X1354" s="35"/>
      <c r="Y1354" s="36"/>
      <c r="Z1354" s="36"/>
    </row>
    <row r="1355" spans="1:26" s="5" customFormat="1" ht="41.25" customHeight="1">
      <c r="A1355" s="8"/>
      <c r="B1355" s="36"/>
      <c r="C1355" s="127"/>
      <c r="D1355" s="128"/>
      <c r="E1355" s="14"/>
      <c r="F1355" s="125"/>
      <c r="G1355" s="125"/>
      <c r="H1355" s="479"/>
      <c r="I1355" s="480"/>
      <c r="J1355" s="480"/>
      <c r="K1355" s="200"/>
      <c r="L1355" s="37"/>
      <c r="M1355" s="35"/>
      <c r="N1355" s="35"/>
      <c r="O1355" s="36"/>
      <c r="P1355" s="37"/>
      <c r="Q1355" s="37"/>
      <c r="R1355" s="35"/>
      <c r="S1355" s="35"/>
      <c r="T1355" s="36"/>
      <c r="U1355" s="37"/>
      <c r="V1355" s="35"/>
      <c r="W1355" s="35"/>
      <c r="X1355" s="35"/>
      <c r="Y1355" s="36"/>
      <c r="Z1355" s="36"/>
    </row>
    <row r="1356" spans="1:26" s="5" customFormat="1" ht="41.25" customHeight="1">
      <c r="A1356" s="8"/>
      <c r="B1356" s="36"/>
      <c r="C1356" s="127"/>
      <c r="D1356" s="128"/>
      <c r="E1356" s="14"/>
      <c r="F1356" s="125"/>
      <c r="G1356" s="125"/>
      <c r="H1356" s="479"/>
      <c r="I1356" s="480"/>
      <c r="J1356" s="480"/>
      <c r="K1356" s="200"/>
      <c r="L1356" s="37"/>
      <c r="M1356" s="35"/>
      <c r="N1356" s="35"/>
      <c r="O1356" s="36"/>
      <c r="P1356" s="37"/>
      <c r="Q1356" s="37"/>
      <c r="R1356" s="35"/>
      <c r="S1356" s="35"/>
      <c r="T1356" s="36"/>
      <c r="U1356" s="37"/>
      <c r="V1356" s="35"/>
      <c r="W1356" s="35"/>
      <c r="X1356" s="35"/>
      <c r="Y1356" s="36"/>
      <c r="Z1356" s="36"/>
    </row>
    <row r="1357" spans="1:26" s="5" customFormat="1" ht="41.25" customHeight="1">
      <c r="A1357" s="8"/>
      <c r="B1357" s="36"/>
      <c r="C1357" s="127"/>
      <c r="D1357" s="128"/>
      <c r="E1357" s="14"/>
      <c r="F1357" s="125"/>
      <c r="G1357" s="125"/>
      <c r="H1357" s="479"/>
      <c r="I1357" s="480"/>
      <c r="J1357" s="480"/>
      <c r="K1357" s="200"/>
      <c r="L1357" s="37"/>
      <c r="M1357" s="35"/>
      <c r="N1357" s="35"/>
      <c r="O1357" s="36"/>
      <c r="P1357" s="37"/>
      <c r="Q1357" s="37"/>
      <c r="R1357" s="35"/>
      <c r="S1357" s="36"/>
      <c r="T1357" s="35"/>
      <c r="U1357" s="35"/>
      <c r="V1357" s="35"/>
      <c r="W1357" s="35"/>
      <c r="X1357" s="35"/>
      <c r="Y1357" s="36"/>
      <c r="Z1357" s="36"/>
    </row>
    <row r="1358" spans="1:26" s="5" customFormat="1" ht="41.25" customHeight="1">
      <c r="A1358" s="8"/>
      <c r="B1358" s="36"/>
      <c r="C1358" s="127"/>
      <c r="D1358" s="128"/>
      <c r="E1358" s="14"/>
      <c r="F1358" s="125"/>
      <c r="G1358" s="125"/>
      <c r="H1358" s="479"/>
      <c r="I1358" s="480"/>
      <c r="J1358" s="480"/>
      <c r="K1358" s="200"/>
      <c r="L1358" s="37"/>
      <c r="M1358" s="35"/>
      <c r="N1358" s="35"/>
      <c r="O1358" s="36"/>
      <c r="P1358" s="37"/>
      <c r="Q1358" s="37"/>
      <c r="R1358" s="35"/>
      <c r="S1358" s="36"/>
      <c r="T1358" s="35"/>
      <c r="U1358" s="35"/>
      <c r="V1358" s="35"/>
      <c r="W1358" s="35"/>
      <c r="X1358" s="35"/>
      <c r="Y1358" s="36"/>
      <c r="Z1358" s="36"/>
    </row>
    <row r="1359" spans="1:26" s="5" customFormat="1" ht="41.25" customHeight="1">
      <c r="A1359" s="8"/>
      <c r="B1359" s="36"/>
      <c r="C1359" s="127"/>
      <c r="D1359" s="128"/>
      <c r="E1359" s="14"/>
      <c r="F1359" s="125"/>
      <c r="G1359" s="125"/>
      <c r="H1359" s="479"/>
      <c r="I1359" s="480"/>
      <c r="J1359" s="480"/>
      <c r="K1359" s="200"/>
      <c r="L1359" s="37"/>
      <c r="M1359" s="35"/>
      <c r="N1359" s="35"/>
      <c r="O1359" s="36"/>
      <c r="P1359" s="37"/>
      <c r="Q1359" s="37"/>
      <c r="R1359" s="35"/>
      <c r="S1359" s="36"/>
      <c r="T1359" s="35"/>
      <c r="U1359" s="35"/>
      <c r="V1359" s="35"/>
      <c r="W1359" s="35"/>
      <c r="X1359" s="35"/>
      <c r="Y1359" s="36"/>
      <c r="Z1359" s="36"/>
    </row>
    <row r="1360" spans="1:26" s="5" customFormat="1" ht="41.25" customHeight="1">
      <c r="A1360" s="8"/>
      <c r="B1360" s="36"/>
      <c r="C1360" s="127"/>
      <c r="D1360" s="128"/>
      <c r="E1360" s="14"/>
      <c r="F1360" s="125"/>
      <c r="G1360" s="125"/>
      <c r="H1360" s="479"/>
      <c r="I1360" s="480"/>
      <c r="J1360" s="480"/>
      <c r="K1360" s="200"/>
      <c r="L1360" s="37"/>
      <c r="M1360" s="35"/>
      <c r="N1360" s="35"/>
      <c r="O1360" s="36"/>
      <c r="P1360" s="37"/>
      <c r="Q1360" s="37"/>
      <c r="R1360" s="35"/>
      <c r="S1360" s="36"/>
      <c r="T1360" s="35"/>
      <c r="U1360" s="35"/>
      <c r="V1360" s="35"/>
      <c r="W1360" s="35"/>
      <c r="X1360" s="35"/>
      <c r="Y1360" s="36"/>
      <c r="Z1360" s="36"/>
    </row>
    <row r="1361" spans="1:27" s="5" customFormat="1" ht="41.25" customHeight="1">
      <c r="A1361" s="8"/>
      <c r="B1361" s="36"/>
      <c r="C1361" s="127"/>
      <c r="D1361" s="128"/>
      <c r="E1361" s="14"/>
      <c r="F1361" s="125"/>
      <c r="G1361" s="125"/>
      <c r="H1361" s="479"/>
      <c r="I1361" s="480"/>
      <c r="J1361" s="480"/>
      <c r="K1361" s="200"/>
      <c r="L1361" s="37"/>
      <c r="M1361" s="35"/>
      <c r="N1361" s="35"/>
      <c r="O1361" s="36"/>
      <c r="P1361" s="37"/>
      <c r="Q1361" s="37"/>
      <c r="R1361" s="35"/>
      <c r="S1361" s="36"/>
      <c r="T1361" s="35"/>
      <c r="U1361" s="35"/>
      <c r="V1361" s="35"/>
      <c r="W1361" s="35"/>
      <c r="X1361" s="35"/>
      <c r="Y1361" s="36"/>
      <c r="Z1361" s="36"/>
    </row>
    <row r="1362" spans="1:27" s="5" customFormat="1" ht="41.25" customHeight="1">
      <c r="A1362" s="8"/>
      <c r="B1362" s="36"/>
      <c r="C1362" s="127"/>
      <c r="D1362" s="128"/>
      <c r="E1362" s="14"/>
      <c r="F1362" s="125"/>
      <c r="G1362" s="125"/>
      <c r="H1362" s="479"/>
      <c r="I1362" s="480"/>
      <c r="J1362" s="480"/>
      <c r="K1362" s="200"/>
      <c r="L1362" s="37"/>
      <c r="M1362" s="35"/>
      <c r="N1362" s="35"/>
      <c r="O1362" s="36"/>
      <c r="P1362" s="37"/>
      <c r="Q1362" s="37"/>
      <c r="R1362" s="35"/>
      <c r="S1362" s="36"/>
      <c r="T1362" s="35"/>
      <c r="U1362" s="35"/>
      <c r="V1362" s="35"/>
      <c r="W1362" s="35"/>
      <c r="X1362" s="35"/>
      <c r="Y1362" s="36"/>
      <c r="Z1362" s="36"/>
    </row>
    <row r="1363" spans="1:27" s="5" customFormat="1" ht="41.25" customHeight="1">
      <c r="A1363" s="8"/>
      <c r="B1363" s="36"/>
      <c r="C1363" s="127"/>
      <c r="D1363" s="128"/>
      <c r="E1363" s="14"/>
      <c r="F1363" s="125"/>
      <c r="G1363" s="125"/>
      <c r="H1363" s="479"/>
      <c r="I1363" s="480"/>
      <c r="J1363" s="480"/>
      <c r="K1363" s="200"/>
      <c r="L1363" s="37"/>
      <c r="M1363" s="35"/>
      <c r="N1363" s="35"/>
      <c r="O1363" s="36"/>
      <c r="P1363" s="37"/>
      <c r="Q1363" s="37"/>
      <c r="R1363" s="35"/>
      <c r="S1363" s="36"/>
      <c r="T1363" s="35"/>
      <c r="U1363" s="35"/>
      <c r="V1363" s="35"/>
      <c r="W1363" s="35"/>
      <c r="X1363" s="35"/>
      <c r="Y1363" s="36"/>
      <c r="Z1363" s="36"/>
    </row>
    <row r="1364" spans="1:27" s="5" customFormat="1" ht="41.25" customHeight="1">
      <c r="A1364" s="8"/>
      <c r="B1364" s="36"/>
      <c r="C1364" s="127"/>
      <c r="D1364" s="128"/>
      <c r="E1364" s="14"/>
      <c r="F1364" s="125"/>
      <c r="G1364" s="125"/>
      <c r="H1364" s="479"/>
      <c r="I1364" s="480"/>
      <c r="J1364" s="480"/>
      <c r="K1364" s="200"/>
      <c r="L1364" s="37"/>
      <c r="M1364" s="35"/>
      <c r="N1364" s="35"/>
      <c r="O1364" s="36"/>
      <c r="P1364" s="37"/>
      <c r="Q1364" s="37"/>
      <c r="R1364" s="35"/>
      <c r="S1364" s="36"/>
      <c r="T1364" s="35"/>
      <c r="U1364" s="35"/>
      <c r="V1364" s="35"/>
      <c r="W1364" s="35"/>
      <c r="X1364" s="35"/>
      <c r="Y1364" s="36"/>
      <c r="Z1364" s="36"/>
    </row>
    <row r="1365" spans="1:27" s="5" customFormat="1" ht="41.25" customHeight="1">
      <c r="A1365" s="8"/>
      <c r="B1365" s="36"/>
      <c r="C1365" s="127"/>
      <c r="D1365" s="128"/>
      <c r="E1365" s="14"/>
      <c r="F1365" s="125"/>
      <c r="G1365" s="125"/>
      <c r="H1365" s="479"/>
      <c r="I1365" s="480"/>
      <c r="J1365" s="480"/>
      <c r="K1365" s="200"/>
      <c r="L1365" s="37"/>
      <c r="M1365" s="35"/>
      <c r="N1365" s="35"/>
      <c r="O1365" s="36"/>
      <c r="P1365" s="37"/>
      <c r="Q1365" s="37"/>
      <c r="R1365" s="35"/>
      <c r="S1365" s="36"/>
      <c r="T1365" s="35"/>
      <c r="U1365" s="35"/>
      <c r="V1365" s="35"/>
      <c r="W1365" s="35"/>
      <c r="X1365" s="35"/>
      <c r="Y1365" s="36"/>
      <c r="Z1365" s="36"/>
    </row>
    <row r="1366" spans="1:27" s="5" customFormat="1" ht="41.25" customHeight="1">
      <c r="A1366" s="8"/>
      <c r="B1366" s="36"/>
      <c r="C1366" s="127"/>
      <c r="D1366" s="128"/>
      <c r="E1366" s="14"/>
      <c r="F1366" s="125"/>
      <c r="G1366" s="125"/>
      <c r="H1366" s="479"/>
      <c r="I1366" s="480"/>
      <c r="J1366" s="480"/>
      <c r="K1366" s="200"/>
      <c r="L1366" s="37"/>
      <c r="M1366" s="35"/>
      <c r="N1366" s="35"/>
      <c r="O1366" s="36"/>
      <c r="P1366" s="37"/>
      <c r="Q1366" s="37"/>
      <c r="R1366" s="35"/>
      <c r="S1366" s="35"/>
      <c r="T1366" s="36"/>
      <c r="U1366" s="37"/>
      <c r="V1366" s="35"/>
      <c r="W1366" s="35"/>
      <c r="X1366" s="35"/>
      <c r="Y1366" s="36"/>
      <c r="Z1366" s="36"/>
    </row>
    <row r="1367" spans="1:27" s="5" customFormat="1" ht="41.25" customHeight="1">
      <c r="A1367" s="8"/>
      <c r="B1367" s="36"/>
      <c r="C1367" s="127"/>
      <c r="D1367" s="128"/>
      <c r="E1367" s="14"/>
      <c r="F1367" s="125"/>
      <c r="G1367" s="125"/>
      <c r="H1367" s="479"/>
      <c r="I1367" s="480"/>
      <c r="J1367" s="480"/>
      <c r="K1367" s="200"/>
      <c r="L1367" s="37"/>
      <c r="M1367" s="35"/>
      <c r="N1367" s="35"/>
      <c r="O1367" s="36"/>
      <c r="P1367" s="37"/>
      <c r="Q1367" s="37"/>
      <c r="R1367" s="35"/>
      <c r="S1367" s="36"/>
      <c r="T1367" s="35"/>
      <c r="U1367" s="35"/>
      <c r="V1367" s="35"/>
      <c r="W1367" s="35"/>
      <c r="X1367" s="35"/>
      <c r="Y1367" s="36"/>
      <c r="Z1367" s="36"/>
    </row>
    <row r="1368" spans="1:27" s="5" customFormat="1" ht="41.25" customHeight="1">
      <c r="A1368" s="8"/>
      <c r="B1368" s="36"/>
      <c r="C1368" s="127"/>
      <c r="D1368" s="128"/>
      <c r="E1368" s="14"/>
      <c r="F1368" s="125"/>
      <c r="G1368" s="125"/>
      <c r="H1368" s="479"/>
      <c r="I1368" s="480"/>
      <c r="J1368" s="480"/>
      <c r="K1368" s="200"/>
      <c r="L1368" s="37"/>
      <c r="M1368" s="35"/>
      <c r="N1368" s="35"/>
      <c r="O1368" s="36"/>
      <c r="P1368" s="37"/>
      <c r="Q1368" s="37"/>
      <c r="R1368" s="35"/>
      <c r="S1368" s="36"/>
      <c r="T1368" s="35"/>
      <c r="U1368" s="35"/>
      <c r="V1368" s="35"/>
      <c r="W1368" s="35"/>
      <c r="X1368" s="35"/>
      <c r="Y1368" s="36"/>
      <c r="Z1368" s="36"/>
    </row>
    <row r="1369" spans="1:27" s="5" customFormat="1" ht="41.25" customHeight="1">
      <c r="A1369" s="113"/>
      <c r="B1369" s="36"/>
      <c r="C1369" s="127"/>
      <c r="D1369" s="128"/>
      <c r="E1369" s="14"/>
      <c r="F1369" s="125"/>
      <c r="G1369" s="125"/>
      <c r="H1369" s="479"/>
      <c r="I1369" s="480"/>
      <c r="J1369" s="480"/>
      <c r="K1369" s="200"/>
      <c r="L1369" s="37"/>
      <c r="M1369" s="35"/>
      <c r="N1369" s="35"/>
      <c r="O1369" s="36"/>
      <c r="P1369" s="37"/>
      <c r="Q1369" s="37"/>
      <c r="R1369" s="35"/>
      <c r="S1369" s="36"/>
      <c r="T1369" s="35"/>
      <c r="U1369" s="35"/>
      <c r="V1369" s="35"/>
      <c r="W1369" s="35"/>
      <c r="X1369" s="35"/>
      <c r="Y1369" s="36"/>
      <c r="Z1369" s="36"/>
    </row>
    <row r="1370" spans="1:27" ht="41.25" customHeight="1">
      <c r="A1370" s="8"/>
      <c r="B1370" s="36"/>
      <c r="C1370" s="36"/>
      <c r="D1370" s="128"/>
      <c r="E1370" s="14"/>
      <c r="F1370" s="36"/>
      <c r="G1370" s="36"/>
      <c r="H1370" s="480"/>
      <c r="I1370" s="480"/>
      <c r="J1370" s="480"/>
      <c r="K1370" s="200"/>
      <c r="L1370" s="37"/>
      <c r="M1370" s="35"/>
      <c r="N1370" s="35"/>
      <c r="O1370" s="36"/>
      <c r="P1370" s="37"/>
      <c r="Q1370" s="37"/>
      <c r="R1370" s="35"/>
      <c r="S1370" s="36"/>
      <c r="T1370" s="35"/>
      <c r="U1370" s="35"/>
      <c r="V1370" s="35"/>
      <c r="W1370" s="35"/>
      <c r="X1370" s="35"/>
      <c r="Y1370" s="36"/>
      <c r="Z1370" s="36"/>
      <c r="AA1370" s="155"/>
    </row>
    <row r="1371" spans="1:27" s="5" customFormat="1" ht="41.25" customHeight="1">
      <c r="A1371" s="114"/>
      <c r="B1371" s="36"/>
      <c r="C1371" s="123"/>
      <c r="D1371" s="124"/>
      <c r="E1371" s="141"/>
      <c r="F1371" s="125"/>
      <c r="G1371" s="125"/>
      <c r="H1371" s="479"/>
      <c r="I1371" s="480"/>
      <c r="J1371" s="480"/>
      <c r="K1371" s="200"/>
      <c r="L1371" s="37"/>
      <c r="M1371" s="35"/>
      <c r="N1371" s="35"/>
      <c r="O1371" s="36"/>
      <c r="P1371" s="94"/>
      <c r="Q1371" s="94"/>
      <c r="R1371" s="95"/>
      <c r="S1371" s="36"/>
      <c r="T1371" s="35"/>
      <c r="U1371" s="37"/>
      <c r="V1371" s="35"/>
      <c r="W1371" s="35"/>
      <c r="X1371" s="35"/>
      <c r="Y1371" s="36"/>
      <c r="Z1371" s="36"/>
    </row>
    <row r="1372" spans="1:27" s="5" customFormat="1" ht="41.25" customHeight="1">
      <c r="A1372" s="8"/>
      <c r="B1372" s="36"/>
      <c r="C1372" s="123"/>
      <c r="D1372" s="124"/>
      <c r="E1372" s="141"/>
      <c r="F1372" s="125"/>
      <c r="G1372" s="125"/>
      <c r="H1372" s="479"/>
      <c r="I1372" s="480"/>
      <c r="J1372" s="480"/>
      <c r="K1372" s="200"/>
      <c r="L1372" s="37"/>
      <c r="M1372" s="35"/>
      <c r="N1372" s="35"/>
      <c r="O1372" s="36"/>
      <c r="P1372" s="94"/>
      <c r="Q1372" s="94"/>
      <c r="R1372" s="95"/>
      <c r="S1372" s="35"/>
      <c r="T1372" s="95"/>
      <c r="U1372" s="37"/>
      <c r="V1372" s="35"/>
      <c r="W1372" s="35"/>
      <c r="X1372" s="35"/>
      <c r="Y1372" s="36"/>
      <c r="Z1372" s="36"/>
    </row>
    <row r="1373" spans="1:27" s="5" customFormat="1" ht="41.25" customHeight="1">
      <c r="A1373" s="8"/>
      <c r="B1373" s="36"/>
      <c r="C1373" s="123"/>
      <c r="D1373" s="124"/>
      <c r="E1373" s="141"/>
      <c r="F1373" s="125"/>
      <c r="G1373" s="125"/>
      <c r="H1373" s="479"/>
      <c r="I1373" s="480"/>
      <c r="J1373" s="480"/>
      <c r="K1373" s="200"/>
      <c r="L1373" s="37"/>
      <c r="M1373" s="35"/>
      <c r="N1373" s="35"/>
      <c r="O1373" s="36"/>
      <c r="P1373" s="94"/>
      <c r="Q1373" s="94"/>
      <c r="R1373" s="95"/>
      <c r="S1373" s="36"/>
      <c r="T1373" s="35"/>
      <c r="U1373" s="37"/>
      <c r="V1373" s="35"/>
      <c r="W1373" s="35"/>
      <c r="X1373" s="35"/>
      <c r="Y1373" s="36"/>
      <c r="Z1373" s="36"/>
    </row>
    <row r="1374" spans="1:27" ht="41.25" customHeight="1">
      <c r="A1374" s="8"/>
      <c r="B1374" s="36"/>
      <c r="C1374" s="36"/>
      <c r="D1374" s="128"/>
      <c r="E1374" s="14"/>
      <c r="F1374" s="15"/>
      <c r="G1374" s="15"/>
      <c r="H1374" s="480"/>
      <c r="I1374" s="480"/>
      <c r="J1374" s="480"/>
      <c r="K1374" s="200"/>
      <c r="L1374" s="37"/>
      <c r="M1374" s="35"/>
      <c r="N1374" s="35"/>
      <c r="O1374" s="36"/>
      <c r="P1374" s="54"/>
      <c r="Q1374" s="54"/>
      <c r="R1374" s="63"/>
      <c r="S1374" s="36"/>
      <c r="T1374" s="35"/>
      <c r="U1374" s="37"/>
      <c r="V1374" s="35"/>
      <c r="W1374" s="35"/>
      <c r="X1374" s="35"/>
      <c r="Y1374" s="36"/>
      <c r="Z1374" s="36"/>
      <c r="AA1374" s="155"/>
    </row>
    <row r="1375" spans="1:27" ht="41.25" customHeight="1">
      <c r="A1375" s="8"/>
      <c r="B1375" s="36"/>
      <c r="C1375" s="36"/>
      <c r="D1375" s="128"/>
      <c r="E1375" s="14"/>
      <c r="F1375" s="15"/>
      <c r="G1375" s="15"/>
      <c r="H1375" s="480"/>
      <c r="I1375" s="480"/>
      <c r="J1375" s="480"/>
      <c r="K1375" s="200"/>
      <c r="L1375" s="37"/>
      <c r="M1375" s="35"/>
      <c r="N1375" s="35"/>
      <c r="O1375" s="36"/>
      <c r="P1375" s="54"/>
      <c r="Q1375" s="54"/>
      <c r="R1375" s="63"/>
      <c r="S1375" s="36"/>
      <c r="T1375" s="35"/>
      <c r="U1375" s="37"/>
      <c r="V1375" s="35"/>
      <c r="W1375" s="35"/>
      <c r="X1375" s="35"/>
      <c r="Y1375" s="36"/>
      <c r="Z1375" s="36"/>
      <c r="AA1375" s="155"/>
    </row>
    <row r="1376" spans="1:27" s="5" customFormat="1" ht="41.25" customHeight="1">
      <c r="A1376" s="8"/>
      <c r="B1376" s="36"/>
      <c r="C1376" s="123"/>
      <c r="D1376" s="124"/>
      <c r="E1376" s="141"/>
      <c r="F1376" s="125"/>
      <c r="G1376" s="125"/>
      <c r="H1376" s="479"/>
      <c r="I1376" s="480"/>
      <c r="J1376" s="480"/>
      <c r="K1376" s="200"/>
      <c r="L1376" s="37"/>
      <c r="M1376" s="35"/>
      <c r="N1376" s="35"/>
      <c r="O1376" s="36"/>
      <c r="P1376" s="94"/>
      <c r="Q1376" s="94"/>
      <c r="R1376" s="95"/>
      <c r="S1376" s="35"/>
      <c r="T1376" s="95"/>
      <c r="U1376" s="37"/>
      <c r="V1376" s="35"/>
      <c r="W1376" s="35"/>
      <c r="X1376" s="35"/>
      <c r="Y1376" s="36"/>
      <c r="Z1376" s="36"/>
    </row>
    <row r="1377" spans="1:27" ht="41.25" customHeight="1">
      <c r="A1377" s="8"/>
      <c r="B1377" s="36"/>
      <c r="C1377" s="36"/>
      <c r="D1377" s="128"/>
      <c r="E1377" s="14"/>
      <c r="F1377" s="15"/>
      <c r="G1377" s="15"/>
      <c r="H1377" s="480"/>
      <c r="I1377" s="480"/>
      <c r="J1377" s="480"/>
      <c r="K1377" s="200"/>
      <c r="L1377" s="37"/>
      <c r="M1377" s="35"/>
      <c r="N1377" s="35"/>
      <c r="O1377" s="36"/>
      <c r="P1377" s="54"/>
      <c r="Q1377" s="54"/>
      <c r="R1377" s="63"/>
      <c r="S1377" s="36"/>
      <c r="T1377" s="35"/>
      <c r="U1377" s="37"/>
      <c r="V1377" s="35"/>
      <c r="W1377" s="35"/>
      <c r="X1377" s="35"/>
      <c r="Y1377" s="36"/>
      <c r="Z1377" s="36"/>
      <c r="AA1377" s="155"/>
    </row>
    <row r="1378" spans="1:27" ht="41.25" customHeight="1">
      <c r="A1378" s="8"/>
      <c r="B1378" s="36"/>
      <c r="C1378" s="36"/>
      <c r="D1378" s="128"/>
      <c r="E1378" s="14"/>
      <c r="F1378" s="15"/>
      <c r="G1378" s="15"/>
      <c r="H1378" s="480"/>
      <c r="I1378" s="480"/>
      <c r="J1378" s="480"/>
      <c r="K1378" s="200"/>
      <c r="L1378" s="37"/>
      <c r="M1378" s="35"/>
      <c r="N1378" s="35"/>
      <c r="O1378" s="36"/>
      <c r="P1378" s="54"/>
      <c r="Q1378" s="54"/>
      <c r="R1378" s="63"/>
      <c r="S1378" s="36"/>
      <c r="T1378" s="35"/>
      <c r="U1378" s="37"/>
      <c r="V1378" s="35"/>
      <c r="W1378" s="35"/>
      <c r="X1378" s="35"/>
      <c r="Y1378" s="36"/>
      <c r="Z1378" s="36"/>
      <c r="AA1378" s="155"/>
    </row>
    <row r="1379" spans="1:27" ht="41.25" customHeight="1">
      <c r="A1379" s="8"/>
      <c r="B1379" s="36"/>
      <c r="C1379" s="36"/>
      <c r="D1379" s="128"/>
      <c r="E1379" s="14"/>
      <c r="F1379" s="15"/>
      <c r="G1379" s="15"/>
      <c r="H1379" s="480"/>
      <c r="I1379" s="480"/>
      <c r="J1379" s="480"/>
      <c r="K1379" s="200"/>
      <c r="L1379" s="37"/>
      <c r="M1379" s="35"/>
      <c r="N1379" s="35"/>
      <c r="O1379" s="36"/>
      <c r="P1379" s="54"/>
      <c r="Q1379" s="54"/>
      <c r="R1379" s="63"/>
      <c r="S1379" s="36"/>
      <c r="T1379" s="35"/>
      <c r="U1379" s="37"/>
      <c r="V1379" s="35"/>
      <c r="W1379" s="35"/>
      <c r="X1379" s="35"/>
      <c r="Y1379" s="36"/>
      <c r="Z1379" s="36"/>
      <c r="AA1379" s="155"/>
    </row>
    <row r="1380" spans="1:27" s="5" customFormat="1" ht="41.25" customHeight="1">
      <c r="A1380" s="8"/>
      <c r="B1380" s="36"/>
      <c r="C1380" s="123"/>
      <c r="D1380" s="124"/>
      <c r="E1380" s="141"/>
      <c r="F1380" s="125"/>
      <c r="G1380" s="125"/>
      <c r="H1380" s="479"/>
      <c r="I1380" s="480"/>
      <c r="J1380" s="480"/>
      <c r="K1380" s="200"/>
      <c r="L1380" s="37"/>
      <c r="M1380" s="35"/>
      <c r="N1380" s="35"/>
      <c r="O1380" s="36"/>
      <c r="P1380" s="94"/>
      <c r="Q1380" s="94"/>
      <c r="R1380" s="95"/>
      <c r="S1380" s="35"/>
      <c r="T1380" s="95"/>
      <c r="U1380" s="37"/>
      <c r="V1380" s="35"/>
      <c r="W1380" s="35"/>
      <c r="X1380" s="35"/>
      <c r="Y1380" s="36"/>
      <c r="Z1380" s="36"/>
    </row>
    <row r="1381" spans="1:27" ht="41.25" customHeight="1">
      <c r="A1381" s="8"/>
      <c r="B1381" s="36"/>
      <c r="C1381" s="36"/>
      <c r="D1381" s="128"/>
      <c r="E1381" s="14"/>
      <c r="F1381" s="15"/>
      <c r="G1381" s="15"/>
      <c r="H1381" s="480"/>
      <c r="I1381" s="480"/>
      <c r="J1381" s="480"/>
      <c r="K1381" s="200"/>
      <c r="L1381" s="37"/>
      <c r="M1381" s="35"/>
      <c r="N1381" s="35"/>
      <c r="O1381" s="36"/>
      <c r="P1381" s="54"/>
      <c r="Q1381" s="54"/>
      <c r="R1381" s="63"/>
      <c r="S1381" s="36"/>
      <c r="T1381" s="35"/>
      <c r="U1381" s="37"/>
      <c r="V1381" s="35"/>
      <c r="W1381" s="35"/>
      <c r="X1381" s="35"/>
      <c r="Y1381" s="36"/>
      <c r="Z1381" s="36"/>
      <c r="AA1381" s="155"/>
    </row>
    <row r="1382" spans="1:27" s="5" customFormat="1" ht="41.25" customHeight="1">
      <c r="A1382" s="8"/>
      <c r="B1382" s="36"/>
      <c r="C1382" s="123"/>
      <c r="D1382" s="124"/>
      <c r="E1382" s="141"/>
      <c r="F1382" s="125"/>
      <c r="G1382" s="125"/>
      <c r="H1382" s="479"/>
      <c r="I1382" s="480"/>
      <c r="J1382" s="480"/>
      <c r="K1382" s="200"/>
      <c r="L1382" s="37"/>
      <c r="M1382" s="35"/>
      <c r="N1382" s="35"/>
      <c r="O1382" s="36"/>
      <c r="P1382" s="94"/>
      <c r="Q1382" s="94"/>
      <c r="R1382" s="95"/>
      <c r="S1382" s="36"/>
      <c r="T1382" s="35"/>
      <c r="U1382" s="37"/>
      <c r="V1382" s="35"/>
      <c r="W1382" s="35"/>
      <c r="X1382" s="35"/>
      <c r="Y1382" s="36"/>
      <c r="Z1382" s="36"/>
    </row>
    <row r="1383" spans="1:27" s="5" customFormat="1" ht="41.25" customHeight="1">
      <c r="A1383" s="8"/>
      <c r="B1383" s="36"/>
      <c r="C1383" s="123"/>
      <c r="D1383" s="124"/>
      <c r="E1383" s="141"/>
      <c r="F1383" s="125"/>
      <c r="G1383" s="125"/>
      <c r="H1383" s="479"/>
      <c r="I1383" s="480"/>
      <c r="J1383" s="480"/>
      <c r="K1383" s="200"/>
      <c r="L1383" s="37"/>
      <c r="M1383" s="35"/>
      <c r="N1383" s="35"/>
      <c r="O1383" s="36"/>
      <c r="P1383" s="94"/>
      <c r="Q1383" s="94"/>
      <c r="R1383" s="95"/>
      <c r="S1383" s="36"/>
      <c r="T1383" s="35"/>
      <c r="U1383" s="37"/>
      <c r="V1383" s="35"/>
      <c r="W1383" s="35"/>
      <c r="X1383" s="35"/>
      <c r="Y1383" s="36"/>
      <c r="Z1383" s="36"/>
    </row>
    <row r="1384" spans="1:27" s="5" customFormat="1" ht="41.25" customHeight="1">
      <c r="A1384" s="8"/>
      <c r="B1384" s="36"/>
      <c r="C1384" s="123"/>
      <c r="D1384" s="124"/>
      <c r="E1384" s="141"/>
      <c r="F1384" s="125"/>
      <c r="G1384" s="125"/>
      <c r="H1384" s="479"/>
      <c r="I1384" s="480"/>
      <c r="J1384" s="480"/>
      <c r="K1384" s="200"/>
      <c r="L1384" s="37"/>
      <c r="M1384" s="35"/>
      <c r="N1384" s="35"/>
      <c r="O1384" s="36"/>
      <c r="P1384" s="94"/>
      <c r="Q1384" s="94"/>
      <c r="R1384" s="95"/>
      <c r="S1384" s="36"/>
      <c r="T1384" s="35"/>
      <c r="U1384" s="37"/>
      <c r="V1384" s="35"/>
      <c r="W1384" s="35"/>
      <c r="X1384" s="35"/>
      <c r="Y1384" s="36"/>
      <c r="Z1384" s="36"/>
    </row>
    <row r="1385" spans="1:27" s="5" customFormat="1" ht="41.25" customHeight="1">
      <c r="A1385" s="8"/>
      <c r="B1385" s="36"/>
      <c r="C1385" s="307"/>
      <c r="D1385" s="124"/>
      <c r="E1385" s="141"/>
      <c r="F1385" s="125"/>
      <c r="G1385" s="125"/>
      <c r="H1385" s="479"/>
      <c r="I1385" s="480"/>
      <c r="J1385" s="480"/>
      <c r="K1385" s="200"/>
      <c r="L1385" s="37"/>
      <c r="M1385" s="35"/>
      <c r="N1385" s="35"/>
      <c r="O1385" s="36"/>
      <c r="P1385" s="94"/>
      <c r="Q1385" s="94"/>
      <c r="R1385" s="95"/>
      <c r="S1385" s="35"/>
      <c r="T1385" s="95"/>
      <c r="U1385" s="37"/>
      <c r="V1385" s="35"/>
      <c r="W1385" s="35"/>
      <c r="X1385" s="35"/>
      <c r="Y1385" s="36"/>
      <c r="Z1385" s="36"/>
    </row>
    <row r="1386" spans="1:27" s="5" customFormat="1" ht="41.25" customHeight="1">
      <c r="A1386" s="8"/>
      <c r="B1386" s="36"/>
      <c r="C1386" s="123"/>
      <c r="D1386" s="124"/>
      <c r="E1386" s="141"/>
      <c r="F1386" s="125"/>
      <c r="G1386" s="125"/>
      <c r="H1386" s="479"/>
      <c r="I1386" s="480"/>
      <c r="J1386" s="480"/>
      <c r="K1386" s="200"/>
      <c r="L1386" s="37"/>
      <c r="M1386" s="35"/>
      <c r="N1386" s="35"/>
      <c r="O1386" s="36"/>
      <c r="P1386" s="94"/>
      <c r="Q1386" s="94"/>
      <c r="R1386" s="95"/>
      <c r="S1386" s="36"/>
      <c r="T1386" s="35"/>
      <c r="U1386" s="37"/>
      <c r="V1386" s="35"/>
      <c r="W1386" s="35"/>
      <c r="X1386" s="35"/>
      <c r="Y1386" s="36"/>
      <c r="Z1386" s="36"/>
    </row>
    <row r="1387" spans="1:27" s="5" customFormat="1" ht="41.25" customHeight="1">
      <c r="A1387" s="8"/>
      <c r="B1387" s="36"/>
      <c r="C1387" s="123"/>
      <c r="D1387" s="124"/>
      <c r="E1387" s="141"/>
      <c r="F1387" s="125"/>
      <c r="G1387" s="125"/>
      <c r="H1387" s="479"/>
      <c r="I1387" s="480"/>
      <c r="J1387" s="480"/>
      <c r="K1387" s="200"/>
      <c r="L1387" s="37"/>
      <c r="M1387" s="35"/>
      <c r="N1387" s="35"/>
      <c r="O1387" s="36"/>
      <c r="P1387" s="94"/>
      <c r="Q1387" s="94"/>
      <c r="R1387" s="95"/>
      <c r="S1387" s="35"/>
      <c r="T1387" s="95"/>
      <c r="U1387" s="37"/>
      <c r="V1387" s="35"/>
      <c r="W1387" s="35"/>
      <c r="X1387" s="35"/>
      <c r="Y1387" s="36"/>
      <c r="Z1387" s="36"/>
    </row>
    <row r="1388" spans="1:27" s="5" customFormat="1" ht="41.25" customHeight="1">
      <c r="A1388" s="8"/>
      <c r="B1388" s="36"/>
      <c r="C1388" s="123"/>
      <c r="D1388" s="124"/>
      <c r="E1388" s="141"/>
      <c r="F1388" s="125"/>
      <c r="G1388" s="125"/>
      <c r="H1388" s="479"/>
      <c r="I1388" s="480"/>
      <c r="J1388" s="480"/>
      <c r="K1388" s="200"/>
      <c r="L1388" s="37"/>
      <c r="M1388" s="35"/>
      <c r="N1388" s="35"/>
      <c r="O1388" s="36"/>
      <c r="P1388" s="94"/>
      <c r="Q1388" s="94"/>
      <c r="R1388" s="95"/>
      <c r="S1388" s="36"/>
      <c r="T1388" s="35"/>
      <c r="U1388" s="37"/>
      <c r="V1388" s="35"/>
      <c r="W1388" s="35"/>
      <c r="X1388" s="35"/>
      <c r="Y1388" s="36"/>
      <c r="Z1388" s="36"/>
    </row>
    <row r="1389" spans="1:27" s="5" customFormat="1" ht="41.25" customHeight="1">
      <c r="A1389" s="8"/>
      <c r="B1389" s="36"/>
      <c r="C1389" s="123"/>
      <c r="D1389" s="124"/>
      <c r="E1389" s="141"/>
      <c r="F1389" s="125"/>
      <c r="G1389" s="125"/>
      <c r="H1389" s="479"/>
      <c r="I1389" s="480"/>
      <c r="J1389" s="480"/>
      <c r="K1389" s="200"/>
      <c r="L1389" s="37"/>
      <c r="M1389" s="35"/>
      <c r="N1389" s="35"/>
      <c r="O1389" s="36"/>
      <c r="P1389" s="94"/>
      <c r="Q1389" s="94"/>
      <c r="R1389" s="95"/>
      <c r="S1389" s="36"/>
      <c r="T1389" s="35"/>
      <c r="U1389" s="37"/>
      <c r="V1389" s="35"/>
      <c r="W1389" s="35"/>
      <c r="X1389" s="35"/>
      <c r="Y1389" s="36"/>
      <c r="Z1389" s="36"/>
    </row>
    <row r="1390" spans="1:27" s="5" customFormat="1" ht="41.25" customHeight="1">
      <c r="A1390" s="8"/>
      <c r="B1390" s="36"/>
      <c r="C1390" s="123"/>
      <c r="D1390" s="124"/>
      <c r="E1390" s="141"/>
      <c r="F1390" s="125"/>
      <c r="G1390" s="125"/>
      <c r="H1390" s="479"/>
      <c r="I1390" s="480"/>
      <c r="J1390" s="480"/>
      <c r="K1390" s="200"/>
      <c r="L1390" s="37"/>
      <c r="M1390" s="35"/>
      <c r="N1390" s="35"/>
      <c r="O1390" s="36"/>
      <c r="P1390" s="94"/>
      <c r="Q1390" s="94"/>
      <c r="R1390" s="95"/>
      <c r="S1390" s="36"/>
      <c r="T1390" s="35"/>
      <c r="U1390" s="37"/>
      <c r="V1390" s="35"/>
      <c r="W1390" s="35"/>
      <c r="X1390" s="35"/>
      <c r="Y1390" s="36"/>
      <c r="Z1390" s="36"/>
    </row>
    <row r="1391" spans="1:27" s="5" customFormat="1" ht="41.25" customHeight="1">
      <c r="A1391" s="8"/>
      <c r="B1391" s="36"/>
      <c r="C1391" s="123"/>
      <c r="D1391" s="124"/>
      <c r="E1391" s="141"/>
      <c r="F1391" s="125"/>
      <c r="G1391" s="125"/>
      <c r="H1391" s="479"/>
      <c r="I1391" s="480"/>
      <c r="J1391" s="480"/>
      <c r="K1391" s="200"/>
      <c r="L1391" s="37"/>
      <c r="M1391" s="35"/>
      <c r="N1391" s="35"/>
      <c r="O1391" s="36"/>
      <c r="P1391" s="94"/>
      <c r="Q1391" s="94"/>
      <c r="R1391" s="95"/>
      <c r="S1391" s="35"/>
      <c r="T1391" s="35"/>
      <c r="U1391" s="37"/>
      <c r="V1391" s="35"/>
      <c r="W1391" s="35"/>
      <c r="X1391" s="35"/>
      <c r="Y1391" s="36"/>
      <c r="Z1391" s="36"/>
    </row>
    <row r="1392" spans="1:27" s="5" customFormat="1" ht="41.25" customHeight="1">
      <c r="A1392" s="8"/>
      <c r="B1392" s="36"/>
      <c r="C1392" s="123"/>
      <c r="D1392" s="124"/>
      <c r="E1392" s="141"/>
      <c r="F1392" s="125"/>
      <c r="G1392" s="125"/>
      <c r="H1392" s="479"/>
      <c r="I1392" s="480"/>
      <c r="J1392" s="480"/>
      <c r="K1392" s="200"/>
      <c r="L1392" s="37"/>
      <c r="M1392" s="35"/>
      <c r="N1392" s="35"/>
      <c r="O1392" s="36"/>
      <c r="P1392" s="37"/>
      <c r="Q1392" s="37"/>
      <c r="R1392" s="35"/>
      <c r="S1392" s="36"/>
      <c r="T1392" s="35"/>
      <c r="U1392" s="35"/>
      <c r="V1392" s="35"/>
      <c r="W1392" s="35"/>
      <c r="X1392" s="35"/>
      <c r="Y1392" s="36"/>
      <c r="Z1392" s="36"/>
    </row>
    <row r="1393" spans="1:27" s="5" customFormat="1" ht="41.25" customHeight="1">
      <c r="A1393" s="8"/>
      <c r="B1393" s="36"/>
      <c r="C1393" s="123"/>
      <c r="D1393" s="124"/>
      <c r="E1393" s="141"/>
      <c r="F1393" s="125"/>
      <c r="G1393" s="125"/>
      <c r="H1393" s="479"/>
      <c r="I1393" s="480"/>
      <c r="J1393" s="480"/>
      <c r="K1393" s="200"/>
      <c r="L1393" s="37"/>
      <c r="M1393" s="35"/>
      <c r="N1393" s="35"/>
      <c r="O1393" s="36"/>
      <c r="P1393" s="37"/>
      <c r="Q1393" s="37"/>
      <c r="R1393" s="35"/>
      <c r="S1393" s="36"/>
      <c r="T1393" s="35"/>
      <c r="U1393" s="35"/>
      <c r="V1393" s="35"/>
      <c r="W1393" s="35"/>
      <c r="X1393" s="35"/>
      <c r="Y1393" s="36"/>
      <c r="Z1393" s="36"/>
    </row>
    <row r="1394" spans="1:27" s="5" customFormat="1" ht="41.25" customHeight="1">
      <c r="A1394" s="8"/>
      <c r="B1394" s="36"/>
      <c r="C1394" s="123"/>
      <c r="D1394" s="124"/>
      <c r="E1394" s="141"/>
      <c r="F1394" s="125"/>
      <c r="G1394" s="125"/>
      <c r="H1394" s="479"/>
      <c r="I1394" s="480"/>
      <c r="J1394" s="480"/>
      <c r="K1394" s="200"/>
      <c r="L1394" s="37"/>
      <c r="M1394" s="35"/>
      <c r="N1394" s="35"/>
      <c r="O1394" s="36"/>
      <c r="P1394" s="37"/>
      <c r="Q1394" s="37"/>
      <c r="R1394" s="35"/>
      <c r="S1394" s="36"/>
      <c r="T1394" s="35"/>
      <c r="U1394" s="35"/>
      <c r="V1394" s="35"/>
      <c r="W1394" s="35"/>
      <c r="X1394" s="35"/>
      <c r="Y1394" s="36"/>
      <c r="Z1394" s="36"/>
    </row>
    <row r="1395" spans="1:27" s="5" customFormat="1" ht="41.25" customHeight="1">
      <c r="A1395" s="8"/>
      <c r="B1395" s="36"/>
      <c r="C1395" s="123"/>
      <c r="D1395" s="124"/>
      <c r="E1395" s="141"/>
      <c r="F1395" s="125"/>
      <c r="G1395" s="125"/>
      <c r="H1395" s="479"/>
      <c r="I1395" s="480"/>
      <c r="J1395" s="480"/>
      <c r="K1395" s="200"/>
      <c r="L1395" s="37"/>
      <c r="M1395" s="35"/>
      <c r="N1395" s="35"/>
      <c r="O1395" s="36"/>
      <c r="P1395" s="37"/>
      <c r="Q1395" s="37"/>
      <c r="R1395" s="35"/>
      <c r="S1395" s="36"/>
      <c r="T1395" s="35"/>
      <c r="U1395" s="35"/>
      <c r="V1395" s="35"/>
      <c r="W1395" s="35"/>
      <c r="X1395" s="35"/>
      <c r="Y1395" s="36"/>
      <c r="Z1395" s="36"/>
    </row>
    <row r="1396" spans="1:27" s="5" customFormat="1" ht="41.25" customHeight="1">
      <c r="A1396" s="8"/>
      <c r="B1396" s="36"/>
      <c r="C1396" s="123"/>
      <c r="D1396" s="124"/>
      <c r="E1396" s="141"/>
      <c r="F1396" s="125"/>
      <c r="G1396" s="125"/>
      <c r="H1396" s="479"/>
      <c r="I1396" s="480"/>
      <c r="J1396" s="480"/>
      <c r="K1396" s="200"/>
      <c r="L1396" s="37"/>
      <c r="M1396" s="35"/>
      <c r="N1396" s="35"/>
      <c r="O1396" s="36"/>
      <c r="P1396" s="37"/>
      <c r="Q1396" s="37"/>
      <c r="R1396" s="35"/>
      <c r="S1396" s="36"/>
      <c r="T1396" s="35"/>
      <c r="U1396" s="35"/>
      <c r="V1396" s="35"/>
      <c r="W1396" s="35"/>
      <c r="X1396" s="35"/>
      <c r="Y1396" s="36"/>
      <c r="Z1396" s="36"/>
    </row>
    <row r="1397" spans="1:27" s="5" customFormat="1" ht="41.25" customHeight="1">
      <c r="A1397" s="8"/>
      <c r="B1397" s="36"/>
      <c r="C1397" s="123"/>
      <c r="D1397" s="124"/>
      <c r="E1397" s="141"/>
      <c r="F1397" s="125"/>
      <c r="G1397" s="125"/>
      <c r="H1397" s="479"/>
      <c r="I1397" s="480"/>
      <c r="J1397" s="480"/>
      <c r="K1397" s="200"/>
      <c r="L1397" s="37"/>
      <c r="M1397" s="35"/>
      <c r="N1397" s="35"/>
      <c r="O1397" s="36"/>
      <c r="P1397" s="37"/>
      <c r="Q1397" s="37"/>
      <c r="R1397" s="35"/>
      <c r="S1397" s="35"/>
      <c r="T1397" s="66"/>
      <c r="U1397" s="37"/>
      <c r="V1397" s="35"/>
      <c r="W1397" s="35"/>
      <c r="X1397" s="35"/>
      <c r="Y1397" s="36"/>
      <c r="Z1397" s="36"/>
    </row>
    <row r="1398" spans="1:27" s="5" customFormat="1" ht="41.25" customHeight="1">
      <c r="A1398" s="8"/>
      <c r="B1398" s="36"/>
      <c r="C1398" s="123"/>
      <c r="D1398" s="124"/>
      <c r="E1398" s="141"/>
      <c r="F1398" s="125"/>
      <c r="G1398" s="125"/>
      <c r="H1398" s="479"/>
      <c r="I1398" s="480"/>
      <c r="J1398" s="480"/>
      <c r="K1398" s="200"/>
      <c r="L1398" s="37"/>
      <c r="M1398" s="35"/>
      <c r="N1398" s="35"/>
      <c r="O1398" s="36"/>
      <c r="P1398" s="37"/>
      <c r="Q1398" s="37"/>
      <c r="R1398" s="35"/>
      <c r="S1398" s="36"/>
      <c r="T1398" s="35"/>
      <c r="U1398" s="35"/>
      <c r="V1398" s="35"/>
      <c r="W1398" s="35"/>
      <c r="X1398" s="35"/>
      <c r="Y1398" s="36"/>
      <c r="Z1398" s="36"/>
    </row>
    <row r="1399" spans="1:27" s="5" customFormat="1" ht="41.25" customHeight="1">
      <c r="A1399" s="8"/>
      <c r="B1399" s="36"/>
      <c r="C1399" s="123"/>
      <c r="D1399" s="124"/>
      <c r="E1399" s="141"/>
      <c r="F1399" s="125"/>
      <c r="G1399" s="125"/>
      <c r="H1399" s="479"/>
      <c r="I1399" s="480"/>
      <c r="J1399" s="480"/>
      <c r="K1399" s="200"/>
      <c r="L1399" s="37"/>
      <c r="M1399" s="35"/>
      <c r="N1399" s="35"/>
      <c r="O1399" s="36"/>
      <c r="P1399" s="37"/>
      <c r="Q1399" s="37"/>
      <c r="R1399" s="35"/>
      <c r="S1399" s="36"/>
      <c r="T1399" s="35"/>
      <c r="U1399" s="35"/>
      <c r="V1399" s="35"/>
      <c r="W1399" s="35"/>
      <c r="X1399" s="35"/>
      <c r="Y1399" s="36"/>
      <c r="Z1399" s="36"/>
    </row>
    <row r="1400" spans="1:27" ht="41.25" customHeight="1">
      <c r="A1400" s="8"/>
      <c r="B1400" s="36"/>
      <c r="C1400" s="36"/>
      <c r="D1400" s="128"/>
      <c r="E1400" s="14"/>
      <c r="F1400" s="36"/>
      <c r="G1400" s="36"/>
      <c r="H1400" s="480"/>
      <c r="I1400" s="480"/>
      <c r="J1400" s="480"/>
      <c r="K1400" s="200"/>
      <c r="L1400" s="37"/>
      <c r="M1400" s="35"/>
      <c r="N1400" s="35"/>
      <c r="O1400" s="36"/>
      <c r="P1400" s="37"/>
      <c r="Q1400" s="37"/>
      <c r="R1400" s="35"/>
      <c r="S1400" s="36"/>
      <c r="T1400" s="35"/>
      <c r="U1400" s="35"/>
      <c r="V1400" s="35"/>
      <c r="W1400" s="35"/>
      <c r="X1400" s="35"/>
      <c r="Y1400" s="36"/>
      <c r="Z1400" s="36"/>
      <c r="AA1400" s="155"/>
    </row>
    <row r="1401" spans="1:27" ht="41.25" customHeight="1">
      <c r="A1401" s="8"/>
      <c r="B1401" s="36"/>
      <c r="C1401" s="36"/>
      <c r="D1401" s="128"/>
      <c r="E1401" s="14"/>
      <c r="F1401" s="36"/>
      <c r="G1401" s="36"/>
      <c r="H1401" s="480"/>
      <c r="I1401" s="480"/>
      <c r="J1401" s="480"/>
      <c r="K1401" s="200"/>
      <c r="L1401" s="37"/>
      <c r="M1401" s="35"/>
      <c r="N1401" s="35"/>
      <c r="O1401" s="36"/>
      <c r="P1401" s="37"/>
      <c r="Q1401" s="37"/>
      <c r="R1401" s="35"/>
      <c r="S1401" s="36"/>
      <c r="T1401" s="35"/>
      <c r="U1401" s="35"/>
      <c r="V1401" s="35"/>
      <c r="W1401" s="35"/>
      <c r="X1401" s="35"/>
      <c r="Y1401" s="36"/>
      <c r="Z1401" s="36"/>
      <c r="AA1401" s="155"/>
    </row>
    <row r="1402" spans="1:27" ht="41.25" customHeight="1">
      <c r="A1402" s="8"/>
      <c r="B1402" s="36"/>
      <c r="C1402" s="36"/>
      <c r="D1402" s="128"/>
      <c r="E1402" s="14"/>
      <c r="F1402" s="36"/>
      <c r="G1402" s="36"/>
      <c r="H1402" s="480"/>
      <c r="I1402" s="480"/>
      <c r="J1402" s="480"/>
      <c r="K1402" s="200"/>
      <c r="L1402" s="37"/>
      <c r="M1402" s="35"/>
      <c r="N1402" s="35"/>
      <c r="O1402" s="36"/>
      <c r="P1402" s="37"/>
      <c r="Q1402" s="37"/>
      <c r="R1402" s="35"/>
      <c r="S1402" s="36"/>
      <c r="T1402" s="35"/>
      <c r="U1402" s="35"/>
      <c r="V1402" s="35"/>
      <c r="W1402" s="35"/>
      <c r="X1402" s="35"/>
      <c r="Y1402" s="36"/>
      <c r="Z1402" s="36"/>
      <c r="AA1402" s="155"/>
    </row>
    <row r="1403" spans="1:27" s="5" customFormat="1" ht="41.25" customHeight="1">
      <c r="A1403" s="8"/>
      <c r="B1403" s="36"/>
      <c r="C1403" s="123"/>
      <c r="D1403" s="124"/>
      <c r="E1403" s="141"/>
      <c r="F1403" s="125"/>
      <c r="G1403" s="125"/>
      <c r="H1403" s="479"/>
      <c r="I1403" s="480"/>
      <c r="J1403" s="480"/>
      <c r="K1403" s="200"/>
      <c r="L1403" s="37"/>
      <c r="M1403" s="35"/>
      <c r="N1403" s="35"/>
      <c r="O1403" s="36"/>
      <c r="P1403" s="37"/>
      <c r="Q1403" s="37"/>
      <c r="R1403" s="35"/>
      <c r="S1403" s="36"/>
      <c r="T1403" s="35"/>
      <c r="U1403" s="35"/>
      <c r="V1403" s="35"/>
      <c r="W1403" s="35"/>
      <c r="X1403" s="35"/>
      <c r="Y1403" s="36"/>
      <c r="Z1403" s="36"/>
    </row>
    <row r="1404" spans="1:27" s="5" customFormat="1" ht="41.25" customHeight="1">
      <c r="A1404" s="8"/>
      <c r="B1404" s="36"/>
      <c r="C1404" s="123"/>
      <c r="D1404" s="124"/>
      <c r="E1404" s="141"/>
      <c r="F1404" s="125"/>
      <c r="G1404" s="125"/>
      <c r="H1404" s="479"/>
      <c r="I1404" s="480"/>
      <c r="J1404" s="480"/>
      <c r="K1404" s="200"/>
      <c r="L1404" s="37"/>
      <c r="M1404" s="35"/>
      <c r="N1404" s="35"/>
      <c r="O1404" s="36"/>
      <c r="P1404" s="37"/>
      <c r="Q1404" s="37"/>
      <c r="R1404" s="35"/>
      <c r="S1404" s="35"/>
      <c r="T1404" s="66"/>
      <c r="U1404" s="37"/>
      <c r="V1404" s="35"/>
      <c r="W1404" s="35"/>
      <c r="X1404" s="35"/>
      <c r="Y1404" s="36"/>
      <c r="Z1404" s="36"/>
    </row>
    <row r="1405" spans="1:27" s="5" customFormat="1" ht="41.25" customHeight="1">
      <c r="A1405" s="8"/>
      <c r="B1405" s="36"/>
      <c r="C1405" s="123"/>
      <c r="D1405" s="124"/>
      <c r="E1405" s="141"/>
      <c r="F1405" s="125"/>
      <c r="G1405" s="125"/>
      <c r="H1405" s="479"/>
      <c r="I1405" s="480"/>
      <c r="J1405" s="480"/>
      <c r="K1405" s="200"/>
      <c r="L1405" s="37"/>
      <c r="M1405" s="35"/>
      <c r="N1405" s="35"/>
      <c r="O1405" s="36"/>
      <c r="P1405" s="37"/>
      <c r="Q1405" s="37"/>
      <c r="R1405" s="35"/>
      <c r="S1405" s="36"/>
      <c r="T1405" s="35"/>
      <c r="U1405" s="35"/>
      <c r="V1405" s="35"/>
      <c r="W1405" s="35"/>
      <c r="X1405" s="35"/>
      <c r="Y1405" s="36"/>
      <c r="Z1405" s="36"/>
    </row>
    <row r="1406" spans="1:27" s="5" customFormat="1" ht="41.25" customHeight="1">
      <c r="A1406" s="8"/>
      <c r="B1406" s="36"/>
      <c r="C1406" s="123"/>
      <c r="D1406" s="124"/>
      <c r="E1406" s="141"/>
      <c r="F1406" s="125"/>
      <c r="G1406" s="125"/>
      <c r="H1406" s="479"/>
      <c r="I1406" s="480"/>
      <c r="J1406" s="480"/>
      <c r="K1406" s="200"/>
      <c r="L1406" s="37"/>
      <c r="M1406" s="35"/>
      <c r="N1406" s="35"/>
      <c r="O1406" s="36"/>
      <c r="P1406" s="37"/>
      <c r="Q1406" s="37"/>
      <c r="R1406" s="35"/>
      <c r="S1406" s="35"/>
      <c r="T1406" s="66"/>
      <c r="U1406" s="37"/>
      <c r="V1406" s="35"/>
      <c r="W1406" s="35"/>
      <c r="X1406" s="35"/>
      <c r="Y1406" s="36"/>
      <c r="Z1406" s="36"/>
    </row>
    <row r="1407" spans="1:27" s="5" customFormat="1" ht="41.25" customHeight="1">
      <c r="A1407" s="8"/>
      <c r="B1407" s="36"/>
      <c r="C1407" s="123"/>
      <c r="D1407" s="124"/>
      <c r="E1407" s="141"/>
      <c r="F1407" s="125"/>
      <c r="G1407" s="125"/>
      <c r="H1407" s="479"/>
      <c r="I1407" s="480"/>
      <c r="J1407" s="480"/>
      <c r="K1407" s="200"/>
      <c r="L1407" s="37"/>
      <c r="M1407" s="35"/>
      <c r="N1407" s="35"/>
      <c r="O1407" s="36"/>
      <c r="P1407" s="37"/>
      <c r="Q1407" s="37"/>
      <c r="R1407" s="35"/>
      <c r="S1407" s="36"/>
      <c r="T1407" s="35"/>
      <c r="U1407" s="35"/>
      <c r="V1407" s="35"/>
      <c r="W1407" s="35"/>
      <c r="X1407" s="35"/>
      <c r="Y1407" s="36"/>
      <c r="Z1407" s="36"/>
    </row>
    <row r="1408" spans="1:27" s="5" customFormat="1" ht="41.25" customHeight="1">
      <c r="A1408" s="8"/>
      <c r="B1408" s="36"/>
      <c r="C1408" s="123"/>
      <c r="D1408" s="124"/>
      <c r="E1408" s="141"/>
      <c r="F1408" s="125"/>
      <c r="G1408" s="125"/>
      <c r="H1408" s="479"/>
      <c r="I1408" s="480"/>
      <c r="J1408" s="480"/>
      <c r="K1408" s="200"/>
      <c r="L1408" s="37"/>
      <c r="M1408" s="35"/>
      <c r="N1408" s="35"/>
      <c r="O1408" s="36"/>
      <c r="P1408" s="37"/>
      <c r="Q1408" s="37"/>
      <c r="R1408" s="35"/>
      <c r="S1408" s="36"/>
      <c r="T1408" s="35"/>
      <c r="U1408" s="35"/>
      <c r="V1408" s="35"/>
      <c r="W1408" s="35"/>
      <c r="X1408" s="35"/>
      <c r="Y1408" s="36"/>
      <c r="Z1408" s="36"/>
    </row>
    <row r="1409" spans="1:27" ht="41.25" customHeight="1">
      <c r="A1409" s="8"/>
      <c r="B1409" s="36"/>
      <c r="C1409" s="36"/>
      <c r="D1409" s="128"/>
      <c r="E1409" s="14"/>
      <c r="F1409" s="15"/>
      <c r="G1409" s="15"/>
      <c r="H1409" s="480"/>
      <c r="I1409" s="480"/>
      <c r="J1409" s="480"/>
      <c r="K1409" s="200"/>
      <c r="L1409" s="37"/>
      <c r="M1409" s="35"/>
      <c r="N1409" s="35"/>
      <c r="O1409" s="36"/>
      <c r="P1409" s="37"/>
      <c r="Q1409" s="37"/>
      <c r="R1409" s="35"/>
      <c r="S1409" s="36"/>
      <c r="T1409" s="35"/>
      <c r="U1409" s="35"/>
      <c r="V1409" s="35"/>
      <c r="W1409" s="35"/>
      <c r="X1409" s="35"/>
      <c r="Y1409" s="36"/>
      <c r="Z1409" s="36"/>
      <c r="AA1409" s="155"/>
    </row>
    <row r="1410" spans="1:27" ht="41.25" customHeight="1">
      <c r="A1410" s="8"/>
      <c r="B1410" s="36"/>
      <c r="C1410" s="36"/>
      <c r="D1410" s="128"/>
      <c r="E1410" s="14"/>
      <c r="F1410" s="15"/>
      <c r="G1410" s="15"/>
      <c r="H1410" s="480"/>
      <c r="I1410" s="480"/>
      <c r="J1410" s="480"/>
      <c r="K1410" s="200"/>
      <c r="L1410" s="37"/>
      <c r="M1410" s="35"/>
      <c r="N1410" s="35"/>
      <c r="O1410" s="36"/>
      <c r="P1410" s="37"/>
      <c r="Q1410" s="37"/>
      <c r="R1410" s="35"/>
      <c r="S1410" s="36"/>
      <c r="T1410" s="35"/>
      <c r="U1410" s="35"/>
      <c r="V1410" s="35"/>
      <c r="W1410" s="35"/>
      <c r="X1410" s="35"/>
      <c r="Y1410" s="36"/>
      <c r="Z1410" s="36"/>
      <c r="AA1410" s="155"/>
    </row>
    <row r="1411" spans="1:27" ht="41.25" customHeight="1">
      <c r="A1411" s="8"/>
      <c r="B1411" s="36"/>
      <c r="C1411" s="36"/>
      <c r="D1411" s="128"/>
      <c r="E1411" s="14"/>
      <c r="F1411" s="15"/>
      <c r="G1411" s="15"/>
      <c r="H1411" s="480"/>
      <c r="I1411" s="480"/>
      <c r="J1411" s="480"/>
      <c r="K1411" s="200"/>
      <c r="L1411" s="37"/>
      <c r="M1411" s="35"/>
      <c r="N1411" s="35"/>
      <c r="O1411" s="36"/>
      <c r="P1411" s="37"/>
      <c r="Q1411" s="37"/>
      <c r="R1411" s="35"/>
      <c r="S1411" s="36"/>
      <c r="T1411" s="35"/>
      <c r="U1411" s="35"/>
      <c r="V1411" s="35"/>
      <c r="W1411" s="35"/>
      <c r="X1411" s="35"/>
      <c r="Y1411" s="36"/>
      <c r="Z1411" s="36"/>
      <c r="AA1411" s="155"/>
    </row>
    <row r="1412" spans="1:27" ht="41.25" customHeight="1">
      <c r="A1412" s="8"/>
      <c r="B1412" s="36"/>
      <c r="C1412" s="36"/>
      <c r="D1412" s="128"/>
      <c r="E1412" s="14"/>
      <c r="F1412" s="15"/>
      <c r="G1412" s="15"/>
      <c r="H1412" s="480"/>
      <c r="I1412" s="480"/>
      <c r="J1412" s="480"/>
      <c r="K1412" s="200"/>
      <c r="L1412" s="37"/>
      <c r="M1412" s="35"/>
      <c r="N1412" s="35"/>
      <c r="O1412" s="36"/>
      <c r="P1412" s="37"/>
      <c r="Q1412" s="37"/>
      <c r="R1412" s="35"/>
      <c r="S1412" s="36"/>
      <c r="T1412" s="35"/>
      <c r="U1412" s="35"/>
      <c r="V1412" s="35"/>
      <c r="W1412" s="35"/>
      <c r="X1412" s="35"/>
      <c r="Y1412" s="36"/>
      <c r="Z1412" s="36"/>
      <c r="AA1412" s="155"/>
    </row>
    <row r="1413" spans="1:27" s="5" customFormat="1" ht="41.25" customHeight="1">
      <c r="A1413" s="113"/>
      <c r="B1413" s="36"/>
      <c r="C1413" s="123"/>
      <c r="D1413" s="124"/>
      <c r="E1413" s="141"/>
      <c r="F1413" s="125"/>
      <c r="G1413" s="125"/>
      <c r="H1413" s="479"/>
      <c r="I1413" s="480"/>
      <c r="J1413" s="480"/>
      <c r="K1413" s="200"/>
      <c r="L1413" s="37"/>
      <c r="M1413" s="35"/>
      <c r="N1413" s="35"/>
      <c r="O1413" s="36"/>
      <c r="P1413" s="37"/>
      <c r="Q1413" s="37"/>
      <c r="R1413" s="35"/>
      <c r="S1413" s="35"/>
      <c r="T1413" s="35"/>
      <c r="U1413" s="35"/>
      <c r="V1413" s="35"/>
      <c r="W1413" s="35"/>
      <c r="X1413" s="35"/>
      <c r="Y1413" s="36"/>
      <c r="Z1413" s="36"/>
    </row>
    <row r="1414" spans="1:27" ht="41.25" customHeight="1">
      <c r="A1414" s="8"/>
      <c r="B1414" s="36"/>
      <c r="C1414" s="36"/>
      <c r="D1414" s="128"/>
      <c r="E1414" s="14"/>
      <c r="F1414" s="36"/>
      <c r="G1414" s="36"/>
      <c r="H1414" s="480"/>
      <c r="I1414" s="480"/>
      <c r="J1414" s="480"/>
      <c r="K1414" s="200"/>
      <c r="L1414" s="37"/>
      <c r="M1414" s="35"/>
      <c r="N1414" s="35"/>
      <c r="O1414" s="36"/>
      <c r="P1414" s="37"/>
      <c r="Q1414" s="37"/>
      <c r="R1414" s="35"/>
      <c r="S1414" s="36"/>
      <c r="T1414" s="35"/>
      <c r="U1414" s="35"/>
      <c r="V1414" s="35"/>
      <c r="W1414" s="35"/>
      <c r="X1414" s="35"/>
      <c r="Y1414" s="36"/>
      <c r="Z1414" s="36"/>
      <c r="AA1414" s="155"/>
    </row>
    <row r="1415" spans="1:27" ht="41.25" customHeight="1">
      <c r="A1415" s="8"/>
      <c r="B1415" s="36"/>
      <c r="C1415" s="36"/>
      <c r="D1415" s="128"/>
      <c r="E1415" s="14"/>
      <c r="F1415" s="36"/>
      <c r="G1415" s="36"/>
      <c r="H1415" s="480"/>
      <c r="I1415" s="480"/>
      <c r="J1415" s="480"/>
      <c r="K1415" s="200"/>
      <c r="L1415" s="37"/>
      <c r="M1415" s="35"/>
      <c r="N1415" s="35"/>
      <c r="O1415" s="36"/>
      <c r="P1415" s="37"/>
      <c r="Q1415" s="37"/>
      <c r="R1415" s="35"/>
      <c r="S1415" s="36"/>
      <c r="T1415" s="35"/>
      <c r="U1415" s="35"/>
      <c r="V1415" s="35"/>
      <c r="W1415" s="35"/>
      <c r="X1415" s="35"/>
      <c r="Y1415" s="36"/>
      <c r="Z1415" s="36"/>
      <c r="AA1415" s="155"/>
    </row>
    <row r="1416" spans="1:27" ht="41.25" customHeight="1">
      <c r="A1416" s="8"/>
      <c r="B1416" s="36"/>
      <c r="C1416" s="36"/>
      <c r="D1416" s="128"/>
      <c r="E1416" s="14"/>
      <c r="F1416" s="36"/>
      <c r="G1416" s="36"/>
      <c r="H1416" s="480"/>
      <c r="I1416" s="480"/>
      <c r="J1416" s="480"/>
      <c r="K1416" s="200"/>
      <c r="L1416" s="37"/>
      <c r="M1416" s="35"/>
      <c r="N1416" s="35"/>
      <c r="O1416" s="36"/>
      <c r="P1416" s="37"/>
      <c r="Q1416" s="37"/>
      <c r="R1416" s="35"/>
      <c r="S1416" s="36"/>
      <c r="T1416" s="35"/>
      <c r="U1416" s="35"/>
      <c r="V1416" s="35"/>
      <c r="W1416" s="35"/>
      <c r="X1416" s="35"/>
      <c r="Y1416" s="36"/>
      <c r="Z1416" s="36"/>
      <c r="AA1416" s="155"/>
    </row>
    <row r="1417" spans="1:27" ht="41.25" customHeight="1">
      <c r="A1417" s="8"/>
      <c r="B1417" s="36"/>
      <c r="C1417" s="36"/>
      <c r="D1417" s="128"/>
      <c r="E1417" s="14"/>
      <c r="F1417" s="36"/>
      <c r="G1417" s="36"/>
      <c r="H1417" s="480"/>
      <c r="I1417" s="480"/>
      <c r="J1417" s="480"/>
      <c r="K1417" s="200"/>
      <c r="L1417" s="37"/>
      <c r="M1417" s="35"/>
      <c r="N1417" s="35"/>
      <c r="O1417" s="36"/>
      <c r="P1417" s="37"/>
      <c r="Q1417" s="37"/>
      <c r="R1417" s="35"/>
      <c r="S1417" s="36"/>
      <c r="T1417" s="35"/>
      <c r="U1417" s="35"/>
      <c r="V1417" s="35"/>
      <c r="W1417" s="35"/>
      <c r="X1417" s="35"/>
      <c r="Y1417" s="36"/>
      <c r="Z1417" s="36"/>
      <c r="AA1417" s="155"/>
    </row>
    <row r="1418" spans="1:27" ht="41.25" customHeight="1">
      <c r="A1418" s="8"/>
      <c r="B1418" s="36"/>
      <c r="C1418" s="36"/>
      <c r="D1418" s="128"/>
      <c r="E1418" s="14"/>
      <c r="F1418" s="36"/>
      <c r="G1418" s="36"/>
      <c r="H1418" s="480"/>
      <c r="I1418" s="480"/>
      <c r="J1418" s="480"/>
      <c r="K1418" s="200"/>
      <c r="L1418" s="37"/>
      <c r="M1418" s="35"/>
      <c r="N1418" s="35"/>
      <c r="O1418" s="36"/>
      <c r="P1418" s="37"/>
      <c r="Q1418" s="37"/>
      <c r="R1418" s="35"/>
      <c r="S1418" s="36"/>
      <c r="T1418" s="35"/>
      <c r="U1418" s="35"/>
      <c r="V1418" s="35"/>
      <c r="W1418" s="35"/>
      <c r="X1418" s="35"/>
      <c r="Y1418" s="36"/>
      <c r="Z1418" s="36"/>
      <c r="AA1418" s="155"/>
    </row>
    <row r="1419" spans="1:27" s="5" customFormat="1" ht="41.25" customHeight="1">
      <c r="A1419" s="8"/>
      <c r="B1419" s="36"/>
      <c r="C1419" s="123"/>
      <c r="D1419" s="124"/>
      <c r="E1419" s="141"/>
      <c r="F1419" s="125"/>
      <c r="G1419" s="125"/>
      <c r="H1419" s="479"/>
      <c r="I1419" s="480"/>
      <c r="J1419" s="480"/>
      <c r="K1419" s="200"/>
      <c r="L1419" s="37"/>
      <c r="M1419" s="35"/>
      <c r="N1419" s="35"/>
      <c r="O1419" s="36"/>
      <c r="P1419" s="37"/>
      <c r="Q1419" s="37"/>
      <c r="R1419" s="35"/>
      <c r="S1419" s="36"/>
      <c r="T1419" s="35"/>
      <c r="U1419" s="35"/>
      <c r="V1419" s="35"/>
      <c r="W1419" s="35"/>
      <c r="X1419" s="35"/>
      <c r="Y1419" s="36"/>
      <c r="Z1419" s="36"/>
    </row>
    <row r="1420" spans="1:27" s="5" customFormat="1" ht="41.25" customHeight="1">
      <c r="A1420" s="8"/>
      <c r="B1420" s="36"/>
      <c r="C1420" s="123"/>
      <c r="D1420" s="124"/>
      <c r="E1420" s="141"/>
      <c r="F1420" s="125"/>
      <c r="G1420" s="125"/>
      <c r="H1420" s="479"/>
      <c r="I1420" s="480"/>
      <c r="J1420" s="480"/>
      <c r="K1420" s="200"/>
      <c r="L1420" s="37"/>
      <c r="M1420" s="35"/>
      <c r="N1420" s="35"/>
      <c r="O1420" s="36"/>
      <c r="P1420" s="37"/>
      <c r="Q1420" s="37"/>
      <c r="R1420" s="35"/>
      <c r="S1420" s="36"/>
      <c r="T1420" s="35"/>
      <c r="U1420" s="35"/>
      <c r="V1420" s="35"/>
      <c r="W1420" s="35"/>
      <c r="X1420" s="35"/>
      <c r="Y1420" s="36"/>
      <c r="Z1420" s="36"/>
    </row>
    <row r="1421" spans="1:27" s="5" customFormat="1" ht="41.25" customHeight="1">
      <c r="A1421" s="8"/>
      <c r="B1421" s="36"/>
      <c r="C1421" s="123"/>
      <c r="D1421" s="124"/>
      <c r="E1421" s="141"/>
      <c r="F1421" s="125"/>
      <c r="G1421" s="125"/>
      <c r="H1421" s="479"/>
      <c r="I1421" s="480"/>
      <c r="J1421" s="480"/>
      <c r="K1421" s="200"/>
      <c r="L1421" s="37"/>
      <c r="M1421" s="35"/>
      <c r="N1421" s="35"/>
      <c r="O1421" s="36"/>
      <c r="P1421" s="37"/>
      <c r="Q1421" s="37"/>
      <c r="R1421" s="35"/>
      <c r="S1421" s="36"/>
      <c r="T1421" s="35"/>
      <c r="U1421" s="35"/>
      <c r="V1421" s="35"/>
      <c r="W1421" s="35"/>
      <c r="X1421" s="35"/>
      <c r="Y1421" s="36"/>
      <c r="Z1421" s="36"/>
    </row>
    <row r="1422" spans="1:27" s="5" customFormat="1" ht="41.25" customHeight="1">
      <c r="A1422" s="8"/>
      <c r="B1422" s="36"/>
      <c r="C1422" s="123"/>
      <c r="D1422" s="124"/>
      <c r="E1422" s="141"/>
      <c r="F1422" s="125"/>
      <c r="G1422" s="125"/>
      <c r="H1422" s="479"/>
      <c r="I1422" s="480"/>
      <c r="J1422" s="480"/>
      <c r="K1422" s="200"/>
      <c r="L1422" s="37"/>
      <c r="M1422" s="35"/>
      <c r="N1422" s="35"/>
      <c r="O1422" s="36"/>
      <c r="P1422" s="37"/>
      <c r="Q1422" s="37"/>
      <c r="R1422" s="35"/>
      <c r="S1422" s="36"/>
      <c r="T1422" s="35"/>
      <c r="U1422" s="35"/>
      <c r="V1422" s="35"/>
      <c r="W1422" s="35"/>
      <c r="X1422" s="35"/>
      <c r="Y1422" s="36"/>
      <c r="Z1422" s="36"/>
    </row>
    <row r="1423" spans="1:27" s="5" customFormat="1" ht="41.25" customHeight="1">
      <c r="A1423" s="8"/>
      <c r="B1423" s="36"/>
      <c r="C1423" s="123"/>
      <c r="D1423" s="124"/>
      <c r="E1423" s="141"/>
      <c r="F1423" s="125"/>
      <c r="G1423" s="125"/>
      <c r="H1423" s="479"/>
      <c r="I1423" s="480"/>
      <c r="J1423" s="480"/>
      <c r="K1423" s="200"/>
      <c r="L1423" s="37"/>
      <c r="M1423" s="35"/>
      <c r="N1423" s="35"/>
      <c r="O1423" s="36"/>
      <c r="P1423" s="37"/>
      <c r="Q1423" s="37"/>
      <c r="R1423" s="35"/>
      <c r="S1423" s="36"/>
      <c r="T1423" s="35"/>
      <c r="U1423" s="35"/>
      <c r="V1423" s="35"/>
      <c r="W1423" s="35"/>
      <c r="X1423" s="35"/>
      <c r="Y1423" s="36"/>
      <c r="Z1423" s="36"/>
    </row>
    <row r="1424" spans="1:27" s="5" customFormat="1" ht="41.25" customHeight="1">
      <c r="A1424" s="8"/>
      <c r="B1424" s="36"/>
      <c r="C1424" s="123"/>
      <c r="D1424" s="124"/>
      <c r="E1424" s="141"/>
      <c r="F1424" s="125"/>
      <c r="G1424" s="125"/>
      <c r="H1424" s="479"/>
      <c r="I1424" s="480"/>
      <c r="J1424" s="480"/>
      <c r="K1424" s="200"/>
      <c r="L1424" s="37"/>
      <c r="M1424" s="35"/>
      <c r="N1424" s="35"/>
      <c r="O1424" s="36"/>
      <c r="P1424" s="37"/>
      <c r="Q1424" s="37"/>
      <c r="R1424" s="35"/>
      <c r="S1424" s="36"/>
      <c r="T1424" s="35"/>
      <c r="U1424" s="35"/>
      <c r="V1424" s="35"/>
      <c r="W1424" s="35"/>
      <c r="X1424" s="35"/>
      <c r="Y1424" s="36"/>
      <c r="Z1424" s="36"/>
    </row>
    <row r="1425" spans="1:26" s="5" customFormat="1" ht="41.25" customHeight="1">
      <c r="A1425" s="8"/>
      <c r="B1425" s="36"/>
      <c r="C1425" s="123"/>
      <c r="D1425" s="124"/>
      <c r="E1425" s="141"/>
      <c r="F1425" s="125"/>
      <c r="G1425" s="125"/>
      <c r="H1425" s="479"/>
      <c r="I1425" s="480"/>
      <c r="J1425" s="480"/>
      <c r="K1425" s="200"/>
      <c r="L1425" s="37"/>
      <c r="M1425" s="35"/>
      <c r="N1425" s="35"/>
      <c r="O1425" s="36"/>
      <c r="P1425" s="37"/>
      <c r="Q1425" s="37"/>
      <c r="R1425" s="35"/>
      <c r="S1425" s="36"/>
      <c r="T1425" s="35"/>
      <c r="U1425" s="37"/>
      <c r="V1425" s="35"/>
      <c r="W1425" s="35"/>
      <c r="X1425" s="35"/>
      <c r="Y1425" s="36"/>
      <c r="Z1425" s="36"/>
    </row>
    <row r="1426" spans="1:26" s="5" customFormat="1" ht="41.25" customHeight="1">
      <c r="A1426" s="8"/>
      <c r="B1426" s="36"/>
      <c r="C1426" s="123"/>
      <c r="D1426" s="124"/>
      <c r="E1426" s="141"/>
      <c r="F1426" s="125"/>
      <c r="G1426" s="125"/>
      <c r="H1426" s="479"/>
      <c r="I1426" s="480"/>
      <c r="J1426" s="480"/>
      <c r="K1426" s="200"/>
      <c r="L1426" s="37"/>
      <c r="M1426" s="35"/>
      <c r="N1426" s="35"/>
      <c r="O1426" s="36"/>
      <c r="P1426" s="37"/>
      <c r="Q1426" s="37"/>
      <c r="R1426" s="35"/>
      <c r="S1426" s="36"/>
      <c r="T1426" s="35"/>
      <c r="U1426" s="35"/>
      <c r="V1426" s="35"/>
      <c r="W1426" s="35"/>
      <c r="X1426" s="35"/>
      <c r="Y1426" s="36"/>
      <c r="Z1426" s="36"/>
    </row>
    <row r="1427" spans="1:26" s="5" customFormat="1" ht="41.25" customHeight="1">
      <c r="A1427" s="8"/>
      <c r="B1427" s="36"/>
      <c r="C1427" s="123"/>
      <c r="D1427" s="124"/>
      <c r="E1427" s="141"/>
      <c r="F1427" s="125"/>
      <c r="G1427" s="125"/>
      <c r="H1427" s="479"/>
      <c r="I1427" s="480"/>
      <c r="J1427" s="480"/>
      <c r="K1427" s="200"/>
      <c r="L1427" s="37"/>
      <c r="M1427" s="35"/>
      <c r="N1427" s="35"/>
      <c r="O1427" s="36"/>
      <c r="P1427" s="37"/>
      <c r="Q1427" s="37"/>
      <c r="R1427" s="35"/>
      <c r="S1427" s="36"/>
      <c r="T1427" s="35"/>
      <c r="U1427" s="35"/>
      <c r="V1427" s="35"/>
      <c r="W1427" s="35"/>
      <c r="X1427" s="35"/>
      <c r="Y1427" s="36"/>
      <c r="Z1427" s="36"/>
    </row>
    <row r="1428" spans="1:26" s="5" customFormat="1" ht="41.25" customHeight="1">
      <c r="A1428" s="8"/>
      <c r="B1428" s="36"/>
      <c r="C1428" s="123"/>
      <c r="D1428" s="124"/>
      <c r="E1428" s="141"/>
      <c r="F1428" s="125"/>
      <c r="G1428" s="125"/>
      <c r="H1428" s="479"/>
      <c r="I1428" s="480"/>
      <c r="J1428" s="480"/>
      <c r="K1428" s="200"/>
      <c r="L1428" s="37"/>
      <c r="M1428" s="35"/>
      <c r="N1428" s="35"/>
      <c r="O1428" s="36"/>
      <c r="P1428" s="37"/>
      <c r="Q1428" s="37"/>
      <c r="R1428" s="35"/>
      <c r="S1428" s="36"/>
      <c r="T1428" s="35"/>
      <c r="U1428" s="35"/>
      <c r="V1428" s="35"/>
      <c r="W1428" s="35"/>
      <c r="X1428" s="35"/>
      <c r="Y1428" s="36"/>
      <c r="Z1428" s="36"/>
    </row>
    <row r="1429" spans="1:26" s="5" customFormat="1" ht="41.25" customHeight="1">
      <c r="A1429" s="8"/>
      <c r="B1429" s="36"/>
      <c r="C1429" s="123"/>
      <c r="D1429" s="124"/>
      <c r="E1429" s="141"/>
      <c r="F1429" s="125"/>
      <c r="G1429" s="125"/>
      <c r="H1429" s="479"/>
      <c r="I1429" s="480"/>
      <c r="J1429" s="480"/>
      <c r="K1429" s="200"/>
      <c r="L1429" s="37"/>
      <c r="M1429" s="35"/>
      <c r="N1429" s="35"/>
      <c r="O1429" s="36"/>
      <c r="P1429" s="37"/>
      <c r="Q1429" s="37"/>
      <c r="R1429" s="35"/>
      <c r="S1429" s="36"/>
      <c r="T1429" s="35"/>
      <c r="U1429" s="35"/>
      <c r="V1429" s="35"/>
      <c r="W1429" s="35"/>
      <c r="X1429" s="35"/>
      <c r="Y1429" s="36"/>
      <c r="Z1429" s="36"/>
    </row>
    <row r="1430" spans="1:26" s="5" customFormat="1" ht="41.25" customHeight="1">
      <c r="A1430" s="8"/>
      <c r="B1430" s="36"/>
      <c r="C1430" s="123"/>
      <c r="D1430" s="124"/>
      <c r="E1430" s="141"/>
      <c r="F1430" s="125"/>
      <c r="G1430" s="125"/>
      <c r="H1430" s="479"/>
      <c r="I1430" s="480"/>
      <c r="J1430" s="480"/>
      <c r="K1430" s="200"/>
      <c r="L1430" s="37"/>
      <c r="M1430" s="35"/>
      <c r="N1430" s="35"/>
      <c r="O1430" s="36"/>
      <c r="P1430" s="37"/>
      <c r="Q1430" s="37"/>
      <c r="R1430" s="35"/>
      <c r="S1430" s="36"/>
      <c r="T1430" s="35"/>
      <c r="U1430" s="35"/>
      <c r="V1430" s="35"/>
      <c r="W1430" s="35"/>
      <c r="X1430" s="35"/>
      <c r="Y1430" s="36"/>
      <c r="Z1430" s="36"/>
    </row>
    <row r="1431" spans="1:26" s="5" customFormat="1" ht="41.25" customHeight="1">
      <c r="A1431" s="8"/>
      <c r="B1431" s="36"/>
      <c r="C1431" s="123"/>
      <c r="D1431" s="124"/>
      <c r="E1431" s="141"/>
      <c r="F1431" s="125"/>
      <c r="G1431" s="125"/>
      <c r="H1431" s="479"/>
      <c r="I1431" s="480"/>
      <c r="J1431" s="480"/>
      <c r="K1431" s="200"/>
      <c r="L1431" s="37"/>
      <c r="M1431" s="35"/>
      <c r="N1431" s="35"/>
      <c r="O1431" s="36"/>
      <c r="P1431" s="37"/>
      <c r="Q1431" s="37"/>
      <c r="R1431" s="35"/>
      <c r="S1431" s="36"/>
      <c r="T1431" s="35"/>
      <c r="U1431" s="35"/>
      <c r="V1431" s="35"/>
      <c r="W1431" s="35"/>
      <c r="X1431" s="35"/>
      <c r="Y1431" s="36"/>
      <c r="Z1431" s="36"/>
    </row>
    <row r="1432" spans="1:26" s="5" customFormat="1" ht="41.25" customHeight="1">
      <c r="A1432" s="113"/>
      <c r="B1432" s="36"/>
      <c r="C1432" s="123"/>
      <c r="D1432" s="124"/>
      <c r="E1432" s="141"/>
      <c r="F1432" s="125"/>
      <c r="G1432" s="125"/>
      <c r="H1432" s="479"/>
      <c r="I1432" s="480"/>
      <c r="J1432" s="480"/>
      <c r="K1432" s="200"/>
      <c r="L1432" s="37"/>
      <c r="M1432" s="35"/>
      <c r="N1432" s="35"/>
      <c r="O1432" s="36"/>
      <c r="P1432" s="37"/>
      <c r="Q1432" s="37"/>
      <c r="R1432" s="35"/>
      <c r="S1432" s="36"/>
      <c r="T1432" s="35"/>
      <c r="U1432" s="35"/>
      <c r="V1432" s="35"/>
      <c r="W1432" s="35"/>
      <c r="X1432" s="35"/>
      <c r="Y1432" s="36"/>
      <c r="Z1432" s="36"/>
    </row>
    <row r="1433" spans="1:26" s="5" customFormat="1" ht="41.25" customHeight="1">
      <c r="A1433" s="8"/>
      <c r="B1433" s="36"/>
      <c r="C1433" s="36"/>
      <c r="D1433" s="124"/>
      <c r="E1433" s="141"/>
      <c r="F1433" s="125"/>
      <c r="G1433" s="125"/>
      <c r="H1433" s="479"/>
      <c r="I1433" s="480"/>
      <c r="J1433" s="480"/>
      <c r="K1433" s="200"/>
      <c r="L1433" s="37"/>
      <c r="M1433" s="35"/>
      <c r="N1433" s="35"/>
      <c r="O1433" s="36"/>
      <c r="P1433" s="94"/>
      <c r="Q1433" s="94"/>
      <c r="R1433" s="95"/>
      <c r="S1433" s="36"/>
      <c r="T1433" s="35"/>
      <c r="U1433" s="37"/>
      <c r="V1433" s="35"/>
      <c r="W1433" s="35"/>
      <c r="X1433" s="35"/>
      <c r="Y1433" s="36"/>
      <c r="Z1433" s="36"/>
    </row>
    <row r="1434" spans="1:26" s="5" customFormat="1" ht="41.25" customHeight="1">
      <c r="A1434" s="8"/>
      <c r="B1434" s="36"/>
      <c r="C1434" s="36"/>
      <c r="D1434" s="124"/>
      <c r="E1434" s="141"/>
      <c r="F1434" s="125"/>
      <c r="G1434" s="125"/>
      <c r="H1434" s="479"/>
      <c r="I1434" s="480"/>
      <c r="J1434" s="480"/>
      <c r="K1434" s="200"/>
      <c r="L1434" s="37"/>
      <c r="M1434" s="35"/>
      <c r="N1434" s="35"/>
      <c r="O1434" s="36"/>
      <c r="P1434" s="94"/>
      <c r="Q1434" s="94"/>
      <c r="R1434" s="95"/>
      <c r="S1434" s="36"/>
      <c r="T1434" s="37"/>
      <c r="U1434" s="37"/>
      <c r="V1434" s="35"/>
      <c r="W1434" s="35"/>
      <c r="X1434" s="35"/>
      <c r="Y1434" s="36"/>
      <c r="Z1434" s="36"/>
    </row>
    <row r="1435" spans="1:26" s="5" customFormat="1" ht="41.25" customHeight="1">
      <c r="A1435" s="8"/>
      <c r="B1435" s="36"/>
      <c r="C1435" s="36"/>
      <c r="D1435" s="124"/>
      <c r="E1435" s="141"/>
      <c r="F1435" s="125"/>
      <c r="G1435" s="125"/>
      <c r="H1435" s="479"/>
      <c r="I1435" s="480"/>
      <c r="J1435" s="480"/>
      <c r="K1435" s="200"/>
      <c r="L1435" s="37"/>
      <c r="M1435" s="35"/>
      <c r="N1435" s="35"/>
      <c r="O1435" s="36"/>
      <c r="P1435" s="94"/>
      <c r="Q1435" s="94"/>
      <c r="R1435" s="95"/>
      <c r="S1435" s="36"/>
      <c r="T1435" s="37"/>
      <c r="U1435" s="37"/>
      <c r="V1435" s="35"/>
      <c r="W1435" s="35"/>
      <c r="X1435" s="35"/>
      <c r="Y1435" s="36"/>
      <c r="Z1435" s="36"/>
    </row>
    <row r="1436" spans="1:26" s="5" customFormat="1" ht="41.25" customHeight="1">
      <c r="A1436" s="8"/>
      <c r="B1436" s="36"/>
      <c r="C1436" s="36"/>
      <c r="D1436" s="124"/>
      <c r="E1436" s="141"/>
      <c r="F1436" s="125"/>
      <c r="G1436" s="125"/>
      <c r="H1436" s="479"/>
      <c r="I1436" s="480"/>
      <c r="J1436" s="480"/>
      <c r="K1436" s="200"/>
      <c r="L1436" s="37"/>
      <c r="M1436" s="35"/>
      <c r="N1436" s="35"/>
      <c r="O1436" s="36"/>
      <c r="P1436" s="94"/>
      <c r="Q1436" s="94"/>
      <c r="R1436" s="95"/>
      <c r="S1436" s="36"/>
      <c r="T1436" s="95"/>
      <c r="U1436" s="37"/>
      <c r="V1436" s="35"/>
      <c r="W1436" s="35"/>
      <c r="X1436" s="35"/>
      <c r="Y1436" s="36"/>
      <c r="Z1436" s="36"/>
    </row>
    <row r="1437" spans="1:26" s="5" customFormat="1" ht="41.25" customHeight="1">
      <c r="A1437" s="8"/>
      <c r="B1437" s="36"/>
      <c r="C1437" s="36"/>
      <c r="D1437" s="124"/>
      <c r="E1437" s="141"/>
      <c r="F1437" s="125"/>
      <c r="G1437" s="125"/>
      <c r="H1437" s="479"/>
      <c r="I1437" s="480"/>
      <c r="J1437" s="480"/>
      <c r="K1437" s="200"/>
      <c r="L1437" s="37"/>
      <c r="M1437" s="35"/>
      <c r="N1437" s="35"/>
      <c r="O1437" s="36"/>
      <c r="P1437" s="169"/>
      <c r="Q1437" s="169"/>
      <c r="R1437" s="168"/>
      <c r="S1437" s="36"/>
      <c r="T1437" s="36"/>
      <c r="U1437" s="37"/>
      <c r="V1437" s="35"/>
      <c r="W1437" s="35"/>
      <c r="X1437" s="35"/>
      <c r="Y1437" s="36"/>
      <c r="Z1437" s="36"/>
    </row>
    <row r="1438" spans="1:26" s="5" customFormat="1" ht="41.25" customHeight="1">
      <c r="A1438" s="8"/>
      <c r="B1438" s="36"/>
      <c r="C1438" s="36"/>
      <c r="D1438" s="124"/>
      <c r="E1438" s="141"/>
      <c r="F1438" s="125"/>
      <c r="G1438" s="125"/>
      <c r="H1438" s="479"/>
      <c r="I1438" s="480"/>
      <c r="J1438" s="480"/>
      <c r="K1438" s="200"/>
      <c r="L1438" s="37"/>
      <c r="M1438" s="35"/>
      <c r="N1438" s="35"/>
      <c r="O1438" s="36"/>
      <c r="P1438" s="94"/>
      <c r="Q1438" s="94"/>
      <c r="R1438" s="95"/>
      <c r="S1438" s="36"/>
      <c r="T1438" s="37"/>
      <c r="U1438" s="37"/>
      <c r="V1438" s="35"/>
      <c r="W1438" s="35"/>
      <c r="X1438" s="35"/>
      <c r="Y1438" s="36"/>
      <c r="Z1438" s="36"/>
    </row>
    <row r="1439" spans="1:26" s="5" customFormat="1" ht="41.25" customHeight="1">
      <c r="A1439" s="8"/>
      <c r="B1439" s="36"/>
      <c r="C1439" s="36"/>
      <c r="D1439" s="124"/>
      <c r="E1439" s="141"/>
      <c r="F1439" s="125"/>
      <c r="G1439" s="125"/>
      <c r="H1439" s="479"/>
      <c r="I1439" s="480"/>
      <c r="J1439" s="480"/>
      <c r="K1439" s="200"/>
      <c r="L1439" s="37"/>
      <c r="M1439" s="35"/>
      <c r="N1439" s="35"/>
      <c r="O1439" s="36"/>
      <c r="P1439" s="94"/>
      <c r="Q1439" s="94"/>
      <c r="R1439" s="95"/>
      <c r="S1439" s="36"/>
      <c r="T1439" s="95"/>
      <c r="U1439" s="37"/>
      <c r="V1439" s="35"/>
      <c r="W1439" s="35"/>
      <c r="X1439" s="35"/>
      <c r="Y1439" s="36"/>
      <c r="Z1439" s="36"/>
    </row>
    <row r="1440" spans="1:26" s="5" customFormat="1" ht="41.25" customHeight="1">
      <c r="A1440" s="8"/>
      <c r="B1440" s="36"/>
      <c r="C1440" s="123"/>
      <c r="D1440" s="124"/>
      <c r="E1440" s="141"/>
      <c r="F1440" s="125"/>
      <c r="G1440" s="125"/>
      <c r="H1440" s="479"/>
      <c r="I1440" s="480"/>
      <c r="J1440" s="480"/>
      <c r="K1440" s="200"/>
      <c r="L1440" s="37"/>
      <c r="M1440" s="35"/>
      <c r="N1440" s="35"/>
      <c r="O1440" s="36"/>
      <c r="P1440" s="37"/>
      <c r="Q1440" s="37"/>
      <c r="R1440" s="35"/>
      <c r="S1440" s="36"/>
      <c r="T1440" s="35"/>
      <c r="U1440" s="35"/>
      <c r="V1440" s="35"/>
      <c r="W1440" s="35"/>
      <c r="X1440" s="35"/>
      <c r="Y1440" s="36"/>
      <c r="Z1440" s="36"/>
    </row>
    <row r="1441" spans="1:26" s="5" customFormat="1" ht="41.25" customHeight="1">
      <c r="A1441" s="8"/>
      <c r="B1441" s="36"/>
      <c r="C1441" s="123"/>
      <c r="D1441" s="124"/>
      <c r="E1441" s="141"/>
      <c r="F1441" s="125"/>
      <c r="G1441" s="125"/>
      <c r="H1441" s="479"/>
      <c r="I1441" s="480"/>
      <c r="J1441" s="480"/>
      <c r="K1441" s="200"/>
      <c r="L1441" s="37"/>
      <c r="M1441" s="35"/>
      <c r="N1441" s="35"/>
      <c r="O1441" s="36"/>
      <c r="P1441" s="37"/>
      <c r="Q1441" s="37"/>
      <c r="R1441" s="35"/>
      <c r="S1441" s="36"/>
      <c r="T1441" s="35"/>
      <c r="U1441" s="35"/>
      <c r="V1441" s="35"/>
      <c r="W1441" s="35"/>
      <c r="X1441" s="35"/>
      <c r="Y1441" s="36"/>
      <c r="Z1441" s="36"/>
    </row>
    <row r="1442" spans="1:26" s="5" customFormat="1" ht="41.25" customHeight="1">
      <c r="A1442" s="8"/>
      <c r="B1442" s="36"/>
      <c r="C1442" s="123"/>
      <c r="D1442" s="124"/>
      <c r="E1442" s="141"/>
      <c r="F1442" s="125"/>
      <c r="G1442" s="125"/>
      <c r="H1442" s="479"/>
      <c r="I1442" s="480"/>
      <c r="J1442" s="480"/>
      <c r="K1442" s="200"/>
      <c r="L1442" s="37"/>
      <c r="M1442" s="35"/>
      <c r="N1442" s="35"/>
      <c r="O1442" s="36"/>
      <c r="P1442" s="37"/>
      <c r="Q1442" s="37"/>
      <c r="R1442" s="35"/>
      <c r="S1442" s="36"/>
      <c r="T1442" s="35"/>
      <c r="U1442" s="35"/>
      <c r="V1442" s="35"/>
      <c r="W1442" s="35"/>
      <c r="X1442" s="35"/>
      <c r="Y1442" s="36"/>
      <c r="Z1442" s="36"/>
    </row>
    <row r="1443" spans="1:26" s="5" customFormat="1" ht="41.25" customHeight="1">
      <c r="A1443" s="8"/>
      <c r="B1443" s="36"/>
      <c r="C1443" s="123"/>
      <c r="D1443" s="124"/>
      <c r="E1443" s="141"/>
      <c r="F1443" s="125"/>
      <c r="G1443" s="125"/>
      <c r="H1443" s="479"/>
      <c r="I1443" s="480"/>
      <c r="J1443" s="480"/>
      <c r="K1443" s="200"/>
      <c r="L1443" s="37"/>
      <c r="M1443" s="35"/>
      <c r="N1443" s="35"/>
      <c r="O1443" s="36"/>
      <c r="P1443" s="37"/>
      <c r="Q1443" s="37"/>
      <c r="R1443" s="35"/>
      <c r="S1443" s="36"/>
      <c r="T1443" s="66"/>
      <c r="U1443" s="37"/>
      <c r="V1443" s="35"/>
      <c r="W1443" s="35"/>
      <c r="X1443" s="35"/>
      <c r="Y1443" s="36"/>
      <c r="Z1443" s="36"/>
    </row>
    <row r="1444" spans="1:26" s="5" customFormat="1" ht="41.25" customHeight="1">
      <c r="A1444" s="8"/>
      <c r="B1444" s="36"/>
      <c r="C1444" s="123"/>
      <c r="D1444" s="124"/>
      <c r="E1444" s="141"/>
      <c r="F1444" s="125"/>
      <c r="G1444" s="125"/>
      <c r="H1444" s="479"/>
      <c r="I1444" s="480"/>
      <c r="J1444" s="480"/>
      <c r="K1444" s="200"/>
      <c r="L1444" s="37"/>
      <c r="M1444" s="35"/>
      <c r="N1444" s="35"/>
      <c r="O1444" s="36"/>
      <c r="P1444" s="37"/>
      <c r="Q1444" s="37"/>
      <c r="R1444" s="35"/>
      <c r="S1444" s="36"/>
      <c r="T1444" s="35"/>
      <c r="U1444" s="35"/>
      <c r="V1444" s="35"/>
      <c r="W1444" s="35"/>
      <c r="X1444" s="35"/>
      <c r="Y1444" s="36"/>
      <c r="Z1444" s="36"/>
    </row>
    <row r="1445" spans="1:26" s="5" customFormat="1" ht="41.25" customHeight="1">
      <c r="A1445" s="8"/>
      <c r="B1445" s="36"/>
      <c r="C1445" s="123"/>
      <c r="D1445" s="124"/>
      <c r="E1445" s="141"/>
      <c r="F1445" s="125"/>
      <c r="G1445" s="125"/>
      <c r="H1445" s="479"/>
      <c r="I1445" s="480"/>
      <c r="J1445" s="480"/>
      <c r="K1445" s="200"/>
      <c r="L1445" s="37"/>
      <c r="M1445" s="35"/>
      <c r="N1445" s="35"/>
      <c r="O1445" s="36"/>
      <c r="P1445" s="37"/>
      <c r="Q1445" s="37"/>
      <c r="R1445" s="35"/>
      <c r="S1445" s="36"/>
      <c r="T1445" s="35"/>
      <c r="U1445" s="35"/>
      <c r="V1445" s="35"/>
      <c r="W1445" s="35"/>
      <c r="X1445" s="35"/>
      <c r="Y1445" s="36"/>
      <c r="Z1445" s="36"/>
    </row>
    <row r="1446" spans="1:26" s="5" customFormat="1" ht="41.25" customHeight="1">
      <c r="A1446" s="8"/>
      <c r="B1446" s="36"/>
      <c r="C1446" s="123"/>
      <c r="D1446" s="124"/>
      <c r="E1446" s="141"/>
      <c r="F1446" s="125"/>
      <c r="G1446" s="125"/>
      <c r="H1446" s="479"/>
      <c r="I1446" s="480"/>
      <c r="J1446" s="480"/>
      <c r="K1446" s="200"/>
      <c r="L1446" s="37"/>
      <c r="M1446" s="35"/>
      <c r="N1446" s="35"/>
      <c r="O1446" s="36"/>
      <c r="P1446" s="37"/>
      <c r="Q1446" s="37"/>
      <c r="R1446" s="35"/>
      <c r="S1446" s="36"/>
      <c r="T1446" s="35"/>
      <c r="U1446" s="35"/>
      <c r="V1446" s="35"/>
      <c r="W1446" s="35"/>
      <c r="X1446" s="35"/>
      <c r="Y1446" s="36"/>
      <c r="Z1446" s="36"/>
    </row>
    <row r="1447" spans="1:26" s="5" customFormat="1" ht="41.25" customHeight="1">
      <c r="A1447" s="8"/>
      <c r="B1447" s="36"/>
      <c r="C1447" s="123"/>
      <c r="D1447" s="124"/>
      <c r="E1447" s="141"/>
      <c r="F1447" s="125"/>
      <c r="G1447" s="125"/>
      <c r="H1447" s="479"/>
      <c r="I1447" s="480"/>
      <c r="J1447" s="480"/>
      <c r="K1447" s="200"/>
      <c r="L1447" s="37"/>
      <c r="M1447" s="35"/>
      <c r="N1447" s="35"/>
      <c r="O1447" s="36"/>
      <c r="P1447" s="37"/>
      <c r="Q1447" s="37"/>
      <c r="R1447" s="35"/>
      <c r="S1447" s="36"/>
      <c r="T1447" s="35"/>
      <c r="U1447" s="35"/>
      <c r="V1447" s="35"/>
      <c r="W1447" s="35"/>
      <c r="X1447" s="35"/>
      <c r="Y1447" s="36"/>
      <c r="Z1447" s="36"/>
    </row>
    <row r="1448" spans="1:26" s="5" customFormat="1" ht="41.25" customHeight="1">
      <c r="A1448" s="8"/>
      <c r="B1448" s="36"/>
      <c r="C1448" s="123"/>
      <c r="D1448" s="124"/>
      <c r="E1448" s="141"/>
      <c r="F1448" s="125"/>
      <c r="G1448" s="125"/>
      <c r="H1448" s="479"/>
      <c r="I1448" s="480"/>
      <c r="J1448" s="480"/>
      <c r="K1448" s="200"/>
      <c r="L1448" s="37"/>
      <c r="M1448" s="35"/>
      <c r="N1448" s="35"/>
      <c r="O1448" s="36"/>
      <c r="P1448" s="37"/>
      <c r="Q1448" s="37"/>
      <c r="R1448" s="35"/>
      <c r="S1448" s="36"/>
      <c r="T1448" s="35"/>
      <c r="U1448" s="35"/>
      <c r="V1448" s="35"/>
      <c r="W1448" s="35"/>
      <c r="X1448" s="35"/>
      <c r="Y1448" s="36"/>
      <c r="Z1448" s="36"/>
    </row>
    <row r="1449" spans="1:26" s="5" customFormat="1" ht="41.25" customHeight="1">
      <c r="A1449" s="8"/>
      <c r="B1449" s="36"/>
      <c r="C1449" s="123"/>
      <c r="D1449" s="124"/>
      <c r="E1449" s="141"/>
      <c r="F1449" s="125"/>
      <c r="G1449" s="125"/>
      <c r="H1449" s="479"/>
      <c r="I1449" s="480"/>
      <c r="J1449" s="480"/>
      <c r="K1449" s="200"/>
      <c r="L1449" s="37"/>
      <c r="M1449" s="35"/>
      <c r="N1449" s="35"/>
      <c r="O1449" s="36"/>
      <c r="P1449" s="37"/>
      <c r="Q1449" s="37"/>
      <c r="R1449" s="35"/>
      <c r="S1449" s="36"/>
      <c r="T1449" s="35"/>
      <c r="U1449" s="35"/>
      <c r="V1449" s="35"/>
      <c r="W1449" s="35"/>
      <c r="X1449" s="35"/>
      <c r="Y1449" s="36"/>
      <c r="Z1449" s="36"/>
    </row>
    <row r="1450" spans="1:26" s="5" customFormat="1" ht="41.25" customHeight="1">
      <c r="A1450" s="8"/>
      <c r="B1450" s="36"/>
      <c r="C1450" s="123"/>
      <c r="D1450" s="124"/>
      <c r="E1450" s="141"/>
      <c r="F1450" s="125"/>
      <c r="G1450" s="125"/>
      <c r="H1450" s="479"/>
      <c r="I1450" s="480"/>
      <c r="J1450" s="480"/>
      <c r="K1450" s="200"/>
      <c r="L1450" s="37"/>
      <c r="M1450" s="35"/>
      <c r="N1450" s="35"/>
      <c r="O1450" s="36"/>
      <c r="P1450" s="37"/>
      <c r="Q1450" s="37"/>
      <c r="R1450" s="35"/>
      <c r="S1450" s="36"/>
      <c r="T1450" s="35"/>
      <c r="U1450" s="35"/>
      <c r="V1450" s="35"/>
      <c r="W1450" s="35"/>
      <c r="X1450" s="35"/>
      <c r="Y1450" s="36"/>
      <c r="Z1450" s="36"/>
    </row>
    <row r="1451" spans="1:26" s="5" customFormat="1" ht="41.25" customHeight="1">
      <c r="A1451" s="8"/>
      <c r="B1451" s="36"/>
      <c r="C1451" s="123"/>
      <c r="D1451" s="124"/>
      <c r="E1451" s="141"/>
      <c r="F1451" s="125"/>
      <c r="G1451" s="125"/>
      <c r="H1451" s="479"/>
      <c r="I1451" s="480"/>
      <c r="J1451" s="480"/>
      <c r="K1451" s="200"/>
      <c r="L1451" s="37"/>
      <c r="M1451" s="35"/>
      <c r="N1451" s="35"/>
      <c r="O1451" s="36"/>
      <c r="P1451" s="37"/>
      <c r="Q1451" s="37"/>
      <c r="R1451" s="35"/>
      <c r="S1451" s="35"/>
      <c r="T1451" s="36"/>
      <c r="U1451" s="37"/>
      <c r="V1451" s="35"/>
      <c r="W1451" s="35"/>
      <c r="X1451" s="35"/>
      <c r="Y1451" s="36"/>
      <c r="Z1451" s="36"/>
    </row>
    <row r="1452" spans="1:26" s="5" customFormat="1" ht="41.25" customHeight="1">
      <c r="A1452" s="8"/>
      <c r="B1452" s="36"/>
      <c r="C1452" s="123"/>
      <c r="D1452" s="124"/>
      <c r="E1452" s="141"/>
      <c r="F1452" s="125"/>
      <c r="G1452" s="125"/>
      <c r="H1452" s="479"/>
      <c r="I1452" s="480"/>
      <c r="J1452" s="480"/>
      <c r="K1452" s="200"/>
      <c r="L1452" s="37"/>
      <c r="M1452" s="35"/>
      <c r="N1452" s="35"/>
      <c r="O1452" s="36"/>
      <c r="P1452" s="37"/>
      <c r="Q1452" s="37"/>
      <c r="R1452" s="35"/>
      <c r="S1452" s="36"/>
      <c r="T1452" s="35"/>
      <c r="U1452" s="35"/>
      <c r="V1452" s="35"/>
      <c r="W1452" s="35"/>
      <c r="X1452" s="35"/>
      <c r="Y1452" s="36"/>
      <c r="Z1452" s="36"/>
    </row>
    <row r="1453" spans="1:26" s="5" customFormat="1" ht="41.25" customHeight="1">
      <c r="A1453" s="8"/>
      <c r="B1453" s="36"/>
      <c r="C1453" s="326"/>
      <c r="D1453" s="128"/>
      <c r="E1453" s="141"/>
      <c r="F1453" s="125"/>
      <c r="G1453" s="125"/>
      <c r="H1453" s="479"/>
      <c r="I1453" s="480"/>
      <c r="J1453" s="480"/>
      <c r="K1453" s="200"/>
      <c r="L1453" s="37"/>
      <c r="M1453" s="35"/>
      <c r="N1453" s="35"/>
      <c r="O1453" s="36"/>
      <c r="P1453" s="37"/>
      <c r="Q1453" s="37"/>
      <c r="R1453" s="35"/>
      <c r="S1453" s="36"/>
      <c r="T1453" s="35"/>
      <c r="U1453" s="35"/>
      <c r="V1453" s="35"/>
      <c r="W1453" s="35"/>
      <c r="X1453" s="35"/>
      <c r="Y1453" s="36"/>
      <c r="Z1453" s="36"/>
    </row>
    <row r="1454" spans="1:26" s="5" customFormat="1" ht="41.25" customHeight="1">
      <c r="A1454" s="8"/>
      <c r="B1454" s="36"/>
      <c r="C1454" s="127"/>
      <c r="D1454" s="128"/>
      <c r="E1454" s="141"/>
      <c r="F1454" s="125"/>
      <c r="G1454" s="125"/>
      <c r="H1454" s="479"/>
      <c r="I1454" s="480"/>
      <c r="J1454" s="480"/>
      <c r="K1454" s="200"/>
      <c r="L1454" s="37"/>
      <c r="M1454" s="35"/>
      <c r="N1454" s="35"/>
      <c r="O1454" s="36"/>
      <c r="P1454" s="37"/>
      <c r="Q1454" s="37"/>
      <c r="R1454" s="35"/>
      <c r="S1454" s="36"/>
      <c r="T1454" s="35"/>
      <c r="U1454" s="35"/>
      <c r="V1454" s="35"/>
      <c r="W1454" s="35"/>
      <c r="X1454" s="35"/>
      <c r="Y1454" s="36"/>
      <c r="Z1454" s="36"/>
    </row>
    <row r="1455" spans="1:26" s="5" customFormat="1" ht="41.25" customHeight="1">
      <c r="A1455" s="8"/>
      <c r="B1455" s="36"/>
      <c r="C1455" s="127"/>
      <c r="D1455" s="128"/>
      <c r="E1455" s="141"/>
      <c r="F1455" s="125"/>
      <c r="G1455" s="125"/>
      <c r="H1455" s="479"/>
      <c r="I1455" s="480"/>
      <c r="J1455" s="480"/>
      <c r="K1455" s="200"/>
      <c r="L1455" s="37"/>
      <c r="M1455" s="35"/>
      <c r="N1455" s="35"/>
      <c r="O1455" s="36"/>
      <c r="P1455" s="37"/>
      <c r="Q1455" s="37"/>
      <c r="R1455" s="35"/>
      <c r="S1455" s="36"/>
      <c r="T1455" s="35"/>
      <c r="U1455" s="35"/>
      <c r="V1455" s="35"/>
      <c r="W1455" s="35"/>
      <c r="X1455" s="35"/>
      <c r="Y1455" s="36"/>
      <c r="Z1455" s="36"/>
    </row>
    <row r="1456" spans="1:26" s="5" customFormat="1" ht="41.25" customHeight="1">
      <c r="A1456" s="8"/>
      <c r="B1456" s="36"/>
      <c r="C1456" s="123"/>
      <c r="D1456" s="124"/>
      <c r="E1456" s="141"/>
      <c r="F1456" s="125"/>
      <c r="G1456" s="125"/>
      <c r="H1456" s="479"/>
      <c r="I1456" s="480"/>
      <c r="J1456" s="480"/>
      <c r="K1456" s="200"/>
      <c r="L1456" s="37"/>
      <c r="M1456" s="35"/>
      <c r="N1456" s="35"/>
      <c r="O1456" s="36"/>
      <c r="P1456" s="37"/>
      <c r="Q1456" s="37"/>
      <c r="R1456" s="35"/>
      <c r="S1456" s="36"/>
      <c r="T1456" s="35"/>
      <c r="U1456" s="35"/>
      <c r="V1456" s="35"/>
      <c r="W1456" s="35"/>
      <c r="X1456" s="35"/>
      <c r="Y1456" s="36"/>
      <c r="Z1456" s="36"/>
    </row>
    <row r="1457" spans="1:26" s="5" customFormat="1" ht="41.25" customHeight="1">
      <c r="A1457" s="8"/>
      <c r="B1457" s="36"/>
      <c r="C1457" s="123"/>
      <c r="D1457" s="124"/>
      <c r="E1457" s="141"/>
      <c r="F1457" s="125"/>
      <c r="G1457" s="125"/>
      <c r="H1457" s="479"/>
      <c r="I1457" s="480"/>
      <c r="J1457" s="480"/>
      <c r="K1457" s="200"/>
      <c r="L1457" s="37"/>
      <c r="M1457" s="35"/>
      <c r="N1457" s="35"/>
      <c r="O1457" s="36"/>
      <c r="P1457" s="37"/>
      <c r="Q1457" s="37"/>
      <c r="R1457" s="35"/>
      <c r="S1457" s="36"/>
      <c r="T1457" s="35"/>
      <c r="U1457" s="35"/>
      <c r="V1457" s="35"/>
      <c r="W1457" s="35"/>
      <c r="X1457" s="35"/>
      <c r="Y1457" s="36"/>
      <c r="Z1457" s="36"/>
    </row>
    <row r="1458" spans="1:26" s="5" customFormat="1" ht="41.25" customHeight="1">
      <c r="A1458" s="8"/>
      <c r="B1458" s="36"/>
      <c r="C1458" s="123"/>
      <c r="D1458" s="124"/>
      <c r="E1458" s="141"/>
      <c r="F1458" s="125"/>
      <c r="G1458" s="125"/>
      <c r="H1458" s="479"/>
      <c r="I1458" s="480"/>
      <c r="J1458" s="480"/>
      <c r="K1458" s="200"/>
      <c r="L1458" s="37"/>
      <c r="M1458" s="35"/>
      <c r="N1458" s="35"/>
      <c r="O1458" s="36"/>
      <c r="P1458" s="37"/>
      <c r="Q1458" s="37"/>
      <c r="R1458" s="35"/>
      <c r="S1458" s="36"/>
      <c r="T1458" s="35"/>
      <c r="U1458" s="35"/>
      <c r="V1458" s="35"/>
      <c r="W1458" s="35"/>
      <c r="X1458" s="35"/>
      <c r="Y1458" s="36"/>
      <c r="Z1458" s="36"/>
    </row>
    <row r="1459" spans="1:26" s="5" customFormat="1" ht="41.25" customHeight="1">
      <c r="A1459" s="8"/>
      <c r="B1459" s="36"/>
      <c r="C1459" s="123"/>
      <c r="D1459" s="124"/>
      <c r="E1459" s="141"/>
      <c r="F1459" s="125"/>
      <c r="G1459" s="125"/>
      <c r="H1459" s="479"/>
      <c r="I1459" s="480"/>
      <c r="J1459" s="480"/>
      <c r="K1459" s="200"/>
      <c r="L1459" s="37"/>
      <c r="M1459" s="35"/>
      <c r="N1459" s="35"/>
      <c r="O1459" s="36"/>
      <c r="P1459" s="37"/>
      <c r="Q1459" s="37"/>
      <c r="R1459" s="35"/>
      <c r="S1459" s="36"/>
      <c r="T1459" s="35"/>
      <c r="U1459" s="35"/>
      <c r="V1459" s="35"/>
      <c r="W1459" s="35"/>
      <c r="X1459" s="35"/>
      <c r="Y1459" s="36"/>
      <c r="Z1459" s="36"/>
    </row>
    <row r="1460" spans="1:26" s="5" customFormat="1" ht="41.25" customHeight="1">
      <c r="A1460" s="8"/>
      <c r="B1460" s="36"/>
      <c r="C1460" s="123"/>
      <c r="D1460" s="124"/>
      <c r="E1460" s="141"/>
      <c r="F1460" s="125"/>
      <c r="G1460" s="125"/>
      <c r="H1460" s="479"/>
      <c r="I1460" s="480"/>
      <c r="J1460" s="480"/>
      <c r="K1460" s="200"/>
      <c r="L1460" s="37"/>
      <c r="M1460" s="35"/>
      <c r="N1460" s="35"/>
      <c r="O1460" s="36"/>
      <c r="P1460" s="37"/>
      <c r="Q1460" s="37"/>
      <c r="R1460" s="35"/>
      <c r="S1460" s="36"/>
      <c r="T1460" s="35"/>
      <c r="U1460" s="35"/>
      <c r="V1460" s="35"/>
      <c r="W1460" s="35"/>
      <c r="X1460" s="35"/>
      <c r="Y1460" s="36"/>
      <c r="Z1460" s="36"/>
    </row>
    <row r="1461" spans="1:26" s="5" customFormat="1" ht="41.25" customHeight="1">
      <c r="A1461" s="8"/>
      <c r="B1461" s="36"/>
      <c r="C1461" s="123"/>
      <c r="D1461" s="124"/>
      <c r="E1461" s="141"/>
      <c r="F1461" s="125"/>
      <c r="G1461" s="125"/>
      <c r="H1461" s="479"/>
      <c r="I1461" s="480"/>
      <c r="J1461" s="480"/>
      <c r="K1461" s="200"/>
      <c r="L1461" s="37"/>
      <c r="M1461" s="35"/>
      <c r="N1461" s="35"/>
      <c r="O1461" s="36"/>
      <c r="P1461" s="37"/>
      <c r="Q1461" s="37"/>
      <c r="R1461" s="35"/>
      <c r="S1461" s="36"/>
      <c r="T1461" s="35"/>
      <c r="U1461" s="35"/>
      <c r="V1461" s="35"/>
      <c r="W1461" s="35"/>
      <c r="X1461" s="35"/>
      <c r="Y1461" s="36"/>
      <c r="Z1461" s="36"/>
    </row>
    <row r="1462" spans="1:26" s="5" customFormat="1" ht="41.25" customHeight="1">
      <c r="A1462" s="8"/>
      <c r="B1462" s="36"/>
      <c r="C1462" s="123"/>
      <c r="D1462" s="124"/>
      <c r="E1462" s="141"/>
      <c r="F1462" s="125"/>
      <c r="G1462" s="125"/>
      <c r="H1462" s="479"/>
      <c r="I1462" s="480"/>
      <c r="J1462" s="480"/>
      <c r="K1462" s="200"/>
      <c r="L1462" s="37"/>
      <c r="M1462" s="35"/>
      <c r="N1462" s="35"/>
      <c r="O1462" s="36"/>
      <c r="P1462" s="37"/>
      <c r="Q1462" s="37"/>
      <c r="R1462" s="35"/>
      <c r="S1462" s="36"/>
      <c r="T1462" s="35"/>
      <c r="U1462" s="35"/>
      <c r="V1462" s="35"/>
      <c r="W1462" s="35"/>
      <c r="X1462" s="35"/>
      <c r="Y1462" s="36"/>
      <c r="Z1462" s="36"/>
    </row>
    <row r="1463" spans="1:26" s="5" customFormat="1" ht="41.25" customHeight="1">
      <c r="A1463" s="8"/>
      <c r="B1463" s="36"/>
      <c r="C1463" s="36"/>
      <c r="D1463" s="124"/>
      <c r="E1463" s="125"/>
      <c r="F1463" s="125"/>
      <c r="G1463" s="125"/>
      <c r="H1463" s="479"/>
      <c r="I1463" s="480"/>
      <c r="J1463" s="480"/>
      <c r="K1463" s="200"/>
      <c r="L1463" s="37"/>
      <c r="M1463" s="35"/>
      <c r="N1463" s="35"/>
      <c r="O1463" s="36"/>
      <c r="P1463" s="94"/>
      <c r="Q1463" s="94"/>
      <c r="R1463" s="36"/>
      <c r="S1463" s="36"/>
      <c r="T1463" s="35"/>
      <c r="U1463" s="35"/>
      <c r="V1463" s="35"/>
      <c r="W1463" s="35"/>
      <c r="X1463" s="35"/>
      <c r="Y1463" s="36"/>
      <c r="Z1463" s="36"/>
    </row>
    <row r="1464" spans="1:26" s="5" customFormat="1" ht="41.25" customHeight="1">
      <c r="A1464" s="8"/>
      <c r="B1464" s="36"/>
      <c r="C1464" s="36"/>
      <c r="D1464" s="124"/>
      <c r="E1464" s="125"/>
      <c r="F1464" s="125"/>
      <c r="G1464" s="125"/>
      <c r="H1464" s="479"/>
      <c r="I1464" s="480"/>
      <c r="J1464" s="480"/>
      <c r="K1464" s="200"/>
      <c r="L1464" s="37"/>
      <c r="M1464" s="35"/>
      <c r="N1464" s="35"/>
      <c r="O1464" s="36"/>
      <c r="P1464" s="94"/>
      <c r="Q1464" s="94"/>
      <c r="R1464" s="95"/>
      <c r="S1464" s="36"/>
      <c r="T1464" s="35"/>
      <c r="U1464" s="35"/>
      <c r="V1464" s="35"/>
      <c r="W1464" s="35"/>
      <c r="X1464" s="35"/>
      <c r="Y1464" s="36"/>
      <c r="Z1464" s="36"/>
    </row>
    <row r="1465" spans="1:26" s="5" customFormat="1" ht="41.25" customHeight="1">
      <c r="A1465" s="8"/>
      <c r="B1465" s="36"/>
      <c r="C1465" s="36"/>
      <c r="D1465" s="124"/>
      <c r="E1465" s="125"/>
      <c r="F1465" s="125"/>
      <c r="G1465" s="125"/>
      <c r="H1465" s="479"/>
      <c r="I1465" s="480"/>
      <c r="J1465" s="480"/>
      <c r="K1465" s="200"/>
      <c r="L1465" s="37"/>
      <c r="M1465" s="35"/>
      <c r="N1465" s="35"/>
      <c r="O1465" s="36"/>
      <c r="P1465" s="94"/>
      <c r="Q1465" s="94"/>
      <c r="R1465" s="95"/>
      <c r="S1465" s="36"/>
      <c r="T1465" s="168"/>
      <c r="U1465" s="37"/>
      <c r="V1465" s="35"/>
      <c r="W1465" s="35"/>
      <c r="X1465" s="35"/>
      <c r="Y1465" s="36"/>
      <c r="Z1465" s="36"/>
    </row>
    <row r="1466" spans="1:26" s="5" customFormat="1" ht="41.25" customHeight="1">
      <c r="A1466" s="8"/>
      <c r="B1466" s="36"/>
      <c r="C1466" s="123"/>
      <c r="D1466" s="124"/>
      <c r="E1466" s="125"/>
      <c r="F1466" s="125"/>
      <c r="G1466" s="125"/>
      <c r="H1466" s="479"/>
      <c r="I1466" s="480"/>
      <c r="J1466" s="480"/>
      <c r="K1466" s="200"/>
      <c r="L1466" s="37"/>
      <c r="M1466" s="35"/>
      <c r="N1466" s="35"/>
      <c r="O1466" s="36"/>
      <c r="P1466" s="94"/>
      <c r="Q1466" s="94"/>
      <c r="R1466" s="95"/>
      <c r="S1466" s="36"/>
      <c r="T1466" s="35"/>
      <c r="U1466" s="37"/>
      <c r="V1466" s="35"/>
      <c r="W1466" s="35"/>
      <c r="X1466" s="35"/>
      <c r="Y1466" s="36"/>
      <c r="Z1466" s="36"/>
    </row>
    <row r="1467" spans="1:26" s="5" customFormat="1" ht="41.25" customHeight="1">
      <c r="A1467" s="8"/>
      <c r="B1467" s="36"/>
      <c r="C1467" s="123"/>
      <c r="D1467" s="124"/>
      <c r="E1467" s="125"/>
      <c r="F1467" s="125"/>
      <c r="G1467" s="125"/>
      <c r="H1467" s="479"/>
      <c r="I1467" s="480"/>
      <c r="J1467" s="480"/>
      <c r="K1467" s="200"/>
      <c r="L1467" s="37"/>
      <c r="M1467" s="35"/>
      <c r="N1467" s="35"/>
      <c r="O1467" s="36"/>
      <c r="P1467" s="327"/>
      <c r="Q1467" s="327"/>
      <c r="R1467" s="328"/>
      <c r="S1467" s="171"/>
      <c r="T1467" s="35"/>
      <c r="U1467" s="37"/>
      <c r="V1467" s="35"/>
      <c r="W1467" s="35"/>
      <c r="X1467" s="35"/>
      <c r="Y1467" s="36"/>
      <c r="Z1467" s="36"/>
    </row>
    <row r="1468" spans="1:26" s="5" customFormat="1" ht="41.25" customHeight="1">
      <c r="A1468" s="8"/>
      <c r="B1468" s="36"/>
      <c r="C1468" s="123"/>
      <c r="D1468" s="124"/>
      <c r="E1468" s="125"/>
      <c r="F1468" s="125"/>
      <c r="G1468" s="125"/>
      <c r="H1468" s="479"/>
      <c r="I1468" s="480"/>
      <c r="J1468" s="480"/>
      <c r="K1468" s="200"/>
      <c r="L1468" s="37"/>
      <c r="M1468" s="35"/>
      <c r="N1468" s="35"/>
      <c r="O1468" s="198"/>
      <c r="P1468" s="308"/>
      <c r="Q1468" s="308"/>
      <c r="R1468" s="309"/>
      <c r="S1468" s="110"/>
      <c r="T1468" s="168"/>
      <c r="U1468" s="37"/>
      <c r="V1468" s="35"/>
      <c r="W1468" s="35"/>
      <c r="X1468" s="35"/>
      <c r="Y1468" s="36"/>
      <c r="Z1468" s="36"/>
    </row>
    <row r="1469" spans="1:26" s="5" customFormat="1" ht="41.25" customHeight="1">
      <c r="A1469" s="8"/>
      <c r="B1469" s="36"/>
      <c r="C1469" s="123"/>
      <c r="D1469" s="124"/>
      <c r="E1469" s="125"/>
      <c r="F1469" s="125"/>
      <c r="G1469" s="125"/>
      <c r="H1469" s="479"/>
      <c r="I1469" s="480"/>
      <c r="J1469" s="480"/>
      <c r="K1469" s="200"/>
      <c r="L1469" s="37"/>
      <c r="M1469" s="35"/>
      <c r="N1469" s="35"/>
      <c r="O1469" s="198"/>
      <c r="P1469" s="308"/>
      <c r="Q1469" s="308"/>
      <c r="R1469" s="309"/>
      <c r="S1469" s="110"/>
      <c r="T1469" s="168"/>
      <c r="U1469" s="37"/>
      <c r="V1469" s="35"/>
      <c r="W1469" s="35"/>
      <c r="X1469" s="35"/>
      <c r="Y1469" s="36"/>
      <c r="Z1469" s="36"/>
    </row>
    <row r="1470" spans="1:26" s="5" customFormat="1" ht="41.25" customHeight="1">
      <c r="A1470" s="8"/>
      <c r="B1470" s="36"/>
      <c r="C1470" s="123"/>
      <c r="D1470" s="124"/>
      <c r="E1470" s="125"/>
      <c r="F1470" s="125"/>
      <c r="G1470" s="125"/>
      <c r="H1470" s="479"/>
      <c r="I1470" s="480"/>
      <c r="J1470" s="480"/>
      <c r="K1470" s="200"/>
      <c r="L1470" s="37"/>
      <c r="M1470" s="35"/>
      <c r="N1470" s="35"/>
      <c r="O1470" s="198"/>
      <c r="P1470" s="308"/>
      <c r="Q1470" s="308"/>
      <c r="R1470" s="309"/>
      <c r="S1470" s="110"/>
      <c r="T1470" s="310"/>
      <c r="U1470" s="37"/>
      <c r="V1470" s="35"/>
      <c r="W1470" s="35"/>
      <c r="X1470" s="35"/>
      <c r="Y1470" s="36"/>
      <c r="Z1470" s="36"/>
    </row>
    <row r="1471" spans="1:26" s="5" customFormat="1" ht="41.25" customHeight="1">
      <c r="A1471" s="8"/>
      <c r="B1471" s="36"/>
      <c r="C1471" s="123"/>
      <c r="D1471" s="124"/>
      <c r="E1471" s="125"/>
      <c r="F1471" s="125"/>
      <c r="G1471" s="125"/>
      <c r="H1471" s="479"/>
      <c r="I1471" s="480"/>
      <c r="J1471" s="480"/>
      <c r="K1471" s="200"/>
      <c r="L1471" s="37"/>
      <c r="M1471" s="35"/>
      <c r="N1471" s="35"/>
      <c r="O1471" s="36"/>
      <c r="P1471" s="172"/>
      <c r="Q1471" s="172"/>
      <c r="R1471" s="173"/>
      <c r="S1471" s="174"/>
      <c r="T1471" s="35"/>
      <c r="U1471" s="35"/>
      <c r="V1471" s="35"/>
      <c r="W1471" s="35"/>
      <c r="X1471" s="35"/>
      <c r="Y1471" s="36"/>
      <c r="Z1471" s="36"/>
    </row>
    <row r="1472" spans="1:26" s="5" customFormat="1" ht="41.25" customHeight="1">
      <c r="A1472" s="8"/>
      <c r="B1472" s="36"/>
      <c r="C1472" s="123"/>
      <c r="D1472" s="124"/>
      <c r="E1472" s="125"/>
      <c r="F1472" s="125"/>
      <c r="G1472" s="125"/>
      <c r="H1472" s="479"/>
      <c r="I1472" s="480"/>
      <c r="J1472" s="480"/>
      <c r="K1472" s="200"/>
      <c r="L1472" s="37"/>
      <c r="M1472" s="35"/>
      <c r="N1472" s="35"/>
      <c r="O1472" s="36"/>
      <c r="P1472" s="37"/>
      <c r="Q1472" s="37"/>
      <c r="R1472" s="35"/>
      <c r="S1472" s="36"/>
      <c r="T1472" s="35"/>
      <c r="U1472" s="35"/>
      <c r="V1472" s="35"/>
      <c r="W1472" s="35"/>
      <c r="X1472" s="35"/>
      <c r="Y1472" s="36"/>
      <c r="Z1472" s="36"/>
    </row>
    <row r="1473" spans="1:26" s="5" customFormat="1" ht="41.25" customHeight="1">
      <c r="A1473" s="8"/>
      <c r="B1473" s="36"/>
      <c r="C1473" s="123"/>
      <c r="D1473" s="124"/>
      <c r="E1473" s="125"/>
      <c r="F1473" s="125"/>
      <c r="G1473" s="125"/>
      <c r="H1473" s="479"/>
      <c r="I1473" s="480"/>
      <c r="J1473" s="480"/>
      <c r="K1473" s="200"/>
      <c r="L1473" s="37"/>
      <c r="M1473" s="35"/>
      <c r="N1473" s="35"/>
      <c r="O1473" s="36"/>
      <c r="P1473" s="37"/>
      <c r="Q1473" s="37"/>
      <c r="R1473" s="35"/>
      <c r="S1473" s="36"/>
      <c r="T1473" s="35"/>
      <c r="U1473" s="35"/>
      <c r="V1473" s="35"/>
      <c r="W1473" s="35"/>
      <c r="X1473" s="35"/>
      <c r="Y1473" s="36"/>
      <c r="Z1473" s="36"/>
    </row>
    <row r="1474" spans="1:26" s="5" customFormat="1" ht="41.25" customHeight="1">
      <c r="A1474" s="8"/>
      <c r="B1474" s="36"/>
      <c r="C1474" s="123"/>
      <c r="D1474" s="124"/>
      <c r="E1474" s="125"/>
      <c r="F1474" s="125"/>
      <c r="G1474" s="125"/>
      <c r="H1474" s="479"/>
      <c r="I1474" s="480"/>
      <c r="J1474" s="480"/>
      <c r="K1474" s="200"/>
      <c r="L1474" s="37"/>
      <c r="M1474" s="35"/>
      <c r="N1474" s="35"/>
      <c r="O1474" s="36"/>
      <c r="P1474" s="37"/>
      <c r="Q1474" s="37"/>
      <c r="R1474" s="35"/>
      <c r="S1474" s="36"/>
      <c r="T1474" s="35"/>
      <c r="U1474" s="35"/>
      <c r="V1474" s="35"/>
      <c r="W1474" s="35"/>
      <c r="X1474" s="35"/>
      <c r="Y1474" s="36"/>
      <c r="Z1474" s="36"/>
    </row>
    <row r="1475" spans="1:26" s="5" customFormat="1" ht="41.25" customHeight="1">
      <c r="A1475" s="8"/>
      <c r="B1475" s="36"/>
      <c r="C1475" s="123"/>
      <c r="D1475" s="124"/>
      <c r="E1475" s="125"/>
      <c r="F1475" s="125"/>
      <c r="G1475" s="125"/>
      <c r="H1475" s="479"/>
      <c r="I1475" s="480"/>
      <c r="J1475" s="480"/>
      <c r="K1475" s="200"/>
      <c r="L1475" s="37"/>
      <c r="M1475" s="35"/>
      <c r="N1475" s="35"/>
      <c r="O1475" s="36"/>
      <c r="P1475" s="37"/>
      <c r="Q1475" s="37"/>
      <c r="R1475" s="35"/>
      <c r="S1475" s="36"/>
      <c r="T1475" s="35"/>
      <c r="U1475" s="35"/>
      <c r="V1475" s="35"/>
      <c r="W1475" s="35"/>
      <c r="X1475" s="35"/>
      <c r="Y1475" s="36"/>
      <c r="Z1475" s="36"/>
    </row>
    <row r="1476" spans="1:26" s="5" customFormat="1" ht="41.25" customHeight="1">
      <c r="A1476" s="8"/>
      <c r="B1476" s="36"/>
      <c r="C1476" s="123"/>
      <c r="D1476" s="124"/>
      <c r="E1476" s="125"/>
      <c r="F1476" s="125"/>
      <c r="G1476" s="125"/>
      <c r="H1476" s="479"/>
      <c r="I1476" s="480"/>
      <c r="J1476" s="480"/>
      <c r="K1476" s="200"/>
      <c r="L1476" s="37"/>
      <c r="M1476" s="35"/>
      <c r="N1476" s="35"/>
      <c r="O1476" s="36"/>
      <c r="P1476" s="37"/>
      <c r="Q1476" s="37"/>
      <c r="R1476" s="35"/>
      <c r="S1476" s="36"/>
      <c r="T1476" s="66"/>
      <c r="U1476" s="37"/>
      <c r="V1476" s="35"/>
      <c r="W1476" s="35"/>
      <c r="X1476" s="35"/>
      <c r="Y1476" s="36"/>
      <c r="Z1476" s="36"/>
    </row>
    <row r="1477" spans="1:26" s="5" customFormat="1" ht="41.25" customHeight="1">
      <c r="A1477" s="8"/>
      <c r="B1477" s="36"/>
      <c r="C1477" s="123"/>
      <c r="D1477" s="124"/>
      <c r="E1477" s="125"/>
      <c r="F1477" s="125"/>
      <c r="G1477" s="125"/>
      <c r="H1477" s="479"/>
      <c r="I1477" s="480"/>
      <c r="J1477" s="480"/>
      <c r="K1477" s="200"/>
      <c r="L1477" s="37"/>
      <c r="M1477" s="35"/>
      <c r="N1477" s="35"/>
      <c r="O1477" s="36"/>
      <c r="P1477" s="37"/>
      <c r="Q1477" s="37"/>
      <c r="R1477" s="35"/>
      <c r="S1477" s="36"/>
      <c r="T1477" s="35"/>
      <c r="U1477" s="35"/>
      <c r="V1477" s="35"/>
      <c r="W1477" s="35"/>
      <c r="X1477" s="35"/>
      <c r="Y1477" s="36"/>
      <c r="Z1477" s="36"/>
    </row>
    <row r="1478" spans="1:26" s="5" customFormat="1" ht="41.25" customHeight="1">
      <c r="A1478" s="8"/>
      <c r="B1478" s="36"/>
      <c r="C1478" s="123"/>
      <c r="D1478" s="124"/>
      <c r="E1478" s="125"/>
      <c r="F1478" s="125"/>
      <c r="G1478" s="125"/>
      <c r="H1478" s="479"/>
      <c r="I1478" s="480"/>
      <c r="J1478" s="480"/>
      <c r="K1478" s="200"/>
      <c r="L1478" s="37"/>
      <c r="M1478" s="35"/>
      <c r="N1478" s="35"/>
      <c r="O1478" s="36"/>
      <c r="P1478" s="37"/>
      <c r="Q1478" s="37"/>
      <c r="R1478" s="35"/>
      <c r="S1478" s="36"/>
      <c r="T1478" s="35"/>
      <c r="U1478" s="35"/>
      <c r="V1478" s="35"/>
      <c r="W1478" s="35"/>
      <c r="X1478" s="35"/>
      <c r="Y1478" s="36"/>
      <c r="Z1478" s="36"/>
    </row>
    <row r="1479" spans="1:26" s="5" customFormat="1" ht="41.25" customHeight="1">
      <c r="A1479" s="8"/>
      <c r="B1479" s="36"/>
      <c r="C1479" s="123"/>
      <c r="D1479" s="124"/>
      <c r="E1479" s="125"/>
      <c r="F1479" s="125"/>
      <c r="G1479" s="125"/>
      <c r="H1479" s="479"/>
      <c r="I1479" s="480"/>
      <c r="J1479" s="480"/>
      <c r="K1479" s="200"/>
      <c r="L1479" s="37"/>
      <c r="M1479" s="35"/>
      <c r="N1479" s="35"/>
      <c r="O1479" s="36"/>
      <c r="P1479" s="37"/>
      <c r="Q1479" s="37"/>
      <c r="R1479" s="35"/>
      <c r="S1479" s="36"/>
      <c r="T1479" s="35"/>
      <c r="U1479" s="35"/>
      <c r="V1479" s="35"/>
      <c r="W1479" s="35"/>
      <c r="X1479" s="35"/>
      <c r="Y1479" s="36"/>
      <c r="Z1479" s="36"/>
    </row>
    <row r="1480" spans="1:26" s="5" customFormat="1" ht="41.25" customHeight="1">
      <c r="A1480" s="8"/>
      <c r="B1480" s="36"/>
      <c r="C1480" s="127"/>
      <c r="D1480" s="128"/>
      <c r="E1480" s="14"/>
      <c r="F1480" s="15"/>
      <c r="G1480" s="14"/>
      <c r="H1480" s="480"/>
      <c r="I1480" s="480"/>
      <c r="J1480" s="480"/>
      <c r="K1480" s="200"/>
      <c r="L1480" s="37"/>
      <c r="M1480" s="35"/>
      <c r="N1480" s="35"/>
      <c r="O1480" s="36"/>
      <c r="P1480" s="37"/>
      <c r="Q1480" s="37"/>
      <c r="R1480" s="35"/>
      <c r="S1480" s="36"/>
      <c r="T1480" s="35"/>
      <c r="U1480" s="35"/>
      <c r="V1480" s="35"/>
      <c r="W1480" s="35"/>
      <c r="X1480" s="35"/>
      <c r="Y1480" s="36"/>
      <c r="Z1480" s="36"/>
    </row>
    <row r="1481" spans="1:26" s="5" customFormat="1" ht="41.25" customHeight="1">
      <c r="A1481" s="8"/>
      <c r="B1481" s="36"/>
      <c r="C1481" s="127"/>
      <c r="D1481" s="128"/>
      <c r="E1481" s="14"/>
      <c r="F1481" s="15"/>
      <c r="G1481" s="14"/>
      <c r="H1481" s="480"/>
      <c r="I1481" s="480"/>
      <c r="J1481" s="480"/>
      <c r="K1481" s="200"/>
      <c r="L1481" s="37"/>
      <c r="M1481" s="35"/>
      <c r="N1481" s="35"/>
      <c r="O1481" s="36"/>
      <c r="P1481" s="37"/>
      <c r="Q1481" s="37"/>
      <c r="R1481" s="35"/>
      <c r="S1481" s="36"/>
      <c r="T1481" s="35"/>
      <c r="U1481" s="35"/>
      <c r="V1481" s="35"/>
      <c r="W1481" s="35"/>
      <c r="X1481" s="35"/>
      <c r="Y1481" s="36"/>
      <c r="Z1481" s="36"/>
    </row>
    <row r="1482" spans="1:26" s="5" customFormat="1" ht="41.25" customHeight="1">
      <c r="A1482" s="8"/>
      <c r="B1482" s="36"/>
      <c r="C1482" s="127"/>
      <c r="D1482" s="128"/>
      <c r="E1482" s="14"/>
      <c r="F1482" s="15"/>
      <c r="G1482" s="14"/>
      <c r="H1482" s="480"/>
      <c r="I1482" s="480"/>
      <c r="J1482" s="480"/>
      <c r="K1482" s="200"/>
      <c r="L1482" s="37"/>
      <c r="M1482" s="35"/>
      <c r="N1482" s="35"/>
      <c r="O1482" s="36"/>
      <c r="P1482" s="37"/>
      <c r="Q1482" s="37"/>
      <c r="R1482" s="35"/>
      <c r="S1482" s="36"/>
      <c r="T1482" s="35"/>
      <c r="U1482" s="35"/>
      <c r="V1482" s="35"/>
      <c r="W1482" s="35"/>
      <c r="X1482" s="35"/>
      <c r="Y1482" s="36"/>
      <c r="Z1482" s="36"/>
    </row>
    <row r="1483" spans="1:26" s="5" customFormat="1" ht="41.25" customHeight="1">
      <c r="A1483" s="8"/>
      <c r="B1483" s="36"/>
      <c r="C1483" s="127"/>
      <c r="D1483" s="128"/>
      <c r="E1483" s="14"/>
      <c r="F1483" s="15"/>
      <c r="G1483" s="14"/>
      <c r="H1483" s="480"/>
      <c r="I1483" s="480"/>
      <c r="J1483" s="480"/>
      <c r="K1483" s="200"/>
      <c r="L1483" s="37"/>
      <c r="M1483" s="35"/>
      <c r="N1483" s="35"/>
      <c r="O1483" s="36"/>
      <c r="P1483" s="37"/>
      <c r="Q1483" s="37"/>
      <c r="R1483" s="35"/>
      <c r="S1483" s="36"/>
      <c r="T1483" s="35"/>
      <c r="U1483" s="35"/>
      <c r="V1483" s="35"/>
      <c r="W1483" s="35"/>
      <c r="X1483" s="35"/>
      <c r="Y1483" s="36"/>
      <c r="Z1483" s="36"/>
    </row>
    <row r="1484" spans="1:26" s="5" customFormat="1" ht="41.25" customHeight="1">
      <c r="A1484" s="8"/>
      <c r="B1484" s="36"/>
      <c r="C1484" s="127"/>
      <c r="D1484" s="128"/>
      <c r="E1484" s="14"/>
      <c r="F1484" s="15"/>
      <c r="G1484" s="14"/>
      <c r="H1484" s="480"/>
      <c r="I1484" s="480"/>
      <c r="J1484" s="480"/>
      <c r="K1484" s="200"/>
      <c r="L1484" s="37"/>
      <c r="M1484" s="35"/>
      <c r="N1484" s="35"/>
      <c r="O1484" s="36"/>
      <c r="P1484" s="37"/>
      <c r="Q1484" s="37"/>
      <c r="R1484" s="35"/>
      <c r="S1484" s="36"/>
      <c r="T1484" s="35"/>
      <c r="U1484" s="35"/>
      <c r="V1484" s="35"/>
      <c r="W1484" s="35"/>
      <c r="X1484" s="35"/>
      <c r="Y1484" s="36"/>
      <c r="Z1484" s="36"/>
    </row>
    <row r="1485" spans="1:26" s="5" customFormat="1" ht="41.25" customHeight="1">
      <c r="A1485" s="8"/>
      <c r="B1485" s="36"/>
      <c r="C1485" s="127"/>
      <c r="D1485" s="128"/>
      <c r="E1485" s="14"/>
      <c r="F1485" s="15"/>
      <c r="G1485" s="14"/>
      <c r="H1485" s="480"/>
      <c r="I1485" s="480"/>
      <c r="J1485" s="480"/>
      <c r="K1485" s="200"/>
      <c r="L1485" s="37"/>
      <c r="M1485" s="35"/>
      <c r="N1485" s="35"/>
      <c r="O1485" s="36"/>
      <c r="P1485" s="37"/>
      <c r="Q1485" s="37"/>
      <c r="R1485" s="35"/>
      <c r="S1485" s="36"/>
      <c r="T1485" s="35"/>
      <c r="U1485" s="35"/>
      <c r="V1485" s="35"/>
      <c r="W1485" s="35"/>
      <c r="X1485" s="35"/>
      <c r="Y1485" s="36"/>
      <c r="Z1485" s="36"/>
    </row>
    <row r="1486" spans="1:26" s="5" customFormat="1" ht="41.25" customHeight="1">
      <c r="A1486" s="8"/>
      <c r="B1486" s="36"/>
      <c r="C1486" s="127"/>
      <c r="D1486" s="128"/>
      <c r="E1486" s="14"/>
      <c r="F1486" s="15"/>
      <c r="G1486" s="14"/>
      <c r="H1486" s="480"/>
      <c r="I1486" s="480"/>
      <c r="J1486" s="480"/>
      <c r="K1486" s="200"/>
      <c r="L1486" s="37"/>
      <c r="M1486" s="35"/>
      <c r="N1486" s="35"/>
      <c r="O1486" s="36"/>
      <c r="P1486" s="37"/>
      <c r="Q1486" s="37"/>
      <c r="R1486" s="35"/>
      <c r="S1486" s="36"/>
      <c r="T1486" s="35"/>
      <c r="U1486" s="35"/>
      <c r="V1486" s="35"/>
      <c r="W1486" s="35"/>
      <c r="X1486" s="35"/>
      <c r="Y1486" s="36"/>
      <c r="Z1486" s="36"/>
    </row>
    <row r="1487" spans="1:26" s="5" customFormat="1" ht="41.25" customHeight="1">
      <c r="A1487" s="8"/>
      <c r="B1487" s="36"/>
      <c r="C1487" s="127"/>
      <c r="D1487" s="128"/>
      <c r="E1487" s="14"/>
      <c r="F1487" s="15"/>
      <c r="G1487" s="14"/>
      <c r="H1487" s="480"/>
      <c r="I1487" s="480"/>
      <c r="J1487" s="480"/>
      <c r="K1487" s="200"/>
      <c r="L1487" s="37"/>
      <c r="M1487" s="35"/>
      <c r="N1487" s="35"/>
      <c r="O1487" s="36"/>
      <c r="P1487" s="37"/>
      <c r="Q1487" s="37"/>
      <c r="R1487" s="35"/>
      <c r="S1487" s="36"/>
      <c r="T1487" s="36"/>
      <c r="U1487" s="35"/>
      <c r="V1487" s="35"/>
      <c r="W1487" s="35"/>
      <c r="X1487" s="35"/>
      <c r="Y1487" s="36"/>
      <c r="Z1487" s="36"/>
    </row>
    <row r="1488" spans="1:26" s="5" customFormat="1" ht="41.25" customHeight="1">
      <c r="A1488" s="8"/>
      <c r="B1488" s="36"/>
      <c r="C1488" s="123"/>
      <c r="D1488" s="124"/>
      <c r="E1488" s="125"/>
      <c r="F1488" s="125"/>
      <c r="G1488" s="125"/>
      <c r="H1488" s="479"/>
      <c r="I1488" s="480"/>
      <c r="J1488" s="480"/>
      <c r="K1488" s="200"/>
      <c r="L1488" s="37"/>
      <c r="M1488" s="35"/>
      <c r="N1488" s="35"/>
      <c r="O1488" s="36"/>
      <c r="P1488" s="37"/>
      <c r="Q1488" s="37"/>
      <c r="R1488" s="35"/>
      <c r="S1488" s="36"/>
      <c r="T1488" s="35"/>
      <c r="U1488" s="35"/>
      <c r="V1488" s="35"/>
      <c r="W1488" s="35"/>
      <c r="X1488" s="35"/>
      <c r="Y1488" s="36"/>
      <c r="Z1488" s="36"/>
    </row>
    <row r="1489" spans="1:26" s="5" customFormat="1" ht="41.25" customHeight="1">
      <c r="A1489" s="8"/>
      <c r="B1489" s="36"/>
      <c r="C1489" s="123"/>
      <c r="D1489" s="124"/>
      <c r="E1489" s="125"/>
      <c r="F1489" s="125"/>
      <c r="G1489" s="125"/>
      <c r="H1489" s="479"/>
      <c r="I1489" s="480"/>
      <c r="J1489" s="480"/>
      <c r="K1489" s="200"/>
      <c r="L1489" s="37"/>
      <c r="M1489" s="35"/>
      <c r="N1489" s="35"/>
      <c r="O1489" s="36"/>
      <c r="P1489" s="37"/>
      <c r="Q1489" s="37"/>
      <c r="R1489" s="35"/>
      <c r="S1489" s="36"/>
      <c r="T1489" s="35"/>
      <c r="U1489" s="35"/>
      <c r="V1489" s="35"/>
      <c r="W1489" s="35"/>
      <c r="X1489" s="35"/>
      <c r="Y1489" s="36"/>
      <c r="Z1489" s="36"/>
    </row>
    <row r="1490" spans="1:26" s="5" customFormat="1" ht="41.25" customHeight="1">
      <c r="A1490" s="8"/>
      <c r="B1490" s="36"/>
      <c r="C1490" s="123"/>
      <c r="D1490" s="124"/>
      <c r="E1490" s="125"/>
      <c r="F1490" s="125"/>
      <c r="G1490" s="125"/>
      <c r="H1490" s="479"/>
      <c r="I1490" s="480"/>
      <c r="J1490" s="480"/>
      <c r="K1490" s="200"/>
      <c r="L1490" s="37"/>
      <c r="M1490" s="35"/>
      <c r="N1490" s="35"/>
      <c r="O1490" s="36"/>
      <c r="P1490" s="37"/>
      <c r="Q1490" s="37"/>
      <c r="R1490" s="35"/>
      <c r="S1490" s="36"/>
      <c r="T1490" s="35"/>
      <c r="U1490" s="35"/>
      <c r="V1490" s="35"/>
      <c r="W1490" s="35"/>
      <c r="X1490" s="35"/>
      <c r="Y1490" s="36"/>
      <c r="Z1490" s="36"/>
    </row>
    <row r="1491" spans="1:26" s="5" customFormat="1" ht="41.25" customHeight="1">
      <c r="A1491" s="8"/>
      <c r="B1491" s="36"/>
      <c r="C1491" s="123"/>
      <c r="D1491" s="124"/>
      <c r="E1491" s="125"/>
      <c r="F1491" s="125"/>
      <c r="G1491" s="125"/>
      <c r="H1491" s="479"/>
      <c r="I1491" s="480"/>
      <c r="J1491" s="480"/>
      <c r="K1491" s="200"/>
      <c r="L1491" s="37"/>
      <c r="M1491" s="35"/>
      <c r="N1491" s="35"/>
      <c r="O1491" s="36"/>
      <c r="P1491" s="37"/>
      <c r="Q1491" s="37"/>
      <c r="R1491" s="35"/>
      <c r="S1491" s="36"/>
      <c r="T1491" s="35"/>
      <c r="U1491" s="35"/>
      <c r="V1491" s="35"/>
      <c r="W1491" s="35"/>
      <c r="X1491" s="35"/>
      <c r="Y1491" s="36"/>
      <c r="Z1491" s="36"/>
    </row>
    <row r="1492" spans="1:26" s="5" customFormat="1" ht="41.25" customHeight="1">
      <c r="A1492" s="8"/>
      <c r="B1492" s="36"/>
      <c r="C1492" s="123"/>
      <c r="D1492" s="124"/>
      <c r="E1492" s="125"/>
      <c r="F1492" s="125"/>
      <c r="G1492" s="125"/>
      <c r="H1492" s="479"/>
      <c r="I1492" s="480"/>
      <c r="J1492" s="480"/>
      <c r="K1492" s="200"/>
      <c r="L1492" s="37"/>
      <c r="M1492" s="35"/>
      <c r="N1492" s="35"/>
      <c r="O1492" s="36"/>
      <c r="P1492" s="37"/>
      <c r="Q1492" s="37"/>
      <c r="R1492" s="35"/>
      <c r="S1492" s="36"/>
      <c r="T1492" s="35"/>
      <c r="U1492" s="35"/>
      <c r="V1492" s="35"/>
      <c r="W1492" s="35"/>
      <c r="X1492" s="35"/>
      <c r="Y1492" s="36"/>
      <c r="Z1492" s="36"/>
    </row>
    <row r="1493" spans="1:26" s="5" customFormat="1" ht="41.25" customHeight="1">
      <c r="A1493" s="8"/>
      <c r="B1493" s="36"/>
      <c r="C1493" s="123"/>
      <c r="D1493" s="124"/>
      <c r="E1493" s="125"/>
      <c r="F1493" s="125"/>
      <c r="G1493" s="125"/>
      <c r="H1493" s="479"/>
      <c r="I1493" s="480"/>
      <c r="J1493" s="480"/>
      <c r="K1493" s="200"/>
      <c r="L1493" s="37"/>
      <c r="M1493" s="35"/>
      <c r="N1493" s="35"/>
      <c r="O1493" s="36"/>
      <c r="P1493" s="37"/>
      <c r="Q1493" s="37"/>
      <c r="R1493" s="35"/>
      <c r="S1493" s="36"/>
      <c r="T1493" s="35"/>
      <c r="U1493" s="35"/>
      <c r="V1493" s="35"/>
      <c r="W1493" s="35"/>
      <c r="X1493" s="35"/>
      <c r="Y1493" s="36"/>
      <c r="Z1493" s="36"/>
    </row>
    <row r="1494" spans="1:26" s="5" customFormat="1" ht="41.25" customHeight="1">
      <c r="A1494" s="8"/>
      <c r="B1494" s="36"/>
      <c r="C1494" s="123"/>
      <c r="D1494" s="124"/>
      <c r="E1494" s="125"/>
      <c r="F1494" s="125"/>
      <c r="G1494" s="125"/>
      <c r="H1494" s="479"/>
      <c r="I1494" s="480"/>
      <c r="J1494" s="480"/>
      <c r="K1494" s="200"/>
      <c r="L1494" s="37"/>
      <c r="M1494" s="35"/>
      <c r="N1494" s="35"/>
      <c r="O1494" s="36"/>
      <c r="P1494" s="37"/>
      <c r="Q1494" s="37"/>
      <c r="R1494" s="35"/>
      <c r="S1494" s="36"/>
      <c r="T1494" s="35"/>
      <c r="U1494" s="35"/>
      <c r="V1494" s="35"/>
      <c r="W1494" s="35"/>
      <c r="X1494" s="35"/>
      <c r="Y1494" s="36"/>
      <c r="Z1494" s="36"/>
    </row>
    <row r="1495" spans="1:26" s="5" customFormat="1" ht="41.25" customHeight="1">
      <c r="A1495" s="8"/>
      <c r="B1495" s="36"/>
      <c r="C1495" s="123"/>
      <c r="D1495" s="124"/>
      <c r="E1495" s="125"/>
      <c r="F1495" s="125"/>
      <c r="G1495" s="125"/>
      <c r="H1495" s="479"/>
      <c r="I1495" s="480"/>
      <c r="J1495" s="480"/>
      <c r="K1495" s="200"/>
      <c r="L1495" s="37"/>
      <c r="M1495" s="35"/>
      <c r="N1495" s="35"/>
      <c r="O1495" s="36"/>
      <c r="P1495" s="37"/>
      <c r="Q1495" s="37"/>
      <c r="R1495" s="35"/>
      <c r="S1495" s="36"/>
      <c r="T1495" s="35"/>
      <c r="U1495" s="35"/>
      <c r="V1495" s="35"/>
      <c r="W1495" s="35"/>
      <c r="X1495" s="35"/>
      <c r="Y1495" s="36"/>
      <c r="Z1495" s="36"/>
    </row>
    <row r="1496" spans="1:26" s="5" customFormat="1" ht="41.25" customHeight="1">
      <c r="A1496" s="8"/>
      <c r="B1496" s="36"/>
      <c r="C1496" s="123"/>
      <c r="D1496" s="124"/>
      <c r="E1496" s="125"/>
      <c r="F1496" s="125"/>
      <c r="G1496" s="125"/>
      <c r="H1496" s="479"/>
      <c r="I1496" s="480"/>
      <c r="J1496" s="480"/>
      <c r="K1496" s="200"/>
      <c r="L1496" s="37"/>
      <c r="M1496" s="35"/>
      <c r="N1496" s="35"/>
      <c r="O1496" s="36"/>
      <c r="P1496" s="37"/>
      <c r="Q1496" s="37"/>
      <c r="R1496" s="35"/>
      <c r="S1496" s="36"/>
      <c r="T1496" s="35"/>
      <c r="U1496" s="35"/>
      <c r="V1496" s="35"/>
      <c r="W1496" s="35"/>
      <c r="X1496" s="35"/>
      <c r="Y1496" s="36"/>
      <c r="Z1496" s="36"/>
    </row>
    <row r="1497" spans="1:26" ht="41.25" customHeight="1">
      <c r="B1497" s="36"/>
      <c r="C1497" s="123"/>
      <c r="D1497" s="124"/>
      <c r="E1497" s="125"/>
      <c r="F1497" s="125"/>
      <c r="G1497" s="125"/>
      <c r="H1497" s="479"/>
      <c r="I1497" s="481"/>
      <c r="J1497" s="481"/>
      <c r="K1497" s="201"/>
      <c r="L1497" s="130"/>
      <c r="M1497" s="131"/>
      <c r="O1497" s="36"/>
      <c r="P1497" s="169"/>
      <c r="Q1497" s="169"/>
      <c r="R1497" s="168"/>
      <c r="S1497" s="133"/>
      <c r="T1497" s="131"/>
      <c r="U1497" s="6"/>
      <c r="V1497" s="131"/>
      <c r="W1497" s="131"/>
      <c r="X1497" s="131"/>
      <c r="Y1497" s="133"/>
      <c r="Z1497" s="133"/>
    </row>
    <row r="1498" spans="1:26" ht="41.25" customHeight="1">
      <c r="B1498" s="36"/>
      <c r="C1498" s="123"/>
      <c r="D1498" s="124"/>
      <c r="E1498" s="125"/>
      <c r="F1498" s="125"/>
      <c r="G1498" s="125"/>
      <c r="H1498" s="479"/>
      <c r="I1498" s="481"/>
      <c r="J1498" s="481"/>
      <c r="K1498" s="201"/>
      <c r="L1498" s="130"/>
      <c r="M1498" s="131"/>
      <c r="O1498" s="36"/>
      <c r="P1498" s="169"/>
      <c r="Q1498" s="169"/>
      <c r="R1498" s="168"/>
      <c r="S1498" s="110"/>
      <c r="U1498" s="6"/>
    </row>
    <row r="1499" spans="1:26" ht="41.25" customHeight="1">
      <c r="B1499" s="36"/>
      <c r="C1499" s="123"/>
      <c r="D1499" s="124"/>
      <c r="E1499" s="125"/>
      <c r="F1499" s="125"/>
      <c r="G1499" s="125"/>
      <c r="H1499" s="479"/>
      <c r="I1499" s="481"/>
      <c r="J1499" s="481"/>
      <c r="K1499" s="201"/>
      <c r="L1499" s="130"/>
      <c r="M1499" s="131"/>
      <c r="O1499" s="36"/>
      <c r="P1499" s="169"/>
      <c r="Q1499" s="169"/>
      <c r="R1499" s="168"/>
      <c r="S1499" s="110"/>
      <c r="T1499" s="168"/>
      <c r="U1499" s="6"/>
    </row>
    <row r="1500" spans="1:26" ht="41.25" customHeight="1">
      <c r="B1500" s="36"/>
      <c r="C1500" s="123"/>
      <c r="D1500" s="124"/>
      <c r="E1500" s="125"/>
      <c r="F1500" s="125"/>
      <c r="G1500" s="125"/>
      <c r="H1500" s="479"/>
      <c r="I1500" s="481"/>
      <c r="J1500" s="481"/>
      <c r="K1500" s="201"/>
      <c r="L1500" s="130"/>
      <c r="M1500" s="131"/>
      <c r="O1500" s="36"/>
      <c r="P1500" s="169"/>
      <c r="Q1500" s="169"/>
      <c r="R1500" s="168"/>
      <c r="S1500" s="110"/>
      <c r="U1500" s="6"/>
    </row>
    <row r="1501" spans="1:26" ht="41.25" customHeight="1">
      <c r="B1501" s="36"/>
      <c r="C1501" s="123"/>
      <c r="D1501" s="124"/>
      <c r="E1501" s="125"/>
      <c r="F1501" s="125"/>
      <c r="G1501" s="125"/>
      <c r="H1501" s="479"/>
      <c r="I1501" s="481"/>
      <c r="J1501" s="481"/>
      <c r="K1501" s="201"/>
      <c r="L1501" s="130"/>
      <c r="M1501" s="131"/>
      <c r="O1501" s="36"/>
      <c r="P1501" s="169"/>
      <c r="Q1501" s="169"/>
      <c r="R1501" s="168"/>
      <c r="S1501" s="110"/>
      <c r="U1501" s="6"/>
    </row>
    <row r="1502" spans="1:26" ht="41.25" customHeight="1">
      <c r="B1502" s="36"/>
      <c r="C1502" s="123"/>
      <c r="D1502" s="124"/>
      <c r="E1502" s="125"/>
      <c r="F1502" s="125"/>
      <c r="G1502" s="125"/>
      <c r="H1502" s="479"/>
      <c r="I1502" s="481"/>
      <c r="J1502" s="481"/>
      <c r="K1502" s="201"/>
      <c r="L1502" s="130"/>
      <c r="M1502" s="131"/>
      <c r="O1502" s="36"/>
      <c r="P1502" s="169"/>
      <c r="Q1502" s="169"/>
      <c r="R1502" s="168"/>
      <c r="S1502" s="110"/>
      <c r="U1502" s="6"/>
    </row>
    <row r="1503" spans="1:26" ht="41.25" customHeight="1">
      <c r="B1503" s="36"/>
      <c r="C1503" s="123"/>
      <c r="D1503" s="124"/>
      <c r="E1503" s="125"/>
      <c r="F1503" s="125"/>
      <c r="G1503" s="125"/>
      <c r="H1503" s="479"/>
      <c r="I1503" s="481"/>
      <c r="J1503" s="481"/>
      <c r="K1503" s="201"/>
      <c r="L1503" s="130"/>
      <c r="M1503" s="131"/>
      <c r="O1503" s="36"/>
      <c r="P1503" s="169"/>
      <c r="Q1503" s="169"/>
      <c r="R1503" s="168"/>
      <c r="S1503" s="110"/>
      <c r="U1503" s="6"/>
    </row>
    <row r="1504" spans="1:26" ht="41.25" customHeight="1">
      <c r="B1504" s="36"/>
      <c r="C1504" s="123"/>
      <c r="D1504" s="124"/>
      <c r="E1504" s="125"/>
      <c r="F1504" s="125"/>
      <c r="G1504" s="125"/>
      <c r="H1504" s="479"/>
      <c r="I1504" s="481"/>
      <c r="J1504" s="481"/>
      <c r="K1504" s="201"/>
      <c r="L1504" s="130"/>
      <c r="M1504" s="131"/>
      <c r="O1504" s="36"/>
      <c r="P1504" s="169"/>
      <c r="Q1504" s="169"/>
      <c r="R1504" s="168"/>
      <c r="S1504" s="110"/>
      <c r="U1504" s="6"/>
    </row>
    <row r="1505" spans="2:20" ht="41.25" customHeight="1">
      <c r="B1505" s="36"/>
      <c r="C1505" s="36"/>
      <c r="D1505" s="124"/>
      <c r="E1505" s="125"/>
      <c r="F1505" s="125"/>
      <c r="G1505" s="125"/>
      <c r="H1505" s="479"/>
      <c r="I1505" s="481"/>
      <c r="J1505" s="481"/>
      <c r="K1505" s="201"/>
      <c r="L1505" s="130"/>
      <c r="O1505" s="36"/>
      <c r="S1505" s="36"/>
    </row>
    <row r="1506" spans="2:20" ht="41.25" customHeight="1">
      <c r="B1506" s="36"/>
      <c r="C1506" s="36"/>
      <c r="D1506" s="124"/>
      <c r="E1506" s="125"/>
      <c r="F1506" s="125"/>
      <c r="G1506" s="125"/>
      <c r="H1506" s="479"/>
      <c r="I1506" s="481"/>
      <c r="J1506" s="481"/>
      <c r="K1506" s="201"/>
      <c r="L1506" s="130"/>
      <c r="O1506" s="36"/>
      <c r="S1506" s="36"/>
    </row>
    <row r="1507" spans="2:20" ht="41.25" customHeight="1">
      <c r="B1507" s="36"/>
      <c r="C1507" s="36"/>
      <c r="D1507" s="124"/>
      <c r="E1507" s="125"/>
      <c r="F1507" s="125"/>
      <c r="G1507" s="125"/>
      <c r="H1507" s="479"/>
      <c r="I1507" s="481"/>
      <c r="J1507" s="481"/>
      <c r="K1507" s="201"/>
      <c r="L1507" s="130"/>
      <c r="O1507" s="36"/>
      <c r="S1507" s="36"/>
    </row>
    <row r="1508" spans="2:20" ht="41.25" customHeight="1">
      <c r="B1508" s="36"/>
      <c r="C1508" s="123"/>
      <c r="D1508" s="124"/>
      <c r="E1508" s="125"/>
      <c r="F1508" s="125"/>
      <c r="G1508" s="125"/>
      <c r="H1508" s="479"/>
      <c r="I1508" s="481"/>
      <c r="J1508" s="481"/>
      <c r="K1508" s="201"/>
      <c r="L1508" s="130"/>
      <c r="O1508" s="36"/>
      <c r="S1508" s="110"/>
    </row>
    <row r="1509" spans="2:20" ht="41.25" customHeight="1">
      <c r="B1509" s="36"/>
      <c r="C1509" s="123"/>
      <c r="D1509" s="124"/>
      <c r="E1509" s="125"/>
      <c r="F1509" s="125"/>
      <c r="G1509" s="125"/>
      <c r="H1509" s="479"/>
      <c r="I1509" s="481"/>
      <c r="J1509" s="481"/>
      <c r="K1509" s="201"/>
      <c r="L1509" s="130"/>
      <c r="O1509" s="36"/>
      <c r="S1509" s="110"/>
    </row>
    <row r="1510" spans="2:20" ht="41.25" customHeight="1">
      <c r="B1510" s="36"/>
      <c r="C1510" s="123"/>
      <c r="D1510" s="124"/>
      <c r="E1510" s="125"/>
      <c r="F1510" s="125"/>
      <c r="G1510" s="125"/>
      <c r="H1510" s="479"/>
      <c r="I1510" s="481"/>
      <c r="J1510" s="481"/>
      <c r="K1510" s="201"/>
      <c r="L1510" s="130"/>
      <c r="O1510" s="36"/>
      <c r="S1510" s="110"/>
    </row>
    <row r="1511" spans="2:20" ht="41.25" customHeight="1">
      <c r="B1511" s="36"/>
      <c r="C1511" s="123"/>
      <c r="D1511" s="124"/>
      <c r="E1511" s="125"/>
      <c r="F1511" s="125"/>
      <c r="G1511" s="125"/>
      <c r="H1511" s="479"/>
      <c r="I1511" s="481"/>
      <c r="J1511" s="481"/>
      <c r="K1511" s="201"/>
      <c r="L1511" s="130"/>
      <c r="O1511" s="36"/>
      <c r="S1511" s="110"/>
    </row>
    <row r="1512" spans="2:20" ht="41.25" customHeight="1">
      <c r="B1512" s="36"/>
      <c r="C1512" s="123"/>
      <c r="D1512" s="124"/>
      <c r="E1512" s="125"/>
      <c r="F1512" s="125"/>
      <c r="G1512" s="125"/>
      <c r="H1512" s="479"/>
      <c r="I1512" s="481"/>
      <c r="J1512" s="481"/>
      <c r="K1512" s="201"/>
      <c r="L1512" s="130"/>
      <c r="O1512" s="36"/>
    </row>
    <row r="1513" spans="2:20" ht="41.25" customHeight="1">
      <c r="B1513" s="36"/>
      <c r="C1513" s="127"/>
      <c r="D1513" s="128"/>
      <c r="E1513" s="15"/>
      <c r="F1513" s="15"/>
      <c r="G1513" s="15"/>
      <c r="H1513" s="480"/>
      <c r="I1513" s="481"/>
      <c r="J1513" s="481"/>
      <c r="K1513" s="201"/>
      <c r="L1513" s="130"/>
      <c r="O1513" s="36"/>
      <c r="R1513" s="329"/>
      <c r="S1513" s="110"/>
    </row>
    <row r="1514" spans="2:20" ht="41.25" customHeight="1">
      <c r="B1514" s="36"/>
      <c r="C1514" s="127"/>
      <c r="D1514" s="128"/>
      <c r="E1514" s="15"/>
      <c r="F1514" s="15"/>
      <c r="G1514" s="15"/>
      <c r="H1514" s="480"/>
      <c r="I1514" s="481"/>
      <c r="J1514" s="481"/>
      <c r="K1514" s="201"/>
      <c r="L1514" s="130"/>
      <c r="O1514" s="36"/>
      <c r="S1514" s="110"/>
    </row>
    <row r="1515" spans="2:20" ht="41.25" customHeight="1">
      <c r="B1515" s="36"/>
      <c r="C1515" s="127"/>
      <c r="D1515" s="128"/>
      <c r="E1515" s="15"/>
      <c r="F1515" s="15"/>
      <c r="G1515" s="15"/>
      <c r="H1515" s="480"/>
      <c r="I1515" s="481"/>
      <c r="J1515" s="481"/>
      <c r="K1515" s="201"/>
      <c r="L1515" s="130"/>
      <c r="O1515" s="36"/>
      <c r="S1515" s="110"/>
    </row>
    <row r="1516" spans="2:20" ht="41.25" customHeight="1">
      <c r="B1516" s="36"/>
      <c r="C1516" s="127"/>
      <c r="D1516" s="128"/>
      <c r="E1516" s="15"/>
      <c r="F1516" s="15"/>
      <c r="G1516" s="15"/>
      <c r="H1516" s="480"/>
      <c r="I1516" s="481"/>
      <c r="J1516" s="481"/>
      <c r="K1516" s="201"/>
      <c r="L1516" s="130"/>
      <c r="O1516" s="36"/>
      <c r="S1516" s="110"/>
    </row>
    <row r="1517" spans="2:20" ht="41.25" customHeight="1">
      <c r="B1517" s="36"/>
      <c r="C1517" s="127"/>
      <c r="D1517" s="128"/>
      <c r="E1517" s="15"/>
      <c r="F1517" s="15"/>
      <c r="G1517" s="15"/>
      <c r="H1517" s="480"/>
      <c r="I1517" s="481"/>
      <c r="J1517" s="481"/>
      <c r="K1517" s="201"/>
      <c r="L1517" s="130"/>
      <c r="O1517" s="36"/>
      <c r="T1517" s="110"/>
    </row>
    <row r="1518" spans="2:20" ht="41.25" customHeight="1">
      <c r="B1518" s="36"/>
      <c r="C1518" s="127"/>
      <c r="D1518" s="128"/>
      <c r="E1518" s="15"/>
      <c r="F1518" s="15"/>
      <c r="G1518" s="15"/>
      <c r="H1518" s="480"/>
      <c r="I1518" s="481"/>
      <c r="J1518" s="481"/>
      <c r="K1518" s="201"/>
      <c r="L1518" s="130"/>
      <c r="O1518" s="36"/>
      <c r="S1518" s="110"/>
    </row>
    <row r="1519" spans="2:20" ht="41.25" customHeight="1">
      <c r="B1519" s="36"/>
      <c r="C1519" s="127"/>
      <c r="D1519" s="128"/>
      <c r="E1519" s="15"/>
      <c r="F1519" s="15"/>
      <c r="G1519" s="15"/>
      <c r="H1519" s="480"/>
      <c r="I1519" s="481"/>
      <c r="J1519" s="481"/>
      <c r="K1519" s="201"/>
      <c r="L1519" s="130"/>
      <c r="O1519" s="36"/>
      <c r="S1519" s="110"/>
    </row>
    <row r="1520" spans="2:20" ht="41.25" customHeight="1">
      <c r="B1520" s="36"/>
      <c r="C1520" s="127"/>
      <c r="D1520" s="128"/>
      <c r="E1520" s="15"/>
      <c r="F1520" s="15"/>
      <c r="G1520" s="15"/>
      <c r="H1520" s="480"/>
      <c r="I1520" s="481"/>
      <c r="J1520" s="481"/>
      <c r="K1520" s="201"/>
      <c r="L1520" s="130"/>
      <c r="O1520" s="36"/>
      <c r="T1520" s="110"/>
    </row>
    <row r="1521" spans="2:15" ht="41.25" customHeight="1">
      <c r="B1521" s="36"/>
      <c r="C1521" s="123"/>
      <c r="D1521" s="124"/>
      <c r="E1521" s="125"/>
      <c r="F1521" s="125"/>
      <c r="G1521" s="125"/>
      <c r="H1521" s="479"/>
      <c r="I1521" s="481"/>
      <c r="J1521" s="481"/>
      <c r="K1521" s="201"/>
      <c r="L1521" s="130"/>
      <c r="O1521" s="36"/>
    </row>
    <row r="1522" spans="2:15" ht="41.25" customHeight="1">
      <c r="B1522" s="36"/>
      <c r="C1522" s="123"/>
      <c r="D1522" s="124"/>
      <c r="E1522" s="125"/>
      <c r="F1522" s="125"/>
      <c r="G1522" s="125"/>
      <c r="H1522" s="479"/>
      <c r="I1522" s="481"/>
      <c r="J1522" s="481"/>
      <c r="K1522" s="201"/>
      <c r="L1522" s="130"/>
      <c r="O1522" s="36"/>
    </row>
    <row r="1523" spans="2:15" ht="41.25" customHeight="1">
      <c r="B1523" s="36"/>
      <c r="C1523" s="123"/>
      <c r="D1523" s="124"/>
      <c r="E1523" s="125"/>
      <c r="F1523" s="125"/>
      <c r="G1523" s="125"/>
      <c r="H1523" s="479"/>
      <c r="I1523" s="481"/>
      <c r="J1523" s="481"/>
      <c r="K1523" s="201"/>
      <c r="L1523" s="130"/>
      <c r="O1523" s="36"/>
    </row>
    <row r="1524" spans="2:15" ht="41.25" customHeight="1">
      <c r="B1524" s="36"/>
      <c r="C1524" s="123"/>
      <c r="D1524" s="124"/>
      <c r="E1524" s="125"/>
      <c r="F1524" s="125"/>
      <c r="G1524" s="125"/>
      <c r="H1524" s="479"/>
      <c r="I1524" s="481"/>
      <c r="J1524" s="481"/>
      <c r="K1524" s="201"/>
      <c r="L1524" s="130"/>
      <c r="O1524" s="36"/>
    </row>
    <row r="1525" spans="2:15" ht="41.25" customHeight="1">
      <c r="B1525" s="36"/>
      <c r="C1525" s="123"/>
      <c r="D1525" s="124"/>
      <c r="E1525" s="125"/>
      <c r="F1525" s="125"/>
      <c r="G1525" s="125"/>
      <c r="H1525" s="479"/>
      <c r="I1525" s="481"/>
      <c r="J1525" s="481"/>
      <c r="K1525" s="201"/>
      <c r="L1525" s="130"/>
      <c r="O1525" s="36"/>
    </row>
    <row r="1526" spans="2:15" ht="41.25" customHeight="1">
      <c r="B1526" s="36"/>
      <c r="C1526" s="123"/>
      <c r="D1526" s="124"/>
      <c r="E1526" s="125"/>
      <c r="F1526" s="125"/>
      <c r="G1526" s="125"/>
      <c r="H1526" s="479"/>
      <c r="I1526" s="481"/>
      <c r="J1526" s="481"/>
      <c r="K1526" s="201"/>
      <c r="L1526" s="130"/>
      <c r="O1526" s="36"/>
    </row>
    <row r="1527" spans="2:15" ht="41.25" customHeight="1">
      <c r="B1527" s="36"/>
      <c r="C1527" s="123"/>
      <c r="D1527" s="124"/>
      <c r="E1527" s="125"/>
      <c r="F1527" s="125"/>
      <c r="G1527" s="125"/>
      <c r="H1527" s="479"/>
      <c r="I1527" s="481"/>
      <c r="J1527" s="481"/>
      <c r="K1527" s="201"/>
      <c r="L1527" s="130"/>
      <c r="O1527" s="36"/>
    </row>
    <row r="1528" spans="2:15" ht="41.25" customHeight="1">
      <c r="B1528" s="36"/>
      <c r="C1528" s="123"/>
      <c r="D1528" s="124"/>
      <c r="E1528" s="125"/>
      <c r="F1528" s="125"/>
      <c r="G1528" s="125"/>
      <c r="H1528" s="479"/>
      <c r="I1528" s="481"/>
      <c r="J1528" s="481"/>
      <c r="K1528" s="201"/>
      <c r="L1528" s="130"/>
      <c r="O1528" s="36"/>
    </row>
    <row r="1529" spans="2:15" ht="41.25" customHeight="1">
      <c r="B1529" s="36"/>
      <c r="C1529" s="120"/>
      <c r="D1529" s="181"/>
      <c r="E1529" s="121"/>
      <c r="F1529" s="121"/>
      <c r="G1529" s="121"/>
      <c r="H1529" s="482"/>
      <c r="I1529" s="483"/>
      <c r="J1529" s="483"/>
      <c r="K1529" s="202"/>
      <c r="L1529" s="6"/>
      <c r="O1529" s="36"/>
    </row>
    <row r="1530" spans="2:15" ht="41.25" customHeight="1">
      <c r="B1530" s="36"/>
      <c r="C1530" s="179"/>
      <c r="D1530" s="181"/>
      <c r="E1530" s="180"/>
      <c r="F1530" s="180"/>
      <c r="G1530" s="180"/>
      <c r="H1530" s="484"/>
      <c r="I1530" s="483"/>
      <c r="J1530" s="483"/>
      <c r="K1530" s="202"/>
      <c r="L1530" s="6"/>
      <c r="O1530" s="36"/>
    </row>
    <row r="1531" spans="2:15" ht="41.25" customHeight="1">
      <c r="B1531" s="36"/>
      <c r="C1531" s="179"/>
      <c r="D1531" s="181"/>
      <c r="E1531" s="180"/>
      <c r="F1531" s="180"/>
      <c r="G1531" s="180"/>
      <c r="H1531" s="484"/>
      <c r="I1531" s="483"/>
      <c r="J1531" s="483"/>
      <c r="K1531" s="202"/>
      <c r="L1531" s="6"/>
      <c r="O1531" s="36"/>
    </row>
    <row r="1532" spans="2:15" ht="41.25" customHeight="1">
      <c r="B1532" s="36"/>
      <c r="C1532" s="179"/>
      <c r="D1532" s="181"/>
      <c r="E1532" s="180"/>
      <c r="F1532" s="180"/>
      <c r="G1532" s="180"/>
      <c r="H1532" s="484"/>
      <c r="I1532" s="483"/>
      <c r="J1532" s="483"/>
      <c r="K1532" s="202"/>
      <c r="L1532" s="6"/>
      <c r="O1532" s="36"/>
    </row>
    <row r="1533" spans="2:15" ht="41.25" customHeight="1">
      <c r="B1533" s="36"/>
      <c r="C1533" s="179"/>
      <c r="D1533" s="181"/>
      <c r="E1533" s="180"/>
      <c r="F1533" s="180"/>
      <c r="G1533" s="180"/>
      <c r="H1533" s="484"/>
      <c r="I1533" s="483"/>
      <c r="J1533" s="483"/>
      <c r="K1533" s="202"/>
      <c r="L1533" s="6"/>
      <c r="O1533" s="36"/>
    </row>
    <row r="1534" spans="2:15" ht="41.25" customHeight="1">
      <c r="B1534" s="36"/>
      <c r="C1534" s="179"/>
      <c r="D1534" s="181"/>
      <c r="E1534" s="180"/>
      <c r="F1534" s="180"/>
      <c r="G1534" s="180"/>
      <c r="H1534" s="484"/>
      <c r="I1534" s="483"/>
      <c r="J1534" s="483"/>
      <c r="K1534" s="202"/>
      <c r="L1534" s="6"/>
      <c r="O1534" s="36"/>
    </row>
    <row r="1535" spans="2:15" ht="41.25" customHeight="1">
      <c r="B1535" s="36"/>
      <c r="C1535" s="179"/>
      <c r="D1535" s="181"/>
      <c r="E1535" s="180"/>
      <c r="F1535" s="180"/>
      <c r="G1535" s="180"/>
      <c r="H1535" s="484"/>
      <c r="I1535" s="483"/>
      <c r="J1535" s="483"/>
      <c r="K1535" s="202"/>
      <c r="L1535" s="6"/>
      <c r="O1535" s="36"/>
    </row>
    <row r="1536" spans="2:15" ht="41.25" customHeight="1">
      <c r="B1536" s="36"/>
      <c r="C1536" s="179"/>
      <c r="D1536" s="181"/>
      <c r="E1536" s="180"/>
      <c r="F1536" s="180"/>
      <c r="G1536" s="180"/>
      <c r="H1536" s="484"/>
      <c r="I1536" s="483"/>
      <c r="J1536" s="483"/>
      <c r="K1536" s="202"/>
      <c r="L1536" s="6"/>
      <c r="O1536" s="36"/>
    </row>
    <row r="1537" spans="2:15" ht="41.25" customHeight="1">
      <c r="B1537" s="36"/>
      <c r="C1537" s="179"/>
      <c r="D1537" s="181"/>
      <c r="E1537" s="180"/>
      <c r="F1537" s="180"/>
      <c r="G1537" s="180"/>
      <c r="H1537" s="484"/>
      <c r="I1537" s="483"/>
      <c r="J1537" s="483"/>
      <c r="K1537" s="202"/>
      <c r="L1537" s="6"/>
      <c r="O1537" s="36"/>
    </row>
    <row r="1538" spans="2:15" ht="41.25" customHeight="1">
      <c r="B1538" s="36"/>
      <c r="C1538" s="179"/>
      <c r="D1538" s="181"/>
      <c r="E1538" s="180"/>
      <c r="F1538" s="180"/>
      <c r="G1538" s="180"/>
      <c r="H1538" s="484"/>
      <c r="I1538" s="483"/>
      <c r="J1538" s="483"/>
      <c r="K1538" s="202"/>
      <c r="L1538" s="6"/>
      <c r="O1538" s="36"/>
    </row>
    <row r="1539" spans="2:15" ht="41.25" customHeight="1">
      <c r="B1539" s="36"/>
      <c r="C1539" s="179"/>
      <c r="D1539" s="181"/>
      <c r="E1539" s="180"/>
      <c r="F1539" s="180"/>
      <c r="G1539" s="180"/>
      <c r="H1539" s="484"/>
      <c r="I1539" s="483"/>
      <c r="J1539" s="483"/>
      <c r="K1539" s="202"/>
      <c r="L1539" s="6"/>
      <c r="O1539" s="36"/>
    </row>
    <row r="1540" spans="2:15" ht="41.25" customHeight="1">
      <c r="B1540" s="36"/>
      <c r="C1540" s="179"/>
      <c r="D1540" s="181"/>
      <c r="E1540" s="180"/>
      <c r="F1540" s="180"/>
      <c r="G1540" s="180"/>
      <c r="H1540" s="484"/>
      <c r="I1540" s="483"/>
      <c r="J1540" s="483"/>
      <c r="K1540" s="202"/>
      <c r="L1540" s="6"/>
      <c r="O1540" s="36"/>
    </row>
    <row r="1541" spans="2:15" ht="41.25" customHeight="1">
      <c r="B1541" s="36"/>
      <c r="C1541" s="179"/>
      <c r="D1541" s="181"/>
      <c r="E1541" s="180"/>
      <c r="F1541" s="180"/>
      <c r="G1541" s="180"/>
      <c r="H1541" s="484"/>
      <c r="I1541" s="483"/>
      <c r="J1541" s="483"/>
      <c r="K1541" s="202"/>
      <c r="L1541" s="6"/>
      <c r="O1541" s="36"/>
    </row>
    <row r="1542" spans="2:15" ht="41.25" customHeight="1">
      <c r="B1542" s="36"/>
      <c r="C1542" s="179"/>
      <c r="D1542" s="181"/>
      <c r="E1542" s="180"/>
      <c r="F1542" s="180"/>
      <c r="G1542" s="180"/>
      <c r="H1542" s="484"/>
      <c r="I1542" s="483"/>
      <c r="J1542" s="483"/>
      <c r="K1542" s="202"/>
      <c r="L1542" s="6"/>
      <c r="O1542" s="36"/>
    </row>
    <row r="1543" spans="2:15" ht="41.25" customHeight="1">
      <c r="B1543" s="36"/>
      <c r="C1543" s="179"/>
      <c r="D1543" s="181"/>
      <c r="E1543" s="180"/>
      <c r="F1543" s="180"/>
      <c r="G1543" s="180"/>
      <c r="H1543" s="484"/>
      <c r="I1543" s="483"/>
      <c r="J1543" s="483"/>
      <c r="K1543" s="202"/>
      <c r="L1543" s="6"/>
      <c r="O1543" s="36"/>
    </row>
    <row r="1544" spans="2:15" ht="41.25" customHeight="1">
      <c r="B1544" s="36"/>
      <c r="C1544" s="179"/>
      <c r="D1544" s="181"/>
      <c r="E1544" s="180"/>
      <c r="F1544" s="180"/>
      <c r="G1544" s="180"/>
      <c r="H1544" s="484"/>
      <c r="I1544" s="483"/>
      <c r="J1544" s="483"/>
      <c r="K1544" s="202"/>
      <c r="L1544" s="6"/>
      <c r="O1544" s="36"/>
    </row>
    <row r="1545" spans="2:15" ht="41.25" customHeight="1">
      <c r="B1545" s="36"/>
      <c r="C1545" s="179"/>
      <c r="D1545" s="181"/>
      <c r="E1545" s="180"/>
      <c r="F1545" s="180"/>
      <c r="G1545" s="180"/>
      <c r="H1545" s="484"/>
      <c r="I1545" s="483"/>
      <c r="J1545" s="483"/>
      <c r="K1545" s="202"/>
      <c r="L1545" s="6"/>
      <c r="O1545" s="36"/>
    </row>
    <row r="1546" spans="2:15" ht="41.25" customHeight="1">
      <c r="B1546" s="36"/>
      <c r="C1546" s="179"/>
      <c r="D1546" s="181"/>
      <c r="E1546" s="180"/>
      <c r="F1546" s="180"/>
      <c r="G1546" s="180"/>
      <c r="H1546" s="484"/>
      <c r="I1546" s="483"/>
      <c r="J1546" s="483"/>
      <c r="K1546" s="202"/>
      <c r="L1546" s="6"/>
      <c r="O1546" s="36"/>
    </row>
    <row r="1547" spans="2:15" ht="41.25" customHeight="1">
      <c r="B1547" s="36"/>
      <c r="C1547" s="179"/>
      <c r="D1547" s="181"/>
      <c r="E1547" s="180"/>
      <c r="F1547" s="180"/>
      <c r="G1547" s="180"/>
      <c r="H1547" s="484"/>
      <c r="I1547" s="483"/>
      <c r="J1547" s="483"/>
      <c r="K1547" s="202"/>
      <c r="L1547" s="6"/>
      <c r="O1547" s="36"/>
    </row>
    <row r="1548" spans="2:15" ht="41.25" customHeight="1">
      <c r="B1548" s="36"/>
      <c r="C1548" s="179"/>
      <c r="D1548" s="181"/>
      <c r="E1548" s="180"/>
      <c r="F1548" s="180"/>
      <c r="G1548" s="180"/>
      <c r="H1548" s="484"/>
      <c r="I1548" s="483"/>
      <c r="J1548" s="483"/>
      <c r="K1548" s="202"/>
      <c r="L1548" s="6"/>
      <c r="O1548" s="36"/>
    </row>
    <row r="1549" spans="2:15" ht="41.25" customHeight="1">
      <c r="B1549" s="36"/>
      <c r="C1549" s="179"/>
      <c r="D1549" s="181"/>
      <c r="E1549" s="180"/>
      <c r="F1549" s="180"/>
      <c r="G1549" s="180"/>
      <c r="H1549" s="484"/>
      <c r="I1549" s="483"/>
      <c r="J1549" s="483"/>
      <c r="K1549" s="202"/>
      <c r="L1549" s="6"/>
      <c r="O1549" s="36"/>
    </row>
    <row r="1550" spans="2:15" ht="41.25" customHeight="1">
      <c r="B1550" s="36"/>
      <c r="C1550" s="179"/>
      <c r="D1550" s="181"/>
      <c r="E1550" s="180"/>
      <c r="F1550" s="180"/>
      <c r="G1550" s="180"/>
      <c r="H1550" s="484"/>
      <c r="I1550" s="483"/>
      <c r="J1550" s="483"/>
      <c r="K1550" s="202"/>
      <c r="L1550" s="6"/>
      <c r="O1550" s="36"/>
    </row>
    <row r="1551" spans="2:15" ht="41.25" customHeight="1">
      <c r="B1551" s="36"/>
      <c r="C1551" s="179"/>
      <c r="D1551" s="181"/>
      <c r="E1551" s="180"/>
      <c r="F1551" s="180"/>
      <c r="G1551" s="180"/>
      <c r="H1551" s="484"/>
      <c r="I1551" s="483"/>
      <c r="J1551" s="483"/>
      <c r="K1551" s="202"/>
      <c r="L1551" s="6"/>
      <c r="O1551" s="36"/>
    </row>
    <row r="1552" spans="2:15" ht="41.25" customHeight="1">
      <c r="B1552" s="36"/>
      <c r="C1552" s="179"/>
      <c r="D1552" s="181"/>
      <c r="E1552" s="180"/>
      <c r="F1552" s="180"/>
      <c r="G1552" s="180"/>
      <c r="H1552" s="484"/>
      <c r="I1552" s="483"/>
      <c r="J1552" s="483"/>
      <c r="K1552" s="202"/>
      <c r="L1552" s="6"/>
      <c r="O1552" s="36"/>
    </row>
    <row r="1553" spans="2:15" ht="41.25" customHeight="1">
      <c r="B1553" s="36"/>
      <c r="C1553" s="179"/>
      <c r="D1553" s="181"/>
      <c r="E1553" s="180"/>
      <c r="F1553" s="180"/>
      <c r="G1553" s="180"/>
      <c r="H1553" s="484"/>
      <c r="I1553" s="483"/>
      <c r="J1553" s="483"/>
      <c r="K1553" s="202"/>
      <c r="L1553" s="6"/>
      <c r="O1553" s="36"/>
    </row>
    <row r="1554" spans="2:15" ht="41.25" customHeight="1">
      <c r="B1554" s="36"/>
      <c r="C1554" s="179"/>
      <c r="D1554" s="181"/>
      <c r="E1554" s="180"/>
      <c r="F1554" s="180"/>
      <c r="G1554" s="180"/>
      <c r="H1554" s="484"/>
      <c r="I1554" s="483"/>
      <c r="J1554" s="483"/>
      <c r="K1554" s="202"/>
      <c r="L1554" s="6"/>
      <c r="O1554" s="36"/>
    </row>
    <row r="1555" spans="2:15" ht="41.25" customHeight="1">
      <c r="B1555" s="36"/>
      <c r="C1555" s="179"/>
      <c r="D1555" s="181"/>
      <c r="E1555" s="180"/>
      <c r="F1555" s="180"/>
      <c r="G1555" s="180"/>
      <c r="H1555" s="484"/>
      <c r="I1555" s="483"/>
      <c r="J1555" s="483"/>
      <c r="K1555" s="202"/>
      <c r="L1555" s="6"/>
      <c r="O1555" s="36"/>
    </row>
    <row r="1556" spans="2:15" ht="41.25" customHeight="1">
      <c r="B1556" s="36"/>
      <c r="C1556" s="179"/>
      <c r="D1556" s="181"/>
      <c r="E1556" s="180"/>
      <c r="F1556" s="180"/>
      <c r="G1556" s="180"/>
      <c r="H1556" s="484"/>
      <c r="I1556" s="483"/>
      <c r="J1556" s="483"/>
      <c r="K1556" s="202"/>
      <c r="L1556" s="6"/>
      <c r="O1556" s="36"/>
    </row>
    <row r="1557" spans="2:15" ht="41.25" customHeight="1">
      <c r="B1557" s="36"/>
      <c r="C1557" s="179"/>
      <c r="D1557" s="181"/>
      <c r="E1557" s="180"/>
      <c r="F1557" s="180"/>
      <c r="G1557" s="180"/>
      <c r="H1557" s="484"/>
      <c r="I1557" s="483"/>
      <c r="J1557" s="483"/>
      <c r="K1557" s="202"/>
      <c r="L1557" s="6"/>
      <c r="O1557" s="36"/>
    </row>
    <row r="1558" spans="2:15" ht="41.25" customHeight="1">
      <c r="B1558" s="36"/>
      <c r="C1558" s="313"/>
      <c r="D1558" s="181"/>
      <c r="E1558" s="180"/>
      <c r="F1558" s="180"/>
      <c r="G1558" s="180"/>
      <c r="H1558" s="484"/>
      <c r="I1558" s="483"/>
      <c r="J1558" s="483"/>
      <c r="K1558" s="202"/>
      <c r="L1558" s="6"/>
      <c r="O1558" s="36"/>
    </row>
    <row r="1559" spans="2:15" ht="41.25" customHeight="1">
      <c r="C1559" s="132"/>
      <c r="D1559" s="181"/>
      <c r="E1559" s="111"/>
      <c r="F1559" s="112"/>
      <c r="G1559" s="112"/>
      <c r="I1559" s="483"/>
    </row>
    <row r="1560" spans="2:15" ht="41.25" customHeight="1">
      <c r="C1560" s="132"/>
      <c r="D1560" s="112"/>
      <c r="E1560" s="111"/>
      <c r="F1560" s="112"/>
      <c r="G1560" s="112"/>
      <c r="I1560" s="483"/>
    </row>
    <row r="1561" spans="2:15" ht="41.25" customHeight="1">
      <c r="C1561" s="132"/>
      <c r="D1561" s="112"/>
      <c r="E1561" s="111"/>
      <c r="F1561" s="112"/>
      <c r="G1561" s="112"/>
      <c r="I1561" s="483"/>
    </row>
    <row r="1562" spans="2:15" ht="41.25" customHeight="1">
      <c r="C1562" s="132"/>
      <c r="D1562" s="112"/>
      <c r="E1562" s="111"/>
      <c r="F1562" s="112"/>
      <c r="G1562" s="112"/>
      <c r="I1562" s="483"/>
    </row>
    <row r="1563" spans="2:15" ht="41.25" customHeight="1">
      <c r="C1563" s="132"/>
      <c r="D1563" s="112"/>
      <c r="E1563" s="111"/>
      <c r="F1563" s="112"/>
      <c r="G1563" s="112"/>
      <c r="I1563" s="483"/>
    </row>
    <row r="1564" spans="2:15" ht="41.25" customHeight="1">
      <c r="C1564" s="132"/>
      <c r="D1564" s="112"/>
      <c r="E1564" s="111"/>
      <c r="F1564" s="112"/>
      <c r="G1564" s="112"/>
      <c r="I1564" s="483"/>
    </row>
    <row r="1565" spans="2:15" ht="41.25" customHeight="1">
      <c r="C1565" s="132"/>
      <c r="D1565" s="112"/>
      <c r="E1565" s="111"/>
      <c r="F1565" s="112"/>
      <c r="G1565" s="112"/>
      <c r="I1565" s="483"/>
    </row>
    <row r="1566" spans="2:15" ht="41.25" customHeight="1">
      <c r="C1566" s="330"/>
      <c r="D1566" s="112"/>
      <c r="E1566" s="111"/>
      <c r="F1566" s="112"/>
      <c r="G1566" s="112"/>
      <c r="I1566" s="483"/>
    </row>
    <row r="1567" spans="2:15" ht="41.25" customHeight="1">
      <c r="C1567" s="132"/>
      <c r="D1567" s="112"/>
      <c r="E1567" s="111"/>
      <c r="F1567" s="112"/>
      <c r="G1567" s="112"/>
      <c r="I1567" s="483"/>
    </row>
    <row r="1568" spans="2:15" ht="41.25" customHeight="1">
      <c r="C1568" s="132"/>
      <c r="D1568" s="112"/>
      <c r="E1568" s="111"/>
      <c r="F1568" s="112"/>
      <c r="G1568" s="112"/>
      <c r="I1568" s="483"/>
    </row>
    <row r="1569" spans="3:9" ht="41.25" customHeight="1">
      <c r="C1569" s="132"/>
      <c r="D1569" s="112"/>
      <c r="E1569" s="111"/>
      <c r="F1569" s="112"/>
      <c r="G1569" s="112"/>
      <c r="I1569" s="483"/>
    </row>
    <row r="1570" spans="3:9" ht="41.25" customHeight="1">
      <c r="C1570" s="132"/>
      <c r="D1570" s="112"/>
      <c r="E1570" s="111"/>
      <c r="F1570" s="112"/>
      <c r="G1570" s="112"/>
      <c r="I1570" s="483"/>
    </row>
    <row r="1571" spans="3:9" ht="41.25" customHeight="1">
      <c r="C1571" s="132"/>
      <c r="D1571" s="112"/>
      <c r="E1571" s="111"/>
      <c r="F1571" s="112"/>
      <c r="G1571" s="112"/>
      <c r="I1571" s="483"/>
    </row>
    <row r="1572" spans="3:9" ht="41.25" customHeight="1">
      <c r="C1572" s="132"/>
      <c r="D1572" s="112"/>
      <c r="E1572" s="111"/>
      <c r="F1572" s="112"/>
      <c r="G1572" s="112"/>
      <c r="I1572" s="483"/>
    </row>
    <row r="1573" spans="3:9" ht="41.25" customHeight="1">
      <c r="C1573" s="132"/>
      <c r="D1573" s="112"/>
      <c r="E1573" s="111"/>
      <c r="F1573" s="112"/>
      <c r="G1573" s="112"/>
      <c r="I1573" s="483"/>
    </row>
    <row r="1574" spans="3:9" ht="41.25" customHeight="1">
      <c r="C1574" s="132"/>
      <c r="D1574" s="112"/>
      <c r="E1574" s="111"/>
      <c r="F1574" s="112"/>
      <c r="G1574" s="112"/>
      <c r="I1574" s="483"/>
    </row>
    <row r="1575" spans="3:9" ht="41.25" customHeight="1">
      <c r="C1575" s="132"/>
      <c r="D1575" s="112"/>
      <c r="E1575" s="111"/>
      <c r="F1575" s="112"/>
      <c r="G1575" s="112"/>
      <c r="I1575" s="483"/>
    </row>
    <row r="1576" spans="3:9" ht="41.25" customHeight="1">
      <c r="C1576" s="132"/>
      <c r="D1576" s="112"/>
      <c r="E1576" s="111"/>
      <c r="F1576" s="112"/>
      <c r="G1576" s="112"/>
      <c r="I1576" s="483"/>
    </row>
    <row r="1577" spans="3:9" ht="41.25" customHeight="1">
      <c r="C1577" s="132"/>
      <c r="D1577" s="112"/>
      <c r="E1577" s="111"/>
      <c r="F1577" s="112"/>
      <c r="G1577" s="112"/>
      <c r="I1577" s="483"/>
    </row>
    <row r="1578" spans="3:9" ht="41.25" customHeight="1">
      <c r="C1578" s="132"/>
      <c r="D1578" s="112"/>
      <c r="E1578" s="111"/>
      <c r="F1578" s="112"/>
      <c r="G1578" s="112"/>
      <c r="I1578" s="483"/>
    </row>
    <row r="1579" spans="3:9" ht="41.25" customHeight="1">
      <c r="C1579" s="132"/>
      <c r="D1579" s="112"/>
      <c r="E1579" s="111"/>
      <c r="F1579" s="112"/>
      <c r="G1579" s="112"/>
      <c r="I1579" s="483"/>
    </row>
    <row r="1580" spans="3:9" ht="41.25" customHeight="1">
      <c r="C1580" s="132"/>
      <c r="D1580" s="112"/>
      <c r="E1580" s="111"/>
      <c r="F1580" s="112"/>
      <c r="G1580" s="112"/>
      <c r="I1580" s="483"/>
    </row>
    <row r="1581" spans="3:9" ht="41.25" customHeight="1">
      <c r="C1581" s="132"/>
      <c r="D1581" s="112"/>
      <c r="E1581" s="111"/>
      <c r="F1581" s="112"/>
      <c r="G1581" s="112"/>
      <c r="I1581" s="483"/>
    </row>
    <row r="1582" spans="3:9" ht="41.25" customHeight="1">
      <c r="C1582" s="132"/>
      <c r="D1582" s="112"/>
      <c r="E1582" s="111"/>
      <c r="F1582" s="112"/>
      <c r="G1582" s="112"/>
      <c r="I1582" s="483"/>
    </row>
    <row r="1583" spans="3:9" ht="41.25" customHeight="1">
      <c r="C1583" s="132"/>
      <c r="D1583" s="112"/>
      <c r="E1583" s="111"/>
      <c r="F1583" s="112"/>
      <c r="G1583" s="112"/>
      <c r="I1583" s="483"/>
    </row>
    <row r="1584" spans="3:9" ht="41.25" customHeight="1">
      <c r="C1584" s="132"/>
      <c r="D1584" s="112"/>
      <c r="E1584" s="111"/>
      <c r="F1584" s="112"/>
      <c r="G1584" s="112"/>
      <c r="I1584" s="483"/>
    </row>
    <row r="1585" spans="3:9" ht="41.25" customHeight="1">
      <c r="C1585" s="132"/>
      <c r="D1585" s="112"/>
      <c r="E1585" s="111"/>
      <c r="F1585" s="112"/>
      <c r="G1585" s="112"/>
      <c r="I1585" s="483"/>
    </row>
    <row r="1586" spans="3:9" ht="41.25" customHeight="1">
      <c r="C1586" s="330"/>
      <c r="D1586" s="112"/>
      <c r="E1586" s="111"/>
      <c r="F1586" s="112"/>
      <c r="G1586" s="112"/>
      <c r="I1586" s="483"/>
    </row>
    <row r="1587" spans="3:9" ht="41.25" customHeight="1">
      <c r="C1587" s="132"/>
      <c r="D1587" s="112"/>
      <c r="E1587" s="111"/>
      <c r="F1587" s="112"/>
      <c r="G1587" s="112"/>
      <c r="I1587" s="483"/>
    </row>
    <row r="1588" spans="3:9" ht="41.25" customHeight="1">
      <c r="C1588" s="132"/>
      <c r="D1588" s="112"/>
      <c r="E1588" s="111"/>
      <c r="F1588" s="112"/>
      <c r="G1588" s="112"/>
      <c r="I1588" s="483"/>
    </row>
    <row r="1589" spans="3:9" ht="41.25" customHeight="1">
      <c r="C1589" s="132"/>
      <c r="D1589" s="112"/>
      <c r="E1589" s="111"/>
      <c r="F1589" s="112"/>
      <c r="G1589" s="112"/>
      <c r="I1589" s="483"/>
    </row>
    <row r="1590" spans="3:9" ht="41.25" customHeight="1">
      <c r="C1590" s="132"/>
      <c r="D1590" s="112"/>
      <c r="E1590" s="111"/>
      <c r="F1590" s="112"/>
      <c r="G1590" s="112"/>
      <c r="I1590" s="483"/>
    </row>
    <row r="1591" spans="3:9" ht="41.25" customHeight="1">
      <c r="C1591" s="132"/>
      <c r="D1591" s="112"/>
      <c r="E1591" s="111"/>
      <c r="F1591" s="112"/>
      <c r="G1591" s="112"/>
      <c r="I1591" s="483"/>
    </row>
    <row r="1592" spans="3:9" ht="41.25" customHeight="1">
      <c r="C1592" s="132"/>
      <c r="D1592" s="112"/>
      <c r="E1592" s="111"/>
      <c r="F1592" s="112"/>
      <c r="G1592" s="112"/>
      <c r="I1592" s="483"/>
    </row>
    <row r="1593" spans="3:9" ht="41.25" customHeight="1">
      <c r="C1593" s="132"/>
      <c r="D1593" s="112"/>
      <c r="E1593" s="111"/>
      <c r="F1593" s="112"/>
      <c r="G1593" s="112"/>
      <c r="I1593" s="483"/>
    </row>
    <row r="1594" spans="3:9" ht="41.25" customHeight="1">
      <c r="C1594" s="132"/>
      <c r="D1594" s="112"/>
      <c r="E1594" s="111"/>
      <c r="F1594" s="112"/>
      <c r="G1594" s="112"/>
      <c r="I1594" s="483"/>
    </row>
    <row r="1595" spans="3:9" ht="41.25" customHeight="1">
      <c r="C1595" s="132"/>
      <c r="D1595" s="112"/>
      <c r="E1595" s="111"/>
      <c r="F1595" s="112"/>
      <c r="G1595" s="112"/>
      <c r="I1595" s="483"/>
    </row>
    <row r="1596" spans="3:9" ht="41.25" customHeight="1">
      <c r="C1596" s="132"/>
      <c r="D1596" s="112"/>
      <c r="E1596" s="111"/>
      <c r="F1596" s="112"/>
      <c r="G1596" s="112"/>
      <c r="I1596" s="483"/>
    </row>
    <row r="1597" spans="3:9" ht="41.25" customHeight="1">
      <c r="C1597" s="132"/>
      <c r="D1597" s="112"/>
      <c r="E1597" s="111"/>
      <c r="F1597" s="112"/>
      <c r="G1597" s="112"/>
      <c r="I1597" s="483"/>
    </row>
    <row r="1598" spans="3:9" ht="41.25" customHeight="1">
      <c r="C1598" s="132"/>
      <c r="D1598" s="112"/>
      <c r="E1598" s="111"/>
      <c r="F1598" s="112"/>
      <c r="G1598" s="112"/>
      <c r="I1598" s="483"/>
    </row>
    <row r="1599" spans="3:9" ht="41.25" customHeight="1">
      <c r="C1599" s="132"/>
      <c r="D1599" s="112"/>
      <c r="E1599" s="111"/>
      <c r="F1599" s="112"/>
      <c r="G1599" s="112"/>
      <c r="I1599" s="483"/>
    </row>
    <row r="1600" spans="3:9" ht="41.25" customHeight="1">
      <c r="C1600" s="132"/>
      <c r="D1600" s="112"/>
      <c r="E1600" s="111"/>
      <c r="F1600" s="112"/>
      <c r="G1600" s="112"/>
      <c r="I1600" s="483"/>
    </row>
    <row r="1601" spans="3:9" ht="41.25" customHeight="1">
      <c r="C1601" s="132"/>
      <c r="D1601" s="112"/>
      <c r="E1601" s="111"/>
      <c r="F1601" s="112"/>
      <c r="G1601" s="112"/>
      <c r="I1601" s="483"/>
    </row>
    <row r="1602" spans="3:9" ht="41.25" customHeight="1">
      <c r="C1602" s="132"/>
      <c r="D1602" s="112"/>
      <c r="E1602" s="111"/>
      <c r="F1602" s="112"/>
      <c r="G1602" s="112"/>
      <c r="I1602" s="483"/>
    </row>
    <row r="1603" spans="3:9" ht="41.25" customHeight="1">
      <c r="C1603" s="132"/>
      <c r="D1603" s="112"/>
      <c r="E1603" s="111"/>
      <c r="F1603" s="112"/>
      <c r="G1603" s="112"/>
      <c r="I1603" s="483"/>
    </row>
    <row r="1604" spans="3:9" ht="41.25" customHeight="1">
      <c r="C1604" s="330"/>
      <c r="D1604" s="112"/>
      <c r="E1604" s="111"/>
      <c r="F1604" s="112"/>
      <c r="G1604" s="112"/>
      <c r="I1604" s="483"/>
    </row>
    <row r="1605" spans="3:9" ht="41.25" customHeight="1">
      <c r="C1605" s="132"/>
      <c r="D1605" s="112"/>
      <c r="E1605" s="111"/>
      <c r="F1605" s="112"/>
      <c r="G1605" s="112"/>
      <c r="I1605" s="483"/>
    </row>
    <row r="1606" spans="3:9" ht="41.25" customHeight="1">
      <c r="C1606" s="132"/>
      <c r="D1606" s="112"/>
      <c r="E1606" s="111"/>
      <c r="F1606" s="112"/>
      <c r="G1606" s="112"/>
      <c r="I1606" s="483"/>
    </row>
    <row r="1607" spans="3:9" ht="41.25" customHeight="1">
      <c r="C1607" s="132"/>
      <c r="D1607" s="112"/>
      <c r="E1607" s="111"/>
      <c r="F1607" s="112"/>
      <c r="G1607" s="112"/>
      <c r="I1607" s="483"/>
    </row>
    <row r="1608" spans="3:9" ht="41.25" customHeight="1">
      <c r="C1608" s="132"/>
      <c r="D1608" s="112"/>
      <c r="E1608" s="111"/>
      <c r="F1608" s="112"/>
      <c r="G1608" s="112"/>
      <c r="I1608" s="483"/>
    </row>
    <row r="1609" spans="3:9" ht="41.25" customHeight="1">
      <c r="C1609" s="132"/>
      <c r="D1609" s="112"/>
      <c r="E1609" s="111"/>
      <c r="F1609" s="112"/>
      <c r="G1609" s="112"/>
      <c r="I1609" s="483"/>
    </row>
    <row r="1610" spans="3:9" ht="41.25" customHeight="1">
      <c r="C1610" s="132"/>
      <c r="D1610" s="112"/>
      <c r="E1610" s="111"/>
      <c r="F1610" s="112"/>
      <c r="G1610" s="112"/>
      <c r="I1610" s="483"/>
    </row>
    <row r="1611" spans="3:9" ht="41.25" customHeight="1">
      <c r="C1611" s="132"/>
      <c r="D1611" s="112"/>
      <c r="E1611" s="111"/>
      <c r="F1611" s="112"/>
      <c r="G1611" s="112"/>
      <c r="I1611" s="483"/>
    </row>
    <row r="1612" spans="3:9" ht="41.25" customHeight="1">
      <c r="C1612" s="132"/>
      <c r="D1612" s="112"/>
      <c r="E1612" s="111"/>
      <c r="F1612" s="112"/>
      <c r="G1612" s="112"/>
      <c r="I1612" s="483"/>
    </row>
    <row r="1613" spans="3:9" ht="41.25" customHeight="1">
      <c r="C1613" s="132"/>
      <c r="D1613" s="112"/>
      <c r="E1613" s="111"/>
      <c r="F1613" s="112"/>
      <c r="G1613" s="112"/>
      <c r="I1613" s="483"/>
    </row>
    <row r="1614" spans="3:9" ht="41.25" customHeight="1">
      <c r="C1614" s="132"/>
      <c r="D1614" s="112"/>
      <c r="E1614" s="111"/>
      <c r="F1614" s="112"/>
      <c r="G1614" s="112"/>
      <c r="I1614" s="483"/>
    </row>
    <row r="1615" spans="3:9" ht="41.25" customHeight="1">
      <c r="C1615" s="132"/>
      <c r="D1615" s="112"/>
      <c r="E1615" s="111"/>
      <c r="F1615" s="112"/>
      <c r="G1615" s="112"/>
      <c r="I1615" s="483"/>
    </row>
    <row r="1616" spans="3:9" ht="41.25" customHeight="1">
      <c r="C1616" s="132"/>
      <c r="D1616" s="112"/>
      <c r="E1616" s="111"/>
      <c r="F1616" s="112"/>
      <c r="G1616" s="112"/>
      <c r="I1616" s="483"/>
    </row>
    <row r="1617" spans="3:9" ht="41.25" customHeight="1">
      <c r="C1617" s="132"/>
      <c r="D1617" s="112"/>
      <c r="E1617" s="111"/>
      <c r="F1617" s="112"/>
      <c r="G1617" s="112"/>
      <c r="I1617" s="483"/>
    </row>
    <row r="1618" spans="3:9" ht="41.25" customHeight="1">
      <c r="C1618" s="132"/>
      <c r="D1618" s="112"/>
      <c r="E1618" s="111"/>
      <c r="F1618" s="112"/>
      <c r="G1618" s="112"/>
      <c r="I1618" s="483"/>
    </row>
    <row r="1619" spans="3:9" ht="41.25" customHeight="1">
      <c r="C1619" s="132"/>
      <c r="D1619" s="112"/>
      <c r="E1619" s="111"/>
      <c r="F1619" s="112"/>
      <c r="G1619" s="112"/>
      <c r="I1619" s="483"/>
    </row>
    <row r="1620" spans="3:9" ht="41.25" customHeight="1">
      <c r="C1620" s="132"/>
      <c r="D1620" s="112"/>
      <c r="E1620" s="111"/>
      <c r="F1620" s="112"/>
      <c r="G1620" s="112"/>
      <c r="I1620" s="483"/>
    </row>
    <row r="1621" spans="3:9" ht="41.25" customHeight="1">
      <c r="C1621" s="132"/>
      <c r="D1621" s="112"/>
      <c r="E1621" s="111"/>
      <c r="F1621" s="112"/>
      <c r="G1621" s="112"/>
      <c r="I1621" s="483"/>
    </row>
    <row r="1622" spans="3:9" ht="41.25" customHeight="1">
      <c r="C1622" s="132"/>
      <c r="D1622" s="112"/>
      <c r="E1622" s="111"/>
      <c r="F1622" s="112"/>
      <c r="G1622" s="112"/>
      <c r="I1622" s="483"/>
    </row>
    <row r="1623" spans="3:9" ht="41.25" customHeight="1">
      <c r="C1623" s="132"/>
      <c r="D1623" s="112"/>
      <c r="E1623" s="111"/>
      <c r="F1623" s="112"/>
      <c r="G1623" s="112"/>
      <c r="I1623" s="483"/>
    </row>
    <row r="1624" spans="3:9" ht="41.25" customHeight="1">
      <c r="C1624" s="330"/>
      <c r="D1624" s="112"/>
      <c r="E1624" s="111"/>
      <c r="F1624" s="112"/>
      <c r="G1624" s="112"/>
      <c r="I1624" s="483"/>
    </row>
    <row r="1625" spans="3:9" ht="41.25" customHeight="1">
      <c r="C1625" s="132"/>
      <c r="D1625" s="112"/>
      <c r="E1625" s="111"/>
      <c r="F1625" s="112"/>
      <c r="G1625" s="112"/>
      <c r="I1625" s="483"/>
    </row>
    <row r="1626" spans="3:9" ht="41.25" customHeight="1">
      <c r="C1626" s="132"/>
      <c r="D1626" s="112"/>
      <c r="E1626" s="111"/>
      <c r="F1626" s="112"/>
      <c r="G1626" s="112"/>
      <c r="I1626" s="483"/>
    </row>
    <row r="1627" spans="3:9" ht="41.25" customHeight="1">
      <c r="C1627" s="132"/>
      <c r="D1627" s="112"/>
      <c r="E1627" s="111"/>
      <c r="F1627" s="112"/>
      <c r="G1627" s="112"/>
      <c r="I1627" s="483"/>
    </row>
    <row r="1628" spans="3:9" ht="41.25" customHeight="1">
      <c r="C1628" s="132"/>
      <c r="D1628" s="112"/>
      <c r="E1628" s="111"/>
      <c r="F1628" s="112"/>
      <c r="G1628" s="112"/>
      <c r="I1628" s="483"/>
    </row>
    <row r="1629" spans="3:9" ht="41.25" customHeight="1">
      <c r="C1629" s="132"/>
      <c r="D1629" s="112"/>
      <c r="E1629" s="111"/>
      <c r="F1629" s="112"/>
      <c r="G1629" s="112"/>
      <c r="I1629" s="483"/>
    </row>
    <row r="1630" spans="3:9" ht="41.25" customHeight="1">
      <c r="C1630" s="132"/>
      <c r="D1630" s="112"/>
      <c r="E1630" s="111"/>
      <c r="F1630" s="112"/>
      <c r="G1630" s="112"/>
      <c r="I1630" s="483"/>
    </row>
    <row r="1631" spans="3:9" ht="41.25" customHeight="1">
      <c r="C1631" s="132"/>
      <c r="D1631" s="112"/>
      <c r="E1631" s="111"/>
      <c r="F1631" s="112"/>
      <c r="G1631" s="112"/>
      <c r="I1631" s="483"/>
    </row>
    <row r="1632" spans="3:9" ht="41.25" customHeight="1">
      <c r="C1632" s="132"/>
      <c r="D1632" s="112"/>
      <c r="E1632" s="111"/>
      <c r="F1632" s="112"/>
      <c r="G1632" s="112"/>
      <c r="I1632" s="483"/>
    </row>
    <row r="1633" spans="3:9" ht="41.25" customHeight="1">
      <c r="C1633" s="132"/>
      <c r="D1633" s="112"/>
      <c r="E1633" s="111"/>
      <c r="F1633" s="112"/>
      <c r="G1633" s="112"/>
      <c r="I1633" s="483"/>
    </row>
    <row r="1634" spans="3:9" ht="41.25" customHeight="1">
      <c r="C1634" s="132"/>
      <c r="D1634" s="112"/>
      <c r="E1634" s="111"/>
      <c r="F1634" s="112"/>
      <c r="G1634" s="112"/>
      <c r="I1634" s="483"/>
    </row>
    <row r="1635" spans="3:9" ht="41.25" customHeight="1">
      <c r="C1635" s="132"/>
      <c r="D1635" s="112"/>
      <c r="E1635" s="111"/>
      <c r="F1635" s="112"/>
      <c r="G1635" s="112"/>
      <c r="I1635" s="483"/>
    </row>
    <row r="1636" spans="3:9" ht="41.25" customHeight="1">
      <c r="C1636" s="132"/>
      <c r="D1636" s="112"/>
      <c r="E1636" s="111"/>
      <c r="F1636" s="112"/>
      <c r="G1636" s="112"/>
      <c r="I1636" s="483"/>
    </row>
    <row r="1637" spans="3:9" ht="41.25" customHeight="1">
      <c r="C1637" s="132"/>
      <c r="D1637" s="112"/>
      <c r="E1637" s="111"/>
      <c r="F1637" s="112"/>
      <c r="G1637" s="112"/>
      <c r="I1637" s="483"/>
    </row>
    <row r="1638" spans="3:9" ht="41.25" customHeight="1">
      <c r="C1638" s="132"/>
      <c r="D1638" s="112"/>
      <c r="E1638" s="111"/>
      <c r="F1638" s="112"/>
      <c r="G1638" s="112"/>
      <c r="I1638" s="483"/>
    </row>
    <row r="1639" spans="3:9" ht="41.25" customHeight="1">
      <c r="C1639" s="330"/>
      <c r="D1639" s="112"/>
      <c r="E1639" s="111"/>
      <c r="F1639" s="112"/>
      <c r="G1639" s="112"/>
      <c r="I1639" s="483"/>
    </row>
    <row r="1640" spans="3:9" ht="41.25" customHeight="1">
      <c r="C1640" s="132"/>
      <c r="D1640" s="112"/>
      <c r="E1640" s="111"/>
      <c r="F1640" s="112"/>
      <c r="G1640" s="112"/>
      <c r="I1640" s="483"/>
    </row>
    <row r="1641" spans="3:9" ht="41.25" customHeight="1">
      <c r="C1641" s="132"/>
      <c r="D1641" s="112"/>
      <c r="E1641" s="111"/>
      <c r="F1641" s="112"/>
      <c r="G1641" s="112"/>
      <c r="I1641" s="483"/>
    </row>
    <row r="1642" spans="3:9" ht="41.25" customHeight="1">
      <c r="C1642" s="132"/>
      <c r="D1642" s="112"/>
      <c r="E1642" s="111"/>
      <c r="F1642" s="112"/>
      <c r="G1642" s="112"/>
      <c r="I1642" s="483"/>
    </row>
    <row r="1643" spans="3:9" ht="41.25" customHeight="1">
      <c r="C1643" s="132"/>
      <c r="D1643" s="112"/>
      <c r="E1643" s="111"/>
      <c r="F1643" s="112"/>
      <c r="G1643" s="112"/>
      <c r="I1643" s="483"/>
    </row>
    <row r="1644" spans="3:9" ht="41.25" customHeight="1">
      <c r="C1644" s="132"/>
      <c r="D1644" s="112"/>
      <c r="E1644" s="111"/>
      <c r="F1644" s="112"/>
      <c r="G1644" s="112"/>
      <c r="I1644" s="483"/>
    </row>
    <row r="1645" spans="3:9" ht="41.25" customHeight="1">
      <c r="C1645" s="132"/>
      <c r="D1645" s="112"/>
      <c r="E1645" s="111"/>
      <c r="F1645" s="112"/>
      <c r="G1645" s="112"/>
      <c r="I1645" s="483"/>
    </row>
    <row r="1646" spans="3:9" ht="41.25" customHeight="1">
      <c r="C1646" s="132"/>
      <c r="D1646" s="112"/>
      <c r="E1646" s="111"/>
      <c r="F1646" s="112"/>
      <c r="G1646" s="112"/>
      <c r="I1646" s="483"/>
    </row>
    <row r="1647" spans="3:9" ht="41.25" customHeight="1">
      <c r="C1647" s="132"/>
      <c r="D1647" s="112"/>
      <c r="E1647" s="111"/>
      <c r="F1647" s="112"/>
      <c r="G1647" s="112"/>
      <c r="I1647" s="483"/>
    </row>
    <row r="1648" spans="3:9" ht="41.25" customHeight="1">
      <c r="C1648" s="132"/>
      <c r="D1648" s="112"/>
      <c r="E1648" s="111"/>
      <c r="F1648" s="112"/>
      <c r="G1648" s="112"/>
      <c r="I1648" s="483"/>
    </row>
    <row r="1649" spans="3:9" ht="41.25" customHeight="1">
      <c r="C1649" s="132"/>
      <c r="D1649" s="112"/>
      <c r="E1649" s="111"/>
      <c r="F1649" s="112"/>
      <c r="G1649" s="112"/>
      <c r="I1649" s="483"/>
    </row>
    <row r="1650" spans="3:9" ht="41.25" customHeight="1">
      <c r="C1650" s="132"/>
      <c r="D1650" s="112"/>
      <c r="E1650" s="111"/>
      <c r="F1650" s="112"/>
      <c r="G1650" s="112"/>
      <c r="I1650" s="483"/>
    </row>
    <row r="1651" spans="3:9" ht="41.25" customHeight="1">
      <c r="C1651" s="132"/>
      <c r="D1651" s="112"/>
      <c r="E1651" s="111"/>
      <c r="F1651" s="112"/>
      <c r="G1651" s="112"/>
      <c r="I1651" s="483"/>
    </row>
    <row r="1652" spans="3:9" ht="41.25" customHeight="1">
      <c r="C1652" s="132"/>
      <c r="D1652" s="112"/>
      <c r="E1652" s="111"/>
      <c r="F1652" s="112"/>
      <c r="G1652" s="112"/>
      <c r="I1652" s="483"/>
    </row>
    <row r="1653" spans="3:9" ht="41.25" customHeight="1">
      <c r="C1653" s="132"/>
      <c r="D1653" s="112"/>
      <c r="E1653" s="111"/>
      <c r="F1653" s="112"/>
      <c r="G1653" s="112"/>
      <c r="I1653" s="483"/>
    </row>
    <row r="1654" spans="3:9" ht="41.25" customHeight="1">
      <c r="C1654" s="132"/>
      <c r="D1654" s="112"/>
      <c r="E1654" s="111"/>
      <c r="F1654" s="112"/>
      <c r="G1654" s="112"/>
      <c r="I1654" s="483"/>
    </row>
    <row r="1655" spans="3:9" ht="41.25" customHeight="1">
      <c r="C1655" s="132"/>
      <c r="D1655" s="112"/>
      <c r="E1655" s="111"/>
      <c r="F1655" s="112"/>
      <c r="G1655" s="112"/>
      <c r="I1655" s="483"/>
    </row>
    <row r="1656" spans="3:9" ht="41.25" customHeight="1">
      <c r="C1656" s="132"/>
      <c r="D1656" s="112"/>
      <c r="E1656" s="111"/>
      <c r="F1656" s="112"/>
      <c r="G1656" s="112"/>
      <c r="I1656" s="483"/>
    </row>
    <row r="1657" spans="3:9" ht="41.25" customHeight="1">
      <c r="C1657" s="132"/>
      <c r="D1657" s="112"/>
      <c r="E1657" s="111"/>
      <c r="F1657" s="112"/>
      <c r="G1657" s="112"/>
      <c r="I1657" s="483"/>
    </row>
    <row r="1658" spans="3:9" ht="41.25" customHeight="1">
      <c r="C1658" s="330"/>
      <c r="D1658" s="112"/>
      <c r="E1658" s="111"/>
      <c r="F1658" s="112"/>
      <c r="G1658" s="112"/>
      <c r="I1658" s="483"/>
    </row>
    <row r="1659" spans="3:9" ht="41.25" customHeight="1">
      <c r="C1659" s="132"/>
      <c r="D1659" s="112"/>
      <c r="E1659" s="111"/>
      <c r="F1659" s="112"/>
      <c r="G1659" s="112"/>
      <c r="I1659" s="483"/>
    </row>
    <row r="1660" spans="3:9" ht="41.25" customHeight="1">
      <c r="C1660" s="132"/>
      <c r="D1660" s="112"/>
      <c r="E1660" s="111"/>
      <c r="F1660" s="112"/>
      <c r="G1660" s="112"/>
      <c r="I1660" s="483"/>
    </row>
    <row r="1661" spans="3:9" ht="41.25" customHeight="1">
      <c r="C1661" s="132"/>
      <c r="D1661" s="112"/>
      <c r="E1661" s="111"/>
      <c r="F1661" s="112"/>
      <c r="G1661" s="112"/>
      <c r="I1661" s="483"/>
    </row>
    <row r="1662" spans="3:9" ht="41.25" customHeight="1">
      <c r="C1662" s="132"/>
      <c r="D1662" s="112"/>
      <c r="E1662" s="111"/>
      <c r="F1662" s="112"/>
      <c r="G1662" s="112"/>
      <c r="I1662" s="483"/>
    </row>
    <row r="1663" spans="3:9" ht="41.25" customHeight="1">
      <c r="C1663" s="132"/>
      <c r="D1663" s="112"/>
      <c r="E1663" s="111"/>
      <c r="F1663" s="112"/>
      <c r="G1663" s="112"/>
      <c r="I1663" s="483"/>
    </row>
    <row r="1664" spans="3:9" ht="41.25" customHeight="1">
      <c r="C1664" s="132"/>
      <c r="D1664" s="112"/>
      <c r="E1664" s="111"/>
      <c r="F1664" s="112"/>
      <c r="G1664" s="112"/>
      <c r="I1664" s="483"/>
    </row>
    <row r="1665" spans="3:9" ht="41.25" customHeight="1">
      <c r="C1665" s="132"/>
      <c r="D1665" s="112"/>
      <c r="E1665" s="111"/>
      <c r="F1665" s="112"/>
      <c r="G1665" s="112"/>
      <c r="I1665" s="483"/>
    </row>
    <row r="1666" spans="3:9" ht="41.25" customHeight="1">
      <c r="C1666" s="132"/>
      <c r="D1666" s="112"/>
      <c r="E1666" s="111"/>
      <c r="F1666" s="112"/>
      <c r="G1666" s="112"/>
      <c r="I1666" s="483"/>
    </row>
    <row r="1667" spans="3:9" ht="41.25" customHeight="1">
      <c r="C1667" s="132"/>
      <c r="D1667" s="112"/>
      <c r="E1667" s="111"/>
      <c r="F1667" s="112"/>
      <c r="G1667" s="112"/>
      <c r="I1667" s="483"/>
    </row>
    <row r="1668" spans="3:9" ht="41.25" customHeight="1">
      <c r="C1668" s="132"/>
      <c r="D1668" s="112"/>
      <c r="E1668" s="111"/>
      <c r="F1668" s="112"/>
      <c r="G1668" s="112"/>
      <c r="I1668" s="483"/>
    </row>
    <row r="1669" spans="3:9" ht="41.25" customHeight="1">
      <c r="C1669" s="132"/>
      <c r="D1669" s="112"/>
      <c r="E1669" s="111"/>
      <c r="F1669" s="112"/>
      <c r="G1669" s="112"/>
      <c r="I1669" s="483"/>
    </row>
    <row r="1670" spans="3:9" ht="41.25" customHeight="1">
      <c r="C1670" s="132"/>
      <c r="D1670" s="112"/>
      <c r="E1670" s="111"/>
      <c r="F1670" s="112"/>
      <c r="G1670" s="112"/>
      <c r="I1670" s="483"/>
    </row>
    <row r="1671" spans="3:9" ht="41.25" customHeight="1">
      <c r="C1671" s="132"/>
      <c r="D1671" s="112"/>
      <c r="E1671" s="111"/>
      <c r="F1671" s="112"/>
      <c r="G1671" s="112"/>
      <c r="I1671" s="483"/>
    </row>
    <row r="1672" spans="3:9" ht="41.25" customHeight="1">
      <c r="C1672" s="132"/>
      <c r="D1672" s="112"/>
      <c r="E1672" s="111"/>
      <c r="F1672" s="112"/>
      <c r="G1672" s="112"/>
      <c r="I1672" s="483"/>
    </row>
    <row r="1673" spans="3:9" ht="41.25" customHeight="1">
      <c r="C1673" s="132"/>
      <c r="D1673" s="112"/>
      <c r="E1673" s="111"/>
      <c r="F1673" s="112"/>
      <c r="G1673" s="112"/>
      <c r="I1673" s="483"/>
    </row>
    <row r="1674" spans="3:9" ht="41.25" customHeight="1">
      <c r="C1674" s="132"/>
      <c r="D1674" s="112"/>
      <c r="E1674" s="111"/>
      <c r="F1674" s="112"/>
      <c r="G1674" s="112"/>
      <c r="I1674" s="483"/>
    </row>
    <row r="1675" spans="3:9" ht="41.25" customHeight="1">
      <c r="C1675" s="330"/>
      <c r="D1675" s="112"/>
      <c r="E1675" s="111"/>
      <c r="F1675" s="112"/>
      <c r="G1675" s="112"/>
      <c r="I1675" s="483"/>
    </row>
    <row r="1676" spans="3:9" ht="41.25" customHeight="1">
      <c r="C1676" s="132"/>
      <c r="D1676" s="112"/>
      <c r="E1676" s="111"/>
      <c r="F1676" s="112"/>
      <c r="G1676" s="112"/>
      <c r="I1676" s="483"/>
    </row>
    <row r="1677" spans="3:9" ht="41.25" customHeight="1">
      <c r="C1677" s="132"/>
      <c r="D1677" s="112"/>
      <c r="E1677" s="111"/>
      <c r="F1677" s="112"/>
      <c r="G1677" s="112"/>
      <c r="I1677" s="483"/>
    </row>
    <row r="1678" spans="3:9" ht="41.25" customHeight="1">
      <c r="C1678" s="132"/>
      <c r="D1678" s="112"/>
      <c r="E1678" s="111"/>
      <c r="F1678" s="112"/>
      <c r="G1678" s="112"/>
      <c r="I1678" s="483"/>
    </row>
    <row r="1679" spans="3:9" ht="41.25" customHeight="1">
      <c r="C1679" s="132"/>
      <c r="D1679" s="112"/>
      <c r="E1679" s="111"/>
      <c r="F1679" s="112"/>
      <c r="G1679" s="112"/>
      <c r="I1679" s="483"/>
    </row>
    <row r="1680" spans="3:9" ht="41.25" customHeight="1">
      <c r="C1680" s="132"/>
      <c r="D1680" s="112"/>
      <c r="E1680" s="111"/>
      <c r="F1680" s="112"/>
      <c r="G1680" s="112"/>
      <c r="I1680" s="483"/>
    </row>
    <row r="1681" spans="3:9" ht="41.25" customHeight="1">
      <c r="C1681" s="132"/>
      <c r="D1681" s="112"/>
      <c r="E1681" s="111"/>
      <c r="F1681" s="112"/>
      <c r="G1681" s="112"/>
      <c r="I1681" s="483"/>
    </row>
    <row r="1682" spans="3:9" ht="41.25" customHeight="1">
      <c r="C1682" s="132"/>
      <c r="D1682" s="112"/>
      <c r="E1682" s="111"/>
      <c r="F1682" s="112"/>
      <c r="G1682" s="112"/>
      <c r="I1682" s="483"/>
    </row>
    <row r="1683" spans="3:9" ht="41.25" customHeight="1">
      <c r="C1683" s="132"/>
      <c r="D1683" s="112"/>
      <c r="E1683" s="111"/>
      <c r="F1683" s="112"/>
      <c r="G1683" s="112"/>
      <c r="I1683" s="483"/>
    </row>
    <row r="1684" spans="3:9" ht="41.25" customHeight="1">
      <c r="C1684" s="132"/>
      <c r="D1684" s="112"/>
      <c r="E1684" s="111"/>
      <c r="F1684" s="112"/>
      <c r="G1684" s="112"/>
      <c r="I1684" s="483"/>
    </row>
    <row r="1685" spans="3:9" ht="41.25" customHeight="1">
      <c r="C1685" s="132"/>
      <c r="D1685" s="112"/>
      <c r="E1685" s="111"/>
      <c r="F1685" s="112"/>
      <c r="G1685" s="112"/>
      <c r="I1685" s="483"/>
    </row>
    <row r="1686" spans="3:9" ht="41.25" customHeight="1">
      <c r="C1686" s="132"/>
      <c r="D1686" s="112"/>
      <c r="E1686" s="111"/>
      <c r="F1686" s="112"/>
      <c r="G1686" s="112"/>
      <c r="I1686" s="483"/>
    </row>
    <row r="1687" spans="3:9" ht="41.25" customHeight="1">
      <c r="C1687" s="132"/>
      <c r="D1687" s="112"/>
      <c r="E1687" s="111"/>
      <c r="F1687" s="112"/>
      <c r="G1687" s="112"/>
      <c r="I1687" s="483"/>
    </row>
    <row r="1688" spans="3:9" ht="41.25" customHeight="1">
      <c r="C1688" s="132"/>
      <c r="D1688" s="112"/>
      <c r="E1688" s="111"/>
      <c r="F1688" s="112"/>
      <c r="G1688" s="112"/>
      <c r="I1688" s="483"/>
    </row>
    <row r="1689" spans="3:9" ht="41.25" customHeight="1">
      <c r="C1689" s="132"/>
      <c r="D1689" s="112"/>
      <c r="E1689" s="111"/>
      <c r="F1689" s="112"/>
      <c r="G1689" s="112"/>
      <c r="I1689" s="483"/>
    </row>
    <row r="1690" spans="3:9" ht="41.25" customHeight="1">
      <c r="C1690" s="132"/>
      <c r="D1690" s="112"/>
      <c r="E1690" s="111"/>
      <c r="F1690" s="112"/>
      <c r="G1690" s="112"/>
      <c r="I1690" s="483"/>
    </row>
    <row r="1691" spans="3:9" ht="41.25" customHeight="1">
      <c r="C1691" s="132"/>
      <c r="D1691" s="112"/>
      <c r="E1691" s="111"/>
      <c r="F1691" s="112"/>
      <c r="G1691" s="112"/>
      <c r="I1691" s="483"/>
    </row>
    <row r="1692" spans="3:9" ht="41.25" customHeight="1">
      <c r="C1692" s="330"/>
      <c r="D1692" s="112"/>
      <c r="E1692" s="111"/>
      <c r="F1692" s="112"/>
      <c r="G1692" s="112"/>
      <c r="I1692" s="483"/>
    </row>
    <row r="1693" spans="3:9" ht="41.25" customHeight="1">
      <c r="C1693" s="132"/>
      <c r="D1693" s="112"/>
      <c r="E1693" s="111"/>
      <c r="F1693" s="112"/>
      <c r="G1693" s="112"/>
      <c r="I1693" s="483"/>
    </row>
    <row r="1694" spans="3:9" ht="41.25" customHeight="1">
      <c r="C1694" s="132"/>
      <c r="D1694" s="112"/>
      <c r="E1694" s="111"/>
      <c r="F1694" s="112"/>
      <c r="G1694" s="112"/>
      <c r="I1694" s="483"/>
    </row>
    <row r="1695" spans="3:9" ht="41.25" customHeight="1">
      <c r="C1695" s="132"/>
      <c r="D1695" s="112"/>
      <c r="E1695" s="111"/>
      <c r="F1695" s="112"/>
      <c r="G1695" s="112"/>
      <c r="I1695" s="483"/>
    </row>
    <row r="1696" spans="3:9" ht="41.25" customHeight="1">
      <c r="C1696" s="132"/>
      <c r="D1696" s="112"/>
      <c r="E1696" s="111"/>
      <c r="F1696" s="112"/>
      <c r="G1696" s="112"/>
      <c r="I1696" s="483"/>
    </row>
    <row r="1697" spans="3:9" ht="41.25" customHeight="1">
      <c r="C1697" s="132"/>
      <c r="D1697" s="112"/>
      <c r="E1697" s="111"/>
      <c r="F1697" s="112"/>
      <c r="G1697" s="112"/>
      <c r="I1697" s="483"/>
    </row>
    <row r="1698" spans="3:9" ht="41.25" customHeight="1">
      <c r="C1698" s="132"/>
      <c r="D1698" s="112"/>
      <c r="E1698" s="111"/>
      <c r="F1698" s="112"/>
      <c r="G1698" s="112"/>
      <c r="I1698" s="483"/>
    </row>
    <row r="1699" spans="3:9" ht="41.25" customHeight="1">
      <c r="C1699" s="132"/>
      <c r="D1699" s="112"/>
      <c r="E1699" s="111"/>
      <c r="F1699" s="112"/>
      <c r="G1699" s="112"/>
      <c r="I1699" s="483"/>
    </row>
    <row r="1700" spans="3:9" ht="41.25" customHeight="1">
      <c r="C1700" s="132"/>
      <c r="D1700" s="112"/>
      <c r="E1700" s="111"/>
      <c r="F1700" s="112"/>
      <c r="G1700" s="112"/>
      <c r="I1700" s="483"/>
    </row>
    <row r="1701" spans="3:9" ht="41.25" customHeight="1">
      <c r="C1701" s="132"/>
      <c r="D1701" s="112"/>
      <c r="E1701" s="111"/>
      <c r="F1701" s="112"/>
      <c r="G1701" s="112"/>
      <c r="I1701" s="483"/>
    </row>
    <row r="1702" spans="3:9" ht="41.25" customHeight="1">
      <c r="C1702" s="132"/>
      <c r="D1702" s="112"/>
      <c r="E1702" s="111"/>
      <c r="F1702" s="112"/>
      <c r="G1702" s="112"/>
      <c r="I1702" s="483"/>
    </row>
    <row r="1703" spans="3:9" ht="41.25" customHeight="1">
      <c r="C1703" s="132"/>
      <c r="D1703" s="112"/>
      <c r="E1703" s="111"/>
      <c r="F1703" s="112"/>
      <c r="G1703" s="112"/>
      <c r="I1703" s="483"/>
    </row>
    <row r="1704" spans="3:9" ht="41.25" customHeight="1">
      <c r="C1704" s="132"/>
      <c r="D1704" s="112"/>
      <c r="E1704" s="111"/>
      <c r="F1704" s="112"/>
      <c r="G1704" s="112"/>
      <c r="I1704" s="483"/>
    </row>
    <row r="1705" spans="3:9" ht="41.25" customHeight="1">
      <c r="C1705" s="132"/>
      <c r="D1705" s="112"/>
      <c r="E1705" s="111"/>
      <c r="F1705" s="112"/>
      <c r="G1705" s="112"/>
      <c r="I1705" s="483"/>
    </row>
    <row r="1706" spans="3:9" ht="41.25" customHeight="1">
      <c r="C1706" s="132"/>
      <c r="D1706" s="112"/>
      <c r="E1706" s="111"/>
      <c r="F1706" s="112"/>
      <c r="G1706" s="112"/>
      <c r="I1706" s="483"/>
    </row>
    <row r="1707" spans="3:9" ht="41.25" customHeight="1">
      <c r="C1707" s="132"/>
      <c r="D1707" s="112"/>
      <c r="E1707" s="111"/>
      <c r="F1707" s="112"/>
      <c r="G1707" s="112"/>
      <c r="I1707" s="483"/>
    </row>
    <row r="1708" spans="3:9" ht="41.25" customHeight="1">
      <c r="C1708" s="132"/>
      <c r="D1708" s="112"/>
      <c r="E1708" s="111"/>
      <c r="F1708" s="112"/>
      <c r="G1708" s="112"/>
      <c r="I1708" s="483"/>
    </row>
    <row r="1709" spans="3:9" ht="41.25" customHeight="1">
      <c r="C1709" s="132"/>
      <c r="D1709" s="112"/>
      <c r="E1709" s="111"/>
      <c r="F1709" s="112"/>
      <c r="G1709" s="112"/>
      <c r="I1709" s="483"/>
    </row>
    <row r="1710" spans="3:9" ht="41.25" customHeight="1">
      <c r="C1710" s="132"/>
      <c r="D1710" s="112"/>
      <c r="E1710" s="111"/>
      <c r="F1710" s="112"/>
      <c r="G1710" s="112"/>
      <c r="I1710" s="483"/>
    </row>
    <row r="1711" spans="3:9" ht="41.25" customHeight="1">
      <c r="C1711" s="330"/>
      <c r="D1711" s="112"/>
      <c r="E1711" s="111"/>
      <c r="F1711" s="112"/>
      <c r="G1711" s="112"/>
      <c r="I1711" s="483"/>
    </row>
    <row r="1712" spans="3:9" ht="41.25" customHeight="1">
      <c r="C1712" s="132"/>
      <c r="D1712" s="112"/>
      <c r="E1712" s="111"/>
      <c r="F1712" s="112"/>
      <c r="G1712" s="112"/>
      <c r="I1712" s="483"/>
    </row>
    <row r="1713" spans="3:9" ht="41.25" customHeight="1">
      <c r="C1713" s="112"/>
      <c r="D1713" s="112"/>
      <c r="E1713" s="111"/>
      <c r="F1713" s="112"/>
      <c r="G1713" s="112"/>
      <c r="I1713" s="483"/>
    </row>
    <row r="1714" spans="3:9" ht="41.25" customHeight="1">
      <c r="C1714" s="132"/>
      <c r="D1714" s="112"/>
      <c r="E1714" s="111"/>
      <c r="F1714" s="112"/>
      <c r="G1714" s="112"/>
      <c r="I1714" s="483"/>
    </row>
    <row r="1715" spans="3:9" ht="41.25" customHeight="1">
      <c r="C1715" s="132"/>
      <c r="D1715" s="112"/>
      <c r="E1715" s="111"/>
      <c r="F1715" s="112"/>
      <c r="G1715" s="112"/>
      <c r="I1715" s="483"/>
    </row>
    <row r="1716" spans="3:9" ht="41.25" customHeight="1">
      <c r="C1716" s="132"/>
      <c r="D1716" s="112"/>
      <c r="E1716" s="111"/>
      <c r="F1716" s="112"/>
      <c r="G1716" s="112"/>
      <c r="I1716" s="483"/>
    </row>
    <row r="1717" spans="3:9" ht="41.25" customHeight="1">
      <c r="C1717" s="132"/>
      <c r="D1717" s="112"/>
      <c r="E1717" s="111"/>
      <c r="F1717" s="112"/>
      <c r="G1717" s="112"/>
      <c r="I1717" s="483"/>
    </row>
    <row r="1718" spans="3:9" ht="41.25" customHeight="1">
      <c r="C1718" s="132"/>
      <c r="D1718" s="112"/>
      <c r="E1718" s="111"/>
      <c r="F1718" s="112"/>
      <c r="G1718" s="112"/>
      <c r="I1718" s="483"/>
    </row>
    <row r="1719" spans="3:9" ht="41.25" customHeight="1">
      <c r="C1719" s="132"/>
      <c r="D1719" s="112"/>
      <c r="E1719" s="111"/>
      <c r="F1719" s="112"/>
      <c r="G1719" s="112"/>
      <c r="I1719" s="483"/>
    </row>
    <row r="1720" spans="3:9" ht="41.25" customHeight="1">
      <c r="C1720" s="132"/>
      <c r="D1720" s="112"/>
      <c r="E1720" s="111"/>
      <c r="F1720" s="112"/>
      <c r="G1720" s="112"/>
      <c r="I1720" s="483"/>
    </row>
    <row r="1721" spans="3:9" ht="41.25" customHeight="1">
      <c r="C1721" s="132"/>
      <c r="D1721" s="112"/>
      <c r="E1721" s="111"/>
      <c r="F1721" s="112"/>
      <c r="G1721" s="112"/>
      <c r="I1721" s="483"/>
    </row>
    <row r="1722" spans="3:9" ht="41.25" customHeight="1">
      <c r="C1722" s="132"/>
      <c r="D1722" s="112"/>
      <c r="E1722" s="111"/>
      <c r="F1722" s="112"/>
      <c r="G1722" s="112"/>
      <c r="I1722" s="483"/>
    </row>
    <row r="1723" spans="3:9" ht="41.25" customHeight="1">
      <c r="C1723" s="132"/>
      <c r="D1723" s="112"/>
      <c r="E1723" s="111"/>
      <c r="F1723" s="112"/>
      <c r="G1723" s="112"/>
      <c r="I1723" s="483"/>
    </row>
    <row r="1724" spans="3:9" ht="41.25" customHeight="1">
      <c r="C1724" s="132"/>
      <c r="D1724" s="112"/>
      <c r="E1724" s="111"/>
      <c r="F1724" s="112"/>
      <c r="G1724" s="112"/>
      <c r="I1724" s="483"/>
    </row>
    <row r="1725" spans="3:9" ht="41.25" customHeight="1">
      <c r="C1725" s="132"/>
      <c r="D1725" s="112"/>
      <c r="E1725" s="111"/>
      <c r="F1725" s="112"/>
      <c r="G1725" s="112"/>
      <c r="I1725" s="483"/>
    </row>
    <row r="1726" spans="3:9" ht="41.25" customHeight="1">
      <c r="C1726" s="132"/>
      <c r="D1726" s="112"/>
      <c r="E1726" s="111"/>
      <c r="F1726" s="112"/>
      <c r="G1726" s="112"/>
      <c r="I1726" s="483"/>
    </row>
    <row r="1727" spans="3:9" ht="41.25" customHeight="1">
      <c r="C1727" s="132"/>
      <c r="D1727" s="112"/>
      <c r="E1727" s="111"/>
      <c r="F1727" s="112"/>
      <c r="G1727" s="112"/>
      <c r="I1727" s="483"/>
    </row>
    <row r="1728" spans="3:9" ht="41.25" customHeight="1">
      <c r="C1728" s="132"/>
      <c r="D1728" s="112"/>
      <c r="E1728" s="111"/>
      <c r="F1728" s="112"/>
      <c r="G1728" s="112"/>
      <c r="I1728" s="483"/>
    </row>
    <row r="1729" spans="3:9" ht="41.25" customHeight="1">
      <c r="C1729" s="132"/>
      <c r="D1729" s="112"/>
      <c r="E1729" s="111"/>
      <c r="F1729" s="112"/>
      <c r="G1729" s="112"/>
      <c r="I1729" s="483"/>
    </row>
    <row r="1730" spans="3:9" ht="41.25" customHeight="1">
      <c r="C1730" s="132"/>
      <c r="D1730" s="112"/>
      <c r="E1730" s="111"/>
      <c r="F1730" s="112"/>
      <c r="G1730" s="112"/>
      <c r="I1730" s="483"/>
    </row>
    <row r="1731" spans="3:9" ht="41.25" customHeight="1">
      <c r="C1731" s="132"/>
      <c r="D1731" s="112"/>
      <c r="E1731" s="111"/>
      <c r="F1731" s="112"/>
      <c r="G1731" s="112"/>
      <c r="I1731" s="483"/>
    </row>
    <row r="1732" spans="3:9" ht="41.25" customHeight="1">
      <c r="C1732" s="132"/>
      <c r="D1732" s="112"/>
      <c r="E1732" s="111"/>
      <c r="F1732" s="112"/>
      <c r="G1732" s="112"/>
      <c r="I1732" s="483"/>
    </row>
    <row r="1733" spans="3:9" ht="41.25" customHeight="1">
      <c r="C1733" s="132"/>
      <c r="D1733" s="112"/>
      <c r="E1733" s="111"/>
      <c r="F1733" s="112"/>
      <c r="G1733" s="112"/>
      <c r="I1733" s="483"/>
    </row>
    <row r="1734" spans="3:9" ht="41.25" customHeight="1">
      <c r="C1734" s="132"/>
      <c r="D1734" s="112"/>
      <c r="E1734" s="111"/>
      <c r="F1734" s="112"/>
      <c r="G1734" s="112"/>
      <c r="I1734" s="483"/>
    </row>
    <row r="1735" spans="3:9" ht="41.25" customHeight="1">
      <c r="C1735" s="132"/>
      <c r="D1735" s="112"/>
      <c r="E1735" s="111"/>
      <c r="F1735" s="112"/>
      <c r="G1735" s="112"/>
      <c r="I1735" s="483"/>
    </row>
    <row r="1736" spans="3:9" ht="41.25" customHeight="1">
      <c r="C1736" s="132"/>
      <c r="D1736" s="112"/>
      <c r="E1736" s="111"/>
      <c r="F1736" s="112"/>
      <c r="G1736" s="112"/>
      <c r="I1736" s="483"/>
    </row>
    <row r="1737" spans="3:9" ht="41.25" customHeight="1">
      <c r="C1737" s="132"/>
      <c r="D1737" s="112"/>
      <c r="E1737" s="111"/>
      <c r="F1737" s="112"/>
      <c r="G1737" s="112"/>
      <c r="I1737" s="483"/>
    </row>
    <row r="1738" spans="3:9" ht="41.25" customHeight="1">
      <c r="C1738" s="132"/>
      <c r="D1738" s="112"/>
      <c r="E1738" s="111"/>
      <c r="F1738" s="112"/>
      <c r="G1738" s="112"/>
      <c r="I1738" s="483"/>
    </row>
    <row r="1739" spans="3:9" ht="41.25" customHeight="1">
      <c r="C1739" s="132"/>
      <c r="D1739" s="112"/>
      <c r="E1739" s="111"/>
      <c r="F1739" s="112"/>
      <c r="G1739" s="112"/>
      <c r="I1739" s="483"/>
    </row>
    <row r="1740" spans="3:9" ht="41.25" customHeight="1">
      <c r="C1740" s="132"/>
      <c r="D1740" s="112"/>
      <c r="E1740" s="111"/>
      <c r="F1740" s="112"/>
      <c r="G1740" s="112"/>
      <c r="I1740" s="483"/>
    </row>
    <row r="1741" spans="3:9" ht="41.25" customHeight="1">
      <c r="C1741" s="132"/>
      <c r="D1741" s="112"/>
      <c r="E1741" s="111"/>
      <c r="F1741" s="112"/>
      <c r="G1741" s="112"/>
      <c r="I1741" s="483"/>
    </row>
    <row r="1742" spans="3:9" ht="41.25" customHeight="1">
      <c r="C1742" s="132"/>
      <c r="D1742" s="112"/>
      <c r="E1742" s="111"/>
      <c r="F1742" s="112"/>
      <c r="G1742" s="112"/>
      <c r="I1742" s="483"/>
    </row>
    <row r="1743" spans="3:9" ht="41.25" customHeight="1">
      <c r="C1743" s="132"/>
      <c r="D1743" s="112"/>
      <c r="E1743" s="111"/>
      <c r="F1743" s="112"/>
      <c r="G1743" s="112"/>
      <c r="I1743" s="483"/>
    </row>
    <row r="1744" spans="3:9" ht="41.25" customHeight="1">
      <c r="C1744" s="132"/>
      <c r="D1744" s="112"/>
      <c r="E1744" s="111"/>
      <c r="F1744" s="112"/>
      <c r="G1744" s="112"/>
      <c r="I1744" s="483"/>
    </row>
    <row r="1745" spans="3:9" ht="41.25" customHeight="1">
      <c r="C1745" s="132"/>
      <c r="D1745" s="112"/>
      <c r="E1745" s="111"/>
      <c r="F1745" s="112"/>
      <c r="G1745" s="112"/>
      <c r="I1745" s="483"/>
    </row>
    <row r="1746" spans="3:9" ht="41.25" customHeight="1">
      <c r="C1746" s="132"/>
      <c r="D1746" s="112"/>
      <c r="E1746" s="111"/>
      <c r="F1746" s="112"/>
      <c r="G1746" s="112"/>
      <c r="I1746" s="483"/>
    </row>
    <row r="1747" spans="3:9" ht="41.25" customHeight="1">
      <c r="C1747" s="132"/>
      <c r="D1747" s="112"/>
      <c r="E1747" s="111"/>
      <c r="F1747" s="112"/>
      <c r="G1747" s="112"/>
      <c r="I1747" s="483"/>
    </row>
    <row r="1748" spans="3:9" ht="41.25" customHeight="1">
      <c r="C1748" s="132"/>
      <c r="D1748" s="112"/>
      <c r="E1748" s="111"/>
      <c r="F1748" s="112"/>
      <c r="G1748" s="112"/>
      <c r="I1748" s="483"/>
    </row>
    <row r="1749" spans="3:9" ht="41.25" customHeight="1">
      <c r="C1749" s="330"/>
      <c r="D1749" s="112"/>
      <c r="E1749" s="111"/>
      <c r="F1749" s="112"/>
      <c r="G1749" s="112"/>
      <c r="I1749" s="483"/>
    </row>
    <row r="1750" spans="3:9" ht="41.25" customHeight="1">
      <c r="C1750" s="132"/>
      <c r="D1750" s="112"/>
      <c r="E1750" s="111"/>
      <c r="F1750" s="112"/>
      <c r="G1750" s="112"/>
      <c r="I1750" s="483"/>
    </row>
    <row r="1751" spans="3:9" ht="41.25" customHeight="1">
      <c r="C1751" s="132"/>
      <c r="D1751" s="112"/>
      <c r="E1751" s="111"/>
      <c r="F1751" s="112"/>
      <c r="G1751" s="112"/>
      <c r="I1751" s="483"/>
    </row>
    <row r="1752" spans="3:9" ht="41.25" customHeight="1">
      <c r="C1752" s="132"/>
      <c r="D1752" s="112"/>
      <c r="E1752" s="111"/>
      <c r="F1752" s="112"/>
      <c r="G1752" s="112"/>
      <c r="I1752" s="483"/>
    </row>
    <row r="1753" spans="3:9" ht="41.25" customHeight="1">
      <c r="C1753" s="132"/>
      <c r="D1753" s="112"/>
      <c r="E1753" s="111"/>
      <c r="F1753" s="112"/>
      <c r="G1753" s="112"/>
      <c r="I1753" s="483"/>
    </row>
    <row r="1754" spans="3:9" ht="41.25" customHeight="1">
      <c r="C1754" s="132"/>
      <c r="D1754" s="112"/>
      <c r="E1754" s="111"/>
      <c r="F1754" s="112"/>
      <c r="G1754" s="112"/>
      <c r="I1754" s="483"/>
    </row>
    <row r="1755" spans="3:9" ht="41.25" customHeight="1">
      <c r="C1755" s="132"/>
      <c r="D1755" s="112"/>
      <c r="E1755" s="111"/>
      <c r="F1755" s="112"/>
      <c r="G1755" s="112"/>
      <c r="I1755" s="483"/>
    </row>
    <row r="1756" spans="3:9" ht="41.25" customHeight="1">
      <c r="C1756" s="132"/>
      <c r="D1756" s="112"/>
      <c r="E1756" s="111"/>
      <c r="F1756" s="112"/>
      <c r="G1756" s="112"/>
      <c r="I1756" s="483"/>
    </row>
    <row r="1757" spans="3:9" ht="41.25" customHeight="1">
      <c r="C1757" s="132"/>
      <c r="D1757" s="112"/>
      <c r="E1757" s="111"/>
      <c r="F1757" s="112"/>
      <c r="G1757" s="112"/>
      <c r="I1757" s="483"/>
    </row>
    <row r="1758" spans="3:9" ht="41.25" customHeight="1">
      <c r="C1758" s="132"/>
      <c r="D1758" s="112"/>
      <c r="E1758" s="111"/>
      <c r="F1758" s="112"/>
      <c r="G1758" s="112"/>
      <c r="I1758" s="483"/>
    </row>
    <row r="1759" spans="3:9" ht="41.25" customHeight="1">
      <c r="C1759" s="132"/>
      <c r="D1759" s="112"/>
      <c r="E1759" s="111"/>
      <c r="F1759" s="112"/>
      <c r="G1759" s="112"/>
      <c r="I1759" s="483"/>
    </row>
    <row r="1760" spans="3:9" ht="41.25" customHeight="1">
      <c r="C1760" s="132"/>
      <c r="D1760" s="112"/>
      <c r="E1760" s="111"/>
      <c r="F1760" s="112"/>
      <c r="G1760" s="112"/>
      <c r="I1760" s="483"/>
    </row>
    <row r="1761" spans="3:9" ht="41.25" customHeight="1">
      <c r="C1761" s="132"/>
      <c r="D1761" s="112"/>
      <c r="E1761" s="111"/>
      <c r="F1761" s="112"/>
      <c r="G1761" s="112"/>
      <c r="I1761" s="483"/>
    </row>
    <row r="1762" spans="3:9" ht="41.25" customHeight="1">
      <c r="C1762" s="132"/>
      <c r="D1762" s="112"/>
      <c r="E1762" s="111"/>
      <c r="F1762" s="112"/>
      <c r="G1762" s="112"/>
      <c r="I1762" s="483"/>
    </row>
    <row r="1763" spans="3:9" ht="41.25" customHeight="1">
      <c r="C1763" s="132"/>
      <c r="D1763" s="112"/>
      <c r="E1763" s="111"/>
      <c r="F1763" s="112"/>
      <c r="G1763" s="112"/>
      <c r="I1763" s="483"/>
    </row>
    <row r="1764" spans="3:9" ht="41.25" customHeight="1">
      <c r="C1764" s="132"/>
      <c r="D1764" s="112"/>
      <c r="E1764" s="111"/>
      <c r="F1764" s="112"/>
      <c r="G1764" s="112"/>
      <c r="I1764" s="483"/>
    </row>
    <row r="1765" spans="3:9" ht="41.25" customHeight="1">
      <c r="C1765" s="132"/>
      <c r="D1765" s="112"/>
      <c r="E1765" s="111"/>
      <c r="F1765" s="112"/>
      <c r="G1765" s="112"/>
      <c r="I1765" s="483"/>
    </row>
    <row r="1766" spans="3:9" ht="41.25" customHeight="1">
      <c r="C1766" s="330"/>
      <c r="D1766" s="112"/>
      <c r="E1766" s="111"/>
      <c r="F1766" s="112"/>
      <c r="G1766" s="112"/>
      <c r="I1766" s="483"/>
    </row>
    <row r="1767" spans="3:9" ht="41.25" customHeight="1">
      <c r="C1767" s="132"/>
      <c r="D1767" s="112"/>
      <c r="E1767" s="111"/>
      <c r="F1767" s="112"/>
      <c r="G1767" s="112"/>
      <c r="I1767" s="483"/>
    </row>
    <row r="1768" spans="3:9" ht="41.25" customHeight="1">
      <c r="C1768" s="132"/>
      <c r="D1768" s="112"/>
      <c r="E1768" s="111"/>
      <c r="F1768" s="112"/>
      <c r="G1768" s="112"/>
      <c r="I1768" s="483"/>
    </row>
    <row r="1769" spans="3:9" ht="41.25" customHeight="1">
      <c r="C1769" s="132"/>
      <c r="D1769" s="112"/>
      <c r="E1769" s="111"/>
      <c r="F1769" s="112"/>
      <c r="G1769" s="112"/>
      <c r="I1769" s="483"/>
    </row>
    <row r="1770" spans="3:9" ht="41.25" customHeight="1">
      <c r="C1770" s="132"/>
      <c r="D1770" s="112"/>
      <c r="E1770" s="111"/>
      <c r="F1770" s="112"/>
      <c r="G1770" s="112"/>
      <c r="I1770" s="483"/>
    </row>
    <row r="1771" spans="3:9" ht="41.25" customHeight="1">
      <c r="C1771" s="132"/>
      <c r="D1771" s="112"/>
      <c r="E1771" s="111"/>
      <c r="F1771" s="112"/>
      <c r="G1771" s="112"/>
      <c r="I1771" s="483"/>
    </row>
    <row r="1772" spans="3:9" ht="41.25" customHeight="1">
      <c r="C1772" s="132"/>
      <c r="D1772" s="112"/>
      <c r="E1772" s="111"/>
      <c r="F1772" s="112"/>
      <c r="G1772" s="112"/>
      <c r="I1772" s="483"/>
    </row>
    <row r="1773" spans="3:9" ht="41.25" customHeight="1">
      <c r="C1773" s="132"/>
      <c r="D1773" s="112"/>
      <c r="E1773" s="111"/>
      <c r="F1773" s="112"/>
      <c r="G1773" s="112"/>
      <c r="I1773" s="483"/>
    </row>
    <row r="1774" spans="3:9" ht="41.25" customHeight="1">
      <c r="C1774" s="132"/>
      <c r="D1774" s="112"/>
      <c r="E1774" s="111"/>
      <c r="F1774" s="112"/>
      <c r="G1774" s="112"/>
      <c r="I1774" s="483"/>
    </row>
    <row r="1775" spans="3:9" ht="41.25" customHeight="1">
      <c r="C1775" s="132"/>
      <c r="D1775" s="112"/>
      <c r="E1775" s="111"/>
      <c r="F1775" s="112"/>
      <c r="G1775" s="112"/>
      <c r="I1775" s="483"/>
    </row>
    <row r="1776" spans="3:9" ht="41.25" customHeight="1">
      <c r="C1776" s="132"/>
      <c r="D1776" s="112"/>
      <c r="E1776" s="111"/>
      <c r="F1776" s="112"/>
      <c r="G1776" s="112"/>
      <c r="I1776" s="483"/>
    </row>
    <row r="1777" spans="3:9" ht="41.25" customHeight="1">
      <c r="C1777" s="132"/>
      <c r="D1777" s="112"/>
      <c r="E1777" s="111"/>
      <c r="F1777" s="112"/>
      <c r="G1777" s="112"/>
      <c r="I1777" s="483"/>
    </row>
    <row r="1778" spans="3:9" ht="41.25" customHeight="1">
      <c r="C1778" s="132"/>
      <c r="D1778" s="112"/>
      <c r="E1778" s="111"/>
      <c r="F1778" s="112"/>
      <c r="G1778" s="112"/>
      <c r="I1778" s="483"/>
    </row>
    <row r="1779" spans="3:9" ht="41.25" customHeight="1">
      <c r="C1779" s="132"/>
      <c r="D1779" s="112"/>
      <c r="E1779" s="111"/>
      <c r="F1779" s="112"/>
      <c r="G1779" s="112"/>
      <c r="I1779" s="483"/>
    </row>
    <row r="1780" spans="3:9" ht="41.25" customHeight="1">
      <c r="C1780" s="132"/>
      <c r="D1780" s="112"/>
      <c r="E1780" s="111"/>
      <c r="F1780" s="112"/>
      <c r="G1780" s="112"/>
      <c r="I1780" s="483"/>
    </row>
    <row r="1781" spans="3:9" ht="41.25" customHeight="1">
      <c r="C1781" s="132"/>
      <c r="D1781" s="112"/>
      <c r="E1781" s="111"/>
      <c r="F1781" s="112"/>
      <c r="G1781" s="112"/>
      <c r="I1781" s="483"/>
    </row>
    <row r="1782" spans="3:9" ht="41.25" customHeight="1">
      <c r="C1782" s="132"/>
      <c r="D1782" s="112"/>
      <c r="E1782" s="111"/>
      <c r="F1782" s="112"/>
      <c r="G1782" s="112"/>
      <c r="I1782" s="483"/>
    </row>
    <row r="1783" spans="3:9" ht="41.25" customHeight="1">
      <c r="C1783" s="132"/>
      <c r="D1783" s="112"/>
      <c r="E1783" s="111"/>
      <c r="F1783" s="112"/>
      <c r="G1783" s="112"/>
      <c r="I1783" s="483"/>
    </row>
    <row r="1784" spans="3:9" ht="41.25" customHeight="1">
      <c r="C1784" s="132"/>
      <c r="D1784" s="112"/>
      <c r="E1784" s="111"/>
      <c r="F1784" s="112"/>
      <c r="G1784" s="112"/>
      <c r="I1784" s="483"/>
    </row>
    <row r="1785" spans="3:9" ht="41.25" customHeight="1">
      <c r="C1785" s="330"/>
      <c r="D1785" s="112"/>
      <c r="E1785" s="111"/>
      <c r="F1785" s="112"/>
      <c r="G1785" s="112"/>
      <c r="I1785" s="483"/>
    </row>
    <row r="1786" spans="3:9" ht="41.25" customHeight="1">
      <c r="C1786" s="132"/>
      <c r="D1786" s="112"/>
      <c r="E1786" s="111"/>
      <c r="F1786" s="112"/>
      <c r="G1786" s="112"/>
      <c r="I1786" s="483"/>
    </row>
    <row r="1787" spans="3:9" ht="41.25" customHeight="1">
      <c r="C1787" s="132"/>
      <c r="D1787" s="112"/>
      <c r="E1787" s="111"/>
      <c r="F1787" s="112"/>
      <c r="G1787" s="112"/>
      <c r="I1787" s="483"/>
    </row>
    <row r="1788" spans="3:9" ht="41.25" customHeight="1">
      <c r="C1788" s="132"/>
      <c r="D1788" s="112"/>
      <c r="E1788" s="111"/>
      <c r="F1788" s="112"/>
      <c r="G1788" s="112"/>
      <c r="I1788" s="483"/>
    </row>
    <row r="1789" spans="3:9" ht="41.25" customHeight="1">
      <c r="C1789" s="132"/>
      <c r="D1789" s="112"/>
      <c r="E1789" s="111"/>
      <c r="F1789" s="112"/>
      <c r="G1789" s="112"/>
      <c r="I1789" s="483"/>
    </row>
    <row r="1790" spans="3:9" ht="41.25" customHeight="1">
      <c r="C1790" s="132"/>
      <c r="D1790" s="112"/>
      <c r="E1790" s="111"/>
      <c r="F1790" s="112"/>
      <c r="G1790" s="112"/>
      <c r="I1790" s="483"/>
    </row>
    <row r="1791" spans="3:9" ht="41.25" customHeight="1">
      <c r="C1791" s="132"/>
      <c r="D1791" s="112"/>
      <c r="E1791" s="111"/>
      <c r="F1791" s="112"/>
      <c r="G1791" s="112"/>
      <c r="I1791" s="483"/>
    </row>
    <row r="1792" spans="3:9" ht="41.25" customHeight="1">
      <c r="C1792" s="132"/>
      <c r="D1792" s="112"/>
      <c r="E1792" s="111"/>
      <c r="F1792" s="112"/>
      <c r="G1792" s="112"/>
      <c r="I1792" s="483"/>
    </row>
    <row r="1793" spans="3:9" ht="41.25" customHeight="1">
      <c r="C1793" s="132"/>
      <c r="D1793" s="112"/>
      <c r="E1793" s="111"/>
      <c r="F1793" s="112"/>
      <c r="G1793" s="112"/>
      <c r="I1793" s="483"/>
    </row>
    <row r="1794" spans="3:9" ht="41.25" customHeight="1">
      <c r="C1794" s="132"/>
      <c r="D1794" s="112"/>
      <c r="E1794" s="111"/>
      <c r="F1794" s="112"/>
      <c r="G1794" s="112"/>
      <c r="I1794" s="483"/>
    </row>
    <row r="1795" spans="3:9" ht="41.25" customHeight="1">
      <c r="C1795" s="132"/>
      <c r="D1795" s="112"/>
      <c r="E1795" s="111"/>
      <c r="F1795" s="112"/>
      <c r="G1795" s="112"/>
      <c r="I1795" s="483"/>
    </row>
    <row r="1796" spans="3:9" ht="41.25" customHeight="1">
      <c r="C1796" s="132"/>
      <c r="D1796" s="112"/>
      <c r="E1796" s="111"/>
      <c r="F1796" s="112"/>
      <c r="G1796" s="112"/>
      <c r="I1796" s="483"/>
    </row>
    <row r="1797" spans="3:9" ht="41.25" customHeight="1">
      <c r="C1797" s="132"/>
      <c r="D1797" s="112"/>
      <c r="E1797" s="111"/>
      <c r="F1797" s="112"/>
      <c r="G1797" s="112"/>
      <c r="I1797" s="483"/>
    </row>
    <row r="1798" spans="3:9" ht="41.25" customHeight="1">
      <c r="C1798" s="132"/>
      <c r="D1798" s="112"/>
      <c r="E1798" s="111"/>
      <c r="F1798" s="112"/>
      <c r="G1798" s="112"/>
      <c r="I1798" s="483"/>
    </row>
    <row r="1799" spans="3:9" ht="41.25" customHeight="1">
      <c r="C1799" s="132"/>
      <c r="D1799" s="112"/>
      <c r="E1799" s="111"/>
      <c r="F1799" s="112"/>
      <c r="G1799" s="112"/>
      <c r="I1799" s="483"/>
    </row>
    <row r="1800" spans="3:9" ht="41.25" customHeight="1">
      <c r="C1800" s="132"/>
      <c r="D1800" s="112"/>
      <c r="E1800" s="111"/>
      <c r="F1800" s="112"/>
      <c r="G1800" s="112"/>
      <c r="I1800" s="483"/>
    </row>
    <row r="1801" spans="3:9" ht="41.25" customHeight="1">
      <c r="C1801" s="132"/>
      <c r="D1801" s="112"/>
      <c r="E1801" s="111"/>
      <c r="F1801" s="112"/>
      <c r="G1801" s="112"/>
      <c r="I1801" s="483"/>
    </row>
    <row r="1802" spans="3:9" ht="41.25" customHeight="1">
      <c r="C1802" s="132"/>
      <c r="D1802" s="112"/>
      <c r="E1802" s="111"/>
      <c r="F1802" s="112"/>
      <c r="G1802" s="112"/>
      <c r="I1802" s="483"/>
    </row>
    <row r="1803" spans="3:9" ht="41.25" customHeight="1">
      <c r="C1803" s="132"/>
      <c r="D1803" s="112"/>
      <c r="E1803" s="111"/>
      <c r="F1803" s="112"/>
      <c r="G1803" s="112"/>
      <c r="I1803" s="483"/>
    </row>
    <row r="1804" spans="3:9" ht="41.25" customHeight="1">
      <c r="C1804" s="132"/>
      <c r="D1804" s="112"/>
      <c r="E1804" s="111"/>
      <c r="F1804" s="112"/>
      <c r="G1804" s="112"/>
      <c r="I1804" s="483"/>
    </row>
    <row r="1805" spans="3:9" ht="41.25" customHeight="1">
      <c r="C1805" s="330"/>
      <c r="D1805" s="112"/>
      <c r="E1805" s="111"/>
      <c r="F1805" s="112"/>
      <c r="G1805" s="112"/>
      <c r="I1805" s="483"/>
    </row>
    <row r="1806" spans="3:9" ht="41.25" customHeight="1">
      <c r="C1806" s="132"/>
      <c r="D1806" s="112"/>
      <c r="E1806" s="111"/>
      <c r="F1806" s="112"/>
      <c r="G1806" s="112"/>
      <c r="I1806" s="483"/>
    </row>
    <row r="1807" spans="3:9" ht="41.25" customHeight="1">
      <c r="C1807" s="132"/>
      <c r="D1807" s="112"/>
      <c r="E1807" s="111"/>
      <c r="F1807" s="112"/>
      <c r="G1807" s="112"/>
      <c r="I1807" s="483"/>
    </row>
    <row r="1808" spans="3:9" ht="41.25" customHeight="1">
      <c r="C1808" s="132"/>
      <c r="D1808" s="112"/>
      <c r="E1808" s="111"/>
      <c r="F1808" s="112"/>
      <c r="G1808" s="112"/>
      <c r="I1808" s="483"/>
    </row>
    <row r="1809" spans="3:9" ht="41.25" customHeight="1">
      <c r="C1809" s="132"/>
      <c r="D1809" s="112"/>
      <c r="E1809" s="111"/>
      <c r="F1809" s="112"/>
      <c r="G1809" s="112"/>
      <c r="I1809" s="483"/>
    </row>
    <row r="1810" spans="3:9" ht="41.25" customHeight="1">
      <c r="C1810" s="132"/>
      <c r="D1810" s="112"/>
      <c r="E1810" s="111"/>
      <c r="F1810" s="112"/>
      <c r="G1810" s="112"/>
      <c r="I1810" s="483"/>
    </row>
    <row r="1811" spans="3:9" ht="41.25" customHeight="1">
      <c r="C1811" s="132"/>
      <c r="D1811" s="112"/>
      <c r="E1811" s="111"/>
      <c r="F1811" s="112"/>
      <c r="G1811" s="112"/>
      <c r="I1811" s="483"/>
    </row>
    <row r="1812" spans="3:9" ht="41.25" customHeight="1">
      <c r="C1812" s="132"/>
      <c r="D1812" s="112"/>
      <c r="E1812" s="111"/>
      <c r="F1812" s="112"/>
      <c r="G1812" s="112"/>
      <c r="I1812" s="483"/>
    </row>
    <row r="1813" spans="3:9" ht="41.25" customHeight="1">
      <c r="C1813" s="132"/>
      <c r="D1813" s="112"/>
      <c r="E1813" s="111"/>
      <c r="F1813" s="112"/>
      <c r="G1813" s="112"/>
      <c r="I1813" s="483"/>
    </row>
    <row r="1814" spans="3:9" ht="41.25" customHeight="1">
      <c r="C1814" s="132"/>
      <c r="D1814" s="112"/>
      <c r="E1814" s="111"/>
      <c r="F1814" s="112"/>
      <c r="G1814" s="112"/>
      <c r="I1814" s="483"/>
    </row>
    <row r="1815" spans="3:9" ht="41.25" customHeight="1">
      <c r="C1815" s="132"/>
      <c r="D1815" s="112"/>
      <c r="E1815" s="111"/>
      <c r="F1815" s="112"/>
      <c r="G1815" s="112"/>
      <c r="I1815" s="483"/>
    </row>
    <row r="1816" spans="3:9" ht="41.25" customHeight="1">
      <c r="C1816" s="132"/>
      <c r="D1816" s="112"/>
      <c r="E1816" s="111"/>
      <c r="F1816" s="112"/>
      <c r="G1816" s="112"/>
      <c r="I1816" s="483"/>
    </row>
    <row r="1817" spans="3:9" ht="41.25" customHeight="1">
      <c r="C1817" s="132"/>
      <c r="D1817" s="112"/>
      <c r="E1817" s="111"/>
      <c r="F1817" s="112"/>
      <c r="G1817" s="112"/>
      <c r="I1817" s="483"/>
    </row>
    <row r="1818" spans="3:9" ht="41.25" customHeight="1">
      <c r="C1818" s="330"/>
      <c r="D1818" s="112"/>
      <c r="E1818" s="111"/>
      <c r="F1818" s="112"/>
      <c r="G1818" s="112"/>
      <c r="I1818" s="483"/>
    </row>
    <row r="1819" spans="3:9" ht="41.25" customHeight="1">
      <c r="C1819" s="132"/>
      <c r="D1819" s="112"/>
      <c r="E1819" s="111"/>
      <c r="F1819" s="112"/>
      <c r="G1819" s="112"/>
      <c r="I1819" s="483"/>
    </row>
    <row r="1820" spans="3:9" ht="41.25" customHeight="1">
      <c r="C1820" s="132"/>
      <c r="D1820" s="112"/>
      <c r="E1820" s="111"/>
      <c r="F1820" s="112"/>
      <c r="G1820" s="112"/>
      <c r="I1820" s="483"/>
    </row>
    <row r="1821" spans="3:9" ht="41.25" customHeight="1">
      <c r="C1821" s="132"/>
      <c r="D1821" s="112"/>
      <c r="E1821" s="111"/>
      <c r="F1821" s="112"/>
      <c r="G1821" s="112"/>
      <c r="I1821" s="483"/>
    </row>
    <row r="1822" spans="3:9" ht="41.25" customHeight="1">
      <c r="C1822" s="132"/>
      <c r="D1822" s="112"/>
      <c r="E1822" s="111"/>
      <c r="F1822" s="112"/>
      <c r="G1822" s="112"/>
      <c r="I1822" s="483"/>
    </row>
    <row r="1823" spans="3:9" ht="41.25" customHeight="1">
      <c r="C1823" s="132"/>
      <c r="D1823" s="112"/>
      <c r="E1823" s="111"/>
      <c r="F1823" s="112"/>
      <c r="G1823" s="112"/>
      <c r="I1823" s="483"/>
    </row>
    <row r="1824" spans="3:9" ht="41.25" customHeight="1">
      <c r="C1824" s="132"/>
      <c r="D1824" s="112"/>
      <c r="E1824" s="111"/>
      <c r="F1824" s="112"/>
      <c r="G1824" s="112"/>
      <c r="I1824" s="483"/>
    </row>
    <row r="1825" spans="3:9" ht="41.25" customHeight="1">
      <c r="C1825" s="132"/>
      <c r="D1825" s="112"/>
      <c r="E1825" s="111"/>
      <c r="F1825" s="112"/>
      <c r="G1825" s="112"/>
      <c r="I1825" s="483"/>
    </row>
    <row r="1826" spans="3:9" ht="41.25" customHeight="1">
      <c r="C1826" s="132"/>
      <c r="D1826" s="112"/>
      <c r="E1826" s="111"/>
      <c r="F1826" s="112"/>
      <c r="G1826" s="112"/>
      <c r="I1826" s="483"/>
    </row>
    <row r="1827" spans="3:9" ht="41.25" customHeight="1">
      <c r="C1827" s="132"/>
      <c r="D1827" s="112"/>
      <c r="E1827" s="111"/>
      <c r="F1827" s="112"/>
      <c r="G1827" s="112"/>
      <c r="I1827" s="483"/>
    </row>
    <row r="1828" spans="3:9" ht="41.25" customHeight="1">
      <c r="C1828" s="132"/>
      <c r="D1828" s="112"/>
      <c r="E1828" s="111"/>
      <c r="F1828" s="112"/>
      <c r="G1828" s="112"/>
      <c r="I1828" s="483"/>
    </row>
    <row r="1829" spans="3:9" ht="41.25" customHeight="1">
      <c r="C1829" s="132"/>
      <c r="D1829" s="112"/>
      <c r="E1829" s="111"/>
      <c r="F1829" s="112"/>
      <c r="G1829" s="112"/>
      <c r="I1829" s="483"/>
    </row>
    <row r="1830" spans="3:9" ht="41.25" customHeight="1">
      <c r="C1830" s="132"/>
      <c r="D1830" s="112"/>
      <c r="E1830" s="111"/>
      <c r="F1830" s="112"/>
      <c r="G1830" s="112"/>
      <c r="I1830" s="483"/>
    </row>
    <row r="1831" spans="3:9" ht="41.25" customHeight="1">
      <c r="C1831" s="132"/>
      <c r="D1831" s="112"/>
      <c r="E1831" s="111"/>
      <c r="F1831" s="112"/>
      <c r="G1831" s="112"/>
      <c r="I1831" s="483"/>
    </row>
    <row r="1832" spans="3:9" ht="41.25" customHeight="1">
      <c r="C1832" s="132"/>
      <c r="D1832" s="112"/>
      <c r="E1832" s="111"/>
      <c r="F1832" s="112"/>
      <c r="G1832" s="112"/>
      <c r="I1832" s="483"/>
    </row>
    <row r="1833" spans="3:9" ht="41.25" customHeight="1">
      <c r="C1833" s="132"/>
      <c r="D1833" s="112"/>
      <c r="E1833" s="111"/>
      <c r="F1833" s="112"/>
      <c r="G1833" s="112"/>
      <c r="I1833" s="483"/>
    </row>
    <row r="1834" spans="3:9" ht="41.25" customHeight="1">
      <c r="C1834" s="330"/>
      <c r="D1834" s="112"/>
      <c r="E1834" s="111"/>
      <c r="F1834" s="112"/>
      <c r="G1834" s="112"/>
      <c r="I1834" s="483"/>
    </row>
    <row r="1835" spans="3:9" ht="41.25" customHeight="1">
      <c r="C1835" s="132"/>
      <c r="D1835" s="112"/>
      <c r="E1835" s="111"/>
      <c r="F1835" s="112"/>
      <c r="G1835" s="112"/>
      <c r="I1835" s="483"/>
    </row>
    <row r="1836" spans="3:9" ht="41.25" customHeight="1">
      <c r="C1836" s="132"/>
      <c r="D1836" s="112"/>
      <c r="E1836" s="111"/>
      <c r="F1836" s="112"/>
      <c r="G1836" s="112"/>
      <c r="I1836" s="483"/>
    </row>
    <row r="1837" spans="3:9" ht="41.25" customHeight="1">
      <c r="C1837" s="132"/>
      <c r="D1837" s="112"/>
      <c r="E1837" s="111"/>
      <c r="F1837" s="112"/>
      <c r="G1837" s="112"/>
      <c r="I1837" s="483"/>
    </row>
    <row r="1838" spans="3:9" ht="41.25" customHeight="1">
      <c r="C1838" s="132"/>
      <c r="D1838" s="112"/>
      <c r="E1838" s="111"/>
      <c r="F1838" s="112"/>
      <c r="G1838" s="112"/>
      <c r="I1838" s="483"/>
    </row>
    <row r="1839" spans="3:9" ht="41.25" customHeight="1">
      <c r="C1839" s="132"/>
      <c r="D1839" s="112"/>
      <c r="E1839" s="111"/>
      <c r="F1839" s="112"/>
      <c r="G1839" s="112"/>
      <c r="I1839" s="483"/>
    </row>
    <row r="1840" spans="3:9" ht="41.25" customHeight="1">
      <c r="C1840" s="132"/>
      <c r="D1840" s="112"/>
      <c r="E1840" s="111"/>
      <c r="F1840" s="112"/>
      <c r="G1840" s="112"/>
      <c r="I1840" s="483"/>
    </row>
    <row r="1841" spans="3:9" ht="41.25" customHeight="1">
      <c r="C1841" s="132"/>
      <c r="D1841" s="112"/>
      <c r="E1841" s="111"/>
      <c r="F1841" s="112"/>
      <c r="G1841" s="112"/>
      <c r="I1841" s="483"/>
    </row>
    <row r="1842" spans="3:9" ht="41.25" customHeight="1">
      <c r="C1842" s="132"/>
      <c r="D1842" s="112"/>
      <c r="E1842" s="111"/>
      <c r="F1842" s="112"/>
      <c r="G1842" s="112"/>
      <c r="I1842" s="483"/>
    </row>
    <row r="1843" spans="3:9" ht="41.25" customHeight="1">
      <c r="C1843" s="132"/>
      <c r="D1843" s="112"/>
      <c r="E1843" s="111"/>
      <c r="F1843" s="112"/>
      <c r="G1843" s="112"/>
      <c r="I1843" s="483"/>
    </row>
    <row r="1844" spans="3:9" ht="41.25" customHeight="1">
      <c r="C1844" s="132"/>
      <c r="D1844" s="112"/>
      <c r="E1844" s="111"/>
      <c r="F1844" s="112"/>
      <c r="G1844" s="112"/>
      <c r="I1844" s="483"/>
    </row>
    <row r="1845" spans="3:9" ht="41.25" customHeight="1">
      <c r="C1845" s="132"/>
      <c r="D1845" s="112"/>
      <c r="E1845" s="111"/>
      <c r="F1845" s="112"/>
      <c r="G1845" s="112"/>
      <c r="I1845" s="483"/>
    </row>
    <row r="1846" spans="3:9" ht="41.25" customHeight="1">
      <c r="C1846" s="132"/>
      <c r="D1846" s="112"/>
      <c r="E1846" s="111"/>
      <c r="F1846" s="112"/>
      <c r="G1846" s="112"/>
      <c r="I1846" s="483"/>
    </row>
    <row r="1847" spans="3:9" ht="41.25" customHeight="1">
      <c r="C1847" s="132"/>
      <c r="D1847" s="112"/>
      <c r="E1847" s="111"/>
      <c r="F1847" s="112"/>
      <c r="G1847" s="112"/>
      <c r="I1847" s="483"/>
    </row>
    <row r="1848" spans="3:9" ht="41.25" customHeight="1">
      <c r="C1848" s="132"/>
      <c r="D1848" s="112"/>
      <c r="E1848" s="111"/>
      <c r="F1848" s="112"/>
      <c r="G1848" s="112"/>
      <c r="I1848" s="483"/>
    </row>
    <row r="1849" spans="3:9" ht="41.25" customHeight="1">
      <c r="C1849" s="132"/>
      <c r="D1849" s="112"/>
      <c r="E1849" s="111"/>
      <c r="F1849" s="112"/>
      <c r="G1849" s="112"/>
      <c r="I1849" s="483"/>
    </row>
    <row r="1850" spans="3:9" ht="41.25" customHeight="1">
      <c r="C1850" s="132"/>
      <c r="D1850" s="112"/>
      <c r="E1850" s="111"/>
      <c r="F1850" s="112"/>
      <c r="G1850" s="112"/>
      <c r="I1850" s="483"/>
    </row>
    <row r="1851" spans="3:9" ht="41.25" customHeight="1">
      <c r="C1851" s="132"/>
      <c r="D1851" s="112"/>
      <c r="E1851" s="111"/>
      <c r="F1851" s="112"/>
      <c r="G1851" s="112"/>
      <c r="I1851" s="483"/>
    </row>
    <row r="1852" spans="3:9" ht="41.25" customHeight="1">
      <c r="C1852" s="132"/>
      <c r="D1852" s="112"/>
      <c r="E1852" s="111"/>
      <c r="F1852" s="112"/>
      <c r="G1852" s="112"/>
      <c r="I1852" s="483"/>
    </row>
    <row r="1853" spans="3:9" ht="41.25" customHeight="1">
      <c r="C1853" s="330"/>
      <c r="D1853" s="112"/>
      <c r="E1853" s="111"/>
      <c r="F1853" s="112"/>
      <c r="G1853" s="112"/>
      <c r="I1853" s="483"/>
    </row>
    <row r="1854" spans="3:9" ht="41.25" customHeight="1">
      <c r="C1854" s="132"/>
      <c r="D1854" s="112"/>
      <c r="E1854" s="111"/>
      <c r="F1854" s="112"/>
      <c r="G1854" s="112"/>
      <c r="I1854" s="483"/>
    </row>
    <row r="1855" spans="3:9" ht="41.25" customHeight="1">
      <c r="C1855" s="132"/>
      <c r="D1855" s="112"/>
      <c r="E1855" s="111"/>
      <c r="F1855" s="112"/>
      <c r="G1855" s="112"/>
      <c r="I1855" s="483"/>
    </row>
    <row r="1856" spans="3:9" ht="41.25" customHeight="1">
      <c r="C1856" s="132"/>
      <c r="D1856" s="112"/>
      <c r="E1856" s="111"/>
      <c r="F1856" s="112"/>
      <c r="G1856" s="112"/>
      <c r="I1856" s="483"/>
    </row>
    <row r="1857" spans="3:9" ht="41.25" customHeight="1">
      <c r="C1857" s="132"/>
      <c r="D1857" s="112"/>
      <c r="E1857" s="111"/>
      <c r="F1857" s="112"/>
      <c r="G1857" s="112"/>
      <c r="I1857" s="483"/>
    </row>
    <row r="1858" spans="3:9" ht="41.25" customHeight="1">
      <c r="C1858" s="132"/>
      <c r="D1858" s="112"/>
      <c r="E1858" s="111"/>
      <c r="F1858" s="112"/>
      <c r="G1858" s="112"/>
      <c r="I1858" s="483"/>
    </row>
    <row r="1859" spans="3:9" ht="41.25" customHeight="1">
      <c r="C1859" s="132"/>
      <c r="D1859" s="112"/>
      <c r="E1859" s="111"/>
      <c r="F1859" s="112"/>
      <c r="G1859" s="112"/>
      <c r="I1859" s="483"/>
    </row>
    <row r="1860" spans="3:9" ht="41.25" customHeight="1">
      <c r="C1860" s="132"/>
      <c r="D1860" s="112"/>
      <c r="E1860" s="111"/>
      <c r="F1860" s="112"/>
      <c r="G1860" s="112"/>
      <c r="I1860" s="483"/>
    </row>
    <row r="1861" spans="3:9" ht="41.25" customHeight="1">
      <c r="C1861" s="132"/>
      <c r="D1861" s="112"/>
      <c r="E1861" s="111"/>
      <c r="F1861" s="112"/>
      <c r="G1861" s="112"/>
      <c r="I1861" s="483"/>
    </row>
    <row r="1862" spans="3:9" ht="41.25" customHeight="1">
      <c r="C1862" s="132"/>
      <c r="D1862" s="112"/>
      <c r="E1862" s="111"/>
      <c r="F1862" s="112"/>
      <c r="G1862" s="112"/>
      <c r="I1862" s="483"/>
    </row>
    <row r="1863" spans="3:9" ht="41.25" customHeight="1">
      <c r="C1863" s="132"/>
      <c r="D1863" s="112"/>
      <c r="E1863" s="111"/>
      <c r="F1863" s="112"/>
      <c r="G1863" s="112"/>
      <c r="I1863" s="483"/>
    </row>
    <row r="1864" spans="3:9" ht="41.25" customHeight="1">
      <c r="C1864" s="132"/>
      <c r="D1864" s="112"/>
      <c r="E1864" s="111"/>
      <c r="F1864" s="112"/>
      <c r="G1864" s="112"/>
      <c r="I1864" s="483"/>
    </row>
    <row r="1865" spans="3:9" ht="41.25" customHeight="1">
      <c r="C1865" s="132"/>
      <c r="D1865" s="112"/>
      <c r="E1865" s="111"/>
      <c r="F1865" s="112"/>
      <c r="G1865" s="112"/>
      <c r="I1865" s="483"/>
    </row>
    <row r="1866" spans="3:9" ht="41.25" customHeight="1">
      <c r="C1866" s="132"/>
      <c r="D1866" s="112"/>
      <c r="E1866" s="111"/>
      <c r="F1866" s="112"/>
      <c r="G1866" s="112"/>
      <c r="I1866" s="483"/>
    </row>
    <row r="1867" spans="3:9" ht="41.25" customHeight="1">
      <c r="C1867" s="132"/>
      <c r="D1867" s="112"/>
      <c r="E1867" s="111"/>
      <c r="F1867" s="112"/>
      <c r="G1867" s="112"/>
      <c r="I1867" s="483"/>
    </row>
    <row r="1868" spans="3:9" ht="41.25" customHeight="1">
      <c r="C1868" s="132"/>
      <c r="D1868" s="112"/>
      <c r="E1868" s="111"/>
      <c r="F1868" s="112"/>
      <c r="G1868" s="112"/>
      <c r="I1868" s="483"/>
    </row>
    <row r="1869" spans="3:9" ht="41.25" customHeight="1">
      <c r="C1869" s="132"/>
      <c r="D1869" s="112"/>
      <c r="E1869" s="111"/>
      <c r="F1869" s="112"/>
      <c r="G1869" s="112"/>
      <c r="I1869" s="483"/>
    </row>
    <row r="1870" spans="3:9" ht="41.25" customHeight="1">
      <c r="C1870" s="330"/>
      <c r="D1870" s="112"/>
      <c r="E1870" s="111"/>
      <c r="F1870" s="112"/>
      <c r="G1870" s="112"/>
      <c r="I1870" s="483"/>
    </row>
    <row r="1871" spans="3:9" ht="41.25" customHeight="1">
      <c r="C1871" s="132"/>
      <c r="D1871" s="112"/>
      <c r="E1871" s="111"/>
      <c r="F1871" s="112"/>
      <c r="G1871" s="112"/>
      <c r="I1871" s="483"/>
    </row>
    <row r="1872" spans="3:9" ht="41.25" customHeight="1">
      <c r="C1872" s="132"/>
      <c r="D1872" s="112"/>
      <c r="E1872" s="111"/>
      <c r="F1872" s="112"/>
      <c r="G1872" s="112"/>
      <c r="I1872" s="483"/>
    </row>
    <row r="1873" spans="3:9" ht="41.25" customHeight="1">
      <c r="C1873" s="132"/>
      <c r="D1873" s="112"/>
      <c r="E1873" s="111"/>
      <c r="F1873" s="112"/>
      <c r="G1873" s="112"/>
      <c r="I1873" s="483"/>
    </row>
    <row r="1874" spans="3:9" ht="41.25" customHeight="1">
      <c r="C1874" s="132"/>
      <c r="D1874" s="112"/>
      <c r="E1874" s="111"/>
      <c r="F1874" s="112"/>
      <c r="G1874" s="112"/>
      <c r="I1874" s="483"/>
    </row>
    <row r="1875" spans="3:9" ht="41.25" customHeight="1">
      <c r="C1875" s="132"/>
      <c r="D1875" s="112"/>
      <c r="E1875" s="111"/>
      <c r="F1875" s="112"/>
      <c r="G1875" s="112"/>
      <c r="I1875" s="483"/>
    </row>
    <row r="1876" spans="3:9" ht="41.25" customHeight="1">
      <c r="C1876" s="132"/>
      <c r="D1876" s="112"/>
      <c r="E1876" s="111"/>
      <c r="F1876" s="112"/>
      <c r="G1876" s="112"/>
      <c r="I1876" s="483"/>
    </row>
    <row r="1877" spans="3:9" ht="41.25" customHeight="1">
      <c r="C1877" s="132"/>
      <c r="D1877" s="112"/>
      <c r="E1877" s="111"/>
      <c r="F1877" s="112"/>
      <c r="G1877" s="112"/>
      <c r="I1877" s="483"/>
    </row>
    <row r="1878" spans="3:9" ht="41.25" customHeight="1">
      <c r="C1878" s="132"/>
      <c r="D1878" s="112"/>
      <c r="E1878" s="111"/>
      <c r="F1878" s="112"/>
      <c r="G1878" s="112"/>
      <c r="I1878" s="483"/>
    </row>
    <row r="1879" spans="3:9" ht="41.25" customHeight="1">
      <c r="C1879" s="132"/>
      <c r="D1879" s="112"/>
      <c r="E1879" s="111"/>
      <c r="F1879" s="112"/>
      <c r="G1879" s="112"/>
      <c r="I1879" s="483"/>
    </row>
    <row r="1880" spans="3:9" ht="41.25" customHeight="1">
      <c r="C1880" s="132"/>
      <c r="D1880" s="112"/>
      <c r="E1880" s="111"/>
      <c r="F1880" s="112"/>
      <c r="G1880" s="112"/>
      <c r="I1880" s="483"/>
    </row>
    <row r="1881" spans="3:9" ht="41.25" customHeight="1">
      <c r="C1881" s="132"/>
      <c r="D1881" s="112"/>
      <c r="E1881" s="111"/>
      <c r="F1881" s="112"/>
      <c r="G1881" s="112"/>
      <c r="I1881" s="483"/>
    </row>
    <row r="1882" spans="3:9" ht="41.25" customHeight="1">
      <c r="C1882" s="132"/>
      <c r="D1882" s="112"/>
      <c r="E1882" s="111"/>
      <c r="F1882" s="112"/>
      <c r="G1882" s="112"/>
      <c r="I1882" s="483"/>
    </row>
    <row r="1883" spans="3:9" ht="41.25" customHeight="1">
      <c r="C1883" s="330"/>
      <c r="D1883" s="112"/>
      <c r="E1883" s="111"/>
      <c r="F1883" s="112"/>
      <c r="G1883" s="112"/>
      <c r="I1883" s="483"/>
    </row>
    <row r="1884" spans="3:9" ht="41.25" customHeight="1">
      <c r="C1884" s="132"/>
      <c r="D1884" s="112"/>
      <c r="E1884" s="111"/>
      <c r="F1884" s="112"/>
      <c r="G1884" s="112"/>
      <c r="I1884" s="483"/>
    </row>
    <row r="1885" spans="3:9" ht="41.25" customHeight="1">
      <c r="C1885" s="132"/>
      <c r="D1885" s="112"/>
      <c r="E1885" s="111"/>
      <c r="F1885" s="112"/>
      <c r="G1885" s="112"/>
      <c r="I1885" s="483"/>
    </row>
    <row r="1886" spans="3:9" ht="41.25" customHeight="1">
      <c r="C1886" s="132"/>
      <c r="D1886" s="112"/>
      <c r="E1886" s="111"/>
      <c r="F1886" s="112"/>
      <c r="G1886" s="112"/>
      <c r="I1886" s="483"/>
    </row>
    <row r="1887" spans="3:9" ht="41.25" customHeight="1">
      <c r="C1887" s="132"/>
      <c r="D1887" s="112"/>
      <c r="E1887" s="111"/>
      <c r="F1887" s="112"/>
      <c r="G1887" s="112"/>
      <c r="I1887" s="483"/>
    </row>
    <row r="1888" spans="3:9" ht="41.25" customHeight="1">
      <c r="C1888" s="132"/>
      <c r="D1888" s="112"/>
      <c r="E1888" s="111"/>
      <c r="F1888" s="112"/>
      <c r="G1888" s="112"/>
      <c r="I1888" s="483"/>
    </row>
    <row r="1889" spans="3:9" ht="41.25" customHeight="1">
      <c r="C1889" s="132"/>
      <c r="D1889" s="112"/>
      <c r="E1889" s="111"/>
      <c r="F1889" s="112"/>
      <c r="G1889" s="112"/>
      <c r="I1889" s="483"/>
    </row>
    <row r="1890" spans="3:9" ht="41.25" customHeight="1">
      <c r="C1890" s="132"/>
      <c r="D1890" s="112"/>
      <c r="E1890" s="111"/>
      <c r="F1890" s="112"/>
      <c r="G1890" s="112"/>
      <c r="I1890" s="483"/>
    </row>
    <row r="1891" spans="3:9" ht="41.25" customHeight="1">
      <c r="C1891" s="132"/>
      <c r="D1891" s="112"/>
      <c r="E1891" s="111"/>
      <c r="F1891" s="112"/>
      <c r="G1891" s="112"/>
      <c r="I1891" s="483"/>
    </row>
    <row r="1892" spans="3:9" ht="41.25" customHeight="1">
      <c r="C1892" s="132"/>
      <c r="D1892" s="112"/>
      <c r="E1892" s="111"/>
      <c r="F1892" s="112"/>
      <c r="G1892" s="112"/>
      <c r="I1892" s="483"/>
    </row>
    <row r="1893" spans="3:9" ht="41.25" customHeight="1">
      <c r="C1893" s="132"/>
      <c r="D1893" s="112"/>
      <c r="E1893" s="111"/>
      <c r="F1893" s="112"/>
      <c r="G1893" s="112"/>
      <c r="I1893" s="483"/>
    </row>
    <row r="1894" spans="3:9" ht="41.25" customHeight="1">
      <c r="C1894" s="132"/>
      <c r="D1894" s="112"/>
      <c r="E1894" s="111"/>
      <c r="F1894" s="112"/>
      <c r="G1894" s="112"/>
      <c r="I1894" s="483"/>
    </row>
    <row r="1895" spans="3:9" ht="41.25" customHeight="1">
      <c r="C1895" s="132"/>
      <c r="D1895" s="112"/>
      <c r="E1895" s="111"/>
      <c r="F1895" s="112"/>
      <c r="G1895" s="112"/>
      <c r="I1895" s="483"/>
    </row>
    <row r="1896" spans="3:9" ht="41.25" customHeight="1">
      <c r="C1896" s="132"/>
      <c r="D1896" s="112"/>
      <c r="E1896" s="111"/>
      <c r="F1896" s="112"/>
      <c r="G1896" s="112"/>
      <c r="I1896" s="483"/>
    </row>
    <row r="1897" spans="3:9" ht="41.25" customHeight="1">
      <c r="C1897" s="132"/>
      <c r="D1897" s="112"/>
      <c r="E1897" s="111"/>
      <c r="F1897" s="112"/>
      <c r="G1897" s="112"/>
      <c r="I1897" s="483"/>
    </row>
    <row r="1898" spans="3:9" ht="41.25" customHeight="1">
      <c r="C1898" s="132"/>
      <c r="D1898" s="112"/>
      <c r="E1898" s="111"/>
      <c r="F1898" s="112"/>
      <c r="G1898" s="112"/>
      <c r="I1898" s="483"/>
    </row>
    <row r="1899" spans="3:9" ht="41.25" customHeight="1">
      <c r="C1899" s="330"/>
      <c r="D1899" s="112"/>
      <c r="E1899" s="111"/>
      <c r="F1899" s="112"/>
      <c r="G1899" s="112"/>
      <c r="I1899" s="483"/>
    </row>
    <row r="1900" spans="3:9" ht="41.25" customHeight="1">
      <c r="C1900" s="132"/>
      <c r="D1900" s="112"/>
      <c r="E1900" s="111"/>
      <c r="F1900" s="112"/>
      <c r="G1900" s="112"/>
      <c r="I1900" s="483"/>
    </row>
    <row r="1901" spans="3:9" ht="41.25" customHeight="1">
      <c r="C1901" s="132"/>
      <c r="D1901" s="112"/>
      <c r="E1901" s="111"/>
      <c r="F1901" s="112"/>
      <c r="G1901" s="112"/>
      <c r="I1901" s="483"/>
    </row>
    <row r="1902" spans="3:9" ht="41.25" customHeight="1">
      <c r="C1902" s="132"/>
      <c r="D1902" s="112"/>
      <c r="E1902" s="111"/>
      <c r="F1902" s="112"/>
      <c r="G1902" s="112"/>
      <c r="I1902" s="483"/>
    </row>
    <row r="1903" spans="3:9" ht="41.25" customHeight="1">
      <c r="C1903" s="132"/>
      <c r="D1903" s="112"/>
      <c r="E1903" s="111"/>
      <c r="F1903" s="112"/>
      <c r="G1903" s="112"/>
      <c r="I1903" s="483"/>
    </row>
    <row r="1904" spans="3:9" ht="41.25" customHeight="1">
      <c r="C1904" s="132"/>
      <c r="D1904" s="112"/>
      <c r="E1904" s="111"/>
      <c r="F1904" s="112"/>
      <c r="G1904" s="112"/>
      <c r="I1904" s="483"/>
    </row>
    <row r="1905" spans="3:9" ht="41.25" customHeight="1">
      <c r="C1905" s="132"/>
      <c r="D1905" s="112"/>
      <c r="E1905" s="111"/>
      <c r="F1905" s="112"/>
      <c r="G1905" s="112"/>
      <c r="I1905" s="483"/>
    </row>
    <row r="1906" spans="3:9" ht="41.25" customHeight="1">
      <c r="C1906" s="132"/>
      <c r="D1906" s="112"/>
      <c r="E1906" s="111"/>
      <c r="F1906" s="112"/>
      <c r="G1906" s="112"/>
      <c r="I1906" s="483"/>
    </row>
    <row r="1907" spans="3:9" ht="41.25" customHeight="1">
      <c r="C1907" s="132"/>
      <c r="D1907" s="112"/>
      <c r="E1907" s="111"/>
      <c r="F1907" s="112"/>
      <c r="G1907" s="112"/>
      <c r="I1907" s="483"/>
    </row>
    <row r="1908" spans="3:9" ht="41.25" customHeight="1">
      <c r="C1908" s="132"/>
      <c r="D1908" s="112"/>
      <c r="E1908" s="111"/>
      <c r="F1908" s="112"/>
      <c r="G1908" s="112"/>
      <c r="I1908" s="483"/>
    </row>
    <row r="1909" spans="3:9" ht="41.25" customHeight="1">
      <c r="C1909" s="132"/>
      <c r="D1909" s="112"/>
      <c r="E1909" s="111"/>
      <c r="F1909" s="112"/>
      <c r="G1909" s="112"/>
      <c r="I1909" s="483"/>
    </row>
    <row r="1910" spans="3:9" ht="41.25" customHeight="1">
      <c r="C1910" s="132"/>
      <c r="D1910" s="112"/>
      <c r="E1910" s="111"/>
      <c r="F1910" s="112"/>
      <c r="G1910" s="112"/>
      <c r="I1910" s="483"/>
    </row>
    <row r="1911" spans="3:9" ht="41.25" customHeight="1">
      <c r="C1911" s="132"/>
      <c r="D1911" s="112"/>
      <c r="E1911" s="111"/>
      <c r="F1911" s="112"/>
      <c r="G1911" s="112"/>
      <c r="I1911" s="483"/>
    </row>
    <row r="1912" spans="3:9" ht="41.25" customHeight="1">
      <c r="C1912" s="132"/>
      <c r="D1912" s="112"/>
      <c r="E1912" s="111"/>
      <c r="F1912" s="112"/>
      <c r="G1912" s="112"/>
      <c r="I1912" s="483"/>
    </row>
    <row r="1913" spans="3:9" ht="41.25" customHeight="1">
      <c r="C1913" s="132"/>
      <c r="D1913" s="112"/>
      <c r="E1913" s="111"/>
      <c r="F1913" s="112"/>
      <c r="G1913" s="112"/>
      <c r="I1913" s="483"/>
    </row>
    <row r="1914" spans="3:9" ht="41.25" customHeight="1">
      <c r="C1914" s="132"/>
      <c r="D1914" s="112"/>
      <c r="E1914" s="111"/>
      <c r="F1914" s="112"/>
      <c r="G1914" s="112"/>
      <c r="I1914" s="483"/>
    </row>
    <row r="1915" spans="3:9" ht="41.25" customHeight="1">
      <c r="C1915" s="132"/>
      <c r="D1915" s="112"/>
      <c r="E1915" s="111"/>
      <c r="F1915" s="112"/>
      <c r="G1915" s="112"/>
      <c r="I1915" s="483"/>
    </row>
    <row r="1916" spans="3:9" ht="41.25" customHeight="1">
      <c r="C1916" s="132"/>
      <c r="D1916" s="112"/>
      <c r="E1916" s="111"/>
      <c r="F1916" s="112"/>
      <c r="G1916" s="112"/>
      <c r="I1916" s="483"/>
    </row>
    <row r="1917" spans="3:9" ht="41.25" customHeight="1">
      <c r="C1917" s="132"/>
      <c r="D1917" s="112"/>
      <c r="E1917" s="111"/>
      <c r="F1917" s="112"/>
      <c r="G1917" s="112"/>
      <c r="I1917" s="483"/>
    </row>
    <row r="1918" spans="3:9" ht="41.25" customHeight="1">
      <c r="C1918" s="330"/>
      <c r="D1918" s="112"/>
      <c r="E1918" s="111"/>
      <c r="F1918" s="112"/>
      <c r="G1918" s="112"/>
      <c r="I1918" s="483"/>
    </row>
    <row r="1919" spans="3:9" ht="41.25" customHeight="1">
      <c r="C1919" s="132"/>
      <c r="D1919" s="112"/>
      <c r="E1919" s="111"/>
      <c r="F1919" s="112"/>
      <c r="G1919" s="112"/>
      <c r="I1919" s="483"/>
    </row>
    <row r="1920" spans="3:9" ht="41.25" customHeight="1">
      <c r="C1920" s="132"/>
      <c r="D1920" s="112"/>
      <c r="E1920" s="111"/>
      <c r="F1920" s="112"/>
      <c r="G1920" s="112"/>
      <c r="I1920" s="483"/>
    </row>
    <row r="1921" spans="3:9" ht="41.25" customHeight="1">
      <c r="C1921" s="132"/>
      <c r="D1921" s="112"/>
      <c r="E1921" s="111"/>
      <c r="F1921" s="112"/>
      <c r="G1921" s="112"/>
      <c r="I1921" s="483"/>
    </row>
    <row r="1922" spans="3:9" ht="41.25" customHeight="1">
      <c r="C1922" s="132"/>
      <c r="D1922" s="112"/>
      <c r="E1922" s="111"/>
      <c r="F1922" s="112"/>
      <c r="G1922" s="112"/>
      <c r="I1922" s="483"/>
    </row>
    <row r="1923" spans="3:9" ht="41.25" customHeight="1">
      <c r="C1923" s="132"/>
      <c r="D1923" s="112"/>
      <c r="E1923" s="111"/>
      <c r="F1923" s="112"/>
      <c r="G1923" s="112"/>
      <c r="I1923" s="483"/>
    </row>
    <row r="1924" spans="3:9" ht="41.25" customHeight="1">
      <c r="C1924" s="132"/>
      <c r="D1924" s="112"/>
      <c r="E1924" s="111"/>
      <c r="F1924" s="112"/>
      <c r="G1924" s="112"/>
      <c r="I1924" s="483"/>
    </row>
    <row r="1925" spans="3:9" ht="41.25" customHeight="1">
      <c r="C1925" s="132"/>
      <c r="D1925" s="112"/>
      <c r="E1925" s="111"/>
      <c r="F1925" s="112"/>
      <c r="G1925" s="112"/>
      <c r="I1925" s="483"/>
    </row>
    <row r="1926" spans="3:9" ht="41.25" customHeight="1">
      <c r="C1926" s="132"/>
      <c r="D1926" s="112"/>
      <c r="E1926" s="111"/>
      <c r="F1926" s="112"/>
      <c r="G1926" s="112"/>
      <c r="I1926" s="483"/>
    </row>
    <row r="1927" spans="3:9" ht="41.25" customHeight="1">
      <c r="C1927" s="132"/>
      <c r="D1927" s="112"/>
      <c r="E1927" s="111"/>
      <c r="F1927" s="112"/>
      <c r="G1927" s="112"/>
      <c r="I1927" s="483"/>
    </row>
    <row r="1928" spans="3:9" ht="41.25" customHeight="1">
      <c r="C1928" s="132"/>
      <c r="D1928" s="112"/>
      <c r="E1928" s="111"/>
      <c r="F1928" s="112"/>
      <c r="G1928" s="112"/>
      <c r="I1928" s="483"/>
    </row>
    <row r="1929" spans="3:9" ht="41.25" customHeight="1">
      <c r="C1929" s="132"/>
      <c r="D1929" s="112"/>
      <c r="E1929" s="111"/>
      <c r="F1929" s="112"/>
      <c r="G1929" s="112"/>
      <c r="I1929" s="483"/>
    </row>
    <row r="1930" spans="3:9" ht="41.25" customHeight="1">
      <c r="C1930" s="132"/>
      <c r="D1930" s="112"/>
      <c r="E1930" s="111"/>
      <c r="F1930" s="112"/>
      <c r="G1930" s="112"/>
      <c r="I1930" s="483"/>
    </row>
    <row r="1931" spans="3:9" ht="41.25" customHeight="1">
      <c r="C1931" s="132"/>
      <c r="D1931" s="112"/>
      <c r="E1931" s="111"/>
      <c r="F1931" s="112"/>
      <c r="G1931" s="112"/>
      <c r="I1931" s="483"/>
    </row>
    <row r="1932" spans="3:9" ht="41.25" customHeight="1">
      <c r="C1932" s="132"/>
      <c r="D1932" s="112"/>
      <c r="E1932" s="111"/>
      <c r="F1932" s="112"/>
      <c r="G1932" s="112"/>
      <c r="I1932" s="483"/>
    </row>
    <row r="1933" spans="3:9" ht="41.25" customHeight="1">
      <c r="C1933" s="132"/>
      <c r="D1933" s="112"/>
      <c r="E1933" s="111"/>
      <c r="F1933" s="112"/>
      <c r="G1933" s="112"/>
      <c r="I1933" s="483"/>
    </row>
    <row r="1934" spans="3:9" ht="41.25" customHeight="1">
      <c r="C1934" s="132"/>
      <c r="D1934" s="112"/>
      <c r="E1934" s="111"/>
      <c r="F1934" s="112"/>
      <c r="G1934" s="112"/>
      <c r="I1934" s="483"/>
    </row>
    <row r="1935" spans="3:9" ht="41.25" customHeight="1">
      <c r="C1935" s="132"/>
      <c r="D1935" s="112"/>
      <c r="E1935" s="111"/>
      <c r="F1935" s="112"/>
      <c r="G1935" s="112"/>
      <c r="I1935" s="483"/>
    </row>
    <row r="1936" spans="3:9" ht="41.25" customHeight="1">
      <c r="C1936" s="132"/>
      <c r="D1936" s="112"/>
      <c r="E1936" s="111"/>
      <c r="F1936" s="112"/>
      <c r="G1936" s="112"/>
      <c r="I1936" s="483"/>
    </row>
    <row r="1937" spans="3:9" ht="41.25" customHeight="1">
      <c r="C1937" s="330"/>
      <c r="D1937" s="112"/>
      <c r="E1937" s="111"/>
      <c r="F1937" s="112"/>
      <c r="G1937" s="112"/>
      <c r="I1937" s="483"/>
    </row>
    <row r="1938" spans="3:9" ht="41.25" customHeight="1">
      <c r="C1938" s="132"/>
      <c r="D1938" s="112"/>
      <c r="E1938" s="111"/>
      <c r="F1938" s="112"/>
      <c r="G1938" s="112"/>
      <c r="I1938" s="483"/>
    </row>
    <row r="1939" spans="3:9" ht="41.25" customHeight="1">
      <c r="C1939" s="132"/>
      <c r="D1939" s="112"/>
      <c r="E1939" s="111"/>
      <c r="F1939" s="112"/>
      <c r="G1939" s="112"/>
      <c r="I1939" s="483"/>
    </row>
    <row r="1940" spans="3:9" ht="41.25" customHeight="1">
      <c r="C1940" s="132"/>
      <c r="D1940" s="112"/>
      <c r="E1940" s="111"/>
      <c r="F1940" s="112"/>
      <c r="G1940" s="112"/>
      <c r="I1940" s="483"/>
    </row>
    <row r="1941" spans="3:9" ht="41.25" customHeight="1">
      <c r="C1941" s="132"/>
      <c r="D1941" s="112"/>
      <c r="E1941" s="111"/>
      <c r="F1941" s="112"/>
      <c r="G1941" s="112"/>
      <c r="I1941" s="483"/>
    </row>
    <row r="1942" spans="3:9" ht="41.25" customHeight="1">
      <c r="C1942" s="132"/>
      <c r="D1942" s="112"/>
      <c r="E1942" s="111"/>
      <c r="F1942" s="112"/>
      <c r="G1942" s="112"/>
      <c r="I1942" s="483"/>
    </row>
    <row r="1943" spans="3:9" ht="41.25" customHeight="1">
      <c r="C1943" s="132"/>
      <c r="D1943" s="112"/>
      <c r="E1943" s="111"/>
      <c r="F1943" s="112"/>
      <c r="G1943" s="112"/>
      <c r="I1943" s="483"/>
    </row>
    <row r="1944" spans="3:9" ht="41.25" customHeight="1">
      <c r="C1944" s="132"/>
      <c r="D1944" s="112"/>
      <c r="E1944" s="111"/>
      <c r="F1944" s="112"/>
      <c r="G1944" s="112"/>
      <c r="I1944" s="483"/>
    </row>
    <row r="1945" spans="3:9" ht="41.25" customHeight="1">
      <c r="C1945" s="132"/>
      <c r="D1945" s="112"/>
      <c r="E1945" s="111"/>
      <c r="F1945" s="112"/>
      <c r="G1945" s="112"/>
      <c r="I1945" s="483"/>
    </row>
    <row r="1946" spans="3:9" ht="41.25" customHeight="1">
      <c r="C1946" s="132"/>
      <c r="D1946" s="112"/>
      <c r="E1946" s="111"/>
      <c r="F1946" s="112"/>
      <c r="G1946" s="112"/>
      <c r="I1946" s="483"/>
    </row>
    <row r="1947" spans="3:9" ht="41.25" customHeight="1">
      <c r="C1947" s="132"/>
      <c r="D1947" s="112"/>
      <c r="E1947" s="111"/>
      <c r="F1947" s="112"/>
      <c r="G1947" s="112"/>
      <c r="I1947" s="483"/>
    </row>
    <row r="1948" spans="3:9" ht="41.25" customHeight="1">
      <c r="C1948" s="132"/>
      <c r="D1948" s="112"/>
      <c r="E1948" s="111"/>
      <c r="F1948" s="112"/>
      <c r="G1948" s="112"/>
      <c r="I1948" s="483"/>
    </row>
    <row r="1949" spans="3:9" ht="41.25" customHeight="1">
      <c r="C1949" s="132"/>
      <c r="D1949" s="112"/>
      <c r="E1949" s="111"/>
      <c r="F1949" s="112"/>
      <c r="G1949" s="112"/>
      <c r="I1949" s="483"/>
    </row>
    <row r="1950" spans="3:9" ht="41.25" customHeight="1">
      <c r="C1950" s="132"/>
      <c r="D1950" s="112"/>
      <c r="E1950" s="111"/>
      <c r="F1950" s="112"/>
      <c r="G1950" s="112"/>
      <c r="I1950" s="483"/>
    </row>
    <row r="1951" spans="3:9" ht="41.25" customHeight="1">
      <c r="C1951" s="132"/>
      <c r="D1951" s="112"/>
      <c r="E1951" s="111"/>
      <c r="F1951" s="112"/>
      <c r="G1951" s="112"/>
      <c r="I1951" s="483"/>
    </row>
    <row r="1952" spans="3:9" ht="41.25" customHeight="1">
      <c r="C1952" s="132"/>
      <c r="D1952" s="112"/>
      <c r="E1952" s="111"/>
      <c r="F1952" s="112"/>
      <c r="G1952" s="112"/>
      <c r="I1952" s="483"/>
    </row>
    <row r="1953" spans="3:9" ht="41.25" customHeight="1">
      <c r="C1953" s="132"/>
      <c r="D1953" s="112"/>
      <c r="E1953" s="111"/>
      <c r="F1953" s="112"/>
      <c r="G1953" s="112"/>
      <c r="I1953" s="483"/>
    </row>
    <row r="1954" spans="3:9" ht="41.25" customHeight="1">
      <c r="C1954" s="330"/>
      <c r="D1954" s="112"/>
      <c r="E1954" s="111"/>
      <c r="F1954" s="112"/>
      <c r="G1954" s="112"/>
      <c r="I1954" s="483"/>
    </row>
    <row r="1955" spans="3:9" ht="41.25" customHeight="1">
      <c r="C1955" s="132"/>
      <c r="D1955" s="112"/>
      <c r="E1955" s="111"/>
      <c r="F1955" s="112"/>
      <c r="G1955" s="112"/>
      <c r="I1955" s="483"/>
    </row>
    <row r="1956" spans="3:9" ht="41.25" customHeight="1">
      <c r="C1956" s="132"/>
      <c r="D1956" s="112"/>
      <c r="E1956" s="111"/>
      <c r="F1956" s="112"/>
      <c r="G1956" s="112"/>
      <c r="I1956" s="483"/>
    </row>
    <row r="1957" spans="3:9" ht="41.25" customHeight="1">
      <c r="C1957" s="132"/>
      <c r="D1957" s="112"/>
      <c r="E1957" s="111"/>
      <c r="F1957" s="112"/>
      <c r="G1957" s="112"/>
      <c r="I1957" s="483"/>
    </row>
    <row r="1958" spans="3:9" ht="41.25" customHeight="1">
      <c r="C1958" s="132"/>
      <c r="D1958" s="112"/>
      <c r="E1958" s="111"/>
      <c r="F1958" s="112"/>
      <c r="G1958" s="112"/>
      <c r="I1958" s="483"/>
    </row>
    <row r="1959" spans="3:9" ht="41.25" customHeight="1">
      <c r="C1959" s="132"/>
      <c r="D1959" s="112"/>
      <c r="E1959" s="111"/>
      <c r="F1959" s="112"/>
      <c r="G1959" s="112"/>
      <c r="I1959" s="483"/>
    </row>
    <row r="1960" spans="3:9" ht="41.25" customHeight="1">
      <c r="C1960" s="132"/>
      <c r="D1960" s="112"/>
      <c r="E1960" s="111"/>
      <c r="F1960" s="112"/>
      <c r="G1960" s="112"/>
      <c r="I1960" s="483"/>
    </row>
    <row r="1961" spans="3:9" ht="41.25" customHeight="1">
      <c r="C1961" s="132"/>
      <c r="D1961" s="112"/>
      <c r="E1961" s="111"/>
      <c r="F1961" s="112"/>
      <c r="G1961" s="112"/>
      <c r="I1961" s="483"/>
    </row>
    <row r="1962" spans="3:9" ht="41.25" customHeight="1">
      <c r="C1962" s="132"/>
      <c r="D1962" s="112"/>
      <c r="E1962" s="111"/>
      <c r="F1962" s="112"/>
      <c r="G1962" s="112"/>
      <c r="I1962" s="483"/>
    </row>
    <row r="1963" spans="3:9" ht="41.25" customHeight="1">
      <c r="C1963" s="132"/>
      <c r="D1963" s="112"/>
      <c r="E1963" s="111"/>
      <c r="F1963" s="112"/>
      <c r="G1963" s="112"/>
      <c r="I1963" s="483"/>
    </row>
    <row r="1964" spans="3:9" ht="41.25" customHeight="1">
      <c r="C1964" s="132"/>
      <c r="D1964" s="112"/>
      <c r="E1964" s="111"/>
      <c r="F1964" s="112"/>
      <c r="G1964" s="112"/>
      <c r="I1964" s="483"/>
    </row>
    <row r="1965" spans="3:9" ht="41.25" customHeight="1">
      <c r="C1965" s="132"/>
      <c r="D1965" s="112"/>
      <c r="E1965" s="111"/>
      <c r="F1965" s="112"/>
      <c r="G1965" s="112"/>
      <c r="I1965" s="483"/>
    </row>
    <row r="1966" spans="3:9" ht="41.25" customHeight="1">
      <c r="C1966" s="132"/>
      <c r="D1966" s="112"/>
      <c r="E1966" s="111"/>
      <c r="F1966" s="112"/>
      <c r="G1966" s="112"/>
      <c r="I1966" s="483"/>
    </row>
    <row r="1967" spans="3:9" ht="41.25" customHeight="1">
      <c r="C1967" s="132"/>
      <c r="D1967" s="112"/>
      <c r="E1967" s="111"/>
      <c r="F1967" s="112"/>
      <c r="G1967" s="112"/>
      <c r="I1967" s="483"/>
    </row>
    <row r="1968" spans="3:9" ht="41.25" customHeight="1">
      <c r="C1968" s="132"/>
      <c r="D1968" s="112"/>
      <c r="E1968" s="111"/>
      <c r="F1968" s="112"/>
      <c r="G1968" s="112"/>
      <c r="I1968" s="483"/>
    </row>
    <row r="1969" spans="3:9" ht="41.25" customHeight="1">
      <c r="C1969" s="132"/>
      <c r="D1969" s="112"/>
      <c r="E1969" s="111"/>
      <c r="F1969" s="112"/>
      <c r="G1969" s="112"/>
      <c r="I1969" s="483"/>
    </row>
    <row r="1970" spans="3:9" ht="41.25" customHeight="1">
      <c r="C1970" s="132"/>
      <c r="D1970" s="112"/>
      <c r="E1970" s="111"/>
      <c r="F1970" s="112"/>
      <c r="G1970" s="112"/>
      <c r="I1970" s="483"/>
    </row>
    <row r="1971" spans="3:9" ht="41.25" customHeight="1">
      <c r="C1971" s="132"/>
      <c r="D1971" s="112"/>
      <c r="E1971" s="111"/>
      <c r="F1971" s="112"/>
      <c r="G1971" s="112"/>
      <c r="I1971" s="483"/>
    </row>
    <row r="1972" spans="3:9" ht="41.25" customHeight="1">
      <c r="C1972" s="330"/>
      <c r="D1972" s="112"/>
      <c r="E1972" s="111"/>
      <c r="F1972" s="112"/>
      <c r="G1972" s="112"/>
      <c r="I1972" s="483"/>
    </row>
    <row r="1973" spans="3:9" ht="41.25" customHeight="1">
      <c r="C1973" s="132"/>
      <c r="D1973" s="112"/>
      <c r="E1973" s="111"/>
      <c r="F1973" s="112"/>
      <c r="G1973" s="112"/>
      <c r="I1973" s="483"/>
    </row>
    <row r="1974" spans="3:9" ht="41.25" customHeight="1">
      <c r="C1974" s="132"/>
      <c r="D1974" s="112"/>
      <c r="E1974" s="111"/>
      <c r="F1974" s="112"/>
      <c r="G1974" s="112"/>
      <c r="I1974" s="483"/>
    </row>
    <row r="1975" spans="3:9" ht="41.25" customHeight="1">
      <c r="C1975" s="132"/>
      <c r="D1975" s="112"/>
      <c r="E1975" s="111"/>
      <c r="F1975" s="112"/>
      <c r="G1975" s="112"/>
      <c r="I1975" s="483"/>
    </row>
    <row r="1976" spans="3:9" ht="41.25" customHeight="1">
      <c r="C1976" s="132"/>
      <c r="D1976" s="112"/>
      <c r="E1976" s="111"/>
      <c r="F1976" s="112"/>
      <c r="G1976" s="112"/>
      <c r="I1976" s="483"/>
    </row>
    <row r="1977" spans="3:9" ht="41.25" customHeight="1">
      <c r="C1977" s="132"/>
      <c r="D1977" s="112"/>
      <c r="E1977" s="111"/>
      <c r="F1977" s="112"/>
      <c r="G1977" s="112"/>
      <c r="I1977" s="483"/>
    </row>
    <row r="1978" spans="3:9" ht="41.25" customHeight="1">
      <c r="C1978" s="132"/>
      <c r="D1978" s="112"/>
      <c r="E1978" s="111"/>
      <c r="F1978" s="112"/>
      <c r="G1978" s="112"/>
      <c r="I1978" s="483"/>
    </row>
    <row r="1979" spans="3:9" ht="41.25" customHeight="1">
      <c r="C1979" s="132"/>
      <c r="D1979" s="112"/>
      <c r="E1979" s="111"/>
      <c r="F1979" s="112"/>
      <c r="G1979" s="112"/>
      <c r="I1979" s="483"/>
    </row>
    <row r="1980" spans="3:9" ht="41.25" customHeight="1">
      <c r="C1980" s="132"/>
      <c r="D1980" s="112"/>
      <c r="E1980" s="111"/>
      <c r="F1980" s="112"/>
      <c r="G1980" s="112"/>
      <c r="I1980" s="483"/>
    </row>
    <row r="1981" spans="3:9" ht="41.25" customHeight="1">
      <c r="C1981" s="132"/>
      <c r="D1981" s="112"/>
      <c r="E1981" s="111"/>
      <c r="F1981" s="112"/>
      <c r="G1981" s="112"/>
      <c r="I1981" s="483"/>
    </row>
    <row r="1982" spans="3:9" ht="41.25" customHeight="1">
      <c r="C1982" s="132"/>
      <c r="D1982" s="112"/>
      <c r="E1982" s="111"/>
      <c r="F1982" s="112"/>
      <c r="G1982" s="112"/>
      <c r="I1982" s="483"/>
    </row>
    <row r="1983" spans="3:9" ht="41.25" customHeight="1">
      <c r="C1983" s="132"/>
      <c r="D1983" s="112"/>
      <c r="E1983" s="111"/>
      <c r="F1983" s="112"/>
      <c r="G1983" s="112"/>
      <c r="I1983" s="483"/>
    </row>
    <row r="1984" spans="3:9" ht="41.25" customHeight="1">
      <c r="C1984" s="132"/>
      <c r="D1984" s="112"/>
      <c r="E1984" s="111"/>
      <c r="F1984" s="112"/>
      <c r="G1984" s="112"/>
      <c r="I1984" s="483"/>
    </row>
    <row r="1985" spans="3:9" ht="41.25" customHeight="1">
      <c r="C1985" s="132"/>
      <c r="D1985" s="112"/>
      <c r="E1985" s="111"/>
      <c r="F1985" s="112"/>
      <c r="G1985" s="112"/>
      <c r="I1985" s="483"/>
    </row>
    <row r="1986" spans="3:9" ht="41.25" customHeight="1">
      <c r="C1986" s="132"/>
      <c r="D1986" s="112"/>
      <c r="E1986" s="111"/>
      <c r="F1986" s="112"/>
      <c r="G1986" s="112"/>
      <c r="I1986" s="483"/>
    </row>
    <row r="1987" spans="3:9" ht="41.25" customHeight="1">
      <c r="C1987" s="132"/>
      <c r="D1987" s="112"/>
      <c r="E1987" s="111"/>
      <c r="F1987" s="112"/>
      <c r="G1987" s="112"/>
      <c r="I1987" s="483"/>
    </row>
    <row r="1988" spans="3:9" ht="41.25" customHeight="1">
      <c r="C1988" s="132"/>
      <c r="D1988" s="112"/>
      <c r="E1988" s="111"/>
      <c r="F1988" s="112"/>
      <c r="G1988" s="112"/>
      <c r="I1988" s="483"/>
    </row>
    <row r="1989" spans="3:9" ht="41.25" customHeight="1">
      <c r="C1989" s="132"/>
      <c r="D1989" s="112"/>
      <c r="E1989" s="111"/>
      <c r="F1989" s="112"/>
      <c r="G1989" s="112"/>
      <c r="I1989" s="483"/>
    </row>
    <row r="1990" spans="3:9" ht="41.25" customHeight="1">
      <c r="C1990" s="132"/>
      <c r="D1990" s="112"/>
      <c r="E1990" s="111"/>
      <c r="F1990" s="112"/>
      <c r="G1990" s="112"/>
      <c r="I1990" s="483"/>
    </row>
    <row r="1991" spans="3:9" ht="41.25" customHeight="1">
      <c r="C1991" s="132"/>
      <c r="D1991" s="112"/>
      <c r="E1991" s="111"/>
      <c r="F1991" s="112"/>
      <c r="G1991" s="112"/>
      <c r="I1991" s="483"/>
    </row>
    <row r="1992" spans="3:9" ht="41.25" customHeight="1">
      <c r="C1992" s="132"/>
      <c r="D1992" s="112"/>
      <c r="E1992" s="111"/>
      <c r="F1992" s="112"/>
      <c r="G1992" s="112"/>
      <c r="I1992" s="483"/>
    </row>
    <row r="1993" spans="3:9" ht="41.25" customHeight="1">
      <c r="C1993" s="132"/>
      <c r="D1993" s="112"/>
      <c r="E1993" s="111"/>
      <c r="F1993" s="112"/>
      <c r="G1993" s="112"/>
      <c r="I1993" s="483"/>
    </row>
    <row r="1994" spans="3:9" ht="41.25" customHeight="1">
      <c r="C1994" s="132"/>
      <c r="D1994" s="112"/>
      <c r="E1994" s="111"/>
      <c r="F1994" s="112"/>
      <c r="G1994" s="112"/>
      <c r="I1994" s="483"/>
    </row>
    <row r="1995" spans="3:9" ht="41.25" customHeight="1">
      <c r="C1995" s="132"/>
      <c r="D1995" s="112"/>
      <c r="E1995" s="111"/>
      <c r="F1995" s="112"/>
      <c r="G1995" s="112"/>
      <c r="I1995" s="483"/>
    </row>
    <row r="1996" spans="3:9" ht="41.25" customHeight="1">
      <c r="C1996" s="132"/>
      <c r="D1996" s="112"/>
      <c r="E1996" s="111"/>
      <c r="F1996" s="112"/>
      <c r="G1996" s="112"/>
      <c r="I1996" s="483"/>
    </row>
    <row r="1997" spans="3:9" ht="41.25" customHeight="1">
      <c r="C1997" s="132"/>
      <c r="D1997" s="112"/>
      <c r="E1997" s="111"/>
      <c r="F1997" s="112"/>
      <c r="G1997" s="112"/>
      <c r="I1997" s="483"/>
    </row>
    <row r="1998" spans="3:9" ht="41.25" customHeight="1">
      <c r="C1998" s="331"/>
      <c r="D1998" s="112"/>
      <c r="E1998" s="111"/>
      <c r="F1998" s="112"/>
      <c r="G1998" s="112"/>
      <c r="I1998" s="483"/>
    </row>
    <row r="1999" spans="3:9" ht="41.25" customHeight="1">
      <c r="C1999" s="132"/>
      <c r="D1999" s="112"/>
      <c r="E1999" s="111"/>
      <c r="F1999" s="112"/>
      <c r="G1999" s="112"/>
      <c r="I1999" s="483"/>
    </row>
    <row r="2000" spans="3:9" ht="41.25" customHeight="1">
      <c r="C2000" s="132"/>
      <c r="D2000" s="112"/>
      <c r="E2000" s="111"/>
      <c r="F2000" s="112"/>
      <c r="G2000" s="112"/>
      <c r="I2000" s="483"/>
    </row>
    <row r="2001" spans="3:9" ht="41.25" customHeight="1">
      <c r="C2001" s="132"/>
      <c r="D2001" s="112"/>
      <c r="E2001" s="111"/>
      <c r="F2001" s="112"/>
      <c r="G2001" s="112"/>
      <c r="I2001" s="483"/>
    </row>
    <row r="2002" spans="3:9" ht="41.25" customHeight="1">
      <c r="C2002" s="132"/>
      <c r="D2002" s="112"/>
      <c r="E2002" s="111"/>
      <c r="F2002" s="112"/>
      <c r="G2002" s="112"/>
      <c r="I2002" s="483"/>
    </row>
    <row r="2003" spans="3:9" ht="41.25" customHeight="1">
      <c r="C2003" s="132"/>
      <c r="D2003" s="112"/>
      <c r="E2003" s="111"/>
      <c r="F2003" s="112"/>
      <c r="G2003" s="112"/>
      <c r="I2003" s="483"/>
    </row>
    <row r="2004" spans="3:9" ht="41.25" customHeight="1">
      <c r="C2004" s="132"/>
      <c r="D2004" s="112"/>
      <c r="E2004" s="111"/>
      <c r="F2004" s="112"/>
      <c r="G2004" s="112"/>
      <c r="I2004" s="483"/>
    </row>
    <row r="2005" spans="3:9" ht="41.25" customHeight="1">
      <c r="C2005" s="330"/>
      <c r="D2005" s="112"/>
      <c r="E2005" s="111"/>
      <c r="F2005" s="112"/>
      <c r="G2005" s="112"/>
      <c r="I2005" s="483"/>
    </row>
    <row r="2006" spans="3:9" ht="41.25" customHeight="1">
      <c r="C2006" s="132"/>
      <c r="D2006" s="112"/>
      <c r="E2006" s="111"/>
      <c r="F2006" s="112"/>
      <c r="G2006" s="112"/>
      <c r="I2006" s="483"/>
    </row>
    <row r="2007" spans="3:9" ht="41.25" customHeight="1">
      <c r="C2007" s="132"/>
      <c r="D2007" s="112"/>
      <c r="E2007" s="111"/>
      <c r="F2007" s="112"/>
      <c r="G2007" s="112"/>
      <c r="I2007" s="483"/>
    </row>
    <row r="2008" spans="3:9" ht="41.25" customHeight="1">
      <c r="C2008" s="132"/>
      <c r="D2008" s="112"/>
      <c r="E2008" s="111"/>
      <c r="F2008" s="112"/>
      <c r="G2008" s="112"/>
      <c r="I2008" s="483"/>
    </row>
    <row r="2009" spans="3:9" ht="41.25" customHeight="1">
      <c r="C2009" s="132"/>
      <c r="D2009" s="112"/>
      <c r="E2009" s="111"/>
      <c r="F2009" s="112"/>
      <c r="G2009" s="112"/>
      <c r="I2009" s="483"/>
    </row>
    <row r="2010" spans="3:9" ht="41.25" customHeight="1">
      <c r="C2010" s="132"/>
      <c r="D2010" s="112"/>
      <c r="E2010" s="111"/>
      <c r="F2010" s="112"/>
      <c r="G2010" s="112"/>
      <c r="I2010" s="483"/>
    </row>
    <row r="2011" spans="3:9" ht="41.25" customHeight="1">
      <c r="C2011" s="132"/>
      <c r="D2011" s="112"/>
      <c r="E2011" s="111"/>
      <c r="F2011" s="112"/>
      <c r="G2011" s="112"/>
      <c r="I2011" s="483"/>
    </row>
    <row r="2012" spans="3:9" ht="41.25" customHeight="1">
      <c r="C2012" s="132"/>
      <c r="D2012" s="112"/>
      <c r="E2012" s="111"/>
      <c r="F2012" s="112"/>
      <c r="G2012" s="112"/>
      <c r="I2012" s="483"/>
    </row>
    <row r="2013" spans="3:9" ht="41.25" customHeight="1">
      <c r="C2013" s="132"/>
      <c r="D2013" s="112"/>
      <c r="E2013" s="111"/>
      <c r="F2013" s="112"/>
      <c r="G2013" s="112"/>
      <c r="I2013" s="483"/>
    </row>
    <row r="2014" spans="3:9" ht="41.25" customHeight="1">
      <c r="C2014" s="132"/>
      <c r="D2014" s="112"/>
      <c r="E2014" s="111"/>
      <c r="F2014" s="112"/>
      <c r="G2014" s="112"/>
      <c r="I2014" s="483"/>
    </row>
    <row r="2015" spans="3:9" ht="41.25" customHeight="1">
      <c r="C2015" s="132"/>
      <c r="D2015" s="112"/>
      <c r="E2015" s="111"/>
      <c r="F2015" s="112"/>
      <c r="G2015" s="112"/>
      <c r="I2015" s="483"/>
    </row>
    <row r="2016" spans="3:9" ht="41.25" customHeight="1">
      <c r="C2016" s="132"/>
      <c r="D2016" s="112"/>
      <c r="E2016" s="111"/>
      <c r="F2016" s="112"/>
      <c r="G2016" s="112"/>
      <c r="I2016" s="483"/>
    </row>
    <row r="2017" spans="3:9" ht="41.25" customHeight="1">
      <c r="C2017" s="132"/>
      <c r="D2017" s="112"/>
      <c r="E2017" s="111"/>
      <c r="F2017" s="112"/>
      <c r="G2017" s="112"/>
      <c r="I2017" s="483"/>
    </row>
    <row r="2018" spans="3:9" ht="41.25" customHeight="1">
      <c r="C2018" s="132"/>
      <c r="D2018" s="112"/>
      <c r="E2018" s="111"/>
      <c r="F2018" s="112"/>
      <c r="G2018" s="112"/>
      <c r="I2018" s="483"/>
    </row>
    <row r="2019" spans="3:9" ht="41.25" customHeight="1">
      <c r="C2019" s="132"/>
      <c r="D2019" s="112"/>
      <c r="E2019" s="111"/>
      <c r="F2019" s="112"/>
      <c r="G2019" s="112"/>
      <c r="I2019" s="483"/>
    </row>
    <row r="2020" spans="3:9" ht="41.25" customHeight="1">
      <c r="C2020" s="132"/>
      <c r="D2020" s="112"/>
      <c r="E2020" s="111"/>
      <c r="F2020" s="112"/>
      <c r="G2020" s="112"/>
      <c r="I2020" s="483"/>
    </row>
    <row r="2021" spans="3:9" ht="41.25" customHeight="1">
      <c r="C2021" s="132"/>
      <c r="D2021" s="112"/>
      <c r="E2021" s="111"/>
      <c r="F2021" s="112"/>
      <c r="G2021" s="112"/>
      <c r="I2021" s="483"/>
    </row>
    <row r="2022" spans="3:9" ht="41.25" customHeight="1">
      <c r="C2022" s="132"/>
      <c r="D2022" s="112"/>
      <c r="E2022" s="111"/>
      <c r="F2022" s="112"/>
      <c r="G2022" s="112"/>
      <c r="I2022" s="483"/>
    </row>
    <row r="2023" spans="3:9" ht="41.25" customHeight="1">
      <c r="C2023" s="132"/>
      <c r="D2023" s="112"/>
      <c r="E2023" s="111"/>
      <c r="F2023" s="112"/>
      <c r="G2023" s="112"/>
      <c r="I2023" s="483"/>
    </row>
    <row r="2024" spans="3:9" ht="41.25" customHeight="1">
      <c r="C2024" s="330"/>
      <c r="D2024" s="112"/>
      <c r="E2024" s="111"/>
      <c r="F2024" s="112"/>
      <c r="G2024" s="112"/>
      <c r="I2024" s="483"/>
    </row>
    <row r="2025" spans="3:9" ht="41.25" customHeight="1">
      <c r="C2025" s="132"/>
      <c r="D2025" s="112"/>
      <c r="E2025" s="111"/>
      <c r="F2025" s="112"/>
      <c r="G2025" s="112"/>
      <c r="I2025" s="483"/>
    </row>
    <row r="2026" spans="3:9" ht="41.25" customHeight="1">
      <c r="C2026" s="132"/>
      <c r="D2026" s="112"/>
      <c r="E2026" s="111"/>
      <c r="F2026" s="112"/>
      <c r="G2026" s="112"/>
      <c r="I2026" s="483"/>
    </row>
    <row r="2027" spans="3:9" ht="41.25" customHeight="1">
      <c r="C2027" s="132"/>
      <c r="D2027" s="112"/>
      <c r="E2027" s="111"/>
      <c r="F2027" s="112"/>
      <c r="G2027" s="112"/>
      <c r="I2027" s="483"/>
    </row>
    <row r="2028" spans="3:9" ht="41.25" customHeight="1">
      <c r="C2028" s="132"/>
      <c r="D2028" s="112"/>
      <c r="E2028" s="111"/>
      <c r="F2028" s="112"/>
      <c r="G2028" s="112"/>
      <c r="I2028" s="483"/>
    </row>
    <row r="2029" spans="3:9" ht="41.25" customHeight="1">
      <c r="C2029" s="132"/>
      <c r="D2029" s="112"/>
      <c r="E2029" s="111"/>
      <c r="F2029" s="112"/>
      <c r="G2029" s="112"/>
      <c r="I2029" s="483"/>
    </row>
    <row r="2030" spans="3:9" ht="41.25" customHeight="1">
      <c r="C2030" s="132"/>
      <c r="D2030" s="112"/>
      <c r="E2030" s="111"/>
      <c r="F2030" s="112"/>
      <c r="G2030" s="112"/>
      <c r="I2030" s="483"/>
    </row>
    <row r="2031" spans="3:9" ht="41.25" customHeight="1">
      <c r="C2031" s="132"/>
      <c r="D2031" s="112"/>
      <c r="E2031" s="111"/>
      <c r="F2031" s="112"/>
      <c r="G2031" s="112"/>
      <c r="I2031" s="483"/>
    </row>
    <row r="2032" spans="3:9" ht="41.25" customHeight="1">
      <c r="C2032" s="132"/>
      <c r="D2032" s="112"/>
      <c r="E2032" s="111"/>
      <c r="F2032" s="112"/>
      <c r="G2032" s="112"/>
      <c r="I2032" s="483"/>
    </row>
    <row r="2033" spans="3:9" ht="41.25" customHeight="1">
      <c r="C2033" s="132"/>
      <c r="D2033" s="112"/>
      <c r="E2033" s="111"/>
      <c r="F2033" s="112"/>
      <c r="G2033" s="112"/>
      <c r="I2033" s="483"/>
    </row>
    <row r="2034" spans="3:9" ht="41.25" customHeight="1">
      <c r="C2034" s="132"/>
      <c r="D2034" s="112"/>
      <c r="E2034" s="111"/>
      <c r="F2034" s="112"/>
      <c r="G2034" s="112"/>
      <c r="I2034" s="483"/>
    </row>
    <row r="2035" spans="3:9" ht="41.25" customHeight="1">
      <c r="C2035" s="132"/>
      <c r="D2035" s="112"/>
      <c r="E2035" s="111"/>
      <c r="F2035" s="112"/>
      <c r="G2035" s="112"/>
      <c r="I2035" s="483"/>
    </row>
    <row r="2036" spans="3:9" ht="41.25" customHeight="1">
      <c r="C2036" s="132"/>
      <c r="D2036" s="112"/>
      <c r="E2036" s="111"/>
      <c r="F2036" s="112"/>
      <c r="G2036" s="112"/>
      <c r="I2036" s="483"/>
    </row>
    <row r="2037" spans="3:9" ht="41.25" customHeight="1">
      <c r="C2037" s="132"/>
      <c r="D2037" s="112"/>
      <c r="E2037" s="111"/>
      <c r="F2037" s="112"/>
      <c r="G2037" s="112"/>
      <c r="I2037" s="483"/>
    </row>
    <row r="2038" spans="3:9" ht="41.25" customHeight="1">
      <c r="C2038" s="132"/>
      <c r="D2038" s="112"/>
      <c r="E2038" s="111"/>
      <c r="F2038" s="112"/>
      <c r="G2038" s="112"/>
      <c r="I2038" s="483"/>
    </row>
    <row r="2039" spans="3:9" ht="41.25" customHeight="1">
      <c r="C2039" s="330"/>
      <c r="D2039" s="112"/>
      <c r="E2039" s="111"/>
      <c r="F2039" s="112"/>
      <c r="G2039" s="112"/>
      <c r="I2039" s="483"/>
    </row>
    <row r="2040" spans="3:9" ht="41.25" customHeight="1">
      <c r="C2040" s="132"/>
      <c r="D2040" s="112"/>
      <c r="E2040" s="111"/>
      <c r="F2040" s="112"/>
      <c r="G2040" s="112"/>
      <c r="I2040" s="483"/>
    </row>
    <row r="2041" spans="3:9" ht="41.25" customHeight="1">
      <c r="C2041" s="132"/>
      <c r="D2041" s="112"/>
      <c r="E2041" s="111"/>
      <c r="F2041" s="112"/>
      <c r="G2041" s="112"/>
      <c r="I2041" s="483"/>
    </row>
    <row r="2042" spans="3:9" ht="41.25" customHeight="1">
      <c r="C2042" s="132"/>
      <c r="D2042" s="112"/>
      <c r="E2042" s="111"/>
      <c r="F2042" s="112"/>
      <c r="G2042" s="112"/>
      <c r="I2042" s="483"/>
    </row>
    <row r="2043" spans="3:9" ht="41.25" customHeight="1">
      <c r="C2043" s="132"/>
      <c r="D2043" s="112"/>
      <c r="E2043" s="111"/>
      <c r="F2043" s="112"/>
      <c r="G2043" s="112"/>
      <c r="I2043" s="483"/>
    </row>
    <row r="2044" spans="3:9" ht="41.25" customHeight="1">
      <c r="C2044" s="132"/>
      <c r="D2044" s="112"/>
      <c r="E2044" s="111"/>
      <c r="F2044" s="112"/>
      <c r="G2044" s="112"/>
      <c r="I2044" s="483"/>
    </row>
    <row r="2045" spans="3:9" ht="41.25" customHeight="1">
      <c r="C2045" s="132"/>
      <c r="D2045" s="112"/>
      <c r="E2045" s="111"/>
      <c r="F2045" s="112"/>
      <c r="G2045" s="112"/>
      <c r="I2045" s="483"/>
    </row>
    <row r="2046" spans="3:9" ht="41.25" customHeight="1">
      <c r="C2046" s="132"/>
      <c r="D2046" s="112"/>
      <c r="E2046" s="111"/>
      <c r="F2046" s="112"/>
      <c r="G2046" s="112"/>
      <c r="I2046" s="483"/>
    </row>
    <row r="2047" spans="3:9" ht="41.25" customHeight="1">
      <c r="C2047" s="132"/>
      <c r="D2047" s="112"/>
      <c r="E2047" s="111"/>
      <c r="F2047" s="112"/>
      <c r="G2047" s="112"/>
      <c r="I2047" s="483"/>
    </row>
    <row r="2048" spans="3:9" ht="41.25" customHeight="1">
      <c r="C2048" s="132"/>
      <c r="D2048" s="112"/>
      <c r="E2048" s="111"/>
      <c r="F2048" s="112"/>
      <c r="G2048" s="112"/>
      <c r="I2048" s="483"/>
    </row>
    <row r="2049" spans="3:9" ht="41.25" customHeight="1">
      <c r="C2049" s="132"/>
      <c r="D2049" s="112"/>
      <c r="E2049" s="111"/>
      <c r="F2049" s="112"/>
      <c r="G2049" s="112"/>
      <c r="I2049" s="483"/>
    </row>
    <row r="2050" spans="3:9" ht="41.25" customHeight="1">
      <c r="C2050" s="132"/>
      <c r="D2050" s="112"/>
      <c r="E2050" s="111"/>
      <c r="F2050" s="112"/>
      <c r="G2050" s="112"/>
      <c r="I2050" s="483"/>
    </row>
    <row r="2051" spans="3:9" ht="41.25" customHeight="1">
      <c r="C2051" s="132"/>
      <c r="D2051" s="112"/>
      <c r="E2051" s="111"/>
      <c r="F2051" s="112"/>
      <c r="G2051" s="112"/>
      <c r="I2051" s="483"/>
    </row>
    <row r="2052" spans="3:9" ht="41.25" customHeight="1">
      <c r="C2052" s="132"/>
      <c r="D2052" s="112"/>
      <c r="E2052" s="111"/>
      <c r="F2052" s="112"/>
      <c r="G2052" s="112"/>
      <c r="I2052" s="483"/>
    </row>
    <row r="2053" spans="3:9" ht="41.25" customHeight="1">
      <c r="C2053" s="132"/>
      <c r="D2053" s="112"/>
      <c r="E2053" s="111"/>
      <c r="F2053" s="112"/>
      <c r="G2053" s="112"/>
      <c r="I2053" s="483"/>
    </row>
    <row r="2054" spans="3:9" ht="41.25" customHeight="1">
      <c r="C2054" s="330"/>
      <c r="D2054" s="112"/>
      <c r="E2054" s="111"/>
      <c r="F2054" s="112"/>
      <c r="G2054" s="112"/>
      <c r="I2054" s="483"/>
    </row>
    <row r="2055" spans="3:9" ht="41.25" customHeight="1">
      <c r="C2055" s="132"/>
      <c r="D2055" s="112"/>
      <c r="E2055" s="111"/>
      <c r="F2055" s="112"/>
      <c r="G2055" s="112"/>
      <c r="I2055" s="483"/>
    </row>
    <row r="2056" spans="3:9" ht="41.25" customHeight="1">
      <c r="C2056" s="132"/>
      <c r="D2056" s="112"/>
      <c r="E2056" s="111"/>
      <c r="F2056" s="112"/>
      <c r="G2056" s="112"/>
      <c r="I2056" s="483"/>
    </row>
    <row r="2057" spans="3:9" ht="41.25" customHeight="1">
      <c r="C2057" s="132"/>
      <c r="D2057" s="112"/>
      <c r="E2057" s="111"/>
      <c r="F2057" s="112"/>
      <c r="G2057" s="112"/>
      <c r="I2057" s="483"/>
    </row>
    <row r="2058" spans="3:9" ht="41.25" customHeight="1">
      <c r="C2058" s="132"/>
      <c r="D2058" s="112"/>
      <c r="E2058" s="111"/>
      <c r="F2058" s="112"/>
      <c r="G2058" s="112"/>
      <c r="I2058" s="483"/>
    </row>
    <row r="2059" spans="3:9" ht="41.25" customHeight="1">
      <c r="C2059" s="132"/>
      <c r="D2059" s="112"/>
      <c r="E2059" s="111"/>
      <c r="F2059" s="112"/>
      <c r="G2059" s="112"/>
      <c r="I2059" s="483"/>
    </row>
    <row r="2060" spans="3:9" ht="41.25" customHeight="1">
      <c r="C2060" s="132"/>
      <c r="D2060" s="112"/>
      <c r="E2060" s="111"/>
      <c r="F2060" s="112"/>
      <c r="G2060" s="112"/>
      <c r="I2060" s="483"/>
    </row>
    <row r="2061" spans="3:9" ht="41.25" customHeight="1">
      <c r="C2061" s="132"/>
      <c r="D2061" s="112"/>
      <c r="E2061" s="111"/>
      <c r="F2061" s="112"/>
      <c r="G2061" s="112"/>
      <c r="I2061" s="483"/>
    </row>
    <row r="2062" spans="3:9" ht="41.25" customHeight="1">
      <c r="C2062" s="132"/>
      <c r="D2062" s="112"/>
      <c r="E2062" s="111"/>
      <c r="F2062" s="112"/>
      <c r="G2062" s="112"/>
      <c r="I2062" s="483"/>
    </row>
    <row r="2063" spans="3:9" ht="41.25" customHeight="1">
      <c r="C2063" s="132"/>
      <c r="D2063" s="112"/>
      <c r="E2063" s="111"/>
      <c r="F2063" s="112"/>
      <c r="G2063" s="112"/>
      <c r="I2063" s="483"/>
    </row>
    <row r="2064" spans="3:9" ht="41.25" customHeight="1">
      <c r="C2064" s="132"/>
      <c r="D2064" s="112"/>
      <c r="E2064" s="111"/>
      <c r="F2064" s="112"/>
      <c r="G2064" s="112"/>
      <c r="I2064" s="483"/>
    </row>
    <row r="2065" spans="3:9" ht="41.25" customHeight="1">
      <c r="C2065" s="132"/>
      <c r="D2065" s="112"/>
      <c r="E2065" s="111"/>
      <c r="F2065" s="112"/>
      <c r="G2065" s="112"/>
      <c r="I2065" s="483"/>
    </row>
    <row r="2066" spans="3:9" ht="41.25" customHeight="1">
      <c r="C2066" s="132"/>
      <c r="D2066" s="112"/>
      <c r="E2066" s="111"/>
      <c r="F2066" s="112"/>
      <c r="G2066" s="112"/>
      <c r="I2066" s="483"/>
    </row>
    <row r="2067" spans="3:9" ht="41.25" customHeight="1">
      <c r="C2067" s="132"/>
      <c r="D2067" s="112"/>
      <c r="E2067" s="111"/>
      <c r="F2067" s="112"/>
      <c r="G2067" s="112"/>
      <c r="I2067" s="483"/>
    </row>
    <row r="2068" spans="3:9" ht="41.25" customHeight="1">
      <c r="C2068" s="132"/>
      <c r="D2068" s="112"/>
      <c r="E2068" s="111"/>
      <c r="F2068" s="112"/>
      <c r="G2068" s="112"/>
      <c r="I2068" s="483"/>
    </row>
    <row r="2069" spans="3:9" ht="41.25" customHeight="1">
      <c r="C2069" s="132"/>
      <c r="D2069" s="112"/>
      <c r="E2069" s="111"/>
      <c r="F2069" s="112"/>
      <c r="G2069" s="112"/>
      <c r="I2069" s="483"/>
    </row>
    <row r="2070" spans="3:9" ht="41.25" customHeight="1">
      <c r="C2070" s="132"/>
      <c r="D2070" s="112"/>
      <c r="E2070" s="111"/>
      <c r="F2070" s="112"/>
      <c r="G2070" s="112"/>
      <c r="I2070" s="483"/>
    </row>
    <row r="2071" spans="3:9" ht="41.25" customHeight="1">
      <c r="C2071" s="132"/>
      <c r="D2071" s="112"/>
      <c r="E2071" s="111"/>
      <c r="F2071" s="112"/>
      <c r="G2071" s="112"/>
      <c r="I2071" s="483"/>
    </row>
    <row r="2072" spans="3:9" ht="41.25" customHeight="1">
      <c r="C2072" s="132"/>
      <c r="D2072" s="112"/>
      <c r="E2072" s="111"/>
      <c r="F2072" s="112"/>
      <c r="G2072" s="112"/>
      <c r="I2072" s="483"/>
    </row>
    <row r="2073" spans="3:9" ht="41.25" customHeight="1">
      <c r="C2073" s="132"/>
      <c r="D2073" s="112"/>
      <c r="E2073" s="111"/>
      <c r="F2073" s="112"/>
      <c r="G2073" s="112"/>
      <c r="I2073" s="483"/>
    </row>
    <row r="2074" spans="3:9" ht="41.25" customHeight="1">
      <c r="C2074" s="132"/>
      <c r="D2074" s="112"/>
      <c r="E2074" s="111"/>
      <c r="F2074" s="112"/>
      <c r="G2074" s="112"/>
      <c r="I2074" s="483"/>
    </row>
    <row r="2075" spans="3:9" ht="41.25" customHeight="1">
      <c r="C2075" s="132"/>
      <c r="D2075" s="112"/>
      <c r="E2075" s="111"/>
      <c r="F2075" s="112"/>
      <c r="G2075" s="112"/>
      <c r="I2075" s="483"/>
    </row>
    <row r="2076" spans="3:9" ht="41.25" customHeight="1">
      <c r="C2076" s="132"/>
      <c r="D2076" s="112"/>
      <c r="E2076" s="111"/>
      <c r="F2076" s="112"/>
      <c r="G2076" s="112"/>
      <c r="I2076" s="483"/>
    </row>
    <row r="2077" spans="3:9" ht="41.25" customHeight="1">
      <c r="C2077" s="132"/>
      <c r="D2077" s="112"/>
      <c r="E2077" s="111"/>
      <c r="F2077" s="112"/>
      <c r="G2077" s="112"/>
      <c r="I2077" s="483"/>
    </row>
    <row r="2078" spans="3:9" ht="41.25" customHeight="1">
      <c r="C2078" s="132"/>
      <c r="D2078" s="112"/>
      <c r="E2078" s="111"/>
      <c r="F2078" s="112"/>
      <c r="G2078" s="112"/>
      <c r="I2078" s="483"/>
    </row>
    <row r="2079" spans="3:9" ht="41.25" customHeight="1">
      <c r="C2079" s="132"/>
      <c r="D2079" s="112"/>
      <c r="E2079" s="111"/>
      <c r="F2079" s="112"/>
      <c r="G2079" s="112"/>
      <c r="I2079" s="483"/>
    </row>
    <row r="2080" spans="3:9" ht="41.25" customHeight="1">
      <c r="C2080" s="132"/>
      <c r="D2080" s="112"/>
      <c r="E2080" s="111"/>
      <c r="F2080" s="112"/>
      <c r="G2080" s="112"/>
      <c r="I2080" s="483"/>
    </row>
    <row r="2081" spans="3:9" ht="41.25" customHeight="1">
      <c r="C2081" s="132"/>
      <c r="D2081" s="112"/>
      <c r="E2081" s="111"/>
      <c r="F2081" s="112"/>
      <c r="G2081" s="112"/>
      <c r="I2081" s="483"/>
    </row>
    <row r="2082" spans="3:9" ht="41.25" customHeight="1">
      <c r="C2082" s="132"/>
      <c r="D2082" s="112"/>
      <c r="E2082" s="111"/>
      <c r="F2082" s="112"/>
      <c r="G2082" s="112"/>
      <c r="I2082" s="483"/>
    </row>
    <row r="2083" spans="3:9" ht="41.25" customHeight="1">
      <c r="C2083" s="132"/>
      <c r="D2083" s="112"/>
      <c r="E2083" s="111"/>
      <c r="F2083" s="112"/>
      <c r="G2083" s="112"/>
      <c r="I2083" s="483"/>
    </row>
    <row r="2084" spans="3:9" ht="41.25" customHeight="1">
      <c r="C2084" s="132"/>
      <c r="D2084" s="112"/>
      <c r="E2084" s="111"/>
      <c r="F2084" s="112"/>
      <c r="G2084" s="112"/>
      <c r="I2084" s="483"/>
    </row>
    <row r="2085" spans="3:9" ht="41.25" customHeight="1">
      <c r="C2085" s="132"/>
      <c r="D2085" s="112"/>
      <c r="E2085" s="111"/>
      <c r="F2085" s="112"/>
      <c r="G2085" s="112"/>
      <c r="I2085" s="483"/>
    </row>
    <row r="2086" spans="3:9" ht="41.25" customHeight="1">
      <c r="C2086" s="132"/>
      <c r="D2086" s="112"/>
      <c r="E2086" s="111"/>
      <c r="F2086" s="112"/>
      <c r="G2086" s="112"/>
      <c r="I2086" s="483"/>
    </row>
    <row r="2087" spans="3:9" ht="41.25" customHeight="1">
      <c r="C2087" s="330"/>
      <c r="D2087" s="112"/>
      <c r="E2087" s="111"/>
      <c r="F2087" s="112"/>
      <c r="G2087" s="112"/>
      <c r="I2087" s="483"/>
    </row>
    <row r="2088" spans="3:9" ht="41.25" customHeight="1">
      <c r="C2088" s="132"/>
      <c r="D2088" s="112"/>
      <c r="E2088" s="111"/>
      <c r="F2088" s="112"/>
      <c r="G2088" s="112"/>
      <c r="I2088" s="483"/>
    </row>
    <row r="2089" spans="3:9" ht="41.25" customHeight="1">
      <c r="C2089" s="132"/>
      <c r="D2089" s="112"/>
      <c r="E2089" s="111"/>
      <c r="F2089" s="112"/>
      <c r="G2089" s="112"/>
      <c r="I2089" s="483"/>
    </row>
    <row r="2090" spans="3:9" ht="41.25" customHeight="1">
      <c r="C2090" s="132"/>
      <c r="D2090" s="112"/>
      <c r="E2090" s="111"/>
      <c r="F2090" s="112"/>
      <c r="G2090" s="112"/>
      <c r="I2090" s="483"/>
    </row>
    <row r="2091" spans="3:9" ht="41.25" customHeight="1">
      <c r="C2091" s="132"/>
      <c r="D2091" s="112"/>
      <c r="E2091" s="111"/>
      <c r="F2091" s="112"/>
      <c r="G2091" s="112"/>
      <c r="I2091" s="483"/>
    </row>
    <row r="2092" spans="3:9" ht="41.25" customHeight="1">
      <c r="C2092" s="132"/>
      <c r="D2092" s="112"/>
      <c r="E2092" s="111"/>
      <c r="F2092" s="112"/>
      <c r="G2092" s="112"/>
      <c r="I2092" s="483"/>
    </row>
    <row r="2093" spans="3:9" ht="41.25" customHeight="1">
      <c r="C2093" s="132"/>
      <c r="D2093" s="112"/>
      <c r="E2093" s="111"/>
      <c r="F2093" s="112"/>
      <c r="G2093" s="112"/>
      <c r="I2093" s="483"/>
    </row>
    <row r="2094" spans="3:9" ht="41.25" customHeight="1">
      <c r="C2094" s="132"/>
      <c r="D2094" s="112"/>
      <c r="E2094" s="111"/>
      <c r="F2094" s="112"/>
      <c r="G2094" s="112"/>
      <c r="I2094" s="483"/>
    </row>
    <row r="2095" spans="3:9" ht="41.25" customHeight="1">
      <c r="C2095" s="132"/>
      <c r="D2095" s="112"/>
      <c r="E2095" s="111"/>
      <c r="F2095" s="112"/>
      <c r="G2095" s="112"/>
      <c r="I2095" s="483"/>
    </row>
    <row r="2096" spans="3:9" ht="41.25" customHeight="1">
      <c r="C2096" s="132"/>
      <c r="D2096" s="112"/>
      <c r="E2096" s="111"/>
      <c r="F2096" s="112"/>
      <c r="G2096" s="112"/>
      <c r="I2096" s="483"/>
    </row>
    <row r="2097" spans="3:9" ht="41.25" customHeight="1">
      <c r="C2097" s="132"/>
      <c r="D2097" s="112"/>
      <c r="E2097" s="111"/>
      <c r="F2097" s="112"/>
      <c r="G2097" s="112"/>
      <c r="I2097" s="483"/>
    </row>
    <row r="2098" spans="3:9" ht="41.25" customHeight="1">
      <c r="C2098" s="132"/>
      <c r="D2098" s="112"/>
      <c r="E2098" s="111"/>
      <c r="F2098" s="112"/>
      <c r="G2098" s="112"/>
      <c r="I2098" s="483"/>
    </row>
    <row r="2099" spans="3:9" ht="41.25" customHeight="1">
      <c r="C2099" s="132"/>
      <c r="D2099" s="112"/>
      <c r="E2099" s="111"/>
      <c r="F2099" s="112"/>
      <c r="G2099" s="112"/>
      <c r="I2099" s="483"/>
    </row>
    <row r="2100" spans="3:9" ht="41.25" customHeight="1">
      <c r="C2100" s="132"/>
      <c r="D2100" s="112"/>
      <c r="E2100" s="111"/>
      <c r="F2100" s="112"/>
      <c r="G2100" s="112"/>
      <c r="I2100" s="483"/>
    </row>
    <row r="2101" spans="3:9" ht="41.25" customHeight="1">
      <c r="C2101" s="132"/>
      <c r="D2101" s="112"/>
      <c r="E2101" s="111"/>
      <c r="F2101" s="112"/>
      <c r="G2101" s="112"/>
      <c r="I2101" s="483"/>
    </row>
    <row r="2102" spans="3:9" ht="41.25" customHeight="1">
      <c r="C2102" s="132"/>
      <c r="D2102" s="112"/>
      <c r="E2102" s="111"/>
      <c r="F2102" s="112"/>
      <c r="G2102" s="112"/>
      <c r="I2102" s="483"/>
    </row>
    <row r="2103" spans="3:9" ht="41.25" customHeight="1">
      <c r="C2103" s="132"/>
      <c r="D2103" s="112"/>
      <c r="E2103" s="111"/>
      <c r="F2103" s="112"/>
      <c r="G2103" s="112"/>
      <c r="I2103" s="483"/>
    </row>
    <row r="2104" spans="3:9" ht="41.25" customHeight="1">
      <c r="C2104" s="330"/>
      <c r="D2104" s="112"/>
      <c r="E2104" s="111"/>
      <c r="F2104" s="112"/>
      <c r="G2104" s="112"/>
      <c r="I2104" s="483"/>
    </row>
    <row r="2105" spans="3:9" ht="41.25" customHeight="1">
      <c r="C2105" s="132"/>
      <c r="D2105" s="112"/>
      <c r="E2105" s="111"/>
      <c r="F2105" s="112"/>
      <c r="G2105" s="112"/>
      <c r="I2105" s="483"/>
    </row>
    <row r="2106" spans="3:9" ht="41.25" customHeight="1">
      <c r="C2106" s="132"/>
      <c r="D2106" s="112"/>
      <c r="E2106" s="111"/>
      <c r="F2106" s="112"/>
      <c r="G2106" s="112"/>
      <c r="I2106" s="483"/>
    </row>
    <row r="2107" spans="3:9" ht="41.25" customHeight="1">
      <c r="C2107" s="132"/>
      <c r="D2107" s="112"/>
      <c r="E2107" s="111"/>
      <c r="F2107" s="112"/>
      <c r="G2107" s="112"/>
      <c r="I2107" s="483"/>
    </row>
    <row r="2108" spans="3:9" ht="41.25" customHeight="1">
      <c r="C2108" s="132"/>
      <c r="D2108" s="112"/>
      <c r="E2108" s="111"/>
      <c r="F2108" s="112"/>
      <c r="G2108" s="112"/>
      <c r="I2108" s="483"/>
    </row>
    <row r="2109" spans="3:9" ht="41.25" customHeight="1">
      <c r="C2109" s="132"/>
      <c r="D2109" s="112"/>
      <c r="E2109" s="111"/>
      <c r="F2109" s="112"/>
      <c r="G2109" s="112"/>
      <c r="I2109" s="483"/>
    </row>
    <row r="2110" spans="3:9" ht="41.25" customHeight="1">
      <c r="C2110" s="132"/>
      <c r="D2110" s="112"/>
      <c r="E2110" s="111"/>
      <c r="F2110" s="112"/>
      <c r="G2110" s="112"/>
      <c r="I2110" s="483"/>
    </row>
    <row r="2111" spans="3:9" ht="41.25" customHeight="1">
      <c r="C2111" s="132"/>
      <c r="D2111" s="112"/>
      <c r="E2111" s="111"/>
      <c r="F2111" s="112"/>
      <c r="G2111" s="112"/>
      <c r="I2111" s="483"/>
    </row>
    <row r="2112" spans="3:9" ht="41.25" customHeight="1">
      <c r="C2112" s="132"/>
      <c r="D2112" s="112"/>
      <c r="E2112" s="111"/>
      <c r="F2112" s="112"/>
      <c r="G2112" s="112"/>
      <c r="I2112" s="483"/>
    </row>
    <row r="2113" spans="3:9" ht="41.25" customHeight="1">
      <c r="C2113" s="132"/>
      <c r="D2113" s="112"/>
      <c r="E2113" s="111"/>
      <c r="F2113" s="112"/>
      <c r="G2113" s="112"/>
      <c r="I2113" s="483"/>
    </row>
    <row r="2114" spans="3:9" ht="41.25" customHeight="1">
      <c r="C2114" s="132"/>
      <c r="D2114" s="112"/>
      <c r="E2114" s="111"/>
      <c r="F2114" s="112"/>
      <c r="G2114" s="112"/>
      <c r="I2114" s="483"/>
    </row>
    <row r="2115" spans="3:9" ht="41.25" customHeight="1">
      <c r="C2115" s="132"/>
      <c r="D2115" s="112"/>
      <c r="E2115" s="111"/>
      <c r="F2115" s="112"/>
      <c r="G2115" s="112"/>
      <c r="I2115" s="483"/>
    </row>
    <row r="2116" spans="3:9" ht="41.25" customHeight="1">
      <c r="C2116" s="132"/>
      <c r="D2116" s="112"/>
      <c r="E2116" s="111"/>
      <c r="F2116" s="112"/>
      <c r="G2116" s="112"/>
      <c r="I2116" s="483"/>
    </row>
    <row r="2117" spans="3:9" ht="41.25" customHeight="1">
      <c r="C2117" s="132"/>
      <c r="D2117" s="112"/>
      <c r="E2117" s="111"/>
      <c r="F2117" s="112"/>
      <c r="G2117" s="112"/>
      <c r="I2117" s="483"/>
    </row>
    <row r="2118" spans="3:9" ht="41.25" customHeight="1">
      <c r="C2118" s="132"/>
      <c r="D2118" s="112"/>
      <c r="E2118" s="111"/>
      <c r="F2118" s="112"/>
      <c r="G2118" s="112"/>
      <c r="I2118" s="483"/>
    </row>
    <row r="2119" spans="3:9" ht="41.25" customHeight="1">
      <c r="C2119" s="132"/>
      <c r="D2119" s="112"/>
      <c r="E2119" s="111"/>
      <c r="F2119" s="112"/>
      <c r="G2119" s="112"/>
      <c r="I2119" s="483"/>
    </row>
    <row r="2120" spans="3:9" ht="41.25" customHeight="1">
      <c r="C2120" s="132"/>
      <c r="D2120" s="112"/>
      <c r="E2120" s="111"/>
      <c r="F2120" s="112"/>
      <c r="G2120" s="112"/>
      <c r="I2120" s="483"/>
    </row>
    <row r="2121" spans="3:9" ht="41.25" customHeight="1">
      <c r="C2121" s="132"/>
      <c r="D2121" s="112"/>
      <c r="E2121" s="111"/>
      <c r="F2121" s="112"/>
      <c r="G2121" s="112"/>
      <c r="I2121" s="483"/>
    </row>
    <row r="2122" spans="3:9" ht="41.25" customHeight="1">
      <c r="C2122" s="132"/>
      <c r="D2122" s="112"/>
      <c r="E2122" s="111"/>
      <c r="F2122" s="112"/>
      <c r="G2122" s="112"/>
      <c r="I2122" s="483"/>
    </row>
    <row r="2123" spans="3:9" ht="41.25" customHeight="1">
      <c r="C2123" s="132"/>
      <c r="D2123" s="112"/>
      <c r="E2123" s="111"/>
      <c r="F2123" s="112"/>
      <c r="G2123" s="112"/>
      <c r="I2123" s="483"/>
    </row>
    <row r="2124" spans="3:9" ht="41.25" customHeight="1">
      <c r="C2124" s="132"/>
      <c r="D2124" s="112"/>
      <c r="E2124" s="111"/>
      <c r="F2124" s="112"/>
      <c r="G2124" s="112"/>
      <c r="I2124" s="483"/>
    </row>
    <row r="2125" spans="3:9" ht="41.25" customHeight="1">
      <c r="C2125" s="132"/>
      <c r="D2125" s="112"/>
      <c r="E2125" s="111"/>
      <c r="F2125" s="112"/>
      <c r="G2125" s="112"/>
      <c r="I2125" s="483"/>
    </row>
    <row r="2126" spans="3:9" ht="41.25" customHeight="1">
      <c r="C2126" s="132"/>
      <c r="D2126" s="112"/>
      <c r="E2126" s="111"/>
      <c r="F2126" s="112"/>
      <c r="G2126" s="112"/>
      <c r="I2126" s="483"/>
    </row>
    <row r="2127" spans="3:9" ht="41.25" customHeight="1">
      <c r="C2127" s="132"/>
      <c r="D2127" s="112"/>
      <c r="E2127" s="111"/>
      <c r="F2127" s="112"/>
      <c r="G2127" s="112"/>
      <c r="I2127" s="483"/>
    </row>
    <row r="2128" spans="3:9" ht="41.25" customHeight="1">
      <c r="C2128" s="132"/>
      <c r="D2128" s="112"/>
      <c r="E2128" s="111"/>
      <c r="F2128" s="112"/>
      <c r="G2128" s="112"/>
      <c r="I2128" s="483"/>
    </row>
    <row r="2129" spans="3:9" ht="41.25" customHeight="1">
      <c r="C2129" s="132"/>
      <c r="D2129" s="112"/>
      <c r="E2129" s="111"/>
      <c r="F2129" s="112"/>
      <c r="G2129" s="112"/>
      <c r="I2129" s="483"/>
    </row>
    <row r="2130" spans="3:9" ht="41.25" customHeight="1">
      <c r="C2130" s="132"/>
      <c r="D2130" s="112"/>
      <c r="E2130" s="111"/>
      <c r="F2130" s="112"/>
      <c r="G2130" s="112"/>
      <c r="I2130" s="483"/>
    </row>
    <row r="2131" spans="3:9" ht="41.25" customHeight="1">
      <c r="C2131" s="330"/>
      <c r="D2131" s="112"/>
      <c r="E2131" s="111"/>
      <c r="F2131" s="112"/>
      <c r="G2131" s="112"/>
      <c r="I2131" s="483"/>
    </row>
    <row r="2132" spans="3:9" ht="41.25" customHeight="1">
      <c r="C2132" s="132"/>
      <c r="D2132" s="112"/>
      <c r="E2132" s="111"/>
      <c r="F2132" s="112"/>
      <c r="G2132" s="112"/>
      <c r="I2132" s="483"/>
    </row>
    <row r="2133" spans="3:9" ht="41.25" customHeight="1">
      <c r="C2133" s="132"/>
      <c r="D2133" s="112"/>
      <c r="E2133" s="111"/>
      <c r="F2133" s="112"/>
      <c r="G2133" s="112"/>
      <c r="I2133" s="483"/>
    </row>
    <row r="2134" spans="3:9" ht="41.25" customHeight="1">
      <c r="C2134" s="132"/>
      <c r="D2134" s="112"/>
      <c r="E2134" s="111"/>
      <c r="F2134" s="112"/>
      <c r="G2134" s="112"/>
      <c r="I2134" s="483"/>
    </row>
    <row r="2135" spans="3:9" ht="41.25" customHeight="1">
      <c r="C2135" s="132"/>
      <c r="D2135" s="112"/>
      <c r="E2135" s="111"/>
      <c r="F2135" s="112"/>
      <c r="G2135" s="112"/>
      <c r="I2135" s="483"/>
    </row>
    <row r="2136" spans="3:9" ht="41.25" customHeight="1">
      <c r="C2136" s="132"/>
      <c r="D2136" s="112"/>
      <c r="E2136" s="111"/>
      <c r="F2136" s="112"/>
      <c r="G2136" s="112"/>
      <c r="I2136" s="483"/>
    </row>
    <row r="2137" spans="3:9" ht="41.25" customHeight="1">
      <c r="C2137" s="132"/>
      <c r="D2137" s="112"/>
      <c r="E2137" s="111"/>
      <c r="F2137" s="112"/>
      <c r="G2137" s="112"/>
      <c r="I2137" s="483"/>
    </row>
    <row r="2138" spans="3:9" ht="41.25" customHeight="1">
      <c r="C2138" s="132"/>
      <c r="D2138" s="112"/>
      <c r="E2138" s="111"/>
      <c r="F2138" s="112"/>
      <c r="G2138" s="112"/>
      <c r="I2138" s="483"/>
    </row>
    <row r="2139" spans="3:9" ht="41.25" customHeight="1">
      <c r="C2139" s="132"/>
      <c r="D2139" s="112"/>
      <c r="E2139" s="111"/>
      <c r="F2139" s="112"/>
      <c r="G2139" s="112"/>
      <c r="I2139" s="483"/>
    </row>
    <row r="2140" spans="3:9" ht="41.25" customHeight="1">
      <c r="C2140" s="132"/>
      <c r="D2140" s="112"/>
      <c r="E2140" s="111"/>
      <c r="F2140" s="112"/>
      <c r="G2140" s="112"/>
      <c r="I2140" s="483"/>
    </row>
    <row r="2141" spans="3:9" ht="41.25" customHeight="1">
      <c r="C2141" s="132"/>
      <c r="D2141" s="112"/>
      <c r="E2141" s="111"/>
      <c r="F2141" s="112"/>
      <c r="G2141" s="112"/>
      <c r="I2141" s="483"/>
    </row>
    <row r="2142" spans="3:9" ht="41.25" customHeight="1">
      <c r="C2142" s="132"/>
      <c r="D2142" s="112"/>
      <c r="E2142" s="111"/>
      <c r="F2142" s="112"/>
      <c r="G2142" s="112"/>
      <c r="I2142" s="483"/>
    </row>
    <row r="2143" spans="3:9" ht="41.25" customHeight="1">
      <c r="C2143" s="132"/>
      <c r="D2143" s="112"/>
      <c r="E2143" s="111"/>
      <c r="F2143" s="112"/>
      <c r="G2143" s="112"/>
      <c r="I2143" s="483"/>
    </row>
    <row r="2144" spans="3:9" ht="41.25" customHeight="1">
      <c r="C2144" s="132"/>
      <c r="D2144" s="112"/>
      <c r="E2144" s="111"/>
      <c r="F2144" s="112"/>
      <c r="G2144" s="112"/>
      <c r="I2144" s="483"/>
    </row>
    <row r="2145" spans="3:9" ht="41.25" customHeight="1">
      <c r="C2145" s="330"/>
      <c r="D2145" s="112"/>
      <c r="E2145" s="111"/>
      <c r="F2145" s="112"/>
      <c r="G2145" s="112"/>
      <c r="I2145" s="483"/>
    </row>
    <row r="2146" spans="3:9" ht="41.25" customHeight="1">
      <c r="C2146" s="132"/>
      <c r="D2146" s="112"/>
      <c r="E2146" s="111"/>
      <c r="F2146" s="112"/>
      <c r="G2146" s="112"/>
      <c r="I2146" s="483"/>
    </row>
    <row r="2147" spans="3:9" ht="41.25" customHeight="1">
      <c r="C2147" s="132"/>
      <c r="D2147" s="112"/>
      <c r="E2147" s="111"/>
      <c r="F2147" s="112"/>
      <c r="G2147" s="112"/>
      <c r="I2147" s="483"/>
    </row>
    <row r="2148" spans="3:9" ht="41.25" customHeight="1">
      <c r="C2148" s="132"/>
      <c r="D2148" s="112"/>
      <c r="E2148" s="111"/>
      <c r="F2148" s="112"/>
      <c r="G2148" s="112"/>
      <c r="I2148" s="483"/>
    </row>
    <row r="2149" spans="3:9" ht="41.25" customHeight="1">
      <c r="C2149" s="132"/>
      <c r="D2149" s="112"/>
      <c r="E2149" s="111"/>
      <c r="F2149" s="112"/>
      <c r="G2149" s="112"/>
      <c r="I2149" s="483"/>
    </row>
    <row r="2150" spans="3:9" ht="41.25" customHeight="1">
      <c r="C2150" s="132"/>
      <c r="D2150" s="112"/>
      <c r="E2150" s="111"/>
      <c r="F2150" s="112"/>
      <c r="G2150" s="112"/>
      <c r="I2150" s="483"/>
    </row>
    <row r="2151" spans="3:9" ht="41.25" customHeight="1">
      <c r="C2151" s="132"/>
      <c r="D2151" s="112"/>
      <c r="E2151" s="111"/>
      <c r="F2151" s="112"/>
      <c r="G2151" s="112"/>
      <c r="I2151" s="483"/>
    </row>
    <row r="2152" spans="3:9" ht="41.25" customHeight="1">
      <c r="C2152" s="132"/>
      <c r="D2152" s="112"/>
      <c r="E2152" s="111"/>
      <c r="F2152" s="112"/>
      <c r="G2152" s="112"/>
      <c r="I2152" s="483"/>
    </row>
    <row r="2153" spans="3:9" ht="41.25" customHeight="1">
      <c r="C2153" s="132"/>
      <c r="D2153" s="112"/>
      <c r="E2153" s="111"/>
      <c r="F2153" s="112"/>
      <c r="G2153" s="112"/>
      <c r="I2153" s="483"/>
    </row>
    <row r="2154" spans="3:9" ht="41.25" customHeight="1">
      <c r="C2154" s="132"/>
      <c r="D2154" s="112"/>
      <c r="E2154" s="111"/>
      <c r="F2154" s="112"/>
      <c r="G2154" s="112"/>
      <c r="I2154" s="483"/>
    </row>
    <row r="2155" spans="3:9" ht="41.25" customHeight="1">
      <c r="C2155" s="132"/>
      <c r="D2155" s="112"/>
      <c r="E2155" s="111"/>
      <c r="F2155" s="112"/>
      <c r="G2155" s="112"/>
      <c r="I2155" s="483"/>
    </row>
    <row r="2156" spans="3:9" ht="41.25" customHeight="1">
      <c r="C2156" s="132"/>
      <c r="D2156" s="112"/>
      <c r="E2156" s="111"/>
      <c r="F2156" s="112"/>
      <c r="G2156" s="112"/>
      <c r="I2156" s="483"/>
    </row>
    <row r="2157" spans="3:9" ht="41.25" customHeight="1">
      <c r="C2157" s="132"/>
      <c r="D2157" s="112"/>
      <c r="E2157" s="111"/>
      <c r="F2157" s="112"/>
      <c r="G2157" s="112"/>
      <c r="I2157" s="483"/>
    </row>
    <row r="2158" spans="3:9" ht="41.25" customHeight="1">
      <c r="C2158" s="132"/>
      <c r="D2158" s="112"/>
      <c r="E2158" s="111"/>
      <c r="F2158" s="112"/>
      <c r="G2158" s="112"/>
      <c r="I2158" s="483"/>
    </row>
    <row r="2159" spans="3:9" ht="41.25" customHeight="1">
      <c r="C2159" s="132"/>
      <c r="D2159" s="112"/>
      <c r="E2159" s="111"/>
      <c r="F2159" s="112"/>
      <c r="G2159" s="112"/>
      <c r="I2159" s="483"/>
    </row>
    <row r="2160" spans="3:9" ht="41.25" customHeight="1">
      <c r="C2160" s="132"/>
      <c r="D2160" s="112"/>
      <c r="E2160" s="111"/>
      <c r="F2160" s="112"/>
      <c r="G2160" s="112"/>
      <c r="I2160" s="483"/>
    </row>
    <row r="2161" spans="3:9" ht="41.25" customHeight="1">
      <c r="C2161" s="132"/>
      <c r="D2161" s="112"/>
      <c r="E2161" s="111"/>
      <c r="F2161" s="112"/>
      <c r="G2161" s="112"/>
      <c r="I2161" s="483"/>
    </row>
    <row r="2162" spans="3:9" ht="41.25" customHeight="1">
      <c r="C2162" s="132"/>
      <c r="D2162" s="112"/>
      <c r="E2162" s="111"/>
      <c r="F2162" s="112"/>
      <c r="G2162" s="112"/>
      <c r="I2162" s="483"/>
    </row>
    <row r="2163" spans="3:9" ht="41.25" customHeight="1">
      <c r="C2163" s="132"/>
      <c r="D2163" s="112"/>
      <c r="E2163" s="111"/>
      <c r="F2163" s="112"/>
      <c r="G2163" s="112"/>
      <c r="I2163" s="483"/>
    </row>
    <row r="2164" spans="3:9" ht="41.25" customHeight="1">
      <c r="C2164" s="132"/>
      <c r="D2164" s="112"/>
      <c r="E2164" s="111"/>
      <c r="F2164" s="112"/>
      <c r="G2164" s="112"/>
      <c r="I2164" s="483"/>
    </row>
    <row r="2165" spans="3:9" ht="41.25" customHeight="1">
      <c r="C2165" s="132"/>
      <c r="D2165" s="112"/>
      <c r="E2165" s="111"/>
      <c r="F2165" s="112"/>
      <c r="G2165" s="112"/>
      <c r="I2165" s="483"/>
    </row>
    <row r="2166" spans="3:9" ht="41.25" customHeight="1">
      <c r="C2166" s="132"/>
      <c r="D2166" s="112"/>
      <c r="E2166" s="111"/>
      <c r="F2166" s="112"/>
      <c r="G2166" s="112"/>
      <c r="I2166" s="483"/>
    </row>
    <row r="2167" spans="3:9" ht="41.25" customHeight="1">
      <c r="C2167" s="132"/>
      <c r="D2167" s="112"/>
      <c r="E2167" s="111"/>
      <c r="F2167" s="112"/>
      <c r="G2167" s="112"/>
      <c r="I2167" s="483"/>
    </row>
    <row r="2168" spans="3:9" ht="41.25" customHeight="1">
      <c r="C2168" s="132"/>
      <c r="D2168" s="112"/>
      <c r="E2168" s="111"/>
      <c r="F2168" s="112"/>
      <c r="G2168" s="112"/>
      <c r="I2168" s="483"/>
    </row>
    <row r="2169" spans="3:9" ht="41.25" customHeight="1">
      <c r="C2169" s="132"/>
      <c r="D2169" s="112"/>
      <c r="E2169" s="111"/>
      <c r="F2169" s="112"/>
      <c r="G2169" s="112"/>
      <c r="I2169" s="483"/>
    </row>
    <row r="2170" spans="3:9" ht="41.25" customHeight="1">
      <c r="C2170" s="132"/>
      <c r="D2170" s="112"/>
      <c r="E2170" s="111"/>
      <c r="F2170" s="112"/>
      <c r="G2170" s="112"/>
      <c r="I2170" s="483"/>
    </row>
    <row r="2171" spans="3:9" ht="41.25" customHeight="1">
      <c r="C2171" s="132"/>
      <c r="D2171" s="112"/>
      <c r="E2171" s="111"/>
      <c r="F2171" s="112"/>
      <c r="G2171" s="112"/>
      <c r="I2171" s="483"/>
    </row>
    <row r="2172" spans="3:9" ht="41.25" customHeight="1">
      <c r="C2172" s="132"/>
      <c r="D2172" s="112"/>
      <c r="E2172" s="111"/>
      <c r="F2172" s="112"/>
      <c r="G2172" s="112"/>
      <c r="I2172" s="483"/>
    </row>
    <row r="2173" spans="3:9" ht="41.25" customHeight="1">
      <c r="C2173" s="132"/>
      <c r="D2173" s="112"/>
      <c r="E2173" s="111"/>
      <c r="F2173" s="112"/>
      <c r="G2173" s="112"/>
      <c r="I2173" s="483"/>
    </row>
    <row r="2174" spans="3:9" ht="41.25" customHeight="1">
      <c r="C2174" s="132"/>
      <c r="D2174" s="112"/>
      <c r="E2174" s="111"/>
      <c r="F2174" s="112"/>
      <c r="G2174" s="112"/>
      <c r="I2174" s="483"/>
    </row>
    <row r="2175" spans="3:9" ht="41.25" customHeight="1">
      <c r="C2175" s="132"/>
      <c r="D2175" s="112"/>
      <c r="E2175" s="111"/>
      <c r="F2175" s="112"/>
      <c r="G2175" s="112"/>
      <c r="I2175" s="483"/>
    </row>
    <row r="2176" spans="3:9" ht="41.25" customHeight="1">
      <c r="C2176" s="132"/>
      <c r="D2176" s="112"/>
      <c r="E2176" s="111"/>
      <c r="F2176" s="112"/>
      <c r="G2176" s="112"/>
      <c r="I2176" s="483"/>
    </row>
    <row r="2177" spans="3:9" ht="41.25" customHeight="1">
      <c r="C2177" s="132"/>
      <c r="D2177" s="112"/>
      <c r="E2177" s="111"/>
      <c r="F2177" s="112"/>
      <c r="G2177" s="112"/>
      <c r="I2177" s="483"/>
    </row>
    <row r="2178" spans="3:9" ht="41.25" customHeight="1">
      <c r="C2178" s="132"/>
      <c r="D2178" s="112"/>
      <c r="E2178" s="111"/>
      <c r="F2178" s="112"/>
      <c r="G2178" s="112"/>
      <c r="I2178" s="483"/>
    </row>
    <row r="2179" spans="3:9" ht="41.25" customHeight="1">
      <c r="C2179" s="132"/>
      <c r="D2179" s="112"/>
      <c r="E2179" s="111"/>
      <c r="F2179" s="112"/>
      <c r="G2179" s="112"/>
      <c r="I2179" s="483"/>
    </row>
    <row r="2180" spans="3:9" ht="41.25" customHeight="1">
      <c r="C2180" s="132"/>
      <c r="D2180" s="112"/>
      <c r="E2180" s="111"/>
      <c r="F2180" s="112"/>
      <c r="G2180" s="112"/>
      <c r="I2180" s="483"/>
    </row>
    <row r="2181" spans="3:9" ht="41.25" customHeight="1">
      <c r="C2181" s="132"/>
      <c r="D2181" s="112"/>
      <c r="E2181" s="111"/>
      <c r="F2181" s="112"/>
      <c r="G2181" s="112"/>
      <c r="I2181" s="483"/>
    </row>
    <row r="2182" spans="3:9" ht="41.25" customHeight="1">
      <c r="C2182" s="132"/>
      <c r="D2182" s="112"/>
      <c r="E2182" s="111"/>
      <c r="F2182" s="112"/>
      <c r="G2182" s="112"/>
      <c r="I2182" s="483"/>
    </row>
    <row r="2183" spans="3:9" ht="41.25" customHeight="1">
      <c r="C2183" s="132"/>
      <c r="D2183" s="112"/>
      <c r="E2183" s="111"/>
      <c r="F2183" s="112"/>
      <c r="G2183" s="112"/>
      <c r="I2183" s="483"/>
    </row>
    <row r="2184" spans="3:9" ht="41.25" customHeight="1">
      <c r="C2184" s="132"/>
      <c r="D2184" s="112"/>
      <c r="E2184" s="111"/>
      <c r="F2184" s="112"/>
      <c r="G2184" s="112"/>
      <c r="I2184" s="483"/>
    </row>
    <row r="2185" spans="3:9" ht="41.25" customHeight="1">
      <c r="C2185" s="132"/>
      <c r="D2185" s="112"/>
      <c r="E2185" s="111"/>
      <c r="F2185" s="112"/>
      <c r="G2185" s="112"/>
      <c r="I2185" s="483"/>
    </row>
    <row r="2186" spans="3:9" ht="41.25" customHeight="1">
      <c r="C2186" s="132"/>
      <c r="D2186" s="112"/>
      <c r="E2186" s="111"/>
      <c r="F2186" s="112"/>
      <c r="G2186" s="112"/>
      <c r="I2186" s="483"/>
    </row>
    <row r="2187" spans="3:9" ht="41.25" customHeight="1">
      <c r="C2187" s="132"/>
      <c r="D2187" s="112"/>
      <c r="E2187" s="111"/>
      <c r="F2187" s="112"/>
      <c r="G2187" s="112"/>
      <c r="I2187" s="483"/>
    </row>
    <row r="2188" spans="3:9" ht="41.25" customHeight="1">
      <c r="C2188" s="132"/>
      <c r="D2188" s="112"/>
      <c r="E2188" s="111"/>
      <c r="F2188" s="112"/>
      <c r="G2188" s="112"/>
      <c r="I2188" s="483"/>
    </row>
    <row r="2189" spans="3:9" ht="41.25" customHeight="1">
      <c r="C2189" s="132"/>
      <c r="D2189" s="112"/>
      <c r="E2189" s="111"/>
      <c r="F2189" s="112"/>
      <c r="G2189" s="112"/>
      <c r="I2189" s="483"/>
    </row>
    <row r="2190" spans="3:9" ht="41.25" customHeight="1">
      <c r="C2190" s="132"/>
      <c r="D2190" s="112"/>
      <c r="E2190" s="111"/>
      <c r="F2190" s="112"/>
      <c r="G2190" s="112"/>
      <c r="I2190" s="483"/>
    </row>
    <row r="2191" spans="3:9" ht="41.25" customHeight="1">
      <c r="C2191" s="132"/>
      <c r="D2191" s="112"/>
      <c r="E2191" s="111"/>
      <c r="F2191" s="112"/>
      <c r="G2191" s="112"/>
      <c r="I2191" s="483"/>
    </row>
    <row r="2192" spans="3:9" ht="41.25" customHeight="1">
      <c r="C2192" s="132"/>
      <c r="D2192" s="112"/>
      <c r="E2192" s="111"/>
      <c r="F2192" s="112"/>
      <c r="G2192" s="112"/>
      <c r="I2192" s="483"/>
    </row>
    <row r="2193" spans="3:9" ht="41.25" customHeight="1">
      <c r="C2193" s="132"/>
      <c r="D2193" s="112"/>
      <c r="E2193" s="111"/>
      <c r="F2193" s="112"/>
      <c r="G2193" s="112"/>
      <c r="I2193" s="483"/>
    </row>
    <row r="2194" spans="3:9" ht="41.25" customHeight="1">
      <c r="C2194" s="132"/>
      <c r="D2194" s="112"/>
      <c r="E2194" s="111"/>
      <c r="F2194" s="112"/>
      <c r="G2194" s="112"/>
      <c r="I2194" s="483"/>
    </row>
    <row r="2195" spans="3:9" ht="41.25" customHeight="1">
      <c r="C2195" s="132"/>
      <c r="D2195" s="112"/>
      <c r="E2195" s="111"/>
      <c r="F2195" s="112"/>
      <c r="G2195" s="112"/>
      <c r="I2195" s="483"/>
    </row>
    <row r="2196" spans="3:9" ht="41.25" customHeight="1">
      <c r="C2196" s="132"/>
      <c r="D2196" s="112"/>
      <c r="E2196" s="111"/>
      <c r="F2196" s="112"/>
      <c r="G2196" s="112"/>
      <c r="I2196" s="483"/>
    </row>
    <row r="2197" spans="3:9" ht="41.25" customHeight="1">
      <c r="C2197" s="132"/>
      <c r="D2197" s="112"/>
      <c r="E2197" s="111"/>
      <c r="F2197" s="112"/>
      <c r="G2197" s="112"/>
      <c r="I2197" s="483"/>
    </row>
    <row r="2198" spans="3:9" ht="41.25" customHeight="1">
      <c r="C2198" s="132"/>
      <c r="D2198" s="112"/>
      <c r="E2198" s="111"/>
      <c r="F2198" s="112"/>
      <c r="G2198" s="112"/>
      <c r="I2198" s="483"/>
    </row>
    <row r="2199" spans="3:9" ht="41.25" customHeight="1">
      <c r="C2199" s="132"/>
      <c r="D2199" s="112"/>
      <c r="E2199" s="111"/>
      <c r="F2199" s="112"/>
      <c r="G2199" s="112"/>
      <c r="I2199" s="483"/>
    </row>
    <row r="2200" spans="3:9" ht="41.25" customHeight="1">
      <c r="C2200" s="132"/>
      <c r="D2200" s="112"/>
      <c r="E2200" s="111"/>
      <c r="F2200" s="112"/>
      <c r="G2200" s="112"/>
      <c r="I2200" s="483"/>
    </row>
    <row r="2201" spans="3:9" ht="41.25" customHeight="1">
      <c r="C2201" s="132"/>
      <c r="D2201" s="112"/>
      <c r="E2201" s="111"/>
      <c r="F2201" s="112"/>
      <c r="G2201" s="112"/>
      <c r="I2201" s="483"/>
    </row>
    <row r="2202" spans="3:9" ht="41.25" customHeight="1">
      <c r="C2202" s="132"/>
      <c r="D2202" s="112"/>
      <c r="E2202" s="111"/>
      <c r="F2202" s="112"/>
      <c r="G2202" s="112"/>
      <c r="I2202" s="483"/>
    </row>
    <row r="2203" spans="3:9" ht="41.25" customHeight="1">
      <c r="C2203" s="132"/>
      <c r="D2203" s="112"/>
      <c r="E2203" s="111"/>
      <c r="F2203" s="112"/>
      <c r="G2203" s="112"/>
      <c r="I2203" s="483"/>
    </row>
    <row r="2204" spans="3:9" ht="41.25" customHeight="1">
      <c r="C2204" s="132"/>
      <c r="D2204" s="112"/>
      <c r="E2204" s="111"/>
      <c r="F2204" s="112"/>
      <c r="G2204" s="112"/>
      <c r="I2204" s="483"/>
    </row>
    <row r="2205" spans="3:9" ht="41.25" customHeight="1">
      <c r="C2205" s="132"/>
      <c r="D2205" s="112"/>
      <c r="E2205" s="111"/>
      <c r="F2205" s="112"/>
      <c r="G2205" s="112"/>
      <c r="I2205" s="483"/>
    </row>
    <row r="2206" spans="3:9" ht="41.25" customHeight="1">
      <c r="C2206" s="132"/>
      <c r="D2206" s="112"/>
      <c r="E2206" s="111"/>
      <c r="F2206" s="112"/>
      <c r="G2206" s="112"/>
      <c r="I2206" s="483"/>
    </row>
    <row r="2207" spans="3:9" ht="41.25" customHeight="1">
      <c r="C2207" s="132"/>
      <c r="D2207" s="112"/>
      <c r="E2207" s="111"/>
      <c r="F2207" s="112"/>
      <c r="G2207" s="112"/>
      <c r="I2207" s="483"/>
    </row>
    <row r="2208" spans="3:9" ht="41.25" customHeight="1">
      <c r="C2208" s="132"/>
      <c r="D2208" s="112"/>
      <c r="E2208" s="111"/>
      <c r="F2208" s="112"/>
      <c r="G2208" s="112"/>
      <c r="I2208" s="483"/>
    </row>
    <row r="2209" spans="3:9" ht="41.25" customHeight="1">
      <c r="C2209" s="132"/>
      <c r="D2209" s="112"/>
      <c r="E2209" s="111"/>
      <c r="F2209" s="112"/>
      <c r="G2209" s="112"/>
      <c r="I2209" s="483"/>
    </row>
    <row r="2210" spans="3:9" ht="41.25" customHeight="1">
      <c r="C2210" s="132"/>
      <c r="D2210" s="112"/>
      <c r="E2210" s="111"/>
      <c r="F2210" s="112"/>
      <c r="G2210" s="112"/>
      <c r="I2210" s="483"/>
    </row>
    <row r="2211" spans="3:9" ht="41.25" customHeight="1">
      <c r="C2211" s="132"/>
      <c r="D2211" s="112"/>
      <c r="E2211" s="111"/>
      <c r="F2211" s="112"/>
      <c r="G2211" s="112"/>
      <c r="I2211" s="483"/>
    </row>
    <row r="2212" spans="3:9" ht="41.25" customHeight="1">
      <c r="C2212" s="132"/>
      <c r="D2212" s="112"/>
      <c r="E2212" s="111"/>
      <c r="F2212" s="112"/>
      <c r="G2212" s="112"/>
      <c r="I2212" s="483"/>
    </row>
    <row r="2213" spans="3:9" ht="41.25" customHeight="1">
      <c r="C2213" s="132"/>
      <c r="D2213" s="112"/>
      <c r="E2213" s="111"/>
      <c r="F2213" s="112"/>
      <c r="G2213" s="112"/>
      <c r="I2213" s="483"/>
    </row>
    <row r="2214" spans="3:9" ht="41.25" customHeight="1">
      <c r="C2214" s="132"/>
      <c r="D2214" s="112"/>
      <c r="E2214" s="111"/>
      <c r="F2214" s="112"/>
      <c r="G2214" s="112"/>
      <c r="I2214" s="483"/>
    </row>
    <row r="2215" spans="3:9" ht="41.25" customHeight="1">
      <c r="C2215" s="132"/>
      <c r="D2215" s="112"/>
      <c r="E2215" s="111"/>
      <c r="F2215" s="112"/>
      <c r="G2215" s="112"/>
      <c r="I2215" s="483"/>
    </row>
    <row r="2216" spans="3:9" ht="41.25" customHeight="1">
      <c r="C2216" s="132"/>
      <c r="D2216" s="112"/>
      <c r="E2216" s="111"/>
      <c r="F2216" s="112"/>
      <c r="G2216" s="112"/>
      <c r="I2216" s="483"/>
    </row>
    <row r="2217" spans="3:9" ht="41.25" customHeight="1">
      <c r="C2217" s="330"/>
      <c r="D2217" s="112"/>
      <c r="E2217" s="111"/>
      <c r="F2217" s="112"/>
      <c r="G2217" s="112"/>
      <c r="I2217" s="483"/>
    </row>
    <row r="2218" spans="3:9" ht="41.25" customHeight="1">
      <c r="C2218" s="132"/>
      <c r="D2218" s="112"/>
      <c r="E2218" s="111"/>
      <c r="F2218" s="112"/>
      <c r="G2218" s="112"/>
      <c r="I2218" s="483"/>
    </row>
    <row r="2219" spans="3:9" ht="41.25" customHeight="1">
      <c r="C2219" s="132"/>
      <c r="D2219" s="112"/>
      <c r="E2219" s="111"/>
      <c r="F2219" s="112"/>
      <c r="G2219" s="112"/>
      <c r="I2219" s="483"/>
    </row>
    <row r="2220" spans="3:9" ht="41.25" customHeight="1">
      <c r="C2220" s="132"/>
      <c r="D2220" s="112"/>
      <c r="E2220" s="111"/>
      <c r="F2220" s="112"/>
      <c r="G2220" s="112"/>
      <c r="I2220" s="483"/>
    </row>
    <row r="2221" spans="3:9" ht="41.25" customHeight="1">
      <c r="C2221" s="132"/>
      <c r="D2221" s="112"/>
      <c r="E2221" s="111"/>
      <c r="F2221" s="112"/>
      <c r="G2221" s="112"/>
      <c r="I2221" s="483"/>
    </row>
    <row r="2222" spans="3:9" ht="41.25" customHeight="1">
      <c r="C2222" s="132"/>
      <c r="D2222" s="112"/>
      <c r="E2222" s="111"/>
      <c r="F2222" s="112"/>
      <c r="G2222" s="112"/>
      <c r="I2222" s="483"/>
    </row>
    <row r="2223" spans="3:9" ht="41.25" customHeight="1">
      <c r="C2223" s="132"/>
      <c r="D2223" s="112"/>
      <c r="E2223" s="111"/>
      <c r="F2223" s="112"/>
      <c r="G2223" s="112"/>
      <c r="I2223" s="483"/>
    </row>
    <row r="2224" spans="3:9" ht="41.25" customHeight="1">
      <c r="C2224" s="132"/>
      <c r="D2224" s="112"/>
      <c r="E2224" s="111"/>
      <c r="F2224" s="112"/>
      <c r="G2224" s="112"/>
      <c r="I2224" s="483"/>
    </row>
    <row r="2225" spans="3:9" ht="41.25" customHeight="1">
      <c r="C2225" s="132"/>
      <c r="D2225" s="112"/>
      <c r="E2225" s="111"/>
      <c r="F2225" s="112"/>
      <c r="G2225" s="112"/>
      <c r="I2225" s="483"/>
    </row>
    <row r="2226" spans="3:9" ht="41.25" customHeight="1">
      <c r="C2226" s="132"/>
      <c r="D2226" s="112"/>
      <c r="E2226" s="111"/>
      <c r="F2226" s="112"/>
      <c r="G2226" s="112"/>
      <c r="I2226" s="483"/>
    </row>
    <row r="2227" spans="3:9" ht="41.25" customHeight="1">
      <c r="C2227" s="132"/>
      <c r="D2227" s="112"/>
      <c r="E2227" s="111"/>
      <c r="F2227" s="112"/>
      <c r="G2227" s="112"/>
      <c r="I2227" s="483"/>
    </row>
    <row r="2228" spans="3:9" ht="41.25" customHeight="1">
      <c r="C2228" s="132"/>
      <c r="D2228" s="112"/>
      <c r="E2228" s="111"/>
      <c r="F2228" s="112"/>
      <c r="G2228" s="112"/>
      <c r="I2228" s="483"/>
    </row>
    <row r="2229" spans="3:9" ht="41.25" customHeight="1">
      <c r="C2229" s="132"/>
      <c r="D2229" s="112"/>
      <c r="E2229" s="111"/>
      <c r="F2229" s="112"/>
      <c r="G2229" s="112"/>
      <c r="I2229" s="483"/>
    </row>
    <row r="2230" spans="3:9" ht="41.25" customHeight="1">
      <c r="C2230" s="132"/>
      <c r="D2230" s="112"/>
      <c r="E2230" s="111"/>
      <c r="F2230" s="112"/>
      <c r="G2230" s="112"/>
      <c r="I2230" s="483"/>
    </row>
    <row r="2231" spans="3:9" ht="41.25" customHeight="1">
      <c r="C2231" s="330"/>
      <c r="D2231" s="112"/>
      <c r="E2231" s="111"/>
      <c r="F2231" s="112"/>
      <c r="G2231" s="112"/>
      <c r="I2231" s="483"/>
    </row>
    <row r="2232" spans="3:9" ht="41.25" customHeight="1">
      <c r="C2232" s="132"/>
      <c r="D2232" s="112"/>
      <c r="E2232" s="111"/>
      <c r="F2232" s="112"/>
      <c r="G2232" s="112"/>
      <c r="I2232" s="483"/>
    </row>
    <row r="2233" spans="3:9" ht="41.25" customHeight="1">
      <c r="C2233" s="132"/>
      <c r="D2233" s="112"/>
      <c r="E2233" s="111"/>
      <c r="F2233" s="112"/>
      <c r="G2233" s="112"/>
      <c r="I2233" s="483"/>
    </row>
    <row r="2234" spans="3:9" ht="41.25" customHeight="1">
      <c r="C2234" s="132"/>
      <c r="D2234" s="112"/>
      <c r="E2234" s="111"/>
      <c r="F2234" s="112"/>
      <c r="G2234" s="112"/>
      <c r="I2234" s="483"/>
    </row>
    <row r="2235" spans="3:9" ht="41.25" customHeight="1">
      <c r="C2235" s="132"/>
      <c r="D2235" s="112"/>
      <c r="E2235" s="111"/>
      <c r="F2235" s="112"/>
      <c r="G2235" s="112"/>
      <c r="I2235" s="483"/>
    </row>
    <row r="2236" spans="3:9" ht="41.25" customHeight="1">
      <c r="C2236" s="132"/>
      <c r="D2236" s="112"/>
      <c r="E2236" s="111"/>
      <c r="F2236" s="112"/>
      <c r="G2236" s="112"/>
      <c r="I2236" s="483"/>
    </row>
    <row r="2237" spans="3:9" ht="41.25" customHeight="1">
      <c r="C2237" s="132"/>
      <c r="D2237" s="112"/>
      <c r="E2237" s="111"/>
      <c r="F2237" s="112"/>
      <c r="G2237" s="112"/>
      <c r="I2237" s="483"/>
    </row>
    <row r="2238" spans="3:9" ht="41.25" customHeight="1">
      <c r="C2238" s="132"/>
      <c r="D2238" s="112"/>
      <c r="E2238" s="111"/>
      <c r="F2238" s="112"/>
      <c r="G2238" s="112"/>
      <c r="I2238" s="483"/>
    </row>
    <row r="2239" spans="3:9" ht="41.25" customHeight="1">
      <c r="C2239" s="132"/>
      <c r="D2239" s="112"/>
      <c r="E2239" s="111"/>
      <c r="F2239" s="112"/>
      <c r="G2239" s="112"/>
      <c r="I2239" s="483"/>
    </row>
    <row r="2240" spans="3:9" ht="41.25" customHeight="1">
      <c r="C2240" s="132"/>
      <c r="D2240" s="112"/>
      <c r="E2240" s="111"/>
      <c r="F2240" s="112"/>
      <c r="G2240" s="112"/>
      <c r="I2240" s="483"/>
    </row>
    <row r="2241" spans="3:9" ht="41.25" customHeight="1">
      <c r="C2241" s="132"/>
      <c r="D2241" s="112"/>
      <c r="E2241" s="111"/>
      <c r="F2241" s="112"/>
      <c r="G2241" s="112"/>
      <c r="I2241" s="483"/>
    </row>
    <row r="2242" spans="3:9" ht="41.25" customHeight="1">
      <c r="C2242" s="132"/>
      <c r="D2242" s="112"/>
      <c r="E2242" s="111"/>
      <c r="F2242" s="112"/>
      <c r="G2242" s="112"/>
      <c r="I2242" s="483"/>
    </row>
    <row r="2243" spans="3:9" ht="41.25" customHeight="1">
      <c r="C2243" s="132"/>
      <c r="D2243" s="112"/>
      <c r="E2243" s="111"/>
      <c r="F2243" s="112"/>
      <c r="G2243" s="112"/>
      <c r="I2243" s="483"/>
    </row>
    <row r="2244" spans="3:9" ht="41.25" customHeight="1">
      <c r="C2244" s="132"/>
      <c r="D2244" s="112"/>
      <c r="E2244" s="111"/>
      <c r="F2244" s="112"/>
      <c r="G2244" s="112"/>
      <c r="I2244" s="483"/>
    </row>
    <row r="2245" spans="3:9" ht="41.25" customHeight="1">
      <c r="C2245" s="132"/>
      <c r="D2245" s="112"/>
      <c r="E2245" s="111"/>
      <c r="F2245" s="112"/>
      <c r="G2245" s="112"/>
      <c r="I2245" s="483"/>
    </row>
    <row r="2246" spans="3:9" ht="41.25" customHeight="1">
      <c r="C2246" s="132"/>
      <c r="D2246" s="112"/>
      <c r="E2246" s="111"/>
      <c r="F2246" s="112"/>
      <c r="G2246" s="112"/>
      <c r="I2246" s="483"/>
    </row>
    <row r="2247" spans="3:9" ht="41.25" customHeight="1">
      <c r="C2247" s="132"/>
      <c r="D2247" s="112"/>
      <c r="E2247" s="111"/>
      <c r="F2247" s="112"/>
      <c r="G2247" s="112"/>
      <c r="I2247" s="483"/>
    </row>
    <row r="2248" spans="3:9" ht="41.25" customHeight="1">
      <c r="C2248" s="132"/>
      <c r="D2248" s="112"/>
      <c r="E2248" s="111"/>
      <c r="F2248" s="112"/>
      <c r="G2248" s="112"/>
      <c r="I2248" s="483"/>
    </row>
    <row r="2249" spans="3:9" ht="41.25" customHeight="1">
      <c r="C2249" s="132"/>
      <c r="D2249" s="112"/>
      <c r="E2249" s="111"/>
      <c r="F2249" s="112"/>
      <c r="G2249" s="112"/>
      <c r="I2249" s="483"/>
    </row>
    <row r="2250" spans="3:9" ht="41.25" customHeight="1">
      <c r="C2250" s="132"/>
      <c r="D2250" s="112"/>
      <c r="E2250" s="111"/>
      <c r="F2250" s="112"/>
      <c r="G2250" s="112"/>
      <c r="I2250" s="483"/>
    </row>
    <row r="2251" spans="3:9" ht="41.25" customHeight="1">
      <c r="C2251" s="132"/>
      <c r="D2251" s="112"/>
      <c r="E2251" s="111"/>
      <c r="F2251" s="112"/>
      <c r="G2251" s="112"/>
      <c r="I2251" s="483"/>
    </row>
    <row r="2252" spans="3:9" ht="41.25" customHeight="1">
      <c r="C2252" s="132"/>
      <c r="D2252" s="112"/>
      <c r="E2252" s="111"/>
      <c r="F2252" s="112"/>
      <c r="G2252" s="112"/>
      <c r="I2252" s="483"/>
    </row>
    <row r="2253" spans="3:9" ht="41.25" customHeight="1">
      <c r="C2253" s="132"/>
      <c r="D2253" s="112"/>
      <c r="E2253" s="111"/>
      <c r="F2253" s="112"/>
      <c r="G2253" s="112"/>
      <c r="I2253" s="483"/>
    </row>
    <row r="2254" spans="3:9" ht="41.25" customHeight="1">
      <c r="C2254" s="132"/>
      <c r="D2254" s="112"/>
      <c r="E2254" s="111"/>
      <c r="F2254" s="112"/>
      <c r="G2254" s="112"/>
      <c r="I2254" s="483"/>
    </row>
    <row r="2255" spans="3:9" ht="41.25" customHeight="1">
      <c r="C2255" s="132"/>
      <c r="D2255" s="112"/>
      <c r="E2255" s="111"/>
      <c r="F2255" s="112"/>
      <c r="G2255" s="112"/>
      <c r="I2255" s="483"/>
    </row>
    <row r="2256" spans="3:9" ht="41.25" customHeight="1">
      <c r="C2256" s="132"/>
      <c r="D2256" s="112"/>
      <c r="E2256" s="111"/>
      <c r="F2256" s="112"/>
      <c r="G2256" s="112"/>
      <c r="I2256" s="483"/>
    </row>
    <row r="2257" spans="3:9" ht="41.25" customHeight="1">
      <c r="C2257" s="132"/>
      <c r="D2257" s="112"/>
      <c r="E2257" s="111"/>
      <c r="F2257" s="112"/>
      <c r="G2257" s="112"/>
      <c r="I2257" s="483"/>
    </row>
    <row r="2258" spans="3:9" ht="41.25" customHeight="1">
      <c r="C2258" s="132"/>
      <c r="D2258" s="112"/>
      <c r="E2258" s="111"/>
      <c r="F2258" s="112"/>
      <c r="G2258" s="112"/>
      <c r="I2258" s="483"/>
    </row>
    <row r="2259" spans="3:9" ht="41.25" customHeight="1">
      <c r="C2259" s="132"/>
      <c r="D2259" s="112"/>
      <c r="E2259" s="111"/>
      <c r="F2259" s="112"/>
      <c r="G2259" s="112"/>
      <c r="I2259" s="483"/>
    </row>
    <row r="2260" spans="3:9" ht="41.25" customHeight="1">
      <c r="C2260" s="132"/>
      <c r="D2260" s="112"/>
      <c r="E2260" s="111"/>
      <c r="F2260" s="112"/>
      <c r="G2260" s="112"/>
      <c r="I2260" s="483"/>
    </row>
    <row r="2261" spans="3:9" ht="41.25" customHeight="1">
      <c r="C2261" s="132"/>
      <c r="D2261" s="112"/>
      <c r="E2261" s="111"/>
      <c r="F2261" s="112"/>
      <c r="G2261" s="112"/>
      <c r="I2261" s="483"/>
    </row>
    <row r="2262" spans="3:9" ht="41.25" customHeight="1">
      <c r="C2262" s="132"/>
      <c r="D2262" s="112"/>
      <c r="E2262" s="111"/>
      <c r="F2262" s="112"/>
      <c r="G2262" s="112"/>
      <c r="I2262" s="483"/>
    </row>
    <row r="2263" spans="3:9" ht="41.25" customHeight="1">
      <c r="C2263" s="330"/>
      <c r="D2263" s="112"/>
      <c r="E2263" s="111"/>
      <c r="F2263" s="112"/>
      <c r="G2263" s="112"/>
      <c r="I2263" s="483"/>
    </row>
    <row r="2264" spans="3:9" ht="41.25" customHeight="1">
      <c r="C2264" s="132"/>
      <c r="D2264" s="112"/>
      <c r="E2264" s="111"/>
      <c r="F2264" s="112"/>
      <c r="G2264" s="112"/>
      <c r="I2264" s="483"/>
    </row>
    <row r="2265" spans="3:9" ht="41.25" customHeight="1">
      <c r="C2265" s="132"/>
      <c r="D2265" s="112"/>
      <c r="E2265" s="111"/>
      <c r="F2265" s="112"/>
      <c r="G2265" s="112"/>
      <c r="I2265" s="483"/>
    </row>
    <row r="2266" spans="3:9" ht="41.25" customHeight="1">
      <c r="C2266" s="132"/>
      <c r="D2266" s="112"/>
      <c r="E2266" s="111"/>
      <c r="F2266" s="112"/>
      <c r="G2266" s="112"/>
      <c r="I2266" s="483"/>
    </row>
    <row r="2267" spans="3:9" ht="41.25" customHeight="1">
      <c r="C2267" s="132"/>
      <c r="D2267" s="112"/>
      <c r="E2267" s="111"/>
      <c r="F2267" s="112"/>
      <c r="G2267" s="112"/>
      <c r="I2267" s="483"/>
    </row>
    <row r="2268" spans="3:9" ht="41.25" customHeight="1">
      <c r="C2268" s="132"/>
      <c r="D2268" s="112"/>
      <c r="E2268" s="111"/>
      <c r="F2268" s="112"/>
      <c r="G2268" s="112"/>
      <c r="I2268" s="483"/>
    </row>
    <row r="2269" spans="3:9" ht="41.25" customHeight="1">
      <c r="C2269" s="132"/>
      <c r="D2269" s="112"/>
      <c r="E2269" s="111"/>
      <c r="F2269" s="112"/>
      <c r="G2269" s="112"/>
      <c r="I2269" s="483"/>
    </row>
    <row r="2270" spans="3:9" ht="41.25" customHeight="1">
      <c r="C2270" s="132"/>
      <c r="D2270" s="112"/>
      <c r="E2270" s="111"/>
      <c r="F2270" s="112"/>
      <c r="G2270" s="112"/>
      <c r="I2270" s="483"/>
    </row>
    <row r="2271" spans="3:9" ht="41.25" customHeight="1">
      <c r="C2271" s="132"/>
      <c r="D2271" s="112"/>
      <c r="E2271" s="111"/>
      <c r="F2271" s="112"/>
      <c r="G2271" s="112"/>
      <c r="I2271" s="483"/>
    </row>
    <row r="2272" spans="3:9" ht="41.25" customHeight="1">
      <c r="C2272" s="132"/>
      <c r="D2272" s="112"/>
      <c r="E2272" s="111"/>
      <c r="F2272" s="112"/>
      <c r="G2272" s="112"/>
      <c r="I2272" s="483"/>
    </row>
    <row r="2273" spans="3:9" ht="41.25" customHeight="1">
      <c r="C2273" s="132"/>
      <c r="D2273" s="112"/>
      <c r="E2273" s="111"/>
      <c r="F2273" s="112"/>
      <c r="G2273" s="112"/>
      <c r="I2273" s="483"/>
    </row>
    <row r="2274" spans="3:9" ht="41.25" customHeight="1">
      <c r="C2274" s="132"/>
      <c r="D2274" s="112"/>
      <c r="E2274" s="111"/>
      <c r="F2274" s="112"/>
      <c r="G2274" s="112"/>
      <c r="I2274" s="483"/>
    </row>
    <row r="2275" spans="3:9" ht="41.25" customHeight="1">
      <c r="C2275" s="132"/>
      <c r="D2275" s="112"/>
      <c r="E2275" s="111"/>
      <c r="F2275" s="112"/>
      <c r="G2275" s="112"/>
      <c r="I2275" s="483"/>
    </row>
    <row r="2276" spans="3:9" ht="41.25" customHeight="1">
      <c r="C2276" s="132"/>
      <c r="D2276" s="112"/>
      <c r="E2276" s="111"/>
      <c r="F2276" s="112"/>
      <c r="G2276" s="112"/>
      <c r="I2276" s="483"/>
    </row>
    <row r="2277" spans="3:9" ht="41.25" customHeight="1">
      <c r="C2277" s="132"/>
      <c r="D2277" s="112"/>
      <c r="E2277" s="111"/>
      <c r="F2277" s="112"/>
      <c r="G2277" s="112"/>
      <c r="I2277" s="483"/>
    </row>
    <row r="2278" spans="3:9" ht="41.25" customHeight="1">
      <c r="C2278" s="132"/>
      <c r="D2278" s="112"/>
      <c r="E2278" s="111"/>
      <c r="F2278" s="112"/>
      <c r="G2278" s="112"/>
      <c r="I2278" s="483"/>
    </row>
    <row r="2279" spans="3:9" ht="41.25" customHeight="1">
      <c r="C2279" s="132"/>
      <c r="D2279" s="112"/>
      <c r="E2279" s="111"/>
      <c r="F2279" s="112"/>
      <c r="G2279" s="112"/>
      <c r="I2279" s="483"/>
    </row>
    <row r="2280" spans="3:9" ht="41.25" customHeight="1">
      <c r="C2280" s="132"/>
      <c r="D2280" s="112"/>
      <c r="E2280" s="111"/>
      <c r="F2280" s="112"/>
      <c r="G2280" s="112"/>
      <c r="I2280" s="483"/>
    </row>
    <row r="2281" spans="3:9" ht="41.25" customHeight="1">
      <c r="C2281" s="132"/>
      <c r="D2281" s="112"/>
      <c r="E2281" s="111"/>
      <c r="F2281" s="112"/>
      <c r="G2281" s="112"/>
      <c r="I2281" s="483"/>
    </row>
    <row r="2282" spans="3:9" ht="41.25" customHeight="1">
      <c r="C2282" s="132"/>
      <c r="D2282" s="112"/>
      <c r="E2282" s="111"/>
      <c r="F2282" s="112"/>
      <c r="G2282" s="112"/>
      <c r="I2282" s="483"/>
    </row>
    <row r="2283" spans="3:9" ht="41.25" customHeight="1">
      <c r="C2283" s="132"/>
      <c r="D2283" s="112"/>
      <c r="E2283" s="111"/>
      <c r="F2283" s="112"/>
      <c r="G2283" s="112"/>
      <c r="I2283" s="483"/>
    </row>
    <row r="2284" spans="3:9" ht="41.25" customHeight="1">
      <c r="C2284" s="132"/>
      <c r="D2284" s="112"/>
      <c r="E2284" s="111"/>
      <c r="F2284" s="112"/>
      <c r="G2284" s="112"/>
      <c r="I2284" s="483"/>
    </row>
    <row r="2285" spans="3:9" ht="41.25" customHeight="1">
      <c r="C2285" s="132"/>
      <c r="D2285" s="112"/>
      <c r="E2285" s="111"/>
      <c r="F2285" s="112"/>
      <c r="G2285" s="112"/>
      <c r="I2285" s="483"/>
    </row>
    <row r="2286" spans="3:9" ht="41.25" customHeight="1">
      <c r="C2286" s="132"/>
      <c r="D2286" s="112"/>
      <c r="E2286" s="111"/>
      <c r="F2286" s="112"/>
      <c r="G2286" s="112"/>
      <c r="I2286" s="483"/>
    </row>
    <row r="2287" spans="3:9" ht="41.25" customHeight="1">
      <c r="C2287" s="132"/>
      <c r="D2287" s="112"/>
      <c r="E2287" s="111"/>
      <c r="F2287" s="112"/>
      <c r="G2287" s="112"/>
      <c r="I2287" s="483"/>
    </row>
    <row r="2288" spans="3:9" ht="41.25" customHeight="1">
      <c r="C2288" s="132"/>
      <c r="D2288" s="112"/>
      <c r="E2288" s="111"/>
      <c r="F2288" s="112"/>
      <c r="G2288" s="112"/>
      <c r="I2288" s="483"/>
    </row>
    <row r="2289" spans="3:9" ht="41.25" customHeight="1">
      <c r="C2289" s="132"/>
      <c r="D2289" s="112"/>
      <c r="E2289" s="111"/>
      <c r="F2289" s="112"/>
      <c r="G2289" s="112"/>
      <c r="I2289" s="483"/>
    </row>
    <row r="2290" spans="3:9" ht="41.25" customHeight="1">
      <c r="C2290" s="132"/>
      <c r="D2290" s="112"/>
      <c r="E2290" s="111"/>
      <c r="F2290" s="112"/>
      <c r="G2290" s="112"/>
      <c r="I2290" s="483"/>
    </row>
    <row r="2291" spans="3:9" ht="41.25" customHeight="1">
      <c r="C2291" s="132"/>
      <c r="D2291" s="112"/>
      <c r="E2291" s="111"/>
      <c r="F2291" s="112"/>
      <c r="G2291" s="112"/>
      <c r="I2291" s="483"/>
    </row>
    <row r="2292" spans="3:9" ht="41.25" customHeight="1">
      <c r="C2292" s="132"/>
      <c r="D2292" s="112"/>
      <c r="E2292" s="111"/>
      <c r="F2292" s="112"/>
      <c r="G2292" s="112"/>
      <c r="I2292" s="483"/>
    </row>
    <row r="2293" spans="3:9" ht="41.25" customHeight="1">
      <c r="C2293" s="330"/>
      <c r="D2293" s="112"/>
      <c r="E2293" s="111"/>
      <c r="F2293" s="112"/>
      <c r="G2293" s="112"/>
      <c r="I2293" s="483"/>
    </row>
    <row r="2294" spans="3:9" ht="41.25" customHeight="1">
      <c r="C2294" s="132"/>
      <c r="D2294" s="112"/>
      <c r="E2294" s="111"/>
      <c r="F2294" s="112"/>
      <c r="G2294" s="112"/>
      <c r="I2294" s="483"/>
    </row>
    <row r="2295" spans="3:9" ht="41.25" customHeight="1">
      <c r="C2295" s="132"/>
      <c r="D2295" s="112"/>
      <c r="E2295" s="111"/>
      <c r="F2295" s="112"/>
      <c r="G2295" s="112"/>
      <c r="I2295" s="483"/>
    </row>
    <row r="2296" spans="3:9" ht="41.25" customHeight="1">
      <c r="C2296" s="132"/>
      <c r="D2296" s="112"/>
      <c r="E2296" s="111"/>
      <c r="F2296" s="112"/>
      <c r="G2296" s="112"/>
      <c r="I2296" s="483"/>
    </row>
    <row r="2297" spans="3:9" ht="41.25" customHeight="1">
      <c r="C2297" s="132"/>
      <c r="D2297" s="112"/>
      <c r="E2297" s="111"/>
      <c r="F2297" s="112"/>
      <c r="G2297" s="112"/>
      <c r="I2297" s="483"/>
    </row>
    <row r="2298" spans="3:9" ht="41.25" customHeight="1">
      <c r="C2298" s="132"/>
      <c r="D2298" s="112"/>
      <c r="E2298" s="111"/>
      <c r="F2298" s="112"/>
      <c r="G2298" s="112"/>
      <c r="I2298" s="483"/>
    </row>
    <row r="2299" spans="3:9" ht="41.25" customHeight="1">
      <c r="C2299" s="132"/>
      <c r="D2299" s="112"/>
      <c r="E2299" s="111"/>
      <c r="F2299" s="112"/>
      <c r="G2299" s="112"/>
      <c r="I2299" s="483"/>
    </row>
    <row r="2300" spans="3:9" ht="41.25" customHeight="1">
      <c r="C2300" s="132"/>
      <c r="D2300" s="112"/>
      <c r="E2300" s="111"/>
      <c r="F2300" s="112"/>
      <c r="G2300" s="112"/>
      <c r="I2300" s="483"/>
    </row>
    <row r="2301" spans="3:9" ht="41.25" customHeight="1">
      <c r="C2301" s="132"/>
      <c r="D2301" s="112"/>
      <c r="E2301" s="111"/>
      <c r="F2301" s="112"/>
      <c r="G2301" s="112"/>
      <c r="I2301" s="483"/>
    </row>
    <row r="2302" spans="3:9" ht="41.25" customHeight="1">
      <c r="C2302" s="132"/>
      <c r="D2302" s="112"/>
      <c r="E2302" s="111"/>
      <c r="F2302" s="112"/>
      <c r="G2302" s="112"/>
      <c r="I2302" s="483"/>
    </row>
    <row r="2303" spans="3:9" ht="41.25" customHeight="1">
      <c r="C2303" s="132"/>
      <c r="D2303" s="112"/>
      <c r="E2303" s="111"/>
      <c r="F2303" s="112"/>
      <c r="G2303" s="112"/>
      <c r="I2303" s="483"/>
    </row>
    <row r="2304" spans="3:9" ht="41.25" customHeight="1">
      <c r="C2304" s="132"/>
      <c r="D2304" s="112"/>
      <c r="E2304" s="111"/>
      <c r="F2304" s="112"/>
      <c r="G2304" s="112"/>
      <c r="I2304" s="483"/>
    </row>
    <row r="2305" spans="3:9" ht="41.25" customHeight="1">
      <c r="C2305" s="132"/>
      <c r="D2305" s="112"/>
      <c r="E2305" s="111"/>
      <c r="F2305" s="112"/>
      <c r="G2305" s="112"/>
      <c r="I2305" s="483"/>
    </row>
    <row r="2306" spans="3:9" ht="41.25" customHeight="1">
      <c r="C2306" s="132"/>
      <c r="D2306" s="112"/>
      <c r="E2306" s="111"/>
      <c r="F2306" s="112"/>
      <c r="G2306" s="112"/>
      <c r="I2306" s="483"/>
    </row>
    <row r="2307" spans="3:9" ht="41.25" customHeight="1">
      <c r="C2307" s="132"/>
      <c r="D2307" s="112"/>
      <c r="E2307" s="111"/>
      <c r="F2307" s="112"/>
      <c r="G2307" s="112"/>
      <c r="I2307" s="483"/>
    </row>
    <row r="2308" spans="3:9" ht="41.25" customHeight="1">
      <c r="C2308" s="132"/>
      <c r="D2308" s="112"/>
      <c r="E2308" s="111"/>
      <c r="F2308" s="112"/>
      <c r="G2308" s="112"/>
      <c r="I2308" s="483"/>
    </row>
    <row r="2309" spans="3:9" ht="41.25" customHeight="1">
      <c r="C2309" s="132"/>
      <c r="D2309" s="112"/>
      <c r="E2309" s="111"/>
      <c r="F2309" s="112"/>
      <c r="G2309" s="112"/>
      <c r="I2309" s="483"/>
    </row>
    <row r="2310" spans="3:9" ht="41.25" customHeight="1">
      <c r="C2310" s="132"/>
      <c r="D2310" s="112"/>
      <c r="E2310" s="111"/>
      <c r="F2310" s="112"/>
      <c r="G2310" s="112"/>
      <c r="I2310" s="483"/>
    </row>
    <row r="2311" spans="3:9" ht="41.25" customHeight="1">
      <c r="C2311" s="132"/>
      <c r="D2311" s="112"/>
      <c r="E2311" s="111"/>
      <c r="F2311" s="112"/>
      <c r="G2311" s="112"/>
      <c r="I2311" s="483"/>
    </row>
    <row r="2312" spans="3:9" ht="41.25" customHeight="1">
      <c r="C2312" s="132"/>
      <c r="D2312" s="112"/>
      <c r="E2312" s="111"/>
      <c r="F2312" s="112"/>
      <c r="G2312" s="112"/>
      <c r="I2312" s="483"/>
    </row>
    <row r="2313" spans="3:9" ht="41.25" customHeight="1">
      <c r="C2313" s="132"/>
      <c r="D2313" s="112"/>
      <c r="E2313" s="111"/>
      <c r="F2313" s="112"/>
      <c r="G2313" s="112"/>
      <c r="I2313" s="483"/>
    </row>
    <row r="2314" spans="3:9" ht="41.25" customHeight="1">
      <c r="C2314" s="132"/>
      <c r="D2314" s="112"/>
      <c r="E2314" s="111"/>
      <c r="F2314" s="112"/>
      <c r="G2314" s="112"/>
      <c r="I2314" s="483"/>
    </row>
    <row r="2315" spans="3:9" ht="41.25" customHeight="1">
      <c r="C2315" s="132"/>
      <c r="D2315" s="112"/>
      <c r="E2315" s="111"/>
      <c r="F2315" s="112"/>
      <c r="G2315" s="112"/>
      <c r="I2315" s="483"/>
    </row>
    <row r="2316" spans="3:9" ht="41.25" customHeight="1">
      <c r="C2316" s="132"/>
      <c r="D2316" s="112"/>
      <c r="E2316" s="111"/>
      <c r="F2316" s="112"/>
      <c r="G2316" s="112"/>
      <c r="I2316" s="483"/>
    </row>
    <row r="2317" spans="3:9" ht="41.25" customHeight="1">
      <c r="C2317" s="132"/>
      <c r="D2317" s="112"/>
      <c r="E2317" s="111"/>
      <c r="F2317" s="112"/>
      <c r="G2317" s="112"/>
      <c r="I2317" s="483"/>
    </row>
    <row r="2318" spans="3:9" ht="41.25" customHeight="1">
      <c r="C2318" s="132"/>
      <c r="D2318" s="112"/>
      <c r="E2318" s="111"/>
      <c r="F2318" s="112"/>
      <c r="G2318" s="112"/>
      <c r="I2318" s="483"/>
    </row>
    <row r="2319" spans="3:9" ht="41.25" customHeight="1">
      <c r="C2319" s="132"/>
      <c r="D2319" s="112"/>
      <c r="E2319" s="111"/>
      <c r="F2319" s="112"/>
      <c r="G2319" s="112"/>
      <c r="I2319" s="483"/>
    </row>
    <row r="2320" spans="3:9" ht="41.25" customHeight="1">
      <c r="C2320" s="132"/>
      <c r="D2320" s="112"/>
      <c r="E2320" s="111"/>
      <c r="F2320" s="112"/>
      <c r="G2320" s="112"/>
      <c r="I2320" s="483"/>
    </row>
    <row r="2321" spans="3:9" ht="41.25" customHeight="1">
      <c r="C2321" s="132"/>
      <c r="D2321" s="112"/>
      <c r="E2321" s="111"/>
      <c r="F2321" s="112"/>
      <c r="G2321" s="112"/>
      <c r="I2321" s="483"/>
    </row>
    <row r="2322" spans="3:9" ht="41.25" customHeight="1">
      <c r="C2322" s="132"/>
      <c r="D2322" s="112"/>
      <c r="E2322" s="111"/>
      <c r="F2322" s="112"/>
      <c r="G2322" s="112"/>
      <c r="I2322" s="483"/>
    </row>
    <row r="2323" spans="3:9" ht="41.25" customHeight="1">
      <c r="C2323" s="132"/>
      <c r="D2323" s="112"/>
      <c r="E2323" s="111"/>
      <c r="F2323" s="112"/>
      <c r="G2323" s="112"/>
      <c r="I2323" s="483"/>
    </row>
    <row r="2324" spans="3:9" ht="41.25" customHeight="1">
      <c r="C2324" s="132"/>
      <c r="D2324" s="112"/>
      <c r="E2324" s="111"/>
      <c r="F2324" s="112"/>
      <c r="G2324" s="112"/>
      <c r="I2324" s="483"/>
    </row>
    <row r="2325" spans="3:9" ht="41.25" customHeight="1">
      <c r="C2325" s="132"/>
      <c r="D2325" s="112"/>
      <c r="E2325" s="111"/>
      <c r="F2325" s="112"/>
      <c r="G2325" s="112"/>
      <c r="I2325" s="483"/>
    </row>
    <row r="2326" spans="3:9" ht="41.25" customHeight="1">
      <c r="C2326" s="132"/>
      <c r="D2326" s="112"/>
      <c r="E2326" s="111"/>
      <c r="F2326" s="112"/>
      <c r="G2326" s="112"/>
      <c r="I2326" s="483"/>
    </row>
    <row r="2327" spans="3:9" ht="41.25" customHeight="1">
      <c r="C2327" s="132"/>
      <c r="D2327" s="112"/>
      <c r="E2327" s="111"/>
      <c r="F2327" s="112"/>
      <c r="G2327" s="112"/>
      <c r="I2327" s="483"/>
    </row>
    <row r="2328" spans="3:9" ht="41.25" customHeight="1">
      <c r="C2328" s="132"/>
      <c r="D2328" s="112"/>
      <c r="E2328" s="111"/>
      <c r="F2328" s="112"/>
      <c r="G2328" s="112"/>
      <c r="I2328" s="483"/>
    </row>
    <row r="2329" spans="3:9" ht="41.25" customHeight="1">
      <c r="C2329" s="132"/>
      <c r="D2329" s="112"/>
      <c r="E2329" s="111"/>
      <c r="F2329" s="112"/>
      <c r="G2329" s="112"/>
      <c r="I2329" s="483"/>
    </row>
    <row r="2330" spans="3:9" ht="41.25" customHeight="1">
      <c r="C2330" s="132"/>
      <c r="D2330" s="112"/>
      <c r="E2330" s="111"/>
      <c r="F2330" s="112"/>
      <c r="G2330" s="112"/>
      <c r="I2330" s="483"/>
    </row>
    <row r="2331" spans="3:9" ht="41.25" customHeight="1">
      <c r="C2331" s="132"/>
      <c r="D2331" s="112"/>
      <c r="E2331" s="111"/>
      <c r="F2331" s="112"/>
      <c r="G2331" s="112"/>
      <c r="I2331" s="483"/>
    </row>
    <row r="2332" spans="3:9" ht="41.25" customHeight="1">
      <c r="C2332" s="330"/>
      <c r="D2332" s="112"/>
      <c r="E2332" s="111"/>
      <c r="F2332" s="112"/>
      <c r="G2332" s="112"/>
      <c r="I2332" s="483"/>
    </row>
    <row r="2333" spans="3:9" ht="41.25" customHeight="1">
      <c r="C2333" s="132"/>
      <c r="D2333" s="112"/>
      <c r="E2333" s="111"/>
      <c r="F2333" s="112"/>
      <c r="G2333" s="112"/>
      <c r="I2333" s="483"/>
    </row>
    <row r="2334" spans="3:9" ht="41.25" customHeight="1">
      <c r="C2334" s="132"/>
      <c r="D2334" s="112"/>
      <c r="E2334" s="111"/>
      <c r="F2334" s="112"/>
      <c r="G2334" s="112"/>
      <c r="I2334" s="483"/>
    </row>
    <row r="2335" spans="3:9" ht="41.25" customHeight="1">
      <c r="C2335" s="132"/>
      <c r="D2335" s="112"/>
      <c r="E2335" s="111"/>
      <c r="F2335" s="112"/>
      <c r="G2335" s="112"/>
      <c r="I2335" s="483"/>
    </row>
    <row r="2336" spans="3:9" ht="41.25" customHeight="1">
      <c r="C2336" s="132"/>
      <c r="D2336" s="112"/>
      <c r="E2336" s="111"/>
      <c r="F2336" s="112"/>
      <c r="G2336" s="112"/>
      <c r="I2336" s="483"/>
    </row>
    <row r="2337" spans="3:9" ht="41.25" customHeight="1">
      <c r="C2337" s="132"/>
      <c r="D2337" s="112"/>
      <c r="E2337" s="111"/>
      <c r="F2337" s="112"/>
      <c r="G2337" s="112"/>
      <c r="I2337" s="483"/>
    </row>
    <row r="2338" spans="3:9" ht="41.25" customHeight="1">
      <c r="C2338" s="132"/>
      <c r="D2338" s="112"/>
      <c r="E2338" s="111"/>
      <c r="F2338" s="112"/>
      <c r="G2338" s="112"/>
      <c r="I2338" s="483"/>
    </row>
    <row r="2339" spans="3:9" ht="41.25" customHeight="1">
      <c r="C2339" s="132"/>
      <c r="D2339" s="112"/>
      <c r="E2339" s="111"/>
      <c r="F2339" s="112"/>
      <c r="G2339" s="112"/>
      <c r="I2339" s="483"/>
    </row>
    <row r="2340" spans="3:9" ht="41.25" customHeight="1">
      <c r="C2340" s="132"/>
      <c r="D2340" s="112"/>
      <c r="E2340" s="111"/>
      <c r="F2340" s="112"/>
      <c r="G2340" s="112"/>
      <c r="I2340" s="483"/>
    </row>
    <row r="2341" spans="3:9" ht="41.25" customHeight="1">
      <c r="C2341" s="132"/>
      <c r="D2341" s="112"/>
      <c r="E2341" s="111"/>
      <c r="F2341" s="112"/>
      <c r="G2341" s="112"/>
      <c r="I2341" s="483"/>
    </row>
    <row r="2342" spans="3:9" ht="41.25" customHeight="1">
      <c r="C2342" s="132"/>
      <c r="D2342" s="112"/>
      <c r="E2342" s="111"/>
      <c r="F2342" s="112"/>
      <c r="G2342" s="112"/>
      <c r="I2342" s="483"/>
    </row>
    <row r="2343" spans="3:9" ht="41.25" customHeight="1">
      <c r="C2343" s="132"/>
      <c r="D2343" s="112"/>
      <c r="E2343" s="111"/>
      <c r="F2343" s="112"/>
      <c r="G2343" s="112"/>
      <c r="I2343" s="483"/>
    </row>
    <row r="2344" spans="3:9" ht="41.25" customHeight="1">
      <c r="C2344" s="132"/>
      <c r="D2344" s="112"/>
      <c r="E2344" s="111"/>
      <c r="F2344" s="112"/>
      <c r="G2344" s="112"/>
      <c r="I2344" s="483"/>
    </row>
    <row r="2345" spans="3:9" ht="41.25" customHeight="1">
      <c r="C2345" s="132"/>
      <c r="D2345" s="112"/>
      <c r="E2345" s="111"/>
      <c r="F2345" s="112"/>
      <c r="G2345" s="112"/>
      <c r="I2345" s="483"/>
    </row>
    <row r="2346" spans="3:9" ht="41.25" customHeight="1">
      <c r="C2346" s="132"/>
      <c r="D2346" s="112"/>
      <c r="E2346" s="111"/>
      <c r="F2346" s="112"/>
      <c r="G2346" s="112"/>
      <c r="I2346" s="483"/>
    </row>
    <row r="2347" spans="3:9" ht="41.25" customHeight="1">
      <c r="C2347" s="132"/>
      <c r="D2347" s="112"/>
      <c r="E2347" s="111"/>
      <c r="F2347" s="112"/>
      <c r="G2347" s="112"/>
      <c r="I2347" s="483"/>
    </row>
    <row r="2348" spans="3:9" ht="41.25" customHeight="1">
      <c r="C2348" s="132"/>
      <c r="D2348" s="112"/>
      <c r="E2348" s="111"/>
      <c r="F2348" s="112"/>
      <c r="G2348" s="112"/>
      <c r="I2348" s="483"/>
    </row>
    <row r="2349" spans="3:9" ht="41.25" customHeight="1">
      <c r="C2349" s="330"/>
      <c r="D2349" s="112"/>
      <c r="E2349" s="111"/>
      <c r="F2349" s="112"/>
      <c r="G2349" s="112"/>
      <c r="I2349" s="483"/>
    </row>
    <row r="2350" spans="3:9" ht="41.25" customHeight="1">
      <c r="C2350" s="132"/>
      <c r="D2350" s="112"/>
      <c r="E2350" s="111"/>
      <c r="F2350" s="112"/>
      <c r="G2350" s="112"/>
      <c r="I2350" s="483"/>
    </row>
    <row r="2351" spans="3:9" ht="41.25" customHeight="1">
      <c r="C2351" s="132"/>
      <c r="D2351" s="112"/>
      <c r="E2351" s="111"/>
      <c r="F2351" s="112"/>
      <c r="G2351" s="112"/>
      <c r="I2351" s="483"/>
    </row>
    <row r="2352" spans="3:9" ht="41.25" customHeight="1">
      <c r="C2352" s="132"/>
      <c r="D2352" s="112"/>
      <c r="E2352" s="111"/>
      <c r="F2352" s="112"/>
      <c r="G2352" s="112"/>
      <c r="I2352" s="483"/>
    </row>
    <row r="2353" spans="3:9" ht="41.25" customHeight="1">
      <c r="C2353" s="132"/>
      <c r="D2353" s="112"/>
      <c r="E2353" s="111"/>
      <c r="F2353" s="112"/>
      <c r="G2353" s="112"/>
      <c r="I2353" s="483"/>
    </row>
    <row r="2354" spans="3:9" ht="41.25" customHeight="1">
      <c r="C2354" s="132"/>
      <c r="D2354" s="112"/>
      <c r="E2354" s="111"/>
      <c r="F2354" s="112"/>
      <c r="G2354" s="112"/>
      <c r="I2354" s="483"/>
    </row>
    <row r="2355" spans="3:9" ht="41.25" customHeight="1">
      <c r="C2355" s="132"/>
      <c r="D2355" s="112"/>
      <c r="E2355" s="111"/>
      <c r="F2355" s="112"/>
      <c r="G2355" s="112"/>
      <c r="I2355" s="483"/>
    </row>
    <row r="2356" spans="3:9" ht="41.25" customHeight="1">
      <c r="C2356" s="132"/>
      <c r="D2356" s="112"/>
      <c r="E2356" s="111"/>
      <c r="F2356" s="112"/>
      <c r="G2356" s="112"/>
      <c r="I2356" s="483"/>
    </row>
    <row r="2357" spans="3:9" ht="41.25" customHeight="1">
      <c r="C2357" s="132"/>
      <c r="D2357" s="112"/>
      <c r="E2357" s="111"/>
      <c r="F2357" s="112"/>
      <c r="G2357" s="112"/>
      <c r="I2357" s="483"/>
    </row>
    <row r="2358" spans="3:9" ht="41.25" customHeight="1">
      <c r="C2358" s="132"/>
      <c r="D2358" s="112"/>
      <c r="E2358" s="111"/>
      <c r="F2358" s="112"/>
      <c r="G2358" s="112"/>
      <c r="I2358" s="483"/>
    </row>
    <row r="2359" spans="3:9" ht="41.25" customHeight="1">
      <c r="C2359" s="132"/>
      <c r="D2359" s="112"/>
      <c r="E2359" s="111"/>
      <c r="F2359" s="112"/>
      <c r="G2359" s="112"/>
      <c r="I2359" s="483"/>
    </row>
    <row r="2360" spans="3:9" ht="41.25" customHeight="1">
      <c r="C2360" s="132"/>
      <c r="D2360" s="112"/>
      <c r="E2360" s="111"/>
      <c r="F2360" s="112"/>
      <c r="G2360" s="112"/>
      <c r="I2360" s="483"/>
    </row>
    <row r="2361" spans="3:9" ht="41.25" customHeight="1">
      <c r="C2361" s="132"/>
      <c r="D2361" s="112"/>
      <c r="E2361" s="111"/>
      <c r="F2361" s="112"/>
      <c r="G2361" s="112"/>
      <c r="I2361" s="483"/>
    </row>
    <row r="2362" spans="3:9" ht="41.25" customHeight="1">
      <c r="C2362" s="132"/>
      <c r="D2362" s="112"/>
      <c r="E2362" s="111"/>
      <c r="F2362" s="112"/>
      <c r="G2362" s="112"/>
      <c r="I2362" s="483"/>
    </row>
    <row r="2363" spans="3:9" ht="41.25" customHeight="1">
      <c r="C2363" s="132"/>
      <c r="D2363" s="112"/>
      <c r="E2363" s="111"/>
      <c r="F2363" s="112"/>
      <c r="G2363" s="112"/>
      <c r="I2363" s="483"/>
    </row>
    <row r="2364" spans="3:9" ht="41.25" customHeight="1">
      <c r="C2364" s="132"/>
      <c r="D2364" s="112"/>
      <c r="E2364" s="111"/>
      <c r="F2364" s="112"/>
      <c r="G2364" s="112"/>
      <c r="I2364" s="483"/>
    </row>
    <row r="2365" spans="3:9" ht="41.25" customHeight="1">
      <c r="C2365" s="132"/>
      <c r="D2365" s="112"/>
      <c r="E2365" s="111"/>
      <c r="F2365" s="112"/>
      <c r="G2365" s="112"/>
      <c r="I2365" s="483"/>
    </row>
    <row r="2366" spans="3:9" ht="41.25" customHeight="1">
      <c r="C2366" s="132"/>
      <c r="D2366" s="112"/>
      <c r="E2366" s="111"/>
      <c r="F2366" s="112"/>
      <c r="G2366" s="112"/>
      <c r="I2366" s="483"/>
    </row>
    <row r="2367" spans="3:9" ht="41.25" customHeight="1">
      <c r="C2367" s="132"/>
      <c r="D2367" s="112"/>
      <c r="E2367" s="111"/>
      <c r="F2367" s="112"/>
      <c r="G2367" s="112"/>
      <c r="I2367" s="483"/>
    </row>
    <row r="2368" spans="3:9" ht="41.25" customHeight="1">
      <c r="C2368" s="132"/>
      <c r="D2368" s="112"/>
      <c r="E2368" s="111"/>
      <c r="F2368" s="112"/>
      <c r="G2368" s="112"/>
      <c r="I2368" s="483"/>
    </row>
    <row r="2369" spans="3:9" ht="41.25" customHeight="1">
      <c r="C2369" s="132"/>
      <c r="D2369" s="112"/>
      <c r="E2369" s="111"/>
      <c r="F2369" s="112"/>
      <c r="G2369" s="112"/>
      <c r="I2369" s="483"/>
    </row>
    <row r="2370" spans="3:9" ht="41.25" customHeight="1">
      <c r="C2370" s="132"/>
      <c r="D2370" s="112"/>
      <c r="E2370" s="111"/>
      <c r="F2370" s="112"/>
      <c r="G2370" s="112"/>
      <c r="I2370" s="483"/>
    </row>
    <row r="2371" spans="3:9" ht="41.25" customHeight="1">
      <c r="C2371" s="132"/>
      <c r="D2371" s="112"/>
      <c r="E2371" s="111"/>
      <c r="F2371" s="112"/>
      <c r="G2371" s="112"/>
      <c r="I2371" s="483"/>
    </row>
    <row r="2372" spans="3:9" ht="41.25" customHeight="1">
      <c r="C2372" s="132"/>
      <c r="D2372" s="112"/>
      <c r="E2372" s="111"/>
      <c r="F2372" s="112"/>
      <c r="G2372" s="112"/>
      <c r="I2372" s="483"/>
    </row>
    <row r="2373" spans="3:9" ht="41.25" customHeight="1">
      <c r="C2373" s="132"/>
      <c r="D2373" s="112"/>
      <c r="E2373" s="111"/>
      <c r="F2373" s="112"/>
      <c r="G2373" s="112"/>
      <c r="I2373" s="483"/>
    </row>
    <row r="2374" spans="3:9" ht="41.25" customHeight="1">
      <c r="C2374" s="132"/>
      <c r="D2374" s="112"/>
      <c r="E2374" s="111"/>
      <c r="F2374" s="112"/>
      <c r="G2374" s="112"/>
      <c r="I2374" s="483"/>
    </row>
    <row r="2375" spans="3:9" ht="41.25" customHeight="1">
      <c r="C2375" s="132"/>
      <c r="D2375" s="112"/>
      <c r="E2375" s="111"/>
      <c r="F2375" s="112"/>
      <c r="G2375" s="112"/>
      <c r="I2375" s="483"/>
    </row>
    <row r="2376" spans="3:9" ht="41.25" customHeight="1">
      <c r="C2376" s="132"/>
      <c r="D2376" s="112"/>
      <c r="E2376" s="111"/>
      <c r="F2376" s="112"/>
      <c r="G2376" s="112"/>
      <c r="I2376" s="483"/>
    </row>
    <row r="2377" spans="3:9" ht="41.25" customHeight="1">
      <c r="C2377" s="132"/>
      <c r="D2377" s="112"/>
      <c r="E2377" s="111"/>
      <c r="F2377" s="112"/>
      <c r="G2377" s="112"/>
      <c r="I2377" s="483"/>
    </row>
    <row r="2378" spans="3:9" ht="41.25" customHeight="1">
      <c r="C2378" s="132"/>
      <c r="D2378" s="112"/>
      <c r="E2378" s="111"/>
      <c r="F2378" s="112"/>
      <c r="G2378" s="112"/>
      <c r="I2378" s="483"/>
    </row>
    <row r="2379" spans="3:9" ht="41.25" customHeight="1">
      <c r="C2379" s="132"/>
      <c r="D2379" s="112"/>
      <c r="E2379" s="111"/>
      <c r="F2379" s="112"/>
      <c r="G2379" s="112"/>
      <c r="I2379" s="483"/>
    </row>
    <row r="2380" spans="3:9" ht="41.25" customHeight="1">
      <c r="C2380" s="132"/>
      <c r="D2380" s="112"/>
      <c r="E2380" s="111"/>
      <c r="F2380" s="112"/>
      <c r="G2380" s="112"/>
      <c r="I2380" s="483"/>
    </row>
    <row r="2381" spans="3:9" ht="41.25" customHeight="1">
      <c r="C2381" s="330"/>
      <c r="D2381" s="112"/>
      <c r="E2381" s="111"/>
      <c r="F2381" s="112"/>
      <c r="G2381" s="112"/>
      <c r="I2381" s="483"/>
    </row>
    <row r="2382" spans="3:9" ht="41.25" customHeight="1">
      <c r="C2382" s="132"/>
      <c r="D2382" s="112"/>
      <c r="E2382" s="111"/>
      <c r="F2382" s="112"/>
      <c r="G2382" s="112"/>
      <c r="I2382" s="483"/>
    </row>
    <row r="2383" spans="3:9" ht="41.25" customHeight="1">
      <c r="C2383" s="132"/>
      <c r="D2383" s="112"/>
      <c r="E2383" s="111"/>
      <c r="F2383" s="112"/>
      <c r="G2383" s="112"/>
      <c r="I2383" s="483"/>
    </row>
    <row r="2384" spans="3:9" ht="41.25" customHeight="1">
      <c r="C2384" s="132"/>
      <c r="D2384" s="112"/>
      <c r="E2384" s="111"/>
      <c r="F2384" s="112"/>
      <c r="G2384" s="112"/>
      <c r="I2384" s="483"/>
    </row>
    <row r="2385" spans="3:9" ht="41.25" customHeight="1">
      <c r="C2385" s="132"/>
      <c r="D2385" s="112"/>
      <c r="E2385" s="111"/>
      <c r="F2385" s="112"/>
      <c r="G2385" s="112"/>
      <c r="I2385" s="483"/>
    </row>
    <row r="2386" spans="3:9" ht="41.25" customHeight="1">
      <c r="C2386" s="132"/>
      <c r="D2386" s="112"/>
      <c r="E2386" s="111"/>
      <c r="F2386" s="112"/>
      <c r="G2386" s="112"/>
      <c r="I2386" s="483"/>
    </row>
    <row r="2387" spans="3:9" ht="41.25" customHeight="1">
      <c r="C2387" s="132"/>
      <c r="D2387" s="112"/>
      <c r="E2387" s="111"/>
      <c r="F2387" s="112"/>
      <c r="G2387" s="112"/>
      <c r="I2387" s="483"/>
    </row>
    <row r="2388" spans="3:9" ht="41.25" customHeight="1">
      <c r="C2388" s="132"/>
      <c r="D2388" s="112"/>
      <c r="E2388" s="111"/>
      <c r="F2388" s="112"/>
      <c r="G2388" s="112"/>
      <c r="I2388" s="483"/>
    </row>
    <row r="2389" spans="3:9" ht="41.25" customHeight="1">
      <c r="C2389" s="132"/>
      <c r="D2389" s="112"/>
      <c r="E2389" s="111"/>
      <c r="F2389" s="112"/>
      <c r="G2389" s="112"/>
      <c r="I2389" s="483"/>
    </row>
    <row r="2390" spans="3:9" ht="41.25" customHeight="1">
      <c r="C2390" s="132"/>
      <c r="D2390" s="112"/>
      <c r="E2390" s="111"/>
      <c r="F2390" s="112"/>
      <c r="G2390" s="112"/>
      <c r="I2390" s="483"/>
    </row>
    <row r="2391" spans="3:9" ht="41.25" customHeight="1">
      <c r="C2391" s="132"/>
      <c r="D2391" s="112"/>
      <c r="E2391" s="111"/>
      <c r="F2391" s="112"/>
      <c r="G2391" s="112"/>
      <c r="I2391" s="483"/>
    </row>
    <row r="2392" spans="3:9" ht="41.25" customHeight="1">
      <c r="C2392" s="132"/>
      <c r="D2392" s="112"/>
      <c r="E2392" s="111"/>
      <c r="F2392" s="112"/>
      <c r="G2392" s="112"/>
      <c r="I2392" s="483"/>
    </row>
    <row r="2393" spans="3:9" ht="41.25" customHeight="1">
      <c r="C2393" s="132"/>
      <c r="D2393" s="112"/>
      <c r="E2393" s="111"/>
      <c r="F2393" s="112"/>
      <c r="G2393" s="112"/>
      <c r="I2393" s="483"/>
    </row>
    <row r="2394" spans="3:9" ht="41.25" customHeight="1">
      <c r="C2394" s="132"/>
      <c r="D2394" s="112"/>
      <c r="E2394" s="111"/>
      <c r="F2394" s="112"/>
      <c r="G2394" s="112"/>
      <c r="I2394" s="483"/>
    </row>
    <row r="2395" spans="3:9" ht="41.25" customHeight="1">
      <c r="C2395" s="132"/>
      <c r="D2395" s="112"/>
      <c r="E2395" s="111"/>
      <c r="F2395" s="112"/>
      <c r="G2395" s="112"/>
      <c r="I2395" s="483"/>
    </row>
    <row r="2396" spans="3:9" ht="41.25" customHeight="1">
      <c r="C2396" s="132"/>
      <c r="D2396" s="112"/>
      <c r="E2396" s="111"/>
      <c r="F2396" s="112"/>
      <c r="G2396" s="112"/>
      <c r="I2396" s="483"/>
    </row>
    <row r="2397" spans="3:9" ht="41.25" customHeight="1">
      <c r="C2397" s="132"/>
      <c r="D2397" s="112"/>
      <c r="E2397" s="111"/>
      <c r="F2397" s="112"/>
      <c r="G2397" s="112"/>
      <c r="I2397" s="483"/>
    </row>
    <row r="2398" spans="3:9" ht="41.25" customHeight="1">
      <c r="C2398" s="132"/>
      <c r="D2398" s="112"/>
      <c r="E2398" s="111"/>
      <c r="F2398" s="112"/>
      <c r="G2398" s="112"/>
      <c r="I2398" s="483"/>
    </row>
    <row r="2399" spans="3:9" ht="41.25" customHeight="1">
      <c r="C2399" s="132"/>
      <c r="D2399" s="112"/>
      <c r="E2399" s="111"/>
      <c r="F2399" s="112"/>
      <c r="G2399" s="112"/>
      <c r="I2399" s="483"/>
    </row>
    <row r="2400" spans="3:9" ht="41.25" customHeight="1">
      <c r="C2400" s="132"/>
      <c r="D2400" s="112"/>
      <c r="E2400" s="111"/>
      <c r="F2400" s="112"/>
      <c r="G2400" s="112"/>
      <c r="I2400" s="483"/>
    </row>
    <row r="2401" spans="3:9" ht="41.25" customHeight="1">
      <c r="C2401" s="132"/>
      <c r="D2401" s="112"/>
      <c r="E2401" s="111"/>
      <c r="F2401" s="112"/>
      <c r="G2401" s="112"/>
      <c r="I2401" s="483"/>
    </row>
    <row r="2402" spans="3:9" ht="41.25" customHeight="1">
      <c r="C2402" s="132"/>
      <c r="D2402" s="112"/>
      <c r="E2402" s="111"/>
      <c r="F2402" s="112"/>
      <c r="G2402" s="112"/>
      <c r="I2402" s="483"/>
    </row>
    <row r="2403" spans="3:9" ht="41.25" customHeight="1">
      <c r="C2403" s="132"/>
      <c r="D2403" s="112"/>
      <c r="E2403" s="111"/>
      <c r="F2403" s="112"/>
      <c r="G2403" s="112"/>
      <c r="I2403" s="483"/>
    </row>
    <row r="2404" spans="3:9" ht="41.25" customHeight="1">
      <c r="C2404" s="132"/>
      <c r="D2404" s="112"/>
      <c r="E2404" s="111"/>
      <c r="F2404" s="112"/>
      <c r="G2404" s="112"/>
      <c r="I2404" s="483"/>
    </row>
    <row r="2405" spans="3:9" ht="41.25" customHeight="1">
      <c r="C2405" s="132"/>
      <c r="D2405" s="112"/>
      <c r="E2405" s="111"/>
      <c r="F2405" s="112"/>
      <c r="G2405" s="112"/>
      <c r="I2405" s="483"/>
    </row>
    <row r="2406" spans="3:9" ht="41.25" customHeight="1">
      <c r="C2406" s="330"/>
      <c r="D2406" s="112"/>
      <c r="E2406" s="111"/>
      <c r="F2406" s="112"/>
      <c r="G2406" s="112"/>
      <c r="I2406" s="483"/>
    </row>
    <row r="2407" spans="3:9" ht="41.25" customHeight="1">
      <c r="C2407" s="132"/>
      <c r="D2407" s="112"/>
      <c r="E2407" s="111"/>
      <c r="F2407" s="112"/>
      <c r="G2407" s="112"/>
      <c r="I2407" s="483"/>
    </row>
    <row r="2408" spans="3:9" ht="41.25" customHeight="1">
      <c r="C2408" s="132"/>
      <c r="D2408" s="112"/>
      <c r="E2408" s="111"/>
      <c r="F2408" s="112"/>
      <c r="G2408" s="112"/>
      <c r="I2408" s="483"/>
    </row>
    <row r="2409" spans="3:9" ht="41.25" customHeight="1">
      <c r="C2409" s="132"/>
      <c r="D2409" s="112"/>
      <c r="E2409" s="111"/>
      <c r="F2409" s="112"/>
      <c r="G2409" s="112"/>
      <c r="I2409" s="483"/>
    </row>
    <row r="2410" spans="3:9" ht="41.25" customHeight="1">
      <c r="C2410" s="132"/>
      <c r="D2410" s="112"/>
      <c r="E2410" s="111"/>
      <c r="F2410" s="112"/>
      <c r="G2410" s="112"/>
      <c r="I2410" s="483"/>
    </row>
    <row r="2411" spans="3:9" ht="41.25" customHeight="1">
      <c r="C2411" s="132"/>
      <c r="D2411" s="112"/>
      <c r="E2411" s="111"/>
      <c r="F2411" s="112"/>
      <c r="G2411" s="112"/>
      <c r="I2411" s="483"/>
    </row>
    <row r="2412" spans="3:9" ht="41.25" customHeight="1">
      <c r="C2412" s="132"/>
      <c r="D2412" s="112"/>
      <c r="E2412" s="111"/>
      <c r="F2412" s="112"/>
      <c r="G2412" s="112"/>
      <c r="I2412" s="483"/>
    </row>
    <row r="2413" spans="3:9" ht="41.25" customHeight="1">
      <c r="C2413" s="132"/>
      <c r="D2413" s="112"/>
      <c r="E2413" s="111"/>
      <c r="F2413" s="112"/>
      <c r="G2413" s="112"/>
      <c r="I2413" s="483"/>
    </row>
    <row r="2414" spans="3:9" ht="41.25" customHeight="1">
      <c r="C2414" s="132"/>
      <c r="D2414" s="112"/>
      <c r="E2414" s="111"/>
      <c r="F2414" s="112"/>
      <c r="G2414" s="112"/>
      <c r="I2414" s="483"/>
    </row>
    <row r="2415" spans="3:9" ht="41.25" customHeight="1">
      <c r="C2415" s="132"/>
      <c r="D2415" s="112"/>
      <c r="E2415" s="111"/>
      <c r="F2415" s="112"/>
      <c r="G2415" s="112"/>
      <c r="I2415" s="483"/>
    </row>
    <row r="2416" spans="3:9" ht="41.25" customHeight="1">
      <c r="C2416" s="132"/>
      <c r="D2416" s="112"/>
      <c r="E2416" s="111"/>
      <c r="F2416" s="112"/>
      <c r="G2416" s="112"/>
      <c r="I2416" s="483"/>
    </row>
    <row r="2417" spans="3:9" ht="41.25" customHeight="1">
      <c r="C2417" s="132"/>
      <c r="D2417" s="112"/>
      <c r="E2417" s="111"/>
      <c r="F2417" s="112"/>
      <c r="G2417" s="112"/>
      <c r="I2417" s="483"/>
    </row>
    <row r="2418" spans="3:9" ht="41.25" customHeight="1">
      <c r="C2418" s="132"/>
      <c r="D2418" s="112"/>
      <c r="E2418" s="111"/>
      <c r="F2418" s="112"/>
      <c r="G2418" s="112"/>
      <c r="I2418" s="483"/>
    </row>
    <row r="2419" spans="3:9" ht="41.25" customHeight="1">
      <c r="C2419" s="132"/>
      <c r="D2419" s="112"/>
      <c r="E2419" s="111"/>
      <c r="F2419" s="112"/>
      <c r="G2419" s="112"/>
      <c r="I2419" s="483"/>
    </row>
    <row r="2420" spans="3:9" ht="41.25" customHeight="1">
      <c r="C2420" s="132"/>
      <c r="D2420" s="112"/>
      <c r="E2420" s="111"/>
      <c r="F2420" s="112"/>
      <c r="G2420" s="112"/>
      <c r="I2420" s="483"/>
    </row>
    <row r="2421" spans="3:9" ht="41.25" customHeight="1">
      <c r="C2421" s="132"/>
      <c r="D2421" s="112"/>
      <c r="E2421" s="111"/>
      <c r="F2421" s="112"/>
      <c r="G2421" s="112"/>
      <c r="I2421" s="483"/>
    </row>
    <row r="2422" spans="3:9" ht="41.25" customHeight="1">
      <c r="C2422" s="132"/>
      <c r="D2422" s="112"/>
      <c r="E2422" s="111"/>
      <c r="F2422" s="112"/>
      <c r="G2422" s="112"/>
      <c r="I2422" s="483"/>
    </row>
    <row r="2423" spans="3:9" ht="41.25" customHeight="1">
      <c r="C2423" s="132"/>
      <c r="D2423" s="112"/>
      <c r="E2423" s="111"/>
      <c r="F2423" s="112"/>
      <c r="G2423" s="112"/>
      <c r="I2423" s="483"/>
    </row>
    <row r="2424" spans="3:9" ht="41.25" customHeight="1">
      <c r="C2424" s="330"/>
      <c r="D2424" s="112"/>
      <c r="E2424" s="111"/>
      <c r="F2424" s="112"/>
      <c r="G2424" s="112"/>
      <c r="I2424" s="483"/>
    </row>
    <row r="2425" spans="3:9" ht="41.25" customHeight="1">
      <c r="C2425" s="132"/>
      <c r="D2425" s="112"/>
      <c r="E2425" s="111"/>
      <c r="F2425" s="112"/>
      <c r="G2425" s="112"/>
      <c r="I2425" s="483"/>
    </row>
    <row r="2426" spans="3:9" ht="41.25" customHeight="1">
      <c r="C2426" s="132"/>
      <c r="D2426" s="112"/>
      <c r="E2426" s="111"/>
      <c r="F2426" s="112"/>
      <c r="G2426" s="112"/>
      <c r="I2426" s="483"/>
    </row>
    <row r="2427" spans="3:9" ht="41.25" customHeight="1">
      <c r="C2427" s="132"/>
      <c r="D2427" s="112"/>
      <c r="E2427" s="111"/>
      <c r="F2427" s="112"/>
      <c r="G2427" s="112"/>
      <c r="I2427" s="483"/>
    </row>
    <row r="2428" spans="3:9" ht="41.25" customHeight="1">
      <c r="C2428" s="132"/>
      <c r="D2428" s="112"/>
      <c r="E2428" s="111"/>
      <c r="F2428" s="112"/>
      <c r="G2428" s="112"/>
      <c r="I2428" s="483"/>
    </row>
    <row r="2429" spans="3:9" ht="41.25" customHeight="1">
      <c r="C2429" s="132"/>
      <c r="D2429" s="112"/>
      <c r="E2429" s="111"/>
      <c r="F2429" s="112"/>
      <c r="G2429" s="112"/>
      <c r="I2429" s="483"/>
    </row>
    <row r="2430" spans="3:9" ht="41.25" customHeight="1">
      <c r="C2430" s="132"/>
      <c r="D2430" s="112"/>
      <c r="E2430" s="111"/>
      <c r="F2430" s="112"/>
      <c r="G2430" s="112"/>
      <c r="I2430" s="483"/>
    </row>
    <row r="2431" spans="3:9" ht="41.25" customHeight="1">
      <c r="C2431" s="132"/>
      <c r="D2431" s="112"/>
      <c r="E2431" s="111"/>
      <c r="F2431" s="112"/>
      <c r="G2431" s="112"/>
      <c r="I2431" s="483"/>
    </row>
    <row r="2432" spans="3:9" ht="41.25" customHeight="1">
      <c r="C2432" s="132"/>
      <c r="D2432" s="112"/>
      <c r="E2432" s="111"/>
      <c r="F2432" s="112"/>
      <c r="G2432" s="112"/>
      <c r="I2432" s="483"/>
    </row>
    <row r="2433" spans="3:9" ht="41.25" customHeight="1">
      <c r="C2433" s="132"/>
      <c r="D2433" s="112"/>
      <c r="E2433" s="111"/>
      <c r="F2433" s="112"/>
      <c r="G2433" s="112"/>
      <c r="I2433" s="483"/>
    </row>
    <row r="2434" spans="3:9" ht="41.25" customHeight="1">
      <c r="C2434" s="132"/>
      <c r="D2434" s="112"/>
      <c r="E2434" s="111"/>
      <c r="F2434" s="112"/>
      <c r="G2434" s="112"/>
      <c r="I2434" s="483"/>
    </row>
    <row r="2435" spans="3:9" ht="41.25" customHeight="1">
      <c r="C2435" s="132"/>
      <c r="D2435" s="112"/>
      <c r="E2435" s="111"/>
      <c r="F2435" s="112"/>
      <c r="G2435" s="112"/>
      <c r="I2435" s="483"/>
    </row>
    <row r="2436" spans="3:9" ht="41.25" customHeight="1">
      <c r="C2436" s="132"/>
      <c r="D2436" s="112"/>
      <c r="E2436" s="111"/>
      <c r="F2436" s="112"/>
      <c r="G2436" s="112"/>
      <c r="I2436" s="483"/>
    </row>
    <row r="2437" spans="3:9" ht="41.25" customHeight="1">
      <c r="C2437" s="132"/>
      <c r="D2437" s="112"/>
      <c r="E2437" s="111"/>
      <c r="F2437" s="112"/>
      <c r="G2437" s="112"/>
      <c r="I2437" s="483"/>
    </row>
    <row r="2438" spans="3:9" ht="41.25" customHeight="1">
      <c r="C2438" s="132"/>
      <c r="D2438" s="112"/>
      <c r="E2438" s="111"/>
      <c r="F2438" s="112"/>
      <c r="G2438" s="112"/>
      <c r="I2438" s="483"/>
    </row>
    <row r="2439" spans="3:9" ht="41.25" customHeight="1">
      <c r="C2439" s="330"/>
      <c r="D2439" s="112"/>
      <c r="E2439" s="111"/>
      <c r="F2439" s="112"/>
      <c r="G2439" s="112"/>
      <c r="I2439" s="483"/>
    </row>
    <row r="2440" spans="3:9" ht="41.25" customHeight="1">
      <c r="C2440" s="132"/>
      <c r="D2440" s="112"/>
      <c r="E2440" s="111"/>
      <c r="F2440" s="112"/>
      <c r="G2440" s="112"/>
      <c r="I2440" s="483"/>
    </row>
    <row r="2441" spans="3:9" ht="41.25" customHeight="1">
      <c r="C2441" s="132"/>
      <c r="D2441" s="112"/>
      <c r="E2441" s="111"/>
      <c r="F2441" s="112"/>
      <c r="G2441" s="112"/>
      <c r="I2441" s="483"/>
    </row>
    <row r="2442" spans="3:9" ht="41.25" customHeight="1">
      <c r="C2442" s="132"/>
      <c r="D2442" s="112"/>
      <c r="E2442" s="111"/>
      <c r="F2442" s="112"/>
      <c r="G2442" s="112"/>
      <c r="I2442" s="483"/>
    </row>
    <row r="2443" spans="3:9" ht="41.25" customHeight="1">
      <c r="C2443" s="132"/>
      <c r="D2443" s="112"/>
      <c r="E2443" s="111"/>
      <c r="F2443" s="112"/>
      <c r="G2443" s="112"/>
      <c r="I2443" s="483"/>
    </row>
    <row r="2444" spans="3:9" ht="41.25" customHeight="1">
      <c r="C2444" s="132"/>
      <c r="D2444" s="112"/>
      <c r="E2444" s="111"/>
      <c r="F2444" s="112"/>
      <c r="G2444" s="112"/>
      <c r="I2444" s="483"/>
    </row>
    <row r="2445" spans="3:9" ht="41.25" customHeight="1">
      <c r="C2445" s="132"/>
      <c r="D2445" s="112"/>
      <c r="E2445" s="111"/>
      <c r="F2445" s="112"/>
      <c r="G2445" s="112"/>
      <c r="I2445" s="483"/>
    </row>
    <row r="2446" spans="3:9" ht="41.25" customHeight="1">
      <c r="C2446" s="132"/>
      <c r="D2446" s="112"/>
      <c r="E2446" s="111"/>
      <c r="F2446" s="112"/>
      <c r="G2446" s="112"/>
      <c r="I2446" s="483"/>
    </row>
    <row r="2447" spans="3:9" ht="41.25" customHeight="1">
      <c r="C2447" s="132"/>
      <c r="D2447" s="112"/>
      <c r="E2447" s="111"/>
      <c r="F2447" s="112"/>
      <c r="G2447" s="112"/>
      <c r="I2447" s="483"/>
    </row>
    <row r="2448" spans="3:9" ht="41.25" customHeight="1">
      <c r="C2448" s="132"/>
      <c r="D2448" s="112"/>
      <c r="E2448" s="111"/>
      <c r="F2448" s="112"/>
      <c r="G2448" s="112"/>
      <c r="I2448" s="483"/>
    </row>
    <row r="2449" spans="3:9" ht="41.25" customHeight="1">
      <c r="C2449" s="132"/>
      <c r="D2449" s="112"/>
      <c r="E2449" s="111"/>
      <c r="F2449" s="112"/>
      <c r="G2449" s="112"/>
      <c r="I2449" s="483"/>
    </row>
    <row r="2450" spans="3:9" ht="41.25" customHeight="1">
      <c r="C2450" s="132"/>
      <c r="D2450" s="112"/>
      <c r="E2450" s="111"/>
      <c r="F2450" s="112"/>
      <c r="G2450" s="112"/>
      <c r="I2450" s="483"/>
    </row>
    <row r="2451" spans="3:9" ht="41.25" customHeight="1">
      <c r="C2451" s="132"/>
      <c r="D2451" s="112"/>
      <c r="E2451" s="111"/>
      <c r="F2451" s="112"/>
      <c r="G2451" s="112"/>
      <c r="I2451" s="483"/>
    </row>
    <row r="2452" spans="3:9" ht="41.25" customHeight="1">
      <c r="C2452" s="132"/>
      <c r="D2452" s="112"/>
      <c r="E2452" s="111"/>
      <c r="F2452" s="112"/>
      <c r="G2452" s="112"/>
      <c r="I2452" s="483"/>
    </row>
    <row r="2453" spans="3:9" ht="41.25" customHeight="1">
      <c r="C2453" s="132"/>
      <c r="D2453" s="112"/>
      <c r="E2453" s="111"/>
      <c r="F2453" s="112"/>
      <c r="G2453" s="112"/>
      <c r="I2453" s="483"/>
    </row>
    <row r="2454" spans="3:9" ht="41.25" customHeight="1">
      <c r="C2454" s="132"/>
      <c r="D2454" s="112"/>
      <c r="E2454" s="111"/>
      <c r="F2454" s="112"/>
      <c r="G2454" s="112"/>
      <c r="I2454" s="483"/>
    </row>
    <row r="2455" spans="3:9" ht="41.25" customHeight="1">
      <c r="C2455" s="330"/>
      <c r="D2455" s="112"/>
      <c r="E2455" s="111"/>
      <c r="F2455" s="112"/>
      <c r="G2455" s="112"/>
      <c r="I2455" s="483"/>
    </row>
    <row r="2456" spans="3:9" ht="41.25" customHeight="1">
      <c r="C2456" s="132"/>
      <c r="D2456" s="112"/>
      <c r="E2456" s="111"/>
      <c r="F2456" s="112"/>
      <c r="G2456" s="112"/>
      <c r="I2456" s="483"/>
    </row>
    <row r="2457" spans="3:9" ht="41.25" customHeight="1">
      <c r="C2457" s="132"/>
      <c r="D2457" s="112"/>
      <c r="E2457" s="111"/>
      <c r="F2457" s="112"/>
      <c r="G2457" s="112"/>
      <c r="I2457" s="483"/>
    </row>
    <row r="2458" spans="3:9" ht="41.25" customHeight="1">
      <c r="C2458" s="132"/>
      <c r="D2458" s="112"/>
      <c r="E2458" s="111"/>
      <c r="F2458" s="112"/>
      <c r="G2458" s="112"/>
      <c r="I2458" s="483"/>
    </row>
    <row r="2459" spans="3:9" ht="41.25" customHeight="1">
      <c r="C2459" s="132"/>
      <c r="D2459" s="112"/>
      <c r="E2459" s="111"/>
      <c r="F2459" s="112"/>
      <c r="G2459" s="112"/>
      <c r="I2459" s="483"/>
    </row>
    <row r="2460" spans="3:9" ht="41.25" customHeight="1">
      <c r="C2460" s="132"/>
      <c r="D2460" s="112"/>
      <c r="E2460" s="111"/>
      <c r="F2460" s="112"/>
      <c r="G2460" s="112"/>
      <c r="I2460" s="483"/>
    </row>
    <row r="2461" spans="3:9" ht="41.25" customHeight="1">
      <c r="C2461" s="132"/>
      <c r="D2461" s="112"/>
      <c r="E2461" s="111"/>
      <c r="F2461" s="112"/>
      <c r="G2461" s="112"/>
      <c r="I2461" s="483"/>
    </row>
    <row r="2462" spans="3:9" ht="41.25" customHeight="1">
      <c r="C2462" s="132"/>
      <c r="D2462" s="112"/>
      <c r="E2462" s="111"/>
      <c r="F2462" s="112"/>
      <c r="G2462" s="112"/>
      <c r="I2462" s="483"/>
    </row>
    <row r="2463" spans="3:9" ht="41.25" customHeight="1">
      <c r="C2463" s="132"/>
      <c r="D2463" s="112"/>
      <c r="E2463" s="111"/>
      <c r="F2463" s="112"/>
      <c r="G2463" s="112"/>
      <c r="I2463" s="483"/>
    </row>
    <row r="2464" spans="3:9" ht="41.25" customHeight="1">
      <c r="C2464" s="132"/>
      <c r="D2464" s="112"/>
      <c r="E2464" s="111"/>
      <c r="F2464" s="112"/>
      <c r="G2464" s="112"/>
      <c r="I2464" s="483"/>
    </row>
    <row r="2465" spans="3:9" ht="41.25" customHeight="1">
      <c r="C2465" s="132"/>
      <c r="D2465" s="112"/>
      <c r="E2465" s="111"/>
      <c r="F2465" s="112"/>
      <c r="G2465" s="112"/>
      <c r="I2465" s="483"/>
    </row>
    <row r="2466" spans="3:9" ht="41.25" customHeight="1">
      <c r="C2466" s="132"/>
      <c r="D2466" s="112"/>
      <c r="E2466" s="111"/>
      <c r="F2466" s="112"/>
      <c r="G2466" s="112"/>
      <c r="I2466" s="483"/>
    </row>
    <row r="2467" spans="3:9" ht="41.25" customHeight="1">
      <c r="C2467" s="132"/>
      <c r="D2467" s="112"/>
      <c r="E2467" s="111"/>
      <c r="F2467" s="112"/>
      <c r="G2467" s="112"/>
      <c r="I2467" s="483"/>
    </row>
    <row r="2468" spans="3:9" ht="41.25" customHeight="1">
      <c r="C2468" s="132"/>
      <c r="D2468" s="112"/>
      <c r="E2468" s="111"/>
      <c r="F2468" s="112"/>
      <c r="G2468" s="112"/>
      <c r="I2468" s="483"/>
    </row>
    <row r="2469" spans="3:9" ht="41.25" customHeight="1">
      <c r="C2469" s="132"/>
      <c r="D2469" s="112"/>
      <c r="E2469" s="111"/>
      <c r="F2469" s="112"/>
      <c r="G2469" s="112"/>
      <c r="I2469" s="483"/>
    </row>
    <row r="2470" spans="3:9" ht="41.25" customHeight="1">
      <c r="C2470" s="132"/>
      <c r="D2470" s="112"/>
      <c r="E2470" s="111"/>
      <c r="F2470" s="112"/>
      <c r="G2470" s="112"/>
      <c r="I2470" s="483"/>
    </row>
    <row r="2471" spans="3:9" ht="41.25" customHeight="1">
      <c r="C2471" s="132"/>
      <c r="D2471" s="112"/>
      <c r="E2471" s="111"/>
      <c r="F2471" s="112"/>
      <c r="G2471" s="112"/>
      <c r="I2471" s="483"/>
    </row>
    <row r="2472" spans="3:9" ht="41.25" customHeight="1">
      <c r="C2472" s="132"/>
      <c r="D2472" s="112"/>
      <c r="E2472" s="111"/>
      <c r="F2472" s="112"/>
      <c r="G2472" s="112"/>
      <c r="I2472" s="483"/>
    </row>
    <row r="2473" spans="3:9" ht="41.25" customHeight="1">
      <c r="C2473" s="132"/>
      <c r="D2473" s="112"/>
      <c r="E2473" s="111"/>
      <c r="F2473" s="112"/>
      <c r="G2473" s="112"/>
      <c r="I2473" s="483"/>
    </row>
    <row r="2474" spans="3:9" ht="41.25" customHeight="1">
      <c r="C2474" s="132"/>
      <c r="D2474" s="112"/>
      <c r="E2474" s="111"/>
      <c r="F2474" s="112"/>
      <c r="G2474" s="112"/>
      <c r="I2474" s="483"/>
    </row>
    <row r="2475" spans="3:9" ht="41.25" customHeight="1">
      <c r="C2475" s="132"/>
      <c r="D2475" s="112"/>
      <c r="E2475" s="111"/>
      <c r="F2475" s="112"/>
      <c r="G2475" s="112"/>
      <c r="I2475" s="483"/>
    </row>
    <row r="2476" spans="3:9" ht="41.25" customHeight="1">
      <c r="C2476" s="132"/>
      <c r="D2476" s="112"/>
      <c r="E2476" s="111"/>
      <c r="F2476" s="112"/>
      <c r="G2476" s="112"/>
      <c r="I2476" s="483"/>
    </row>
    <row r="2477" spans="3:9" ht="41.25" customHeight="1">
      <c r="C2477" s="132"/>
      <c r="D2477" s="112"/>
      <c r="E2477" s="111"/>
      <c r="F2477" s="112"/>
      <c r="G2477" s="112"/>
      <c r="I2477" s="483"/>
    </row>
    <row r="2478" spans="3:9" ht="41.25" customHeight="1">
      <c r="C2478" s="132"/>
      <c r="D2478" s="112"/>
      <c r="E2478" s="111"/>
      <c r="F2478" s="112"/>
      <c r="G2478" s="112"/>
      <c r="I2478" s="483"/>
    </row>
    <row r="2479" spans="3:9" ht="41.25" customHeight="1">
      <c r="C2479" s="132"/>
      <c r="D2479" s="112"/>
      <c r="E2479" s="111"/>
      <c r="F2479" s="112"/>
      <c r="G2479" s="112"/>
      <c r="I2479" s="483"/>
    </row>
    <row r="2480" spans="3:9" ht="41.25" customHeight="1">
      <c r="C2480" s="132"/>
      <c r="D2480" s="112"/>
      <c r="E2480" s="111"/>
      <c r="F2480" s="112"/>
      <c r="G2480" s="112"/>
      <c r="I2480" s="483"/>
    </row>
    <row r="2481" spans="3:9" ht="41.25" customHeight="1">
      <c r="C2481" s="132"/>
      <c r="D2481" s="112"/>
      <c r="E2481" s="111"/>
      <c r="F2481" s="112"/>
      <c r="G2481" s="112"/>
      <c r="I2481" s="483"/>
    </row>
    <row r="2482" spans="3:9" ht="41.25" customHeight="1">
      <c r="C2482" s="132"/>
      <c r="D2482" s="112"/>
      <c r="E2482" s="111"/>
      <c r="F2482" s="112"/>
      <c r="G2482" s="112"/>
      <c r="I2482" s="483"/>
    </row>
    <row r="2483" spans="3:9" ht="41.25" customHeight="1">
      <c r="C2483" s="132"/>
      <c r="D2483" s="112"/>
      <c r="E2483" s="111"/>
      <c r="F2483" s="112"/>
      <c r="G2483" s="112"/>
      <c r="I2483" s="483"/>
    </row>
    <row r="2484" spans="3:9" ht="41.25" customHeight="1">
      <c r="C2484" s="132"/>
      <c r="D2484" s="112"/>
      <c r="E2484" s="111"/>
      <c r="F2484" s="112"/>
      <c r="G2484" s="112"/>
      <c r="I2484" s="483"/>
    </row>
    <row r="2485" spans="3:9" ht="41.25" customHeight="1">
      <c r="C2485" s="132"/>
      <c r="D2485" s="112"/>
      <c r="E2485" s="111"/>
      <c r="F2485" s="112"/>
      <c r="G2485" s="112"/>
      <c r="I2485" s="483"/>
    </row>
    <row r="2486" spans="3:9" ht="41.25" customHeight="1">
      <c r="C2486" s="132"/>
      <c r="D2486" s="112"/>
      <c r="E2486" s="111"/>
      <c r="F2486" s="112"/>
      <c r="G2486" s="112"/>
      <c r="I2486" s="483"/>
    </row>
    <row r="2487" spans="3:9" ht="41.25" customHeight="1">
      <c r="C2487" s="132"/>
      <c r="D2487" s="112"/>
      <c r="E2487" s="111"/>
      <c r="F2487" s="112"/>
      <c r="G2487" s="112"/>
      <c r="I2487" s="483"/>
    </row>
    <row r="2488" spans="3:9" ht="41.25" customHeight="1">
      <c r="C2488" s="132"/>
      <c r="D2488" s="112"/>
      <c r="E2488" s="111"/>
      <c r="F2488" s="112"/>
      <c r="G2488" s="112"/>
      <c r="I2488" s="483"/>
    </row>
    <row r="2489" spans="3:9" ht="41.25" customHeight="1">
      <c r="C2489" s="132"/>
      <c r="D2489" s="112"/>
      <c r="E2489" s="111"/>
      <c r="F2489" s="112"/>
      <c r="G2489" s="112"/>
      <c r="I2489" s="483"/>
    </row>
    <row r="2490" spans="3:9" ht="41.25" customHeight="1">
      <c r="C2490" s="132"/>
      <c r="D2490" s="112"/>
      <c r="E2490" s="111"/>
      <c r="F2490" s="112"/>
      <c r="G2490" s="112"/>
      <c r="I2490" s="483"/>
    </row>
    <row r="2491" spans="3:9" ht="41.25" customHeight="1">
      <c r="C2491" s="132"/>
      <c r="D2491" s="112"/>
      <c r="E2491" s="111"/>
      <c r="F2491" s="112"/>
      <c r="G2491" s="112"/>
      <c r="I2491" s="483"/>
    </row>
    <row r="2492" spans="3:9" ht="41.25" customHeight="1">
      <c r="C2492" s="132"/>
      <c r="D2492" s="112"/>
      <c r="E2492" s="111"/>
      <c r="F2492" s="112"/>
      <c r="G2492" s="112"/>
      <c r="I2492" s="483"/>
    </row>
    <row r="2493" spans="3:9" ht="41.25" customHeight="1">
      <c r="C2493" s="132"/>
      <c r="D2493" s="112"/>
      <c r="E2493" s="111"/>
      <c r="F2493" s="112"/>
      <c r="G2493" s="112"/>
      <c r="I2493" s="483"/>
    </row>
    <row r="2494" spans="3:9" ht="41.25" customHeight="1">
      <c r="C2494" s="132"/>
      <c r="D2494" s="112"/>
      <c r="E2494" s="111"/>
      <c r="F2494" s="112"/>
      <c r="G2494" s="112"/>
      <c r="I2494" s="483"/>
    </row>
    <row r="2495" spans="3:9" ht="41.25" customHeight="1">
      <c r="C2495" s="132"/>
      <c r="D2495" s="112"/>
      <c r="E2495" s="111"/>
      <c r="F2495" s="112"/>
      <c r="G2495" s="112"/>
      <c r="I2495" s="483"/>
    </row>
    <row r="2496" spans="3:9" ht="41.25" customHeight="1">
      <c r="C2496" s="132"/>
      <c r="D2496" s="112"/>
      <c r="E2496" s="111"/>
      <c r="F2496" s="112"/>
      <c r="G2496" s="112"/>
      <c r="I2496" s="483"/>
    </row>
    <row r="2497" spans="3:9" ht="41.25" customHeight="1">
      <c r="C2497" s="132"/>
      <c r="D2497" s="112"/>
      <c r="E2497" s="111"/>
      <c r="F2497" s="112"/>
      <c r="G2497" s="112"/>
      <c r="I2497" s="483"/>
    </row>
    <row r="2498" spans="3:9" ht="41.25" customHeight="1">
      <c r="C2498" s="132"/>
      <c r="D2498" s="112"/>
      <c r="E2498" s="111"/>
      <c r="F2498" s="112"/>
      <c r="G2498" s="112"/>
      <c r="I2498" s="483"/>
    </row>
    <row r="2499" spans="3:9" ht="41.25" customHeight="1">
      <c r="C2499" s="132"/>
      <c r="D2499" s="112"/>
      <c r="E2499" s="111"/>
      <c r="F2499" s="112"/>
      <c r="G2499" s="112"/>
      <c r="I2499" s="483"/>
    </row>
    <row r="2500" spans="3:9" ht="41.25" customHeight="1">
      <c r="C2500" s="132"/>
      <c r="D2500" s="112"/>
      <c r="E2500" s="111"/>
      <c r="F2500" s="112"/>
      <c r="G2500" s="112"/>
      <c r="I2500" s="483"/>
    </row>
    <row r="2501" spans="3:9" ht="41.25" customHeight="1">
      <c r="C2501" s="132"/>
      <c r="D2501" s="112"/>
      <c r="E2501" s="111"/>
      <c r="F2501" s="112"/>
      <c r="G2501" s="112"/>
      <c r="I2501" s="483"/>
    </row>
    <row r="2502" spans="3:9" ht="41.25" customHeight="1">
      <c r="C2502" s="132"/>
      <c r="D2502" s="112"/>
      <c r="E2502" s="111"/>
      <c r="F2502" s="112"/>
      <c r="G2502" s="112"/>
      <c r="I2502" s="483"/>
    </row>
    <row r="2503" spans="3:9" ht="41.25" customHeight="1">
      <c r="C2503" s="132"/>
      <c r="D2503" s="112"/>
      <c r="E2503" s="111"/>
      <c r="F2503" s="112"/>
      <c r="G2503" s="112"/>
      <c r="I2503" s="483"/>
    </row>
    <row r="2504" spans="3:9" ht="41.25" customHeight="1">
      <c r="C2504" s="132"/>
      <c r="D2504" s="112"/>
      <c r="E2504" s="111"/>
      <c r="F2504" s="112"/>
      <c r="G2504" s="112"/>
      <c r="I2504" s="483"/>
    </row>
    <row r="2505" spans="3:9" ht="41.25" customHeight="1">
      <c r="C2505" s="132"/>
      <c r="D2505" s="112"/>
      <c r="E2505" s="111"/>
      <c r="F2505" s="112"/>
      <c r="G2505" s="112"/>
      <c r="I2505" s="483"/>
    </row>
    <row r="2506" spans="3:9" ht="41.25" customHeight="1">
      <c r="C2506" s="132"/>
      <c r="D2506" s="112"/>
      <c r="E2506" s="111"/>
      <c r="F2506" s="112"/>
      <c r="G2506" s="112"/>
      <c r="I2506" s="483"/>
    </row>
    <row r="2507" spans="3:9" ht="41.25" customHeight="1">
      <c r="C2507" s="132"/>
      <c r="D2507" s="112"/>
      <c r="E2507" s="111"/>
      <c r="F2507" s="112"/>
      <c r="G2507" s="112"/>
      <c r="I2507" s="483"/>
    </row>
    <row r="2508" spans="3:9" ht="41.25" customHeight="1">
      <c r="C2508" s="132"/>
      <c r="D2508" s="112"/>
      <c r="E2508" s="111"/>
      <c r="F2508" s="112"/>
      <c r="G2508" s="112"/>
      <c r="I2508" s="483"/>
    </row>
    <row r="2509" spans="3:9" ht="41.25" customHeight="1">
      <c r="C2509" s="132"/>
      <c r="D2509" s="112"/>
      <c r="E2509" s="111"/>
      <c r="F2509" s="112"/>
      <c r="G2509" s="112"/>
      <c r="I2509" s="483"/>
    </row>
    <row r="2510" spans="3:9" ht="41.25" customHeight="1">
      <c r="C2510" s="132"/>
      <c r="D2510" s="112"/>
      <c r="E2510" s="111"/>
      <c r="F2510" s="112"/>
      <c r="G2510" s="112"/>
      <c r="I2510" s="483"/>
    </row>
    <row r="2511" spans="3:9" ht="41.25" customHeight="1">
      <c r="C2511" s="132"/>
      <c r="D2511" s="112"/>
      <c r="E2511" s="111"/>
      <c r="F2511" s="112"/>
      <c r="G2511" s="112"/>
      <c r="I2511" s="483"/>
    </row>
    <row r="2512" spans="3:9" ht="41.25" customHeight="1">
      <c r="C2512" s="132"/>
      <c r="D2512" s="112"/>
      <c r="E2512" s="111"/>
      <c r="F2512" s="112"/>
      <c r="G2512" s="112"/>
      <c r="I2512" s="483"/>
    </row>
    <row r="2513" spans="3:9" ht="41.25" customHeight="1">
      <c r="C2513" s="132"/>
      <c r="D2513" s="112"/>
      <c r="E2513" s="111"/>
      <c r="F2513" s="112"/>
      <c r="G2513" s="112"/>
      <c r="I2513" s="483"/>
    </row>
    <row r="2514" spans="3:9" ht="41.25" customHeight="1">
      <c r="C2514" s="132"/>
      <c r="D2514" s="112"/>
      <c r="E2514" s="111"/>
      <c r="F2514" s="112"/>
      <c r="G2514" s="112"/>
      <c r="I2514" s="483"/>
    </row>
    <row r="2515" spans="3:9" ht="41.25" customHeight="1">
      <c r="C2515" s="132"/>
      <c r="D2515" s="112"/>
      <c r="E2515" s="111"/>
      <c r="F2515" s="112"/>
      <c r="G2515" s="112"/>
      <c r="I2515" s="483"/>
    </row>
    <row r="2516" spans="3:9" ht="41.25" customHeight="1">
      <c r="C2516" s="132"/>
      <c r="D2516" s="112"/>
      <c r="E2516" s="111"/>
      <c r="F2516" s="112"/>
      <c r="G2516" s="112"/>
      <c r="I2516" s="483"/>
    </row>
    <row r="2517" spans="3:9" ht="41.25" customHeight="1">
      <c r="C2517" s="132"/>
      <c r="D2517" s="112"/>
      <c r="E2517" s="111"/>
      <c r="F2517" s="112"/>
      <c r="G2517" s="112"/>
      <c r="I2517" s="483"/>
    </row>
    <row r="2518" spans="3:9" ht="41.25" customHeight="1">
      <c r="C2518" s="330"/>
      <c r="D2518" s="112"/>
      <c r="E2518" s="111"/>
      <c r="F2518" s="112"/>
      <c r="G2518" s="112"/>
      <c r="I2518" s="483"/>
    </row>
    <row r="2519" spans="3:9" ht="41.25" customHeight="1">
      <c r="C2519" s="132"/>
      <c r="D2519" s="112"/>
      <c r="E2519" s="111"/>
      <c r="F2519" s="112"/>
      <c r="G2519" s="112"/>
      <c r="I2519" s="483"/>
    </row>
    <row r="2520" spans="3:9" ht="41.25" customHeight="1">
      <c r="C2520" s="132"/>
      <c r="D2520" s="112"/>
      <c r="E2520" s="111"/>
      <c r="F2520" s="112"/>
      <c r="G2520" s="112"/>
      <c r="I2520" s="483"/>
    </row>
    <row r="2521" spans="3:9" ht="41.25" customHeight="1">
      <c r="C2521" s="132"/>
      <c r="D2521" s="112"/>
      <c r="E2521" s="111"/>
      <c r="F2521" s="112"/>
      <c r="G2521" s="112"/>
      <c r="I2521" s="483"/>
    </row>
    <row r="2522" spans="3:9" ht="41.25" customHeight="1">
      <c r="C2522" s="132"/>
      <c r="D2522" s="112"/>
      <c r="E2522" s="111"/>
      <c r="F2522" s="112"/>
      <c r="G2522" s="112"/>
      <c r="I2522" s="483"/>
    </row>
    <row r="2523" spans="3:9" ht="41.25" customHeight="1">
      <c r="C2523" s="132"/>
      <c r="D2523" s="112"/>
      <c r="E2523" s="111"/>
      <c r="F2523" s="112"/>
      <c r="G2523" s="112"/>
      <c r="I2523" s="483"/>
    </row>
    <row r="2524" spans="3:9" ht="41.25" customHeight="1">
      <c r="C2524" s="132"/>
      <c r="D2524" s="112"/>
      <c r="E2524" s="111"/>
      <c r="F2524" s="112"/>
      <c r="G2524" s="112"/>
      <c r="I2524" s="483"/>
    </row>
    <row r="2525" spans="3:9" ht="41.25" customHeight="1">
      <c r="C2525" s="132"/>
      <c r="D2525" s="112"/>
      <c r="E2525" s="111"/>
      <c r="F2525" s="112"/>
      <c r="G2525" s="112"/>
      <c r="I2525" s="483"/>
    </row>
    <row r="2526" spans="3:9" ht="41.25" customHeight="1">
      <c r="C2526" s="132"/>
      <c r="D2526" s="112"/>
      <c r="E2526" s="111"/>
      <c r="F2526" s="112"/>
      <c r="G2526" s="112"/>
      <c r="I2526" s="483"/>
    </row>
    <row r="2527" spans="3:9" ht="41.25" customHeight="1">
      <c r="C2527" s="132"/>
      <c r="D2527" s="112"/>
      <c r="E2527" s="111"/>
      <c r="F2527" s="112"/>
      <c r="G2527" s="112"/>
      <c r="I2527" s="483"/>
    </row>
    <row r="2528" spans="3:9" ht="41.25" customHeight="1">
      <c r="C2528" s="132"/>
      <c r="D2528" s="112"/>
      <c r="E2528" s="111"/>
      <c r="F2528" s="112"/>
      <c r="G2528" s="112"/>
      <c r="I2528" s="483"/>
    </row>
    <row r="2529" spans="3:9" ht="41.25" customHeight="1">
      <c r="C2529" s="132"/>
      <c r="D2529" s="112"/>
      <c r="E2529" s="111"/>
      <c r="F2529" s="112"/>
      <c r="G2529" s="112"/>
      <c r="I2529" s="483"/>
    </row>
    <row r="2530" spans="3:9" ht="41.25" customHeight="1">
      <c r="C2530" s="132"/>
      <c r="D2530" s="112"/>
      <c r="E2530" s="111"/>
      <c r="F2530" s="112"/>
      <c r="G2530" s="112"/>
      <c r="I2530" s="483"/>
    </row>
    <row r="2531" spans="3:9" ht="41.25" customHeight="1">
      <c r="C2531" s="132"/>
      <c r="D2531" s="112"/>
      <c r="E2531" s="111"/>
      <c r="F2531" s="112"/>
      <c r="G2531" s="112"/>
      <c r="I2531" s="483"/>
    </row>
    <row r="2532" spans="3:9" ht="41.25" customHeight="1">
      <c r="C2532" s="132"/>
      <c r="D2532" s="112"/>
      <c r="E2532" s="111"/>
      <c r="F2532" s="112"/>
      <c r="G2532" s="112"/>
      <c r="I2532" s="483"/>
    </row>
    <row r="2533" spans="3:9" ht="41.25" customHeight="1">
      <c r="C2533" s="132"/>
      <c r="D2533" s="112"/>
      <c r="E2533" s="111"/>
      <c r="F2533" s="112"/>
      <c r="G2533" s="112"/>
      <c r="I2533" s="483"/>
    </row>
    <row r="2534" spans="3:9" ht="41.25" customHeight="1">
      <c r="C2534" s="132"/>
      <c r="D2534" s="112"/>
      <c r="E2534" s="111"/>
      <c r="F2534" s="112"/>
      <c r="G2534" s="112"/>
      <c r="I2534" s="483"/>
    </row>
    <row r="2535" spans="3:9" ht="41.25" customHeight="1">
      <c r="C2535" s="132"/>
      <c r="D2535" s="112"/>
      <c r="E2535" s="111"/>
      <c r="F2535" s="112"/>
      <c r="G2535" s="112"/>
      <c r="I2535" s="483"/>
    </row>
    <row r="2536" spans="3:9" ht="41.25" customHeight="1">
      <c r="C2536" s="330"/>
      <c r="D2536" s="112"/>
      <c r="E2536" s="111"/>
      <c r="F2536" s="112"/>
      <c r="G2536" s="112"/>
      <c r="I2536" s="483"/>
    </row>
    <row r="2537" spans="3:9" ht="41.25" customHeight="1">
      <c r="C2537" s="132"/>
      <c r="D2537" s="112"/>
      <c r="E2537" s="111"/>
      <c r="F2537" s="112"/>
      <c r="G2537" s="112"/>
      <c r="I2537" s="483"/>
    </row>
    <row r="2538" spans="3:9" ht="41.25" customHeight="1">
      <c r="C2538" s="132"/>
      <c r="D2538" s="112"/>
      <c r="E2538" s="111"/>
      <c r="F2538" s="112"/>
      <c r="G2538" s="112"/>
      <c r="I2538" s="483"/>
    </row>
    <row r="2539" spans="3:9" ht="41.25" customHeight="1">
      <c r="C2539" s="132"/>
      <c r="D2539" s="112"/>
      <c r="E2539" s="111"/>
      <c r="F2539" s="112"/>
      <c r="G2539" s="112"/>
      <c r="I2539" s="483"/>
    </row>
    <row r="2540" spans="3:9" ht="41.25" customHeight="1">
      <c r="C2540" s="132"/>
      <c r="D2540" s="112"/>
      <c r="E2540" s="111"/>
      <c r="F2540" s="112"/>
      <c r="G2540" s="112"/>
      <c r="I2540" s="483"/>
    </row>
    <row r="2541" spans="3:9" ht="41.25" customHeight="1">
      <c r="C2541" s="132"/>
      <c r="D2541" s="112"/>
      <c r="E2541" s="111"/>
      <c r="F2541" s="112"/>
      <c r="G2541" s="112"/>
      <c r="I2541" s="483"/>
    </row>
    <row r="2542" spans="3:9" ht="41.25" customHeight="1">
      <c r="C2542" s="132"/>
      <c r="D2542" s="112"/>
      <c r="E2542" s="111"/>
      <c r="F2542" s="112"/>
      <c r="G2542" s="112"/>
      <c r="I2542" s="483"/>
    </row>
    <row r="2543" spans="3:9" ht="41.25" customHeight="1">
      <c r="C2543" s="132"/>
      <c r="D2543" s="112"/>
      <c r="E2543" s="111"/>
      <c r="F2543" s="112"/>
      <c r="G2543" s="112"/>
      <c r="I2543" s="483"/>
    </row>
    <row r="2544" spans="3:9" ht="41.25" customHeight="1">
      <c r="C2544" s="132"/>
      <c r="D2544" s="112"/>
      <c r="E2544" s="111"/>
      <c r="F2544" s="112"/>
      <c r="G2544" s="112"/>
      <c r="I2544" s="483"/>
    </row>
    <row r="2545" spans="3:9" ht="41.25" customHeight="1">
      <c r="C2545" s="132"/>
      <c r="D2545" s="112"/>
      <c r="E2545" s="111"/>
      <c r="F2545" s="112"/>
      <c r="G2545" s="112"/>
      <c r="I2545" s="483"/>
    </row>
    <row r="2546" spans="3:9" ht="41.25" customHeight="1">
      <c r="C2546" s="132"/>
      <c r="D2546" s="112"/>
      <c r="E2546" s="111"/>
      <c r="F2546" s="112"/>
      <c r="G2546" s="112"/>
      <c r="I2546" s="483"/>
    </row>
    <row r="2547" spans="3:9" ht="41.25" customHeight="1">
      <c r="C2547" s="132"/>
      <c r="D2547" s="112"/>
      <c r="E2547" s="111"/>
      <c r="F2547" s="112"/>
      <c r="G2547" s="112"/>
      <c r="I2547" s="483"/>
    </row>
    <row r="2548" spans="3:9" ht="41.25" customHeight="1">
      <c r="C2548" s="132"/>
      <c r="D2548" s="112"/>
      <c r="E2548" s="111"/>
      <c r="F2548" s="112"/>
      <c r="G2548" s="112"/>
      <c r="I2548" s="483"/>
    </row>
    <row r="2549" spans="3:9" ht="41.25" customHeight="1">
      <c r="C2549" s="132"/>
      <c r="D2549" s="112"/>
      <c r="E2549" s="111"/>
      <c r="F2549" s="112"/>
      <c r="G2549" s="112"/>
      <c r="I2549" s="483"/>
    </row>
    <row r="2550" spans="3:9" ht="41.25" customHeight="1">
      <c r="C2550" s="132"/>
      <c r="D2550" s="112"/>
      <c r="E2550" s="111"/>
      <c r="F2550" s="112"/>
      <c r="G2550" s="112"/>
      <c r="I2550" s="483"/>
    </row>
    <row r="2551" spans="3:9" ht="41.25" customHeight="1">
      <c r="C2551" s="132"/>
      <c r="D2551" s="112"/>
      <c r="E2551" s="111"/>
      <c r="F2551" s="112"/>
      <c r="G2551" s="112"/>
      <c r="I2551" s="483"/>
    </row>
    <row r="2552" spans="3:9" ht="41.25" customHeight="1">
      <c r="C2552" s="330"/>
      <c r="D2552" s="112"/>
      <c r="E2552" s="111"/>
      <c r="F2552" s="112"/>
      <c r="G2552" s="112"/>
      <c r="I2552" s="483"/>
    </row>
    <row r="2553" spans="3:9" ht="41.25" customHeight="1">
      <c r="C2553" s="132"/>
      <c r="D2553" s="112"/>
      <c r="E2553" s="111"/>
      <c r="F2553" s="112"/>
      <c r="G2553" s="112"/>
      <c r="I2553" s="483"/>
    </row>
    <row r="2554" spans="3:9" ht="41.25" customHeight="1">
      <c r="C2554" s="132"/>
      <c r="D2554" s="112"/>
      <c r="E2554" s="111"/>
      <c r="F2554" s="112"/>
      <c r="G2554" s="112"/>
      <c r="I2554" s="483"/>
    </row>
    <row r="2555" spans="3:9" ht="41.25" customHeight="1">
      <c r="C2555" s="132"/>
      <c r="D2555" s="112"/>
      <c r="E2555" s="111"/>
      <c r="F2555" s="112"/>
      <c r="G2555" s="112"/>
      <c r="I2555" s="483"/>
    </row>
    <row r="2556" spans="3:9" ht="41.25" customHeight="1">
      <c r="C2556" s="132"/>
      <c r="D2556" s="112"/>
      <c r="E2556" s="111"/>
      <c r="F2556" s="112"/>
      <c r="G2556" s="112"/>
      <c r="I2556" s="483"/>
    </row>
    <row r="2557" spans="3:9" ht="41.25" customHeight="1">
      <c r="C2557" s="132"/>
      <c r="D2557" s="112"/>
      <c r="E2557" s="111"/>
      <c r="F2557" s="112"/>
      <c r="G2557" s="112"/>
      <c r="I2557" s="483"/>
    </row>
    <row r="2558" spans="3:9" ht="41.25" customHeight="1">
      <c r="C2558" s="132"/>
      <c r="D2558" s="112"/>
      <c r="E2558" s="111"/>
      <c r="F2558" s="112"/>
      <c r="G2558" s="112"/>
      <c r="I2558" s="483"/>
    </row>
    <row r="2559" spans="3:9" ht="41.25" customHeight="1">
      <c r="C2559" s="132"/>
      <c r="D2559" s="112"/>
      <c r="E2559" s="111"/>
      <c r="F2559" s="112"/>
      <c r="G2559" s="112"/>
      <c r="I2559" s="483"/>
    </row>
    <row r="2560" spans="3:9" ht="41.25" customHeight="1">
      <c r="C2560" s="132"/>
      <c r="D2560" s="112"/>
      <c r="E2560" s="111"/>
      <c r="F2560" s="112"/>
      <c r="G2560" s="112"/>
      <c r="I2560" s="483"/>
    </row>
    <row r="2561" spans="3:9" ht="41.25" customHeight="1">
      <c r="C2561" s="132"/>
      <c r="D2561" s="112"/>
      <c r="E2561" s="111"/>
      <c r="F2561" s="112"/>
      <c r="G2561" s="112"/>
      <c r="I2561" s="483"/>
    </row>
    <row r="2562" spans="3:9" ht="41.25" customHeight="1">
      <c r="C2562" s="132"/>
      <c r="D2562" s="112"/>
      <c r="E2562" s="111"/>
      <c r="F2562" s="112"/>
      <c r="G2562" s="112"/>
      <c r="I2562" s="483"/>
    </row>
    <row r="2563" spans="3:9" ht="41.25" customHeight="1">
      <c r="C2563" s="132"/>
      <c r="D2563" s="112"/>
      <c r="E2563" s="111"/>
      <c r="F2563" s="112"/>
      <c r="G2563" s="112"/>
      <c r="I2563" s="483"/>
    </row>
    <row r="2564" spans="3:9" ht="41.25" customHeight="1">
      <c r="C2564" s="132"/>
      <c r="D2564" s="112"/>
      <c r="E2564" s="111"/>
      <c r="F2564" s="112"/>
      <c r="G2564" s="112"/>
      <c r="I2564" s="483"/>
    </row>
    <row r="2565" spans="3:9" ht="41.25" customHeight="1">
      <c r="C2565" s="132"/>
      <c r="D2565" s="112"/>
      <c r="E2565" s="111"/>
      <c r="F2565" s="112"/>
      <c r="G2565" s="112"/>
      <c r="I2565" s="483"/>
    </row>
    <row r="2566" spans="3:9" ht="41.25" customHeight="1">
      <c r="C2566" s="132"/>
      <c r="D2566" s="112"/>
      <c r="E2566" s="111"/>
      <c r="F2566" s="112"/>
      <c r="G2566" s="112"/>
      <c r="I2566" s="483"/>
    </row>
    <row r="2567" spans="3:9" ht="41.25" customHeight="1">
      <c r="C2567" s="132"/>
      <c r="D2567" s="112"/>
      <c r="E2567" s="111"/>
      <c r="F2567" s="112"/>
      <c r="G2567" s="112"/>
      <c r="I2567" s="483"/>
    </row>
    <row r="2568" spans="3:9" ht="41.25" customHeight="1">
      <c r="C2568" s="132"/>
      <c r="D2568" s="112"/>
      <c r="E2568" s="111"/>
      <c r="F2568" s="112"/>
      <c r="G2568" s="112"/>
      <c r="I2568" s="483"/>
    </row>
    <row r="2569" spans="3:9" ht="41.25" customHeight="1">
      <c r="C2569" s="132"/>
      <c r="D2569" s="112"/>
      <c r="E2569" s="111"/>
      <c r="F2569" s="112"/>
      <c r="G2569" s="112"/>
      <c r="I2569" s="483"/>
    </row>
    <row r="2570" spans="3:9" ht="41.25" customHeight="1">
      <c r="C2570" s="132"/>
      <c r="D2570" s="112"/>
      <c r="E2570" s="111"/>
      <c r="F2570" s="112"/>
      <c r="G2570" s="112"/>
      <c r="I2570" s="483"/>
    </row>
    <row r="2571" spans="3:9" ht="41.25" customHeight="1">
      <c r="C2571" s="132"/>
      <c r="D2571" s="112"/>
      <c r="E2571" s="111"/>
      <c r="F2571" s="112"/>
      <c r="G2571" s="112"/>
      <c r="I2571" s="483"/>
    </row>
    <row r="2572" spans="3:9" ht="41.25" customHeight="1">
      <c r="C2572" s="132"/>
      <c r="D2572" s="112"/>
      <c r="E2572" s="111"/>
      <c r="F2572" s="112"/>
      <c r="G2572" s="112"/>
      <c r="I2572" s="483"/>
    </row>
    <row r="2573" spans="3:9" ht="41.25" customHeight="1">
      <c r="C2573" s="132"/>
      <c r="D2573" s="112"/>
      <c r="E2573" s="111"/>
      <c r="F2573" s="112"/>
      <c r="G2573" s="112"/>
      <c r="I2573" s="483"/>
    </row>
    <row r="2574" spans="3:9" ht="41.25" customHeight="1">
      <c r="C2574" s="132"/>
      <c r="D2574" s="112"/>
      <c r="E2574" s="111"/>
      <c r="F2574" s="112"/>
      <c r="G2574" s="112"/>
      <c r="I2574" s="483"/>
    </row>
    <row r="2575" spans="3:9" ht="41.25" customHeight="1">
      <c r="C2575" s="132"/>
      <c r="D2575" s="112"/>
      <c r="E2575" s="111"/>
      <c r="F2575" s="112"/>
      <c r="G2575" s="112"/>
      <c r="I2575" s="483"/>
    </row>
    <row r="2576" spans="3:9" ht="41.25" customHeight="1">
      <c r="C2576" s="132"/>
      <c r="D2576" s="112"/>
      <c r="E2576" s="111"/>
      <c r="F2576" s="112"/>
      <c r="G2576" s="112"/>
      <c r="I2576" s="483"/>
    </row>
    <row r="2577" spans="3:9" ht="41.25" customHeight="1">
      <c r="C2577" s="132"/>
      <c r="D2577" s="112"/>
      <c r="E2577" s="111"/>
      <c r="F2577" s="112"/>
      <c r="G2577" s="112"/>
      <c r="I2577" s="483"/>
    </row>
    <row r="2578" spans="3:9" ht="41.25" customHeight="1">
      <c r="C2578" s="132"/>
      <c r="D2578" s="112"/>
      <c r="E2578" s="111"/>
      <c r="F2578" s="112"/>
      <c r="G2578" s="112"/>
      <c r="I2578" s="483"/>
    </row>
    <row r="2579" spans="3:9" ht="41.25" customHeight="1">
      <c r="C2579" s="132"/>
      <c r="D2579" s="112"/>
      <c r="E2579" s="111"/>
      <c r="F2579" s="112"/>
      <c r="G2579" s="112"/>
      <c r="I2579" s="483"/>
    </row>
    <row r="2580" spans="3:9" ht="41.25" customHeight="1">
      <c r="C2580" s="330"/>
      <c r="D2580" s="112"/>
      <c r="E2580" s="111"/>
      <c r="F2580" s="112"/>
      <c r="G2580" s="112"/>
      <c r="I2580" s="483"/>
    </row>
    <row r="2581" spans="3:9" ht="41.25" customHeight="1">
      <c r="C2581" s="132"/>
      <c r="D2581" s="112"/>
      <c r="E2581" s="111"/>
      <c r="F2581" s="112"/>
      <c r="G2581" s="112"/>
      <c r="I2581" s="483"/>
    </row>
    <row r="2582" spans="3:9" ht="41.25" customHeight="1">
      <c r="C2582" s="132"/>
      <c r="D2582" s="112"/>
      <c r="E2582" s="111"/>
      <c r="F2582" s="112"/>
      <c r="G2582" s="112"/>
      <c r="I2582" s="483"/>
    </row>
    <row r="2583" spans="3:9" ht="41.25" customHeight="1">
      <c r="C2583" s="132"/>
      <c r="D2583" s="112"/>
      <c r="E2583" s="111"/>
      <c r="F2583" s="112"/>
      <c r="G2583" s="112"/>
      <c r="I2583" s="483"/>
    </row>
    <row r="2584" spans="3:9" ht="41.25" customHeight="1">
      <c r="C2584" s="132"/>
      <c r="D2584" s="112"/>
      <c r="E2584" s="111"/>
      <c r="F2584" s="112"/>
      <c r="G2584" s="112"/>
      <c r="I2584" s="483"/>
    </row>
    <row r="2585" spans="3:9" ht="41.25" customHeight="1">
      <c r="C2585" s="132"/>
      <c r="D2585" s="112"/>
      <c r="E2585" s="111"/>
      <c r="F2585" s="112"/>
      <c r="G2585" s="112"/>
      <c r="I2585" s="483"/>
    </row>
    <row r="2586" spans="3:9" ht="41.25" customHeight="1">
      <c r="C2586" s="132"/>
      <c r="D2586" s="112"/>
      <c r="E2586" s="111"/>
      <c r="F2586" s="112"/>
      <c r="G2586" s="112"/>
      <c r="I2586" s="483"/>
    </row>
    <row r="2587" spans="3:9" ht="41.25" customHeight="1">
      <c r="C2587" s="132"/>
      <c r="D2587" s="112"/>
      <c r="E2587" s="111"/>
      <c r="F2587" s="112"/>
      <c r="G2587" s="112"/>
      <c r="I2587" s="483"/>
    </row>
    <row r="2588" spans="3:9" ht="41.25" customHeight="1">
      <c r="C2588" s="132"/>
      <c r="D2588" s="112"/>
      <c r="E2588" s="111"/>
      <c r="F2588" s="112"/>
      <c r="G2588" s="112"/>
      <c r="I2588" s="483"/>
    </row>
    <row r="2589" spans="3:9" ht="41.25" customHeight="1">
      <c r="C2589" s="132"/>
      <c r="D2589" s="112"/>
      <c r="E2589" s="111"/>
      <c r="F2589" s="112"/>
      <c r="G2589" s="112"/>
      <c r="I2589" s="483"/>
    </row>
    <row r="2590" spans="3:9" ht="41.25" customHeight="1">
      <c r="C2590" s="132"/>
      <c r="D2590" s="112"/>
      <c r="E2590" s="111"/>
      <c r="F2590" s="112"/>
      <c r="G2590" s="112"/>
      <c r="I2590" s="483"/>
    </row>
    <row r="2591" spans="3:9" ht="41.25" customHeight="1">
      <c r="C2591" s="132"/>
      <c r="D2591" s="112"/>
      <c r="E2591" s="111"/>
      <c r="F2591" s="112"/>
      <c r="G2591" s="112"/>
      <c r="I2591" s="483"/>
    </row>
    <row r="2592" spans="3:9" ht="41.25" customHeight="1">
      <c r="C2592" s="132"/>
      <c r="D2592" s="112"/>
      <c r="E2592" s="111"/>
      <c r="F2592" s="112"/>
      <c r="G2592" s="112"/>
      <c r="I2592" s="483"/>
    </row>
    <row r="2593" spans="3:9" ht="41.25" customHeight="1">
      <c r="C2593" s="330"/>
      <c r="D2593" s="112"/>
      <c r="E2593" s="111"/>
      <c r="F2593" s="112"/>
      <c r="G2593" s="112"/>
      <c r="I2593" s="483"/>
    </row>
    <row r="2594" spans="3:9" ht="41.25" customHeight="1">
      <c r="C2594" s="132"/>
      <c r="D2594" s="112"/>
      <c r="E2594" s="111"/>
      <c r="F2594" s="112"/>
      <c r="G2594" s="112"/>
      <c r="I2594" s="483"/>
    </row>
    <row r="2595" spans="3:9" ht="41.25" customHeight="1">
      <c r="C2595" s="132"/>
      <c r="D2595" s="112"/>
      <c r="E2595" s="111"/>
      <c r="F2595" s="112"/>
      <c r="G2595" s="112"/>
      <c r="I2595" s="483"/>
    </row>
    <row r="2596" spans="3:9" ht="41.25" customHeight="1">
      <c r="C2596" s="132"/>
      <c r="D2596" s="112"/>
      <c r="E2596" s="111"/>
      <c r="F2596" s="112"/>
      <c r="G2596" s="112"/>
      <c r="I2596" s="483"/>
    </row>
    <row r="2597" spans="3:9" ht="41.25" customHeight="1">
      <c r="C2597" s="132"/>
      <c r="D2597" s="112"/>
      <c r="E2597" s="111"/>
      <c r="F2597" s="112"/>
      <c r="G2597" s="112"/>
      <c r="I2597" s="483"/>
    </row>
    <row r="2598" spans="3:9" ht="41.25" customHeight="1">
      <c r="C2598" s="132"/>
      <c r="D2598" s="112"/>
      <c r="E2598" s="111"/>
      <c r="F2598" s="112"/>
      <c r="G2598" s="112"/>
      <c r="I2598" s="483"/>
    </row>
    <row r="2599" spans="3:9" ht="41.25" customHeight="1">
      <c r="C2599" s="132"/>
      <c r="D2599" s="112"/>
      <c r="E2599" s="111"/>
      <c r="F2599" s="112"/>
      <c r="G2599" s="112"/>
      <c r="I2599" s="483"/>
    </row>
    <row r="2600" spans="3:9" ht="41.25" customHeight="1">
      <c r="C2600" s="132"/>
      <c r="D2600" s="112"/>
      <c r="E2600" s="111"/>
      <c r="F2600" s="112"/>
      <c r="G2600" s="112"/>
      <c r="I2600" s="483"/>
    </row>
    <row r="2601" spans="3:9" ht="41.25" customHeight="1">
      <c r="C2601" s="132"/>
      <c r="D2601" s="112"/>
      <c r="E2601" s="111"/>
      <c r="F2601" s="112"/>
      <c r="G2601" s="112"/>
      <c r="I2601" s="483"/>
    </row>
    <row r="2602" spans="3:9" ht="41.25" customHeight="1">
      <c r="C2602" s="132"/>
      <c r="D2602" s="112"/>
      <c r="E2602" s="111"/>
      <c r="F2602" s="112"/>
      <c r="G2602" s="112"/>
      <c r="I2602" s="483"/>
    </row>
    <row r="2603" spans="3:9" ht="41.25" customHeight="1">
      <c r="C2603" s="132"/>
      <c r="D2603" s="112"/>
      <c r="E2603" s="111"/>
      <c r="F2603" s="112"/>
      <c r="G2603" s="112"/>
      <c r="I2603" s="483"/>
    </row>
    <row r="2604" spans="3:9" ht="41.25" customHeight="1">
      <c r="C2604" s="132"/>
      <c r="D2604" s="112"/>
      <c r="E2604" s="111"/>
      <c r="F2604" s="112"/>
      <c r="G2604" s="112"/>
      <c r="I2604" s="483"/>
    </row>
    <row r="2605" spans="3:9" ht="41.25" customHeight="1">
      <c r="C2605" s="132"/>
      <c r="D2605" s="112"/>
      <c r="E2605" s="111"/>
      <c r="F2605" s="112"/>
      <c r="G2605" s="112"/>
      <c r="I2605" s="483"/>
    </row>
    <row r="2606" spans="3:9" ht="41.25" customHeight="1">
      <c r="C2606" s="132"/>
      <c r="D2606" s="112"/>
      <c r="E2606" s="111"/>
      <c r="F2606" s="112"/>
      <c r="G2606" s="112"/>
      <c r="I2606" s="483"/>
    </row>
    <row r="2607" spans="3:9" ht="41.25" customHeight="1">
      <c r="C2607" s="132"/>
      <c r="D2607" s="112"/>
      <c r="E2607" s="111"/>
      <c r="F2607" s="112"/>
      <c r="G2607" s="112"/>
      <c r="I2607" s="483"/>
    </row>
    <row r="2608" spans="3:9" ht="41.25" customHeight="1">
      <c r="C2608" s="330"/>
      <c r="D2608" s="112"/>
      <c r="E2608" s="111"/>
      <c r="F2608" s="112"/>
      <c r="G2608" s="112"/>
      <c r="I2608" s="483"/>
    </row>
    <row r="2609" spans="3:9" ht="41.25" customHeight="1">
      <c r="C2609" s="132"/>
      <c r="D2609" s="112"/>
      <c r="E2609" s="111"/>
      <c r="F2609" s="112"/>
      <c r="G2609" s="112"/>
      <c r="I2609" s="483"/>
    </row>
    <row r="2610" spans="3:9" ht="41.25" customHeight="1">
      <c r="C2610" s="132"/>
      <c r="D2610" s="112"/>
      <c r="E2610" s="111"/>
      <c r="F2610" s="112"/>
      <c r="G2610" s="112"/>
      <c r="I2610" s="483"/>
    </row>
    <row r="2611" spans="3:9" ht="41.25" customHeight="1">
      <c r="C2611" s="132"/>
      <c r="D2611" s="112"/>
      <c r="E2611" s="111"/>
      <c r="F2611" s="112"/>
      <c r="G2611" s="112"/>
      <c r="I2611" s="483"/>
    </row>
    <row r="2612" spans="3:9" ht="41.25" customHeight="1">
      <c r="C2612" s="132"/>
      <c r="D2612" s="112"/>
      <c r="E2612" s="111"/>
      <c r="F2612" s="112"/>
      <c r="G2612" s="112"/>
      <c r="I2612" s="483"/>
    </row>
    <row r="2613" spans="3:9" ht="41.25" customHeight="1">
      <c r="C2613" s="132"/>
      <c r="D2613" s="112"/>
      <c r="E2613" s="111"/>
      <c r="F2613" s="112"/>
      <c r="G2613" s="112"/>
      <c r="I2613" s="483"/>
    </row>
    <row r="2614" spans="3:9" ht="41.25" customHeight="1">
      <c r="C2614" s="132"/>
      <c r="D2614" s="112"/>
      <c r="E2614" s="111"/>
      <c r="F2614" s="112"/>
      <c r="G2614" s="112"/>
      <c r="I2614" s="483"/>
    </row>
    <row r="2615" spans="3:9" ht="41.25" customHeight="1">
      <c r="C2615" s="132"/>
      <c r="D2615" s="112"/>
      <c r="E2615" s="111"/>
      <c r="F2615" s="112"/>
      <c r="G2615" s="112"/>
      <c r="I2615" s="483"/>
    </row>
    <row r="2616" spans="3:9" ht="41.25" customHeight="1">
      <c r="C2616" s="132"/>
      <c r="D2616" s="112"/>
      <c r="E2616" s="111"/>
      <c r="F2616" s="112"/>
      <c r="G2616" s="112"/>
      <c r="I2616" s="483"/>
    </row>
    <row r="2617" spans="3:9" ht="41.25" customHeight="1">
      <c r="C2617" s="132"/>
      <c r="D2617" s="112"/>
      <c r="E2617" s="111"/>
      <c r="F2617" s="112"/>
      <c r="G2617" s="112"/>
      <c r="I2617" s="483"/>
    </row>
    <row r="2618" spans="3:9" ht="41.25" customHeight="1">
      <c r="C2618" s="132"/>
      <c r="D2618" s="112"/>
      <c r="E2618" s="111"/>
      <c r="F2618" s="112"/>
      <c r="G2618" s="112"/>
      <c r="I2618" s="483"/>
    </row>
    <row r="2619" spans="3:9" ht="41.25" customHeight="1">
      <c r="C2619" s="132"/>
      <c r="D2619" s="112"/>
      <c r="E2619" s="111"/>
      <c r="F2619" s="112"/>
      <c r="G2619" s="112"/>
      <c r="I2619" s="483"/>
    </row>
    <row r="2620" spans="3:9" ht="41.25" customHeight="1">
      <c r="C2620" s="330"/>
      <c r="D2620" s="112"/>
      <c r="E2620" s="111"/>
      <c r="F2620" s="112"/>
      <c r="G2620" s="112"/>
      <c r="I2620" s="483"/>
    </row>
    <row r="2621" spans="3:9" ht="41.25" customHeight="1">
      <c r="C2621" s="132"/>
      <c r="D2621" s="112"/>
      <c r="E2621" s="111"/>
      <c r="F2621" s="112"/>
      <c r="G2621" s="112"/>
      <c r="I2621" s="483"/>
    </row>
    <row r="2622" spans="3:9" ht="41.25" customHeight="1">
      <c r="C2622" s="132"/>
      <c r="D2622" s="112"/>
      <c r="E2622" s="111"/>
      <c r="F2622" s="112"/>
      <c r="G2622" s="112"/>
      <c r="I2622" s="483"/>
    </row>
    <row r="2623" spans="3:9" ht="41.25" customHeight="1">
      <c r="C2623" s="132"/>
      <c r="D2623" s="112"/>
      <c r="E2623" s="111"/>
      <c r="F2623" s="112"/>
      <c r="G2623" s="112"/>
      <c r="I2623" s="483"/>
    </row>
    <row r="2624" spans="3:9" ht="41.25" customHeight="1">
      <c r="C2624" s="132"/>
      <c r="D2624" s="112"/>
      <c r="E2624" s="111"/>
      <c r="F2624" s="112"/>
      <c r="G2624" s="112"/>
      <c r="I2624" s="483"/>
    </row>
    <row r="2625" spans="3:9" ht="41.25" customHeight="1">
      <c r="C2625" s="132"/>
      <c r="D2625" s="112"/>
      <c r="E2625" s="111"/>
      <c r="F2625" s="112"/>
      <c r="G2625" s="112"/>
      <c r="I2625" s="483"/>
    </row>
    <row r="2626" spans="3:9" ht="41.25" customHeight="1">
      <c r="C2626" s="132"/>
      <c r="D2626" s="112"/>
      <c r="E2626" s="111"/>
      <c r="F2626" s="112"/>
      <c r="G2626" s="112"/>
      <c r="I2626" s="483"/>
    </row>
    <row r="2627" spans="3:9" ht="41.25" customHeight="1">
      <c r="C2627" s="132"/>
      <c r="D2627" s="112"/>
      <c r="E2627" s="111"/>
      <c r="F2627" s="112"/>
      <c r="G2627" s="112"/>
      <c r="I2627" s="483"/>
    </row>
    <row r="2628" spans="3:9" ht="41.25" customHeight="1">
      <c r="C2628" s="132"/>
      <c r="D2628" s="112"/>
      <c r="E2628" s="111"/>
      <c r="F2628" s="112"/>
      <c r="G2628" s="112"/>
      <c r="I2628" s="483"/>
    </row>
    <row r="2629" spans="3:9" ht="41.25" customHeight="1">
      <c r="C2629" s="132"/>
      <c r="D2629" s="112"/>
      <c r="E2629" s="111"/>
      <c r="F2629" s="112"/>
      <c r="G2629" s="112"/>
      <c r="I2629" s="483"/>
    </row>
    <row r="2630" spans="3:9" ht="41.25" customHeight="1">
      <c r="C2630" s="132"/>
      <c r="D2630" s="112"/>
      <c r="E2630" s="111"/>
      <c r="F2630" s="112"/>
      <c r="G2630" s="112"/>
      <c r="I2630" s="483"/>
    </row>
    <row r="2631" spans="3:9" ht="41.25" customHeight="1">
      <c r="C2631" s="132"/>
      <c r="D2631" s="112"/>
      <c r="E2631" s="111"/>
      <c r="F2631" s="112"/>
      <c r="G2631" s="112"/>
      <c r="I2631" s="483"/>
    </row>
    <row r="2632" spans="3:9" ht="41.25" customHeight="1">
      <c r="C2632" s="132"/>
      <c r="D2632" s="112"/>
      <c r="E2632" s="111"/>
      <c r="F2632" s="112"/>
      <c r="G2632" s="112"/>
      <c r="I2632" s="483"/>
    </row>
    <row r="2633" spans="3:9" ht="41.25" customHeight="1">
      <c r="C2633" s="132"/>
      <c r="D2633" s="112"/>
      <c r="E2633" s="111"/>
      <c r="F2633" s="112"/>
      <c r="G2633" s="112"/>
      <c r="I2633" s="483"/>
    </row>
    <row r="2634" spans="3:9" ht="41.25" customHeight="1">
      <c r="C2634" s="132"/>
      <c r="D2634" s="112"/>
      <c r="E2634" s="111"/>
      <c r="F2634" s="112"/>
      <c r="G2634" s="112"/>
      <c r="I2634" s="483"/>
    </row>
    <row r="2635" spans="3:9" ht="41.25" customHeight="1">
      <c r="C2635" s="132"/>
      <c r="D2635" s="112"/>
      <c r="E2635" s="111"/>
      <c r="F2635" s="112"/>
      <c r="G2635" s="112"/>
      <c r="I2635" s="483"/>
    </row>
    <row r="2636" spans="3:9" ht="41.25" customHeight="1">
      <c r="C2636" s="330"/>
      <c r="D2636" s="112"/>
      <c r="E2636" s="111"/>
      <c r="F2636" s="112"/>
      <c r="G2636" s="112"/>
      <c r="I2636" s="483"/>
    </row>
    <row r="2637" spans="3:9" ht="41.25" customHeight="1">
      <c r="C2637" s="132"/>
      <c r="D2637" s="112"/>
      <c r="E2637" s="111"/>
      <c r="F2637" s="112"/>
      <c r="G2637" s="112"/>
      <c r="I2637" s="483"/>
    </row>
    <row r="2638" spans="3:9" ht="41.25" customHeight="1">
      <c r="C2638" s="132"/>
      <c r="D2638" s="112"/>
      <c r="E2638" s="111"/>
      <c r="F2638" s="112"/>
      <c r="G2638" s="112"/>
      <c r="I2638" s="483"/>
    </row>
    <row r="2639" spans="3:9" ht="41.25" customHeight="1">
      <c r="C2639" s="132"/>
      <c r="D2639" s="112"/>
      <c r="E2639" s="111"/>
      <c r="F2639" s="112"/>
      <c r="G2639" s="112"/>
      <c r="I2639" s="483"/>
    </row>
    <row r="2640" spans="3:9" ht="41.25" customHeight="1">
      <c r="C2640" s="132"/>
      <c r="D2640" s="112"/>
      <c r="E2640" s="111"/>
      <c r="F2640" s="112"/>
      <c r="G2640" s="112"/>
      <c r="I2640" s="483"/>
    </row>
    <row r="2641" spans="3:9" ht="41.25" customHeight="1">
      <c r="C2641" s="132"/>
      <c r="D2641" s="112"/>
      <c r="E2641" s="111"/>
      <c r="F2641" s="112"/>
      <c r="G2641" s="112"/>
      <c r="I2641" s="483"/>
    </row>
    <row r="2642" spans="3:9" ht="41.25" customHeight="1">
      <c r="C2642" s="132"/>
      <c r="D2642" s="112"/>
      <c r="E2642" s="111"/>
      <c r="F2642" s="112"/>
      <c r="G2642" s="112"/>
      <c r="I2642" s="483"/>
    </row>
    <row r="2643" spans="3:9" ht="41.25" customHeight="1">
      <c r="C2643" s="132"/>
      <c r="D2643" s="112"/>
      <c r="E2643" s="111"/>
      <c r="F2643" s="112"/>
      <c r="G2643" s="112"/>
      <c r="I2643" s="483"/>
    </row>
    <row r="2644" spans="3:9" ht="41.25" customHeight="1">
      <c r="C2644" s="132"/>
      <c r="D2644" s="112"/>
      <c r="E2644" s="111"/>
      <c r="F2644" s="112"/>
      <c r="G2644" s="112"/>
      <c r="I2644" s="483"/>
    </row>
    <row r="2645" spans="3:9" ht="41.25" customHeight="1">
      <c r="C2645" s="132"/>
      <c r="D2645" s="112"/>
      <c r="E2645" s="111"/>
      <c r="F2645" s="112"/>
      <c r="G2645" s="112"/>
      <c r="I2645" s="483"/>
    </row>
    <row r="2646" spans="3:9" ht="41.25" customHeight="1">
      <c r="C2646" s="132"/>
      <c r="D2646" s="112"/>
      <c r="E2646" s="111"/>
      <c r="F2646" s="112"/>
      <c r="G2646" s="112"/>
      <c r="I2646" s="483"/>
    </row>
    <row r="2647" spans="3:9" ht="41.25" customHeight="1">
      <c r="C2647" s="132"/>
      <c r="D2647" s="112"/>
      <c r="E2647" s="111"/>
      <c r="F2647" s="112"/>
      <c r="G2647" s="112"/>
      <c r="I2647" s="483"/>
    </row>
    <row r="2648" spans="3:9" ht="41.25" customHeight="1">
      <c r="C2648" s="132"/>
      <c r="D2648" s="112"/>
      <c r="E2648" s="111"/>
      <c r="F2648" s="112"/>
      <c r="G2648" s="112"/>
      <c r="I2648" s="483"/>
    </row>
    <row r="2649" spans="3:9" ht="41.25" customHeight="1">
      <c r="C2649" s="132"/>
      <c r="D2649" s="112"/>
      <c r="E2649" s="111"/>
      <c r="F2649" s="112"/>
      <c r="G2649" s="112"/>
      <c r="I2649" s="483"/>
    </row>
    <row r="2650" spans="3:9" ht="41.25" customHeight="1">
      <c r="C2650" s="132"/>
      <c r="D2650" s="112"/>
      <c r="E2650" s="111"/>
      <c r="F2650" s="112"/>
      <c r="G2650" s="112"/>
      <c r="I2650" s="483"/>
    </row>
    <row r="2651" spans="3:9" ht="41.25" customHeight="1">
      <c r="C2651" s="132"/>
      <c r="D2651" s="112"/>
      <c r="E2651" s="111"/>
      <c r="F2651" s="112"/>
      <c r="G2651" s="112"/>
      <c r="I2651" s="483"/>
    </row>
    <row r="2652" spans="3:9" ht="41.25" customHeight="1">
      <c r="C2652" s="132"/>
      <c r="D2652" s="112"/>
      <c r="E2652" s="111"/>
      <c r="F2652" s="112"/>
      <c r="G2652" s="112"/>
      <c r="I2652" s="483"/>
    </row>
    <row r="2653" spans="3:9" ht="41.25" customHeight="1">
      <c r="C2653" s="132"/>
      <c r="D2653" s="112"/>
      <c r="E2653" s="111"/>
      <c r="F2653" s="112"/>
      <c r="G2653" s="112"/>
      <c r="I2653" s="483"/>
    </row>
    <row r="2654" spans="3:9" ht="41.25" customHeight="1">
      <c r="C2654" s="132"/>
      <c r="D2654" s="112"/>
      <c r="E2654" s="111"/>
      <c r="F2654" s="112"/>
      <c r="G2654" s="112"/>
      <c r="I2654" s="483"/>
    </row>
    <row r="2655" spans="3:9" ht="41.25" customHeight="1">
      <c r="C2655" s="132"/>
      <c r="D2655" s="112"/>
      <c r="E2655" s="111"/>
      <c r="F2655" s="112"/>
      <c r="G2655" s="112"/>
      <c r="I2655" s="483"/>
    </row>
    <row r="2656" spans="3:9" ht="41.25" customHeight="1">
      <c r="C2656" s="132"/>
      <c r="D2656" s="112"/>
      <c r="E2656" s="111"/>
      <c r="F2656" s="112"/>
      <c r="G2656" s="112"/>
      <c r="I2656" s="483"/>
    </row>
    <row r="1048555" spans="4:11" ht="41.25" customHeight="1">
      <c r="D1048555" s="36" t="e">
        <f>+VLOOKUP(C1048555,BASE!$C$5:$J$4998,2,0)</f>
        <v>#N/A</v>
      </c>
      <c r="E1048555" s="36" t="e">
        <f>+VLOOKUP(C1048555,BASE!$C$5:$J$4998,3,0)</f>
        <v>#N/A</v>
      </c>
      <c r="F1048555" s="61" t="e">
        <f>+VLOOKUP(C1048555,BASE!$C$5:$J$4998,4,0)</f>
        <v>#N/A</v>
      </c>
      <c r="G1048555" s="49" t="e">
        <f>+VLOOKUP(C1048555,BASE!$C$5:$J$4998,5,0)</f>
        <v>#N/A</v>
      </c>
      <c r="H1048555" s="426" t="e">
        <f>+VLOOKUP(C1048555,BASE!$C$5:$J$4998,6,0)</f>
        <v>#N/A</v>
      </c>
      <c r="I1048555" s="426" t="e">
        <f>+VLOOKUP(C1048555,BASE!$C$5:$J$4998,7,0)</f>
        <v>#N/A</v>
      </c>
      <c r="J1048555" s="426" t="e">
        <f>+VLOOKUP(C1048555,BASE!$C$5:$J$4998,8,0)</f>
        <v>#N/A</v>
      </c>
      <c r="K1048555" s="21" t="e">
        <f>+VLOOKUP(C1048555,[1]Distribución!$D$1:$BJ$2127,51,0)</f>
        <v>#N/A</v>
      </c>
    </row>
  </sheetData>
  <protectedRanges>
    <protectedRange algorithmName="SHA-512" hashValue="BLsX38bz7CZxfdBQrShK8jyKURR+cC7y9JJ+JjwPKdKvqYe9fEWBwxoide2SQZ0m0eJM4rqQMXsgscbbQl6GyA==" saltValue="7VfRXS9ZSa+FPN5gO9V6jw==" spinCount="100000" sqref="M159:M216" name="Rango1"/>
  </protectedRanges>
  <autoFilter ref="A5:AA216" xr:uid="{A566FB1C-F29D-44F8-AAEA-857EFEB2B738}"/>
  <mergeCells count="5">
    <mergeCell ref="B2:Y3"/>
    <mergeCell ref="B4:J4"/>
    <mergeCell ref="L4:N4"/>
    <mergeCell ref="O4:U4"/>
    <mergeCell ref="W4:X4"/>
  </mergeCells>
  <conditionalFormatting sqref="C5 L18:O18 L21:O21 L40:O42 L44:O44 L48:O48 L57:O57 N159:O159 N160 D164:E164 E174:E176 E217:E417 D217:D728 E50:E162 D51:D162 L67:O158 B1:B1048576 L217:N1432 L208:L216 N208:N216 O160:O1528">
    <cfRule type="containsText" dxfId="63" priority="39" operator="containsText" text="Subsanacion carpeta">
      <formula>NOT(ISERROR(SEARCH("Subsanacion carpeta",B1)))</formula>
    </cfRule>
  </conditionalFormatting>
  <conditionalFormatting sqref="C1093:C1094">
    <cfRule type="containsText" dxfId="62" priority="35" operator="containsText" text="Subsanacion carpeta">
      <formula>NOT(ISERROR(SEARCH("Subsanacion carpeta",C1093)))</formula>
    </cfRule>
  </conditionalFormatting>
  <conditionalFormatting sqref="C1095:C1239 C1:C4 C1559:C1048576 C6:C124 C217:C1092">
    <cfRule type="duplicateValues" dxfId="61" priority="55"/>
    <cfRule type="duplicateValues" dxfId="60" priority="56"/>
    <cfRule type="duplicateValues" dxfId="59" priority="57"/>
  </conditionalFormatting>
  <conditionalFormatting sqref="C1262:C1266 C1255:C1260 C1245:C1252">
    <cfRule type="duplicateValues" dxfId="58" priority="52"/>
    <cfRule type="duplicateValues" dxfId="57" priority="53"/>
    <cfRule type="duplicateValues" dxfId="56" priority="54"/>
  </conditionalFormatting>
  <conditionalFormatting sqref="C1283">
    <cfRule type="duplicateValues" dxfId="55" priority="30"/>
    <cfRule type="duplicateValues" dxfId="54" priority="31"/>
    <cfRule type="duplicateValues" dxfId="53" priority="32"/>
  </conditionalFormatting>
  <conditionalFormatting sqref="C1296:C1323 C1284 C1286 C1291 C1293 C1330:C1332 C1335:C1350">
    <cfRule type="duplicateValues" dxfId="52" priority="71"/>
  </conditionalFormatting>
  <conditionalFormatting sqref="C1370 C1333:C1334 C1324:C1329 C1294:C1295 C1292 C1287:C1290 C1285 C1400:C1402">
    <cfRule type="duplicateValues" dxfId="51" priority="46"/>
    <cfRule type="duplicateValues" dxfId="50" priority="47"/>
    <cfRule type="duplicateValues" dxfId="49" priority="48"/>
  </conditionalFormatting>
  <conditionalFormatting sqref="C1403:C1408 C1351:C1369 C1371:C1373 C1376 C1380 C1382:C1399 C1413 C1419:C1432">
    <cfRule type="duplicateValues" dxfId="48" priority="69"/>
  </conditionalFormatting>
  <conditionalFormatting sqref="C1409:C1412 C1381 C1377:C1379 C1374:C1375 C1414:C1418">
    <cfRule type="duplicateValues" dxfId="47" priority="36"/>
    <cfRule type="duplicateValues" dxfId="46" priority="37"/>
    <cfRule type="duplicateValues" dxfId="45" priority="38"/>
  </conditionalFormatting>
  <conditionalFormatting sqref="C1433:C1462">
    <cfRule type="duplicateValues" dxfId="44" priority="68"/>
  </conditionalFormatting>
  <conditionalFormatting sqref="C1463:C1496">
    <cfRule type="duplicateValues" dxfId="43" priority="70"/>
  </conditionalFormatting>
  <conditionalFormatting sqref="C1497:C1504 C1508:C1528">
    <cfRule type="duplicateValues" dxfId="42" priority="33"/>
  </conditionalFormatting>
  <conditionalFormatting sqref="C1505:C1507 C1463:C1465 C1433:C1439">
    <cfRule type="duplicateValues" dxfId="41" priority="27"/>
    <cfRule type="duplicateValues" dxfId="40" priority="28"/>
    <cfRule type="duplicateValues" dxfId="39" priority="29"/>
  </conditionalFormatting>
  <conditionalFormatting sqref="C1505:C1507">
    <cfRule type="duplicateValues" dxfId="38" priority="26"/>
  </conditionalFormatting>
  <conditionalFormatting sqref="C1559:C1048576 C1:C124 C217:C1496">
    <cfRule type="duplicateValues" dxfId="37" priority="34"/>
  </conditionalFormatting>
  <conditionalFormatting sqref="D1:O3 L4:O7 O9:O10 L11:O17 L19:O20 L22:O22 L28:O39 L43:O43 L45:O47 L49:O56 L58:O59 L61:O61 L63:O66 I1529:O1529 M1530:O1589 D1590:O1048554 L1048555:O1048576 E5:J5 D5:D32 D6:E50 L8:N10 E418:G728 D729:G1239 H1269:H1283 D1284:H1284 D1285 H1285 D1286:H1286 D1287:D1290 H1287:H1290 D1291:H1291 D1292 H1292 D1293:H1293 D1294:D1295 H1294:H1295 D1296:H1323 D1324:D1329 H1324:H1329 D1330:H1332 D1333:D1334 H1333:H1334 D1335:H1350 D1351:K1369 D1370:E1370 H1370:K1370 D1371:K1399 D1400:E1402 H1400:K1402 D1403:K1413 D1414:E1418 H1414:K1418 D1419:K1432 D1433:N1528 I1530:L1558 E1559:L1559 D1560:L1589 D1048555:E1048576">
    <cfRule type="containsText" dxfId="36" priority="66" operator="containsText" text="Subsanacion carpeta">
      <formula>NOT(ISERROR(SEARCH("Subsanacion carpeta",D1)))</formula>
    </cfRule>
  </conditionalFormatting>
  <conditionalFormatting sqref="E1333:E1334 E1324:E1329 E1294:E1295 E1292 E1287:E1290 E1285 E1262:E1266 E1255:E1260 E1245:E1252">
    <cfRule type="duplicateValues" dxfId="35" priority="49"/>
    <cfRule type="duplicateValues" dxfId="34" priority="50"/>
    <cfRule type="duplicateValues" dxfId="33" priority="51"/>
  </conditionalFormatting>
  <conditionalFormatting sqref="E5:J5">
    <cfRule type="duplicateValues" dxfId="32" priority="67"/>
  </conditionalFormatting>
  <conditionalFormatting sqref="F1251:G1251">
    <cfRule type="duplicateValues" dxfId="31" priority="43"/>
    <cfRule type="duplicateValues" dxfId="30" priority="44"/>
    <cfRule type="duplicateValues" dxfId="29" priority="45"/>
  </conditionalFormatting>
  <conditionalFormatting sqref="F1414:G1418 F1400:G1402 F1370:G1370 F1333:G1334 F1324:G1329 F1294:G1295 F1292:G1292 F1287:G1290 F1285:G1285 F1262:G1266 F1255:G1260 F1252:G1252">
    <cfRule type="duplicateValues" dxfId="28" priority="40"/>
    <cfRule type="duplicateValues" dxfId="27" priority="41"/>
    <cfRule type="duplicateValues" dxfId="26" priority="42"/>
  </conditionalFormatting>
  <conditionalFormatting sqref="L159:L207">
    <cfRule type="containsText" dxfId="25" priority="11" operator="containsText" text="Subsanacion carpeta">
      <formula>NOT(ISERROR(SEARCH("Subsanacion carpeta",L159)))</formula>
    </cfRule>
  </conditionalFormatting>
  <conditionalFormatting sqref="L23:O27 L60:O60">
    <cfRule type="containsText" dxfId="24" priority="24" operator="containsText" text="Subsanacion carpeta">
      <formula>NOT(ISERROR(SEARCH("Subsanacion carpeta",L23)))</formula>
    </cfRule>
  </conditionalFormatting>
  <conditionalFormatting sqref="L62:O62">
    <cfRule type="containsText" dxfId="23" priority="23" operator="containsText" text="Subsanacion carpeta">
      <formula>NOT(ISERROR(SEARCH("Subsanacion carpeta",L62)))</formula>
    </cfRule>
  </conditionalFormatting>
  <conditionalFormatting sqref="M159:M216">
    <cfRule type="containsText" dxfId="22" priority="10" operator="containsText" text="Subsanacion carpeta">
      <formula>NOT(ISERROR(SEARCH("Subsanacion carpeta",M159)))</formula>
    </cfRule>
  </conditionalFormatting>
  <conditionalFormatting sqref="N822 O1:O1048576">
    <cfRule type="containsText" dxfId="21" priority="63" operator="containsText" text="Para firma">
      <formula>NOT(ISERROR(SEARCH("Para firma",N1)))</formula>
    </cfRule>
    <cfRule type="containsText" dxfId="20" priority="64" operator="containsText" text="Remitida para revision">
      <formula>NOT(ISERROR(SEARCH("Remitida para revision",N1)))</formula>
    </cfRule>
    <cfRule type="containsText" dxfId="19" priority="65" operator="containsText" text="FIRMADA">
      <formula>NOT(ISERROR(SEARCH("FIRMADA",N1)))</formula>
    </cfRule>
  </conditionalFormatting>
  <conditionalFormatting sqref="O8">
    <cfRule type="containsText" dxfId="18" priority="14" operator="containsText" text="Subsanacion carpeta">
      <formula>NOT(ISERROR(SEARCH("Subsanacion carpeta",O8)))</formula>
    </cfRule>
  </conditionalFormatting>
  <conditionalFormatting sqref="O70">
    <cfRule type="containsText" dxfId="17" priority="25" operator="containsText" text="Subsanacion carpeta">
      <formula>NOT(ISERROR(SEARCH("Subsanacion carpeta",O70)))</formula>
    </cfRule>
  </conditionalFormatting>
  <conditionalFormatting sqref="P729:R729">
    <cfRule type="containsText" dxfId="16" priority="59" operator="containsText" text="Para firma">
      <formula>NOT(ISERROR(SEARCH("Para firma",P729)))</formula>
    </cfRule>
    <cfRule type="containsText" dxfId="15" priority="60" operator="containsText" text="Remitida para revision">
      <formula>NOT(ISERROR(SEARCH("Remitida para revision",P729)))</formula>
    </cfRule>
    <cfRule type="containsText" dxfId="14" priority="61" operator="containsText" text="FIRMADA">
      <formula>NOT(ISERROR(SEARCH("FIRMADA",P729)))</formula>
    </cfRule>
    <cfRule type="containsText" dxfId="13" priority="62" operator="containsText" text="Subsanacion carpeta">
      <formula>NOT(ISERROR(SEARCH("Subsanacion carpeta",P729)))</formula>
    </cfRule>
  </conditionalFormatting>
  <conditionalFormatting sqref="U895">
    <cfRule type="containsText" dxfId="12" priority="58" operator="containsText" text="Subsanacion carpeta">
      <formula>NOT(ISERROR(SEARCH("Subsanacion carpeta",U895)))</formula>
    </cfRule>
  </conditionalFormatting>
  <conditionalFormatting sqref="X12">
    <cfRule type="duplicateValues" dxfId="11" priority="15"/>
    <cfRule type="duplicateValues" dxfId="10" priority="16"/>
    <cfRule type="duplicateValues" dxfId="9" priority="17"/>
    <cfRule type="duplicateValues" dxfId="8" priority="18"/>
  </conditionalFormatting>
  <conditionalFormatting sqref="Z12">
    <cfRule type="duplicateValues" dxfId="7" priority="19"/>
    <cfRule type="duplicateValues" dxfId="6" priority="20"/>
    <cfRule type="duplicateValues" dxfId="5" priority="21"/>
    <cfRule type="duplicateValues" dxfId="4" priority="22"/>
  </conditionalFormatting>
  <conditionalFormatting sqref="D183:E194">
    <cfRule type="containsText" dxfId="3" priority="9" operator="containsText" text="Subsanacion carpeta">
      <formula>NOT(ISERROR(SEARCH("Subsanacion carpeta",D183)))</formula>
    </cfRule>
  </conditionalFormatting>
  <conditionalFormatting sqref="D195:E207 E208:E216">
    <cfRule type="containsText" dxfId="2" priority="8" operator="containsText" text="Subsanacion carpeta">
      <formula>NOT(ISERROR(SEARCH("Subsanacion carpeta",D195)))</formula>
    </cfRule>
  </conditionalFormatting>
  <conditionalFormatting sqref="C1:C1048576">
    <cfRule type="duplicateValues" dxfId="1" priority="7"/>
  </conditionalFormatting>
  <conditionalFormatting sqref="D208">
    <cfRule type="containsText" dxfId="0" priority="5" operator="containsText" text="Subsanacion carpeta">
      <formula>NOT(ISERROR(SEARCH("Subsanacion carpeta",D208)))</formula>
    </cfRule>
  </conditionalFormatting>
  <dataValidations count="1">
    <dataValidation allowBlank="1" showInputMessage="1" showErrorMessage="1" sqref="P1:Q1 O1:O5 P8:Q8 P119:Q120 P1471:Q1496 Q19:Q74 P220:Q245 P266:Q285 Q318 P299:Q308 U364:V364 U366:V367 U369:V370 U372:V372 U374:V374 P372 P326:Q370 Q371:Q372 P447 P373:Q443 Q447:Q449 P449 P455 P457 P452:P453 Q451:Q453 Q480 P459 Q455:Q459 Q482 R479 Q467:Q478 Q484:Q516 P467:P516 P610:Q652 P537:Q595 P672:Q728 P822 R822 P738 P823:Q839 P859:Q913 P1247:Q1274 P932:Q983 P1201:Q1239 P1135:P1146 P1074:Q1117 P1392:Q1432 P1004:Q1072 P1276:Q1283 P1291:Q1291 P1296:Q1296 O1559:O1048576 P1440:Q1444 P1301:Q1370 P757:Q821 Q1135:Q1187 P1148:P1187 P1446:Q1462 P1505:Q1048576 P5:Q5 Q17 P17:P29 P31:P76 Q118 P89:Q117 P125:P126 Q130 P135:Q159 P171" xr:uid="{DCACEEFB-9B3F-4D23-AD94-5164FEE044A6}"/>
  </dataValidations>
  <pageMargins left="0.7" right="0.7" top="0.75" bottom="0.75" header="0.3" footer="0.3"/>
  <pageSetup paperSize="9" orientation="landscape"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7D7D697A-99B8-4305-A736-C17F203E163C}">
          <x14:formula1>
            <xm:f>Listas!$B$3:$B$9</xm:f>
          </x14:formula1>
          <xm:sqref>M375:M379 M396:M1589 M6:M49 M159:M216</xm:sqref>
        </x14:dataValidation>
        <x14:dataValidation type="list" allowBlank="1" showInputMessage="1" showErrorMessage="1" xr:uid="{5C11724E-1BEE-46C1-ADF8-128184A40FA1}">
          <x14:formula1>
            <xm:f>Listas!$B$3:$B$8</xm:f>
          </x14:formula1>
          <xm:sqref>M343:M374 M380:M395</xm:sqref>
        </x14:dataValidation>
        <x14:dataValidation type="list" allowBlank="1" showInputMessage="1" showErrorMessage="1" xr:uid="{6A1406A7-4065-40AB-89EA-7A917D2EF066}">
          <x14:formula1>
            <xm:f>Listas!$F$3:$F$10</xm:f>
          </x14:formula1>
          <xm:sqref>N822 O6:O1558</xm:sqref>
        </x14:dataValidation>
        <x14:dataValidation type="list" allowBlank="1" showInputMessage="1" showErrorMessage="1" xr:uid="{D7A9E707-A16F-4B27-B016-7763E802EAD9}">
          <x14:formula1>
            <xm:f>Listas!$H$3:$H$6</xm:f>
          </x14:formula1>
          <xm:sqref>S220:S227 S233:S237 S239:S286 S315:S316 S322:S324 S125:S132 S80 S311 S289:S308 S1306:S1317 S839:S844 S859:S864 S867:S871 S873:S896 S898:S899 S901:S902 S904:S905 S907:S908 S910 S912:S914 S825:S837 S854:S855 S857 S919:S921 S967:S979 S981:S982 S1297:S1304 S930:S958 S326:S338 S1071 S923:S927 S916:S917 S1033:S1069 S960:S965 S848:S851 S340:S649 S651:S822 S1073:S1100 S1287:S1290 S1292 S1294:S1295 S1319:S1320 S1322:S1329 S1357:S1365 S1392:S1396 S1398:S1403 S1386 S1405 S1407:S1412 S1373:S1375 S1377:S1379 S1381:S1384 S1388:S1390 S984:S1007 S1102:S1285 S1414:S1450 S1367:S1371 S1009:S1031 S1333:S1354 S1452:S1511 S1513:S1516 S1518:S1519 S6:S7 S11 S13:S15 S19:S23 S17 S82:S123 S25:S66 S68:S70 S72:S78 S134:S218</xm:sqref>
        </x14:dataValidation>
        <x14:dataValidation type="list" allowBlank="1" showInputMessage="1" showErrorMessage="1" xr:uid="{4BC63151-5CCC-4F09-9010-3E2C8733E217}">
          <x14:formula1>
            <xm:f>Listas!$H$3:$H$4</xm:f>
          </x14:formula1>
          <xm:sqref>S24 S10 S81 S79 S124 S133 S12 S18 S67 S71 R9:S9 S8 S16</xm:sqref>
        </x14:dataValidation>
        <x14:dataValidation type="list" allowBlank="1" showInputMessage="1" showErrorMessage="1" xr:uid="{CFCFDC7F-21A7-4A68-A11C-89014B3E3B74}">
          <x14:formula1>
            <xm:f>Listas!$B$3:$B$6</xm:f>
          </x14:formula1>
          <xm:sqref>N6:N647 M217:M342</xm:sqref>
        </x14:dataValidation>
        <x14:dataValidation type="list" allowBlank="1" showInputMessage="1" showErrorMessage="1" xr:uid="{B4D541AF-E363-409B-AB18-C233D0D68357}">
          <x14:formula1>
            <xm:f>Listas!$B$6:$B$9</xm:f>
          </x14:formula1>
          <xm:sqref>M50:M158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3F232-4482-4A47-A812-4D6D55AA65FC}">
  <sheetPr codeName="Hoja4" filterMode="1"/>
  <dimension ref="A1:E1657"/>
  <sheetViews>
    <sheetView topLeftCell="A232" workbookViewId="0">
      <selection activeCell="A709" sqref="A709"/>
    </sheetView>
  </sheetViews>
  <sheetFormatPr defaultColWidth="8.85546875" defaultRowHeight="15"/>
  <cols>
    <col min="1" max="1" width="12.7109375" bestFit="1" customWidth="1"/>
    <col min="2" max="2" width="49.42578125" customWidth="1"/>
    <col min="3" max="3" width="33.42578125" customWidth="1"/>
    <col min="4" max="4" width="12.42578125" bestFit="1" customWidth="1"/>
  </cols>
  <sheetData>
    <row r="1" spans="1:5">
      <c r="A1" s="445" t="s">
        <v>9621</v>
      </c>
      <c r="B1" s="445" t="s">
        <v>9622</v>
      </c>
      <c r="C1" s="445" t="s">
        <v>70</v>
      </c>
      <c r="D1" s="445" t="s">
        <v>9623</v>
      </c>
    </row>
    <row r="2" spans="1:5">
      <c r="A2" t="s">
        <v>86</v>
      </c>
      <c r="B2" t="s">
        <v>88</v>
      </c>
      <c r="C2" t="s">
        <v>89</v>
      </c>
      <c r="D2" t="s">
        <v>87</v>
      </c>
      <c r="E2" t="str">
        <f>+VLOOKUP(A2,BASE!$C$5:$N$1668,1,0)</f>
        <v>C8-2025</v>
      </c>
    </row>
    <row r="3" spans="1:5">
      <c r="A3" t="s">
        <v>2472</v>
      </c>
      <c r="B3" t="s">
        <v>2473</v>
      </c>
      <c r="C3" t="s">
        <v>2474</v>
      </c>
      <c r="D3" t="s">
        <v>87</v>
      </c>
      <c r="E3" t="str">
        <f>+VLOOKUP(A3,BASE!$C$5:$N$1668,1,0)</f>
        <v>C11-2025</v>
      </c>
    </row>
    <row r="4" spans="1:5">
      <c r="A4" t="s">
        <v>873</v>
      </c>
      <c r="B4" t="s">
        <v>874</v>
      </c>
      <c r="C4" t="s">
        <v>875</v>
      </c>
      <c r="D4" t="s">
        <v>87</v>
      </c>
      <c r="E4" t="str">
        <f>+VLOOKUP(A4,BASE!$C$5:$N$1668,1,0)</f>
        <v>C275-2025</v>
      </c>
    </row>
    <row r="5" spans="1:5">
      <c r="A5" t="s">
        <v>96</v>
      </c>
      <c r="B5" t="s">
        <v>97</v>
      </c>
      <c r="C5" t="s">
        <v>98</v>
      </c>
      <c r="D5" t="s">
        <v>87</v>
      </c>
      <c r="E5" t="str">
        <f>+VLOOKUP(A5,BASE!$C$5:$N$1668,1,0)</f>
        <v>C4128-2025</v>
      </c>
    </row>
    <row r="6" spans="1:5">
      <c r="A6" t="s">
        <v>2095</v>
      </c>
      <c r="B6" t="s">
        <v>2096</v>
      </c>
      <c r="C6" t="s">
        <v>2097</v>
      </c>
      <c r="D6" t="s">
        <v>87</v>
      </c>
      <c r="E6" t="str">
        <f>+VLOOKUP(A6,BASE!$C$5:$N$1668,1,0)</f>
        <v>C6536-2025</v>
      </c>
    </row>
    <row r="7" spans="1:5">
      <c r="A7" t="s">
        <v>2102</v>
      </c>
      <c r="B7" t="s">
        <v>2103</v>
      </c>
      <c r="C7" t="s">
        <v>2104</v>
      </c>
      <c r="D7" t="s">
        <v>87</v>
      </c>
      <c r="E7" t="str">
        <f>+VLOOKUP(A7,BASE!$C$5:$N$1668,1,0)</f>
        <v>C2797-2025</v>
      </c>
    </row>
    <row r="8" spans="1:5">
      <c r="A8" t="s">
        <v>131</v>
      </c>
      <c r="B8" t="s">
        <v>132</v>
      </c>
      <c r="C8" t="s">
        <v>133</v>
      </c>
      <c r="D8" t="s">
        <v>87</v>
      </c>
      <c r="E8" t="str">
        <f>+VLOOKUP(A8,BASE!$C$5:$N$1668,1,0)</f>
        <v>C78-2025</v>
      </c>
    </row>
    <row r="9" spans="1:5">
      <c r="A9" t="s">
        <v>880</v>
      </c>
      <c r="B9" t="s">
        <v>881</v>
      </c>
      <c r="C9" t="s">
        <v>882</v>
      </c>
      <c r="D9" t="s">
        <v>87</v>
      </c>
      <c r="E9" t="str">
        <f>+VLOOKUP(A9,BASE!$C$5:$N$1668,1,0)</f>
        <v>C1429-2025</v>
      </c>
    </row>
    <row r="10" spans="1:5">
      <c r="A10" t="s">
        <v>2773</v>
      </c>
      <c r="B10" t="s">
        <v>2774</v>
      </c>
      <c r="C10" t="s">
        <v>2776</v>
      </c>
      <c r="D10" t="s">
        <v>87</v>
      </c>
      <c r="E10" t="str">
        <f>+VLOOKUP(A10,BASE!$C$5:$N$1668,1,0)</f>
        <v>C8358-2025</v>
      </c>
    </row>
    <row r="11" spans="1:5">
      <c r="A11" t="s">
        <v>357</v>
      </c>
      <c r="B11" t="s">
        <v>358</v>
      </c>
      <c r="C11" t="s">
        <v>359</v>
      </c>
      <c r="D11" t="s">
        <v>87</v>
      </c>
      <c r="E11" t="str">
        <f>+VLOOKUP(A11,BASE!$C$5:$N$1668,1,0)</f>
        <v>C1276-2025</v>
      </c>
    </row>
    <row r="12" spans="1:5">
      <c r="A12" t="s">
        <v>138</v>
      </c>
      <c r="B12" t="s">
        <v>139</v>
      </c>
      <c r="C12" t="s">
        <v>140</v>
      </c>
      <c r="D12" t="s">
        <v>87</v>
      </c>
      <c r="E12" t="str">
        <f>+VLOOKUP(A12,BASE!$C$5:$N$1668,1,0)</f>
        <v>C9336-2025</v>
      </c>
    </row>
    <row r="13" spans="1:5">
      <c r="A13" t="s">
        <v>884</v>
      </c>
      <c r="B13" t="s">
        <v>885</v>
      </c>
      <c r="C13" t="s">
        <v>886</v>
      </c>
      <c r="D13" t="s">
        <v>87</v>
      </c>
      <c r="E13" t="str">
        <f>+VLOOKUP(A13,BASE!$C$5:$N$1668,1,0)</f>
        <v>C5610-2025</v>
      </c>
    </row>
    <row r="14" spans="1:5">
      <c r="A14" t="s">
        <v>4174</v>
      </c>
      <c r="B14" t="s">
        <v>4175</v>
      </c>
      <c r="C14" t="s">
        <v>4177</v>
      </c>
      <c r="D14" t="s">
        <v>87</v>
      </c>
      <c r="E14" t="str">
        <f>+VLOOKUP(A14,BASE!$C$5:$N$1668,1,0)</f>
        <v>C373-2025</v>
      </c>
    </row>
    <row r="15" spans="1:5">
      <c r="A15" t="s">
        <v>2243</v>
      </c>
      <c r="B15" t="s">
        <v>2244</v>
      </c>
      <c r="C15" t="s">
        <v>2245</v>
      </c>
      <c r="D15" t="s">
        <v>87</v>
      </c>
      <c r="E15" t="str">
        <f>+VLOOKUP(A15,BASE!$C$5:$N$1668,1,0)</f>
        <v>C612-2025</v>
      </c>
    </row>
    <row r="16" spans="1:5">
      <c r="A16" t="s">
        <v>145</v>
      </c>
      <c r="B16" t="s">
        <v>146</v>
      </c>
      <c r="C16" t="s">
        <v>147</v>
      </c>
      <c r="D16" t="s">
        <v>87</v>
      </c>
      <c r="E16" t="str">
        <f>+VLOOKUP(A16,BASE!$C$5:$N$1668,1,0)</f>
        <v>C247-2025</v>
      </c>
    </row>
    <row r="17" spans="1:5">
      <c r="A17" t="s">
        <v>574</v>
      </c>
      <c r="B17" t="s">
        <v>575</v>
      </c>
      <c r="C17" t="s">
        <v>576</v>
      </c>
      <c r="D17" t="s">
        <v>87</v>
      </c>
      <c r="E17" t="str">
        <f>+VLOOKUP(A17,BASE!$C$5:$N$1668,1,0)</f>
        <v>C324-2025</v>
      </c>
    </row>
    <row r="18" spans="1:5">
      <c r="A18" t="s">
        <v>1502</v>
      </c>
      <c r="B18" t="s">
        <v>1503</v>
      </c>
      <c r="C18" t="s">
        <v>1504</v>
      </c>
      <c r="D18" t="s">
        <v>87</v>
      </c>
      <c r="E18" t="str">
        <f>+VLOOKUP(A18,BASE!$C$5:$N$1668,1,0)</f>
        <v>C304-2025</v>
      </c>
    </row>
    <row r="19" spans="1:5">
      <c r="A19" t="s">
        <v>2477</v>
      </c>
      <c r="B19" t="s">
        <v>2478</v>
      </c>
      <c r="C19" t="s">
        <v>2479</v>
      </c>
      <c r="D19" t="s">
        <v>87</v>
      </c>
      <c r="E19" t="str">
        <f>+VLOOKUP(A19,BASE!$C$5:$N$1668,1,0)</f>
        <v>C4550-2025</v>
      </c>
    </row>
    <row r="20" spans="1:5">
      <c r="A20" t="s">
        <v>581</v>
      </c>
      <c r="B20" t="s">
        <v>582</v>
      </c>
      <c r="C20" t="s">
        <v>583</v>
      </c>
      <c r="D20" t="s">
        <v>87</v>
      </c>
      <c r="E20" t="str">
        <f>+VLOOKUP(A20,BASE!$C$5:$N$1668,1,0)</f>
        <v>C3475-2025</v>
      </c>
    </row>
    <row r="21" spans="1:5">
      <c r="A21" t="s">
        <v>152</v>
      </c>
      <c r="B21" t="s">
        <v>153</v>
      </c>
      <c r="C21" t="s">
        <v>154</v>
      </c>
      <c r="D21" t="s">
        <v>87</v>
      </c>
      <c r="E21" t="str">
        <f>+VLOOKUP(A21,BASE!$C$5:$N$1668,1,0)</f>
        <v>C462-2025</v>
      </c>
    </row>
    <row r="22" spans="1:5">
      <c r="A22" t="s">
        <v>1509</v>
      </c>
      <c r="B22" t="s">
        <v>1510</v>
      </c>
      <c r="C22" t="s">
        <v>1511</v>
      </c>
      <c r="D22" t="s">
        <v>87</v>
      </c>
      <c r="E22" t="str">
        <f>+VLOOKUP(A22,BASE!$C$5:$N$1668,1,0)</f>
        <v>C3696-2025</v>
      </c>
    </row>
    <row r="23" spans="1:5">
      <c r="A23" t="s">
        <v>891</v>
      </c>
      <c r="B23" t="s">
        <v>892</v>
      </c>
      <c r="C23" t="s">
        <v>893</v>
      </c>
      <c r="D23" t="s">
        <v>87</v>
      </c>
      <c r="E23" t="str">
        <f>+VLOOKUP(A23,BASE!$C$5:$N$1668,1,0)</f>
        <v>C3984-2025</v>
      </c>
    </row>
    <row r="24" spans="1:5">
      <c r="A24" t="s">
        <v>1515</v>
      </c>
      <c r="B24" t="s">
        <v>1516</v>
      </c>
      <c r="C24" t="s">
        <v>1517</v>
      </c>
      <c r="D24" t="s">
        <v>87</v>
      </c>
      <c r="E24" t="str">
        <f>+VLOOKUP(A24,BASE!$C$5:$N$1668,1,0)</f>
        <v>C4933-2025</v>
      </c>
    </row>
    <row r="25" spans="1:5">
      <c r="A25" t="s">
        <v>588</v>
      </c>
      <c r="B25" t="s">
        <v>589</v>
      </c>
      <c r="C25" t="s">
        <v>590</v>
      </c>
      <c r="D25" t="s">
        <v>87</v>
      </c>
      <c r="E25" t="str">
        <f>+VLOOKUP(A25,BASE!$C$5:$N$1668,1,0)</f>
        <v>C3994-2025</v>
      </c>
    </row>
    <row r="26" spans="1:5">
      <c r="A26" t="s">
        <v>895</v>
      </c>
      <c r="B26" t="s">
        <v>896</v>
      </c>
      <c r="C26" t="s">
        <v>897</v>
      </c>
      <c r="D26" t="s">
        <v>87</v>
      </c>
      <c r="E26" t="str">
        <f>+VLOOKUP(A26,BASE!$C$5:$N$1668,1,0)</f>
        <v>C1763-2025</v>
      </c>
    </row>
    <row r="27" spans="1:5">
      <c r="A27" t="s">
        <v>159</v>
      </c>
      <c r="B27" t="s">
        <v>160</v>
      </c>
      <c r="C27" t="s">
        <v>161</v>
      </c>
      <c r="D27" t="s">
        <v>87</v>
      </c>
      <c r="E27" t="str">
        <f>+VLOOKUP(A27,BASE!$C$5:$N$1668,1,0)</f>
        <v>C1998-2025</v>
      </c>
    </row>
    <row r="28" spans="1:5">
      <c r="A28" t="s">
        <v>1519</v>
      </c>
      <c r="B28" t="s">
        <v>1520</v>
      </c>
      <c r="C28" t="s">
        <v>1521</v>
      </c>
      <c r="D28" t="s">
        <v>87</v>
      </c>
      <c r="E28" t="str">
        <f>+VLOOKUP(A28,BASE!$C$5:$N$1668,1,0)</f>
        <v>C3211-2025</v>
      </c>
    </row>
    <row r="29" spans="1:5">
      <c r="A29" t="s">
        <v>2482</v>
      </c>
      <c r="B29" t="s">
        <v>2483</v>
      </c>
      <c r="C29" t="s">
        <v>2484</v>
      </c>
      <c r="D29" t="s">
        <v>87</v>
      </c>
      <c r="E29" t="str">
        <f>+VLOOKUP(A29,BASE!$C$5:$N$1668,1,0)</f>
        <v>C1447-2025</v>
      </c>
    </row>
    <row r="30" spans="1:5">
      <c r="A30" t="s">
        <v>1201</v>
      </c>
      <c r="B30" t="s">
        <v>1202</v>
      </c>
      <c r="C30" t="s">
        <v>1203</v>
      </c>
      <c r="D30" t="s">
        <v>87</v>
      </c>
      <c r="E30" t="str">
        <f>+VLOOKUP(A30,BASE!$C$5:$N$1668,1,0)</f>
        <v>C1036-2025</v>
      </c>
    </row>
    <row r="31" spans="1:5">
      <c r="A31" t="s">
        <v>364</v>
      </c>
      <c r="B31" t="s">
        <v>365</v>
      </c>
      <c r="C31" t="s">
        <v>366</v>
      </c>
      <c r="D31" t="s">
        <v>87</v>
      </c>
      <c r="E31" t="str">
        <f>+VLOOKUP(A31,BASE!$C$5:$N$1668,1,0)</f>
        <v>C9941-2025</v>
      </c>
    </row>
    <row r="32" spans="1:5">
      <c r="A32" t="s">
        <v>3073</v>
      </c>
      <c r="B32" t="s">
        <v>3074</v>
      </c>
      <c r="C32" t="s">
        <v>3076</v>
      </c>
      <c r="D32" t="s">
        <v>87</v>
      </c>
      <c r="E32" t="str">
        <f>+VLOOKUP(A32,BASE!$C$5:$N$1668,1,0)</f>
        <v>C1814-2025</v>
      </c>
    </row>
    <row r="33" spans="1:5">
      <c r="A33" t="s">
        <v>592</v>
      </c>
      <c r="B33" t="s">
        <v>593</v>
      </c>
      <c r="C33" t="s">
        <v>594</v>
      </c>
      <c r="D33" t="s">
        <v>87</v>
      </c>
      <c r="E33" t="str">
        <f>+VLOOKUP(A33,BASE!$C$5:$N$1668,1,0)</f>
        <v>C1932-2025</v>
      </c>
    </row>
    <row r="34" spans="1:5">
      <c r="A34" t="s">
        <v>1826</v>
      </c>
      <c r="B34" t="s">
        <v>1827</v>
      </c>
      <c r="C34" t="s">
        <v>1828</v>
      </c>
      <c r="D34" t="s">
        <v>87</v>
      </c>
      <c r="E34" t="str">
        <f>+VLOOKUP(A34,BASE!$C$5:$N$1668,1,0)</f>
        <v>C4468-2025</v>
      </c>
    </row>
    <row r="35" spans="1:5">
      <c r="A35" t="s">
        <v>371</v>
      </c>
      <c r="B35" t="s">
        <v>372</v>
      </c>
      <c r="C35" t="s">
        <v>373</v>
      </c>
      <c r="D35" t="s">
        <v>87</v>
      </c>
      <c r="E35" t="str">
        <f>+VLOOKUP(A35,BASE!$C$5:$N$1668,1,0)</f>
        <v>C7942-2025</v>
      </c>
    </row>
    <row r="36" spans="1:5">
      <c r="A36" t="s">
        <v>2489</v>
      </c>
      <c r="B36" t="s">
        <v>2490</v>
      </c>
      <c r="C36" t="s">
        <v>2491</v>
      </c>
      <c r="D36" t="s">
        <v>87</v>
      </c>
      <c r="E36" t="str">
        <f>+VLOOKUP(A36,BASE!$C$5:$N$1668,1,0)</f>
        <v>C1819-2025</v>
      </c>
    </row>
    <row r="37" spans="1:5">
      <c r="A37" t="s">
        <v>600</v>
      </c>
      <c r="B37" t="s">
        <v>601</v>
      </c>
      <c r="C37" t="s">
        <v>602</v>
      </c>
      <c r="D37" t="s">
        <v>87</v>
      </c>
      <c r="E37" t="str">
        <f>+VLOOKUP(A37,BASE!$C$5:$N$1668,1,0)</f>
        <v>C664-2025</v>
      </c>
    </row>
    <row r="38" spans="1:5">
      <c r="A38" t="s">
        <v>1832</v>
      </c>
      <c r="B38" t="s">
        <v>1833</v>
      </c>
      <c r="C38" t="s">
        <v>1834</v>
      </c>
      <c r="D38" t="s">
        <v>87</v>
      </c>
      <c r="E38" t="str">
        <f>+VLOOKUP(A38,BASE!$C$5:$N$1668,1,0)</f>
        <v>C759-2025</v>
      </c>
    </row>
    <row r="39" spans="1:5">
      <c r="A39" t="s">
        <v>1210</v>
      </c>
      <c r="B39" t="s">
        <v>1211</v>
      </c>
      <c r="C39" t="s">
        <v>1212</v>
      </c>
      <c r="D39" t="s">
        <v>87</v>
      </c>
      <c r="E39" t="str">
        <f>+VLOOKUP(A39,BASE!$C$5:$N$1668,1,0)</f>
        <v>C3971-2025</v>
      </c>
    </row>
    <row r="40" spans="1:5">
      <c r="A40" t="s">
        <v>378</v>
      </c>
      <c r="B40" t="s">
        <v>379</v>
      </c>
      <c r="C40" t="s">
        <v>380</v>
      </c>
      <c r="D40" t="s">
        <v>87</v>
      </c>
      <c r="E40" t="str">
        <f>+VLOOKUP(A40,BASE!$C$5:$N$1668,1,0)</f>
        <v>C832-2025</v>
      </c>
    </row>
    <row r="41" spans="1:5">
      <c r="A41" t="s">
        <v>610</v>
      </c>
      <c r="B41" t="s">
        <v>611</v>
      </c>
      <c r="C41" t="s">
        <v>612</v>
      </c>
      <c r="D41" t="s">
        <v>87</v>
      </c>
      <c r="E41" t="str">
        <f>+VLOOKUP(A41,BASE!$C$5:$N$1668,1,0)</f>
        <v>C940-2025</v>
      </c>
    </row>
    <row r="42" spans="1:5">
      <c r="A42" t="s">
        <v>904</v>
      </c>
      <c r="B42" t="s">
        <v>905</v>
      </c>
      <c r="C42" t="s">
        <v>906</v>
      </c>
      <c r="D42" t="s">
        <v>87</v>
      </c>
      <c r="E42" t="str">
        <f>+VLOOKUP(A42,BASE!$C$5:$N$1668,1,0)</f>
        <v>C1382-2025</v>
      </c>
    </row>
    <row r="43" spans="1:5">
      <c r="A43" t="s">
        <v>618</v>
      </c>
      <c r="B43" t="s">
        <v>619</v>
      </c>
      <c r="C43" t="s">
        <v>620</v>
      </c>
      <c r="D43" t="s">
        <v>87</v>
      </c>
      <c r="E43" t="str">
        <f>+VLOOKUP(A43,BASE!$C$5:$N$1668,1,0)</f>
        <v>C2540-2025</v>
      </c>
    </row>
    <row r="44" spans="1:5">
      <c r="A44" t="s">
        <v>2649</v>
      </c>
      <c r="B44" t="s">
        <v>2650</v>
      </c>
      <c r="C44" t="s">
        <v>2651</v>
      </c>
      <c r="D44" t="s">
        <v>87</v>
      </c>
      <c r="E44" t="str">
        <f>+VLOOKUP(A44,BASE!$C$5:$N$1668,1,0)</f>
        <v>C1441-2025</v>
      </c>
    </row>
    <row r="45" spans="1:5">
      <c r="A45" t="s">
        <v>385</v>
      </c>
      <c r="B45" t="s">
        <v>386</v>
      </c>
      <c r="C45" t="s">
        <v>387</v>
      </c>
      <c r="D45" t="s">
        <v>87</v>
      </c>
      <c r="E45" t="str">
        <f>+VLOOKUP(A45,BASE!$C$5:$N$1668,1,0)</f>
        <v>C1400-2025</v>
      </c>
    </row>
    <row r="46" spans="1:5">
      <c r="A46" t="s">
        <v>1217</v>
      </c>
      <c r="B46" t="s">
        <v>1218</v>
      </c>
      <c r="C46" t="s">
        <v>1219</v>
      </c>
      <c r="D46" t="s">
        <v>87</v>
      </c>
      <c r="E46" t="str">
        <f>+VLOOKUP(A46,BASE!$C$5:$N$1668,1,0)</f>
        <v>C1294-2025</v>
      </c>
    </row>
    <row r="47" spans="1:5">
      <c r="A47" t="s">
        <v>4595</v>
      </c>
      <c r="B47" t="s">
        <v>4596</v>
      </c>
      <c r="C47" t="s">
        <v>4598</v>
      </c>
      <c r="D47" t="s">
        <v>87</v>
      </c>
      <c r="E47" t="str">
        <f>+VLOOKUP(A47,BASE!$C$5:$N$1668,1,0)</f>
        <v>C5790-2025</v>
      </c>
    </row>
    <row r="48" spans="1:5">
      <c r="A48" t="s">
        <v>4600</v>
      </c>
      <c r="B48" t="s">
        <v>4601</v>
      </c>
      <c r="C48" t="s">
        <v>4603</v>
      </c>
      <c r="D48" t="s">
        <v>87</v>
      </c>
      <c r="E48" t="str">
        <f>+VLOOKUP(A48,BASE!$C$5:$N$1668,1,0)</f>
        <v>C2372-2025</v>
      </c>
    </row>
    <row r="49" spans="1:5">
      <c r="A49" t="s">
        <v>166</v>
      </c>
      <c r="B49" t="s">
        <v>167</v>
      </c>
      <c r="C49" t="s">
        <v>168</v>
      </c>
      <c r="D49" t="s">
        <v>87</v>
      </c>
      <c r="E49" t="str">
        <f>+VLOOKUP(A49,BASE!$C$5:$N$1668,1,0)</f>
        <v>C2065-2025</v>
      </c>
    </row>
    <row r="50" spans="1:5">
      <c r="A50" t="s">
        <v>1224</v>
      </c>
      <c r="B50" t="s">
        <v>1225</v>
      </c>
      <c r="C50" t="s">
        <v>1226</v>
      </c>
      <c r="D50" t="s">
        <v>87</v>
      </c>
      <c r="E50" t="str">
        <f>+VLOOKUP(A50,BASE!$C$5:$N$1668,1,0)</f>
        <v>C1642-2025</v>
      </c>
    </row>
    <row r="51" spans="1:5">
      <c r="A51" t="s">
        <v>2107</v>
      </c>
      <c r="B51" t="s">
        <v>2108</v>
      </c>
      <c r="C51" t="s">
        <v>2109</v>
      </c>
      <c r="D51" t="s">
        <v>87</v>
      </c>
      <c r="E51" t="str">
        <f>+VLOOKUP(A51,BASE!$C$5:$N$1668,1,0)</f>
        <v>C5266-2025</v>
      </c>
    </row>
    <row r="52" spans="1:5">
      <c r="A52" t="s">
        <v>622</v>
      </c>
      <c r="B52" t="s">
        <v>623</v>
      </c>
      <c r="C52" t="s">
        <v>624</v>
      </c>
      <c r="D52" t="s">
        <v>87</v>
      </c>
      <c r="E52" t="str">
        <f>+VLOOKUP(A52,BASE!$C$5:$N$1668,1,0)</f>
        <v>C1521-2025</v>
      </c>
    </row>
    <row r="53" spans="1:5">
      <c r="A53" t="s">
        <v>2653</v>
      </c>
      <c r="B53" t="s">
        <v>2654</v>
      </c>
      <c r="C53" t="s">
        <v>2656</v>
      </c>
      <c r="D53" t="s">
        <v>87</v>
      </c>
      <c r="E53" t="str">
        <f>+VLOOKUP(A53,BASE!$C$5:$N$1668,1,0)</f>
        <v>C5083-2025</v>
      </c>
    </row>
    <row r="54" spans="1:5">
      <c r="A54" t="s">
        <v>631</v>
      </c>
      <c r="B54" t="s">
        <v>632</v>
      </c>
      <c r="C54" t="s">
        <v>633</v>
      </c>
      <c r="D54" t="s">
        <v>87</v>
      </c>
      <c r="E54" t="str">
        <f>+VLOOKUP(A54,BASE!$C$5:$N$1668,1,0)</f>
        <v>C1495-2025</v>
      </c>
    </row>
    <row r="55" spans="1:5">
      <c r="A55" t="s">
        <v>6722</v>
      </c>
      <c r="B55" t="s">
        <v>6723</v>
      </c>
      <c r="C55" t="s">
        <v>6725</v>
      </c>
      <c r="D55" t="s">
        <v>87</v>
      </c>
      <c r="E55" t="str">
        <f>+VLOOKUP(A55,BASE!$C$5:$N$1668,1,0)</f>
        <v>C1547-2025</v>
      </c>
    </row>
    <row r="56" spans="1:5">
      <c r="A56" t="s">
        <v>392</v>
      </c>
      <c r="B56" t="s">
        <v>393</v>
      </c>
      <c r="C56" t="s">
        <v>394</v>
      </c>
      <c r="D56" t="s">
        <v>87</v>
      </c>
      <c r="E56" t="str">
        <f>+VLOOKUP(A56,BASE!$C$5:$N$1668,1,0)</f>
        <v>C10566-2025</v>
      </c>
    </row>
    <row r="57" spans="1:5">
      <c r="A57" t="s">
        <v>174</v>
      </c>
      <c r="B57" t="s">
        <v>175</v>
      </c>
      <c r="C57" t="s">
        <v>176</v>
      </c>
      <c r="D57" t="s">
        <v>87</v>
      </c>
      <c r="E57" t="str">
        <f>+VLOOKUP(A57,BASE!$C$5:$N$1668,1,0)</f>
        <v>C6940-2025</v>
      </c>
    </row>
    <row r="58" spans="1:5">
      <c r="A58" t="s">
        <v>1232</v>
      </c>
      <c r="B58" t="s">
        <v>1233</v>
      </c>
      <c r="C58" t="s">
        <v>1234</v>
      </c>
      <c r="D58" t="s">
        <v>87</v>
      </c>
      <c r="E58" t="str">
        <f>+VLOOKUP(A58,BASE!$C$5:$N$1668,1,0)</f>
        <v>C1847-2025</v>
      </c>
    </row>
    <row r="59" spans="1:5">
      <c r="A59" t="s">
        <v>908</v>
      </c>
      <c r="B59" t="s">
        <v>909</v>
      </c>
      <c r="C59" t="s">
        <v>910</v>
      </c>
      <c r="D59" t="s">
        <v>87</v>
      </c>
      <c r="E59" t="str">
        <f>+VLOOKUP(A59,BASE!$C$5:$N$1668,1,0)</f>
        <v>C6752-2025</v>
      </c>
    </row>
    <row r="60" spans="1:5">
      <c r="A60" t="s">
        <v>915</v>
      </c>
      <c r="B60" t="s">
        <v>916</v>
      </c>
      <c r="C60" t="s">
        <v>917</v>
      </c>
      <c r="D60" t="s">
        <v>87</v>
      </c>
      <c r="E60" t="str">
        <f>+VLOOKUP(A60,BASE!$C$5:$N$1668,1,0)</f>
        <v>C6533-2025</v>
      </c>
    </row>
    <row r="61" spans="1:5">
      <c r="A61" t="s">
        <v>1526</v>
      </c>
      <c r="B61" t="s">
        <v>1527</v>
      </c>
      <c r="C61" t="s">
        <v>1528</v>
      </c>
      <c r="D61" t="s">
        <v>87</v>
      </c>
      <c r="E61" t="str">
        <f>+VLOOKUP(A61,BASE!$C$5:$N$1668,1,0)</f>
        <v>C2606-2025</v>
      </c>
    </row>
    <row r="62" spans="1:5">
      <c r="A62" t="s">
        <v>399</v>
      </c>
      <c r="B62" t="s">
        <v>400</v>
      </c>
      <c r="C62" t="s">
        <v>401</v>
      </c>
      <c r="D62" t="s">
        <v>87</v>
      </c>
      <c r="E62" t="str">
        <f>+VLOOKUP(A62,BASE!$C$5:$N$1668,1,0)</f>
        <v>C2016-2025</v>
      </c>
    </row>
    <row r="63" spans="1:5">
      <c r="A63" t="s">
        <v>2251</v>
      </c>
      <c r="B63" t="s">
        <v>2252</v>
      </c>
      <c r="C63" t="s">
        <v>2253</v>
      </c>
      <c r="D63" t="s">
        <v>87</v>
      </c>
      <c r="E63" t="str">
        <f>+VLOOKUP(A63,BASE!$C$5:$N$1668,1,0)</f>
        <v>C2220-2025</v>
      </c>
    </row>
    <row r="64" spans="1:5">
      <c r="A64" t="s">
        <v>2658</v>
      </c>
      <c r="B64" t="s">
        <v>2659</v>
      </c>
      <c r="C64" t="s">
        <v>2661</v>
      </c>
      <c r="D64" t="s">
        <v>87</v>
      </c>
      <c r="E64" t="str">
        <f>+VLOOKUP(A64,BASE!$C$5:$N$1668,1,0)</f>
        <v>C5395-2025</v>
      </c>
    </row>
    <row r="65" spans="1:5">
      <c r="A65" t="s">
        <v>1236</v>
      </c>
      <c r="B65" t="s">
        <v>1237</v>
      </c>
      <c r="C65" t="s">
        <v>1238</v>
      </c>
      <c r="D65" t="s">
        <v>87</v>
      </c>
      <c r="E65" t="str">
        <f>+VLOOKUP(A65,BASE!$C$5:$N$1668,1,0)</f>
        <v>C2370-2025</v>
      </c>
    </row>
    <row r="66" spans="1:5">
      <c r="A66" t="s">
        <v>922</v>
      </c>
      <c r="B66" t="s">
        <v>923</v>
      </c>
      <c r="C66" t="s">
        <v>924</v>
      </c>
      <c r="D66" t="s">
        <v>87</v>
      </c>
      <c r="E66" t="str">
        <f>+VLOOKUP(A66,BASE!$C$5:$N$1668,1,0)</f>
        <v>C6834-2025</v>
      </c>
    </row>
    <row r="67" spans="1:5">
      <c r="A67" t="s">
        <v>1839</v>
      </c>
      <c r="B67" t="s">
        <v>1840</v>
      </c>
      <c r="C67" t="s">
        <v>1841</v>
      </c>
      <c r="D67" t="s">
        <v>87</v>
      </c>
      <c r="E67" t="str">
        <f>+VLOOKUP(A67,BASE!$C$5:$N$1668,1,0)</f>
        <v>C7928-2025</v>
      </c>
    </row>
    <row r="68" spans="1:5">
      <c r="A68" t="s">
        <v>2111</v>
      </c>
      <c r="B68" t="s">
        <v>2112</v>
      </c>
      <c r="C68" t="s">
        <v>2113</v>
      </c>
      <c r="D68" t="s">
        <v>87</v>
      </c>
      <c r="E68" t="str">
        <f>+VLOOKUP(A68,BASE!$C$5:$N$1668,1,0)</f>
        <v>C5384-2025</v>
      </c>
    </row>
    <row r="69" spans="1:5">
      <c r="A69" t="s">
        <v>184</v>
      </c>
      <c r="B69" t="s">
        <v>185</v>
      </c>
      <c r="C69" t="s">
        <v>186</v>
      </c>
      <c r="D69" t="s">
        <v>87</v>
      </c>
      <c r="E69" t="str">
        <f>+VLOOKUP(A69,BASE!$C$5:$N$1668,1,0)</f>
        <v>C2475-2025</v>
      </c>
    </row>
    <row r="70" spans="1:5">
      <c r="A70" t="s">
        <v>635</v>
      </c>
      <c r="B70" t="s">
        <v>636</v>
      </c>
      <c r="C70" t="s">
        <v>637</v>
      </c>
      <c r="D70" t="s">
        <v>87</v>
      </c>
      <c r="E70" t="str">
        <f>+VLOOKUP(A70,BASE!$C$5:$N$1668,1,0)</f>
        <v>C9316-2025</v>
      </c>
    </row>
    <row r="71" spans="1:5" ht="105">
      <c r="A71" s="441" t="s">
        <v>9415</v>
      </c>
      <c r="B71" s="441" t="s">
        <v>9416</v>
      </c>
      <c r="C71" s="442" t="s">
        <v>9624</v>
      </c>
      <c r="D71" s="441" t="s">
        <v>87</v>
      </c>
      <c r="E71" s="441" t="e">
        <f>+VLOOKUP(A71,BASE!$C$5:$N$1668,1,0)</f>
        <v>#N/A</v>
      </c>
    </row>
    <row r="72" spans="1:5">
      <c r="A72" t="s">
        <v>643</v>
      </c>
      <c r="B72" t="s">
        <v>644</v>
      </c>
      <c r="C72" t="s">
        <v>645</v>
      </c>
      <c r="D72" t="s">
        <v>87</v>
      </c>
      <c r="E72" t="str">
        <f>+VLOOKUP(A72,BASE!$C$5:$N$1668,1,0)</f>
        <v>C3039-2025</v>
      </c>
    </row>
    <row r="73" spans="1:5">
      <c r="A73" t="s">
        <v>2118</v>
      </c>
      <c r="B73" t="s">
        <v>2119</v>
      </c>
      <c r="C73" t="s">
        <v>2120</v>
      </c>
      <c r="D73" t="s">
        <v>87</v>
      </c>
      <c r="E73" t="str">
        <f>+VLOOKUP(A73,BASE!$C$5:$N$1668,1,0)</f>
        <v>C7345-2025</v>
      </c>
    </row>
    <row r="74" spans="1:5">
      <c r="A74" t="s">
        <v>2494</v>
      </c>
      <c r="B74" t="s">
        <v>2495</v>
      </c>
      <c r="C74" t="s">
        <v>2496</v>
      </c>
      <c r="D74" t="s">
        <v>87</v>
      </c>
      <c r="E74" t="str">
        <f>+VLOOKUP(A74,BASE!$C$5:$N$1668,1,0)</f>
        <v>C4062-2025</v>
      </c>
    </row>
    <row r="75" spans="1:5">
      <c r="A75" t="s">
        <v>1846</v>
      </c>
      <c r="B75" t="s">
        <v>1847</v>
      </c>
      <c r="C75" t="s">
        <v>1848</v>
      </c>
      <c r="D75" t="s">
        <v>87</v>
      </c>
      <c r="E75" t="str">
        <f>+VLOOKUP(A75,BASE!$C$5:$N$1668,1,0)</f>
        <v>C3392-2025</v>
      </c>
    </row>
    <row r="76" spans="1:5">
      <c r="A76" t="s">
        <v>1850</v>
      </c>
      <c r="B76" t="s">
        <v>1851</v>
      </c>
      <c r="C76" t="s">
        <v>1852</v>
      </c>
      <c r="D76" t="s">
        <v>87</v>
      </c>
      <c r="E76" t="str">
        <f>+VLOOKUP(A76,BASE!$C$5:$N$1668,1,0)</f>
        <v>C3417-2025</v>
      </c>
    </row>
    <row r="77" spans="1:5">
      <c r="A77" t="s">
        <v>1533</v>
      </c>
      <c r="B77" t="s">
        <v>1534</v>
      </c>
      <c r="C77" t="s">
        <v>1535</v>
      </c>
      <c r="D77" t="s">
        <v>87</v>
      </c>
      <c r="E77" t="str">
        <f>+VLOOKUP(A77,BASE!$C$5:$N$1668,1,0)</f>
        <v>C3230-2025</v>
      </c>
    </row>
    <row r="78" spans="1:5">
      <c r="A78" t="s">
        <v>1245</v>
      </c>
      <c r="B78" t="s">
        <v>1246</v>
      </c>
      <c r="C78" t="s">
        <v>1247</v>
      </c>
      <c r="D78" t="s">
        <v>87</v>
      </c>
      <c r="E78" t="str">
        <f>+VLOOKUP(A78,BASE!$C$5:$N$1668,1,0)</f>
        <v>C6266-2025</v>
      </c>
    </row>
    <row r="79" spans="1:5">
      <c r="A79" t="s">
        <v>2258</v>
      </c>
      <c r="B79" t="s">
        <v>2259</v>
      </c>
      <c r="C79" t="s">
        <v>2260</v>
      </c>
      <c r="D79" t="s">
        <v>87</v>
      </c>
      <c r="E79" t="str">
        <f>+VLOOKUP(A79,BASE!$C$5:$N$1668,1,0)</f>
        <v>C3487-2025</v>
      </c>
    </row>
    <row r="80" spans="1:5">
      <c r="A80" t="s">
        <v>1857</v>
      </c>
      <c r="B80" t="s">
        <v>1858</v>
      </c>
      <c r="C80" t="s">
        <v>1859</v>
      </c>
      <c r="D80" t="s">
        <v>87</v>
      </c>
      <c r="E80" t="str">
        <f>+VLOOKUP(A80,BASE!$C$5:$N$1668,1,0)</f>
        <v>C4086-2025</v>
      </c>
    </row>
    <row r="81" spans="1:5">
      <c r="A81" t="s">
        <v>2499</v>
      </c>
      <c r="B81" t="s">
        <v>2500</v>
      </c>
      <c r="C81" t="s">
        <v>2501</v>
      </c>
      <c r="D81" t="s">
        <v>87</v>
      </c>
      <c r="E81" t="str">
        <f>+VLOOKUP(A81,BASE!$C$5:$N$1668,1,0)</f>
        <v>C3966-2025</v>
      </c>
    </row>
    <row r="82" spans="1:5">
      <c r="A82" t="s">
        <v>2780</v>
      </c>
      <c r="B82" t="s">
        <v>2781</v>
      </c>
      <c r="C82" t="s">
        <v>2783</v>
      </c>
      <c r="D82" t="s">
        <v>87</v>
      </c>
      <c r="E82" t="str">
        <f>+VLOOKUP(A82,BASE!$C$5:$N$1668,1,0)</f>
        <v>C3860-2025</v>
      </c>
    </row>
    <row r="83" spans="1:5">
      <c r="A83" t="s">
        <v>926</v>
      </c>
      <c r="B83" t="s">
        <v>927</v>
      </c>
      <c r="C83" t="s">
        <v>928</v>
      </c>
      <c r="D83" t="s">
        <v>87</v>
      </c>
      <c r="E83" t="str">
        <f>+VLOOKUP(A83,BASE!$C$5:$N$1668,1,0)</f>
        <v>C3937-2025</v>
      </c>
    </row>
    <row r="84" spans="1:5">
      <c r="A84" t="s">
        <v>2266</v>
      </c>
      <c r="B84" t="s">
        <v>2267</v>
      </c>
      <c r="C84" t="s">
        <v>2268</v>
      </c>
      <c r="D84" t="s">
        <v>87</v>
      </c>
      <c r="E84" t="str">
        <f>+VLOOKUP(A84,BASE!$C$5:$N$1668,1,0)</f>
        <v>C8456-2025</v>
      </c>
    </row>
    <row r="85" spans="1:5">
      <c r="A85" t="s">
        <v>933</v>
      </c>
      <c r="B85" t="s">
        <v>934</v>
      </c>
      <c r="C85" t="s">
        <v>935</v>
      </c>
      <c r="D85" t="s">
        <v>87</v>
      </c>
      <c r="E85" t="str">
        <f>+VLOOKUP(A85,BASE!$C$5:$N$1668,1,0)</f>
        <v>C8061-2025</v>
      </c>
    </row>
    <row r="86" spans="1:5">
      <c r="A86" t="s">
        <v>2122</v>
      </c>
      <c r="B86" t="s">
        <v>2123</v>
      </c>
      <c r="C86" t="s">
        <v>2124</v>
      </c>
      <c r="D86" t="s">
        <v>87</v>
      </c>
      <c r="E86" t="str">
        <f>+VLOOKUP(A86,BASE!$C$5:$N$1668,1,0)</f>
        <v>C6403-2025</v>
      </c>
    </row>
    <row r="87" spans="1:5">
      <c r="A87" t="s">
        <v>3438</v>
      </c>
      <c r="B87" t="s">
        <v>3439</v>
      </c>
      <c r="C87" t="s">
        <v>3441</v>
      </c>
      <c r="D87" t="s">
        <v>87</v>
      </c>
      <c r="E87" t="str">
        <f>+VLOOKUP(A87,BASE!$C$5:$N$1668,1,0)</f>
        <v>C4916-2025</v>
      </c>
    </row>
    <row r="88" spans="1:5">
      <c r="A88" t="s">
        <v>3443</v>
      </c>
      <c r="B88" t="s">
        <v>3444</v>
      </c>
      <c r="C88" t="s">
        <v>3446</v>
      </c>
      <c r="D88" t="s">
        <v>87</v>
      </c>
      <c r="E88" t="str">
        <f>+VLOOKUP(A88,BASE!$C$5:$N$1668,1,0)</f>
        <v>C8831-2025</v>
      </c>
    </row>
    <row r="89" spans="1:5">
      <c r="A89" t="s">
        <v>1252</v>
      </c>
      <c r="B89" t="s">
        <v>1253</v>
      </c>
      <c r="C89" t="s">
        <v>1254</v>
      </c>
      <c r="D89" t="s">
        <v>87</v>
      </c>
      <c r="E89" t="str">
        <f>+VLOOKUP(A89,BASE!$C$5:$N$1668,1,0)</f>
        <v>C7260-2025</v>
      </c>
    </row>
    <row r="90" spans="1:5">
      <c r="A90" t="s">
        <v>1864</v>
      </c>
      <c r="B90" t="s">
        <v>1865</v>
      </c>
      <c r="C90" t="s">
        <v>1866</v>
      </c>
      <c r="D90" t="s">
        <v>87</v>
      </c>
      <c r="E90" t="str">
        <f>+VLOOKUP(A90,BASE!$C$5:$N$1668,1,0)</f>
        <v>C5429-2025</v>
      </c>
    </row>
    <row r="91" spans="1:5">
      <c r="A91" t="s">
        <v>2273</v>
      </c>
      <c r="B91" t="s">
        <v>2274</v>
      </c>
      <c r="C91" t="s">
        <v>2275</v>
      </c>
      <c r="D91" t="s">
        <v>87</v>
      </c>
      <c r="E91" t="str">
        <f>+VLOOKUP(A91,BASE!$C$5:$N$1668,1,0)</f>
        <v>C6773-2025</v>
      </c>
    </row>
    <row r="92" spans="1:5">
      <c r="A92" t="s">
        <v>4606</v>
      </c>
      <c r="B92" t="s">
        <v>4607</v>
      </c>
      <c r="C92" t="s">
        <v>4609</v>
      </c>
      <c r="D92" t="s">
        <v>87</v>
      </c>
      <c r="E92" t="str">
        <f>+VLOOKUP(A92,BASE!$C$5:$N$1668,1,0)</f>
        <v>C5260-2025</v>
      </c>
    </row>
    <row r="93" spans="1:5">
      <c r="A93" t="s">
        <v>1259</v>
      </c>
      <c r="B93" t="s">
        <v>1260</v>
      </c>
      <c r="C93" t="s">
        <v>9625</v>
      </c>
      <c r="D93" t="s">
        <v>87</v>
      </c>
      <c r="E93" t="str">
        <f>+VLOOKUP(A93,BASE!$C$5:$N$1668,1,0)</f>
        <v>C5645-2025</v>
      </c>
    </row>
    <row r="94" spans="1:5">
      <c r="A94" t="s">
        <v>2504</v>
      </c>
      <c r="B94" t="s">
        <v>2505</v>
      </c>
      <c r="C94" t="s">
        <v>2506</v>
      </c>
      <c r="D94" t="s">
        <v>87</v>
      </c>
      <c r="E94" t="str">
        <f>+VLOOKUP(A94,BASE!$C$5:$N$1668,1,0)</f>
        <v>C5755-2025</v>
      </c>
    </row>
    <row r="95" spans="1:5">
      <c r="A95" t="s">
        <v>2664</v>
      </c>
      <c r="B95" t="s">
        <v>2665</v>
      </c>
      <c r="C95" t="s">
        <v>2667</v>
      </c>
      <c r="D95" t="s">
        <v>87</v>
      </c>
      <c r="E95" t="str">
        <f>+VLOOKUP(A95,BASE!$C$5:$N$1668,1,0)</f>
        <v>C11000-2025</v>
      </c>
    </row>
    <row r="96" spans="1:5">
      <c r="A96" t="s">
        <v>1266</v>
      </c>
      <c r="B96" t="s">
        <v>1267</v>
      </c>
      <c r="C96" t="s">
        <v>1268</v>
      </c>
      <c r="D96" t="s">
        <v>87</v>
      </c>
      <c r="E96" t="str">
        <f>+VLOOKUP(A96,BASE!$C$5:$N$1668,1,0)</f>
        <v>C6222-2025</v>
      </c>
    </row>
    <row r="97" spans="1:5">
      <c r="A97" t="s">
        <v>1536</v>
      </c>
      <c r="B97" t="s">
        <v>1537</v>
      </c>
      <c r="C97" t="s">
        <v>1538</v>
      </c>
      <c r="D97" t="s">
        <v>87</v>
      </c>
      <c r="E97" t="str">
        <f>+VLOOKUP(A97,BASE!$C$5:$N$1668,1,0)</f>
        <v>C6126-2025</v>
      </c>
    </row>
    <row r="98" spans="1:5">
      <c r="A98" t="s">
        <v>2277</v>
      </c>
      <c r="B98" t="s">
        <v>2278</v>
      </c>
      <c r="C98" t="s">
        <v>2279</v>
      </c>
      <c r="D98" t="s">
        <v>87</v>
      </c>
      <c r="E98" t="str">
        <f>+VLOOKUP(A98,BASE!$C$5:$N$1668,1,0)</f>
        <v>C7300-2025</v>
      </c>
    </row>
    <row r="99" spans="1:5">
      <c r="A99" t="s">
        <v>937</v>
      </c>
      <c r="B99" t="s">
        <v>9626</v>
      </c>
      <c r="C99" t="s">
        <v>939</v>
      </c>
      <c r="D99" t="s">
        <v>87</v>
      </c>
      <c r="E99" t="str">
        <f>+VLOOKUP(A99,BASE!$C$5:$N$1668,1,0)</f>
        <v>C9173-2025</v>
      </c>
    </row>
    <row r="100" spans="1:5">
      <c r="A100" t="s">
        <v>1874</v>
      </c>
      <c r="B100" t="s">
        <v>1875</v>
      </c>
      <c r="C100" t="s">
        <v>1876</v>
      </c>
      <c r="D100" t="s">
        <v>87</v>
      </c>
      <c r="E100" t="str">
        <f>+VLOOKUP(A100,BASE!$C$5:$N$1668,1,0)</f>
        <v>C9144-2025</v>
      </c>
    </row>
    <row r="101" spans="1:5">
      <c r="A101" t="s">
        <v>2284</v>
      </c>
      <c r="B101" t="s">
        <v>2285</v>
      </c>
      <c r="C101" t="s">
        <v>2286</v>
      </c>
      <c r="D101" t="s">
        <v>87</v>
      </c>
      <c r="E101" t="str">
        <f>+VLOOKUP(A101,BASE!$C$5:$N$1668,1,0)</f>
        <v>C8964-2025</v>
      </c>
    </row>
    <row r="102" spans="1:5">
      <c r="A102" t="s">
        <v>406</v>
      </c>
      <c r="B102" t="s">
        <v>407</v>
      </c>
      <c r="C102" t="s">
        <v>408</v>
      </c>
      <c r="D102" t="s">
        <v>87</v>
      </c>
      <c r="E102" t="str">
        <f>+VLOOKUP(A102,BASE!$C$5:$N$1668,1,0)</f>
        <v>C10245-2025</v>
      </c>
    </row>
    <row r="103" spans="1:5">
      <c r="A103" t="s">
        <v>1543</v>
      </c>
      <c r="B103" t="s">
        <v>1544</v>
      </c>
      <c r="C103" t="s">
        <v>1545</v>
      </c>
      <c r="D103" t="s">
        <v>87</v>
      </c>
      <c r="E103" t="str">
        <f>+VLOOKUP(A103,BASE!$C$5:$N$1668,1,0)</f>
        <v>C10184-2025</v>
      </c>
    </row>
    <row r="104" spans="1:5">
      <c r="A104" t="s">
        <v>942</v>
      </c>
      <c r="B104" t="s">
        <v>943</v>
      </c>
      <c r="C104" t="s">
        <v>944</v>
      </c>
      <c r="D104" t="s">
        <v>87</v>
      </c>
      <c r="E104" t="str">
        <f>+VLOOKUP(A104,BASE!$C$5:$N$1668,1,0)</f>
        <v>C9176-2025</v>
      </c>
    </row>
    <row r="105" spans="1:5">
      <c r="A105" t="s">
        <v>2129</v>
      </c>
      <c r="B105" t="s">
        <v>2130</v>
      </c>
      <c r="C105" t="s">
        <v>2131</v>
      </c>
      <c r="D105" t="s">
        <v>87</v>
      </c>
      <c r="E105" t="str">
        <f>+VLOOKUP(A105,BASE!$C$5:$N$1668,1,0)</f>
        <v>C9116-2025</v>
      </c>
    </row>
    <row r="106" spans="1:5">
      <c r="A106" t="s">
        <v>3449</v>
      </c>
      <c r="B106" t="s">
        <v>3450</v>
      </c>
      <c r="C106" t="s">
        <v>3452</v>
      </c>
      <c r="D106" t="s">
        <v>87</v>
      </c>
      <c r="E106" t="str">
        <f>+VLOOKUP(A106,BASE!$C$5:$N$1668,1,0)</f>
        <v>C7582-2025</v>
      </c>
    </row>
    <row r="107" spans="1:5">
      <c r="A107" t="s">
        <v>7894</v>
      </c>
      <c r="B107" t="s">
        <v>7895</v>
      </c>
      <c r="C107" t="s">
        <v>7897</v>
      </c>
      <c r="D107" t="s">
        <v>87</v>
      </c>
      <c r="E107" t="str">
        <f>+VLOOKUP(A107,BASE!$C$5:$N$1668,1,0)</f>
        <v>C10028-2025</v>
      </c>
    </row>
    <row r="108" spans="1:5">
      <c r="A108" t="s">
        <v>2291</v>
      </c>
      <c r="B108" t="s">
        <v>2292</v>
      </c>
      <c r="C108" t="s">
        <v>2293</v>
      </c>
      <c r="D108" t="s">
        <v>87</v>
      </c>
      <c r="E108" t="str">
        <f>+VLOOKUP(A108,BASE!$C$5:$N$1668,1,0)</f>
        <v>C8445-2025</v>
      </c>
    </row>
    <row r="109" spans="1:5">
      <c r="A109" t="s">
        <v>2511</v>
      </c>
      <c r="B109" t="s">
        <v>2512</v>
      </c>
      <c r="C109" t="s">
        <v>2513</v>
      </c>
      <c r="D109" t="s">
        <v>87</v>
      </c>
      <c r="E109" t="str">
        <f>+VLOOKUP(A109,BASE!$C$5:$N$1668,1,0)</f>
        <v>C8467-2025</v>
      </c>
    </row>
    <row r="110" spans="1:5">
      <c r="A110" t="s">
        <v>2894</v>
      </c>
      <c r="B110" t="s">
        <v>2895</v>
      </c>
      <c r="C110" t="s">
        <v>2897</v>
      </c>
      <c r="D110" t="s">
        <v>87</v>
      </c>
      <c r="E110" t="str">
        <f>+VLOOKUP(A110,BASE!$C$5:$N$1668,1,0)</f>
        <v>C8544-2025</v>
      </c>
    </row>
    <row r="111" spans="1:5">
      <c r="A111" t="s">
        <v>652</v>
      </c>
      <c r="B111" t="s">
        <v>653</v>
      </c>
      <c r="C111" t="s">
        <v>654</v>
      </c>
      <c r="D111" t="s">
        <v>87</v>
      </c>
      <c r="E111" t="str">
        <f>+VLOOKUP(A111,BASE!$C$5:$N$1668,1,0)</f>
        <v>C9963-2025</v>
      </c>
    </row>
    <row r="112" spans="1:5">
      <c r="A112" t="s">
        <v>1270</v>
      </c>
      <c r="B112" t="s">
        <v>1271</v>
      </c>
      <c r="C112" t="s">
        <v>1272</v>
      </c>
      <c r="D112" t="s">
        <v>87</v>
      </c>
      <c r="E112" t="str">
        <f>+VLOOKUP(A112,BASE!$C$5:$N$1668,1,0)</f>
        <v>C9901-2025</v>
      </c>
    </row>
    <row r="113" spans="1:5">
      <c r="A113" t="s">
        <v>949</v>
      </c>
      <c r="B113" t="s">
        <v>950</v>
      </c>
      <c r="C113" t="s">
        <v>951</v>
      </c>
      <c r="D113" t="s">
        <v>87</v>
      </c>
      <c r="E113" t="str">
        <f>+VLOOKUP(A113,BASE!$C$5:$N$1668,1,0)</f>
        <v>C9571-2025</v>
      </c>
    </row>
    <row r="114" spans="1:5">
      <c r="A114" t="s">
        <v>1550</v>
      </c>
      <c r="B114" t="s">
        <v>1551</v>
      </c>
      <c r="C114" t="s">
        <v>1552</v>
      </c>
      <c r="D114" t="s">
        <v>87</v>
      </c>
      <c r="E114" t="str">
        <f>+VLOOKUP(A114,BASE!$C$5:$N$1668,1,0)</f>
        <v>C10390-2025</v>
      </c>
    </row>
    <row r="115" spans="1:5">
      <c r="A115" t="s">
        <v>2301</v>
      </c>
      <c r="B115" t="s">
        <v>2302</v>
      </c>
      <c r="C115" t="s">
        <v>2303</v>
      </c>
      <c r="D115" t="s">
        <v>87</v>
      </c>
      <c r="E115" t="str">
        <f>+VLOOKUP(A115,BASE!$C$5:$N$1668,1,0)</f>
        <v>C9945-2025</v>
      </c>
    </row>
    <row r="116" spans="1:5">
      <c r="A116" t="s">
        <v>9325</v>
      </c>
      <c r="B116" t="s">
        <v>9326</v>
      </c>
      <c r="C116" t="s">
        <v>9328</v>
      </c>
      <c r="D116" t="s">
        <v>87</v>
      </c>
      <c r="E116" t="str">
        <f>+VLOOKUP(A116,BASE!$C$5:$N$1668,1,0)</f>
        <v>C10137-2025</v>
      </c>
    </row>
    <row r="117" spans="1:5">
      <c r="A117" t="s">
        <v>659</v>
      </c>
      <c r="B117" t="s">
        <v>660</v>
      </c>
      <c r="C117" t="s">
        <v>661</v>
      </c>
      <c r="D117" t="s">
        <v>87</v>
      </c>
      <c r="E117" t="str">
        <f>+VLOOKUP(A117,BASE!$C$5:$N$1668,1,0)</f>
        <v>C11190-2025</v>
      </c>
    </row>
    <row r="118" spans="1:5">
      <c r="A118" t="s">
        <v>194</v>
      </c>
      <c r="B118" t="s">
        <v>195</v>
      </c>
      <c r="C118" t="s">
        <v>196</v>
      </c>
      <c r="D118" t="s">
        <v>87</v>
      </c>
      <c r="E118" t="str">
        <f>+VLOOKUP(A118,BASE!$C$5:$N$1668,1,0)</f>
        <v>C11074-2025</v>
      </c>
    </row>
    <row r="119" spans="1:5">
      <c r="A119" t="s">
        <v>2669</v>
      </c>
      <c r="B119" t="s">
        <v>2670</v>
      </c>
      <c r="C119" t="s">
        <v>2672</v>
      </c>
      <c r="D119" t="s">
        <v>87</v>
      </c>
      <c r="E119" t="str">
        <f>+VLOOKUP(A119,BASE!$C$5:$N$1668,1,0)</f>
        <v>C10976-2025</v>
      </c>
    </row>
    <row r="120" spans="1:5">
      <c r="A120" t="s">
        <v>2306</v>
      </c>
      <c r="B120" t="s">
        <v>2307</v>
      </c>
      <c r="C120" t="s">
        <v>2308</v>
      </c>
      <c r="D120" t="s">
        <v>87</v>
      </c>
      <c r="E120" t="str">
        <f>+VLOOKUP(A120,BASE!$C$5:$N$1668,1,0)</f>
        <v>C11216-2025</v>
      </c>
    </row>
    <row r="121" spans="1:5">
      <c r="A121" t="s">
        <v>3079</v>
      </c>
      <c r="B121" t="s">
        <v>3080</v>
      </c>
      <c r="C121" t="s">
        <v>3082</v>
      </c>
      <c r="D121" t="s">
        <v>87</v>
      </c>
      <c r="E121" t="str">
        <f>+VLOOKUP(A121,BASE!$C$5:$N$1668,1,0)</f>
        <v>C11204-2025</v>
      </c>
    </row>
    <row r="122" spans="1:5">
      <c r="A122" t="s">
        <v>414</v>
      </c>
      <c r="B122" t="s">
        <v>415</v>
      </c>
      <c r="C122" t="s">
        <v>416</v>
      </c>
      <c r="D122" t="s">
        <v>87</v>
      </c>
      <c r="E122" t="str">
        <f>+VLOOKUP(A122,BASE!$C$5:$N$1668,1,0)</f>
        <v>C547-2025</v>
      </c>
    </row>
    <row r="123" spans="1:5">
      <c r="A123" t="s">
        <v>421</v>
      </c>
      <c r="B123" t="s">
        <v>422</v>
      </c>
      <c r="C123" t="s">
        <v>423</v>
      </c>
      <c r="D123" t="s">
        <v>87</v>
      </c>
      <c r="E123" t="str">
        <f>+VLOOKUP(A123,BASE!$C$5:$N$1668,1,0)</f>
        <v>C5304-2025</v>
      </c>
    </row>
    <row r="124" spans="1:5">
      <c r="A124" t="s">
        <v>667</v>
      </c>
      <c r="B124" t="s">
        <v>668</v>
      </c>
      <c r="C124" t="s">
        <v>669</v>
      </c>
      <c r="D124" t="s">
        <v>87</v>
      </c>
      <c r="E124" t="str">
        <f>+VLOOKUP(A124,BASE!$C$5:$N$1668,1,0)</f>
        <v>C6284-2025</v>
      </c>
    </row>
    <row r="125" spans="1:5">
      <c r="A125" t="s">
        <v>3456</v>
      </c>
      <c r="B125" t="s">
        <v>3457</v>
      </c>
      <c r="C125" t="s">
        <v>3459</v>
      </c>
      <c r="D125" t="s">
        <v>87</v>
      </c>
      <c r="E125" t="str">
        <f>+VLOOKUP(A125,BASE!$C$5:$N$1668,1,0)</f>
        <v>C369-2025</v>
      </c>
    </row>
    <row r="126" spans="1:5">
      <c r="A126" t="s">
        <v>2517</v>
      </c>
      <c r="B126" t="s">
        <v>2518</v>
      </c>
      <c r="C126" t="s">
        <v>2519</v>
      </c>
      <c r="D126" t="s">
        <v>87</v>
      </c>
      <c r="E126" t="str">
        <f>+VLOOKUP(A126,BASE!$C$5:$N$1668,1,0)</f>
        <v>C382-2025</v>
      </c>
    </row>
    <row r="127" spans="1:5">
      <c r="A127" t="s">
        <v>1881</v>
      </c>
      <c r="B127" t="s">
        <v>1882</v>
      </c>
      <c r="C127" t="s">
        <v>1883</v>
      </c>
      <c r="D127" t="s">
        <v>87</v>
      </c>
      <c r="E127" t="str">
        <f>+VLOOKUP(A127,BASE!$C$5:$N$1668,1,0)</f>
        <v>C9826-2025</v>
      </c>
    </row>
    <row r="128" spans="1:5">
      <c r="A128" t="s">
        <v>1277</v>
      </c>
      <c r="B128" t="s">
        <v>1278</v>
      </c>
      <c r="C128" t="s">
        <v>1279</v>
      </c>
      <c r="D128" t="s">
        <v>87</v>
      </c>
      <c r="E128" t="str">
        <f>+VLOOKUP(A128,BASE!$C$5:$N$1668,1,0)</f>
        <v>C10593-2025</v>
      </c>
    </row>
    <row r="129" spans="1:5">
      <c r="A129" t="s">
        <v>2521</v>
      </c>
      <c r="B129" t="s">
        <v>2522</v>
      </c>
      <c r="C129" t="s">
        <v>2523</v>
      </c>
      <c r="D129" t="s">
        <v>87</v>
      </c>
      <c r="E129" t="str">
        <f>+VLOOKUP(A129,BASE!$C$5:$N$1668,1,0)</f>
        <v>C222-2025</v>
      </c>
    </row>
    <row r="130" spans="1:5">
      <c r="A130" t="s">
        <v>2133</v>
      </c>
      <c r="B130" t="s">
        <v>2134</v>
      </c>
      <c r="C130" t="s">
        <v>2135</v>
      </c>
      <c r="D130" t="s">
        <v>87</v>
      </c>
      <c r="E130" t="str">
        <f>+VLOOKUP(A130,BASE!$C$5:$N$1668,1,0)</f>
        <v>C1239-2025</v>
      </c>
    </row>
    <row r="131" spans="1:5">
      <c r="A131" t="s">
        <v>1283</v>
      </c>
      <c r="B131" t="s">
        <v>1284</v>
      </c>
      <c r="C131" t="s">
        <v>1285</v>
      </c>
      <c r="D131" t="s">
        <v>87</v>
      </c>
      <c r="E131" t="str">
        <f>+VLOOKUP(A131,BASE!$C$5:$N$1668,1,0)</f>
        <v>C3957-2025</v>
      </c>
    </row>
    <row r="132" spans="1:5">
      <c r="A132" t="s">
        <v>956</v>
      </c>
      <c r="B132" t="s">
        <v>957</v>
      </c>
      <c r="C132" t="s">
        <v>958</v>
      </c>
      <c r="D132" t="s">
        <v>87</v>
      </c>
      <c r="E132" t="str">
        <f>+VLOOKUP(A132,BASE!$C$5:$N$1668,1,0)</f>
        <v>C293-2025</v>
      </c>
    </row>
    <row r="133" spans="1:5">
      <c r="A133" t="s">
        <v>963</v>
      </c>
      <c r="B133" t="s">
        <v>964</v>
      </c>
      <c r="C133" t="s">
        <v>965</v>
      </c>
      <c r="D133" t="s">
        <v>87</v>
      </c>
      <c r="E133" t="str">
        <f>+VLOOKUP(A133,BASE!$C$5:$N$1668,1,0)</f>
        <v>C86-2025</v>
      </c>
    </row>
    <row r="134" spans="1:5">
      <c r="A134" t="s">
        <v>674</v>
      </c>
      <c r="B134" t="s">
        <v>675</v>
      </c>
      <c r="C134" t="s">
        <v>676</v>
      </c>
      <c r="D134" t="s">
        <v>87</v>
      </c>
      <c r="E134" t="str">
        <f>+VLOOKUP(A134,BASE!$C$5:$N$1668,1,0)</f>
        <v>C573-2025</v>
      </c>
    </row>
    <row r="135" spans="1:5">
      <c r="A135" t="s">
        <v>1557</v>
      </c>
      <c r="B135" t="s">
        <v>1558</v>
      </c>
      <c r="C135" t="s">
        <v>1559</v>
      </c>
      <c r="D135" t="s">
        <v>87</v>
      </c>
      <c r="E135" t="str">
        <f>+VLOOKUP(A135,BASE!$C$5:$N$1668,1,0)</f>
        <v>C5562-2025</v>
      </c>
    </row>
    <row r="136" spans="1:5">
      <c r="A136" t="s">
        <v>2310</v>
      </c>
      <c r="B136" t="s">
        <v>2311</v>
      </c>
      <c r="C136" t="s">
        <v>2312</v>
      </c>
      <c r="D136" t="s">
        <v>87</v>
      </c>
      <c r="E136" t="str">
        <f>+VLOOKUP(A136,BASE!$C$5:$N$1668,1,0)</f>
        <v>C98-2025</v>
      </c>
    </row>
    <row r="137" spans="1:5">
      <c r="A137" t="s">
        <v>1563</v>
      </c>
      <c r="B137" t="s">
        <v>1564</v>
      </c>
      <c r="C137" t="s">
        <v>1565</v>
      </c>
      <c r="D137" t="s">
        <v>87</v>
      </c>
      <c r="E137" t="str">
        <f>+VLOOKUP(A137,BASE!$C$5:$N$1668,1,0)</f>
        <v>C120-2025</v>
      </c>
    </row>
    <row r="138" spans="1:5">
      <c r="A138" t="s">
        <v>1567</v>
      </c>
      <c r="B138" t="s">
        <v>1568</v>
      </c>
      <c r="C138" t="s">
        <v>1569</v>
      </c>
      <c r="D138" t="s">
        <v>87</v>
      </c>
      <c r="E138" t="str">
        <f>+VLOOKUP(A138,BASE!$C$5:$N$1668,1,0)</f>
        <v>C289-2025</v>
      </c>
    </row>
    <row r="139" spans="1:5">
      <c r="A139" t="s">
        <v>1574</v>
      </c>
      <c r="B139" t="s">
        <v>1575</v>
      </c>
      <c r="C139" t="s">
        <v>1576</v>
      </c>
      <c r="D139" t="s">
        <v>87</v>
      </c>
      <c r="E139" t="str">
        <f>+VLOOKUP(A139,BASE!$C$5:$N$1668,1,0)</f>
        <v>C162-2025</v>
      </c>
    </row>
    <row r="140" spans="1:5">
      <c r="A140" t="s">
        <v>970</v>
      </c>
      <c r="B140" t="s">
        <v>971</v>
      </c>
      <c r="C140" t="s">
        <v>972</v>
      </c>
      <c r="D140" t="s">
        <v>87</v>
      </c>
      <c r="E140" t="str">
        <f>+VLOOKUP(A140,BASE!$C$5:$N$1668,1,0)</f>
        <v>C149-2025</v>
      </c>
    </row>
    <row r="141" spans="1:5">
      <c r="A141" t="s">
        <v>1290</v>
      </c>
      <c r="B141" t="s">
        <v>1291</v>
      </c>
      <c r="C141" t="s">
        <v>1292</v>
      </c>
      <c r="D141" t="s">
        <v>87</v>
      </c>
      <c r="E141" t="str">
        <f>+VLOOKUP(A141,BASE!$C$5:$N$1668,1,0)</f>
        <v>C294-2025</v>
      </c>
    </row>
    <row r="142" spans="1:5">
      <c r="A142" t="s">
        <v>2674</v>
      </c>
      <c r="B142" t="s">
        <v>2675</v>
      </c>
      <c r="C142" t="s">
        <v>2677</v>
      </c>
      <c r="D142" t="s">
        <v>87</v>
      </c>
      <c r="E142" t="str">
        <f>+VLOOKUP(A142,BASE!$C$5:$N$1668,1,0)</f>
        <v>C176-2025</v>
      </c>
    </row>
    <row r="143" spans="1:5">
      <c r="A143" t="s">
        <v>1294</v>
      </c>
      <c r="B143" t="s">
        <v>1295</v>
      </c>
      <c r="C143" t="s">
        <v>1296</v>
      </c>
      <c r="D143" t="s">
        <v>87</v>
      </c>
      <c r="E143" t="str">
        <f>+VLOOKUP(A143,BASE!$C$5:$N$1668,1,0)</f>
        <v>C10298-2025</v>
      </c>
    </row>
    <row r="144" spans="1:5">
      <c r="A144" t="s">
        <v>678</v>
      </c>
      <c r="B144" t="s">
        <v>679</v>
      </c>
      <c r="C144" t="s">
        <v>680</v>
      </c>
      <c r="D144" t="s">
        <v>87</v>
      </c>
      <c r="E144" t="str">
        <f>+VLOOKUP(A144,BASE!$C$5:$N$1668,1,0)</f>
        <v>C1423-2025</v>
      </c>
    </row>
    <row r="145" spans="1:5">
      <c r="A145" t="s">
        <v>3461</v>
      </c>
      <c r="B145" t="s">
        <v>3462</v>
      </c>
      <c r="C145" t="s">
        <v>3464</v>
      </c>
      <c r="D145" t="s">
        <v>87</v>
      </c>
      <c r="E145" t="str">
        <f>+VLOOKUP(A145,BASE!$C$5:$N$1668,1,0)</f>
        <v>C238-2025</v>
      </c>
    </row>
    <row r="146" spans="1:5">
      <c r="A146" t="s">
        <v>2525</v>
      </c>
      <c r="B146" t="s">
        <v>2526</v>
      </c>
      <c r="C146" t="s">
        <v>2527</v>
      </c>
      <c r="D146" t="s">
        <v>87</v>
      </c>
      <c r="E146" t="str">
        <f>+VLOOKUP(A146,BASE!$C$5:$N$1668,1,0)</f>
        <v>C2195-2025</v>
      </c>
    </row>
    <row r="147" spans="1:5">
      <c r="A147" t="s">
        <v>2314</v>
      </c>
      <c r="B147" t="s">
        <v>2315</v>
      </c>
      <c r="C147" t="s">
        <v>2316</v>
      </c>
      <c r="D147" t="s">
        <v>87</v>
      </c>
      <c r="E147" t="str">
        <f>+VLOOKUP(A147,BASE!$C$5:$N$1668,1,0)</f>
        <v>C280-2025</v>
      </c>
    </row>
    <row r="148" spans="1:5">
      <c r="A148" t="s">
        <v>2532</v>
      </c>
      <c r="B148" t="s">
        <v>2533</v>
      </c>
      <c r="C148" t="s">
        <v>2534</v>
      </c>
      <c r="D148" t="s">
        <v>87</v>
      </c>
      <c r="E148" t="str">
        <f>+VLOOKUP(A148,BASE!$C$5:$N$1668,1,0)</f>
        <v>C9813-2025</v>
      </c>
    </row>
    <row r="149" spans="1:5">
      <c r="A149" t="s">
        <v>2137</v>
      </c>
      <c r="B149" t="s">
        <v>2138</v>
      </c>
      <c r="C149" t="s">
        <v>2139</v>
      </c>
      <c r="D149" t="s">
        <v>87</v>
      </c>
      <c r="E149" t="str">
        <f>+VLOOKUP(A149,BASE!$C$5:$N$1668,1,0)</f>
        <v>C3613-2025</v>
      </c>
    </row>
    <row r="150" spans="1:5">
      <c r="A150" t="s">
        <v>976</v>
      </c>
      <c r="B150" t="s">
        <v>977</v>
      </c>
      <c r="C150" t="s">
        <v>9627</v>
      </c>
      <c r="D150" t="s">
        <v>87</v>
      </c>
      <c r="E150" t="str">
        <f>+VLOOKUP(A150,BASE!$C$5:$N$1668,1,0)</f>
        <v>C3181-2025</v>
      </c>
    </row>
    <row r="151" spans="1:5">
      <c r="A151" t="s">
        <v>203</v>
      </c>
      <c r="B151" t="s">
        <v>204</v>
      </c>
      <c r="C151" t="s">
        <v>205</v>
      </c>
      <c r="D151" t="s">
        <v>87</v>
      </c>
      <c r="E151" t="str">
        <f>+VLOOKUP(A151,BASE!$C$5:$N$1668,1,0)</f>
        <v>C361-2025</v>
      </c>
    </row>
    <row r="152" spans="1:5">
      <c r="A152" t="s">
        <v>211</v>
      </c>
      <c r="B152" t="s">
        <v>212</v>
      </c>
      <c r="C152" t="s">
        <v>213</v>
      </c>
      <c r="D152" t="s">
        <v>87</v>
      </c>
      <c r="E152" t="str">
        <f>+VLOOKUP(A152,BASE!$C$5:$N$1668,1,0)</f>
        <v>C849-2025</v>
      </c>
    </row>
    <row r="153" spans="1:5">
      <c r="A153" t="s">
        <v>220</v>
      </c>
      <c r="B153" t="s">
        <v>221</v>
      </c>
      <c r="C153" t="s">
        <v>222</v>
      </c>
      <c r="D153" t="s">
        <v>87</v>
      </c>
      <c r="E153" t="str">
        <f>+VLOOKUP(A153,BASE!$C$5:$N$1668,1,0)</f>
        <v>C2995-2025</v>
      </c>
    </row>
    <row r="154" spans="1:5">
      <c r="A154" t="s">
        <v>980</v>
      </c>
      <c r="B154" t="s">
        <v>981</v>
      </c>
      <c r="C154" t="s">
        <v>982</v>
      </c>
      <c r="D154" t="s">
        <v>87</v>
      </c>
      <c r="E154" t="str">
        <f>+VLOOKUP(A154,BASE!$C$5:$N$1668,1,0)</f>
        <v>C3975-2025</v>
      </c>
    </row>
    <row r="155" spans="1:5">
      <c r="A155" t="s">
        <v>984</v>
      </c>
      <c r="B155" t="s">
        <v>985</v>
      </c>
      <c r="C155" t="s">
        <v>986</v>
      </c>
      <c r="D155" t="s">
        <v>87</v>
      </c>
      <c r="E155" t="str">
        <f>+VLOOKUP(A155,BASE!$C$5:$N$1668,1,0)</f>
        <v>C7033-2025</v>
      </c>
    </row>
    <row r="156" spans="1:5">
      <c r="A156" t="s">
        <v>1301</v>
      </c>
      <c r="B156" t="s">
        <v>1302</v>
      </c>
      <c r="C156" t="s">
        <v>1303</v>
      </c>
      <c r="D156" t="s">
        <v>87</v>
      </c>
      <c r="E156" t="str">
        <f>+VLOOKUP(A156,BASE!$C$5:$N$1668,1,0)</f>
        <v>C432-2025</v>
      </c>
    </row>
    <row r="157" spans="1:5">
      <c r="A157" t="s">
        <v>2539</v>
      </c>
      <c r="B157" t="s">
        <v>2540</v>
      </c>
      <c r="C157" t="s">
        <v>2541</v>
      </c>
      <c r="D157" t="s">
        <v>87</v>
      </c>
      <c r="E157" t="str">
        <f>+VLOOKUP(A157,BASE!$C$5:$N$1668,1,0)</f>
        <v>C893-2025</v>
      </c>
    </row>
    <row r="158" spans="1:5">
      <c r="A158" t="s">
        <v>689</v>
      </c>
      <c r="B158" t="s">
        <v>690</v>
      </c>
      <c r="C158" t="s">
        <v>691</v>
      </c>
      <c r="D158" t="s">
        <v>87</v>
      </c>
      <c r="E158" t="str">
        <f>+VLOOKUP(A158,BASE!$C$5:$N$1668,1,0)</f>
        <v>C544-2025</v>
      </c>
    </row>
    <row r="159" spans="1:5">
      <c r="A159" t="s">
        <v>2544</v>
      </c>
      <c r="B159" t="s">
        <v>2545</v>
      </c>
      <c r="C159" t="s">
        <v>2546</v>
      </c>
      <c r="D159" t="s">
        <v>87</v>
      </c>
      <c r="E159" t="str">
        <f>+VLOOKUP(A159,BASE!$C$5:$N$1668,1,0)</f>
        <v>C4225-2025</v>
      </c>
    </row>
    <row r="160" spans="1:5">
      <c r="A160" t="s">
        <v>2551</v>
      </c>
      <c r="B160" t="s">
        <v>2552</v>
      </c>
      <c r="C160" t="s">
        <v>2553</v>
      </c>
      <c r="D160" t="s">
        <v>87</v>
      </c>
      <c r="E160" t="str">
        <f>+VLOOKUP(A160,BASE!$C$5:$N$1668,1,0)</f>
        <v>C3961-2025</v>
      </c>
    </row>
    <row r="161" spans="1:5">
      <c r="A161" t="s">
        <v>2680</v>
      </c>
      <c r="B161" t="s">
        <v>2681</v>
      </c>
      <c r="C161" t="s">
        <v>2683</v>
      </c>
      <c r="D161" t="s">
        <v>87</v>
      </c>
      <c r="E161" t="str">
        <f>+VLOOKUP(A161,BASE!$C$5:$N$1668,1,0)</f>
        <v>C3925-2025</v>
      </c>
    </row>
    <row r="162" spans="1:5">
      <c r="A162" t="s">
        <v>993</v>
      </c>
      <c r="B162" t="s">
        <v>994</v>
      </c>
      <c r="C162" t="s">
        <v>995</v>
      </c>
      <c r="D162" t="s">
        <v>87</v>
      </c>
      <c r="E162" t="str">
        <f>+VLOOKUP(A162,BASE!$C$5:$N$1668,1,0)</f>
        <v>C1694-2025</v>
      </c>
    </row>
    <row r="163" spans="1:5">
      <c r="A163" t="s">
        <v>228</v>
      </c>
      <c r="B163" t="s">
        <v>229</v>
      </c>
      <c r="C163" t="s">
        <v>230</v>
      </c>
      <c r="D163" t="s">
        <v>87</v>
      </c>
      <c r="E163" t="str">
        <f>+VLOOKUP(A163,BASE!$C$5:$N$1668,1,0)</f>
        <v>C1373-2025</v>
      </c>
    </row>
    <row r="164" spans="1:5">
      <c r="A164" t="s">
        <v>235</v>
      </c>
      <c r="B164" t="s">
        <v>236</v>
      </c>
      <c r="C164" t="s">
        <v>237</v>
      </c>
      <c r="D164" t="s">
        <v>87</v>
      </c>
      <c r="E164" t="str">
        <f>+VLOOKUP(A164,BASE!$C$5:$N$1668,1,0)</f>
        <v>C574-2025</v>
      </c>
    </row>
    <row r="165" spans="1:5">
      <c r="A165" t="s">
        <v>4180</v>
      </c>
      <c r="B165" t="s">
        <v>4181</v>
      </c>
      <c r="C165" t="s">
        <v>4183</v>
      </c>
      <c r="D165" t="s">
        <v>87</v>
      </c>
      <c r="E165" t="str">
        <f>+VLOOKUP(A165,BASE!$C$5:$N$1668,1,0)</f>
        <v>C10258-2025</v>
      </c>
    </row>
    <row r="166" spans="1:5">
      <c r="A166" t="s">
        <v>6456</v>
      </c>
      <c r="B166" t="s">
        <v>6457</v>
      </c>
      <c r="C166" t="s">
        <v>6458</v>
      </c>
      <c r="D166" t="s">
        <v>87</v>
      </c>
      <c r="E166" t="str">
        <f>+VLOOKUP(A166,BASE!$C$5:$N$1668,1,0)</f>
        <v>C3730-2025</v>
      </c>
    </row>
    <row r="167" spans="1:5">
      <c r="A167" t="s">
        <v>696</v>
      </c>
      <c r="B167" t="s">
        <v>697</v>
      </c>
      <c r="C167" t="s">
        <v>698</v>
      </c>
      <c r="D167" t="s">
        <v>87</v>
      </c>
      <c r="E167" t="str">
        <f>+VLOOKUP(A167,BASE!$C$5:$N$1668,1,0)</f>
        <v>C663-2025</v>
      </c>
    </row>
    <row r="168" spans="1:5">
      <c r="A168" t="s">
        <v>1000</v>
      </c>
      <c r="B168" t="s">
        <v>1001</v>
      </c>
      <c r="C168" t="s">
        <v>1002</v>
      </c>
      <c r="D168" t="s">
        <v>87</v>
      </c>
      <c r="E168" t="str">
        <f>+VLOOKUP(A168,BASE!$C$5:$N$1668,1,0)</f>
        <v>C2297-2025</v>
      </c>
    </row>
    <row r="169" spans="1:5">
      <c r="A169" t="s">
        <v>6016</v>
      </c>
      <c r="B169" t="s">
        <v>6017</v>
      </c>
      <c r="C169" t="s">
        <v>6019</v>
      </c>
      <c r="D169" t="s">
        <v>87</v>
      </c>
      <c r="E169" t="str">
        <f>+VLOOKUP(A169,BASE!$C$5:$N$1668,1,0)</f>
        <v>C2601-2025</v>
      </c>
    </row>
    <row r="170" spans="1:5">
      <c r="A170" t="s">
        <v>9347</v>
      </c>
      <c r="B170" t="s">
        <v>9348</v>
      </c>
      <c r="C170" t="s">
        <v>9349</v>
      </c>
      <c r="D170" t="s">
        <v>87</v>
      </c>
      <c r="E170" t="str">
        <f>+VLOOKUP(A170,BASE!$C$5:$N$1668,1,0)</f>
        <v>C9555-2025</v>
      </c>
    </row>
    <row r="171" spans="1:5">
      <c r="A171" t="s">
        <v>1308</v>
      </c>
      <c r="B171" t="s">
        <v>1309</v>
      </c>
      <c r="C171" t="s">
        <v>1310</v>
      </c>
      <c r="D171" t="s">
        <v>87</v>
      </c>
      <c r="E171" t="str">
        <f>+VLOOKUP(A171,BASE!$C$5:$N$1668,1,0)</f>
        <v>C3264-2025</v>
      </c>
    </row>
    <row r="172" spans="1:5">
      <c r="A172" t="s">
        <v>704</v>
      </c>
      <c r="B172" t="s">
        <v>705</v>
      </c>
      <c r="C172" t="s">
        <v>706</v>
      </c>
      <c r="D172" t="s">
        <v>87</v>
      </c>
      <c r="E172" t="str">
        <f>+VLOOKUP(A172,BASE!$C$5:$N$1668,1,0)</f>
        <v>C9575-2025</v>
      </c>
    </row>
    <row r="173" spans="1:5">
      <c r="A173" t="s">
        <v>1581</v>
      </c>
      <c r="B173" t="s">
        <v>1582</v>
      </c>
      <c r="C173" t="s">
        <v>1583</v>
      </c>
      <c r="D173" t="s">
        <v>87</v>
      </c>
      <c r="E173" t="str">
        <f>+VLOOKUP(A173,BASE!$C$5:$N$1668,1,0)</f>
        <v>C1176-2025</v>
      </c>
    </row>
    <row r="174" spans="1:5">
      <c r="A174" t="s">
        <v>1315</v>
      </c>
      <c r="B174" t="s">
        <v>1316</v>
      </c>
      <c r="C174" t="s">
        <v>1317</v>
      </c>
      <c r="D174" t="s">
        <v>87</v>
      </c>
      <c r="E174" t="str">
        <f>+VLOOKUP(A174,BASE!$C$5:$N$1668,1,0)</f>
        <v>C5800-2025</v>
      </c>
    </row>
    <row r="175" spans="1:5">
      <c r="A175" t="s">
        <v>1585</v>
      </c>
      <c r="B175" t="s">
        <v>1586</v>
      </c>
      <c r="C175" t="s">
        <v>1587</v>
      </c>
      <c r="D175" t="s">
        <v>87</v>
      </c>
      <c r="E175" t="str">
        <f>+VLOOKUP(A175,BASE!$C$5:$N$1668,1,0)</f>
        <v>C923-2025</v>
      </c>
    </row>
    <row r="176" spans="1:5">
      <c r="A176" t="s">
        <v>1588</v>
      </c>
      <c r="B176" t="s">
        <v>1589</v>
      </c>
      <c r="C176" t="s">
        <v>1590</v>
      </c>
      <c r="D176" t="s">
        <v>87</v>
      </c>
      <c r="E176" t="str">
        <f>+VLOOKUP(A176,BASE!$C$5:$N$1668,1,0)</f>
        <v>C991-2025</v>
      </c>
    </row>
    <row r="177" spans="1:5">
      <c r="A177" t="s">
        <v>2556</v>
      </c>
      <c r="B177" t="s">
        <v>2557</v>
      </c>
      <c r="C177" t="s">
        <v>2558</v>
      </c>
      <c r="D177" t="s">
        <v>87</v>
      </c>
      <c r="E177" t="str">
        <f>+VLOOKUP(A177,BASE!$C$5:$N$1668,1,0)</f>
        <v>C10401-2025</v>
      </c>
    </row>
    <row r="178" spans="1:5">
      <c r="A178" t="s">
        <v>1592</v>
      </c>
      <c r="B178" t="s">
        <v>1593</v>
      </c>
      <c r="C178" t="s">
        <v>1594</v>
      </c>
      <c r="D178" t="s">
        <v>87</v>
      </c>
      <c r="E178" t="str">
        <f>+VLOOKUP(A178,BASE!$C$5:$N$1668,1,0)</f>
        <v>C3515-2025</v>
      </c>
    </row>
    <row r="179" spans="1:5">
      <c r="A179" t="s">
        <v>1322</v>
      </c>
      <c r="B179" t="s">
        <v>1323</v>
      </c>
      <c r="C179" t="s">
        <v>1324</v>
      </c>
      <c r="D179" t="s">
        <v>87</v>
      </c>
      <c r="E179" t="str">
        <f>+VLOOKUP(A179,BASE!$C$5:$N$1668,1,0)</f>
        <v>C5670-2025</v>
      </c>
    </row>
    <row r="180" spans="1:5">
      <c r="A180" t="s">
        <v>2321</v>
      </c>
      <c r="B180" t="s">
        <v>2322</v>
      </c>
      <c r="C180" t="s">
        <v>2323</v>
      </c>
      <c r="D180" t="s">
        <v>87</v>
      </c>
      <c r="E180" t="str">
        <f>+VLOOKUP(A180,BASE!$C$5:$N$1668,1,0)</f>
        <v>C6674-2025</v>
      </c>
    </row>
    <row r="181" spans="1:5">
      <c r="A181" t="s">
        <v>4186</v>
      </c>
      <c r="B181" t="s">
        <v>4187</v>
      </c>
      <c r="C181" t="s">
        <v>4189</v>
      </c>
      <c r="D181" t="s">
        <v>87</v>
      </c>
      <c r="E181" t="str">
        <f>+VLOOKUP(A181,BASE!$C$5:$N$1668,1,0)</f>
        <v>C1406-2025</v>
      </c>
    </row>
    <row r="182" spans="1:5">
      <c r="A182" t="s">
        <v>7078</v>
      </c>
      <c r="B182" t="s">
        <v>7079</v>
      </c>
      <c r="C182" t="s">
        <v>7081</v>
      </c>
      <c r="D182" t="s">
        <v>87</v>
      </c>
      <c r="E182" t="str">
        <f>+VLOOKUP(A182,BASE!$C$5:$N$1668,1,0)</f>
        <v>C9629-2025</v>
      </c>
    </row>
    <row r="183" spans="1:5">
      <c r="A183" t="s">
        <v>1599</v>
      </c>
      <c r="B183" t="s">
        <v>1600</v>
      </c>
      <c r="C183" t="s">
        <v>1601</v>
      </c>
      <c r="D183" t="s">
        <v>87</v>
      </c>
      <c r="E183" t="str">
        <f>+VLOOKUP(A183,BASE!$C$5:$N$1668,1,0)</f>
        <v>C4212-2025</v>
      </c>
    </row>
    <row r="184" spans="1:5">
      <c r="A184" t="s">
        <v>428</v>
      </c>
      <c r="B184" t="s">
        <v>429</v>
      </c>
      <c r="C184" t="s">
        <v>430</v>
      </c>
      <c r="D184" t="s">
        <v>87</v>
      </c>
      <c r="E184" t="str">
        <f>+VLOOKUP(A184,BASE!$C$5:$N$1668,1,0)</f>
        <v>C4424-2025</v>
      </c>
    </row>
    <row r="185" spans="1:5">
      <c r="A185" t="s">
        <v>2787</v>
      </c>
      <c r="B185" t="s">
        <v>2788</v>
      </c>
      <c r="C185" t="s">
        <v>2790</v>
      </c>
      <c r="D185" t="s">
        <v>87</v>
      </c>
      <c r="E185" t="str">
        <f>+VLOOKUP(A185,BASE!$C$5:$N$1668,1,0)</f>
        <v>C6606-2025</v>
      </c>
    </row>
    <row r="186" spans="1:5">
      <c r="A186" t="s">
        <v>1329</v>
      </c>
      <c r="B186" t="s">
        <v>1330</v>
      </c>
      <c r="C186" t="s">
        <v>1331</v>
      </c>
      <c r="D186" t="s">
        <v>87</v>
      </c>
      <c r="E186" t="str">
        <f>+VLOOKUP(A186,BASE!$C$5:$N$1668,1,0)</f>
        <v>C6704-2025</v>
      </c>
    </row>
    <row r="187" spans="1:5">
      <c r="A187" t="s">
        <v>1007</v>
      </c>
      <c r="B187" t="s">
        <v>1008</v>
      </c>
      <c r="C187" t="s">
        <v>1009</v>
      </c>
      <c r="D187" t="s">
        <v>87</v>
      </c>
      <c r="E187" t="str">
        <f>+VLOOKUP(A187,BASE!$C$5:$N$1668,1,0)</f>
        <v>C6444-2025</v>
      </c>
    </row>
    <row r="188" spans="1:5">
      <c r="A188" t="s">
        <v>2329</v>
      </c>
      <c r="B188" t="s">
        <v>9628</v>
      </c>
      <c r="C188" t="s">
        <v>2330</v>
      </c>
      <c r="D188" t="s">
        <v>87</v>
      </c>
      <c r="E188" t="str">
        <f>+VLOOKUP(A188,BASE!$C$5:$N$1668,1,0)</f>
        <v>C9502-2025</v>
      </c>
    </row>
    <row r="189" spans="1:5">
      <c r="A189" t="s">
        <v>2793</v>
      </c>
      <c r="B189" t="s">
        <v>2794</v>
      </c>
      <c r="C189" t="s">
        <v>2796</v>
      </c>
      <c r="D189" t="s">
        <v>87</v>
      </c>
      <c r="E189" t="str">
        <f>+VLOOKUP(A189,BASE!$C$5:$N$1668,1,0)</f>
        <v>C2204-2025</v>
      </c>
    </row>
    <row r="190" spans="1:5" ht="41.25" customHeight="1">
      <c r="A190" t="s">
        <v>6727</v>
      </c>
      <c r="B190" t="s">
        <v>6728</v>
      </c>
      <c r="C190" s="439" t="s">
        <v>9629</v>
      </c>
      <c r="D190" s="438" t="s">
        <v>9630</v>
      </c>
      <c r="E190" t="str">
        <f>+VLOOKUP(A190,BASE!$C$5:$N$1668,1,0)</f>
        <v>C3240-2025</v>
      </c>
    </row>
    <row r="191" spans="1:5">
      <c r="A191" t="s">
        <v>249</v>
      </c>
      <c r="B191" t="s">
        <v>250</v>
      </c>
      <c r="C191" t="s">
        <v>251</v>
      </c>
      <c r="D191" t="s">
        <v>87</v>
      </c>
      <c r="E191" t="str">
        <f>+VLOOKUP(A191,BASE!$C$5:$N$1668,1,0)</f>
        <v>C2132-2025</v>
      </c>
    </row>
    <row r="192" spans="1:5">
      <c r="A192" t="s">
        <v>1333</v>
      </c>
      <c r="B192" t="s">
        <v>1334</v>
      </c>
      <c r="C192" t="s">
        <v>1335</v>
      </c>
      <c r="D192" t="s">
        <v>87</v>
      </c>
      <c r="E192" t="str">
        <f>+VLOOKUP(A192,BASE!$C$5:$N$1668,1,0)</f>
        <v>C4329-2025</v>
      </c>
    </row>
    <row r="193" spans="1:5">
      <c r="A193" t="s">
        <v>256</v>
      </c>
      <c r="B193" t="s">
        <v>257</v>
      </c>
      <c r="C193" t="s">
        <v>258</v>
      </c>
      <c r="D193" t="s">
        <v>87</v>
      </c>
      <c r="E193" t="str">
        <f>+VLOOKUP(A193,BASE!$C$5:$N$1668,1,0)</f>
        <v>C2194-2025</v>
      </c>
    </row>
    <row r="194" spans="1:5">
      <c r="A194" t="s">
        <v>2144</v>
      </c>
      <c r="B194" t="s">
        <v>2145</v>
      </c>
      <c r="C194" t="s">
        <v>2146</v>
      </c>
      <c r="D194" t="s">
        <v>87</v>
      </c>
      <c r="E194" t="str">
        <f>+VLOOKUP(A194,BASE!$C$5:$N$1668,1,0)</f>
        <v>C2491-2025</v>
      </c>
    </row>
    <row r="195" spans="1:5">
      <c r="A195" t="s">
        <v>3870</v>
      </c>
      <c r="B195" t="s">
        <v>3871</v>
      </c>
      <c r="C195" t="s">
        <v>3873</v>
      </c>
      <c r="D195" t="s">
        <v>87</v>
      </c>
      <c r="E195" t="str">
        <f>+VLOOKUP(A195,BASE!$C$5:$N$1668,1,0)</f>
        <v>C8031-2025</v>
      </c>
    </row>
    <row r="196" spans="1:5">
      <c r="A196" t="s">
        <v>1018</v>
      </c>
      <c r="B196" t="s">
        <v>1019</v>
      </c>
      <c r="C196" t="s">
        <v>1020</v>
      </c>
      <c r="D196" t="s">
        <v>87</v>
      </c>
      <c r="E196" t="str">
        <f>+VLOOKUP(A196,BASE!$C$5:$N$1668,1,0)</f>
        <v>C2296-2025</v>
      </c>
    </row>
    <row r="197" spans="1:5">
      <c r="A197" t="s">
        <v>435</v>
      </c>
      <c r="B197" t="s">
        <v>436</v>
      </c>
      <c r="C197" t="s">
        <v>437</v>
      </c>
      <c r="D197" t="s">
        <v>87</v>
      </c>
      <c r="E197" t="str">
        <f>+VLOOKUP(A197,BASE!$C$5:$N$1668,1,0)</f>
        <v>C5313-2025</v>
      </c>
    </row>
    <row r="198" spans="1:5">
      <c r="A198" t="s">
        <v>260</v>
      </c>
      <c r="B198" t="s">
        <v>261</v>
      </c>
      <c r="C198" t="s">
        <v>262</v>
      </c>
      <c r="D198" t="s">
        <v>87</v>
      </c>
      <c r="E198" t="str">
        <f>+VLOOKUP(A198,BASE!$C$5:$N$1668,1,0)</f>
        <v>C4462-2025</v>
      </c>
    </row>
    <row r="199" spans="1:5" s="443" customFormat="1">
      <c r="A199" s="443" t="s">
        <v>9631</v>
      </c>
      <c r="B199" s="443" t="s">
        <v>9632</v>
      </c>
      <c r="C199" s="443" t="s">
        <v>9633</v>
      </c>
      <c r="D199" s="443" t="s">
        <v>87</v>
      </c>
      <c r="E199" s="443" t="e">
        <f>+VLOOKUP(A199,BASE!$C$5:$N$1668,1,0)</f>
        <v>#N/A</v>
      </c>
    </row>
    <row r="200" spans="1:5">
      <c r="A200" t="s">
        <v>1907</v>
      </c>
      <c r="B200" t="s">
        <v>1908</v>
      </c>
      <c r="C200" t="s">
        <v>1909</v>
      </c>
      <c r="D200" t="s">
        <v>87</v>
      </c>
      <c r="E200" t="str">
        <f>+VLOOKUP(A200,BASE!$C$5:$N$1668,1,0)</f>
        <v>C2733-2025</v>
      </c>
    </row>
    <row r="201" spans="1:5">
      <c r="A201" t="s">
        <v>2564</v>
      </c>
      <c r="B201" t="s">
        <v>2565</v>
      </c>
      <c r="C201" t="s">
        <v>2566</v>
      </c>
      <c r="D201" t="s">
        <v>87</v>
      </c>
      <c r="E201" t="str">
        <f>+VLOOKUP(A201,BASE!$C$5:$N$1668,1,0)</f>
        <v>C3109-2025</v>
      </c>
    </row>
    <row r="202" spans="1:5">
      <c r="A202" t="s">
        <v>1021</v>
      </c>
      <c r="B202" t="s">
        <v>1022</v>
      </c>
      <c r="C202" t="s">
        <v>1023</v>
      </c>
      <c r="D202" t="s">
        <v>87</v>
      </c>
      <c r="E202" t="str">
        <f>+VLOOKUP(A202,BASE!$C$5:$N$1668,1,0)</f>
        <v>C2716-2025</v>
      </c>
    </row>
    <row r="203" spans="1:5">
      <c r="A203" t="s">
        <v>1916</v>
      </c>
      <c r="B203" t="s">
        <v>1917</v>
      </c>
      <c r="C203" t="s">
        <v>1918</v>
      </c>
      <c r="D203" t="s">
        <v>87</v>
      </c>
      <c r="E203" t="str">
        <f>+VLOOKUP(A203,BASE!$C$5:$N$1668,1,0)</f>
        <v>C3086-2025</v>
      </c>
    </row>
    <row r="204" spans="1:5">
      <c r="A204" t="s">
        <v>2904</v>
      </c>
      <c r="B204" t="s">
        <v>2905</v>
      </c>
      <c r="C204" t="s">
        <v>2907</v>
      </c>
      <c r="D204" t="s">
        <v>87</v>
      </c>
      <c r="E204" t="str">
        <f>+VLOOKUP(A204,BASE!$C$5:$N$1668,1,0)</f>
        <v>C3332-2025</v>
      </c>
    </row>
    <row r="205" spans="1:5">
      <c r="A205" t="s">
        <v>5211</v>
      </c>
      <c r="B205" t="s">
        <v>5212</v>
      </c>
      <c r="C205" t="s">
        <v>5214</v>
      </c>
      <c r="D205" t="s">
        <v>87</v>
      </c>
      <c r="E205" t="str">
        <f>+VLOOKUP(A205,BASE!$C$5:$N$1668,1,0)</f>
        <v>C3596-2025</v>
      </c>
    </row>
    <row r="206" spans="1:5">
      <c r="A206" t="s">
        <v>1028</v>
      </c>
      <c r="B206" t="s">
        <v>1029</v>
      </c>
      <c r="C206" t="s">
        <v>1030</v>
      </c>
      <c r="D206" t="s">
        <v>87</v>
      </c>
      <c r="E206" t="str">
        <f>+VLOOKUP(A206,BASE!$C$5:$N$1668,1,0)</f>
        <v>C8963-2025</v>
      </c>
    </row>
    <row r="207" spans="1:5">
      <c r="A207" t="s">
        <v>440</v>
      </c>
      <c r="B207" t="s">
        <v>441</v>
      </c>
      <c r="C207" t="s">
        <v>442</v>
      </c>
      <c r="D207" t="s">
        <v>87</v>
      </c>
      <c r="E207" t="str">
        <f>+VLOOKUP(A207,BASE!$C$5:$N$1668,1,0)</f>
        <v>C2974-2025</v>
      </c>
    </row>
    <row r="208" spans="1:5">
      <c r="A208" t="s">
        <v>1921</v>
      </c>
      <c r="B208" t="s">
        <v>1922</v>
      </c>
      <c r="C208" t="s">
        <v>1923</v>
      </c>
      <c r="D208" t="s">
        <v>87</v>
      </c>
      <c r="E208" t="str">
        <f>+VLOOKUP(A208,BASE!$C$5:$N$1668,1,0)</f>
        <v>C3386-2025</v>
      </c>
    </row>
    <row r="209" spans="1:5">
      <c r="A209" t="s">
        <v>1337</v>
      </c>
      <c r="B209" t="s">
        <v>1338</v>
      </c>
      <c r="C209" t="s">
        <v>1339</v>
      </c>
      <c r="D209" t="s">
        <v>87</v>
      </c>
      <c r="E209" t="str">
        <f>+VLOOKUP(A209,BASE!$C$5:$N$1668,1,0)</f>
        <v>C5574-2025</v>
      </c>
    </row>
    <row r="210" spans="1:5">
      <c r="A210" t="s">
        <v>5217</v>
      </c>
      <c r="B210" t="s">
        <v>5218</v>
      </c>
      <c r="C210" t="s">
        <v>5220</v>
      </c>
      <c r="D210" t="s">
        <v>87</v>
      </c>
      <c r="E210" t="str">
        <f>+VLOOKUP(A210,BASE!$C$5:$N$1668,1,0)</f>
        <v>C9332-2025</v>
      </c>
    </row>
    <row r="211" spans="1:5">
      <c r="A211" t="s">
        <v>2339</v>
      </c>
      <c r="B211" t="s">
        <v>2340</v>
      </c>
      <c r="C211" t="s">
        <v>2341</v>
      </c>
      <c r="D211" t="s">
        <v>87</v>
      </c>
      <c r="E211" t="str">
        <f>+VLOOKUP(A211,BASE!$C$5:$N$1668,1,0)</f>
        <v>C3683-2025</v>
      </c>
    </row>
    <row r="212" spans="1:5">
      <c r="A212" t="s">
        <v>1035</v>
      </c>
      <c r="B212" t="s">
        <v>1036</v>
      </c>
      <c r="C212" t="s">
        <v>1037</v>
      </c>
      <c r="D212" t="s">
        <v>87</v>
      </c>
      <c r="E212" t="str">
        <f>+VLOOKUP(A212,BASE!$C$5:$N$1668,1,0)</f>
        <v>C8152-2025</v>
      </c>
    </row>
    <row r="213" spans="1:5">
      <c r="A213" t="s">
        <v>1611</v>
      </c>
      <c r="B213" t="s">
        <v>1612</v>
      </c>
      <c r="C213" t="s">
        <v>1613</v>
      </c>
      <c r="D213" t="s">
        <v>87</v>
      </c>
      <c r="E213" t="str">
        <f>+VLOOKUP(A213,BASE!$C$5:$N$1668,1,0)</f>
        <v>C10357-2025</v>
      </c>
    </row>
    <row r="214" spans="1:5">
      <c r="A214" t="s">
        <v>718</v>
      </c>
      <c r="B214" t="s">
        <v>719</v>
      </c>
      <c r="C214" t="s">
        <v>720</v>
      </c>
      <c r="D214" t="s">
        <v>87</v>
      </c>
      <c r="E214" t="str">
        <f>+VLOOKUP(A214,BASE!$C$5:$N$1668,1,0)</f>
        <v>C8691-2025</v>
      </c>
    </row>
    <row r="215" spans="1:5">
      <c r="A215" t="s">
        <v>1618</v>
      </c>
      <c r="B215" t="s">
        <v>1619</v>
      </c>
      <c r="C215" t="s">
        <v>1620</v>
      </c>
      <c r="D215" t="s">
        <v>87</v>
      </c>
      <c r="E215" t="str">
        <f>+VLOOKUP(A215,BASE!$C$5:$N$1668,1,0)</f>
        <v>C4661-2025</v>
      </c>
    </row>
    <row r="216" spans="1:5">
      <c r="A216" t="s">
        <v>2799</v>
      </c>
      <c r="B216" t="s">
        <v>2800</v>
      </c>
      <c r="C216" t="s">
        <v>2802</v>
      </c>
      <c r="D216" t="s">
        <v>87</v>
      </c>
      <c r="E216" t="str">
        <f>+VLOOKUP(A216,BASE!$C$5:$N$1668,1,0)</f>
        <v>C3702-2025</v>
      </c>
    </row>
    <row r="217" spans="1:5">
      <c r="A217" t="s">
        <v>267</v>
      </c>
      <c r="B217" t="s">
        <v>268</v>
      </c>
      <c r="C217" t="s">
        <v>269</v>
      </c>
      <c r="D217" t="s">
        <v>87</v>
      </c>
      <c r="E217" t="str">
        <f>+VLOOKUP(A217,BASE!$C$5:$N$1668,1,0)</f>
        <v>C4309-2025</v>
      </c>
    </row>
    <row r="218" spans="1:5">
      <c r="A218" t="s">
        <v>2346</v>
      </c>
      <c r="B218" t="s">
        <v>2347</v>
      </c>
      <c r="C218" t="s">
        <v>2348</v>
      </c>
      <c r="D218" t="s">
        <v>87</v>
      </c>
      <c r="E218" t="str">
        <f>+VLOOKUP(A218,BASE!$C$5:$N$1668,1,0)</f>
        <v>C3817-2025</v>
      </c>
    </row>
    <row r="219" spans="1:5">
      <c r="A219" t="s">
        <v>1042</v>
      </c>
      <c r="B219" t="s">
        <v>1043</v>
      </c>
      <c r="C219" t="s">
        <v>1044</v>
      </c>
      <c r="D219" t="s">
        <v>87</v>
      </c>
      <c r="E219" t="str">
        <f>+VLOOKUP(A219,BASE!$C$5:$N$1668,1,0)</f>
        <v>C4965-2025</v>
      </c>
    </row>
    <row r="220" spans="1:5">
      <c r="A220" t="s">
        <v>1928</v>
      </c>
      <c r="B220" t="s">
        <v>1929</v>
      </c>
      <c r="C220" t="s">
        <v>1930</v>
      </c>
      <c r="D220" t="s">
        <v>87</v>
      </c>
      <c r="E220" t="str">
        <f>+VLOOKUP(A220,BASE!$C$5:$N$1668,1,0)</f>
        <v>C3834-2025</v>
      </c>
    </row>
    <row r="221" spans="1:5">
      <c r="A221" t="s">
        <v>1346</v>
      </c>
      <c r="B221" t="s">
        <v>1347</v>
      </c>
      <c r="C221" t="s">
        <v>1348</v>
      </c>
      <c r="D221" t="s">
        <v>87</v>
      </c>
      <c r="E221" t="str">
        <f>+VLOOKUP(A221,BASE!$C$5:$N$1668,1,0)</f>
        <v>C3816-2025</v>
      </c>
    </row>
    <row r="222" spans="1:5">
      <c r="A222" t="s">
        <v>2568</v>
      </c>
      <c r="B222" t="s">
        <v>2569</v>
      </c>
      <c r="C222" t="s">
        <v>2570</v>
      </c>
      <c r="D222" t="s">
        <v>87</v>
      </c>
      <c r="E222" t="str">
        <f>+VLOOKUP(A222,BASE!$C$5:$N$1668,1,0)</f>
        <v>C4501-2025</v>
      </c>
    </row>
    <row r="223" spans="1:5">
      <c r="A223" t="s">
        <v>2805</v>
      </c>
      <c r="B223" t="s">
        <v>2806</v>
      </c>
      <c r="C223" t="s">
        <v>2808</v>
      </c>
      <c r="D223" t="s">
        <v>87</v>
      </c>
      <c r="E223" t="str">
        <f>+VLOOKUP(A223,BASE!$C$5:$N$1668,1,0)</f>
        <v>C4428-2025</v>
      </c>
    </row>
    <row r="224" spans="1:5">
      <c r="A224" t="s">
        <v>2704</v>
      </c>
      <c r="B224" t="s">
        <v>2705</v>
      </c>
      <c r="C224" t="s">
        <v>2707</v>
      </c>
      <c r="D224" t="s">
        <v>87</v>
      </c>
      <c r="E224" t="str">
        <f>+VLOOKUP(A224,BASE!$C$5:$N$1668,1,0)</f>
        <v>C5295-2025</v>
      </c>
    </row>
    <row r="225" spans="1:5">
      <c r="A225" t="s">
        <v>444</v>
      </c>
      <c r="B225" t="s">
        <v>445</v>
      </c>
      <c r="C225" t="s">
        <v>446</v>
      </c>
      <c r="D225" t="s">
        <v>87</v>
      </c>
      <c r="E225" t="str">
        <f>+VLOOKUP(A225,BASE!$C$5:$N$1668,1,0)</f>
        <v>C4291-2025</v>
      </c>
    </row>
    <row r="226" spans="1:5">
      <c r="A226" t="s">
        <v>727</v>
      </c>
      <c r="B226" t="s">
        <v>728</v>
      </c>
      <c r="C226" t="s">
        <v>729</v>
      </c>
      <c r="D226" t="s">
        <v>87</v>
      </c>
      <c r="E226" t="str">
        <f>+VLOOKUP(A226,BASE!$C$5:$N$1668,1,0)</f>
        <v>C5457-2025</v>
      </c>
    </row>
    <row r="227" spans="1:5">
      <c r="A227" t="s">
        <v>4611</v>
      </c>
      <c r="B227" t="s">
        <v>4612</v>
      </c>
      <c r="C227" t="s">
        <v>4614</v>
      </c>
      <c r="D227" t="s">
        <v>87</v>
      </c>
      <c r="E227" t="str">
        <f>+VLOOKUP(A227,BASE!$C$5:$N$1668,1,0)</f>
        <v>C5973-2025</v>
      </c>
    </row>
    <row r="228" spans="1:5">
      <c r="A228" t="s">
        <v>1933</v>
      </c>
      <c r="B228" t="s">
        <v>1934</v>
      </c>
      <c r="C228" t="s">
        <v>1935</v>
      </c>
      <c r="D228" t="s">
        <v>87</v>
      </c>
      <c r="E228" t="str">
        <f>+VLOOKUP(A228,BASE!$C$5:$N$1668,1,0)</f>
        <v>C4903-2025</v>
      </c>
    </row>
    <row r="229" spans="1:5">
      <c r="A229" t="s">
        <v>452</v>
      </c>
      <c r="B229" t="s">
        <v>453</v>
      </c>
      <c r="C229" t="s">
        <v>454</v>
      </c>
      <c r="D229" t="s">
        <v>87</v>
      </c>
      <c r="E229" t="str">
        <f>+VLOOKUP(A229,BASE!$C$5:$N$1668,1,0)</f>
        <v>C5375-2025</v>
      </c>
    </row>
    <row r="230" spans="1:5">
      <c r="A230" t="s">
        <v>2572</v>
      </c>
      <c r="B230" t="s">
        <v>2573</v>
      </c>
      <c r="C230" t="s">
        <v>2574</v>
      </c>
      <c r="D230" t="s">
        <v>87</v>
      </c>
      <c r="E230" t="str">
        <f>+VLOOKUP(A230,BASE!$C$5:$N$1668,1,0)</f>
        <v>C4848-2025</v>
      </c>
    </row>
    <row r="231" spans="1:5">
      <c r="A231" t="s">
        <v>1350</v>
      </c>
      <c r="B231" t="s">
        <v>1351</v>
      </c>
      <c r="C231" t="s">
        <v>1352</v>
      </c>
      <c r="D231" t="s">
        <v>87</v>
      </c>
      <c r="E231" t="str">
        <f>+VLOOKUP(A231,BASE!$C$5:$N$1668,1,0)</f>
        <v>C4693-2025</v>
      </c>
    </row>
    <row r="232" spans="1:5">
      <c r="A232" t="s">
        <v>1626</v>
      </c>
      <c r="B232" t="s">
        <v>1627</v>
      </c>
      <c r="C232" t="s">
        <v>9634</v>
      </c>
      <c r="D232" t="s">
        <v>87</v>
      </c>
      <c r="E232" t="str">
        <f>+VLOOKUP(A232,BASE!$C$5:$N$1668,1,0)</f>
        <v>C10665-2025</v>
      </c>
    </row>
    <row r="233" spans="1:5">
      <c r="A233" t="s">
        <v>274</v>
      </c>
      <c r="B233" t="s">
        <v>275</v>
      </c>
      <c r="C233" t="s">
        <v>9635</v>
      </c>
      <c r="D233" t="s">
        <v>87</v>
      </c>
      <c r="E233" t="str">
        <f>+VLOOKUP(A233,BASE!$C$5:$N$1668,1,0)</f>
        <v>C4952-2025</v>
      </c>
    </row>
    <row r="234" spans="1:5">
      <c r="A234" t="s">
        <v>2355</v>
      </c>
      <c r="B234" t="s">
        <v>2356</v>
      </c>
      <c r="C234" t="s">
        <v>2357</v>
      </c>
      <c r="D234" t="s">
        <v>87</v>
      </c>
      <c r="E234" t="str">
        <f>+VLOOKUP(A234,BASE!$C$5:$N$1668,1,0)</f>
        <v>C5104-2025</v>
      </c>
    </row>
    <row r="235" spans="1:5">
      <c r="A235" t="s">
        <v>1357</v>
      </c>
      <c r="B235" t="s">
        <v>1358</v>
      </c>
      <c r="C235" t="s">
        <v>1359</v>
      </c>
      <c r="D235" t="s">
        <v>87</v>
      </c>
      <c r="E235" t="str">
        <f>+VLOOKUP(A235,BASE!$C$5:$N$1668,1,0)</f>
        <v>C5352-2025</v>
      </c>
    </row>
    <row r="236" spans="1:5">
      <c r="A236" t="s">
        <v>1633</v>
      </c>
      <c r="B236" t="s">
        <v>1634</v>
      </c>
      <c r="C236" t="s">
        <v>1635</v>
      </c>
      <c r="D236" t="s">
        <v>87</v>
      </c>
      <c r="E236" t="str">
        <f>+VLOOKUP(A236,BASE!$C$5:$N$1668,1,0)</f>
        <v>C9810-2025</v>
      </c>
    </row>
    <row r="237" spans="1:5">
      <c r="A237" t="s">
        <v>1640</v>
      </c>
      <c r="B237" t="s">
        <v>1641</v>
      </c>
      <c r="C237" t="s">
        <v>1642</v>
      </c>
      <c r="D237" t="s">
        <v>87</v>
      </c>
      <c r="E237" t="str">
        <f>+VLOOKUP(A237,BASE!$C$5:$N$1668,1,0)</f>
        <v>C5818-2025</v>
      </c>
    </row>
    <row r="238" spans="1:5">
      <c r="A238" t="s">
        <v>1647</v>
      </c>
      <c r="B238" t="s">
        <v>1648</v>
      </c>
      <c r="C238" t="s">
        <v>1649</v>
      </c>
      <c r="D238" t="s">
        <v>87</v>
      </c>
      <c r="E238" t="str">
        <f>+VLOOKUP(A238,BASE!$C$5:$N$1668,1,0)</f>
        <v>C9957-2025</v>
      </c>
    </row>
    <row r="239" spans="1:5">
      <c r="A239" t="s">
        <v>1366</v>
      </c>
      <c r="B239" t="s">
        <v>1367</v>
      </c>
      <c r="C239" t="s">
        <v>9636</v>
      </c>
      <c r="D239" t="s">
        <v>87</v>
      </c>
      <c r="E239" t="str">
        <f>+VLOOKUP(A239,BASE!$C$5:$N$1668,1,0)</f>
        <v>C6203-2025</v>
      </c>
    </row>
    <row r="240" spans="1:5">
      <c r="A240" t="s">
        <v>1654</v>
      </c>
      <c r="B240" t="s">
        <v>1655</v>
      </c>
      <c r="C240" t="s">
        <v>9637</v>
      </c>
      <c r="D240" t="s">
        <v>87</v>
      </c>
      <c r="E240" t="str">
        <f>+VLOOKUP(A240,BASE!$C$5:$N$1668,1,0)</f>
        <v>C10400-2025</v>
      </c>
    </row>
    <row r="241" spans="1:5">
      <c r="A241" t="s">
        <v>2580</v>
      </c>
      <c r="B241" t="s">
        <v>2581</v>
      </c>
      <c r="C241" t="s">
        <v>2582</v>
      </c>
      <c r="D241" t="s">
        <v>87</v>
      </c>
      <c r="E241" t="str">
        <f>+VLOOKUP(A241,BASE!$C$5:$N$1668,1,0)</f>
        <v>C8506-2025</v>
      </c>
    </row>
    <row r="242" spans="1:5" s="443" customFormat="1">
      <c r="A242" s="443" t="s">
        <v>9638</v>
      </c>
      <c r="B242" s="443" t="s">
        <v>9639</v>
      </c>
      <c r="C242" s="443" t="s">
        <v>9640</v>
      </c>
      <c r="D242" s="443" t="s">
        <v>87</v>
      </c>
      <c r="E242" s="443" t="e">
        <f>+VLOOKUP(A242,BASE!$C$5:$N$1668,1,0)</f>
        <v>#N/A</v>
      </c>
    </row>
    <row r="243" spans="1:5">
      <c r="A243" t="s">
        <v>3471</v>
      </c>
      <c r="B243" t="s">
        <v>3472</v>
      </c>
      <c r="C243" t="s">
        <v>3474</v>
      </c>
      <c r="D243" t="s">
        <v>87</v>
      </c>
      <c r="E243" t="str">
        <f>+VLOOKUP(A243,BASE!$C$5:$N$1668,1,0)</f>
        <v>C9431-2025</v>
      </c>
    </row>
    <row r="244" spans="1:5">
      <c r="A244" t="s">
        <v>3476</v>
      </c>
      <c r="B244" t="s">
        <v>3477</v>
      </c>
      <c r="C244" t="s">
        <v>3479</v>
      </c>
      <c r="D244" t="s">
        <v>87</v>
      </c>
      <c r="E244" t="str">
        <f>+VLOOKUP(A244,BASE!$C$5:$N$1668,1,0)</f>
        <v>C9665-2025</v>
      </c>
    </row>
    <row r="245" spans="1:5">
      <c r="A245" t="s">
        <v>1661</v>
      </c>
      <c r="B245" t="s">
        <v>1662</v>
      </c>
      <c r="C245" t="s">
        <v>1663</v>
      </c>
      <c r="D245" t="s">
        <v>87</v>
      </c>
      <c r="E245" t="str">
        <f>+VLOOKUP(A245,BASE!$C$5:$N$1668,1,0)</f>
        <v>C10640-2025</v>
      </c>
    </row>
    <row r="246" spans="1:5">
      <c r="A246" t="s">
        <v>2151</v>
      </c>
      <c r="B246" t="s">
        <v>2152</v>
      </c>
      <c r="C246" t="s">
        <v>2153</v>
      </c>
      <c r="D246" t="s">
        <v>87</v>
      </c>
      <c r="E246" t="str">
        <f>+VLOOKUP(A246,BASE!$C$5:$N$1668,1,0)</f>
        <v>C8099-2025</v>
      </c>
    </row>
    <row r="247" spans="1:5">
      <c r="A247" t="s">
        <v>4191</v>
      </c>
      <c r="B247" t="s">
        <v>4192</v>
      </c>
      <c r="C247" t="s">
        <v>4194</v>
      </c>
      <c r="D247" t="s">
        <v>87</v>
      </c>
      <c r="E247" t="str">
        <f>+VLOOKUP(A247,BASE!$C$5:$N$1668,1,0)</f>
        <v>C9627-2025</v>
      </c>
    </row>
    <row r="248" spans="1:5">
      <c r="A248" t="s">
        <v>2585</v>
      </c>
      <c r="B248" t="s">
        <v>2586</v>
      </c>
      <c r="C248" t="s">
        <v>2587</v>
      </c>
      <c r="D248" t="s">
        <v>87</v>
      </c>
      <c r="E248" t="str">
        <f>+VLOOKUP(A248,BASE!$C$5:$N$1668,1,0)</f>
        <v>C7420-2025</v>
      </c>
    </row>
    <row r="249" spans="1:5">
      <c r="A249" t="s">
        <v>1669</v>
      </c>
      <c r="B249" t="s">
        <v>1670</v>
      </c>
      <c r="C249" t="s">
        <v>1671</v>
      </c>
      <c r="D249" t="s">
        <v>87</v>
      </c>
      <c r="E249" t="str">
        <f>+VLOOKUP(A249,BASE!$C$5:$N$1668,1,0)</f>
        <v>C8584-2025</v>
      </c>
    </row>
    <row r="250" spans="1:5">
      <c r="A250" t="s">
        <v>4198</v>
      </c>
      <c r="B250" t="s">
        <v>4199</v>
      </c>
      <c r="C250" t="s">
        <v>4201</v>
      </c>
      <c r="D250" t="s">
        <v>87</v>
      </c>
      <c r="E250" t="str">
        <f>+VLOOKUP(A250,BASE!$C$5:$N$1668,1,0)</f>
        <v>C8043-2025</v>
      </c>
    </row>
    <row r="251" spans="1:5">
      <c r="A251" t="s">
        <v>2810</v>
      </c>
      <c r="B251" t="s">
        <v>2811</v>
      </c>
      <c r="C251" t="s">
        <v>9641</v>
      </c>
      <c r="D251" t="s">
        <v>87</v>
      </c>
      <c r="E251" t="str">
        <f>+VLOOKUP(A251,BASE!$C$5:$N$1668,1,0)</f>
        <v>C9758-2025</v>
      </c>
    </row>
    <row r="252" spans="1:5">
      <c r="A252" t="s">
        <v>1941</v>
      </c>
      <c r="B252" t="s">
        <v>1942</v>
      </c>
      <c r="C252" t="s">
        <v>1943</v>
      </c>
      <c r="D252" t="s">
        <v>87</v>
      </c>
      <c r="E252" t="str">
        <f>+VLOOKUP(A252,BASE!$C$5:$N$1668,1,0)</f>
        <v>C8103-2025</v>
      </c>
    </row>
    <row r="253" spans="1:5">
      <c r="A253" t="s">
        <v>2366</v>
      </c>
      <c r="B253" t="s">
        <v>2367</v>
      </c>
      <c r="C253" t="s">
        <v>2368</v>
      </c>
      <c r="D253" t="s">
        <v>87</v>
      </c>
      <c r="E253" t="str">
        <f>+VLOOKUP(A253,BASE!$C$5:$N$1668,1,0)</f>
        <v>C8738-2025</v>
      </c>
    </row>
    <row r="254" spans="1:5">
      <c r="A254" t="s">
        <v>9340</v>
      </c>
      <c r="B254" t="s">
        <v>9341</v>
      </c>
      <c r="C254" t="s">
        <v>9343</v>
      </c>
      <c r="D254" t="s">
        <v>87</v>
      </c>
      <c r="E254" t="str">
        <f>+VLOOKUP(A254,BASE!$C$5:$N$1668,1,0)</f>
        <v>C8618-2025</v>
      </c>
    </row>
    <row r="255" spans="1:5">
      <c r="A255" t="s">
        <v>1049</v>
      </c>
      <c r="B255" t="s">
        <v>1050</v>
      </c>
      <c r="C255" t="s">
        <v>1051</v>
      </c>
      <c r="D255" t="s">
        <v>87</v>
      </c>
      <c r="E255" t="str">
        <f>+VLOOKUP(A255,BASE!$C$5:$N$1668,1,0)</f>
        <v>C9757-2025</v>
      </c>
    </row>
    <row r="256" spans="1:5">
      <c r="A256" t="s">
        <v>3875</v>
      </c>
      <c r="B256" t="s">
        <v>3876</v>
      </c>
      <c r="C256" t="s">
        <v>9642</v>
      </c>
      <c r="D256" t="s">
        <v>87</v>
      </c>
      <c r="E256" t="str">
        <f>+VLOOKUP(A256,BASE!$C$5:$N$1668,1,0)</f>
        <v>C9103-2025</v>
      </c>
    </row>
    <row r="257" spans="1:5">
      <c r="A257" t="s">
        <v>4617</v>
      </c>
      <c r="B257" t="s">
        <v>4618</v>
      </c>
      <c r="C257" t="s">
        <v>4620</v>
      </c>
      <c r="D257" t="s">
        <v>87</v>
      </c>
      <c r="E257" t="str">
        <f>+VLOOKUP(A257,BASE!$C$5:$N$1668,1,0)</f>
        <v>C9569-2025</v>
      </c>
    </row>
    <row r="258" spans="1:5">
      <c r="A258" t="s">
        <v>1056</v>
      </c>
      <c r="B258" t="s">
        <v>1057</v>
      </c>
      <c r="C258" t="s">
        <v>9643</v>
      </c>
      <c r="D258" t="s">
        <v>87</v>
      </c>
      <c r="E258" t="str">
        <f>+VLOOKUP(A258,BASE!$C$5:$N$1668,1,0)</f>
        <v>C9759-2025</v>
      </c>
    </row>
    <row r="259" spans="1:5">
      <c r="A259" t="s">
        <v>2589</v>
      </c>
      <c r="B259" t="s">
        <v>2590</v>
      </c>
      <c r="C259" t="s">
        <v>2591</v>
      </c>
      <c r="D259" t="s">
        <v>87</v>
      </c>
      <c r="E259" t="str">
        <f>+VLOOKUP(A259,BASE!$C$5:$N$1668,1,0)</f>
        <v>C10060-2025</v>
      </c>
    </row>
    <row r="260" spans="1:5">
      <c r="A260" t="s">
        <v>7900</v>
      </c>
      <c r="B260" t="s">
        <v>7901</v>
      </c>
      <c r="C260" t="s">
        <v>7903</v>
      </c>
      <c r="D260" t="s">
        <v>87</v>
      </c>
      <c r="E260" t="str">
        <f>+VLOOKUP(A260,BASE!$C$5:$N$1668,1,0)</f>
        <v>C10133-2025</v>
      </c>
    </row>
    <row r="261" spans="1:5">
      <c r="A261" t="s">
        <v>731</v>
      </c>
      <c r="B261" t="s">
        <v>732</v>
      </c>
      <c r="C261" t="s">
        <v>733</v>
      </c>
      <c r="D261" t="s">
        <v>87</v>
      </c>
      <c r="E261" t="str">
        <f>+VLOOKUP(A261,BASE!$C$5:$N$1668,1,0)</f>
        <v>C10081-2025</v>
      </c>
    </row>
    <row r="262" spans="1:5">
      <c r="A262" t="s">
        <v>3090</v>
      </c>
      <c r="B262" t="s">
        <v>3091</v>
      </c>
      <c r="C262" t="s">
        <v>3093</v>
      </c>
      <c r="D262" t="s">
        <v>87</v>
      </c>
      <c r="E262" t="str">
        <f>+VLOOKUP(A262,BASE!$C$5:$N$1668,1,0)</f>
        <v>C10280-2025</v>
      </c>
    </row>
    <row r="263" spans="1:5">
      <c r="A263" t="s">
        <v>1372</v>
      </c>
      <c r="B263" t="s">
        <v>1373</v>
      </c>
      <c r="C263" t="s">
        <v>1374</v>
      </c>
      <c r="D263" t="s">
        <v>87</v>
      </c>
      <c r="E263" t="str">
        <f>+VLOOKUP(A263,BASE!$C$5:$N$1668,1,0)</f>
        <v>C10305-2025</v>
      </c>
    </row>
    <row r="264" spans="1:5">
      <c r="A264" t="s">
        <v>3482</v>
      </c>
      <c r="B264" t="s">
        <v>3483</v>
      </c>
      <c r="C264" t="s">
        <v>9644</v>
      </c>
      <c r="D264" t="s">
        <v>87</v>
      </c>
      <c r="E264" t="str">
        <f>+VLOOKUP(A264,BASE!$C$5:$N$1668,1,0)</f>
        <v>C10847-2025</v>
      </c>
    </row>
    <row r="265" spans="1:5">
      <c r="A265" t="s">
        <v>1676</v>
      </c>
      <c r="B265" t="s">
        <v>1677</v>
      </c>
      <c r="C265" t="s">
        <v>1678</v>
      </c>
      <c r="D265" t="s">
        <v>87</v>
      </c>
      <c r="E265" t="str">
        <f>+VLOOKUP(A265,BASE!$C$5:$N$1668,1,0)</f>
        <v>C11122-2025</v>
      </c>
    </row>
    <row r="266" spans="1:5">
      <c r="A266" t="s">
        <v>738</v>
      </c>
      <c r="B266" t="s">
        <v>739</v>
      </c>
      <c r="C266" t="s">
        <v>740</v>
      </c>
      <c r="D266" t="s">
        <v>87</v>
      </c>
      <c r="E266" t="str">
        <f>+VLOOKUP(A266,BASE!$C$5:$N$1668,1,0)</f>
        <v>C10766-2025</v>
      </c>
    </row>
    <row r="267" spans="1:5">
      <c r="A267" t="s">
        <v>459</v>
      </c>
      <c r="B267" t="s">
        <v>460</v>
      </c>
      <c r="C267" t="s">
        <v>461</v>
      </c>
      <c r="D267" t="s">
        <v>87</v>
      </c>
      <c r="E267" t="str">
        <f>+VLOOKUP(A267,BASE!$C$5:$N$1668,1,0)</f>
        <v>C10874-2025</v>
      </c>
    </row>
    <row r="268" spans="1:5">
      <c r="A268" t="s">
        <v>1683</v>
      </c>
      <c r="B268" t="s">
        <v>1684</v>
      </c>
      <c r="C268" t="s">
        <v>1685</v>
      </c>
      <c r="D268" t="s">
        <v>87</v>
      </c>
      <c r="E268" t="str">
        <f>+VLOOKUP(A268,BASE!$C$5:$N$1668,1,0)</f>
        <v>C8855-2025</v>
      </c>
    </row>
    <row r="269" spans="1:5">
      <c r="A269" t="s">
        <v>104</v>
      </c>
      <c r="B269" t="s">
        <v>105</v>
      </c>
      <c r="C269" t="s">
        <v>106</v>
      </c>
      <c r="D269" t="s">
        <v>87</v>
      </c>
      <c r="E269" t="str">
        <f>+VLOOKUP(A269,BASE!$C$5:$N$1668,1,0)</f>
        <v>C10-2025</v>
      </c>
    </row>
    <row r="270" spans="1:5">
      <c r="A270" t="s">
        <v>8333</v>
      </c>
      <c r="B270" t="s">
        <v>8334</v>
      </c>
      <c r="C270" t="s">
        <v>8336</v>
      </c>
      <c r="D270" t="s">
        <v>87</v>
      </c>
      <c r="E270" t="str">
        <f>+VLOOKUP(A270,BASE!$C$5:$N$1668,1,0)</f>
        <v>C9337-2025</v>
      </c>
    </row>
    <row r="271" spans="1:5">
      <c r="A271" t="s">
        <v>9364</v>
      </c>
      <c r="B271" t="s">
        <v>9365</v>
      </c>
      <c r="C271" t="s">
        <v>9366</v>
      </c>
      <c r="D271" t="s">
        <v>87</v>
      </c>
      <c r="E271" t="str">
        <f>+VLOOKUP(A271,BASE!$C$5:$N$1668,1,0)</f>
        <v>C4136-2025</v>
      </c>
    </row>
    <row r="272" spans="1:5">
      <c r="A272" t="s">
        <v>280</v>
      </c>
      <c r="B272" t="s">
        <v>281</v>
      </c>
      <c r="C272" t="s">
        <v>282</v>
      </c>
      <c r="D272" t="s">
        <v>87</v>
      </c>
      <c r="E272" t="str">
        <f>+VLOOKUP(A272,BASE!$C$5:$N$1668,1,0)</f>
        <v>C3750-2025</v>
      </c>
    </row>
    <row r="273" spans="1:5">
      <c r="A273" t="s">
        <v>1945</v>
      </c>
      <c r="B273" t="s">
        <v>1946</v>
      </c>
      <c r="C273" t="s">
        <v>1947</v>
      </c>
      <c r="D273" t="s">
        <v>87</v>
      </c>
      <c r="E273" t="str">
        <f>+VLOOKUP(A273,BASE!$C$5:$N$1668,1,0)</f>
        <v>C6622-2025</v>
      </c>
    </row>
    <row r="274" spans="1:5">
      <c r="A274" t="s">
        <v>110</v>
      </c>
      <c r="B274" t="s">
        <v>111</v>
      </c>
      <c r="C274" t="s">
        <v>112</v>
      </c>
      <c r="D274" t="s">
        <v>87</v>
      </c>
      <c r="E274" t="str">
        <f>+VLOOKUP(A274,BASE!$C$5:$N$1668,1,0)</f>
        <v>C218-2025</v>
      </c>
    </row>
    <row r="275" spans="1:5">
      <c r="A275" t="s">
        <v>2371</v>
      </c>
      <c r="B275" t="s">
        <v>2372</v>
      </c>
      <c r="C275" t="s">
        <v>2373</v>
      </c>
      <c r="D275" t="s">
        <v>87</v>
      </c>
      <c r="E275" t="str">
        <f>+VLOOKUP(A275,BASE!$C$5:$N$1668,1,0)</f>
        <v>C24-2025</v>
      </c>
    </row>
    <row r="276" spans="1:5">
      <c r="A276" t="s">
        <v>3095</v>
      </c>
      <c r="B276" t="s">
        <v>3096</v>
      </c>
      <c r="C276" t="s">
        <v>3098</v>
      </c>
      <c r="D276" t="s">
        <v>87</v>
      </c>
      <c r="E276" t="str">
        <f>+VLOOKUP(A276,BASE!$C$5:$N$1668,1,0)</f>
        <v>C153-2025</v>
      </c>
    </row>
    <row r="277" spans="1:5">
      <c r="A277" t="s">
        <v>1949</v>
      </c>
      <c r="B277" t="s">
        <v>1950</v>
      </c>
      <c r="C277" t="s">
        <v>1951</v>
      </c>
      <c r="D277" t="s">
        <v>87</v>
      </c>
      <c r="E277" t="str">
        <f>+VLOOKUP(A277,BASE!$C$5:$N$1668,1,0)</f>
        <v>C4167-2025</v>
      </c>
    </row>
    <row r="278" spans="1:5">
      <c r="A278" t="s">
        <v>9194</v>
      </c>
      <c r="B278" t="s">
        <v>9195</v>
      </c>
      <c r="C278" t="s">
        <v>9197</v>
      </c>
      <c r="D278" t="s">
        <v>87</v>
      </c>
      <c r="E278" t="str">
        <f>+VLOOKUP(A278,BASE!$C$5:$N$1668,1,0)</f>
        <v>C29-2025</v>
      </c>
    </row>
    <row r="279" spans="1:5">
      <c r="A279" t="s">
        <v>7351</v>
      </c>
      <c r="B279" t="s">
        <v>7352</v>
      </c>
      <c r="C279" t="s">
        <v>7353</v>
      </c>
      <c r="D279" t="s">
        <v>87</v>
      </c>
      <c r="E279" t="str">
        <f>+VLOOKUP(A279,BASE!$C$5:$N$1668,1,0)</f>
        <v>C5244-2025</v>
      </c>
    </row>
    <row r="280" spans="1:5">
      <c r="A280" t="s">
        <v>466</v>
      </c>
      <c r="B280" t="s">
        <v>467</v>
      </c>
      <c r="C280" t="s">
        <v>468</v>
      </c>
      <c r="D280" t="s">
        <v>87</v>
      </c>
      <c r="E280" t="str">
        <f>+VLOOKUP(A280,BASE!$C$5:$N$1668,1,0)</f>
        <v>C7602-2025</v>
      </c>
    </row>
    <row r="281" spans="1:5">
      <c r="A281" t="s">
        <v>1692</v>
      </c>
      <c r="B281" t="s">
        <v>1693</v>
      </c>
      <c r="C281" t="s">
        <v>1694</v>
      </c>
      <c r="D281" t="s">
        <v>87</v>
      </c>
      <c r="E281" t="str">
        <f>+VLOOKUP(A281,BASE!$C$5:$N$1668,1,0)</f>
        <v>C401-2025</v>
      </c>
    </row>
    <row r="282" spans="1:5">
      <c r="A282" t="s">
        <v>1065</v>
      </c>
      <c r="B282" t="s">
        <v>1066</v>
      </c>
      <c r="C282" t="s">
        <v>1067</v>
      </c>
      <c r="D282" t="s">
        <v>87</v>
      </c>
      <c r="E282" t="str">
        <f>+VLOOKUP(A282,BASE!$C$5:$N$1668,1,0)</f>
        <v>C2170-2025</v>
      </c>
    </row>
    <row r="283" spans="1:5">
      <c r="A283" t="s">
        <v>1956</v>
      </c>
      <c r="B283" t="s">
        <v>1957</v>
      </c>
      <c r="C283" t="s">
        <v>1958</v>
      </c>
      <c r="D283" t="s">
        <v>87</v>
      </c>
      <c r="E283" t="str">
        <f>+VLOOKUP(A283,BASE!$C$5:$N$1668,1,0)</f>
        <v>C101-2025</v>
      </c>
    </row>
    <row r="284" spans="1:5">
      <c r="A284" t="s">
        <v>473</v>
      </c>
      <c r="B284" t="s">
        <v>474</v>
      </c>
      <c r="C284" t="s">
        <v>475</v>
      </c>
      <c r="D284" t="s">
        <v>87</v>
      </c>
      <c r="E284" t="str">
        <f>+VLOOKUP(A284,BASE!$C$5:$N$1668,1,0)</f>
        <v>C1080-2025</v>
      </c>
    </row>
    <row r="285" spans="1:5">
      <c r="A285" t="s">
        <v>1075</v>
      </c>
      <c r="B285" t="s">
        <v>1076</v>
      </c>
      <c r="C285" t="s">
        <v>1077</v>
      </c>
      <c r="D285" t="s">
        <v>87</v>
      </c>
      <c r="E285" t="str">
        <f>+VLOOKUP(A285,BASE!$C$5:$N$1668,1,0)</f>
        <v>C413-2025</v>
      </c>
    </row>
    <row r="286" spans="1:5">
      <c r="A286" t="s">
        <v>9199</v>
      </c>
      <c r="B286" t="s">
        <v>9200</v>
      </c>
      <c r="C286" t="s">
        <v>9202</v>
      </c>
      <c r="D286" t="s">
        <v>87</v>
      </c>
      <c r="E286" t="str">
        <f>+VLOOKUP(A286,BASE!$C$5:$N$1668,1,0)</f>
        <v>C3065-2025</v>
      </c>
    </row>
    <row r="287" spans="1:5">
      <c r="A287" t="s">
        <v>1699</v>
      </c>
      <c r="B287" t="s">
        <v>1700</v>
      </c>
      <c r="C287" t="s">
        <v>1701</v>
      </c>
      <c r="D287" t="s">
        <v>87</v>
      </c>
      <c r="E287" t="str">
        <f>+VLOOKUP(A287,BASE!$C$5:$N$1668,1,0)</f>
        <v>C790-2025</v>
      </c>
    </row>
    <row r="288" spans="1:5">
      <c r="A288" t="s">
        <v>1960</v>
      </c>
      <c r="B288" t="s">
        <v>1961</v>
      </c>
      <c r="C288" t="s">
        <v>1962</v>
      </c>
      <c r="D288" t="s">
        <v>87</v>
      </c>
      <c r="E288" t="str">
        <f>+VLOOKUP(A288,BASE!$C$5:$N$1668,1,0)</f>
        <v>C315-2025</v>
      </c>
    </row>
    <row r="289" spans="1:5">
      <c r="A289" t="s">
        <v>1379</v>
      </c>
      <c r="B289" t="s">
        <v>1380</v>
      </c>
      <c r="C289" t="s">
        <v>1381</v>
      </c>
      <c r="D289" t="s">
        <v>87</v>
      </c>
      <c r="E289" t="str">
        <f>+VLOOKUP(A289,BASE!$C$5:$N$1668,1,0)</f>
        <v>C427-2025</v>
      </c>
    </row>
    <row r="290" spans="1:5">
      <c r="A290" t="s">
        <v>2815</v>
      </c>
      <c r="B290" t="s">
        <v>2816</v>
      </c>
      <c r="C290" t="s">
        <v>2818</v>
      </c>
      <c r="D290" t="s">
        <v>87</v>
      </c>
      <c r="E290" t="str">
        <f>+VLOOKUP(A290,BASE!$C$5:$N$1668,1,0)</f>
        <v>C146-2025</v>
      </c>
    </row>
    <row r="291" spans="1:5">
      <c r="A291" t="s">
        <v>1081</v>
      </c>
      <c r="B291" t="s">
        <v>1082</v>
      </c>
      <c r="C291" t="s">
        <v>1083</v>
      </c>
      <c r="D291" t="s">
        <v>87</v>
      </c>
      <c r="E291" t="str">
        <f>+VLOOKUP(A291,BASE!$C$5:$N$1668,1,0)</f>
        <v>C148-2025</v>
      </c>
    </row>
    <row r="292" spans="1:5">
      <c r="A292" t="s">
        <v>480</v>
      </c>
      <c r="B292" t="s">
        <v>481</v>
      </c>
      <c r="C292" t="s">
        <v>482</v>
      </c>
      <c r="D292" t="s">
        <v>87</v>
      </c>
      <c r="E292" t="str">
        <f>+VLOOKUP(A292,BASE!$C$5:$N$1668,1,0)</f>
        <v>C150-2025</v>
      </c>
    </row>
    <row r="293" spans="1:5">
      <c r="A293" t="s">
        <v>487</v>
      </c>
      <c r="B293" t="s">
        <v>488</v>
      </c>
      <c r="C293" t="s">
        <v>489</v>
      </c>
      <c r="D293" t="s">
        <v>87</v>
      </c>
      <c r="E293" t="str">
        <f>+VLOOKUP(A293,BASE!$C$5:$N$1668,1,0)</f>
        <v>C722-2025</v>
      </c>
    </row>
    <row r="294" spans="1:5">
      <c r="A294" t="s">
        <v>2711</v>
      </c>
      <c r="B294" t="s">
        <v>2712</v>
      </c>
      <c r="C294" t="s">
        <v>2714</v>
      </c>
      <c r="D294" t="s">
        <v>87</v>
      </c>
      <c r="E294" t="str">
        <f>+VLOOKUP(A294,BASE!$C$5:$N$1668,1,0)</f>
        <v>C3999-2025</v>
      </c>
    </row>
    <row r="295" spans="1:5">
      <c r="A295" t="s">
        <v>1706</v>
      </c>
      <c r="B295" t="s">
        <v>1707</v>
      </c>
      <c r="C295" t="s">
        <v>1708</v>
      </c>
      <c r="D295" t="s">
        <v>87</v>
      </c>
      <c r="E295" t="str">
        <f>+VLOOKUP(A295,BASE!$C$5:$N$1668,1,0)</f>
        <v>C187-2025</v>
      </c>
    </row>
    <row r="296" spans="1:5">
      <c r="A296" t="s">
        <v>2377</v>
      </c>
      <c r="B296" t="s">
        <v>2378</v>
      </c>
      <c r="C296" t="s">
        <v>2379</v>
      </c>
      <c r="D296" t="s">
        <v>87</v>
      </c>
      <c r="E296" t="str">
        <f>+VLOOKUP(A296,BASE!$C$5:$N$1668,1,0)</f>
        <v>C10211-2025</v>
      </c>
    </row>
    <row r="297" spans="1:5">
      <c r="A297" t="s">
        <v>1964</v>
      </c>
      <c r="B297" t="s">
        <v>1965</v>
      </c>
      <c r="C297" t="s">
        <v>1966</v>
      </c>
      <c r="D297" t="s">
        <v>87</v>
      </c>
      <c r="E297" t="str">
        <f>+VLOOKUP(A297,BASE!$C$5:$N$1668,1,0)</f>
        <v>C1021-2025</v>
      </c>
    </row>
    <row r="298" spans="1:5">
      <c r="A298" t="s">
        <v>4624</v>
      </c>
      <c r="B298" t="s">
        <v>4625</v>
      </c>
      <c r="C298" t="s">
        <v>4627</v>
      </c>
      <c r="D298" t="s">
        <v>87</v>
      </c>
      <c r="E298" t="str">
        <f>+VLOOKUP(A298,BASE!$C$5:$N$1668,1,0)</f>
        <v>C2779-2025</v>
      </c>
    </row>
    <row r="299" spans="1:5">
      <c r="A299" t="s">
        <v>6460</v>
      </c>
      <c r="B299" t="s">
        <v>6461</v>
      </c>
      <c r="C299" t="s">
        <v>6463</v>
      </c>
      <c r="D299" t="s">
        <v>87</v>
      </c>
      <c r="E299" t="str">
        <f>+VLOOKUP(A299,BASE!$C$5:$N$1668,1,0)</f>
        <v>C2207-2025</v>
      </c>
    </row>
    <row r="300" spans="1:5">
      <c r="A300" t="s">
        <v>2160</v>
      </c>
      <c r="B300" t="s">
        <v>2161</v>
      </c>
      <c r="C300" t="s">
        <v>2162</v>
      </c>
      <c r="D300" t="s">
        <v>87</v>
      </c>
      <c r="E300" t="str">
        <f>+VLOOKUP(A300,BASE!$C$5:$N$1668,1,0)</f>
        <v>C6892-2025</v>
      </c>
    </row>
    <row r="301" spans="1:5">
      <c r="A301" t="s">
        <v>494</v>
      </c>
      <c r="B301" t="s">
        <v>495</v>
      </c>
      <c r="C301" t="s">
        <v>496</v>
      </c>
      <c r="D301" t="s">
        <v>87</v>
      </c>
      <c r="E301" t="str">
        <f>+VLOOKUP(A301,BASE!$C$5:$N$1668,1,0)</f>
        <v>C2082-2025</v>
      </c>
    </row>
    <row r="302" spans="1:5">
      <c r="A302" t="s">
        <v>1709</v>
      </c>
      <c r="B302" t="s">
        <v>1710</v>
      </c>
      <c r="C302" t="s">
        <v>1711</v>
      </c>
      <c r="D302" t="s">
        <v>87</v>
      </c>
      <c r="E302" t="str">
        <f>+VLOOKUP(A302,BASE!$C$5:$N$1668,1,0)</f>
        <v>C292-2025</v>
      </c>
    </row>
    <row r="303" spans="1:5">
      <c r="A303" t="s">
        <v>4630</v>
      </c>
      <c r="B303" t="s">
        <v>4631</v>
      </c>
      <c r="C303" t="s">
        <v>4633</v>
      </c>
      <c r="D303" t="s">
        <v>87</v>
      </c>
      <c r="E303" t="str">
        <f>+VLOOKUP(A303,BASE!$C$5:$N$1668,1,0)</f>
        <v>C288-2025</v>
      </c>
    </row>
    <row r="304" spans="1:5">
      <c r="A304" t="s">
        <v>2167</v>
      </c>
      <c r="B304" t="s">
        <v>2168</v>
      </c>
      <c r="C304" t="s">
        <v>2169</v>
      </c>
      <c r="D304" t="s">
        <v>87</v>
      </c>
      <c r="E304" t="str">
        <f>+VLOOKUP(A304,BASE!$C$5:$N$1668,1,0)</f>
        <v>C8815-2025</v>
      </c>
    </row>
    <row r="305" spans="1:5">
      <c r="A305" t="s">
        <v>1386</v>
      </c>
      <c r="B305" t="s">
        <v>1387</v>
      </c>
      <c r="C305" t="s">
        <v>1388</v>
      </c>
      <c r="D305" t="s">
        <v>87</v>
      </c>
      <c r="E305" t="str">
        <f>+VLOOKUP(A305,BASE!$C$5:$N$1668,1,0)</f>
        <v>C8286-2025</v>
      </c>
    </row>
    <row r="306" spans="1:5">
      <c r="A306" t="s">
        <v>2821</v>
      </c>
      <c r="B306" t="s">
        <v>2822</v>
      </c>
      <c r="C306" t="s">
        <v>2824</v>
      </c>
      <c r="D306" t="s">
        <v>87</v>
      </c>
      <c r="E306" t="str">
        <f>+VLOOKUP(A306,BASE!$C$5:$N$1668,1,0)</f>
        <v>C4342-2025</v>
      </c>
    </row>
    <row r="307" spans="1:5">
      <c r="A307" t="s">
        <v>6733</v>
      </c>
      <c r="B307" t="s">
        <v>6734</v>
      </c>
      <c r="C307" t="s">
        <v>6736</v>
      </c>
      <c r="D307" t="s">
        <v>87</v>
      </c>
      <c r="E307" t="str">
        <f>+VLOOKUP(A307,BASE!$C$5:$N$1668,1,0)</f>
        <v>C350-2025</v>
      </c>
    </row>
    <row r="308" spans="1:5">
      <c r="A308" t="s">
        <v>2909</v>
      </c>
      <c r="B308" t="s">
        <v>2910</v>
      </c>
      <c r="C308" t="s">
        <v>2912</v>
      </c>
      <c r="D308" t="s">
        <v>87</v>
      </c>
      <c r="E308" t="str">
        <f>+VLOOKUP(A308,BASE!$C$5:$N$1668,1,0)</f>
        <v>C865-2025</v>
      </c>
    </row>
    <row r="309" spans="1:5">
      <c r="A309" t="s">
        <v>501</v>
      </c>
      <c r="B309" t="s">
        <v>502</v>
      </c>
      <c r="C309" t="s">
        <v>503</v>
      </c>
      <c r="D309" t="s">
        <v>87</v>
      </c>
      <c r="E309" t="str">
        <f>+VLOOKUP(A309,BASE!$C$5:$N$1668,1,0)</f>
        <v>C9641-2025</v>
      </c>
    </row>
    <row r="310" spans="1:5">
      <c r="A310" t="s">
        <v>1087</v>
      </c>
      <c r="B310" t="s">
        <v>1088</v>
      </c>
      <c r="C310" t="s">
        <v>1089</v>
      </c>
      <c r="D310" t="s">
        <v>87</v>
      </c>
      <c r="E310" t="str">
        <f>+VLOOKUP(A310,BASE!$C$5:$N$1668,1,0)</f>
        <v>C1439-2025</v>
      </c>
    </row>
    <row r="311" spans="1:5">
      <c r="A311" t="s">
        <v>117</v>
      </c>
      <c r="B311" t="s">
        <v>118</v>
      </c>
      <c r="C311" t="s">
        <v>119</v>
      </c>
      <c r="D311" t="s">
        <v>87</v>
      </c>
      <c r="E311" t="str">
        <f>+VLOOKUP(A311,BASE!$C$5:$N$1668,1,0)</f>
        <v>C466-2025</v>
      </c>
    </row>
    <row r="312" spans="1:5">
      <c r="A312" t="s">
        <v>2717</v>
      </c>
      <c r="B312" t="s">
        <v>2718</v>
      </c>
      <c r="C312" t="s">
        <v>2720</v>
      </c>
      <c r="D312" t="s">
        <v>87</v>
      </c>
      <c r="E312" t="str">
        <f>+VLOOKUP(A312,BASE!$C$5:$N$1668,1,0)</f>
        <v>C988-2025</v>
      </c>
    </row>
    <row r="313" spans="1:5">
      <c r="A313" t="s">
        <v>2383</v>
      </c>
      <c r="B313" t="s">
        <v>2384</v>
      </c>
      <c r="C313" t="s">
        <v>2385</v>
      </c>
      <c r="D313" t="s">
        <v>87</v>
      </c>
      <c r="E313" t="str">
        <f>+VLOOKUP(A313,BASE!$C$5:$N$1668,1,0)</f>
        <v>C5163-2025</v>
      </c>
    </row>
    <row r="314" spans="1:5">
      <c r="A314" t="s">
        <v>1971</v>
      </c>
      <c r="B314" t="s">
        <v>1972</v>
      </c>
      <c r="C314" t="s">
        <v>1973</v>
      </c>
      <c r="D314" t="s">
        <v>87</v>
      </c>
      <c r="E314" t="str">
        <f>+VLOOKUP(A314,BASE!$C$5:$N$1668,1,0)</f>
        <v>C1473-2025</v>
      </c>
    </row>
    <row r="315" spans="1:5">
      <c r="A315" t="s">
        <v>511</v>
      </c>
      <c r="B315" t="s">
        <v>512</v>
      </c>
      <c r="C315" t="s">
        <v>513</v>
      </c>
      <c r="D315" t="s">
        <v>87</v>
      </c>
      <c r="E315" t="str">
        <f>+VLOOKUP(A315,BASE!$C$5:$N$1668,1,0)</f>
        <v>C1174-2025</v>
      </c>
    </row>
    <row r="316" spans="1:5">
      <c r="A316" t="s">
        <v>287</v>
      </c>
      <c r="B316" t="s">
        <v>288</v>
      </c>
      <c r="C316" t="s">
        <v>289</v>
      </c>
      <c r="D316" t="s">
        <v>87</v>
      </c>
      <c r="E316" t="str">
        <f>+VLOOKUP(A316,BASE!$C$5:$N$1668,1,0)</f>
        <v>C448-2025</v>
      </c>
    </row>
    <row r="317" spans="1:5">
      <c r="A317" t="s">
        <v>2723</v>
      </c>
      <c r="B317" t="s">
        <v>2724</v>
      </c>
      <c r="C317" t="s">
        <v>2726</v>
      </c>
      <c r="D317" t="s">
        <v>87</v>
      </c>
      <c r="E317" t="str">
        <f>+VLOOKUP(A317,BASE!$C$5:$N$1668,1,0)</f>
        <v>C4266-2025</v>
      </c>
    </row>
    <row r="318" spans="1:5">
      <c r="A318" t="s">
        <v>2731</v>
      </c>
      <c r="B318" t="s">
        <v>2732</v>
      </c>
      <c r="C318" t="s">
        <v>2734</v>
      </c>
      <c r="D318" t="s">
        <v>87</v>
      </c>
      <c r="E318" t="str">
        <f>+VLOOKUP(A318,BASE!$C$5:$N$1668,1,0)</f>
        <v>C3988-2025</v>
      </c>
    </row>
    <row r="319" spans="1:5">
      <c r="A319" t="s">
        <v>742</v>
      </c>
      <c r="B319" t="s">
        <v>743</v>
      </c>
      <c r="C319" t="s">
        <v>744</v>
      </c>
      <c r="D319" t="s">
        <v>87</v>
      </c>
      <c r="E319" t="str">
        <f>+VLOOKUP(A319,BASE!$C$5:$N$1668,1,0)</f>
        <v>C4492-2025</v>
      </c>
    </row>
    <row r="320" spans="1:5">
      <c r="A320" t="s">
        <v>1393</v>
      </c>
      <c r="B320" t="s">
        <v>1394</v>
      </c>
      <c r="C320" t="s">
        <v>1395</v>
      </c>
      <c r="D320" t="s">
        <v>87</v>
      </c>
      <c r="E320" t="str">
        <f>+VLOOKUP(A320,BASE!$C$5:$N$1668,1,0)</f>
        <v>C8002-2025</v>
      </c>
    </row>
    <row r="321" spans="1:5">
      <c r="A321" t="s">
        <v>1978</v>
      </c>
      <c r="B321" t="s">
        <v>1979</v>
      </c>
      <c r="C321" t="s">
        <v>1980</v>
      </c>
      <c r="D321" t="s">
        <v>87</v>
      </c>
      <c r="E321" t="str">
        <f>+VLOOKUP(A321,BASE!$C$5:$N$1668,1,0)</f>
        <v>C5054-2025</v>
      </c>
    </row>
    <row r="322" spans="1:5">
      <c r="A322" t="s">
        <v>749</v>
      </c>
      <c r="B322" t="s">
        <v>750</v>
      </c>
      <c r="C322" t="s">
        <v>751</v>
      </c>
      <c r="D322" t="s">
        <v>87</v>
      </c>
      <c r="E322" t="str">
        <f>+VLOOKUP(A322,BASE!$C$5:$N$1668,1,0)</f>
        <v>C1436-2025</v>
      </c>
    </row>
    <row r="323" spans="1:5">
      <c r="A323" t="s">
        <v>1982</v>
      </c>
      <c r="B323" t="s">
        <v>1983</v>
      </c>
      <c r="C323" t="s">
        <v>1984</v>
      </c>
      <c r="D323" t="s">
        <v>87</v>
      </c>
      <c r="E323" t="str">
        <f>+VLOOKUP(A323,BASE!$C$5:$N$1668,1,0)</f>
        <v>C2493-2025</v>
      </c>
    </row>
    <row r="324" spans="1:5">
      <c r="A324" t="s">
        <v>518</v>
      </c>
      <c r="B324" t="s">
        <v>519</v>
      </c>
      <c r="C324" t="s">
        <v>520</v>
      </c>
      <c r="D324" t="s">
        <v>87</v>
      </c>
      <c r="E324" t="str">
        <f>+VLOOKUP(A324,BASE!$C$5:$N$1668,1,0)</f>
        <v>C1548-2025</v>
      </c>
    </row>
    <row r="325" spans="1:5">
      <c r="A325" t="s">
        <v>1094</v>
      </c>
      <c r="B325" t="s">
        <v>1095</v>
      </c>
      <c r="C325" t="s">
        <v>1096</v>
      </c>
      <c r="D325" t="s">
        <v>87</v>
      </c>
      <c r="E325" t="str">
        <f>+VLOOKUP(A325,BASE!$C$5:$N$1668,1,0)</f>
        <v>C2915-2025</v>
      </c>
    </row>
    <row r="326" spans="1:5">
      <c r="A326" t="s">
        <v>1103</v>
      </c>
      <c r="B326" t="s">
        <v>1104</v>
      </c>
      <c r="C326" t="s">
        <v>1105</v>
      </c>
      <c r="D326" t="s">
        <v>87</v>
      </c>
      <c r="E326" t="str">
        <f>+VLOOKUP(A326,BASE!$C$5:$N$1668,1,0)</f>
        <v>C1853-2025</v>
      </c>
    </row>
    <row r="327" spans="1:5">
      <c r="A327" t="s">
        <v>1110</v>
      </c>
      <c r="B327" t="s">
        <v>1111</v>
      </c>
      <c r="C327" t="s">
        <v>1112</v>
      </c>
      <c r="D327" t="s">
        <v>87</v>
      </c>
      <c r="E327" t="str">
        <f>+VLOOKUP(A327,BASE!$C$5:$N$1668,1,0)</f>
        <v>C1493-2025</v>
      </c>
    </row>
    <row r="328" spans="1:5">
      <c r="A328" t="s">
        <v>1117</v>
      </c>
      <c r="B328" t="s">
        <v>1118</v>
      </c>
      <c r="C328" t="s">
        <v>1119</v>
      </c>
      <c r="D328" t="s">
        <v>87</v>
      </c>
      <c r="E328" t="str">
        <f>+VLOOKUP(A328,BASE!$C$5:$N$1668,1,0)</f>
        <v>C3597-2025</v>
      </c>
    </row>
    <row r="329" spans="1:5">
      <c r="A329" t="s">
        <v>525</v>
      </c>
      <c r="B329" t="s">
        <v>526</v>
      </c>
      <c r="C329" t="s">
        <v>527</v>
      </c>
      <c r="D329" t="s">
        <v>87</v>
      </c>
      <c r="E329" t="str">
        <f>+VLOOKUP(A329,BASE!$C$5:$N$1668,1,0)</f>
        <v>C739-2025</v>
      </c>
    </row>
    <row r="330" spans="1:5">
      <c r="A330" t="s">
        <v>1989</v>
      </c>
      <c r="B330" t="s">
        <v>1990</v>
      </c>
      <c r="C330" t="s">
        <v>1991</v>
      </c>
      <c r="D330" t="s">
        <v>87</v>
      </c>
      <c r="E330" t="str">
        <f>+VLOOKUP(A330,BASE!$C$5:$N$1668,1,0)</f>
        <v>C9280-2025</v>
      </c>
    </row>
    <row r="331" spans="1:5">
      <c r="A331" t="s">
        <v>1713</v>
      </c>
      <c r="B331" t="s">
        <v>1714</v>
      </c>
      <c r="C331" t="s">
        <v>1715</v>
      </c>
      <c r="D331" t="s">
        <v>87</v>
      </c>
      <c r="E331" t="str">
        <f>+VLOOKUP(A331,BASE!$C$5:$N$1668,1,0)</f>
        <v>C8332-2025</v>
      </c>
    </row>
    <row r="332" spans="1:5">
      <c r="A332" t="s">
        <v>4636</v>
      </c>
      <c r="B332" t="s">
        <v>4637</v>
      </c>
      <c r="C332" t="s">
        <v>4639</v>
      </c>
      <c r="D332" t="s">
        <v>87</v>
      </c>
      <c r="E332" t="str">
        <f>+VLOOKUP(A332,BASE!$C$5:$N$1668,1,0)</f>
        <v>C3653-2025</v>
      </c>
    </row>
    <row r="333" spans="1:5">
      <c r="A333" t="s">
        <v>3880</v>
      </c>
      <c r="B333" t="s">
        <v>3881</v>
      </c>
      <c r="C333" t="s">
        <v>3883</v>
      </c>
      <c r="D333" t="s">
        <v>87</v>
      </c>
      <c r="E333" t="str">
        <f>+VLOOKUP(A333,BASE!$C$5:$N$1668,1,0)</f>
        <v>C4834-2025</v>
      </c>
    </row>
    <row r="334" spans="1:5">
      <c r="A334" t="s">
        <v>2176</v>
      </c>
      <c r="B334" t="s">
        <v>2177</v>
      </c>
      <c r="C334" t="s">
        <v>2178</v>
      </c>
      <c r="D334" t="s">
        <v>87</v>
      </c>
      <c r="E334" t="str">
        <f>+VLOOKUP(A334,BASE!$C$5:$N$1668,1,0)</f>
        <v>C803-2025</v>
      </c>
    </row>
    <row r="335" spans="1:5">
      <c r="A335" t="s">
        <v>293</v>
      </c>
      <c r="B335" t="s">
        <v>294</v>
      </c>
      <c r="C335" t="s">
        <v>295</v>
      </c>
      <c r="D335" t="s">
        <v>87</v>
      </c>
      <c r="E335" t="str">
        <f>+VLOOKUP(A335,BASE!$C$5:$N$1668,1,0)</f>
        <v>C1605-2025</v>
      </c>
    </row>
    <row r="336" spans="1:5">
      <c r="A336" t="s">
        <v>2737</v>
      </c>
      <c r="B336" t="s">
        <v>2738</v>
      </c>
      <c r="C336" t="s">
        <v>2740</v>
      </c>
      <c r="D336" t="s">
        <v>87</v>
      </c>
      <c r="E336" t="str">
        <f>+VLOOKUP(A336,BASE!$C$5:$N$1668,1,0)</f>
        <v>C2566-2025</v>
      </c>
    </row>
    <row r="337" spans="1:5">
      <c r="A337" t="s">
        <v>3885</v>
      </c>
      <c r="B337" t="s">
        <v>3886</v>
      </c>
      <c r="C337" t="s">
        <v>3888</v>
      </c>
      <c r="D337" t="s">
        <v>87</v>
      </c>
      <c r="E337" t="str">
        <f>+VLOOKUP(A337,BASE!$C$5:$N$1668,1,0)</f>
        <v>C964-2025</v>
      </c>
    </row>
    <row r="338" spans="1:5">
      <c r="A338" t="s">
        <v>300</v>
      </c>
      <c r="B338" t="s">
        <v>301</v>
      </c>
      <c r="C338" t="s">
        <v>302</v>
      </c>
      <c r="D338" t="s">
        <v>87</v>
      </c>
      <c r="E338" t="str">
        <f>+VLOOKUP(A338,BASE!$C$5:$N$1668,1,0)</f>
        <v>C951-2025</v>
      </c>
    </row>
    <row r="339" spans="1:5">
      <c r="A339" t="s">
        <v>2183</v>
      </c>
      <c r="B339" t="s">
        <v>2184</v>
      </c>
      <c r="C339" t="s">
        <v>2185</v>
      </c>
      <c r="D339" t="s">
        <v>87</v>
      </c>
      <c r="E339" t="str">
        <f>+VLOOKUP(A339,BASE!$C$5:$N$1668,1,0)</f>
        <v>C8803-2025</v>
      </c>
    </row>
    <row r="340" spans="1:5">
      <c r="A340" t="s">
        <v>1722</v>
      </c>
      <c r="B340" t="s">
        <v>1723</v>
      </c>
      <c r="C340" t="s">
        <v>1724</v>
      </c>
      <c r="D340" t="s">
        <v>87</v>
      </c>
      <c r="E340" t="str">
        <f>+VLOOKUP(A340,BASE!$C$5:$N$1668,1,0)</f>
        <v>C954-2025</v>
      </c>
    </row>
    <row r="341" spans="1:5">
      <c r="A341" t="s">
        <v>529</v>
      </c>
      <c r="B341" t="s">
        <v>530</v>
      </c>
      <c r="C341" t="s">
        <v>531</v>
      </c>
      <c r="D341" t="s">
        <v>87</v>
      </c>
      <c r="E341" t="str">
        <f>+VLOOKUP(A341,BASE!$C$5:$N$1668,1,0)</f>
        <v>C4159-2025</v>
      </c>
    </row>
    <row r="342" spans="1:5">
      <c r="A342" t="s">
        <v>307</v>
      </c>
      <c r="B342" t="s">
        <v>308</v>
      </c>
      <c r="C342" t="s">
        <v>309</v>
      </c>
      <c r="D342" t="s">
        <v>87</v>
      </c>
      <c r="E342" t="str">
        <f>+VLOOKUP(A342,BASE!$C$5:$N$1668,1,0)</f>
        <v>C6095-2025</v>
      </c>
    </row>
    <row r="343" spans="1:5">
      <c r="A343" t="s">
        <v>1727</v>
      </c>
      <c r="B343" t="s">
        <v>1728</v>
      </c>
      <c r="C343" t="s">
        <v>1729</v>
      </c>
      <c r="D343" t="s">
        <v>87</v>
      </c>
      <c r="E343" t="str">
        <f>+VLOOKUP(A343,BASE!$C$5:$N$1668,1,0)</f>
        <v>C2031-2025</v>
      </c>
    </row>
    <row r="344" spans="1:5">
      <c r="A344" t="s">
        <v>1736</v>
      </c>
      <c r="B344" t="s">
        <v>1737</v>
      </c>
      <c r="C344" t="s">
        <v>1738</v>
      </c>
      <c r="D344" t="s">
        <v>87</v>
      </c>
      <c r="E344" t="str">
        <f>+VLOOKUP(A344,BASE!$C$5:$N$1668,1,0)</f>
        <v>C1340-2025</v>
      </c>
    </row>
    <row r="345" spans="1:5">
      <c r="A345" t="s">
        <v>1124</v>
      </c>
      <c r="B345" t="s">
        <v>1125</v>
      </c>
      <c r="C345" t="s">
        <v>1126</v>
      </c>
      <c r="D345" t="s">
        <v>87</v>
      </c>
      <c r="E345" t="str">
        <f>+VLOOKUP(A345,BASE!$C$5:$N$1668,1,0)</f>
        <v>C3150-2025</v>
      </c>
    </row>
    <row r="346" spans="1:5">
      <c r="A346" t="s">
        <v>1397</v>
      </c>
      <c r="B346" t="s">
        <v>1398</v>
      </c>
      <c r="C346" t="s">
        <v>1399</v>
      </c>
      <c r="D346" t="s">
        <v>87</v>
      </c>
      <c r="E346" t="str">
        <f>+VLOOKUP(A346,BASE!$C$5:$N$1668,1,0)</f>
        <v>C5801-2025</v>
      </c>
    </row>
    <row r="347" spans="1:5">
      <c r="A347" t="s">
        <v>2387</v>
      </c>
      <c r="B347" t="s">
        <v>2388</v>
      </c>
      <c r="C347" t="s">
        <v>2389</v>
      </c>
      <c r="D347" t="s">
        <v>87</v>
      </c>
      <c r="E347" t="str">
        <f>+VLOOKUP(A347,BASE!$C$5:$N$1668,1,0)</f>
        <v>C2511-2025</v>
      </c>
    </row>
    <row r="348" spans="1:5">
      <c r="A348" t="s">
        <v>2595</v>
      </c>
      <c r="B348" t="s">
        <v>2596</v>
      </c>
      <c r="C348" t="s">
        <v>2597</v>
      </c>
      <c r="D348" t="s">
        <v>87</v>
      </c>
      <c r="E348" t="str">
        <f>+VLOOKUP(A348,BASE!$C$5:$N$1668,1,0)</f>
        <v>C9222-2025</v>
      </c>
    </row>
    <row r="349" spans="1:5">
      <c r="A349" t="s">
        <v>3101</v>
      </c>
      <c r="B349" t="s">
        <v>3102</v>
      </c>
      <c r="C349" t="s">
        <v>3104</v>
      </c>
      <c r="D349" t="s">
        <v>87</v>
      </c>
      <c r="E349" t="str">
        <f>+VLOOKUP(A349,BASE!$C$5:$N$1668,1,0)</f>
        <v>C3744-2025</v>
      </c>
    </row>
    <row r="350" spans="1:5">
      <c r="A350" t="s">
        <v>8492</v>
      </c>
      <c r="B350" t="s">
        <v>8493</v>
      </c>
      <c r="C350" t="s">
        <v>8495</v>
      </c>
      <c r="D350" t="s">
        <v>87</v>
      </c>
      <c r="E350" t="str">
        <f>+VLOOKUP(A350,BASE!$C$5:$N$1668,1,0)</f>
        <v>C10393-2025</v>
      </c>
    </row>
    <row r="351" spans="1:5">
      <c r="A351" t="s">
        <v>3488</v>
      </c>
      <c r="B351" t="s">
        <v>3489</v>
      </c>
      <c r="C351" t="s">
        <v>3491</v>
      </c>
      <c r="D351" t="s">
        <v>87</v>
      </c>
      <c r="E351" t="str">
        <f>+VLOOKUP(A351,BASE!$C$5:$N$1668,1,0)</f>
        <v>C1352-2025</v>
      </c>
    </row>
    <row r="352" spans="1:5">
      <c r="A352" t="s">
        <v>1998</v>
      </c>
      <c r="B352" t="s">
        <v>1999</v>
      </c>
      <c r="C352" t="s">
        <v>2000</v>
      </c>
      <c r="D352" t="s">
        <v>87</v>
      </c>
      <c r="E352" t="str">
        <f>+VLOOKUP(A352,BASE!$C$5:$N$1668,1,0)</f>
        <v>C4893-2025</v>
      </c>
    </row>
    <row r="353" spans="1:5">
      <c r="A353" t="s">
        <v>314</v>
      </c>
      <c r="B353" t="s">
        <v>315</v>
      </c>
      <c r="C353" t="s">
        <v>316</v>
      </c>
      <c r="D353" t="s">
        <v>87</v>
      </c>
      <c r="E353" t="str">
        <f>+VLOOKUP(A353,BASE!$C$5:$N$1668,1,0)</f>
        <v>C1271-2025</v>
      </c>
    </row>
    <row r="354" spans="1:5">
      <c r="A354" t="s">
        <v>7905</v>
      </c>
      <c r="B354" t="s">
        <v>7906</v>
      </c>
      <c r="C354" t="s">
        <v>7908</v>
      </c>
      <c r="D354" t="s">
        <v>87</v>
      </c>
      <c r="E354" t="str">
        <f>+VLOOKUP(A354,BASE!$C$5:$N$1668,1,0)</f>
        <v>C1269-2025</v>
      </c>
    </row>
    <row r="355" spans="1:5">
      <c r="A355" t="s">
        <v>2394</v>
      </c>
      <c r="B355" t="s">
        <v>2395</v>
      </c>
      <c r="C355" t="s">
        <v>2396</v>
      </c>
      <c r="D355" t="s">
        <v>87</v>
      </c>
      <c r="E355" t="str">
        <f>+VLOOKUP(A355,BASE!$C$5:$N$1668,1,0)</f>
        <v>C5229-2025</v>
      </c>
    </row>
    <row r="356" spans="1:5">
      <c r="A356" t="s">
        <v>2401</v>
      </c>
      <c r="B356" t="s">
        <v>2402</v>
      </c>
      <c r="C356" t="s">
        <v>2403</v>
      </c>
      <c r="D356" t="s">
        <v>87</v>
      </c>
      <c r="E356" t="str">
        <f>+VLOOKUP(A356,BASE!$C$5:$N$1668,1,0)</f>
        <v>C1281-2025</v>
      </c>
    </row>
    <row r="357" spans="1:5">
      <c r="A357" t="s">
        <v>2827</v>
      </c>
      <c r="B357" t="s">
        <v>2828</v>
      </c>
      <c r="C357" t="s">
        <v>2830</v>
      </c>
      <c r="D357" t="s">
        <v>87</v>
      </c>
      <c r="E357" t="str">
        <f>+VLOOKUP(A357,BASE!$C$5:$N$1668,1,0)</f>
        <v>C1957-2025</v>
      </c>
    </row>
    <row r="358" spans="1:5">
      <c r="A358" t="s">
        <v>2005</v>
      </c>
      <c r="B358" t="s">
        <v>2006</v>
      </c>
      <c r="C358" t="s">
        <v>2007</v>
      </c>
      <c r="D358" t="s">
        <v>87</v>
      </c>
      <c r="E358" t="str">
        <f>+VLOOKUP(A358,BASE!$C$5:$N$1668,1,0)</f>
        <v>C2241-2025</v>
      </c>
    </row>
    <row r="359" spans="1:5" s="441" customFormat="1">
      <c r="A359" s="441" t="s">
        <v>9645</v>
      </c>
      <c r="B359" s="441" t="s">
        <v>9646</v>
      </c>
      <c r="C359" s="441" t="s">
        <v>9647</v>
      </c>
      <c r="D359" s="441" t="s">
        <v>87</v>
      </c>
      <c r="E359" s="441" t="e">
        <f>+VLOOKUP(A359,BASE!$C$5:$N$1668,1,0)</f>
        <v>#N/A</v>
      </c>
    </row>
    <row r="360" spans="1:5">
      <c r="A360" t="s">
        <v>2408</v>
      </c>
      <c r="B360" t="s">
        <v>2409</v>
      </c>
      <c r="C360" t="s">
        <v>2410</v>
      </c>
      <c r="D360" t="s">
        <v>87</v>
      </c>
      <c r="E360" t="str">
        <f>+VLOOKUP(A360,BASE!$C$5:$N$1668,1,0)</f>
        <v>C2787-2025</v>
      </c>
    </row>
    <row r="361" spans="1:5">
      <c r="A361" t="s">
        <v>2190</v>
      </c>
      <c r="B361" t="s">
        <v>2191</v>
      </c>
      <c r="C361" t="s">
        <v>2192</v>
      </c>
      <c r="D361" t="s">
        <v>87</v>
      </c>
      <c r="E361" t="str">
        <f>+VLOOKUP(A361,BASE!$C$5:$N$1668,1,0)</f>
        <v>C1582-2025</v>
      </c>
    </row>
    <row r="362" spans="1:5">
      <c r="A362" t="s">
        <v>1131</v>
      </c>
      <c r="B362" t="s">
        <v>1132</v>
      </c>
      <c r="C362" t="s">
        <v>1133</v>
      </c>
      <c r="D362" t="s">
        <v>87</v>
      </c>
      <c r="E362" t="str">
        <f>+VLOOKUP(A362,BASE!$C$5:$N$1668,1,0)</f>
        <v>C1580-2025</v>
      </c>
    </row>
    <row r="363" spans="1:5">
      <c r="A363" t="s">
        <v>756</v>
      </c>
      <c r="B363" t="s">
        <v>757</v>
      </c>
      <c r="C363" t="s">
        <v>758</v>
      </c>
      <c r="D363" t="s">
        <v>87</v>
      </c>
      <c r="E363" t="str">
        <f>+VLOOKUP(A363,BASE!$C$5:$N$1668,1,0)</f>
        <v>C3592-2025</v>
      </c>
    </row>
    <row r="364" spans="1:5">
      <c r="A364" t="s">
        <v>2602</v>
      </c>
      <c r="B364" t="s">
        <v>2603</v>
      </c>
      <c r="C364" t="s">
        <v>2604</v>
      </c>
      <c r="D364" t="s">
        <v>87</v>
      </c>
      <c r="E364" t="str">
        <f>+VLOOKUP(A364,BASE!$C$5:$N$1668,1,0)</f>
        <v>C1712-2025</v>
      </c>
    </row>
    <row r="365" spans="1:5">
      <c r="A365" t="s">
        <v>537</v>
      </c>
      <c r="B365" t="s">
        <v>538</v>
      </c>
      <c r="C365" t="s">
        <v>539</v>
      </c>
      <c r="D365" t="s">
        <v>87</v>
      </c>
      <c r="E365" t="str">
        <f>+VLOOKUP(A365,BASE!$C$5:$N$1668,1,0)</f>
        <v>C2408-2025</v>
      </c>
    </row>
    <row r="366" spans="1:5">
      <c r="A366" t="s">
        <v>5632</v>
      </c>
      <c r="B366" t="s">
        <v>5633</v>
      </c>
      <c r="C366" t="s">
        <v>5635</v>
      </c>
      <c r="D366" t="s">
        <v>87</v>
      </c>
      <c r="E366" t="str">
        <f>+VLOOKUP(A366,BASE!$C$5:$N$1668,1,0)</f>
        <v>C2186-2025</v>
      </c>
    </row>
    <row r="367" spans="1:5">
      <c r="A367" t="s">
        <v>2196</v>
      </c>
      <c r="B367" t="s">
        <v>2197</v>
      </c>
      <c r="C367" t="s">
        <v>2198</v>
      </c>
      <c r="D367" t="s">
        <v>87</v>
      </c>
      <c r="E367" t="str">
        <f>+VLOOKUP(A367,BASE!$C$5:$N$1668,1,0)</f>
        <v>C1688-2025</v>
      </c>
    </row>
    <row r="368" spans="1:5">
      <c r="A368" t="s">
        <v>321</v>
      </c>
      <c r="B368" t="s">
        <v>322</v>
      </c>
      <c r="C368" t="s">
        <v>323</v>
      </c>
      <c r="D368" t="s">
        <v>87</v>
      </c>
      <c r="E368" t="str">
        <f>+VLOOKUP(A368,BASE!$C$5:$N$1668,1,0)</f>
        <v>C1740-2025</v>
      </c>
    </row>
    <row r="369" spans="1:5">
      <c r="A369" t="s">
        <v>6466</v>
      </c>
      <c r="B369" t="s">
        <v>6467</v>
      </c>
      <c r="C369" t="s">
        <v>6469</v>
      </c>
      <c r="D369" t="s">
        <v>87</v>
      </c>
      <c r="E369" t="str">
        <f>+VLOOKUP(A369,BASE!$C$5:$N$1668,1,0)</f>
        <v>C2531-2025</v>
      </c>
    </row>
    <row r="370" spans="1:5">
      <c r="A370" t="s">
        <v>2013</v>
      </c>
      <c r="B370" t="s">
        <v>2014</v>
      </c>
      <c r="C370" t="s">
        <v>2015</v>
      </c>
      <c r="D370" t="s">
        <v>87</v>
      </c>
      <c r="E370" t="str">
        <f>+VLOOKUP(A370,BASE!$C$5:$N$1668,1,0)</f>
        <v>C1833-2025</v>
      </c>
    </row>
    <row r="371" spans="1:5">
      <c r="A371" t="s">
        <v>544</v>
      </c>
      <c r="B371" t="s">
        <v>545</v>
      </c>
      <c r="C371" t="s">
        <v>546</v>
      </c>
      <c r="D371" t="s">
        <v>87</v>
      </c>
      <c r="E371" t="str">
        <f>+VLOOKUP(A371,BASE!$C$5:$N$1668,1,0)</f>
        <v>C4510-2025</v>
      </c>
    </row>
    <row r="372" spans="1:5">
      <c r="A372" t="s">
        <v>1742</v>
      </c>
      <c r="B372" t="s">
        <v>1743</v>
      </c>
      <c r="C372" t="s">
        <v>1744</v>
      </c>
      <c r="D372" t="s">
        <v>87</v>
      </c>
      <c r="E372" t="str">
        <f>+VLOOKUP(A372,BASE!$C$5:$N$1668,1,0)</f>
        <v>C1858-2025</v>
      </c>
    </row>
    <row r="373" spans="1:5">
      <c r="A373" t="s">
        <v>2413</v>
      </c>
      <c r="B373" t="s">
        <v>2414</v>
      </c>
      <c r="C373" t="s">
        <v>2415</v>
      </c>
      <c r="D373" t="s">
        <v>87</v>
      </c>
      <c r="E373" t="str">
        <f>+VLOOKUP(A373,BASE!$C$5:$N$1668,1,0)</f>
        <v>C8196-2025</v>
      </c>
    </row>
    <row r="374" spans="1:5">
      <c r="A374" t="s">
        <v>2832</v>
      </c>
      <c r="B374" t="s">
        <v>2833</v>
      </c>
      <c r="C374" t="s">
        <v>2835</v>
      </c>
      <c r="D374" t="s">
        <v>87</v>
      </c>
      <c r="E374" t="str">
        <f>+VLOOKUP(A374,BASE!$C$5:$N$1668,1,0)</f>
        <v>C10678-2025</v>
      </c>
    </row>
    <row r="375" spans="1:5">
      <c r="A375" t="s">
        <v>2021</v>
      </c>
      <c r="B375" t="s">
        <v>2022</v>
      </c>
      <c r="C375" t="s">
        <v>2023</v>
      </c>
      <c r="D375" t="s">
        <v>87</v>
      </c>
      <c r="E375" t="str">
        <f>+VLOOKUP(A375,BASE!$C$5:$N$1668,1,0)</f>
        <v>C1905-2025</v>
      </c>
    </row>
    <row r="376" spans="1:5">
      <c r="A376" t="s">
        <v>2606</v>
      </c>
      <c r="B376" t="s">
        <v>2607</v>
      </c>
      <c r="C376" t="s">
        <v>2608</v>
      </c>
      <c r="D376" t="s">
        <v>87</v>
      </c>
      <c r="E376" t="str">
        <f>+VLOOKUP(A376,BASE!$C$5:$N$1668,1,0)</f>
        <v>C2679-2025</v>
      </c>
    </row>
    <row r="377" spans="1:5">
      <c r="A377" t="s">
        <v>2201</v>
      </c>
      <c r="B377" t="s">
        <v>2202</v>
      </c>
      <c r="C377" t="s">
        <v>2203</v>
      </c>
      <c r="D377" t="s">
        <v>87</v>
      </c>
      <c r="E377" t="str">
        <f>+VLOOKUP(A377,BASE!$C$5:$N$1668,1,0)</f>
        <v>C2548-2025</v>
      </c>
    </row>
    <row r="378" spans="1:5">
      <c r="A378" t="s">
        <v>328</v>
      </c>
      <c r="B378" t="s">
        <v>329</v>
      </c>
      <c r="C378" t="s">
        <v>330</v>
      </c>
      <c r="D378" t="s">
        <v>87</v>
      </c>
      <c r="E378" t="str">
        <f>+VLOOKUP(A378,BASE!$C$5:$N$1668,1,0)</f>
        <v>C2643-2025</v>
      </c>
    </row>
    <row r="379" spans="1:5">
      <c r="A379" t="s">
        <v>1404</v>
      </c>
      <c r="B379" t="s">
        <v>1405</v>
      </c>
      <c r="C379" t="s">
        <v>9648</v>
      </c>
      <c r="D379" t="s">
        <v>87</v>
      </c>
      <c r="E379" t="str">
        <f>+VLOOKUP(A379,BASE!$C$5:$N$1668,1,0)</f>
        <v>C2053-2025</v>
      </c>
    </row>
    <row r="380" spans="1:5">
      <c r="A380" t="s">
        <v>2839</v>
      </c>
      <c r="B380" t="s">
        <v>2840</v>
      </c>
      <c r="C380" t="s">
        <v>2842</v>
      </c>
      <c r="D380" t="s">
        <v>87</v>
      </c>
      <c r="E380" t="str">
        <f>+VLOOKUP(A380,BASE!$C$5:$N$1668,1,0)</f>
        <v>C8500-2025</v>
      </c>
    </row>
    <row r="381" spans="1:5">
      <c r="A381" t="s">
        <v>1751</v>
      </c>
      <c r="B381" t="s">
        <v>1752</v>
      </c>
      <c r="C381" t="s">
        <v>1753</v>
      </c>
      <c r="D381" t="s">
        <v>87</v>
      </c>
      <c r="E381" t="str">
        <f>+VLOOKUP(A381,BASE!$C$5:$N$1668,1,0)</f>
        <v>C4694-2025</v>
      </c>
    </row>
    <row r="382" spans="1:5">
      <c r="A382" t="s">
        <v>9284</v>
      </c>
      <c r="B382" t="s">
        <v>9285</v>
      </c>
      <c r="C382" t="s">
        <v>9286</v>
      </c>
      <c r="D382" t="s">
        <v>87</v>
      </c>
      <c r="E382" t="str">
        <f>+VLOOKUP(A382,BASE!$C$5:$N$1668,1,0)</f>
        <v>C2111-2025</v>
      </c>
    </row>
    <row r="383" spans="1:5">
      <c r="A383" t="s">
        <v>1410</v>
      </c>
      <c r="B383" t="s">
        <v>1411</v>
      </c>
      <c r="C383" t="s">
        <v>1412</v>
      </c>
      <c r="D383" t="s">
        <v>87</v>
      </c>
      <c r="E383" t="str">
        <f>+VLOOKUP(A383,BASE!$C$5:$N$1668,1,0)</f>
        <v>C3623-2025</v>
      </c>
    </row>
    <row r="384" spans="1:5">
      <c r="A384" t="s">
        <v>763</v>
      </c>
      <c r="B384" t="s">
        <v>764</v>
      </c>
      <c r="C384" t="s">
        <v>9649</v>
      </c>
      <c r="D384" t="s">
        <v>87</v>
      </c>
      <c r="E384" t="str">
        <f>+VLOOKUP(A384,BASE!$C$5:$N$1668,1,0)</f>
        <v>C7232-2025</v>
      </c>
    </row>
    <row r="385" spans="1:5">
      <c r="A385" t="s">
        <v>551</v>
      </c>
      <c r="B385" t="s">
        <v>552</v>
      </c>
      <c r="C385" t="s">
        <v>553</v>
      </c>
      <c r="D385" t="s">
        <v>87</v>
      </c>
      <c r="E385" t="str">
        <f>+VLOOKUP(A385,BASE!$C$5:$N$1668,1,0)</f>
        <v>C2522-2025</v>
      </c>
    </row>
    <row r="386" spans="1:5">
      <c r="A386" t="s">
        <v>1758</v>
      </c>
      <c r="B386" t="s">
        <v>1759</v>
      </c>
      <c r="C386" t="s">
        <v>1760</v>
      </c>
      <c r="D386" t="s">
        <v>87</v>
      </c>
      <c r="E386" t="str">
        <f>+VLOOKUP(A386,BASE!$C$5:$N$1668,1,0)</f>
        <v>C5496-2025</v>
      </c>
    </row>
    <row r="387" spans="1:5">
      <c r="A387" t="s">
        <v>772</v>
      </c>
      <c r="B387" t="s">
        <v>773</v>
      </c>
      <c r="C387" t="s">
        <v>774</v>
      </c>
      <c r="D387" t="s">
        <v>87</v>
      </c>
      <c r="E387" t="str">
        <f>+VLOOKUP(A387,BASE!$C$5:$N$1668,1,0)</f>
        <v>C2249-2025</v>
      </c>
    </row>
    <row r="388" spans="1:5">
      <c r="A388" t="s">
        <v>2848</v>
      </c>
      <c r="B388" t="s">
        <v>2849</v>
      </c>
      <c r="C388" t="s">
        <v>2851</v>
      </c>
      <c r="D388" t="s">
        <v>87</v>
      </c>
      <c r="E388" t="str">
        <f>+VLOOKUP(A388,BASE!$C$5:$N$1668,1,0)</f>
        <v>C2362-2025</v>
      </c>
    </row>
    <row r="389" spans="1:5">
      <c r="A389" t="s">
        <v>4641</v>
      </c>
      <c r="B389" t="s">
        <v>4642</v>
      </c>
      <c r="C389" t="s">
        <v>4644</v>
      </c>
      <c r="D389" t="s">
        <v>87</v>
      </c>
      <c r="E389" t="str">
        <f>+VLOOKUP(A389,BASE!$C$5:$N$1668,1,0)</f>
        <v>C6518-2025</v>
      </c>
    </row>
    <row r="390" spans="1:5">
      <c r="A390" t="s">
        <v>1762</v>
      </c>
      <c r="B390" t="s">
        <v>1763</v>
      </c>
      <c r="C390" t="s">
        <v>1764</v>
      </c>
      <c r="D390" t="s">
        <v>87</v>
      </c>
      <c r="E390" t="str">
        <f>+VLOOKUP(A390,BASE!$C$5:$N$1668,1,0)</f>
        <v>C2308-2025</v>
      </c>
    </row>
    <row r="391" spans="1:5">
      <c r="A391" t="s">
        <v>776</v>
      </c>
      <c r="B391" t="s">
        <v>777</v>
      </c>
      <c r="C391" t="s">
        <v>778</v>
      </c>
      <c r="D391" t="s">
        <v>87</v>
      </c>
      <c r="E391" t="str">
        <f>+VLOOKUP(A391,BASE!$C$5:$N$1668,1,0)</f>
        <v>C3946-2025</v>
      </c>
    </row>
    <row r="392" spans="1:5" ht="45.75" customHeight="1">
      <c r="A392" t="s">
        <v>6022</v>
      </c>
      <c r="B392" t="s">
        <v>6023</v>
      </c>
      <c r="C392" s="439" t="s">
        <v>9650</v>
      </c>
      <c r="D392" t="s">
        <v>87</v>
      </c>
      <c r="E392" t="str">
        <f>+VLOOKUP(A392,BASE!$C$5:$N$1668,1,0)</f>
        <v>C2396-2025</v>
      </c>
    </row>
    <row r="393" spans="1:5">
      <c r="A393" t="s">
        <v>2218</v>
      </c>
      <c r="B393" t="s">
        <v>2219</v>
      </c>
      <c r="C393" t="s">
        <v>2220</v>
      </c>
      <c r="D393" t="s">
        <v>87</v>
      </c>
      <c r="E393" t="str">
        <f>+VLOOKUP(A393,BASE!$C$5:$N$1668,1,0)</f>
        <v>C7874-2025</v>
      </c>
    </row>
    <row r="394" spans="1:5" s="443" customFormat="1">
      <c r="A394" s="443" t="s">
        <v>9651</v>
      </c>
      <c r="B394" s="443" t="s">
        <v>9652</v>
      </c>
      <c r="C394" s="443" t="s">
        <v>9653</v>
      </c>
      <c r="D394" s="443" t="s">
        <v>87</v>
      </c>
      <c r="E394" s="443" t="e">
        <f>+VLOOKUP(A394,BASE!$C$5:$N$1668,1,0)</f>
        <v>#N/A</v>
      </c>
    </row>
    <row r="395" spans="1:5">
      <c r="A395" t="s">
        <v>4204</v>
      </c>
      <c r="B395" t="s">
        <v>4205</v>
      </c>
      <c r="C395" t="s">
        <v>4207</v>
      </c>
      <c r="D395" t="s">
        <v>87</v>
      </c>
      <c r="E395" t="str">
        <f>+VLOOKUP(A395,BASE!$C$5:$N$1668,1,0)</f>
        <v>C3196-2025</v>
      </c>
    </row>
    <row r="396" spans="1:5">
      <c r="A396" t="s">
        <v>558</v>
      </c>
      <c r="B396" t="s">
        <v>559</v>
      </c>
      <c r="C396" t="s">
        <v>560</v>
      </c>
      <c r="D396" t="s">
        <v>87</v>
      </c>
      <c r="E396" t="str">
        <f>+VLOOKUP(A396,BASE!$C$5:$N$1668,1,0)</f>
        <v>C3251-2025</v>
      </c>
    </row>
    <row r="397" spans="1:5">
      <c r="A397" t="s">
        <v>2028</v>
      </c>
      <c r="B397" t="s">
        <v>2029</v>
      </c>
      <c r="C397" t="s">
        <v>2030</v>
      </c>
      <c r="D397" t="s">
        <v>87</v>
      </c>
      <c r="E397" t="str">
        <f>+VLOOKUP(A397,BASE!$C$5:$N$1668,1,0)</f>
        <v>C3678-2025</v>
      </c>
    </row>
    <row r="398" spans="1:5">
      <c r="A398" t="s">
        <v>2743</v>
      </c>
      <c r="B398" t="s">
        <v>2744</v>
      </c>
      <c r="C398" t="s">
        <v>2746</v>
      </c>
      <c r="D398" t="s">
        <v>87</v>
      </c>
      <c r="E398" t="str">
        <f>+VLOOKUP(A398,BASE!$C$5:$N$1668,1,0)</f>
        <v>C9585-2025</v>
      </c>
    </row>
    <row r="399" spans="1:5">
      <c r="A399" t="s">
        <v>6739</v>
      </c>
      <c r="B399" t="s">
        <v>6740</v>
      </c>
      <c r="C399" t="s">
        <v>6742</v>
      </c>
      <c r="D399" t="s">
        <v>87</v>
      </c>
      <c r="E399" t="str">
        <f>+VLOOKUP(A399,BASE!$C$5:$N$1668,1,0)</f>
        <v>C7163-2025</v>
      </c>
    </row>
    <row r="400" spans="1:5">
      <c r="A400" t="s">
        <v>790</v>
      </c>
      <c r="B400" t="s">
        <v>791</v>
      </c>
      <c r="C400" t="s">
        <v>792</v>
      </c>
      <c r="D400" t="s">
        <v>87</v>
      </c>
      <c r="E400" t="str">
        <f>+VLOOKUP(A400,BASE!$C$5:$N$1668,1,0)</f>
        <v>C3570-2025</v>
      </c>
    </row>
    <row r="401" spans="1:5">
      <c r="A401" t="s">
        <v>2617</v>
      </c>
      <c r="B401" t="s">
        <v>2618</v>
      </c>
      <c r="C401" t="s">
        <v>2619</v>
      </c>
      <c r="D401" t="s">
        <v>87</v>
      </c>
      <c r="E401" t="str">
        <f>+VLOOKUP(A401,BASE!$C$5:$N$1668,1,0)</f>
        <v>C6994-2025</v>
      </c>
    </row>
    <row r="402" spans="1:5">
      <c r="A402" t="s">
        <v>1421</v>
      </c>
      <c r="B402" t="s">
        <v>1422</v>
      </c>
      <c r="C402" t="s">
        <v>9654</v>
      </c>
      <c r="D402" t="s">
        <v>87</v>
      </c>
      <c r="E402" t="str">
        <f>+VLOOKUP(A402,BASE!$C$5:$N$1668,1,0)</f>
        <v>C10943-2025</v>
      </c>
    </row>
    <row r="403" spans="1:5">
      <c r="A403" t="s">
        <v>2035</v>
      </c>
      <c r="B403" t="s">
        <v>2036</v>
      </c>
      <c r="C403" t="s">
        <v>2037</v>
      </c>
      <c r="D403" t="s">
        <v>87</v>
      </c>
      <c r="E403" t="str">
        <f>+VLOOKUP(A403,BASE!$C$5:$N$1668,1,0)</f>
        <v>C8980-2025</v>
      </c>
    </row>
    <row r="404" spans="1:5">
      <c r="A404" t="s">
        <v>794</v>
      </c>
      <c r="B404" t="s">
        <v>795</v>
      </c>
      <c r="C404" t="s">
        <v>9655</v>
      </c>
      <c r="D404" t="s">
        <v>87</v>
      </c>
      <c r="E404" t="str">
        <f>+VLOOKUP(A404,BASE!$C$5:$N$1668,1,0)</f>
        <v>C3520-2025</v>
      </c>
    </row>
    <row r="405" spans="1:5">
      <c r="A405" t="s">
        <v>1780</v>
      </c>
      <c r="B405" t="s">
        <v>1781</v>
      </c>
      <c r="C405" t="s">
        <v>1782</v>
      </c>
      <c r="D405" t="s">
        <v>87</v>
      </c>
      <c r="E405" t="str">
        <f>+VLOOKUP(A405,BASE!$C$5:$N$1668,1,0)</f>
        <v>C4144-2025</v>
      </c>
    </row>
    <row r="406" spans="1:5">
      <c r="A406" t="s">
        <v>2421</v>
      </c>
      <c r="B406" t="s">
        <v>2422</v>
      </c>
      <c r="C406" t="s">
        <v>2423</v>
      </c>
      <c r="D406" t="s">
        <v>87</v>
      </c>
      <c r="E406" t="str">
        <f>+VLOOKUP(A406,BASE!$C$5:$N$1668,1,0)</f>
        <v>C8606-2025</v>
      </c>
    </row>
    <row r="407" spans="1:5">
      <c r="A407" t="s">
        <v>1425</v>
      </c>
      <c r="B407" t="s">
        <v>1426</v>
      </c>
      <c r="C407" t="s">
        <v>1427</v>
      </c>
      <c r="D407" t="s">
        <v>87</v>
      </c>
      <c r="E407" t="str">
        <f>+VLOOKUP(A407,BASE!$C$5:$N$1668,1,0)</f>
        <v>C4483-2025</v>
      </c>
    </row>
    <row r="408" spans="1:5">
      <c r="A408" t="s">
        <v>1432</v>
      </c>
      <c r="B408" t="s">
        <v>1433</v>
      </c>
      <c r="C408" t="s">
        <v>1434</v>
      </c>
      <c r="D408" t="s">
        <v>87</v>
      </c>
      <c r="E408" t="str">
        <f>+VLOOKUP(A408,BASE!$C$5:$N$1668,1,0)</f>
        <v>C4263-2025</v>
      </c>
    </row>
    <row r="409" spans="1:5">
      <c r="A409" t="s">
        <v>2039</v>
      </c>
      <c r="B409" t="s">
        <v>2040</v>
      </c>
      <c r="C409" t="s">
        <v>2041</v>
      </c>
      <c r="D409" t="s">
        <v>87</v>
      </c>
      <c r="E409" t="str">
        <f>+VLOOKUP(A409,BASE!$C$5:$N$1668,1,0)</f>
        <v>C3849-2025</v>
      </c>
    </row>
    <row r="410" spans="1:5">
      <c r="A410" t="s">
        <v>4649</v>
      </c>
      <c r="B410" t="s">
        <v>4650</v>
      </c>
      <c r="C410" t="s">
        <v>4652</v>
      </c>
      <c r="D410" t="s">
        <v>87</v>
      </c>
      <c r="E410" t="str">
        <f>+VLOOKUP(A410,BASE!$C$5:$N$1668,1,0)</f>
        <v>C4586-2025</v>
      </c>
    </row>
    <row r="411" spans="1:5">
      <c r="A411" t="s">
        <v>2046</v>
      </c>
      <c r="B411" t="s">
        <v>2047</v>
      </c>
      <c r="C411" t="s">
        <v>2048</v>
      </c>
      <c r="D411" t="s">
        <v>87</v>
      </c>
      <c r="E411" t="str">
        <f>+VLOOKUP(A411,BASE!$C$5:$N$1668,1,0)</f>
        <v>C3680-2025</v>
      </c>
    </row>
    <row r="412" spans="1:5" s="441" customFormat="1">
      <c r="A412" s="441" t="s">
        <v>9370</v>
      </c>
      <c r="B412" s="441" t="s">
        <v>9371</v>
      </c>
      <c r="C412" s="441" t="s">
        <v>9372</v>
      </c>
      <c r="D412" s="441" t="s">
        <v>87</v>
      </c>
      <c r="E412" s="441" t="e">
        <f>+VLOOKUP(A412,BASE!$C$5:$N$1668,1,0)</f>
        <v>#N/A</v>
      </c>
    </row>
    <row r="413" spans="1:5">
      <c r="A413" t="s">
        <v>6744</v>
      </c>
      <c r="B413" t="s">
        <v>6745</v>
      </c>
      <c r="C413" t="s">
        <v>6747</v>
      </c>
      <c r="D413" t="s">
        <v>87</v>
      </c>
      <c r="E413" t="str">
        <f>+VLOOKUP(A413,BASE!$C$5:$N$1668,1,0)</f>
        <v>C7806-2025</v>
      </c>
    </row>
    <row r="414" spans="1:5">
      <c r="A414" t="s">
        <v>2919</v>
      </c>
      <c r="B414" t="s">
        <v>2920</v>
      </c>
      <c r="C414" t="s">
        <v>2922</v>
      </c>
      <c r="D414" t="s">
        <v>87</v>
      </c>
      <c r="E414" t="str">
        <f>+VLOOKUP(A414,BASE!$C$5:$N$1668,1,0)</f>
        <v>C4671-2025</v>
      </c>
    </row>
    <row r="415" spans="1:5">
      <c r="A415" t="s">
        <v>2053</v>
      </c>
      <c r="B415" t="s">
        <v>2054</v>
      </c>
      <c r="C415" t="s">
        <v>2055</v>
      </c>
      <c r="D415" t="s">
        <v>87</v>
      </c>
      <c r="E415" t="str">
        <f>+VLOOKUP(A415,BASE!$C$5:$N$1668,1,0)</f>
        <v>C6841-2025</v>
      </c>
    </row>
    <row r="416" spans="1:5">
      <c r="A416" t="s">
        <v>2226</v>
      </c>
      <c r="B416" t="s">
        <v>2227</v>
      </c>
      <c r="C416" t="s">
        <v>2228</v>
      </c>
      <c r="D416" t="s">
        <v>87</v>
      </c>
      <c r="E416" t="str">
        <f>+VLOOKUP(A416,BASE!$C$5:$N$1668,1,0)</f>
        <v>C9578-2025</v>
      </c>
    </row>
    <row r="417" spans="1:5">
      <c r="A417" t="s">
        <v>2623</v>
      </c>
      <c r="B417" t="s">
        <v>2624</v>
      </c>
      <c r="C417" t="s">
        <v>2625</v>
      </c>
      <c r="D417" t="s">
        <v>87</v>
      </c>
      <c r="E417" t="str">
        <f>+VLOOKUP(A417,BASE!$C$5:$N$1668,1,0)</f>
        <v>C8495-2025</v>
      </c>
    </row>
    <row r="418" spans="1:5">
      <c r="A418" t="s">
        <v>2234</v>
      </c>
      <c r="B418" t="s">
        <v>2235</v>
      </c>
      <c r="C418" t="s">
        <v>2236</v>
      </c>
      <c r="D418" t="s">
        <v>87</v>
      </c>
      <c r="E418" t="str">
        <f>+VLOOKUP(A418,BASE!$C$5:$N$1668,1,0)</f>
        <v>C5439-2025</v>
      </c>
    </row>
    <row r="419" spans="1:5">
      <c r="A419" t="s">
        <v>9289</v>
      </c>
      <c r="B419" t="s">
        <v>9290</v>
      </c>
      <c r="C419" t="s">
        <v>9291</v>
      </c>
      <c r="D419" t="s">
        <v>87</v>
      </c>
      <c r="E419" t="str">
        <f>+VLOOKUP(A419,BASE!$C$5:$N$1668,1,0)</f>
        <v>C8339-2025</v>
      </c>
    </row>
    <row r="420" spans="1:5">
      <c r="A420" t="s">
        <v>2858</v>
      </c>
      <c r="B420" t="s">
        <v>2859</v>
      </c>
      <c r="C420" t="s">
        <v>2861</v>
      </c>
      <c r="D420" t="s">
        <v>87</v>
      </c>
      <c r="E420" t="str">
        <f>+VLOOKUP(A420,BASE!$C$5:$N$1668,1,0)</f>
        <v>C4088-2025</v>
      </c>
    </row>
    <row r="421" spans="1:5">
      <c r="A421" t="s">
        <v>1439</v>
      </c>
      <c r="B421" t="s">
        <v>1440</v>
      </c>
      <c r="C421" t="s">
        <v>1441</v>
      </c>
      <c r="D421" t="s">
        <v>87</v>
      </c>
      <c r="E421" t="str">
        <f>+VLOOKUP(A421,BASE!$C$5:$N$1668,1,0)</f>
        <v>C4074-2025</v>
      </c>
    </row>
    <row r="422" spans="1:5">
      <c r="A422" t="s">
        <v>1142</v>
      </c>
      <c r="B422" t="s">
        <v>1143</v>
      </c>
      <c r="C422" t="s">
        <v>1144</v>
      </c>
      <c r="D422" t="s">
        <v>87</v>
      </c>
      <c r="E422" t="str">
        <f>+VLOOKUP(A422,BASE!$C$5:$N$1668,1,0)</f>
        <v>C4676-2025</v>
      </c>
    </row>
    <row r="423" spans="1:5">
      <c r="A423" t="s">
        <v>332</v>
      </c>
      <c r="B423" t="s">
        <v>333</v>
      </c>
      <c r="C423" t="s">
        <v>334</v>
      </c>
      <c r="D423" t="s">
        <v>87</v>
      </c>
      <c r="E423" t="str">
        <f>+VLOOKUP(A423,BASE!$C$5:$N$1668,1,0)</f>
        <v>C4803-2025</v>
      </c>
    </row>
    <row r="424" spans="1:5">
      <c r="A424" t="s">
        <v>1446</v>
      </c>
      <c r="B424" t="s">
        <v>1447</v>
      </c>
      <c r="C424" t="s">
        <v>1448</v>
      </c>
      <c r="D424" t="s">
        <v>87</v>
      </c>
      <c r="E424" t="str">
        <f>+VLOOKUP(A424,BASE!$C$5:$N$1668,1,0)</f>
        <v>C4264-2025</v>
      </c>
    </row>
    <row r="425" spans="1:5">
      <c r="A425" t="s">
        <v>1152</v>
      </c>
      <c r="B425" t="s">
        <v>1153</v>
      </c>
      <c r="C425" t="s">
        <v>1154</v>
      </c>
      <c r="D425" t="s">
        <v>87</v>
      </c>
      <c r="E425" t="str">
        <f>+VLOOKUP(A425,BASE!$C$5:$N$1668,1,0)</f>
        <v>C6065-2025</v>
      </c>
    </row>
    <row r="426" spans="1:5">
      <c r="A426" t="s">
        <v>801</v>
      </c>
      <c r="B426" t="s">
        <v>802</v>
      </c>
      <c r="C426" t="s">
        <v>803</v>
      </c>
      <c r="D426" t="s">
        <v>87</v>
      </c>
      <c r="E426" t="str">
        <f>+VLOOKUP(A426,BASE!$C$5:$N$1668,1,0)</f>
        <v>C4600-2025</v>
      </c>
    </row>
    <row r="427" spans="1:5">
      <c r="A427" t="s">
        <v>1785</v>
      </c>
      <c r="B427" t="s">
        <v>1786</v>
      </c>
      <c r="C427" t="s">
        <v>1787</v>
      </c>
      <c r="D427" t="s">
        <v>87</v>
      </c>
      <c r="E427" t="str">
        <f>+VLOOKUP(A427,BASE!$C$5:$N$1668,1,0)</f>
        <v>C6987-2025</v>
      </c>
    </row>
    <row r="428" spans="1:5">
      <c r="A428" t="s">
        <v>1156</v>
      </c>
      <c r="B428" t="s">
        <v>1157</v>
      </c>
      <c r="C428" t="s">
        <v>1158</v>
      </c>
      <c r="D428" t="s">
        <v>87</v>
      </c>
      <c r="E428" t="str">
        <f>+VLOOKUP(A428,BASE!$C$5:$N$1668,1,0)</f>
        <v>C4687-2025</v>
      </c>
    </row>
    <row r="429" spans="1:5">
      <c r="A429" t="s">
        <v>2749</v>
      </c>
      <c r="B429" t="s">
        <v>2750</v>
      </c>
      <c r="C429" t="s">
        <v>2752</v>
      </c>
      <c r="D429" t="s">
        <v>87</v>
      </c>
      <c r="E429" t="str">
        <f>+VLOOKUP(A429,BASE!$C$5:$N$1668,1,0)</f>
        <v>C4472-2025</v>
      </c>
    </row>
    <row r="430" spans="1:5">
      <c r="A430" t="s">
        <v>339</v>
      </c>
      <c r="B430" t="s">
        <v>340</v>
      </c>
      <c r="C430" t="s">
        <v>341</v>
      </c>
      <c r="D430" t="s">
        <v>87</v>
      </c>
      <c r="E430" t="str">
        <f>+VLOOKUP(A430,BASE!$C$5:$N$1668,1,0)</f>
        <v>C7577-2025</v>
      </c>
    </row>
    <row r="431" spans="1:5">
      <c r="A431" t="s">
        <v>9105</v>
      </c>
      <c r="B431" t="s">
        <v>9106</v>
      </c>
      <c r="C431" t="s">
        <v>9107</v>
      </c>
      <c r="D431" t="s">
        <v>87</v>
      </c>
      <c r="E431" t="str">
        <f>+VLOOKUP(A431,BASE!$C$5:$N$1668,1,0)</f>
        <v>C4588-2025</v>
      </c>
    </row>
    <row r="432" spans="1:5">
      <c r="A432" t="s">
        <v>346</v>
      </c>
      <c r="B432" t="s">
        <v>347</v>
      </c>
      <c r="C432" t="s">
        <v>348</v>
      </c>
      <c r="D432" t="s">
        <v>87</v>
      </c>
      <c r="E432" t="str">
        <f>+VLOOKUP(A432,BASE!$C$5:$N$1668,1,0)</f>
        <v>C5489-2025</v>
      </c>
    </row>
    <row r="433" spans="1:5">
      <c r="A433" t="s">
        <v>7355</v>
      </c>
      <c r="B433" t="s">
        <v>7356</v>
      </c>
      <c r="C433" t="s">
        <v>7357</v>
      </c>
      <c r="D433" t="s">
        <v>87</v>
      </c>
      <c r="E433" t="str">
        <f>+VLOOKUP(A433,BASE!$C$5:$N$1668,1,0)</f>
        <v>C10270-2025</v>
      </c>
    </row>
    <row r="434" spans="1:5">
      <c r="A434" t="s">
        <v>2059</v>
      </c>
      <c r="B434" t="s">
        <v>2060</v>
      </c>
      <c r="C434" t="s">
        <v>2061</v>
      </c>
      <c r="D434" t="s">
        <v>87</v>
      </c>
      <c r="E434" t="str">
        <f>+VLOOKUP(A434,BASE!$C$5:$N$1668,1,0)</f>
        <v>C5787-2025</v>
      </c>
    </row>
    <row r="435" spans="1:5">
      <c r="A435" t="s">
        <v>2238</v>
      </c>
      <c r="B435" t="s">
        <v>2239</v>
      </c>
      <c r="C435" t="s">
        <v>2240</v>
      </c>
      <c r="D435" t="s">
        <v>87</v>
      </c>
      <c r="E435" t="str">
        <f>+VLOOKUP(A435,BASE!$C$5:$N$1668,1,0)</f>
        <v>C9004-2025</v>
      </c>
    </row>
    <row r="436" spans="1:5">
      <c r="A436" t="s">
        <v>3890</v>
      </c>
      <c r="B436" t="s">
        <v>3891</v>
      </c>
      <c r="C436" t="s">
        <v>3893</v>
      </c>
      <c r="D436" t="s">
        <v>87</v>
      </c>
      <c r="E436" t="str">
        <f>+VLOOKUP(A436,BASE!$C$5:$N$1668,1,0)</f>
        <v>C4898-2025</v>
      </c>
    </row>
    <row r="437" spans="1:5">
      <c r="A437" t="s">
        <v>1789</v>
      </c>
      <c r="B437" t="s">
        <v>1790</v>
      </c>
      <c r="C437" t="s">
        <v>1791</v>
      </c>
      <c r="D437" t="s">
        <v>87</v>
      </c>
      <c r="E437" t="str">
        <f>+VLOOKUP(A437,BASE!$C$5:$N$1668,1,0)</f>
        <v>C8168-2025</v>
      </c>
    </row>
    <row r="438" spans="1:5">
      <c r="A438" t="s">
        <v>1793</v>
      </c>
      <c r="B438" t="s">
        <v>1794</v>
      </c>
      <c r="C438" t="s">
        <v>1795</v>
      </c>
      <c r="D438" t="s">
        <v>87</v>
      </c>
      <c r="E438" t="str">
        <f>+VLOOKUP(A438,BASE!$C$5:$N$1668,1,0)</f>
        <v>C6253-2025</v>
      </c>
    </row>
    <row r="439" spans="1:5">
      <c r="A439" t="s">
        <v>810</v>
      </c>
      <c r="B439" t="s">
        <v>811</v>
      </c>
      <c r="C439" t="s">
        <v>812</v>
      </c>
      <c r="D439" t="s">
        <v>87</v>
      </c>
      <c r="E439" t="str">
        <f>+VLOOKUP(A439,BASE!$C$5:$N$1668,1,0)</f>
        <v>C5115-2025</v>
      </c>
    </row>
    <row r="440" spans="1:5">
      <c r="A440" t="s">
        <v>2426</v>
      </c>
      <c r="B440" t="s">
        <v>2427</v>
      </c>
      <c r="C440" t="s">
        <v>2428</v>
      </c>
      <c r="D440" t="s">
        <v>87</v>
      </c>
      <c r="E440" t="str">
        <f>+VLOOKUP(A440,BASE!$C$5:$N$1668,1,0)</f>
        <v>C4877-2025</v>
      </c>
    </row>
    <row r="441" spans="1:5">
      <c r="A441" t="s">
        <v>1800</v>
      </c>
      <c r="B441" t="s">
        <v>1801</v>
      </c>
      <c r="C441" t="s">
        <v>1802</v>
      </c>
      <c r="D441" t="s">
        <v>87</v>
      </c>
      <c r="E441" t="str">
        <f>+VLOOKUP(A441,BASE!$C$5:$N$1668,1,0)</f>
        <v>C4840-2025</v>
      </c>
    </row>
    <row r="442" spans="1:5">
      <c r="A442" t="s">
        <v>814</v>
      </c>
      <c r="B442" t="s">
        <v>815</v>
      </c>
      <c r="C442" t="s">
        <v>816</v>
      </c>
      <c r="D442" t="s">
        <v>87</v>
      </c>
      <c r="E442" t="str">
        <f>+VLOOKUP(A442,BASE!$C$5:$N$1668,1,0)</f>
        <v>C4959-2025</v>
      </c>
    </row>
    <row r="443" spans="1:5">
      <c r="A443" t="s">
        <v>2924</v>
      </c>
      <c r="B443" t="s">
        <v>2925</v>
      </c>
      <c r="C443" t="s">
        <v>2927</v>
      </c>
      <c r="D443" t="s">
        <v>87</v>
      </c>
      <c r="E443" t="str">
        <f>+VLOOKUP(A443,BASE!$C$5:$N$1668,1,0)</f>
        <v>C5120-2025</v>
      </c>
    </row>
    <row r="444" spans="1:5">
      <c r="A444" t="s">
        <v>2754</v>
      </c>
      <c r="B444" t="s">
        <v>2755</v>
      </c>
      <c r="C444" t="s">
        <v>2757</v>
      </c>
      <c r="D444" t="s">
        <v>87</v>
      </c>
      <c r="E444" t="str">
        <f>+VLOOKUP(A444,BASE!$C$5:$N$1668,1,0)</f>
        <v>C8392-2025</v>
      </c>
    </row>
    <row r="445" spans="1:5">
      <c r="A445" t="s">
        <v>2435</v>
      </c>
      <c r="B445" t="s">
        <v>2436</v>
      </c>
      <c r="C445" t="s">
        <v>2437</v>
      </c>
      <c r="D445" t="s">
        <v>87</v>
      </c>
      <c r="E445" t="str">
        <f>+VLOOKUP(A445,BASE!$C$5:$N$1668,1,0)</f>
        <v>C5369-2025</v>
      </c>
    </row>
    <row r="446" spans="1:5">
      <c r="A446" t="s">
        <v>818</v>
      </c>
      <c r="B446" t="s">
        <v>819</v>
      </c>
      <c r="C446" t="s">
        <v>820</v>
      </c>
      <c r="D446" t="s">
        <v>87</v>
      </c>
      <c r="E446" t="str">
        <f>+VLOOKUP(A446,BASE!$C$5:$N$1668,1,0)</f>
        <v>C5327-2025</v>
      </c>
    </row>
    <row r="447" spans="1:5">
      <c r="A447" t="s">
        <v>2443</v>
      </c>
      <c r="B447" t="s">
        <v>2444</v>
      </c>
      <c r="C447" t="s">
        <v>2445</v>
      </c>
      <c r="D447" t="s">
        <v>87</v>
      </c>
      <c r="E447" t="str">
        <f>+VLOOKUP(A447,BASE!$C$5:$N$1668,1,0)</f>
        <v>C5168-2025</v>
      </c>
    </row>
    <row r="448" spans="1:5">
      <c r="A448" t="s">
        <v>2066</v>
      </c>
      <c r="B448" t="s">
        <v>2067</v>
      </c>
      <c r="C448" t="s">
        <v>2068</v>
      </c>
      <c r="D448" t="s">
        <v>87</v>
      </c>
      <c r="E448" t="str">
        <f>+VLOOKUP(A448,BASE!$C$5:$N$1668,1,0)</f>
        <v>C5544-2025</v>
      </c>
    </row>
    <row r="449" spans="1:5">
      <c r="A449" t="s">
        <v>1160</v>
      </c>
      <c r="B449" t="s">
        <v>1161</v>
      </c>
      <c r="C449" t="s">
        <v>1162</v>
      </c>
      <c r="D449" t="s">
        <v>87</v>
      </c>
      <c r="E449" t="str">
        <f>+VLOOKUP(A449,BASE!$C$5:$N$1668,1,0)</f>
        <v>C11107-2025</v>
      </c>
    </row>
    <row r="450" spans="1:5">
      <c r="A450" t="s">
        <v>5223</v>
      </c>
      <c r="B450" t="s">
        <v>5224</v>
      </c>
      <c r="C450" t="s">
        <v>5226</v>
      </c>
      <c r="D450" t="s">
        <v>87</v>
      </c>
      <c r="E450" t="str">
        <f>+VLOOKUP(A450,BASE!$C$5:$N$1668,1,0)</f>
        <v>C7620-2025</v>
      </c>
    </row>
    <row r="451" spans="1:5">
      <c r="A451" t="s">
        <v>3895</v>
      </c>
      <c r="B451" t="s">
        <v>3896</v>
      </c>
      <c r="C451" t="s">
        <v>3898</v>
      </c>
      <c r="D451" t="s">
        <v>87</v>
      </c>
      <c r="E451" t="str">
        <f>+VLOOKUP(A451,BASE!$C$5:$N$1668,1,0)</f>
        <v>C5706-2025</v>
      </c>
    </row>
    <row r="452" spans="1:5">
      <c r="A452" t="s">
        <v>2759</v>
      </c>
      <c r="B452" t="s">
        <v>2760</v>
      </c>
      <c r="C452" t="s">
        <v>2762</v>
      </c>
      <c r="D452" t="s">
        <v>87</v>
      </c>
      <c r="E452" t="str">
        <f>+VLOOKUP(A452,BASE!$C$5:$N$1668,1,0)</f>
        <v>C5786-2025</v>
      </c>
    </row>
    <row r="453" spans="1:5">
      <c r="A453" t="s">
        <v>825</v>
      </c>
      <c r="B453" t="s">
        <v>826</v>
      </c>
      <c r="C453" t="s">
        <v>827</v>
      </c>
      <c r="D453" t="s">
        <v>87</v>
      </c>
      <c r="E453" t="str">
        <f>+VLOOKUP(A453,BASE!$C$5:$N$1668,1,0)</f>
        <v>C5743-2025</v>
      </c>
    </row>
    <row r="454" spans="1:5">
      <c r="A454" t="s">
        <v>832</v>
      </c>
      <c r="B454" t="s">
        <v>833</v>
      </c>
      <c r="C454" t="s">
        <v>834</v>
      </c>
      <c r="D454" t="s">
        <v>87</v>
      </c>
      <c r="E454" t="str">
        <f>+VLOOKUP(A454,BASE!$C$5:$N$1668,1,0)</f>
        <v>C5744-2025</v>
      </c>
    </row>
    <row r="455" spans="1:5">
      <c r="A455" t="s">
        <v>4658</v>
      </c>
      <c r="B455" t="s">
        <v>4659</v>
      </c>
      <c r="C455" t="s">
        <v>4661</v>
      </c>
      <c r="D455" t="s">
        <v>87</v>
      </c>
      <c r="E455" t="str">
        <f>+VLOOKUP(A455,BASE!$C$5:$N$1668,1,0)</f>
        <v>C10758-2025</v>
      </c>
    </row>
    <row r="456" spans="1:5">
      <c r="A456" t="s">
        <v>1164</v>
      </c>
      <c r="B456" t="s">
        <v>1165</v>
      </c>
      <c r="C456" t="s">
        <v>9656</v>
      </c>
      <c r="D456" t="s">
        <v>87</v>
      </c>
      <c r="E456" t="str">
        <f>+VLOOKUP(A456,BASE!$C$5:$N$1668,1,0)</f>
        <v>C6011-2025</v>
      </c>
    </row>
    <row r="457" spans="1:5">
      <c r="A457" t="s">
        <v>1171</v>
      </c>
      <c r="B457" t="s">
        <v>1172</v>
      </c>
      <c r="C457" t="s">
        <v>1173</v>
      </c>
      <c r="D457" t="s">
        <v>87</v>
      </c>
      <c r="E457" t="str">
        <f>+VLOOKUP(A457,BASE!$C$5:$N$1668,1,0)</f>
        <v>C9223-2025</v>
      </c>
    </row>
    <row r="458" spans="1:5">
      <c r="A458" t="s">
        <v>2074</v>
      </c>
      <c r="B458" t="s">
        <v>2075</v>
      </c>
      <c r="C458" t="s">
        <v>2076</v>
      </c>
      <c r="D458" t="s">
        <v>87</v>
      </c>
      <c r="E458" t="str">
        <f>+VLOOKUP(A458,BASE!$C$5:$N$1668,1,0)</f>
        <v>C6281-2025</v>
      </c>
    </row>
    <row r="459" spans="1:5">
      <c r="A459" t="s">
        <v>2627</v>
      </c>
      <c r="B459" t="s">
        <v>2628</v>
      </c>
      <c r="C459" t="s">
        <v>2629</v>
      </c>
      <c r="D459" t="s">
        <v>87</v>
      </c>
      <c r="E459" t="str">
        <f>+VLOOKUP(A459,BASE!$C$5:$N$1668,1,0)</f>
        <v>C6227-2025</v>
      </c>
    </row>
    <row r="460" spans="1:5">
      <c r="A460" t="s">
        <v>836</v>
      </c>
      <c r="B460" t="s">
        <v>837</v>
      </c>
      <c r="C460" t="s">
        <v>838</v>
      </c>
      <c r="D460" t="s">
        <v>87</v>
      </c>
      <c r="E460" t="str">
        <f>+VLOOKUP(A460,BASE!$C$5:$N$1668,1,0)</f>
        <v>C6163-2025</v>
      </c>
    </row>
    <row r="461" spans="1:5">
      <c r="A461" t="s">
        <v>1455</v>
      </c>
      <c r="B461" t="s">
        <v>1456</v>
      </c>
      <c r="C461" t="s">
        <v>1457</v>
      </c>
      <c r="D461" t="s">
        <v>87</v>
      </c>
      <c r="E461" t="str">
        <f>+VLOOKUP(A461,BASE!$C$5:$N$1668,1,0)</f>
        <v>C8669-2025</v>
      </c>
    </row>
    <row r="462" spans="1:5">
      <c r="A462" t="s">
        <v>1463</v>
      </c>
      <c r="B462" t="s">
        <v>1464</v>
      </c>
      <c r="C462" t="s">
        <v>1465</v>
      </c>
      <c r="D462" t="s">
        <v>87</v>
      </c>
      <c r="E462" t="str">
        <f>+VLOOKUP(A462,BASE!$C$5:$N$1668,1,0)</f>
        <v>C6555-2025</v>
      </c>
    </row>
    <row r="463" spans="1:5">
      <c r="A463" t="s">
        <v>4209</v>
      </c>
      <c r="B463" t="s">
        <v>4210</v>
      </c>
      <c r="C463" t="s">
        <v>9657</v>
      </c>
      <c r="D463" t="s">
        <v>87</v>
      </c>
      <c r="E463" t="str">
        <f>+VLOOKUP(A463,BASE!$C$5:$N$1668,1,0)</f>
        <v>C6811-2025</v>
      </c>
    </row>
    <row r="464" spans="1:5">
      <c r="A464" t="s">
        <v>1807</v>
      </c>
      <c r="B464" t="s">
        <v>1808</v>
      </c>
      <c r="C464" t="s">
        <v>1809</v>
      </c>
      <c r="D464" t="s">
        <v>87</v>
      </c>
      <c r="E464" t="str">
        <f>+VLOOKUP(A464,BASE!$C$5:$N$1668,1,0)</f>
        <v>C6951-2025</v>
      </c>
    </row>
    <row r="465" spans="1:5">
      <c r="A465" t="s">
        <v>2929</v>
      </c>
      <c r="B465" t="s">
        <v>2930</v>
      </c>
      <c r="C465" t="s">
        <v>2932</v>
      </c>
      <c r="D465" t="s">
        <v>87</v>
      </c>
      <c r="E465" t="str">
        <f>+VLOOKUP(A465,BASE!$C$5:$N$1668,1,0)</f>
        <v>C7693-2025</v>
      </c>
    </row>
    <row r="466" spans="1:5">
      <c r="A466" t="s">
        <v>124</v>
      </c>
      <c r="B466" t="s">
        <v>125</v>
      </c>
      <c r="C466" t="s">
        <v>126</v>
      </c>
      <c r="D466" t="s">
        <v>87</v>
      </c>
      <c r="E466" t="str">
        <f>+VLOOKUP(A466,BASE!$C$5:$N$1668,1,0)</f>
        <v>C9746-2025</v>
      </c>
    </row>
    <row r="467" spans="1:5">
      <c r="A467" t="s">
        <v>4665</v>
      </c>
      <c r="B467" t="s">
        <v>4666</v>
      </c>
      <c r="C467" t="s">
        <v>4668</v>
      </c>
      <c r="D467" t="s">
        <v>87</v>
      </c>
      <c r="E467" t="str">
        <f>+VLOOKUP(A467,BASE!$C$5:$N$1668,1,0)</f>
        <v>C7557-2025</v>
      </c>
    </row>
    <row r="468" spans="1:5">
      <c r="A468" t="s">
        <v>6027</v>
      </c>
      <c r="B468" t="s">
        <v>6028</v>
      </c>
      <c r="C468" t="s">
        <v>6030</v>
      </c>
      <c r="D468" t="s">
        <v>87</v>
      </c>
      <c r="E468" t="str">
        <f>+VLOOKUP(A468,BASE!$C$5:$N$1668,1,0)</f>
        <v>C10664-2025</v>
      </c>
    </row>
    <row r="469" spans="1:5">
      <c r="A469" t="s">
        <v>567</v>
      </c>
      <c r="B469" t="s">
        <v>568</v>
      </c>
      <c r="C469" t="s">
        <v>569</v>
      </c>
      <c r="D469" t="s">
        <v>87</v>
      </c>
      <c r="E469" t="str">
        <f>+VLOOKUP(A469,BASE!$C$5:$N$1668,1,0)</f>
        <v>C9445-2025</v>
      </c>
    </row>
    <row r="470" spans="1:5">
      <c r="A470" t="s">
        <v>1471</v>
      </c>
      <c r="B470" t="s">
        <v>1472</v>
      </c>
      <c r="C470" t="s">
        <v>1473</v>
      </c>
      <c r="D470" t="s">
        <v>87</v>
      </c>
      <c r="E470" t="str">
        <f>+VLOOKUP(A470,BASE!$C$5:$N$1668,1,0)</f>
        <v>C10293-2025</v>
      </c>
    </row>
    <row r="471" spans="1:5">
      <c r="A471" t="s">
        <v>1815</v>
      </c>
      <c r="B471" t="s">
        <v>1816</v>
      </c>
      <c r="C471" t="s">
        <v>1817</v>
      </c>
      <c r="D471" t="s">
        <v>87</v>
      </c>
      <c r="E471" t="str">
        <f>+VLOOKUP(A471,BASE!$C$5:$N$1668,1,0)</f>
        <v>C8393-2025</v>
      </c>
    </row>
    <row r="472" spans="1:5">
      <c r="A472" t="s">
        <v>2634</v>
      </c>
      <c r="B472" t="s">
        <v>2635</v>
      </c>
      <c r="C472" t="s">
        <v>2636</v>
      </c>
      <c r="D472" t="s">
        <v>87</v>
      </c>
      <c r="E472" t="str">
        <f>+VLOOKUP(A472,BASE!$C$5:$N$1668,1,0)</f>
        <v>C8976-2025</v>
      </c>
    </row>
    <row r="473" spans="1:5">
      <c r="A473" t="s">
        <v>1180</v>
      </c>
      <c r="B473" t="s">
        <v>1181</v>
      </c>
      <c r="C473" t="s">
        <v>1182</v>
      </c>
      <c r="D473" t="s">
        <v>87</v>
      </c>
      <c r="E473" t="str">
        <f>+VLOOKUP(A473,BASE!$C$5:$N$1668,1,0)</f>
        <v>C8578-2025</v>
      </c>
    </row>
    <row r="474" spans="1:5">
      <c r="A474" t="s">
        <v>840</v>
      </c>
      <c r="B474" t="s">
        <v>841</v>
      </c>
      <c r="C474" t="s">
        <v>842</v>
      </c>
      <c r="D474" t="s">
        <v>87</v>
      </c>
      <c r="E474" t="str">
        <f>+VLOOKUP(A474,BASE!$C$5:$N$1668,1,0)</f>
        <v>C9591-2025</v>
      </c>
    </row>
    <row r="475" spans="1:5">
      <c r="A475" t="s">
        <v>1478</v>
      </c>
      <c r="B475" t="s">
        <v>1479</v>
      </c>
      <c r="C475" t="s">
        <v>1480</v>
      </c>
      <c r="D475" t="s">
        <v>87</v>
      </c>
      <c r="E475" t="str">
        <f>+VLOOKUP(A475,BASE!$C$5:$N$1668,1,0)</f>
        <v>C10036-2025</v>
      </c>
    </row>
    <row r="476" spans="1:5">
      <c r="A476" t="s">
        <v>2081</v>
      </c>
      <c r="B476" t="s">
        <v>2082</v>
      </c>
      <c r="C476" t="s">
        <v>2083</v>
      </c>
      <c r="D476" t="s">
        <v>87</v>
      </c>
      <c r="E476" t="str">
        <f>+VLOOKUP(A476,BASE!$C$5:$N$1668,1,0)</f>
        <v>C7896-2025</v>
      </c>
    </row>
    <row r="477" spans="1:5">
      <c r="A477" t="s">
        <v>847</v>
      </c>
      <c r="B477" t="s">
        <v>848</v>
      </c>
      <c r="C477" t="s">
        <v>849</v>
      </c>
      <c r="D477" t="s">
        <v>87</v>
      </c>
      <c r="E477" t="str">
        <f>+VLOOKUP(A477,BASE!$C$5:$N$1668,1,0)</f>
        <v>C9295-2025</v>
      </c>
    </row>
    <row r="478" spans="1:5">
      <c r="A478" t="s">
        <v>2641</v>
      </c>
      <c r="B478" t="s">
        <v>2642</v>
      </c>
      <c r="C478" t="s">
        <v>2643</v>
      </c>
      <c r="D478" t="s">
        <v>87</v>
      </c>
      <c r="E478" t="str">
        <f>+VLOOKUP(A478,BASE!$C$5:$N$1668,1,0)</f>
        <v>C8433-2025</v>
      </c>
    </row>
    <row r="479" spans="1:5">
      <c r="A479" t="s">
        <v>855</v>
      </c>
      <c r="B479" t="s">
        <v>856</v>
      </c>
      <c r="C479" t="s">
        <v>857</v>
      </c>
      <c r="D479" t="s">
        <v>87</v>
      </c>
      <c r="E479" t="str">
        <f>+VLOOKUP(A479,BASE!$C$5:$N$1668,1,0)</f>
        <v>C8404-2025</v>
      </c>
    </row>
    <row r="480" spans="1:5">
      <c r="A480" t="s">
        <v>1486</v>
      </c>
      <c r="B480" t="s">
        <v>1487</v>
      </c>
      <c r="C480" t="s">
        <v>1488</v>
      </c>
      <c r="D480" t="s">
        <v>87</v>
      </c>
      <c r="E480" t="str">
        <f>+VLOOKUP(A480,BASE!$C$5:$N$1668,1,0)</f>
        <v>C8491-2025</v>
      </c>
    </row>
    <row r="481" spans="1:5">
      <c r="A481" t="s">
        <v>2450</v>
      </c>
      <c r="B481" t="s">
        <v>2451</v>
      </c>
      <c r="C481" t="s">
        <v>2452</v>
      </c>
      <c r="D481" t="s">
        <v>87</v>
      </c>
      <c r="E481" t="str">
        <f>+VLOOKUP(A481,BASE!$C$5:$N$1668,1,0)</f>
        <v>C10735-2025</v>
      </c>
    </row>
    <row r="482" spans="1:5">
      <c r="A482" t="s">
        <v>2458</v>
      </c>
      <c r="B482" t="s">
        <v>2459</v>
      </c>
      <c r="C482" t="s">
        <v>2460</v>
      </c>
      <c r="D482" t="s">
        <v>87</v>
      </c>
      <c r="E482" t="str">
        <f>+VLOOKUP(A482,BASE!$C$5:$N$1668,1,0)</f>
        <v>C9804-2025</v>
      </c>
    </row>
    <row r="483" spans="1:5">
      <c r="A483" t="s">
        <v>4214</v>
      </c>
      <c r="B483" t="s">
        <v>4215</v>
      </c>
      <c r="C483" t="s">
        <v>4217</v>
      </c>
      <c r="D483" t="s">
        <v>87</v>
      </c>
      <c r="E483" t="str">
        <f>+VLOOKUP(A483,BASE!$C$5:$N$1668,1,0)</f>
        <v>C9300-2025</v>
      </c>
    </row>
    <row r="484" spans="1:5">
      <c r="A484" t="s">
        <v>1822</v>
      </c>
      <c r="B484" t="s">
        <v>1823</v>
      </c>
      <c r="C484" t="s">
        <v>1824</v>
      </c>
      <c r="D484" t="s">
        <v>87</v>
      </c>
      <c r="E484" t="str">
        <f>+VLOOKUP(A484,BASE!$C$5:$N$1668,1,0)</f>
        <v>C9234-2025</v>
      </c>
    </row>
    <row r="485" spans="1:5">
      <c r="A485" t="s">
        <v>4671</v>
      </c>
      <c r="B485" t="s">
        <v>4672</v>
      </c>
      <c r="C485" t="s">
        <v>4674</v>
      </c>
      <c r="D485" t="s">
        <v>87</v>
      </c>
      <c r="E485" t="str">
        <f>+VLOOKUP(A485,BASE!$C$5:$N$1668,1,0)</f>
        <v>C10249-2025</v>
      </c>
    </row>
    <row r="486" spans="1:5">
      <c r="A486" t="s">
        <v>6750</v>
      </c>
      <c r="B486" t="s">
        <v>6751</v>
      </c>
      <c r="C486" t="s">
        <v>6753</v>
      </c>
      <c r="D486" t="s">
        <v>87</v>
      </c>
      <c r="E486" t="str">
        <f>+VLOOKUP(A486,BASE!$C$5:$N$1668,1,0)</f>
        <v>C9732-2025</v>
      </c>
    </row>
    <row r="487" spans="1:5">
      <c r="A487" t="s">
        <v>6756</v>
      </c>
      <c r="B487" t="s">
        <v>6757</v>
      </c>
      <c r="C487" t="s">
        <v>6759</v>
      </c>
      <c r="D487" t="s">
        <v>87</v>
      </c>
      <c r="E487" t="str">
        <f>+VLOOKUP(A487,BASE!$C$5:$N$1668,1,0)</f>
        <v>C10463-2025</v>
      </c>
    </row>
    <row r="488" spans="1:5">
      <c r="A488" t="s">
        <v>1187</v>
      </c>
      <c r="B488" t="s">
        <v>1188</v>
      </c>
      <c r="C488" t="s">
        <v>1189</v>
      </c>
      <c r="D488" t="s">
        <v>87</v>
      </c>
      <c r="E488" t="str">
        <f>+VLOOKUP(A488,BASE!$C$5:$N$1668,1,0)</f>
        <v>C10625-2025</v>
      </c>
    </row>
    <row r="489" spans="1:5">
      <c r="A489" t="s">
        <v>3108</v>
      </c>
      <c r="B489" t="s">
        <v>3109</v>
      </c>
      <c r="C489" t="s">
        <v>3111</v>
      </c>
      <c r="D489" t="s">
        <v>87</v>
      </c>
      <c r="E489" t="str">
        <f>+VLOOKUP(A489,BASE!$C$5:$N$1668,1,0)</f>
        <v>C10435-2025</v>
      </c>
    </row>
    <row r="490" spans="1:5">
      <c r="A490" t="s">
        <v>350</v>
      </c>
      <c r="B490" t="s">
        <v>351</v>
      </c>
      <c r="C490" t="s">
        <v>352</v>
      </c>
      <c r="D490" t="s">
        <v>87</v>
      </c>
      <c r="E490" t="str">
        <f>+VLOOKUP(A490,BASE!$C$5:$N$1668,1,0)</f>
        <v>C10199-2025</v>
      </c>
    </row>
    <row r="491" spans="1:5">
      <c r="A491" t="s">
        <v>1194</v>
      </c>
      <c r="B491" t="s">
        <v>1195</v>
      </c>
      <c r="C491" t="s">
        <v>1196</v>
      </c>
      <c r="D491" t="s">
        <v>87</v>
      </c>
      <c r="E491" t="str">
        <f>+VLOOKUP(A491,BASE!$C$5:$N$1668,1,0)</f>
        <v>C10336-2025</v>
      </c>
    </row>
    <row r="492" spans="1:5">
      <c r="A492" t="s">
        <v>2645</v>
      </c>
      <c r="B492" t="s">
        <v>2646</v>
      </c>
      <c r="C492" t="s">
        <v>2647</v>
      </c>
      <c r="D492" t="s">
        <v>87</v>
      </c>
      <c r="E492" t="str">
        <f>+VLOOKUP(A492,BASE!$C$5:$N$1668,1,0)</f>
        <v>C11117-2025</v>
      </c>
    </row>
    <row r="493" spans="1:5">
      <c r="A493" t="s">
        <v>2934</v>
      </c>
      <c r="B493" t="s">
        <v>2935</v>
      </c>
      <c r="C493" t="s">
        <v>2937</v>
      </c>
      <c r="D493" t="s">
        <v>87</v>
      </c>
      <c r="E493" t="str">
        <f>+VLOOKUP(A493,BASE!$C$5:$N$1668,1,0)</f>
        <v>C10754-2025</v>
      </c>
    </row>
    <row r="494" spans="1:5">
      <c r="A494" t="s">
        <v>2090</v>
      </c>
      <c r="B494" t="s">
        <v>2091</v>
      </c>
      <c r="C494" t="s">
        <v>2092</v>
      </c>
      <c r="D494" t="s">
        <v>87</v>
      </c>
      <c r="E494" t="str">
        <f>+VLOOKUP(A494,BASE!$C$5:$N$1668,1,0)</f>
        <v>C10542-2025</v>
      </c>
    </row>
    <row r="495" spans="1:5">
      <c r="A495" t="s">
        <v>2465</v>
      </c>
      <c r="B495" t="s">
        <v>2466</v>
      </c>
      <c r="C495" t="s">
        <v>2467</v>
      </c>
      <c r="D495" t="s">
        <v>87</v>
      </c>
      <c r="E495" t="str">
        <f>+VLOOKUP(A495,BASE!$C$5:$N$1668,1,0)</f>
        <v>C10681-2025</v>
      </c>
    </row>
    <row r="496" spans="1:5">
      <c r="A496" t="s">
        <v>862</v>
      </c>
      <c r="B496" t="s">
        <v>863</v>
      </c>
      <c r="C496" t="s">
        <v>864</v>
      </c>
      <c r="D496" t="s">
        <v>87</v>
      </c>
      <c r="E496" t="str">
        <f>+VLOOKUP(A496,BASE!$C$5:$N$1668,1,0)</f>
        <v>C11093-2025</v>
      </c>
    </row>
    <row r="497" spans="1:5">
      <c r="A497" t="s">
        <v>4219</v>
      </c>
      <c r="B497" t="s">
        <v>4220</v>
      </c>
      <c r="C497" t="s">
        <v>4222</v>
      </c>
      <c r="D497" t="s">
        <v>87</v>
      </c>
      <c r="E497" t="str">
        <f>+VLOOKUP(A497,BASE!$C$5:$N$1668,1,0)</f>
        <v>C11096-2025</v>
      </c>
    </row>
    <row r="498" spans="1:5">
      <c r="A498" t="s">
        <v>1493</v>
      </c>
      <c r="B498" t="s">
        <v>1494</v>
      </c>
      <c r="C498" t="s">
        <v>1495</v>
      </c>
      <c r="D498" t="s">
        <v>87</v>
      </c>
      <c r="E498" t="str">
        <f>+VLOOKUP(A498,BASE!$C$5:$N$1668,1,0)</f>
        <v>C10831-2025</v>
      </c>
    </row>
    <row r="499" spans="1:5">
      <c r="A499" t="s">
        <v>869</v>
      </c>
      <c r="B499" t="s">
        <v>870</v>
      </c>
      <c r="C499" t="s">
        <v>871</v>
      </c>
      <c r="D499" t="s">
        <v>87</v>
      </c>
      <c r="E499" t="str">
        <f>+VLOOKUP(A499,BASE!$C$5:$N$1668,1,0)</f>
        <v>C11217-2025</v>
      </c>
    </row>
    <row r="500" spans="1:5">
      <c r="A500" t="s">
        <v>6800</v>
      </c>
      <c r="B500" t="s">
        <v>6801</v>
      </c>
      <c r="C500" t="s">
        <v>6803</v>
      </c>
      <c r="D500" t="s">
        <v>2765</v>
      </c>
      <c r="E500" t="str">
        <f>+VLOOKUP(A500,BASE!$C$5:$N$1668,1,0)</f>
        <v>C9839-2025</v>
      </c>
    </row>
    <row r="501" spans="1:5">
      <c r="A501" t="s">
        <v>3493</v>
      </c>
      <c r="B501" t="s">
        <v>3494</v>
      </c>
      <c r="C501" t="s">
        <v>3496</v>
      </c>
      <c r="D501" t="s">
        <v>2765</v>
      </c>
      <c r="E501" t="str">
        <f>+VLOOKUP(A501,BASE!$C$5:$N$1668,1,0)</f>
        <v>C4119-2025</v>
      </c>
    </row>
    <row r="502" spans="1:5">
      <c r="A502" t="s">
        <v>3115</v>
      </c>
      <c r="B502" t="s">
        <v>3116</v>
      </c>
      <c r="C502" t="s">
        <v>3118</v>
      </c>
      <c r="D502" t="s">
        <v>2765</v>
      </c>
      <c r="E502" t="str">
        <f>+VLOOKUP(A502,BASE!$C$5:$N$1668,1,0)</f>
        <v>C1223-2025</v>
      </c>
    </row>
    <row r="503" spans="1:5">
      <c r="A503" t="s">
        <v>4224</v>
      </c>
      <c r="B503" t="s">
        <v>4225</v>
      </c>
      <c r="C503" t="s">
        <v>4227</v>
      </c>
      <c r="D503" t="s">
        <v>2765</v>
      </c>
      <c r="E503" t="str">
        <f>+VLOOKUP(A503,BASE!$C$5:$N$1668,1,0)</f>
        <v>C2789-2025</v>
      </c>
    </row>
    <row r="504" spans="1:5">
      <c r="A504" t="s">
        <v>6033</v>
      </c>
      <c r="B504" t="s">
        <v>6034</v>
      </c>
      <c r="C504" t="s">
        <v>6036</v>
      </c>
      <c r="D504" t="s">
        <v>2765</v>
      </c>
      <c r="E504" t="str">
        <f>+VLOOKUP(A504,BASE!$C$5:$N$1668,1,0)</f>
        <v>C611-2025</v>
      </c>
    </row>
    <row r="505" spans="1:5">
      <c r="A505" t="s">
        <v>4229</v>
      </c>
      <c r="B505" t="s">
        <v>4230</v>
      </c>
      <c r="C505" t="s">
        <v>4232</v>
      </c>
      <c r="D505" t="s">
        <v>2765</v>
      </c>
      <c r="E505" t="str">
        <f>+VLOOKUP(A505,BASE!$C$5:$N$1668,1,0)</f>
        <v>C2107-2025</v>
      </c>
    </row>
    <row r="506" spans="1:5">
      <c r="A506" t="s">
        <v>3498</v>
      </c>
      <c r="B506" t="s">
        <v>3499</v>
      </c>
      <c r="C506" t="s">
        <v>3501</v>
      </c>
      <c r="D506" t="s">
        <v>2765</v>
      </c>
      <c r="E506" t="str">
        <f>+VLOOKUP(A506,BASE!$C$5:$N$1668,1,0)</f>
        <v>C3543-2025</v>
      </c>
    </row>
    <row r="507" spans="1:5">
      <c r="A507" t="s">
        <v>6827</v>
      </c>
      <c r="B507" t="s">
        <v>6828</v>
      </c>
      <c r="C507" t="s">
        <v>6830</v>
      </c>
      <c r="D507" t="s">
        <v>2765</v>
      </c>
      <c r="E507" t="str">
        <f>+VLOOKUP(A507,BASE!$C$5:$N$1668,1,0)</f>
        <v>C5806-2025</v>
      </c>
    </row>
    <row r="508" spans="1:5">
      <c r="A508" t="s">
        <v>7360</v>
      </c>
      <c r="B508" t="s">
        <v>7361</v>
      </c>
      <c r="C508" t="s">
        <v>7362</v>
      </c>
      <c r="D508" t="s">
        <v>2765</v>
      </c>
      <c r="E508" t="str">
        <f>+VLOOKUP(A508,BASE!$C$5:$N$1668,1,0)</f>
        <v>C1049-2025</v>
      </c>
    </row>
    <row r="509" spans="1:5">
      <c r="A509" t="s">
        <v>3121</v>
      </c>
      <c r="B509" t="s">
        <v>3122</v>
      </c>
      <c r="C509" t="s">
        <v>3124</v>
      </c>
      <c r="D509" t="s">
        <v>2765</v>
      </c>
      <c r="E509" t="str">
        <f>+VLOOKUP(A509,BASE!$C$5:$N$1668,1,0)</f>
        <v>C3297-2025</v>
      </c>
    </row>
    <row r="510" spans="1:5">
      <c r="A510" t="s">
        <v>3127</v>
      </c>
      <c r="B510" t="s">
        <v>3128</v>
      </c>
      <c r="C510" t="s">
        <v>3130</v>
      </c>
      <c r="D510" t="s">
        <v>2765</v>
      </c>
      <c r="E510" t="str">
        <f>+VLOOKUP(A510,BASE!$C$5:$N$1668,1,0)</f>
        <v>C6337-2025</v>
      </c>
    </row>
    <row r="511" spans="1:5">
      <c r="A511" t="s">
        <v>6039</v>
      </c>
      <c r="B511" t="s">
        <v>6040</v>
      </c>
      <c r="C511" t="s">
        <v>6042</v>
      </c>
      <c r="D511" t="s">
        <v>2765</v>
      </c>
      <c r="E511" t="str">
        <f>+VLOOKUP(A511,BASE!$C$5:$N$1668,1,0)</f>
        <v>C660-2025</v>
      </c>
    </row>
    <row r="512" spans="1:5">
      <c r="A512" t="s">
        <v>8984</v>
      </c>
      <c r="B512" t="s">
        <v>8985</v>
      </c>
      <c r="C512" t="s">
        <v>8986</v>
      </c>
      <c r="D512" t="s">
        <v>2765</v>
      </c>
      <c r="E512" t="str">
        <f>+VLOOKUP(A512,BASE!$C$5:$N$1668,1,0)</f>
        <v>C3631-2025</v>
      </c>
    </row>
    <row r="513" spans="1:5">
      <c r="A513" t="s">
        <v>3503</v>
      </c>
      <c r="B513" t="s">
        <v>3504</v>
      </c>
      <c r="C513" t="s">
        <v>3506</v>
      </c>
      <c r="D513" t="s">
        <v>2765</v>
      </c>
      <c r="E513" t="str">
        <f>+VLOOKUP(A513,BASE!$C$5:$N$1668,1,0)</f>
        <v>C577-2025</v>
      </c>
    </row>
    <row r="514" spans="1:5">
      <c r="A514" t="s">
        <v>4737</v>
      </c>
      <c r="B514" t="s">
        <v>4738</v>
      </c>
      <c r="C514" t="s">
        <v>4740</v>
      </c>
      <c r="D514" t="s">
        <v>2765</v>
      </c>
      <c r="E514" t="str">
        <f>+VLOOKUP(A514,BASE!$C$5:$N$1668,1,0)</f>
        <v>C3175-2025</v>
      </c>
    </row>
    <row r="515" spans="1:5">
      <c r="A515" t="s">
        <v>7083</v>
      </c>
      <c r="B515" t="s">
        <v>7084</v>
      </c>
      <c r="C515" t="s">
        <v>7086</v>
      </c>
      <c r="D515" t="s">
        <v>2765</v>
      </c>
      <c r="E515" t="str">
        <f>+VLOOKUP(A515,BASE!$C$5:$N$1668,1,0)</f>
        <v>C2814-2025</v>
      </c>
    </row>
    <row r="516" spans="1:5">
      <c r="A516" t="s">
        <v>7368</v>
      </c>
      <c r="B516" t="s">
        <v>7369</v>
      </c>
      <c r="C516" t="s">
        <v>7370</v>
      </c>
      <c r="D516" t="s">
        <v>2765</v>
      </c>
      <c r="E516" t="str">
        <f>+VLOOKUP(A516,BASE!$C$5:$N$1668,1,0)</f>
        <v>C2786-2025</v>
      </c>
    </row>
    <row r="517" spans="1:5">
      <c r="A517" t="s">
        <v>5228</v>
      </c>
      <c r="B517" t="s">
        <v>5229</v>
      </c>
      <c r="C517" t="s">
        <v>5231</v>
      </c>
      <c r="D517" t="s">
        <v>2765</v>
      </c>
      <c r="E517" t="str">
        <f>+VLOOKUP(A517,BASE!$C$5:$N$1668,1,0)</f>
        <v>C45-2025</v>
      </c>
    </row>
    <row r="518" spans="1:5">
      <c r="A518" t="s">
        <v>3509</v>
      </c>
      <c r="B518" t="s">
        <v>3510</v>
      </c>
      <c r="C518" t="s">
        <v>3512</v>
      </c>
      <c r="D518" t="s">
        <v>2765</v>
      </c>
      <c r="E518" t="str">
        <f>+VLOOKUP(A518,BASE!$C$5:$N$1668,1,0)</f>
        <v>C479-2025</v>
      </c>
    </row>
    <row r="519" spans="1:5">
      <c r="A519" t="s">
        <v>3133</v>
      </c>
      <c r="B519" t="s">
        <v>3134</v>
      </c>
      <c r="C519" t="s">
        <v>3136</v>
      </c>
      <c r="D519" t="s">
        <v>2765</v>
      </c>
      <c r="E519" t="str">
        <f>+VLOOKUP(A519,BASE!$C$5:$N$1668,1,0)</f>
        <v>C5127-2025</v>
      </c>
    </row>
    <row r="520" spans="1:5">
      <c r="A520" t="s">
        <v>6044</v>
      </c>
      <c r="B520" t="s">
        <v>6045</v>
      </c>
      <c r="C520" t="s">
        <v>6047</v>
      </c>
      <c r="D520" t="s">
        <v>2765</v>
      </c>
      <c r="E520" t="str">
        <f>+VLOOKUP(A520,BASE!$C$5:$N$1668,1,0)</f>
        <v>C3167-2025</v>
      </c>
    </row>
    <row r="521" spans="1:5">
      <c r="A521" t="s">
        <v>8525</v>
      </c>
      <c r="B521" t="s">
        <v>8526</v>
      </c>
      <c r="C521" t="s">
        <v>8528</v>
      </c>
      <c r="D521" t="s">
        <v>2765</v>
      </c>
      <c r="E521" t="str">
        <f>+VLOOKUP(A521,BASE!$C$5:$N$1668,1,0)</f>
        <v>C7708-2025</v>
      </c>
    </row>
    <row r="522" spans="1:5">
      <c r="A522" t="s">
        <v>3138</v>
      </c>
      <c r="B522" t="s">
        <v>3139</v>
      </c>
      <c r="C522" t="s">
        <v>3141</v>
      </c>
      <c r="D522" t="s">
        <v>2765</v>
      </c>
      <c r="E522" t="str">
        <f>+VLOOKUP(A522,BASE!$C$5:$N$1668,1,0)</f>
        <v>C1069-2025</v>
      </c>
    </row>
    <row r="523" spans="1:5">
      <c r="A523" t="s">
        <v>5233</v>
      </c>
      <c r="B523" t="s">
        <v>5234</v>
      </c>
      <c r="C523" t="s">
        <v>5236</v>
      </c>
      <c r="D523" t="s">
        <v>2765</v>
      </c>
      <c r="E523" t="str">
        <f>+VLOOKUP(A523,BASE!$C$5:$N$1668,1,0)</f>
        <v>C314-2025</v>
      </c>
    </row>
    <row r="524" spans="1:5">
      <c r="A524" t="s">
        <v>6811</v>
      </c>
      <c r="B524" t="s">
        <v>6812</v>
      </c>
      <c r="C524" t="s">
        <v>6814</v>
      </c>
      <c r="D524" t="s">
        <v>2765</v>
      </c>
      <c r="E524" t="str">
        <f>+VLOOKUP(A524,BASE!$C$5:$N$1668,1,0)</f>
        <v>C10410-2025</v>
      </c>
    </row>
    <row r="525" spans="1:5">
      <c r="A525" t="s">
        <v>5244</v>
      </c>
      <c r="B525" t="s">
        <v>5245</v>
      </c>
      <c r="C525" t="s">
        <v>5247</v>
      </c>
      <c r="D525" t="s">
        <v>2765</v>
      </c>
      <c r="E525" t="str">
        <f>+VLOOKUP(A525,BASE!$C$5:$N$1668,1,0)</f>
        <v>C792-2025</v>
      </c>
    </row>
    <row r="526" spans="1:5">
      <c r="A526" t="s">
        <v>8992</v>
      </c>
      <c r="B526" t="s">
        <v>8993</v>
      </c>
      <c r="C526" t="s">
        <v>8994</v>
      </c>
      <c r="D526" t="s">
        <v>2765</v>
      </c>
      <c r="E526" t="str">
        <f>+VLOOKUP(A526,BASE!$C$5:$N$1668,1,0)</f>
        <v>C303-2025</v>
      </c>
    </row>
    <row r="527" spans="1:5">
      <c r="A527" t="s">
        <v>3146</v>
      </c>
      <c r="B527" t="s">
        <v>3147</v>
      </c>
      <c r="C527" t="s">
        <v>3149</v>
      </c>
      <c r="D527" t="s">
        <v>2765</v>
      </c>
      <c r="E527" t="str">
        <f>+VLOOKUP(A527,BASE!$C$5:$N$1668,1,0)</f>
        <v>C180-2025</v>
      </c>
    </row>
    <row r="528" spans="1:5">
      <c r="A528" t="s">
        <v>7377</v>
      </c>
      <c r="B528" t="s">
        <v>7378</v>
      </c>
      <c r="C528" t="s">
        <v>7379</v>
      </c>
      <c r="D528" t="s">
        <v>2765</v>
      </c>
      <c r="E528" t="str">
        <f>+VLOOKUP(A528,BASE!$C$5:$N$1668,1,0)</f>
        <v>C6698-2025</v>
      </c>
    </row>
    <row r="529" spans="1:5">
      <c r="A529" t="s">
        <v>6049</v>
      </c>
      <c r="B529" t="s">
        <v>6050</v>
      </c>
      <c r="C529" t="s">
        <v>6052</v>
      </c>
      <c r="D529" t="s">
        <v>2765</v>
      </c>
      <c r="E529" t="str">
        <f>+VLOOKUP(A529,BASE!$C$5:$N$1668,1,0)</f>
        <v>C870-2025</v>
      </c>
    </row>
    <row r="530" spans="1:5">
      <c r="A530" t="s">
        <v>3152</v>
      </c>
      <c r="B530" t="s">
        <v>3153</v>
      </c>
      <c r="C530" t="s">
        <v>3155</v>
      </c>
      <c r="D530" t="s">
        <v>2765</v>
      </c>
      <c r="E530" t="str">
        <f>+VLOOKUP(A530,BASE!$C$5:$N$1668,1,0)</f>
        <v>C5764-2025</v>
      </c>
    </row>
    <row r="531" spans="1:5">
      <c r="A531" t="s">
        <v>4709</v>
      </c>
      <c r="B531" t="s">
        <v>4710</v>
      </c>
      <c r="C531" t="s">
        <v>9658</v>
      </c>
      <c r="D531" t="s">
        <v>2765</v>
      </c>
      <c r="E531" t="str">
        <f>+VLOOKUP(A531,BASE!$C$5:$N$1668,1,0)</f>
        <v>C7063-2025</v>
      </c>
    </row>
    <row r="532" spans="1:5">
      <c r="A532" t="s">
        <v>7542</v>
      </c>
      <c r="B532" t="s">
        <v>7543</v>
      </c>
      <c r="C532" t="s">
        <v>7545</v>
      </c>
      <c r="D532" t="s">
        <v>2765</v>
      </c>
      <c r="E532" t="str">
        <f>+VLOOKUP(A532,BASE!$C$5:$N$1668,1,0)</f>
        <v>C5646-2025</v>
      </c>
    </row>
    <row r="533" spans="1:5">
      <c r="A533" t="s">
        <v>2939</v>
      </c>
      <c r="B533" t="s">
        <v>2940</v>
      </c>
      <c r="C533" t="s">
        <v>2942</v>
      </c>
      <c r="D533" t="s">
        <v>2765</v>
      </c>
      <c r="E533" t="str">
        <f>+VLOOKUP(A533,BASE!$C$5:$N$1668,1,0)</f>
        <v>C2892-2025</v>
      </c>
    </row>
    <row r="534" spans="1:5">
      <c r="A534" t="s">
        <v>6476</v>
      </c>
      <c r="B534" t="s">
        <v>6477</v>
      </c>
      <c r="C534" t="s">
        <v>6479</v>
      </c>
      <c r="D534" t="s">
        <v>2765</v>
      </c>
      <c r="E534" t="str">
        <f>+VLOOKUP(A534,BASE!$C$5:$N$1668,1,0)</f>
        <v>C9504-2025</v>
      </c>
    </row>
    <row r="535" spans="1:5">
      <c r="A535" t="s">
        <v>6055</v>
      </c>
      <c r="B535" t="s">
        <v>6056</v>
      </c>
      <c r="C535" t="s">
        <v>6058</v>
      </c>
      <c r="D535" t="s">
        <v>2765</v>
      </c>
      <c r="E535" t="str">
        <f>+VLOOKUP(A535,BASE!$C$5:$N$1668,1,0)</f>
        <v>C458-2025</v>
      </c>
    </row>
    <row r="536" spans="1:5">
      <c r="A536" t="s">
        <v>5638</v>
      </c>
      <c r="B536" t="s">
        <v>5639</v>
      </c>
      <c r="C536" t="s">
        <v>5641</v>
      </c>
      <c r="D536" t="s">
        <v>2765</v>
      </c>
      <c r="E536" t="str">
        <f>+VLOOKUP(A536,BASE!$C$5:$N$1668,1,0)</f>
        <v>C1915-2025</v>
      </c>
    </row>
    <row r="537" spans="1:5">
      <c r="A537" t="s">
        <v>8338</v>
      </c>
      <c r="B537" t="s">
        <v>8339</v>
      </c>
      <c r="C537" t="s">
        <v>8341</v>
      </c>
      <c r="D537" t="s">
        <v>2765</v>
      </c>
      <c r="E537" t="str">
        <f>+VLOOKUP(A537,BASE!$C$5:$N$1668,1,0)</f>
        <v>C3419-2025</v>
      </c>
    </row>
    <row r="538" spans="1:5">
      <c r="A538" t="s">
        <v>6484</v>
      </c>
      <c r="B538" t="s">
        <v>6485</v>
      </c>
      <c r="C538" t="s">
        <v>6487</v>
      </c>
      <c r="D538" t="s">
        <v>2765</v>
      </c>
      <c r="E538" t="str">
        <f>+VLOOKUP(A538,BASE!$C$5:$N$1668,1,0)</f>
        <v>C755-2025</v>
      </c>
    </row>
    <row r="539" spans="1:5">
      <c r="A539" t="s">
        <v>7925</v>
      </c>
      <c r="B539" t="s">
        <v>7926</v>
      </c>
      <c r="C539" t="s">
        <v>7928</v>
      </c>
      <c r="D539" t="s">
        <v>2765</v>
      </c>
      <c r="E539" t="str">
        <f>+VLOOKUP(A539,BASE!$C$5:$N$1668,1,0)</f>
        <v>C2268-2025</v>
      </c>
    </row>
    <row r="540" spans="1:5">
      <c r="A540" t="s">
        <v>6506</v>
      </c>
      <c r="B540" t="s">
        <v>6507</v>
      </c>
      <c r="C540" t="s">
        <v>6509</v>
      </c>
      <c r="D540" t="s">
        <v>2765</v>
      </c>
      <c r="E540" t="str">
        <f>+VLOOKUP(A540,BASE!$C$5:$N$1668,1,0)</f>
        <v>C474-2025</v>
      </c>
    </row>
    <row r="541" spans="1:5">
      <c r="A541" t="s">
        <v>5250</v>
      </c>
      <c r="B541" t="s">
        <v>5251</v>
      </c>
      <c r="C541" t="s">
        <v>5253</v>
      </c>
      <c r="D541" t="s">
        <v>2765</v>
      </c>
      <c r="E541" t="str">
        <f>+VLOOKUP(A541,BASE!$C$5:$N$1668,1,0)</f>
        <v>C6015-2025</v>
      </c>
    </row>
    <row r="542" spans="1:5">
      <c r="A542" t="s">
        <v>7937</v>
      </c>
      <c r="B542" t="s">
        <v>7938</v>
      </c>
      <c r="C542" t="s">
        <v>7940</v>
      </c>
      <c r="D542" t="s">
        <v>2765</v>
      </c>
      <c r="E542" t="str">
        <f>+VLOOKUP(A542,BASE!$C$5:$N$1668,1,0)</f>
        <v>C619-2025</v>
      </c>
    </row>
    <row r="543" spans="1:5">
      <c r="A543" t="s">
        <v>7575</v>
      </c>
      <c r="B543" t="s">
        <v>7576</v>
      </c>
      <c r="C543" t="s">
        <v>7578</v>
      </c>
      <c r="D543" t="s">
        <v>2765</v>
      </c>
      <c r="E543" t="str">
        <f>+VLOOKUP(A543,BASE!$C$5:$N$1668,1,0)</f>
        <v>C5220-2025</v>
      </c>
    </row>
    <row r="544" spans="1:5">
      <c r="A544" t="s">
        <v>5257</v>
      </c>
      <c r="B544" t="s">
        <v>5258</v>
      </c>
      <c r="C544" t="s">
        <v>5260</v>
      </c>
      <c r="D544" t="s">
        <v>2765</v>
      </c>
      <c r="E544" t="str">
        <f>+VLOOKUP(A544,BASE!$C$5:$N$1668,1,0)</f>
        <v>C1070-2025</v>
      </c>
    </row>
    <row r="545" spans="1:5">
      <c r="A545" t="s">
        <v>7582</v>
      </c>
      <c r="B545" t="s">
        <v>7583</v>
      </c>
      <c r="C545" t="s">
        <v>7585</v>
      </c>
      <c r="D545" t="s">
        <v>2765</v>
      </c>
      <c r="E545" t="str">
        <f>+VLOOKUP(A545,BASE!$C$5:$N$1668,1,0)</f>
        <v>C572-2025</v>
      </c>
    </row>
    <row r="546" spans="1:5">
      <c r="A546" t="s">
        <v>4234</v>
      </c>
      <c r="B546" t="s">
        <v>4235</v>
      </c>
      <c r="C546" t="s">
        <v>4237</v>
      </c>
      <c r="D546" t="s">
        <v>2765</v>
      </c>
      <c r="E546" t="str">
        <f>+VLOOKUP(A546,BASE!$C$5:$N$1668,1,0)</f>
        <v>C6254-2025</v>
      </c>
    </row>
    <row r="547" spans="1:5">
      <c r="A547" t="s">
        <v>4677</v>
      </c>
      <c r="B547" t="s">
        <v>4678</v>
      </c>
      <c r="C547" t="s">
        <v>4680</v>
      </c>
      <c r="D547" t="s">
        <v>2765</v>
      </c>
      <c r="E547" t="str">
        <f>+VLOOKUP(A547,BASE!$C$5:$N$1668,1,0)</f>
        <v>C5190-2025</v>
      </c>
    </row>
    <row r="548" spans="1:5">
      <c r="A548" t="s">
        <v>4687</v>
      </c>
      <c r="B548" t="s">
        <v>4688</v>
      </c>
      <c r="C548" t="s">
        <v>4690</v>
      </c>
      <c r="D548" t="s">
        <v>2765</v>
      </c>
      <c r="E548" t="str">
        <f>+VLOOKUP(A548,BASE!$C$5:$N$1668,1,0)</f>
        <v>C2537-2025</v>
      </c>
    </row>
    <row r="549" spans="1:5">
      <c r="A549" t="s">
        <v>8497</v>
      </c>
      <c r="B549" t="s">
        <v>8498</v>
      </c>
      <c r="C549" t="s">
        <v>8500</v>
      </c>
      <c r="D549" t="s">
        <v>2765</v>
      </c>
      <c r="E549" t="str">
        <f>+VLOOKUP(A549,BASE!$C$5:$N$1668,1,0)</f>
        <v>C9265-2025</v>
      </c>
    </row>
    <row r="550" spans="1:5">
      <c r="A550" t="s">
        <v>4716</v>
      </c>
      <c r="B550" t="s">
        <v>4717</v>
      </c>
      <c r="C550" t="s">
        <v>4719</v>
      </c>
      <c r="D550" t="s">
        <v>2765</v>
      </c>
      <c r="E550" t="str">
        <f>+VLOOKUP(A550,BASE!$C$5:$N$1668,1,0)</f>
        <v>C7177-2025</v>
      </c>
    </row>
    <row r="551" spans="1:5">
      <c r="A551" t="s">
        <v>4239</v>
      </c>
      <c r="B551" t="s">
        <v>4240</v>
      </c>
      <c r="C551" t="s">
        <v>4242</v>
      </c>
      <c r="D551" t="s">
        <v>2765</v>
      </c>
      <c r="E551" t="str">
        <f>+VLOOKUP(A551,BASE!$C$5:$N$1668,1,0)</f>
        <v>C8814-2025</v>
      </c>
    </row>
    <row r="552" spans="1:5">
      <c r="A552" t="s">
        <v>3514</v>
      </c>
      <c r="B552" t="s">
        <v>3515</v>
      </c>
      <c r="C552" t="s">
        <v>3517</v>
      </c>
      <c r="D552" t="s">
        <v>2765</v>
      </c>
      <c r="E552" t="str">
        <f>+VLOOKUP(A552,BASE!$C$5:$N$1668,1,0)</f>
        <v>C1182-2025</v>
      </c>
    </row>
    <row r="553" spans="1:5">
      <c r="A553" t="s">
        <v>7088</v>
      </c>
      <c r="B553" t="s">
        <v>7089</v>
      </c>
      <c r="C553" t="s">
        <v>7091</v>
      </c>
      <c r="D553" t="s">
        <v>2765</v>
      </c>
      <c r="E553" t="str">
        <f>+VLOOKUP(A553,BASE!$C$5:$N$1668,1,0)</f>
        <v>C2502-2025</v>
      </c>
    </row>
    <row r="554" spans="1:5">
      <c r="A554" t="s">
        <v>3157</v>
      </c>
      <c r="B554" t="s">
        <v>3158</v>
      </c>
      <c r="C554" t="s">
        <v>3160</v>
      </c>
      <c r="D554" t="s">
        <v>2765</v>
      </c>
      <c r="E554" t="str">
        <f>+VLOOKUP(A554,BASE!$C$5:$N$1668,1,0)</f>
        <v>C7161-2025</v>
      </c>
    </row>
    <row r="555" spans="1:5">
      <c r="A555" t="s">
        <v>4245</v>
      </c>
      <c r="B555" t="s">
        <v>4246</v>
      </c>
      <c r="C555" t="s">
        <v>4248</v>
      </c>
      <c r="D555" t="s">
        <v>2765</v>
      </c>
      <c r="E555" t="str">
        <f>+VLOOKUP(A555,BASE!$C$5:$N$1668,1,0)</f>
        <v>C1018-2025</v>
      </c>
    </row>
    <row r="556" spans="1:5">
      <c r="A556" t="s">
        <v>5264</v>
      </c>
      <c r="B556" t="s">
        <v>5265</v>
      </c>
      <c r="C556" t="s">
        <v>5267</v>
      </c>
      <c r="D556" t="s">
        <v>2765</v>
      </c>
      <c r="E556" t="str">
        <f>+VLOOKUP(A556,BASE!$C$5:$N$1668,1,0)</f>
        <v>C4567-2025</v>
      </c>
    </row>
    <row r="557" spans="1:5">
      <c r="A557" t="s">
        <v>6495</v>
      </c>
      <c r="B557" t="s">
        <v>6496</v>
      </c>
      <c r="C557" t="s">
        <v>6498</v>
      </c>
      <c r="D557" t="s">
        <v>2765</v>
      </c>
      <c r="E557" t="str">
        <f>+VLOOKUP(A557,BASE!$C$5:$N$1668,1,0)</f>
        <v>C7589-2025</v>
      </c>
    </row>
    <row r="558" spans="1:5">
      <c r="A558" t="s">
        <v>7094</v>
      </c>
      <c r="B558" t="s">
        <v>7095</v>
      </c>
      <c r="C558" t="s">
        <v>7097</v>
      </c>
      <c r="D558" t="s">
        <v>2765</v>
      </c>
      <c r="E558" t="str">
        <f>+VLOOKUP(A558,BASE!$C$5:$N$1668,1,0)</f>
        <v>C2775-2025</v>
      </c>
    </row>
    <row r="559" spans="1:5">
      <c r="A559" t="s">
        <v>7932</v>
      </c>
      <c r="B559" t="s">
        <v>7933</v>
      </c>
      <c r="C559" t="s">
        <v>7935</v>
      </c>
      <c r="D559" t="s">
        <v>2765</v>
      </c>
      <c r="E559" t="str">
        <f>+VLOOKUP(A559,BASE!$C$5:$N$1668,1,0)</f>
        <v>C3354-2025</v>
      </c>
    </row>
    <row r="560" spans="1:5">
      <c r="A560" t="s">
        <v>4251</v>
      </c>
      <c r="B560" t="s">
        <v>4252</v>
      </c>
      <c r="C560" t="s">
        <v>4254</v>
      </c>
      <c r="D560" t="s">
        <v>2765</v>
      </c>
      <c r="E560" t="str">
        <f>+VLOOKUP(A560,BASE!$C$5:$N$1668,1,0)</f>
        <v>C3469-2025</v>
      </c>
    </row>
    <row r="561" spans="1:5">
      <c r="A561" t="s">
        <v>6518</v>
      </c>
      <c r="B561" t="s">
        <v>6519</v>
      </c>
      <c r="C561" t="s">
        <v>6521</v>
      </c>
      <c r="D561" t="s">
        <v>2765</v>
      </c>
      <c r="E561" t="str">
        <f>+VLOOKUP(A561,BASE!$C$5:$N$1668,1,0)</f>
        <v>C969-2025</v>
      </c>
    </row>
    <row r="562" spans="1:5">
      <c r="A562" t="s">
        <v>5269</v>
      </c>
      <c r="B562" t="s">
        <v>5270</v>
      </c>
      <c r="C562" t="s">
        <v>5272</v>
      </c>
      <c r="D562" t="s">
        <v>2765</v>
      </c>
      <c r="E562" t="str">
        <f>+VLOOKUP(A562,BASE!$C$5:$N$1668,1,0)</f>
        <v>C8988-2025</v>
      </c>
    </row>
    <row r="563" spans="1:5">
      <c r="A563" t="s">
        <v>8854</v>
      </c>
      <c r="B563" t="s">
        <v>8855</v>
      </c>
      <c r="C563" t="s">
        <v>8856</v>
      </c>
      <c r="D563" t="s">
        <v>2765</v>
      </c>
      <c r="E563" t="str">
        <f>+VLOOKUP(A563,BASE!$C$5:$N$1668,1,0)</f>
        <v>C8565-2025</v>
      </c>
    </row>
    <row r="564" spans="1:5">
      <c r="A564" t="s">
        <v>8696</v>
      </c>
      <c r="B564" t="s">
        <v>8697</v>
      </c>
      <c r="C564" t="s">
        <v>9659</v>
      </c>
      <c r="D564" t="s">
        <v>2765</v>
      </c>
      <c r="E564" t="str">
        <f>+VLOOKUP(A564,BASE!$C$5:$N$1668,1,0)</f>
        <v>C7761-2025</v>
      </c>
    </row>
    <row r="565" spans="1:5">
      <c r="A565" t="s">
        <v>8976</v>
      </c>
      <c r="B565" t="s">
        <v>8977</v>
      </c>
      <c r="C565" t="s">
        <v>8978</v>
      </c>
      <c r="D565" t="s">
        <v>2765</v>
      </c>
      <c r="E565" t="str">
        <f>+VLOOKUP(A565,BASE!$C$5:$N$1668,1,0)</f>
        <v>C7488-2025</v>
      </c>
    </row>
    <row r="566" spans="1:5">
      <c r="A566" t="s">
        <v>6762</v>
      </c>
      <c r="B566" t="s">
        <v>6763</v>
      </c>
      <c r="C566" t="s">
        <v>6765</v>
      </c>
      <c r="D566" t="s">
        <v>2765</v>
      </c>
      <c r="E566" t="str">
        <f>+VLOOKUP(A566,BASE!$C$5:$N$1668,1,0)</f>
        <v>C5808-2025</v>
      </c>
    </row>
    <row r="567" spans="1:5">
      <c r="A567" t="s">
        <v>6061</v>
      </c>
      <c r="B567" t="s">
        <v>6062</v>
      </c>
      <c r="C567" t="s">
        <v>6064</v>
      </c>
      <c r="D567" t="s">
        <v>2765</v>
      </c>
      <c r="E567" t="str">
        <f>+VLOOKUP(A567,BASE!$C$5:$N$1668,1,0)</f>
        <v>C1200-2025</v>
      </c>
    </row>
    <row r="568" spans="1:5">
      <c r="A568" t="s">
        <v>4721</v>
      </c>
      <c r="B568" t="s">
        <v>4722</v>
      </c>
      <c r="C568" t="s">
        <v>4724</v>
      </c>
      <c r="D568" t="s">
        <v>2765</v>
      </c>
      <c r="E568" t="str">
        <f>+VLOOKUP(A568,BASE!$C$5:$N$1668,1,0)</f>
        <v>C7303-2025</v>
      </c>
    </row>
    <row r="569" spans="1:5">
      <c r="A569" t="s">
        <v>4257</v>
      </c>
      <c r="B569" t="s">
        <v>4258</v>
      </c>
      <c r="C569" t="s">
        <v>4260</v>
      </c>
      <c r="D569" t="s">
        <v>2765</v>
      </c>
      <c r="E569" t="str">
        <f>+VLOOKUP(A569,BASE!$C$5:$N$1668,1,0)</f>
        <v>C4111-2025</v>
      </c>
    </row>
    <row r="570" spans="1:5">
      <c r="A570" t="s">
        <v>4263</v>
      </c>
      <c r="B570" t="s">
        <v>4264</v>
      </c>
      <c r="C570" t="s">
        <v>9660</v>
      </c>
      <c r="D570" t="s">
        <v>2765</v>
      </c>
      <c r="E570" t="str">
        <f>+VLOOKUP(A570,BASE!$C$5:$N$1668,1,0)</f>
        <v>C4153-2025</v>
      </c>
    </row>
    <row r="571" spans="1:5">
      <c r="A571" t="s">
        <v>9117</v>
      </c>
      <c r="B571" t="s">
        <v>9118</v>
      </c>
      <c r="C571" t="s">
        <v>9119</v>
      </c>
      <c r="D571" t="s">
        <v>2765</v>
      </c>
      <c r="E571" t="str">
        <f>+VLOOKUP(A571,BASE!$C$5:$N$1668,1,0)</f>
        <v>C3151-2025</v>
      </c>
    </row>
    <row r="572" spans="1:5">
      <c r="A572" t="s">
        <v>5274</v>
      </c>
      <c r="B572" t="s">
        <v>5275</v>
      </c>
      <c r="C572" t="s">
        <v>5277</v>
      </c>
      <c r="D572" t="s">
        <v>2765</v>
      </c>
      <c r="E572" t="str">
        <f>+VLOOKUP(A572,BASE!$C$5:$N$1668,1,0)</f>
        <v>C1953-2025</v>
      </c>
    </row>
    <row r="573" spans="1:5">
      <c r="A573" t="s">
        <v>3162</v>
      </c>
      <c r="B573" t="s">
        <v>3163</v>
      </c>
      <c r="C573" t="s">
        <v>3165</v>
      </c>
      <c r="D573" t="s">
        <v>2765</v>
      </c>
      <c r="E573" t="str">
        <f>+VLOOKUP(A573,BASE!$C$5:$N$1668,1,0)</f>
        <v>C2360-2025</v>
      </c>
    </row>
    <row r="574" spans="1:5">
      <c r="A574" t="s">
        <v>7553</v>
      </c>
      <c r="B574" t="s">
        <v>7554</v>
      </c>
      <c r="C574" t="s">
        <v>7556</v>
      </c>
      <c r="D574" t="s">
        <v>2765</v>
      </c>
      <c r="E574" t="str">
        <f>+VLOOKUP(A574,BASE!$C$5:$N$1668,1,0)</f>
        <v>C7156-2025</v>
      </c>
    </row>
    <row r="575" spans="1:5">
      <c r="A575" t="s">
        <v>6500</v>
      </c>
      <c r="B575" t="s">
        <v>6501</v>
      </c>
      <c r="C575" t="s">
        <v>9661</v>
      </c>
      <c r="D575" t="s">
        <v>2765</v>
      </c>
      <c r="E575" t="str">
        <f>+VLOOKUP(A575,BASE!$C$5:$N$1668,1,0)</f>
        <v>C2947-2025</v>
      </c>
    </row>
    <row r="576" spans="1:5">
      <c r="A576" t="s">
        <v>4752</v>
      </c>
      <c r="B576" t="s">
        <v>4753</v>
      </c>
      <c r="C576" t="s">
        <v>4755</v>
      </c>
      <c r="D576" t="s">
        <v>2765</v>
      </c>
      <c r="E576" t="str">
        <f>+VLOOKUP(A576,BASE!$C$5:$N$1668,1,0)</f>
        <v>C2579-2025</v>
      </c>
    </row>
    <row r="577" spans="1:5">
      <c r="A577" t="s">
        <v>6513</v>
      </c>
      <c r="B577" t="s">
        <v>6514</v>
      </c>
      <c r="C577" t="s">
        <v>6516</v>
      </c>
      <c r="D577" t="s">
        <v>2765</v>
      </c>
      <c r="E577" t="str">
        <f>+VLOOKUP(A577,BASE!$C$5:$N$1668,1,0)</f>
        <v>C7240-2025</v>
      </c>
    </row>
    <row r="578" spans="1:5">
      <c r="A578" t="s">
        <v>7570</v>
      </c>
      <c r="B578" t="s">
        <v>7571</v>
      </c>
      <c r="C578" t="s">
        <v>7573</v>
      </c>
      <c r="D578" t="s">
        <v>2765</v>
      </c>
      <c r="E578" t="str">
        <f>+VLOOKUP(A578,BASE!$C$5:$N$1668,1,0)</f>
        <v>C8181-2025</v>
      </c>
    </row>
    <row r="579" spans="1:5">
      <c r="A579" t="s">
        <v>6816</v>
      </c>
      <c r="B579" t="s">
        <v>6817</v>
      </c>
      <c r="C579" t="s">
        <v>6819</v>
      </c>
      <c r="D579" t="s">
        <v>2765</v>
      </c>
      <c r="E579" t="str">
        <f>+VLOOKUP(A579,BASE!$C$5:$N$1668,1,0)</f>
        <v>C1542-2025</v>
      </c>
    </row>
    <row r="580" spans="1:5">
      <c r="A580" t="s">
        <v>6527</v>
      </c>
      <c r="B580" t="s">
        <v>6528</v>
      </c>
      <c r="C580" t="s">
        <v>6530</v>
      </c>
      <c r="D580" t="s">
        <v>2765</v>
      </c>
      <c r="E580" t="str">
        <f>+VLOOKUP(A580,BASE!$C$5:$N$1668,1,0)</f>
        <v>C1771-2025</v>
      </c>
    </row>
    <row r="581" spans="1:5">
      <c r="A581" t="s">
        <v>3521</v>
      </c>
      <c r="B581" t="s">
        <v>3522</v>
      </c>
      <c r="C581" t="s">
        <v>3524</v>
      </c>
      <c r="D581" t="s">
        <v>2765</v>
      </c>
      <c r="E581" t="str">
        <f>+VLOOKUP(A581,BASE!$C$5:$N$1668,1,0)</f>
        <v>C1561-2025</v>
      </c>
    </row>
    <row r="582" spans="1:5">
      <c r="A582" t="s">
        <v>4773</v>
      </c>
      <c r="B582" t="s">
        <v>4774</v>
      </c>
      <c r="C582" t="s">
        <v>4776</v>
      </c>
      <c r="D582" t="s">
        <v>2765</v>
      </c>
      <c r="E582" t="str">
        <f>+VLOOKUP(A582,BASE!$C$5:$N$1668,1,0)</f>
        <v>C3745-2025</v>
      </c>
    </row>
    <row r="583" spans="1:5">
      <c r="A583" t="s">
        <v>6066</v>
      </c>
      <c r="B583" t="s">
        <v>6067</v>
      </c>
      <c r="C583" t="s">
        <v>6069</v>
      </c>
      <c r="D583" t="s">
        <v>2765</v>
      </c>
      <c r="E583" t="str">
        <f>+VLOOKUP(A583,BASE!$C$5:$N$1668,1,0)</f>
        <v>C5341-2025</v>
      </c>
    </row>
    <row r="584" spans="1:5">
      <c r="A584" t="s">
        <v>7912</v>
      </c>
      <c r="B584" t="s">
        <v>7913</v>
      </c>
      <c r="C584" t="s">
        <v>7915</v>
      </c>
      <c r="D584" t="s">
        <v>2765</v>
      </c>
      <c r="E584" t="str">
        <f>+VLOOKUP(A584,BASE!$C$5:$N$1668,1,0)</f>
        <v>C1668-2025</v>
      </c>
    </row>
    <row r="585" spans="1:5">
      <c r="A585" t="s">
        <v>5279</v>
      </c>
      <c r="B585" t="s">
        <v>5280</v>
      </c>
      <c r="C585" t="s">
        <v>5282</v>
      </c>
      <c r="D585" t="s">
        <v>2765</v>
      </c>
      <c r="E585" t="str">
        <f>+VLOOKUP(A585,BASE!$C$5:$N$1668,1,0)</f>
        <v>C3027-2025</v>
      </c>
    </row>
    <row r="586" spans="1:5">
      <c r="A586" t="s">
        <v>3900</v>
      </c>
      <c r="B586" t="s">
        <v>3901</v>
      </c>
      <c r="C586" t="s">
        <v>3903</v>
      </c>
      <c r="D586" t="s">
        <v>2765</v>
      </c>
      <c r="E586" t="str">
        <f>+VLOOKUP(A586,BASE!$C$5:$N$1668,1,0)</f>
        <v>C2072-2025</v>
      </c>
    </row>
    <row r="587" spans="1:5">
      <c r="A587" t="s">
        <v>3905</v>
      </c>
      <c r="B587" t="s">
        <v>3906</v>
      </c>
      <c r="C587" t="s">
        <v>3908</v>
      </c>
      <c r="D587" t="s">
        <v>2765</v>
      </c>
      <c r="E587" t="str">
        <f>+VLOOKUP(A587,BASE!$C$5:$N$1668,1,0)</f>
        <v>C3450-2025</v>
      </c>
    </row>
    <row r="588" spans="1:5">
      <c r="A588" t="s">
        <v>8503</v>
      </c>
      <c r="B588" t="s">
        <v>8504</v>
      </c>
      <c r="C588" t="s">
        <v>9662</v>
      </c>
      <c r="D588" t="s">
        <v>2765</v>
      </c>
      <c r="E588" t="str">
        <f>+VLOOKUP(A588,BASE!$C$5:$N$1668,1,0)</f>
        <v>C3293-2025</v>
      </c>
    </row>
    <row r="589" spans="1:5">
      <c r="A589" t="s">
        <v>6071</v>
      </c>
      <c r="B589" t="s">
        <v>6072</v>
      </c>
      <c r="C589" t="s">
        <v>6074</v>
      </c>
      <c r="D589" t="s">
        <v>2765</v>
      </c>
      <c r="E589" t="str">
        <f>+VLOOKUP(A589,BASE!$C$5:$N$1668,1,0)</f>
        <v>C11038-2025</v>
      </c>
    </row>
    <row r="590" spans="1:5">
      <c r="A590" t="s">
        <v>4269</v>
      </c>
      <c r="B590" t="s">
        <v>4270</v>
      </c>
      <c r="C590" t="s">
        <v>4272</v>
      </c>
      <c r="D590" t="s">
        <v>2765</v>
      </c>
      <c r="E590" t="str">
        <f>+VLOOKUP(A590,BASE!$C$5:$N$1668,1,0)</f>
        <v>C10143-2025</v>
      </c>
    </row>
    <row r="591" spans="1:5">
      <c r="A591" t="s">
        <v>8509</v>
      </c>
      <c r="B591" t="s">
        <v>8510</v>
      </c>
      <c r="C591" t="s">
        <v>8512</v>
      </c>
      <c r="D591" t="s">
        <v>2765</v>
      </c>
      <c r="E591" t="str">
        <f>+VLOOKUP(A591,BASE!$C$5:$N$1668,1,0)</f>
        <v>C8131-2025</v>
      </c>
    </row>
    <row r="592" spans="1:5">
      <c r="A592" t="s">
        <v>6778</v>
      </c>
      <c r="B592" t="s">
        <v>6779</v>
      </c>
      <c r="C592" t="s">
        <v>6781</v>
      </c>
      <c r="D592" t="s">
        <v>2765</v>
      </c>
      <c r="E592" t="str">
        <f>+VLOOKUP(A592,BASE!$C$5:$N$1668,1,0)</f>
        <v>C6109-2025</v>
      </c>
    </row>
    <row r="593" spans="1:5">
      <c r="A593" t="s">
        <v>3169</v>
      </c>
      <c r="B593" t="s">
        <v>3170</v>
      </c>
      <c r="C593" t="s">
        <v>3172</v>
      </c>
      <c r="D593" t="s">
        <v>2765</v>
      </c>
      <c r="E593" t="str">
        <f>+VLOOKUP(A593,BASE!$C$5:$N$1668,1,0)</f>
        <v>C4006-2025</v>
      </c>
    </row>
    <row r="594" spans="1:5">
      <c r="A594" t="s">
        <v>3527</v>
      </c>
      <c r="B594" t="s">
        <v>3528</v>
      </c>
      <c r="C594" t="s">
        <v>3530</v>
      </c>
      <c r="D594" t="s">
        <v>2765</v>
      </c>
      <c r="E594" t="str">
        <f>+VLOOKUP(A594,BASE!$C$5:$N$1668,1,0)</f>
        <v>C2316-2025</v>
      </c>
    </row>
    <row r="595" spans="1:5">
      <c r="A595" t="s">
        <v>7558</v>
      </c>
      <c r="B595" t="s">
        <v>7559</v>
      </c>
      <c r="C595" t="s">
        <v>7561</v>
      </c>
      <c r="D595" t="s">
        <v>2765</v>
      </c>
      <c r="E595" t="str">
        <f>+VLOOKUP(A595,BASE!$C$5:$N$1668,1,0)</f>
        <v>C6313-2025</v>
      </c>
    </row>
    <row r="596" spans="1:5">
      <c r="A596" t="s">
        <v>5285</v>
      </c>
      <c r="B596" t="s">
        <v>5286</v>
      </c>
      <c r="C596" t="s">
        <v>5288</v>
      </c>
      <c r="D596" t="s">
        <v>2765</v>
      </c>
      <c r="E596" t="str">
        <f>+VLOOKUP(A596,BASE!$C$5:$N$1668,1,0)</f>
        <v>C3845-2025</v>
      </c>
    </row>
    <row r="597" spans="1:5">
      <c r="A597" t="s">
        <v>3535</v>
      </c>
      <c r="B597" t="s">
        <v>3536</v>
      </c>
      <c r="C597" t="s">
        <v>3538</v>
      </c>
      <c r="D597" t="s">
        <v>2765</v>
      </c>
      <c r="E597" t="str">
        <f>+VLOOKUP(A597,BASE!$C$5:$N$1668,1,0)</f>
        <v>C2164-2025</v>
      </c>
    </row>
    <row r="598" spans="1:5">
      <c r="A598" t="s">
        <v>6523</v>
      </c>
      <c r="B598" t="s">
        <v>6524</v>
      </c>
      <c r="C598" t="s">
        <v>6526</v>
      </c>
      <c r="D598" t="s">
        <v>2765</v>
      </c>
      <c r="E598" t="str">
        <f>+VLOOKUP(A598,BASE!$C$5:$N$1668,1,0)</f>
        <v>C2517-2025</v>
      </c>
    </row>
    <row r="599" spans="1:5" s="444" customFormat="1">
      <c r="A599" s="444" t="s">
        <v>9663</v>
      </c>
      <c r="B599" s="444" t="s">
        <v>9664</v>
      </c>
      <c r="C599" s="444" t="s">
        <v>9665</v>
      </c>
      <c r="D599" s="444" t="s">
        <v>2765</v>
      </c>
      <c r="E599" s="444" t="e">
        <f>+VLOOKUP(A599,BASE!$C$5:$N$1668,1,0)</f>
        <v>#N/A</v>
      </c>
    </row>
    <row r="600" spans="1:5">
      <c r="A600" t="s">
        <v>9204</v>
      </c>
      <c r="B600" t="s">
        <v>9205</v>
      </c>
      <c r="C600" t="s">
        <v>9207</v>
      </c>
      <c r="D600" t="s">
        <v>2765</v>
      </c>
      <c r="E600" t="str">
        <f>+VLOOKUP(A600,BASE!$C$5:$N$1668,1,0)</f>
        <v>C4164-2025</v>
      </c>
    </row>
    <row r="601" spans="1:5">
      <c r="A601" t="s">
        <v>4274</v>
      </c>
      <c r="B601" t="s">
        <v>4275</v>
      </c>
      <c r="C601" t="s">
        <v>4277</v>
      </c>
      <c r="D601" t="s">
        <v>2765</v>
      </c>
      <c r="E601" t="str">
        <f>+VLOOKUP(A601,BASE!$C$5:$N$1668,1,0)</f>
        <v>C2172-2025</v>
      </c>
    </row>
    <row r="602" spans="1:5">
      <c r="A602" t="s">
        <v>7099</v>
      </c>
      <c r="B602" t="s">
        <v>7100</v>
      </c>
      <c r="C602" t="s">
        <v>7102</v>
      </c>
      <c r="D602" t="s">
        <v>2765</v>
      </c>
      <c r="E602" t="str">
        <f>+VLOOKUP(A602,BASE!$C$5:$N$1668,1,0)</f>
        <v>C3539-2025</v>
      </c>
    </row>
    <row r="603" spans="1:5">
      <c r="A603" t="s">
        <v>6076</v>
      </c>
      <c r="B603" t="s">
        <v>6077</v>
      </c>
      <c r="C603" t="s">
        <v>6079</v>
      </c>
      <c r="D603" t="s">
        <v>2765</v>
      </c>
      <c r="E603" t="str">
        <f>+VLOOKUP(A603,BASE!$C$5:$N$1668,1,0)</f>
        <v>C2338-2025</v>
      </c>
    </row>
    <row r="604" spans="1:5">
      <c r="A604" t="s">
        <v>4703</v>
      </c>
      <c r="B604" t="s">
        <v>4704</v>
      </c>
      <c r="C604" t="s">
        <v>4706</v>
      </c>
      <c r="D604" t="s">
        <v>2765</v>
      </c>
      <c r="E604" t="str">
        <f>+VLOOKUP(A604,BASE!$C$5:$N$1668,1,0)</f>
        <v>C3137-2025</v>
      </c>
    </row>
    <row r="605" spans="1:5">
      <c r="A605" t="s">
        <v>2866</v>
      </c>
      <c r="B605" t="s">
        <v>2867</v>
      </c>
      <c r="C605" t="s">
        <v>2869</v>
      </c>
      <c r="D605" t="s">
        <v>2765</v>
      </c>
      <c r="E605" t="str">
        <f>+VLOOKUP(A605,BASE!$C$5:$N$1668,1,0)</f>
        <v>C3407-2025</v>
      </c>
    </row>
    <row r="606" spans="1:5">
      <c r="A606" t="s">
        <v>4727</v>
      </c>
      <c r="B606" t="s">
        <v>4728</v>
      </c>
      <c r="C606" t="s">
        <v>4730</v>
      </c>
      <c r="D606" t="s">
        <v>2765</v>
      </c>
      <c r="E606" t="str">
        <f>+VLOOKUP(A606,BASE!$C$5:$N$1668,1,0)</f>
        <v>C4987-2025</v>
      </c>
    </row>
    <row r="607" spans="1:5">
      <c r="A607" t="s">
        <v>3540</v>
      </c>
      <c r="B607" t="s">
        <v>3541</v>
      </c>
      <c r="C607" t="s">
        <v>3543</v>
      </c>
      <c r="D607" t="s">
        <v>2765</v>
      </c>
      <c r="E607" t="str">
        <f>+VLOOKUP(A607,BASE!$C$5:$N$1668,1,0)</f>
        <v>C11149-2025</v>
      </c>
    </row>
    <row r="608" spans="1:5">
      <c r="A608" t="s">
        <v>4278</v>
      </c>
      <c r="B608" t="s">
        <v>4279</v>
      </c>
      <c r="C608" t="s">
        <v>4281</v>
      </c>
      <c r="D608" t="s">
        <v>2765</v>
      </c>
      <c r="E608" t="str">
        <f>+VLOOKUP(A608,BASE!$C$5:$N$1668,1,0)</f>
        <v>C5040-2025</v>
      </c>
    </row>
    <row r="609" spans="1:5">
      <c r="A609" t="s">
        <v>8846</v>
      </c>
      <c r="B609" t="s">
        <v>8847</v>
      </c>
      <c r="C609" t="s">
        <v>8848</v>
      </c>
      <c r="D609" t="s">
        <v>2765</v>
      </c>
      <c r="E609" t="str">
        <f>+VLOOKUP(A609,BASE!$C$5:$N$1668,1,0)</f>
        <v>C2652-2025</v>
      </c>
    </row>
    <row r="610" spans="1:5">
      <c r="A610" t="s">
        <v>5644</v>
      </c>
      <c r="B610" t="s">
        <v>5645</v>
      </c>
      <c r="C610" t="s">
        <v>5647</v>
      </c>
      <c r="D610" t="s">
        <v>2765</v>
      </c>
      <c r="E610" t="str">
        <f>+VLOOKUP(A610,BASE!$C$5:$N$1668,1,0)</f>
        <v>C3294-2025</v>
      </c>
    </row>
    <row r="611" spans="1:5">
      <c r="A611" t="s">
        <v>3175</v>
      </c>
      <c r="B611" t="s">
        <v>3176</v>
      </c>
      <c r="C611" t="s">
        <v>3178</v>
      </c>
      <c r="D611" t="s">
        <v>2765</v>
      </c>
      <c r="E611" t="str">
        <f>+VLOOKUP(A611,BASE!$C$5:$N$1668,1,0)</f>
        <v>C8346-2025</v>
      </c>
    </row>
    <row r="612" spans="1:5">
      <c r="A612" t="s">
        <v>6789</v>
      </c>
      <c r="B612" t="s">
        <v>6790</v>
      </c>
      <c r="C612" t="s">
        <v>6792</v>
      </c>
      <c r="D612" t="s">
        <v>2765</v>
      </c>
      <c r="E612" t="str">
        <f>+VLOOKUP(A612,BASE!$C$5:$N$1668,1,0)</f>
        <v>C5106-2025</v>
      </c>
    </row>
    <row r="613" spans="1:5">
      <c r="A613" t="s">
        <v>4742</v>
      </c>
      <c r="B613" t="s">
        <v>4743</v>
      </c>
      <c r="C613" t="s">
        <v>4745</v>
      </c>
      <c r="D613" t="s">
        <v>2765</v>
      </c>
      <c r="E613" t="str">
        <f>+VLOOKUP(A613,BASE!$C$5:$N$1668,1,0)</f>
        <v>C2756-2025</v>
      </c>
    </row>
    <row r="614" spans="1:5">
      <c r="A614" t="s">
        <v>8531</v>
      </c>
      <c r="B614" t="s">
        <v>8532</v>
      </c>
      <c r="C614" t="s">
        <v>8534</v>
      </c>
      <c r="D614" t="s">
        <v>2765</v>
      </c>
      <c r="E614" t="str">
        <f>+VLOOKUP(A614,BASE!$C$5:$N$1668,1,0)</f>
        <v>C6990-2025</v>
      </c>
    </row>
    <row r="615" spans="1:5">
      <c r="A615" t="s">
        <v>3181</v>
      </c>
      <c r="B615" t="s">
        <v>3182</v>
      </c>
      <c r="C615" t="s">
        <v>3184</v>
      </c>
      <c r="D615" t="s">
        <v>2765</v>
      </c>
      <c r="E615" t="str">
        <f>+VLOOKUP(A615,BASE!$C$5:$N$1668,1,0)</f>
        <v>C2860-2025</v>
      </c>
    </row>
    <row r="616" spans="1:5">
      <c r="A616" t="s">
        <v>7105</v>
      </c>
      <c r="B616" t="s">
        <v>7106</v>
      </c>
      <c r="C616" t="s">
        <v>7108</v>
      </c>
      <c r="D616" t="s">
        <v>2765</v>
      </c>
      <c r="E616" t="str">
        <f>+VLOOKUP(A616,BASE!$C$5:$N$1668,1,0)</f>
        <v>C8929-2025</v>
      </c>
    </row>
    <row r="617" spans="1:5">
      <c r="A617" t="s">
        <v>3186</v>
      </c>
      <c r="B617" t="s">
        <v>3187</v>
      </c>
      <c r="C617" t="s">
        <v>3189</v>
      </c>
      <c r="D617" t="s">
        <v>2765</v>
      </c>
      <c r="E617" t="str">
        <f>+VLOOKUP(A617,BASE!$C$5:$N$1668,1,0)</f>
        <v>C2902-2025</v>
      </c>
    </row>
    <row r="618" spans="1:5">
      <c r="A618" t="s">
        <v>7110</v>
      </c>
      <c r="B618" t="s">
        <v>7111</v>
      </c>
      <c r="C618" t="s">
        <v>7113</v>
      </c>
      <c r="D618" t="s">
        <v>2765</v>
      </c>
      <c r="E618" t="str">
        <f>+VLOOKUP(A618,BASE!$C$5:$N$1668,1,0)</f>
        <v>C5262-2025</v>
      </c>
    </row>
    <row r="619" spans="1:5">
      <c r="A619" t="s">
        <v>3930</v>
      </c>
      <c r="B619" t="s">
        <v>3931</v>
      </c>
      <c r="C619" t="s">
        <v>3933</v>
      </c>
      <c r="D619" t="s">
        <v>2765</v>
      </c>
      <c r="E619" t="str">
        <f>+VLOOKUP(A619,BASE!$C$5:$N$1668,1,0)</f>
        <v>C4716-2025</v>
      </c>
    </row>
    <row r="620" spans="1:5">
      <c r="A620" t="s">
        <v>2946</v>
      </c>
      <c r="B620" t="s">
        <v>2947</v>
      </c>
      <c r="C620" t="s">
        <v>2949</v>
      </c>
      <c r="D620" t="s">
        <v>2765</v>
      </c>
      <c r="E620" t="str">
        <f>+VLOOKUP(A620,BASE!$C$5:$N$1668,1,0)</f>
        <v>C5393-2025</v>
      </c>
    </row>
    <row r="621" spans="1:5">
      <c r="A621" t="s">
        <v>5292</v>
      </c>
      <c r="B621" t="s">
        <v>5293</v>
      </c>
      <c r="C621" t="s">
        <v>5295</v>
      </c>
      <c r="D621" t="s">
        <v>2765</v>
      </c>
      <c r="E621" t="str">
        <f>+VLOOKUP(A621,BASE!$C$5:$N$1668,1,0)</f>
        <v>C3959-2025</v>
      </c>
    </row>
    <row r="622" spans="1:5">
      <c r="A622" t="s">
        <v>4693</v>
      </c>
      <c r="B622" t="s">
        <v>4694</v>
      </c>
      <c r="C622" t="s">
        <v>4696</v>
      </c>
      <c r="D622" t="s">
        <v>2765</v>
      </c>
      <c r="E622" t="str">
        <f>+VLOOKUP(A622,BASE!$C$5:$N$1668,1,0)</f>
        <v>C7125-2025</v>
      </c>
    </row>
    <row r="623" spans="1:5">
      <c r="A623" t="s">
        <v>5298</v>
      </c>
      <c r="B623" t="s">
        <v>5299</v>
      </c>
      <c r="C623" t="s">
        <v>5301</v>
      </c>
      <c r="D623" t="s">
        <v>2765</v>
      </c>
      <c r="E623" t="str">
        <f>+VLOOKUP(A623,BASE!$C$5:$N$1668,1,0)</f>
        <v>C8924-2025</v>
      </c>
    </row>
    <row r="624" spans="1:5">
      <c r="A624" t="s">
        <v>5303</v>
      </c>
      <c r="B624" t="s">
        <v>5304</v>
      </c>
      <c r="C624" t="s">
        <v>5306</v>
      </c>
      <c r="D624" t="s">
        <v>2765</v>
      </c>
      <c r="E624" t="str">
        <f>+VLOOKUP(A624,BASE!$C$5:$N$1668,1,0)</f>
        <v>C7012-2025</v>
      </c>
    </row>
    <row r="625" spans="1:5">
      <c r="A625" t="s">
        <v>3191</v>
      </c>
      <c r="B625" t="s">
        <v>3192</v>
      </c>
      <c r="C625" t="s">
        <v>3194</v>
      </c>
      <c r="D625" t="s">
        <v>2765</v>
      </c>
      <c r="E625" t="str">
        <f>+VLOOKUP(A625,BASE!$C$5:$N$1668,1,0)</f>
        <v>C5033-2025</v>
      </c>
    </row>
    <row r="626" spans="1:5">
      <c r="A626" t="s">
        <v>6081</v>
      </c>
      <c r="B626" t="s">
        <v>6082</v>
      </c>
      <c r="C626" t="s">
        <v>6084</v>
      </c>
      <c r="D626" t="s">
        <v>2765</v>
      </c>
      <c r="E626" t="str">
        <f>+VLOOKUP(A626,BASE!$C$5:$N$1668,1,0)</f>
        <v>C8827-2025</v>
      </c>
    </row>
    <row r="627" spans="1:5">
      <c r="A627" t="s">
        <v>3545</v>
      </c>
      <c r="B627" t="s">
        <v>3546</v>
      </c>
      <c r="C627" t="s">
        <v>3548</v>
      </c>
      <c r="D627" t="s">
        <v>2765</v>
      </c>
      <c r="E627" t="str">
        <f>+VLOOKUP(A627,BASE!$C$5:$N$1668,1,0)</f>
        <v>C3306-2025</v>
      </c>
    </row>
    <row r="628" spans="1:5">
      <c r="A628" t="s">
        <v>5650</v>
      </c>
      <c r="B628" t="s">
        <v>5651</v>
      </c>
      <c r="C628" t="s">
        <v>5653</v>
      </c>
      <c r="D628" t="s">
        <v>2765</v>
      </c>
      <c r="E628" t="str">
        <f>+VLOOKUP(A628,BASE!$C$5:$N$1668,1,0)</f>
        <v>C8783-2025</v>
      </c>
    </row>
    <row r="629" spans="1:5">
      <c r="A629" t="s">
        <v>8514</v>
      </c>
      <c r="B629" t="s">
        <v>8515</v>
      </c>
      <c r="C629" t="s">
        <v>8517</v>
      </c>
      <c r="D629" t="s">
        <v>2765</v>
      </c>
      <c r="E629" t="str">
        <f>+VLOOKUP(A629,BASE!$C$5:$N$1668,1,0)</f>
        <v>C6898-2025</v>
      </c>
    </row>
    <row r="630" spans="1:5">
      <c r="A630" t="s">
        <v>5655</v>
      </c>
      <c r="B630" t="s">
        <v>5656</v>
      </c>
      <c r="C630" t="s">
        <v>5658</v>
      </c>
      <c r="D630" t="s">
        <v>2765</v>
      </c>
      <c r="E630" t="str">
        <f>+VLOOKUP(A630,BASE!$C$5:$N$1668,1,0)</f>
        <v>C3507-2025</v>
      </c>
    </row>
    <row r="631" spans="1:5">
      <c r="A631" t="s">
        <v>9294</v>
      </c>
      <c r="B631" t="s">
        <v>9295</v>
      </c>
      <c r="C631" t="s">
        <v>9296</v>
      </c>
      <c r="D631" t="s">
        <v>2765</v>
      </c>
      <c r="E631" t="str">
        <f>+VLOOKUP(A631,BASE!$C$5:$N$1668,1,0)</f>
        <v>C7071-2025</v>
      </c>
    </row>
    <row r="632" spans="1:5">
      <c r="A632" t="s">
        <v>3196</v>
      </c>
      <c r="B632" t="s">
        <v>3197</v>
      </c>
      <c r="C632" t="s">
        <v>3199</v>
      </c>
      <c r="D632" t="s">
        <v>2765</v>
      </c>
      <c r="E632" t="str">
        <f>+VLOOKUP(A632,BASE!$C$5:$N$1668,1,0)</f>
        <v>C3566-2025</v>
      </c>
    </row>
    <row r="633" spans="1:5">
      <c r="A633" t="s">
        <v>4747</v>
      </c>
      <c r="B633" t="s">
        <v>4748</v>
      </c>
      <c r="C633" t="s">
        <v>4750</v>
      </c>
      <c r="D633" t="s">
        <v>2765</v>
      </c>
      <c r="E633" t="str">
        <f>+VLOOKUP(A633,BASE!$C$5:$N$1668,1,0)</f>
        <v>C7336-2025</v>
      </c>
    </row>
    <row r="634" spans="1:5">
      <c r="A634" t="s">
        <v>3550</v>
      </c>
      <c r="B634" t="s">
        <v>3551</v>
      </c>
      <c r="C634" t="s">
        <v>3553</v>
      </c>
      <c r="D634" t="s">
        <v>2765</v>
      </c>
      <c r="E634" t="str">
        <f>+VLOOKUP(A634,BASE!$C$5:$N$1668,1,0)</f>
        <v>C6396-2025</v>
      </c>
    </row>
    <row r="635" spans="1:5">
      <c r="A635" t="s">
        <v>4757</v>
      </c>
      <c r="B635" t="s">
        <v>4758</v>
      </c>
      <c r="C635" t="s">
        <v>4760</v>
      </c>
      <c r="D635" t="s">
        <v>2765</v>
      </c>
      <c r="E635" t="str">
        <f>+VLOOKUP(A635,BASE!$C$5:$N$1668,1,0)</f>
        <v>C3912-2025</v>
      </c>
    </row>
    <row r="636" spans="1:5">
      <c r="A636" t="s">
        <v>7116</v>
      </c>
      <c r="B636" t="s">
        <v>7117</v>
      </c>
      <c r="C636" t="s">
        <v>7119</v>
      </c>
      <c r="D636" t="s">
        <v>2765</v>
      </c>
      <c r="E636" t="str">
        <f>+VLOOKUP(A636,BASE!$C$5:$N$1668,1,0)</f>
        <v>C7233-2025</v>
      </c>
    </row>
    <row r="637" spans="1:5">
      <c r="A637" t="s">
        <v>7121</v>
      </c>
      <c r="B637" t="s">
        <v>7122</v>
      </c>
      <c r="C637" t="s">
        <v>7124</v>
      </c>
      <c r="D637" t="s">
        <v>2765</v>
      </c>
      <c r="E637" t="str">
        <f>+VLOOKUP(A637,BASE!$C$5:$N$1668,1,0)</f>
        <v>C9043-2025</v>
      </c>
    </row>
    <row r="638" spans="1:5">
      <c r="A638" t="s">
        <v>4768</v>
      </c>
      <c r="B638" t="s">
        <v>4769</v>
      </c>
      <c r="C638" t="s">
        <v>4771</v>
      </c>
      <c r="D638" t="s">
        <v>2765</v>
      </c>
      <c r="E638" t="str">
        <f>+VLOOKUP(A638,BASE!$C$5:$N$1668,1,0)</f>
        <v>C5608-2025</v>
      </c>
    </row>
    <row r="639" spans="1:5">
      <c r="A639" t="s">
        <v>7382</v>
      </c>
      <c r="B639" t="s">
        <v>7383</v>
      </c>
      <c r="C639" t="s">
        <v>7384</v>
      </c>
      <c r="D639" t="s">
        <v>2765</v>
      </c>
      <c r="E639" t="str">
        <f>+VLOOKUP(A639,BASE!$C$5:$N$1668,1,0)</f>
        <v>C5570-2025</v>
      </c>
    </row>
    <row r="640" spans="1:5">
      <c r="A640" t="s">
        <v>4682</v>
      </c>
      <c r="B640" t="s">
        <v>4683</v>
      </c>
      <c r="C640" t="s">
        <v>4685</v>
      </c>
      <c r="D640" t="s">
        <v>2765</v>
      </c>
      <c r="E640" t="str">
        <f>+VLOOKUP(A640,BASE!$C$5:$N$1668,1,0)</f>
        <v>C6956-2025</v>
      </c>
    </row>
    <row r="641" spans="1:5">
      <c r="A641" t="s">
        <v>9109</v>
      </c>
      <c r="B641" t="s">
        <v>9110</v>
      </c>
      <c r="C641" t="s">
        <v>9111</v>
      </c>
      <c r="D641" t="s">
        <v>2765</v>
      </c>
      <c r="E641" t="str">
        <f>+VLOOKUP(A641,BASE!$C$5:$N$1668,1,0)</f>
        <v>C4283-2025</v>
      </c>
    </row>
    <row r="642" spans="1:5">
      <c r="A642" t="s">
        <v>8980</v>
      </c>
      <c r="B642" t="s">
        <v>8981</v>
      </c>
      <c r="C642" t="s">
        <v>8982</v>
      </c>
      <c r="D642" t="s">
        <v>2765</v>
      </c>
      <c r="E642" t="str">
        <f>+VLOOKUP(A642,BASE!$C$5:$N$1668,1,0)</f>
        <v>C8666-2025</v>
      </c>
    </row>
    <row r="643" spans="1:5">
      <c r="A643" t="s">
        <v>6087</v>
      </c>
      <c r="B643" t="s">
        <v>6088</v>
      </c>
      <c r="C643" t="s">
        <v>6090</v>
      </c>
      <c r="D643" t="s">
        <v>2765</v>
      </c>
      <c r="E643" t="str">
        <f>+VLOOKUP(A643,BASE!$C$5:$N$1668,1,0)</f>
        <v>C6825-2025</v>
      </c>
    </row>
    <row r="644" spans="1:5">
      <c r="A644" t="s">
        <v>3910</v>
      </c>
      <c r="B644" t="s">
        <v>3911</v>
      </c>
      <c r="C644" t="s">
        <v>3913</v>
      </c>
      <c r="D644" t="s">
        <v>2765</v>
      </c>
      <c r="E644" t="str">
        <f>+VLOOKUP(A644,BASE!$C$5:$N$1668,1,0)</f>
        <v>C6012-2025</v>
      </c>
    </row>
    <row r="645" spans="1:5">
      <c r="A645" t="s">
        <v>8519</v>
      </c>
      <c r="B645" t="s">
        <v>8520</v>
      </c>
      <c r="C645" t="s">
        <v>8522</v>
      </c>
      <c r="D645" t="s">
        <v>2765</v>
      </c>
      <c r="E645" t="str">
        <f>+VLOOKUP(A645,BASE!$C$5:$N$1668,1,0)</f>
        <v>C7972-2025</v>
      </c>
    </row>
    <row r="646" spans="1:5">
      <c r="A646" t="s">
        <v>4282</v>
      </c>
      <c r="B646" t="s">
        <v>4283</v>
      </c>
      <c r="C646" t="s">
        <v>4285</v>
      </c>
      <c r="D646" t="s">
        <v>2765</v>
      </c>
      <c r="E646" t="str">
        <f>+VLOOKUP(A646,BASE!$C$5:$N$1668,1,0)</f>
        <v>C9146-2025</v>
      </c>
    </row>
    <row r="647" spans="1:5">
      <c r="A647" t="s">
        <v>7126</v>
      </c>
      <c r="B647" t="s">
        <v>7127</v>
      </c>
      <c r="C647" t="s">
        <v>7129</v>
      </c>
      <c r="D647" t="s">
        <v>2765</v>
      </c>
      <c r="E647" t="str">
        <f>+VLOOKUP(A647,BASE!$C$5:$N$1668,1,0)</f>
        <v>C9362-2025</v>
      </c>
    </row>
    <row r="648" spans="1:5">
      <c r="A648" t="s">
        <v>5238</v>
      </c>
      <c r="B648" t="s">
        <v>5239</v>
      </c>
      <c r="C648" t="s">
        <v>5241</v>
      </c>
      <c r="D648" t="s">
        <v>2765</v>
      </c>
      <c r="E648" t="str">
        <f>+VLOOKUP(A648,BASE!$C$5:$N$1668,1,0)</f>
        <v>C5047-2025</v>
      </c>
    </row>
    <row r="649" spans="1:5">
      <c r="A649" t="s">
        <v>8343</v>
      </c>
      <c r="B649" t="s">
        <v>8344</v>
      </c>
      <c r="C649" t="s">
        <v>8346</v>
      </c>
      <c r="D649" t="s">
        <v>2765</v>
      </c>
      <c r="E649" t="str">
        <f>+VLOOKUP(A649,BASE!$C$5:$N$1668,1,0)</f>
        <v>C7616-2025</v>
      </c>
    </row>
    <row r="650" spans="1:5">
      <c r="A650" t="s">
        <v>3924</v>
      </c>
      <c r="B650" t="s">
        <v>3925</v>
      </c>
      <c r="C650" t="s">
        <v>9666</v>
      </c>
      <c r="D650" t="s">
        <v>2765</v>
      </c>
      <c r="E650" t="str">
        <f>+VLOOKUP(A650,BASE!$C$5:$N$1668,1,0)</f>
        <v>C5543-2025</v>
      </c>
    </row>
    <row r="651" spans="1:5">
      <c r="A651" t="s">
        <v>6805</v>
      </c>
      <c r="B651" t="s">
        <v>6806</v>
      </c>
      <c r="C651" t="s">
        <v>6808</v>
      </c>
      <c r="D651" t="s">
        <v>2765</v>
      </c>
      <c r="E651" t="str">
        <f>+VLOOKUP(A651,BASE!$C$5:$N$1668,1,0)</f>
        <v>C8490-2025</v>
      </c>
    </row>
    <row r="652" spans="1:5">
      <c r="A652" t="s">
        <v>3554</v>
      </c>
      <c r="B652" t="s">
        <v>3555</v>
      </c>
      <c r="C652" t="s">
        <v>9667</v>
      </c>
      <c r="D652" t="s">
        <v>2765</v>
      </c>
      <c r="E652" t="str">
        <f>+VLOOKUP(A652,BASE!$C$5:$N$1668,1,0)</f>
        <v>C5154-2025</v>
      </c>
    </row>
    <row r="653" spans="1:5">
      <c r="A653" t="s">
        <v>4763</v>
      </c>
      <c r="B653" t="s">
        <v>4764</v>
      </c>
      <c r="C653" t="s">
        <v>4766</v>
      </c>
      <c r="D653" t="s">
        <v>2765</v>
      </c>
      <c r="E653" t="str">
        <f>+VLOOKUP(A653,BASE!$C$5:$N$1668,1,0)</f>
        <v>C8462-2025</v>
      </c>
    </row>
    <row r="654" spans="1:5">
      <c r="A654" t="s">
        <v>7132</v>
      </c>
      <c r="B654" t="s">
        <v>7133</v>
      </c>
      <c r="C654" t="s">
        <v>7135</v>
      </c>
      <c r="D654" t="s">
        <v>2765</v>
      </c>
      <c r="E654" t="str">
        <f>+VLOOKUP(A654,BASE!$C$5:$N$1668,1,0)</f>
        <v>C10795-2025</v>
      </c>
    </row>
    <row r="655" spans="1:5">
      <c r="A655" t="s">
        <v>6092</v>
      </c>
      <c r="B655" t="s">
        <v>6093</v>
      </c>
      <c r="C655" t="s">
        <v>6095</v>
      </c>
      <c r="D655" t="s">
        <v>2765</v>
      </c>
      <c r="E655" t="str">
        <f>+VLOOKUP(A655,BASE!$C$5:$N$1668,1,0)</f>
        <v>C7685-2025</v>
      </c>
    </row>
    <row r="656" spans="1:5">
      <c r="A656" t="s">
        <v>2951</v>
      </c>
      <c r="B656" t="s">
        <v>2952</v>
      </c>
      <c r="C656" t="s">
        <v>2954</v>
      </c>
      <c r="D656" t="s">
        <v>2765</v>
      </c>
      <c r="E656" t="str">
        <f>+VLOOKUP(A656,BASE!$C$5:$N$1668,1,0)</f>
        <v>C7159-2025</v>
      </c>
    </row>
    <row r="657" spans="1:5">
      <c r="A657" t="s">
        <v>7537</v>
      </c>
      <c r="B657" t="s">
        <v>7538</v>
      </c>
      <c r="C657" t="s">
        <v>7540</v>
      </c>
      <c r="D657" t="s">
        <v>2765</v>
      </c>
      <c r="E657" t="str">
        <f>+VLOOKUP(A657,BASE!$C$5:$N$1668,1,0)</f>
        <v>C9170-2025</v>
      </c>
    </row>
    <row r="658" spans="1:5">
      <c r="A658" t="s">
        <v>6768</v>
      </c>
      <c r="B658" t="s">
        <v>6769</v>
      </c>
      <c r="C658" t="s">
        <v>6771</v>
      </c>
      <c r="D658" t="s">
        <v>2765</v>
      </c>
      <c r="E658" t="str">
        <f>+VLOOKUP(A658,BASE!$C$5:$N$1668,1,0)</f>
        <v>C11104-2025</v>
      </c>
    </row>
    <row r="659" spans="1:5">
      <c r="A659" t="s">
        <v>7137</v>
      </c>
      <c r="B659" t="s">
        <v>7138</v>
      </c>
      <c r="C659" t="s">
        <v>7140</v>
      </c>
      <c r="D659" t="s">
        <v>2765</v>
      </c>
      <c r="E659" t="str">
        <f>+VLOOKUP(A659,BASE!$C$5:$N$1668,1,0)</f>
        <v>C10111-2025</v>
      </c>
    </row>
    <row r="660" spans="1:5">
      <c r="A660" t="s">
        <v>4732</v>
      </c>
      <c r="B660" t="s">
        <v>4733</v>
      </c>
      <c r="C660" t="s">
        <v>4735</v>
      </c>
      <c r="D660" t="s">
        <v>2765</v>
      </c>
      <c r="E660" t="str">
        <f>+VLOOKUP(A660,BASE!$C$5:$N$1668,1,0)</f>
        <v>C8316-2025</v>
      </c>
    </row>
    <row r="661" spans="1:5">
      <c r="A661" t="s">
        <v>5662</v>
      </c>
      <c r="B661" t="s">
        <v>5663</v>
      </c>
      <c r="C661" t="s">
        <v>5665</v>
      </c>
      <c r="D661" t="s">
        <v>2765</v>
      </c>
      <c r="E661" t="str">
        <f>+VLOOKUP(A661,BASE!$C$5:$N$1668,1,0)</f>
        <v>C5709-2025</v>
      </c>
    </row>
    <row r="662" spans="1:5">
      <c r="A662" t="s">
        <v>7917</v>
      </c>
      <c r="B662" t="s">
        <v>7918</v>
      </c>
      <c r="C662" t="s">
        <v>7920</v>
      </c>
      <c r="D662" t="s">
        <v>2765</v>
      </c>
      <c r="E662" t="str">
        <f>+VLOOKUP(A662,BASE!$C$5:$N$1668,1,0)</f>
        <v>C8580-2025</v>
      </c>
    </row>
    <row r="663" spans="1:5">
      <c r="A663" t="s">
        <v>6773</v>
      </c>
      <c r="B663" t="s">
        <v>6774</v>
      </c>
      <c r="C663" t="s">
        <v>6776</v>
      </c>
      <c r="D663" t="s">
        <v>2765</v>
      </c>
      <c r="E663" t="str">
        <f>+VLOOKUP(A663,BASE!$C$5:$N$1668,1,0)</f>
        <v>C5923-2025</v>
      </c>
    </row>
    <row r="664" spans="1:5">
      <c r="A664" t="s">
        <v>8988</v>
      </c>
      <c r="B664" t="s">
        <v>8989</v>
      </c>
      <c r="C664" t="s">
        <v>8990</v>
      </c>
      <c r="D664" t="s">
        <v>2765</v>
      </c>
      <c r="E664" t="str">
        <f>+VLOOKUP(A664,BASE!$C$5:$N$1668,1,0)</f>
        <v>C5863-2025</v>
      </c>
    </row>
    <row r="665" spans="1:5" s="444" customFormat="1">
      <c r="A665" s="444" t="s">
        <v>9668</v>
      </c>
      <c r="B665" s="444" t="s">
        <v>9669</v>
      </c>
      <c r="C665" s="444" t="s">
        <v>9670</v>
      </c>
      <c r="D665" s="444" t="s">
        <v>2765</v>
      </c>
      <c r="E665" s="444" t="e">
        <f>+VLOOKUP(A665,BASE!$C$5:$N$1668,1,0)</f>
        <v>#N/A</v>
      </c>
    </row>
    <row r="666" spans="1:5">
      <c r="A666" t="s">
        <v>6097</v>
      </c>
      <c r="B666" t="s">
        <v>6098</v>
      </c>
      <c r="C666" t="s">
        <v>6100</v>
      </c>
      <c r="D666" t="s">
        <v>2765</v>
      </c>
      <c r="E666" t="str">
        <f>+VLOOKUP(A666,BASE!$C$5:$N$1668,1,0)</f>
        <v>C8568-2025</v>
      </c>
    </row>
    <row r="667" spans="1:5">
      <c r="A667" t="s">
        <v>8683</v>
      </c>
      <c r="B667" t="s">
        <v>8684</v>
      </c>
      <c r="C667" t="s">
        <v>8686</v>
      </c>
      <c r="D667" t="s">
        <v>2765</v>
      </c>
      <c r="E667" t="str">
        <f>+VLOOKUP(A667,BASE!$C$5:$N$1668,1,0)</f>
        <v>C6134-2025</v>
      </c>
    </row>
    <row r="668" spans="1:5">
      <c r="A668" t="s">
        <v>7142</v>
      </c>
      <c r="B668" t="s">
        <v>7143</v>
      </c>
      <c r="C668" t="s">
        <v>7145</v>
      </c>
      <c r="D668" t="s">
        <v>2765</v>
      </c>
      <c r="E668" t="str">
        <f>+VLOOKUP(A668,BASE!$C$5:$N$1668,1,0)</f>
        <v>C9842-2025</v>
      </c>
    </row>
    <row r="669" spans="1:5">
      <c r="A669" t="s">
        <v>5667</v>
      </c>
      <c r="B669" t="s">
        <v>5668</v>
      </c>
      <c r="C669" t="s">
        <v>5670</v>
      </c>
      <c r="D669" t="s">
        <v>2765</v>
      </c>
      <c r="E669" t="str">
        <f>+VLOOKUP(A669,BASE!$C$5:$N$1668,1,0)</f>
        <v>C6423-2025</v>
      </c>
    </row>
    <row r="670" spans="1:5">
      <c r="A670" t="s">
        <v>4287</v>
      </c>
      <c r="B670" t="s">
        <v>4288</v>
      </c>
      <c r="C670" t="s">
        <v>9671</v>
      </c>
      <c r="D670" t="s">
        <v>2765</v>
      </c>
      <c r="E670" t="str">
        <f>+VLOOKUP(A670,BASE!$C$5:$N$1668,1,0)</f>
        <v>C6793-2025</v>
      </c>
    </row>
    <row r="671" spans="1:5">
      <c r="A671" t="s">
        <v>7947</v>
      </c>
      <c r="B671" t="s">
        <v>7948</v>
      </c>
      <c r="C671" t="s">
        <v>7950</v>
      </c>
      <c r="D671" t="s">
        <v>2765</v>
      </c>
      <c r="E671" t="str">
        <f>+VLOOKUP(A671,BASE!$C$5:$N$1668,1,0)</f>
        <v>C8522-2025</v>
      </c>
    </row>
    <row r="672" spans="1:5">
      <c r="A672" t="s">
        <v>4292</v>
      </c>
      <c r="B672" t="s">
        <v>4293</v>
      </c>
      <c r="C672" t="s">
        <v>4295</v>
      </c>
      <c r="D672" t="s">
        <v>2765</v>
      </c>
      <c r="E672" t="str">
        <f>+VLOOKUP(A672,BASE!$C$5:$N$1668,1,0)</f>
        <v>C7753-2025</v>
      </c>
    </row>
    <row r="673" spans="1:5">
      <c r="A673" t="s">
        <v>3559</v>
      </c>
      <c r="B673" t="s">
        <v>3560</v>
      </c>
      <c r="C673" t="s">
        <v>3562</v>
      </c>
      <c r="D673" t="s">
        <v>2765</v>
      </c>
      <c r="E673" t="str">
        <f>+VLOOKUP(A673,BASE!$C$5:$N$1668,1,0)</f>
        <v>C8066-2025</v>
      </c>
    </row>
    <row r="674" spans="1:5">
      <c r="A674" t="s">
        <v>8840</v>
      </c>
      <c r="B674" t="s">
        <v>8841</v>
      </c>
      <c r="C674" t="s">
        <v>8842</v>
      </c>
      <c r="D674" t="s">
        <v>2765</v>
      </c>
      <c r="E674" t="str">
        <f>+VLOOKUP(A674,BASE!$C$5:$N$1668,1,0)</f>
        <v>C7819-2025</v>
      </c>
    </row>
    <row r="675" spans="1:5">
      <c r="A675" t="s">
        <v>5672</v>
      </c>
      <c r="B675" t="s">
        <v>5673</v>
      </c>
      <c r="C675" t="s">
        <v>5675</v>
      </c>
      <c r="D675" t="s">
        <v>2765</v>
      </c>
      <c r="E675" t="str">
        <f>+VLOOKUP(A675,BASE!$C$5:$N$1668,1,0)</f>
        <v>C10140-2025</v>
      </c>
    </row>
    <row r="676" spans="1:5">
      <c r="A676" t="s">
        <v>5308</v>
      </c>
      <c r="B676" t="s">
        <v>5309</v>
      </c>
      <c r="C676" t="s">
        <v>5311</v>
      </c>
      <c r="D676" t="s">
        <v>2765</v>
      </c>
      <c r="E676" t="str">
        <f>+VLOOKUP(A676,BASE!$C$5:$N$1668,1,0)</f>
        <v>C7463-2025</v>
      </c>
    </row>
    <row r="677" spans="1:5">
      <c r="A677" t="s">
        <v>7147</v>
      </c>
      <c r="B677" t="s">
        <v>7148</v>
      </c>
      <c r="C677" t="s">
        <v>7150</v>
      </c>
      <c r="D677" t="s">
        <v>2765</v>
      </c>
      <c r="E677" t="str">
        <f>+VLOOKUP(A677,BASE!$C$5:$N$1668,1,0)</f>
        <v>C10750-2025</v>
      </c>
    </row>
    <row r="678" spans="1:5">
      <c r="A678" t="s">
        <v>3915</v>
      </c>
      <c r="B678" t="s">
        <v>3916</v>
      </c>
      <c r="C678" t="s">
        <v>3918</v>
      </c>
      <c r="D678" t="s">
        <v>2765</v>
      </c>
      <c r="E678" t="str">
        <f>+VLOOKUP(A678,BASE!$C$5:$N$1668,1,0)</f>
        <v>C9440-2025</v>
      </c>
    </row>
    <row r="679" spans="1:5">
      <c r="A679" t="s">
        <v>5315</v>
      </c>
      <c r="B679" t="s">
        <v>5316</v>
      </c>
      <c r="C679" t="s">
        <v>5318</v>
      </c>
      <c r="D679" t="s">
        <v>2765</v>
      </c>
      <c r="E679" t="str">
        <f>+VLOOKUP(A679,BASE!$C$5:$N$1668,1,0)</f>
        <v>C8223-2025</v>
      </c>
    </row>
    <row r="680" spans="1:5">
      <c r="A680" t="s">
        <v>8678</v>
      </c>
      <c r="B680" t="s">
        <v>8679</v>
      </c>
      <c r="C680" t="s">
        <v>8681</v>
      </c>
      <c r="D680" t="s">
        <v>2765</v>
      </c>
      <c r="E680" t="str">
        <f>+VLOOKUP(A680,BASE!$C$5:$N$1668,1,0)</f>
        <v>C9951-2025</v>
      </c>
    </row>
    <row r="681" spans="1:5">
      <c r="A681" t="s">
        <v>6784</v>
      </c>
      <c r="B681" t="s">
        <v>6785</v>
      </c>
      <c r="C681" t="s">
        <v>6787</v>
      </c>
      <c r="D681" t="s">
        <v>2765</v>
      </c>
      <c r="E681" t="str">
        <f>+VLOOKUP(A681,BASE!$C$5:$N$1668,1,0)</f>
        <v>C8499-2025</v>
      </c>
    </row>
    <row r="682" spans="1:5" s="444" customFormat="1">
      <c r="A682" s="444" t="s">
        <v>9672</v>
      </c>
      <c r="B682" s="444" t="s">
        <v>9673</v>
      </c>
      <c r="C682" s="444" t="s">
        <v>9674</v>
      </c>
      <c r="D682" s="444" t="s">
        <v>2765</v>
      </c>
      <c r="E682" s="444" t="e">
        <f>+VLOOKUP(A682,BASE!$C$5:$N$1668,1,0)</f>
        <v>#N/A</v>
      </c>
    </row>
    <row r="683" spans="1:5">
      <c r="A683" t="s">
        <v>6490</v>
      </c>
      <c r="B683" t="s">
        <v>6491</v>
      </c>
      <c r="C683" t="s">
        <v>6493</v>
      </c>
      <c r="D683" t="s">
        <v>2765</v>
      </c>
      <c r="E683" t="str">
        <f>+VLOOKUP(A683,BASE!$C$5:$N$1668,1,0)</f>
        <v>C9688-2025</v>
      </c>
    </row>
    <row r="684" spans="1:5">
      <c r="A684" t="s">
        <v>7565</v>
      </c>
      <c r="B684" t="s">
        <v>7566</v>
      </c>
      <c r="C684" t="s">
        <v>7568</v>
      </c>
      <c r="D684" t="s">
        <v>2765</v>
      </c>
      <c r="E684" t="str">
        <f>+VLOOKUP(A684,BASE!$C$5:$N$1668,1,0)</f>
        <v>C9237-2025</v>
      </c>
    </row>
    <row r="685" spans="1:5">
      <c r="A685" t="s">
        <v>4299</v>
      </c>
      <c r="B685" t="s">
        <v>4300</v>
      </c>
      <c r="C685" t="s">
        <v>4302</v>
      </c>
      <c r="D685" t="s">
        <v>2765</v>
      </c>
      <c r="E685" t="str">
        <f>+VLOOKUP(A685,BASE!$C$5:$N$1668,1,0)</f>
        <v>C9089-2025</v>
      </c>
    </row>
    <row r="686" spans="1:5">
      <c r="A686" t="s">
        <v>7942</v>
      </c>
      <c r="B686" t="s">
        <v>7943</v>
      </c>
      <c r="C686" t="s">
        <v>7945</v>
      </c>
      <c r="D686" t="s">
        <v>2765</v>
      </c>
      <c r="E686" t="str">
        <f>+VLOOKUP(A686,BASE!$C$5:$N$1668,1,0)</f>
        <v>C9438-2025</v>
      </c>
    </row>
    <row r="687" spans="1:5">
      <c r="A687" t="s">
        <v>6821</v>
      </c>
      <c r="B687" t="s">
        <v>6822</v>
      </c>
      <c r="C687" t="s">
        <v>6824</v>
      </c>
      <c r="D687" t="s">
        <v>2765</v>
      </c>
      <c r="E687" t="str">
        <f>+VLOOKUP(A687,BASE!$C$5:$N$1668,1,0)</f>
        <v>C10120-2025</v>
      </c>
    </row>
    <row r="688" spans="1:5">
      <c r="A688" t="s">
        <v>8691</v>
      </c>
      <c r="B688" t="s">
        <v>8692</v>
      </c>
      <c r="C688" t="s">
        <v>8694</v>
      </c>
      <c r="D688" t="s">
        <v>2765</v>
      </c>
      <c r="E688" t="str">
        <f>+VLOOKUP(A688,BASE!$C$5:$N$1668,1,0)</f>
        <v>C9570-2025</v>
      </c>
    </row>
    <row r="689" spans="1:5">
      <c r="A689" t="s">
        <v>4777</v>
      </c>
      <c r="B689" t="s">
        <v>4778</v>
      </c>
      <c r="C689" t="s">
        <v>4780</v>
      </c>
      <c r="D689" t="s">
        <v>2765</v>
      </c>
      <c r="E689" t="str">
        <f>+VLOOKUP(A689,BASE!$C$5:$N$1668,1,0)</f>
        <v>C9872-2025</v>
      </c>
    </row>
    <row r="690" spans="1:5">
      <c r="A690" t="s">
        <v>4304</v>
      </c>
      <c r="B690" t="s">
        <v>4305</v>
      </c>
      <c r="C690" t="s">
        <v>4307</v>
      </c>
      <c r="D690" t="s">
        <v>2765</v>
      </c>
      <c r="E690" t="str">
        <f>+VLOOKUP(A690,BASE!$C$5:$N$1668,1,0)</f>
        <v>C9463-2025</v>
      </c>
    </row>
    <row r="691" spans="1:5">
      <c r="A691" t="s">
        <v>4698</v>
      </c>
      <c r="B691" t="s">
        <v>4699</v>
      </c>
      <c r="C691" t="s">
        <v>4701</v>
      </c>
      <c r="D691" t="s">
        <v>2765</v>
      </c>
      <c r="E691" t="str">
        <f>+VLOOKUP(A691,BASE!$C$5:$N$1668,1,0)</f>
        <v>C9798-2025</v>
      </c>
    </row>
    <row r="692" spans="1:5">
      <c r="A692" t="s">
        <v>9113</v>
      </c>
      <c r="B692" t="s">
        <v>9114</v>
      </c>
      <c r="C692" t="s">
        <v>9115</v>
      </c>
      <c r="D692" t="s">
        <v>2765</v>
      </c>
      <c r="E692" t="str">
        <f>+VLOOKUP(A692,BASE!$C$5:$N$1668,1,0)</f>
        <v>C10239-2025</v>
      </c>
    </row>
    <row r="693" spans="1:5">
      <c r="A693" t="s">
        <v>5677</v>
      </c>
      <c r="B693" t="s">
        <v>5678</v>
      </c>
      <c r="C693" t="s">
        <v>5680</v>
      </c>
      <c r="D693" t="s">
        <v>2765</v>
      </c>
      <c r="E693" t="str">
        <f>+VLOOKUP(A693,BASE!$C$5:$N$1668,1,0)</f>
        <v>C9868-2025</v>
      </c>
    </row>
    <row r="694" spans="1:5">
      <c r="A694" t="s">
        <v>2956</v>
      </c>
      <c r="B694" t="s">
        <v>2957</v>
      </c>
      <c r="C694" t="s">
        <v>2959</v>
      </c>
      <c r="D694" t="s">
        <v>2765</v>
      </c>
      <c r="E694" t="str">
        <f>+VLOOKUP(A694,BASE!$C$5:$N$1668,1,0)</f>
        <v>C10938-2025</v>
      </c>
    </row>
    <row r="695" spans="1:5">
      <c r="A695" t="s">
        <v>5320</v>
      </c>
      <c r="B695" t="s">
        <v>5321</v>
      </c>
      <c r="C695" t="s">
        <v>5323</v>
      </c>
      <c r="D695" t="s">
        <v>2765</v>
      </c>
      <c r="E695" t="str">
        <f>+VLOOKUP(A695,BASE!$C$5:$N$1668,1,0)</f>
        <v>C10044-2025</v>
      </c>
    </row>
    <row r="696" spans="1:5">
      <c r="A696" t="s">
        <v>7364</v>
      </c>
      <c r="B696" t="s">
        <v>7365</v>
      </c>
      <c r="C696" t="s">
        <v>7366</v>
      </c>
      <c r="D696" t="s">
        <v>2765</v>
      </c>
      <c r="E696" t="str">
        <f>+VLOOKUP(A696,BASE!$C$5:$N$1668,1,0)</f>
        <v>C10547-2025</v>
      </c>
    </row>
    <row r="697" spans="1:5">
      <c r="A697" t="s">
        <v>7153</v>
      </c>
      <c r="B697" t="s">
        <v>7154</v>
      </c>
      <c r="C697" t="s">
        <v>7156</v>
      </c>
      <c r="D697" t="s">
        <v>2765</v>
      </c>
      <c r="E697" t="str">
        <f>+VLOOKUP(A697,BASE!$C$5:$N$1668,1,0)</f>
        <v>C10455-2025</v>
      </c>
    </row>
    <row r="698" spans="1:5">
      <c r="A698" t="s">
        <v>7547</v>
      </c>
      <c r="B698" t="s">
        <v>7548</v>
      </c>
      <c r="C698" t="s">
        <v>7550</v>
      </c>
      <c r="D698" t="s">
        <v>2765</v>
      </c>
      <c r="E698" t="str">
        <f>+VLOOKUP(A698,BASE!$C$5:$N$1668,1,0)</f>
        <v>C10850-2025</v>
      </c>
    </row>
    <row r="699" spans="1:5">
      <c r="A699" t="s">
        <v>3920</v>
      </c>
      <c r="B699" t="s">
        <v>3921</v>
      </c>
      <c r="C699" t="s">
        <v>3923</v>
      </c>
      <c r="D699" t="s">
        <v>2765</v>
      </c>
      <c r="E699" t="str">
        <f>+VLOOKUP(A699,BASE!$C$5:$N$1668,1,0)</f>
        <v>C10500-2025</v>
      </c>
    </row>
    <row r="700" spans="1:5">
      <c r="A700" t="s">
        <v>7373</v>
      </c>
      <c r="B700" t="s">
        <v>7374</v>
      </c>
      <c r="C700" t="s">
        <v>7375</v>
      </c>
      <c r="D700" t="s">
        <v>2765</v>
      </c>
      <c r="E700" t="str">
        <f>+VLOOKUP(A700,BASE!$C$5:$N$1668,1,0)</f>
        <v>C10914-2025</v>
      </c>
    </row>
    <row r="701" spans="1:5">
      <c r="A701" t="s">
        <v>6794</v>
      </c>
      <c r="B701" t="s">
        <v>6795</v>
      </c>
      <c r="C701" t="s">
        <v>6797</v>
      </c>
      <c r="D701" t="s">
        <v>2765</v>
      </c>
      <c r="E701" t="str">
        <f>+VLOOKUP(A701,BASE!$C$5:$N$1668,1,0)</f>
        <v>C10996-2025</v>
      </c>
    </row>
    <row r="702" spans="1:5">
      <c r="A702" t="s">
        <v>8850</v>
      </c>
      <c r="B702" t="s">
        <v>8851</v>
      </c>
      <c r="C702" t="s">
        <v>8852</v>
      </c>
      <c r="D702" t="s">
        <v>2765</v>
      </c>
      <c r="E702" t="str">
        <f>+VLOOKUP(A702,BASE!$C$5:$N$1668,1,0)</f>
        <v>C11164-2025</v>
      </c>
    </row>
    <row r="703" spans="1:5">
      <c r="A703" t="s">
        <v>4309</v>
      </c>
      <c r="B703" t="s">
        <v>4310</v>
      </c>
      <c r="C703" t="s">
        <v>4312</v>
      </c>
      <c r="D703" t="s">
        <v>2765</v>
      </c>
      <c r="E703" t="str">
        <f>+VLOOKUP(A703,BASE!$C$5:$N$1668,1,0)</f>
        <v>C83-2025</v>
      </c>
    </row>
    <row r="704" spans="1:5">
      <c r="A704" t="s">
        <v>3201</v>
      </c>
      <c r="B704" t="s">
        <v>3202</v>
      </c>
      <c r="C704" t="s">
        <v>3204</v>
      </c>
      <c r="D704" t="s">
        <v>2765</v>
      </c>
      <c r="E704" t="str">
        <f>+VLOOKUP(A704,BASE!$C$5:$N$1668,1,0)</f>
        <v>C3958-2025</v>
      </c>
    </row>
    <row r="705" spans="1:5">
      <c r="A705" t="s">
        <v>7157</v>
      </c>
      <c r="B705" t="s">
        <v>7158</v>
      </c>
      <c r="C705" t="s">
        <v>7160</v>
      </c>
      <c r="D705" t="s">
        <v>2765</v>
      </c>
      <c r="E705" t="str">
        <f>+VLOOKUP(A705,BASE!$C$5:$N$1668,1,0)</f>
        <v>C1467-2025</v>
      </c>
    </row>
    <row r="706" spans="1:5">
      <c r="A706" t="s">
        <v>8874</v>
      </c>
      <c r="B706" t="s">
        <v>8875</v>
      </c>
      <c r="C706" t="s">
        <v>8876</v>
      </c>
      <c r="D706" t="s">
        <v>2765</v>
      </c>
      <c r="E706" t="str">
        <f>+VLOOKUP(A706,BASE!$C$5:$N$1668,1,0)</f>
        <v>C467-2025</v>
      </c>
    </row>
    <row r="707" spans="1:5">
      <c r="A707" t="s">
        <v>4314</v>
      </c>
      <c r="B707" t="s">
        <v>4315</v>
      </c>
      <c r="C707" t="s">
        <v>4316</v>
      </c>
      <c r="D707" t="s">
        <v>2765</v>
      </c>
      <c r="E707" t="str">
        <f>+VLOOKUP(A707,BASE!$C$5:$N$1668,1,0)</f>
        <v>C3037-2025</v>
      </c>
    </row>
    <row r="708" spans="1:5">
      <c r="A708" t="s">
        <v>2961</v>
      </c>
      <c r="B708" t="s">
        <v>2962</v>
      </c>
      <c r="C708" t="s">
        <v>2964</v>
      </c>
      <c r="D708" t="s">
        <v>2765</v>
      </c>
      <c r="E708" t="str">
        <f>+VLOOKUP(A708,BASE!$C$5:$N$1668,1,0)</f>
        <v>C9167-2025</v>
      </c>
    </row>
    <row r="709" spans="1:5" s="444" customFormat="1">
      <c r="A709" s="444" t="s">
        <v>9675</v>
      </c>
      <c r="B709" s="444" t="s">
        <v>9676</v>
      </c>
      <c r="C709" s="444" t="s">
        <v>9677</v>
      </c>
      <c r="D709" s="444" t="s">
        <v>2765</v>
      </c>
      <c r="E709" s="444" t="e">
        <f>+VLOOKUP(A709,BASE!$C$5:$N$1668,1,0)</f>
        <v>#N/A</v>
      </c>
    </row>
    <row r="710" spans="1:5">
      <c r="A710" t="s">
        <v>3207</v>
      </c>
      <c r="B710" t="s">
        <v>3208</v>
      </c>
      <c r="C710" t="s">
        <v>3210</v>
      </c>
      <c r="D710" t="s">
        <v>2765</v>
      </c>
      <c r="E710" t="str">
        <f>+VLOOKUP(A710,BASE!$C$5:$N$1668,1,0)</f>
        <v>C633-2025</v>
      </c>
    </row>
    <row r="711" spans="1:5">
      <c r="A711" t="s">
        <v>6837</v>
      </c>
      <c r="B711" t="s">
        <v>6838</v>
      </c>
      <c r="C711" t="s">
        <v>6840</v>
      </c>
      <c r="D711" t="s">
        <v>2765</v>
      </c>
      <c r="E711" t="str">
        <f>+VLOOKUP(A711,BASE!$C$5:$N$1668,1,0)</f>
        <v>C97-2025</v>
      </c>
    </row>
    <row r="712" spans="1:5">
      <c r="A712" t="s">
        <v>5684</v>
      </c>
      <c r="B712" t="s">
        <v>5685</v>
      </c>
      <c r="C712" t="s">
        <v>5687</v>
      </c>
      <c r="D712" t="s">
        <v>2765</v>
      </c>
      <c r="E712" t="str">
        <f>+VLOOKUP(A712,BASE!$C$5:$N$1668,1,0)</f>
        <v>C6638-2025</v>
      </c>
    </row>
    <row r="713" spans="1:5">
      <c r="A713" t="s">
        <v>3948</v>
      </c>
      <c r="B713" t="s">
        <v>3949</v>
      </c>
      <c r="C713" t="s">
        <v>3951</v>
      </c>
      <c r="D713" t="s">
        <v>2765</v>
      </c>
      <c r="E713" t="str">
        <f>+VLOOKUP(A713,BASE!$C$5:$N$1668,1,0)</f>
        <v>C50-2025</v>
      </c>
    </row>
    <row r="714" spans="1:5">
      <c r="A714" t="s">
        <v>4804</v>
      </c>
      <c r="B714" t="s">
        <v>4805</v>
      </c>
      <c r="C714" t="s">
        <v>4807</v>
      </c>
      <c r="D714" t="s">
        <v>2765</v>
      </c>
      <c r="E714" t="str">
        <f>+VLOOKUP(A714,BASE!$C$5:$N$1668,1,0)</f>
        <v>C81-2025</v>
      </c>
    </row>
    <row r="715" spans="1:5">
      <c r="A715" t="s">
        <v>6550</v>
      </c>
      <c r="B715" t="s">
        <v>6551</v>
      </c>
      <c r="C715" t="s">
        <v>6553</v>
      </c>
      <c r="D715" t="s">
        <v>2765</v>
      </c>
      <c r="E715" t="str">
        <f>+VLOOKUP(A715,BASE!$C$5:$N$1668,1,0)</f>
        <v>C2153-2025</v>
      </c>
    </row>
    <row r="716" spans="1:5">
      <c r="A716" t="s">
        <v>7979</v>
      </c>
      <c r="B716" t="s">
        <v>7980</v>
      </c>
      <c r="C716" t="s">
        <v>7982</v>
      </c>
      <c r="D716" t="s">
        <v>2765</v>
      </c>
      <c r="E716" t="str">
        <f>+VLOOKUP(A716,BASE!$C$5:$N$1668,1,0)</f>
        <v>C214-2025</v>
      </c>
    </row>
    <row r="717" spans="1:5">
      <c r="A717" t="s">
        <v>5690</v>
      </c>
      <c r="B717" t="s">
        <v>5691</v>
      </c>
      <c r="C717" t="s">
        <v>5693</v>
      </c>
      <c r="D717" t="s">
        <v>2765</v>
      </c>
      <c r="E717" t="str">
        <f>+VLOOKUP(A717,BASE!$C$5:$N$1668,1,0)</f>
        <v>C2505-2025</v>
      </c>
    </row>
    <row r="718" spans="1:5">
      <c r="A718" t="s">
        <v>3213</v>
      </c>
      <c r="B718" t="s">
        <v>3214</v>
      </c>
      <c r="C718" t="s">
        <v>3216</v>
      </c>
      <c r="D718" t="s">
        <v>2765</v>
      </c>
      <c r="E718" t="str">
        <f>+VLOOKUP(A718,BASE!$C$5:$N$1668,1,0)</f>
        <v>C383-2025</v>
      </c>
    </row>
    <row r="719" spans="1:5">
      <c r="A719" t="s">
        <v>5697</v>
      </c>
      <c r="B719" t="s">
        <v>5698</v>
      </c>
      <c r="C719" t="s">
        <v>5700</v>
      </c>
      <c r="D719" t="s">
        <v>2765</v>
      </c>
      <c r="E719" t="str">
        <f>+VLOOKUP(A719,BASE!$C$5:$N$1668,1,0)</f>
        <v>C1795-2025</v>
      </c>
    </row>
    <row r="720" spans="1:5">
      <c r="A720" t="s">
        <v>7615</v>
      </c>
      <c r="B720" t="s">
        <v>7616</v>
      </c>
      <c r="C720" t="s">
        <v>7618</v>
      </c>
      <c r="D720" t="s">
        <v>2765</v>
      </c>
      <c r="E720" t="str">
        <f>+VLOOKUP(A720,BASE!$C$5:$N$1668,1,0)</f>
        <v>C344-2025</v>
      </c>
    </row>
    <row r="721" spans="1:5">
      <c r="A721" t="s">
        <v>8365</v>
      </c>
      <c r="B721" t="s">
        <v>8366</v>
      </c>
      <c r="C721" t="s">
        <v>8368</v>
      </c>
      <c r="D721" t="s">
        <v>2765</v>
      </c>
      <c r="E721" t="str">
        <f>+VLOOKUP(A721,BASE!$C$5:$N$1668,1,0)</f>
        <v>C1181-2025</v>
      </c>
    </row>
    <row r="722" spans="1:5">
      <c r="A722" t="s">
        <v>2968</v>
      </c>
      <c r="B722" t="s">
        <v>2969</v>
      </c>
      <c r="C722" t="s">
        <v>2971</v>
      </c>
      <c r="D722" t="s">
        <v>2765</v>
      </c>
      <c r="E722" t="str">
        <f>+VLOOKUP(A722,BASE!$C$5:$N$1668,1,0)</f>
        <v>C5503-2025</v>
      </c>
    </row>
    <row r="723" spans="1:5">
      <c r="A723" t="s">
        <v>3217</v>
      </c>
      <c r="B723" t="s">
        <v>3218</v>
      </c>
      <c r="C723" t="s">
        <v>3220</v>
      </c>
      <c r="D723" t="s">
        <v>2765</v>
      </c>
      <c r="E723" t="str">
        <f>+VLOOKUP(A723,BASE!$C$5:$N$1668,1,0)</f>
        <v>C5729-2025</v>
      </c>
    </row>
    <row r="724" spans="1:5">
      <c r="A724" t="s">
        <v>3565</v>
      </c>
      <c r="B724" t="s">
        <v>3566</v>
      </c>
      <c r="C724" t="s">
        <v>3568</v>
      </c>
      <c r="D724" t="s">
        <v>2765</v>
      </c>
      <c r="E724" t="str">
        <f>+VLOOKUP(A724,BASE!$C$5:$N$1668,1,0)</f>
        <v>C5972-2025</v>
      </c>
    </row>
    <row r="725" spans="1:5">
      <c r="A725" t="s">
        <v>4899</v>
      </c>
      <c r="B725" t="s">
        <v>4900</v>
      </c>
      <c r="C725" t="s">
        <v>4902</v>
      </c>
      <c r="D725" t="s">
        <v>2765</v>
      </c>
      <c r="E725" t="str">
        <f>+VLOOKUP(A725,BASE!$C$5:$N$1668,1,0)</f>
        <v>C564-2025</v>
      </c>
    </row>
    <row r="726" spans="1:5">
      <c r="A726" t="s">
        <v>7431</v>
      </c>
      <c r="B726" t="s">
        <v>7432</v>
      </c>
      <c r="C726" t="s">
        <v>7433</v>
      </c>
      <c r="D726" t="s">
        <v>2765</v>
      </c>
      <c r="E726" t="str">
        <f>+VLOOKUP(A726,BASE!$C$5:$N$1668,1,0)</f>
        <v>C6364-2025</v>
      </c>
    </row>
    <row r="727" spans="1:5">
      <c r="A727" t="s">
        <v>5326</v>
      </c>
      <c r="B727" t="s">
        <v>5327</v>
      </c>
      <c r="C727" t="s">
        <v>5329</v>
      </c>
      <c r="D727" t="s">
        <v>2765</v>
      </c>
      <c r="E727" t="str">
        <f>+VLOOKUP(A727,BASE!$C$5:$N$1668,1,0)</f>
        <v>C6197-2025</v>
      </c>
    </row>
    <row r="728" spans="1:5">
      <c r="A728" t="s">
        <v>4904</v>
      </c>
      <c r="B728" t="s">
        <v>4905</v>
      </c>
      <c r="C728" t="s">
        <v>4907</v>
      </c>
      <c r="D728" t="s">
        <v>2765</v>
      </c>
      <c r="E728" t="str">
        <f>+VLOOKUP(A728,BASE!$C$5:$N$1668,1,0)</f>
        <v>C624-2025</v>
      </c>
    </row>
    <row r="729" spans="1:5">
      <c r="A729" t="s">
        <v>2973</v>
      </c>
      <c r="B729" t="s">
        <v>2974</v>
      </c>
      <c r="C729" t="s">
        <v>2976</v>
      </c>
      <c r="D729" t="s">
        <v>2765</v>
      </c>
      <c r="E729" t="str">
        <f>+VLOOKUP(A729,BASE!$C$5:$N$1668,1,0)</f>
        <v>C290-2025</v>
      </c>
    </row>
    <row r="730" spans="1:5">
      <c r="A730" t="s">
        <v>4792</v>
      </c>
      <c r="B730" t="s">
        <v>4793</v>
      </c>
      <c r="C730" t="s">
        <v>4795</v>
      </c>
      <c r="D730" t="s">
        <v>2765</v>
      </c>
      <c r="E730" t="str">
        <f>+VLOOKUP(A730,BASE!$C$5:$N$1668,1,0)</f>
        <v>C1300-2025</v>
      </c>
    </row>
    <row r="731" spans="1:5">
      <c r="A731" t="s">
        <v>4319</v>
      </c>
      <c r="B731" t="s">
        <v>4320</v>
      </c>
      <c r="C731" t="s">
        <v>4322</v>
      </c>
      <c r="D731" t="s">
        <v>2765</v>
      </c>
      <c r="E731" t="str">
        <f>+VLOOKUP(A731,BASE!$C$5:$N$1668,1,0)</f>
        <v>C1153-2025</v>
      </c>
    </row>
    <row r="732" spans="1:5">
      <c r="A732" t="s">
        <v>6539</v>
      </c>
      <c r="B732" t="s">
        <v>6540</v>
      </c>
      <c r="C732" t="s">
        <v>6542</v>
      </c>
      <c r="D732" t="s">
        <v>2765</v>
      </c>
      <c r="E732" t="str">
        <f>+VLOOKUP(A732,BASE!$C$5:$N$1668,1,0)</f>
        <v>C1892-2025</v>
      </c>
    </row>
    <row r="733" spans="1:5">
      <c r="A733" t="s">
        <v>3952</v>
      </c>
      <c r="B733" t="s">
        <v>3953</v>
      </c>
      <c r="C733" t="s">
        <v>3955</v>
      </c>
      <c r="D733" t="s">
        <v>2765</v>
      </c>
      <c r="E733" t="str">
        <f>+VLOOKUP(A733,BASE!$C$5:$N$1668,1,0)</f>
        <v>C3822-2025</v>
      </c>
    </row>
    <row r="734" spans="1:5">
      <c r="A734" t="s">
        <v>3571</v>
      </c>
      <c r="B734" t="s">
        <v>3572</v>
      </c>
      <c r="C734" t="s">
        <v>3574</v>
      </c>
      <c r="D734" t="s">
        <v>2765</v>
      </c>
      <c r="E734" t="str">
        <f>+VLOOKUP(A734,BASE!$C$5:$N$1668,1,0)</f>
        <v>C1147-2025</v>
      </c>
    </row>
    <row r="735" spans="1:5" s="441" customFormat="1">
      <c r="A735" s="441" t="s">
        <v>9678</v>
      </c>
      <c r="B735" s="441" t="s">
        <v>9679</v>
      </c>
      <c r="C735" s="441" t="s">
        <v>9680</v>
      </c>
      <c r="D735" s="441" t="s">
        <v>2765</v>
      </c>
      <c r="E735" s="441" t="e">
        <f>+VLOOKUP(A735,BASE!$C$5:$N$1668,1,0)</f>
        <v>#N/A</v>
      </c>
    </row>
    <row r="736" spans="1:5">
      <c r="A736" t="s">
        <v>4824</v>
      </c>
      <c r="B736" t="s">
        <v>4825</v>
      </c>
      <c r="C736" t="s">
        <v>4827</v>
      </c>
      <c r="D736" t="s">
        <v>2765</v>
      </c>
      <c r="E736" t="str">
        <f>+VLOOKUP(A736,BASE!$C$5:$N$1668,1,0)</f>
        <v>C384-2025</v>
      </c>
    </row>
    <row r="737" spans="1:5">
      <c r="A737" t="s">
        <v>3576</v>
      </c>
      <c r="B737" t="s">
        <v>3577</v>
      </c>
      <c r="C737" t="s">
        <v>3579</v>
      </c>
      <c r="D737" t="s">
        <v>2765</v>
      </c>
      <c r="E737" t="str">
        <f>+VLOOKUP(A737,BASE!$C$5:$N$1668,1,0)</f>
        <v>C1293-2025</v>
      </c>
    </row>
    <row r="738" spans="1:5">
      <c r="A738" t="s">
        <v>3582</v>
      </c>
      <c r="B738" t="s">
        <v>3583</v>
      </c>
      <c r="C738" t="s">
        <v>3585</v>
      </c>
      <c r="D738" t="s">
        <v>2765</v>
      </c>
      <c r="E738" t="str">
        <f>+VLOOKUP(A738,BASE!$C$5:$N$1668,1,0)</f>
        <v>C1160-2025</v>
      </c>
    </row>
    <row r="739" spans="1:5">
      <c r="A739" t="s">
        <v>7627</v>
      </c>
      <c r="B739" t="s">
        <v>7628</v>
      </c>
      <c r="C739" t="s">
        <v>7630</v>
      </c>
      <c r="D739" t="s">
        <v>2765</v>
      </c>
      <c r="E739" t="str">
        <f>+VLOOKUP(A739,BASE!$C$5:$N$1668,1,0)</f>
        <v>C3686-2025</v>
      </c>
    </row>
    <row r="740" spans="1:5">
      <c r="A740" t="s">
        <v>4872</v>
      </c>
      <c r="B740" t="s">
        <v>4873</v>
      </c>
      <c r="C740" t="s">
        <v>4875</v>
      </c>
      <c r="D740" t="s">
        <v>2765</v>
      </c>
      <c r="E740" t="str">
        <f>+VLOOKUP(A740,BASE!$C$5:$N$1668,1,0)</f>
        <v>C9128-2025</v>
      </c>
    </row>
    <row r="741" spans="1:5">
      <c r="A741" t="s">
        <v>5331</v>
      </c>
      <c r="B741" t="s">
        <v>5332</v>
      </c>
      <c r="C741" t="s">
        <v>5334</v>
      </c>
      <c r="D741" t="s">
        <v>2765</v>
      </c>
      <c r="E741" t="str">
        <f>+VLOOKUP(A741,BASE!$C$5:$N$1668,1,0)</f>
        <v>C2357-2025</v>
      </c>
    </row>
    <row r="742" spans="1:5">
      <c r="A742" t="s">
        <v>3993</v>
      </c>
      <c r="B742" t="s">
        <v>3994</v>
      </c>
      <c r="C742" t="s">
        <v>3996</v>
      </c>
      <c r="D742" t="s">
        <v>2765</v>
      </c>
      <c r="E742" t="str">
        <f>+VLOOKUP(A742,BASE!$C$5:$N$1668,1,0)</f>
        <v>C1164-2025</v>
      </c>
    </row>
    <row r="743" spans="1:5">
      <c r="A743" t="s">
        <v>5336</v>
      </c>
      <c r="B743" t="s">
        <v>5337</v>
      </c>
      <c r="C743" t="s">
        <v>5339</v>
      </c>
      <c r="D743" t="s">
        <v>2765</v>
      </c>
      <c r="E743" t="str">
        <f>+VLOOKUP(A743,BASE!$C$5:$N$1668,1,0)</f>
        <v>C756-2025</v>
      </c>
    </row>
    <row r="744" spans="1:5">
      <c r="A744" t="s">
        <v>6587</v>
      </c>
      <c r="B744" t="s">
        <v>6588</v>
      </c>
      <c r="C744" t="s">
        <v>6589</v>
      </c>
      <c r="D744" t="s">
        <v>2765</v>
      </c>
      <c r="E744" t="str">
        <f>+VLOOKUP(A744,BASE!$C$5:$N$1668,1,0)</f>
        <v>C1949-2025</v>
      </c>
    </row>
    <row r="745" spans="1:5">
      <c r="A745" t="s">
        <v>6102</v>
      </c>
      <c r="B745" t="s">
        <v>6103</v>
      </c>
      <c r="C745" t="s">
        <v>6105</v>
      </c>
      <c r="D745" t="s">
        <v>2765</v>
      </c>
      <c r="E745" t="str">
        <f>+VLOOKUP(A745,BASE!$C$5:$N$1668,1,0)</f>
        <v>C2271-2025</v>
      </c>
    </row>
    <row r="746" spans="1:5">
      <c r="A746" t="s">
        <v>3222</v>
      </c>
      <c r="B746" t="s">
        <v>3223</v>
      </c>
      <c r="C746" t="s">
        <v>3225</v>
      </c>
      <c r="D746" t="s">
        <v>2765</v>
      </c>
      <c r="E746" t="str">
        <f>+VLOOKUP(A746,BASE!$C$5:$N$1668,1,0)</f>
        <v>C7100-2025</v>
      </c>
    </row>
    <row r="747" spans="1:5">
      <c r="A747" t="s">
        <v>5703</v>
      </c>
      <c r="B747" t="s">
        <v>5704</v>
      </c>
      <c r="C747" t="s">
        <v>5706</v>
      </c>
      <c r="D747" t="s">
        <v>2765</v>
      </c>
      <c r="E747" t="str">
        <f>+VLOOKUP(A747,BASE!$C$5:$N$1668,1,0)</f>
        <v>C7976-2025</v>
      </c>
    </row>
    <row r="748" spans="1:5">
      <c r="A748" t="s">
        <v>6832</v>
      </c>
      <c r="B748" t="s">
        <v>6833</v>
      </c>
      <c r="C748" t="s">
        <v>6835</v>
      </c>
      <c r="D748" t="s">
        <v>2765</v>
      </c>
      <c r="E748" t="str">
        <f>+VLOOKUP(A748,BASE!$C$5:$N$1668,1,0)</f>
        <v>C7292-2025</v>
      </c>
    </row>
    <row r="749" spans="1:5">
      <c r="A749" t="s">
        <v>7969</v>
      </c>
      <c r="B749" t="s">
        <v>7970</v>
      </c>
      <c r="C749" t="s">
        <v>7972</v>
      </c>
      <c r="D749" t="s">
        <v>2765</v>
      </c>
      <c r="E749" t="str">
        <f>+VLOOKUP(A749,BASE!$C$5:$N$1668,1,0)</f>
        <v>C1420-2025</v>
      </c>
    </row>
    <row r="750" spans="1:5">
      <c r="A750" t="s">
        <v>7163</v>
      </c>
      <c r="B750" t="s">
        <v>7164</v>
      </c>
      <c r="C750" t="s">
        <v>7166</v>
      </c>
      <c r="D750" t="s">
        <v>2765</v>
      </c>
      <c r="E750" t="str">
        <f>+VLOOKUP(A750,BASE!$C$5:$N$1668,1,0)</f>
        <v>C5625-2025</v>
      </c>
    </row>
    <row r="751" spans="1:5" s="444" customFormat="1">
      <c r="A751" s="444" t="s">
        <v>9681</v>
      </c>
      <c r="B751" s="444" t="s">
        <v>9682</v>
      </c>
      <c r="C751" s="444" t="s">
        <v>9683</v>
      </c>
      <c r="D751" s="444" t="s">
        <v>2765</v>
      </c>
      <c r="E751" s="444" t="e">
        <f>+VLOOKUP(A751,BASE!$C$5:$N$1668,1,0)</f>
        <v>#N/A</v>
      </c>
    </row>
    <row r="752" spans="1:5">
      <c r="A752" t="s">
        <v>3969</v>
      </c>
      <c r="B752" t="s">
        <v>3970</v>
      </c>
      <c r="C752" t="s">
        <v>3972</v>
      </c>
      <c r="D752" t="s">
        <v>2765</v>
      </c>
      <c r="E752" t="str">
        <f>+VLOOKUP(A752,BASE!$C$5:$N$1668,1,0)</f>
        <v>C2063-2025</v>
      </c>
    </row>
    <row r="753" spans="1:5">
      <c r="A753" t="s">
        <v>8354</v>
      </c>
      <c r="B753" t="s">
        <v>8355</v>
      </c>
      <c r="C753" t="s">
        <v>8357</v>
      </c>
      <c r="D753" t="s">
        <v>2765</v>
      </c>
      <c r="E753" t="str">
        <f>+VLOOKUP(A753,BASE!$C$5:$N$1668,1,0)</f>
        <v>C875-2025</v>
      </c>
    </row>
    <row r="754" spans="1:5">
      <c r="A754" t="s">
        <v>3228</v>
      </c>
      <c r="B754" t="s">
        <v>3229</v>
      </c>
      <c r="C754" t="s">
        <v>3231</v>
      </c>
      <c r="D754" t="s">
        <v>2765</v>
      </c>
      <c r="E754" t="str">
        <f>+VLOOKUP(A754,BASE!$C$5:$N$1668,1,0)</f>
        <v>C1173-2025</v>
      </c>
    </row>
    <row r="755" spans="1:5">
      <c r="A755" t="s">
        <v>6850</v>
      </c>
      <c r="B755" t="s">
        <v>6851</v>
      </c>
      <c r="C755" t="s">
        <v>6853</v>
      </c>
      <c r="D755" t="s">
        <v>2765</v>
      </c>
      <c r="E755" t="str">
        <f>+VLOOKUP(A755,BASE!$C$5:$N$1668,1,0)</f>
        <v>C4380-2025</v>
      </c>
    </row>
    <row r="756" spans="1:5">
      <c r="A756" t="s">
        <v>7412</v>
      </c>
      <c r="B756" t="s">
        <v>7413</v>
      </c>
      <c r="C756" t="s">
        <v>7414</v>
      </c>
      <c r="D756" t="s">
        <v>2765</v>
      </c>
      <c r="E756" t="str">
        <f>+VLOOKUP(A756,BASE!$C$5:$N$1668,1,0)</f>
        <v>C1150-2025</v>
      </c>
    </row>
    <row r="757" spans="1:5">
      <c r="A757" t="s">
        <v>4833</v>
      </c>
      <c r="B757" t="s">
        <v>4834</v>
      </c>
      <c r="C757" t="s">
        <v>4836</v>
      </c>
      <c r="D757" t="s">
        <v>2765</v>
      </c>
      <c r="E757" t="str">
        <f>+VLOOKUP(A757,BASE!$C$5:$N$1668,1,0)</f>
        <v>C7294-2025</v>
      </c>
    </row>
    <row r="758" spans="1:5">
      <c r="A758" t="s">
        <v>5708</v>
      </c>
      <c r="B758" t="s">
        <v>5709</v>
      </c>
      <c r="C758" t="s">
        <v>5711</v>
      </c>
      <c r="D758" t="s">
        <v>2765</v>
      </c>
      <c r="E758" t="str">
        <f>+VLOOKUP(A758,BASE!$C$5:$N$1668,1,0)</f>
        <v>C748-2025</v>
      </c>
    </row>
    <row r="759" spans="1:5">
      <c r="A759" t="s">
        <v>5713</v>
      </c>
      <c r="B759" t="s">
        <v>5714</v>
      </c>
      <c r="C759" t="s">
        <v>5716</v>
      </c>
      <c r="D759" t="s">
        <v>2765</v>
      </c>
      <c r="E759" t="str">
        <f>+VLOOKUP(A759,BASE!$C$5:$N$1668,1,0)</f>
        <v>C3833-2025</v>
      </c>
    </row>
    <row r="760" spans="1:5">
      <c r="A760" t="s">
        <v>6567</v>
      </c>
      <c r="B760" t="s">
        <v>6568</v>
      </c>
      <c r="C760" t="s">
        <v>6570</v>
      </c>
      <c r="D760" t="s">
        <v>2765</v>
      </c>
      <c r="E760" t="str">
        <f>+VLOOKUP(A760,BASE!$C$5:$N$1668,1,0)</f>
        <v>C698-2025</v>
      </c>
    </row>
    <row r="761" spans="1:5">
      <c r="A761" t="s">
        <v>3587</v>
      </c>
      <c r="B761" t="s">
        <v>3588</v>
      </c>
      <c r="C761" t="s">
        <v>3590</v>
      </c>
      <c r="D761" t="s">
        <v>2765</v>
      </c>
      <c r="E761" t="str">
        <f>+VLOOKUP(A761,BASE!$C$5:$N$1668,1,0)</f>
        <v>C6629-2025</v>
      </c>
    </row>
    <row r="762" spans="1:5">
      <c r="A762" t="s">
        <v>8716</v>
      </c>
      <c r="B762" t="s">
        <v>8717</v>
      </c>
      <c r="C762" t="s">
        <v>8719</v>
      </c>
      <c r="D762" t="s">
        <v>2765</v>
      </c>
      <c r="E762" t="str">
        <f>+VLOOKUP(A762,BASE!$C$5:$N$1668,1,0)</f>
        <v>C806-2025</v>
      </c>
    </row>
    <row r="763" spans="1:5">
      <c r="A763" t="s">
        <v>2978</v>
      </c>
      <c r="B763" t="s">
        <v>2979</v>
      </c>
      <c r="C763" t="s">
        <v>2981</v>
      </c>
      <c r="D763" t="s">
        <v>2765</v>
      </c>
      <c r="E763" t="str">
        <f>+VLOOKUP(A763,BASE!$C$5:$N$1668,1,0)</f>
        <v>C1890-2025</v>
      </c>
    </row>
    <row r="764" spans="1:5">
      <c r="A764" t="s">
        <v>5341</v>
      </c>
      <c r="B764" t="s">
        <v>5342</v>
      </c>
      <c r="C764" t="s">
        <v>5344</v>
      </c>
      <c r="D764" t="s">
        <v>2765</v>
      </c>
      <c r="E764" t="str">
        <f>+VLOOKUP(A764,BASE!$C$5:$N$1668,1,0)</f>
        <v>C714-2025</v>
      </c>
    </row>
    <row r="765" spans="1:5">
      <c r="A765" t="s">
        <v>4325</v>
      </c>
      <c r="B765" t="s">
        <v>4326</v>
      </c>
      <c r="C765" t="s">
        <v>4328</v>
      </c>
      <c r="D765" t="s">
        <v>2765</v>
      </c>
      <c r="E765" t="str">
        <f>+VLOOKUP(A765,BASE!$C$5:$N$1668,1,0)</f>
        <v>C768-2025</v>
      </c>
    </row>
    <row r="766" spans="1:5">
      <c r="A766" t="s">
        <v>3593</v>
      </c>
      <c r="B766" t="s">
        <v>3594</v>
      </c>
      <c r="C766" t="s">
        <v>3596</v>
      </c>
      <c r="D766" t="s">
        <v>2765</v>
      </c>
      <c r="E766" t="str">
        <f>+VLOOKUP(A766,BASE!$C$5:$N$1668,1,0)</f>
        <v>C5462-2025</v>
      </c>
    </row>
    <row r="767" spans="1:5">
      <c r="A767" t="s">
        <v>3233</v>
      </c>
      <c r="B767" t="s">
        <v>3234</v>
      </c>
      <c r="C767" t="s">
        <v>3236</v>
      </c>
      <c r="D767" t="s">
        <v>2765</v>
      </c>
      <c r="E767" t="str">
        <f>+VLOOKUP(A767,BASE!$C$5:$N$1668,1,0)</f>
        <v>C672-2025</v>
      </c>
    </row>
    <row r="768" spans="1:5">
      <c r="A768" t="s">
        <v>3237</v>
      </c>
      <c r="B768" t="s">
        <v>3238</v>
      </c>
      <c r="C768" t="s">
        <v>3240</v>
      </c>
      <c r="D768" t="s">
        <v>2765</v>
      </c>
      <c r="E768" t="str">
        <f>+VLOOKUP(A768,BASE!$C$5:$N$1668,1,0)</f>
        <v>C1189-2025</v>
      </c>
    </row>
    <row r="769" spans="1:5">
      <c r="A769" t="s">
        <v>4810</v>
      </c>
      <c r="B769" t="s">
        <v>4811</v>
      </c>
      <c r="C769" t="s">
        <v>4813</v>
      </c>
      <c r="D769" t="s">
        <v>2765</v>
      </c>
      <c r="E769" t="str">
        <f>+VLOOKUP(A769,BASE!$C$5:$N$1668,1,0)</f>
        <v>C2530-2025</v>
      </c>
    </row>
    <row r="770" spans="1:5">
      <c r="A770" t="s">
        <v>3988</v>
      </c>
      <c r="B770" t="s">
        <v>3989</v>
      </c>
      <c r="C770" t="s">
        <v>3991</v>
      </c>
      <c r="D770" t="s">
        <v>2765</v>
      </c>
      <c r="E770" t="str">
        <f>+VLOOKUP(A770,BASE!$C$5:$N$1668,1,0)</f>
        <v>C3784-2025</v>
      </c>
    </row>
    <row r="771" spans="1:5">
      <c r="A771" t="s">
        <v>6854</v>
      </c>
      <c r="B771" t="s">
        <v>6855</v>
      </c>
      <c r="C771" t="s">
        <v>6857</v>
      </c>
      <c r="D771" t="s">
        <v>2765</v>
      </c>
      <c r="E771" t="str">
        <f>+VLOOKUP(A771,BASE!$C$5:$N$1668,1,0)</f>
        <v>C898-2025</v>
      </c>
    </row>
    <row r="772" spans="1:5">
      <c r="A772" t="s">
        <v>6107</v>
      </c>
      <c r="B772" t="s">
        <v>6108</v>
      </c>
      <c r="C772" t="s">
        <v>6110</v>
      </c>
      <c r="D772" t="s">
        <v>2765</v>
      </c>
      <c r="E772" t="str">
        <f>+VLOOKUP(A772,BASE!$C$5:$N$1668,1,0)</f>
        <v>C1797-2025</v>
      </c>
    </row>
    <row r="773" spans="1:5">
      <c r="A773" t="s">
        <v>5720</v>
      </c>
      <c r="B773" t="s">
        <v>5721</v>
      </c>
      <c r="C773" t="s">
        <v>5723</v>
      </c>
      <c r="D773" t="s">
        <v>2765</v>
      </c>
      <c r="E773" t="str">
        <f>+VLOOKUP(A773,BASE!$C$5:$N$1668,1,0)</f>
        <v>C1798-2025</v>
      </c>
    </row>
    <row r="774" spans="1:5">
      <c r="A774" t="s">
        <v>5346</v>
      </c>
      <c r="B774" t="s">
        <v>5347</v>
      </c>
      <c r="C774" t="s">
        <v>5349</v>
      </c>
      <c r="D774" t="s">
        <v>2765</v>
      </c>
      <c r="E774" t="str">
        <f>+VLOOKUP(A774,BASE!$C$5:$N$1668,1,0)</f>
        <v>C1042-2025</v>
      </c>
    </row>
    <row r="775" spans="1:5">
      <c r="A775" t="s">
        <v>3601</v>
      </c>
      <c r="B775" t="s">
        <v>3602</v>
      </c>
      <c r="C775" t="s">
        <v>3604</v>
      </c>
      <c r="D775" t="s">
        <v>2765</v>
      </c>
      <c r="E775" t="str">
        <f>+VLOOKUP(A775,BASE!$C$5:$N$1668,1,0)</f>
        <v>C1196-2025</v>
      </c>
    </row>
    <row r="776" spans="1:5">
      <c r="A776" t="s">
        <v>2871</v>
      </c>
      <c r="B776" t="s">
        <v>2872</v>
      </c>
      <c r="C776" t="s">
        <v>2873</v>
      </c>
      <c r="D776" t="s">
        <v>2765</v>
      </c>
      <c r="E776" t="str">
        <f>+VLOOKUP(A776,BASE!$C$5:$N$1668,1,0)</f>
        <v>C4477-2025</v>
      </c>
    </row>
    <row r="777" spans="1:5">
      <c r="A777" t="s">
        <v>6112</v>
      </c>
      <c r="B777" t="s">
        <v>6113</v>
      </c>
      <c r="C777" t="s">
        <v>6115</v>
      </c>
      <c r="D777" t="s">
        <v>2765</v>
      </c>
      <c r="E777" t="str">
        <f>+VLOOKUP(A777,BASE!$C$5:$N$1668,1,0)</f>
        <v>C1970-2025</v>
      </c>
    </row>
    <row r="778" spans="1:5">
      <c r="A778" t="s">
        <v>4884</v>
      </c>
      <c r="B778" t="s">
        <v>4885</v>
      </c>
      <c r="C778" t="s">
        <v>4887</v>
      </c>
      <c r="D778" t="s">
        <v>2765</v>
      </c>
      <c r="E778" t="str">
        <f>+VLOOKUP(A778,BASE!$C$5:$N$1668,1,0)</f>
        <v>C2810-2025</v>
      </c>
    </row>
    <row r="779" spans="1:5">
      <c r="A779" t="s">
        <v>6880</v>
      </c>
      <c r="B779" t="s">
        <v>6881</v>
      </c>
      <c r="C779" t="s">
        <v>6883</v>
      </c>
      <c r="D779" t="s">
        <v>2765</v>
      </c>
      <c r="E779" t="str">
        <f>+VLOOKUP(A779,BASE!$C$5:$N$1668,1,0)</f>
        <v>C7150-2025</v>
      </c>
    </row>
    <row r="780" spans="1:5">
      <c r="A780" t="s">
        <v>8001</v>
      </c>
      <c r="B780" t="s">
        <v>8002</v>
      </c>
      <c r="C780" t="s">
        <v>8004</v>
      </c>
      <c r="D780" t="s">
        <v>2765</v>
      </c>
      <c r="E780" t="str">
        <f>+VLOOKUP(A780,BASE!$C$5:$N$1668,1,0)</f>
        <v>C6721-2025</v>
      </c>
    </row>
    <row r="781" spans="1:5">
      <c r="A781" t="s">
        <v>8018</v>
      </c>
      <c r="B781" t="s">
        <v>8019</v>
      </c>
      <c r="C781" t="s">
        <v>8021</v>
      </c>
      <c r="D781" t="s">
        <v>2765</v>
      </c>
      <c r="E781" t="str">
        <f>+VLOOKUP(A781,BASE!$C$5:$N$1668,1,0)</f>
        <v>C900-2025</v>
      </c>
    </row>
    <row r="782" spans="1:5">
      <c r="A782" t="s">
        <v>3606</v>
      </c>
      <c r="B782" t="s">
        <v>3607</v>
      </c>
      <c r="C782" t="s">
        <v>3609</v>
      </c>
      <c r="D782" t="s">
        <v>2765</v>
      </c>
      <c r="E782" t="str">
        <f>+VLOOKUP(A782,BASE!$C$5:$N$1668,1,0)</f>
        <v>C3144-2025</v>
      </c>
    </row>
    <row r="783" spans="1:5">
      <c r="A783" t="s">
        <v>8348</v>
      </c>
      <c r="B783" t="s">
        <v>8349</v>
      </c>
      <c r="C783" t="s">
        <v>8351</v>
      </c>
      <c r="D783" t="s">
        <v>2765</v>
      </c>
      <c r="E783" t="str">
        <f>+VLOOKUP(A783,BASE!$C$5:$N$1668,1,0)</f>
        <v>C930-2025</v>
      </c>
    </row>
    <row r="784" spans="1:5">
      <c r="A784" t="s">
        <v>3610</v>
      </c>
      <c r="B784" t="s">
        <v>3611</v>
      </c>
      <c r="C784" t="s">
        <v>3613</v>
      </c>
      <c r="D784" t="s">
        <v>2765</v>
      </c>
      <c r="E784" t="str">
        <f>+VLOOKUP(A784,BASE!$C$5:$N$1668,1,0)</f>
        <v>C6081-2025</v>
      </c>
    </row>
    <row r="785" spans="1:5">
      <c r="A785" t="s">
        <v>3958</v>
      </c>
      <c r="B785" t="s">
        <v>3959</v>
      </c>
      <c r="C785" t="s">
        <v>3961</v>
      </c>
      <c r="D785" t="s">
        <v>2765</v>
      </c>
      <c r="E785" t="str">
        <f>+VLOOKUP(A785,BASE!$C$5:$N$1668,1,0)</f>
        <v>C1066-2025</v>
      </c>
    </row>
    <row r="786" spans="1:5">
      <c r="A786" t="s">
        <v>7587</v>
      </c>
      <c r="B786" t="s">
        <v>7588</v>
      </c>
      <c r="C786" t="s">
        <v>9684</v>
      </c>
      <c r="D786" t="s">
        <v>2765</v>
      </c>
      <c r="E786" t="str">
        <f>+VLOOKUP(A786,BASE!$C$5:$N$1668,1,0)</f>
        <v>C4019-2025</v>
      </c>
    </row>
    <row r="787" spans="1:5">
      <c r="A787" t="s">
        <v>8360</v>
      </c>
      <c r="B787" t="s">
        <v>8361</v>
      </c>
      <c r="C787" t="s">
        <v>8363</v>
      </c>
      <c r="D787" t="s">
        <v>2765</v>
      </c>
      <c r="E787" t="str">
        <f>+VLOOKUP(A787,BASE!$C$5:$N$1668,1,0)</f>
        <v>C3805-2025</v>
      </c>
    </row>
    <row r="788" spans="1:5">
      <c r="A788" t="s">
        <v>2983</v>
      </c>
      <c r="B788" t="s">
        <v>2984</v>
      </c>
      <c r="C788" t="s">
        <v>2986</v>
      </c>
      <c r="D788" t="s">
        <v>2765</v>
      </c>
      <c r="E788" t="str">
        <f>+VLOOKUP(A788,BASE!$C$5:$N$1668,1,0)</f>
        <v>C3457-2025</v>
      </c>
    </row>
    <row r="789" spans="1:5">
      <c r="A789" t="s">
        <v>8706</v>
      </c>
      <c r="B789" t="s">
        <v>8707</v>
      </c>
      <c r="C789" t="s">
        <v>8709</v>
      </c>
      <c r="D789" t="s">
        <v>2765</v>
      </c>
      <c r="E789" t="str">
        <f>+VLOOKUP(A789,BASE!$C$5:$N$1668,1,0)</f>
        <v>C2138-2025</v>
      </c>
    </row>
    <row r="790" spans="1:5">
      <c r="A790" t="s">
        <v>4330</v>
      </c>
      <c r="B790" t="s">
        <v>4331</v>
      </c>
      <c r="C790" t="s">
        <v>4333</v>
      </c>
      <c r="D790" t="s">
        <v>2765</v>
      </c>
      <c r="E790" t="str">
        <f>+VLOOKUP(A790,BASE!$C$5:$N$1668,1,0)</f>
        <v>C5176-2025</v>
      </c>
    </row>
    <row r="791" spans="1:5">
      <c r="A791" t="s">
        <v>9012</v>
      </c>
      <c r="B791" t="s">
        <v>9013</v>
      </c>
      <c r="C791" t="s">
        <v>9014</v>
      </c>
      <c r="D791" t="s">
        <v>2765</v>
      </c>
      <c r="E791" t="str">
        <f>+VLOOKUP(A791,BASE!$C$5:$N$1668,1,0)</f>
        <v>C1154-2025</v>
      </c>
    </row>
    <row r="792" spans="1:5">
      <c r="A792" t="s">
        <v>6556</v>
      </c>
      <c r="B792" t="s">
        <v>6557</v>
      </c>
      <c r="C792" t="s">
        <v>6559</v>
      </c>
      <c r="D792" t="s">
        <v>2765</v>
      </c>
      <c r="E792" t="str">
        <f>+VLOOKUP(A792,BASE!$C$5:$N$1668,1,0)</f>
        <v>C10807-2025</v>
      </c>
    </row>
    <row r="793" spans="1:5">
      <c r="A793" t="s">
        <v>7620</v>
      </c>
      <c r="B793" t="s">
        <v>7621</v>
      </c>
      <c r="C793" t="s">
        <v>7623</v>
      </c>
      <c r="D793" t="s">
        <v>2765</v>
      </c>
      <c r="E793" t="str">
        <f>+VLOOKUP(A793,BASE!$C$5:$N$1668,1,0)</f>
        <v>C7759-2025</v>
      </c>
    </row>
    <row r="794" spans="1:5">
      <c r="A794" t="s">
        <v>7995</v>
      </c>
      <c r="B794" t="s">
        <v>7996</v>
      </c>
      <c r="C794" t="s">
        <v>7998</v>
      </c>
      <c r="D794" t="s">
        <v>2765</v>
      </c>
      <c r="E794" t="str">
        <f>+VLOOKUP(A794,BASE!$C$5:$N$1668,1,0)</f>
        <v>C1244-2025</v>
      </c>
    </row>
    <row r="795" spans="1:5">
      <c r="A795" t="s">
        <v>5726</v>
      </c>
      <c r="B795" t="s">
        <v>5727</v>
      </c>
      <c r="C795" t="s">
        <v>5729</v>
      </c>
      <c r="D795" t="s">
        <v>2765</v>
      </c>
      <c r="E795" t="str">
        <f>+VLOOKUP(A795,BASE!$C$5:$N$1668,1,0)</f>
        <v>C1240-2025</v>
      </c>
    </row>
    <row r="796" spans="1:5">
      <c r="A796" t="s">
        <v>4889</v>
      </c>
      <c r="B796" t="s">
        <v>4890</v>
      </c>
      <c r="C796" t="s">
        <v>4892</v>
      </c>
      <c r="D796" t="s">
        <v>2765</v>
      </c>
      <c r="E796" t="str">
        <f>+VLOOKUP(A796,BASE!$C$5:$N$1668,1,0)</f>
        <v>C2126-2025</v>
      </c>
    </row>
    <row r="797" spans="1:5">
      <c r="A797" t="s">
        <v>9209</v>
      </c>
      <c r="B797" t="s">
        <v>9210</v>
      </c>
      <c r="C797" t="s">
        <v>9212</v>
      </c>
      <c r="D797" t="s">
        <v>2765</v>
      </c>
      <c r="E797" t="str">
        <f>+VLOOKUP(A797,BASE!$C$5:$N$1668,1,0)</f>
        <v>C2260-2025</v>
      </c>
    </row>
    <row r="798" spans="1:5">
      <c r="A798" t="s">
        <v>6885</v>
      </c>
      <c r="B798" t="s">
        <v>6886</v>
      </c>
      <c r="C798" t="s">
        <v>6888</v>
      </c>
      <c r="D798" t="s">
        <v>2765</v>
      </c>
      <c r="E798" t="str">
        <f>+VLOOKUP(A798,BASE!$C$5:$N$1668,1,0)</f>
        <v>C5823-2025</v>
      </c>
    </row>
    <row r="799" spans="1:5">
      <c r="A799" t="s">
        <v>8543</v>
      </c>
      <c r="B799" t="s">
        <v>8544</v>
      </c>
      <c r="C799" t="s">
        <v>8546</v>
      </c>
      <c r="D799" t="s">
        <v>2765</v>
      </c>
      <c r="E799" t="str">
        <f>+VLOOKUP(A799,BASE!$C$5:$N$1668,1,0)</f>
        <v>C6815-2025</v>
      </c>
    </row>
    <row r="800" spans="1:5">
      <c r="A800" t="s">
        <v>3242</v>
      </c>
      <c r="B800" t="s">
        <v>3243</v>
      </c>
      <c r="C800" t="s">
        <v>3245</v>
      </c>
      <c r="D800" t="s">
        <v>2765</v>
      </c>
      <c r="E800" t="str">
        <f>+VLOOKUP(A800,BASE!$C$5:$N$1668,1,0)</f>
        <v>C1285-2025</v>
      </c>
    </row>
    <row r="801" spans="1:5">
      <c r="A801" t="s">
        <v>4334</v>
      </c>
      <c r="B801" t="s">
        <v>4335</v>
      </c>
      <c r="C801" t="s">
        <v>4337</v>
      </c>
      <c r="D801" t="s">
        <v>2765</v>
      </c>
      <c r="E801" t="str">
        <f>+VLOOKUP(A801,BASE!$C$5:$N$1668,1,0)</f>
        <v>C5535-2025</v>
      </c>
    </row>
    <row r="802" spans="1:5">
      <c r="A802" t="s">
        <v>4782</v>
      </c>
      <c r="B802" t="s">
        <v>4783</v>
      </c>
      <c r="C802" t="s">
        <v>4785</v>
      </c>
      <c r="D802" t="s">
        <v>2765</v>
      </c>
      <c r="E802" t="str">
        <f>+VLOOKUP(A802,BASE!$C$5:$N$1668,1,0)</f>
        <v>C1286-2025</v>
      </c>
    </row>
    <row r="803" spans="1:5">
      <c r="A803" t="s">
        <v>7953</v>
      </c>
      <c r="B803" t="s">
        <v>7954</v>
      </c>
      <c r="C803" t="s">
        <v>7956</v>
      </c>
      <c r="D803" t="s">
        <v>2765</v>
      </c>
      <c r="E803" t="str">
        <f>+VLOOKUP(A803,BASE!$C$5:$N$1668,1,0)</f>
        <v>C10586-2025</v>
      </c>
    </row>
    <row r="804" spans="1:5">
      <c r="A804" t="s">
        <v>6117</v>
      </c>
      <c r="B804" t="s">
        <v>6118</v>
      </c>
      <c r="C804" t="s">
        <v>9685</v>
      </c>
      <c r="D804" t="s">
        <v>2765</v>
      </c>
      <c r="E804" t="str">
        <f>+VLOOKUP(A804,BASE!$C$5:$N$1668,1,0)</f>
        <v>C1299-2025</v>
      </c>
    </row>
    <row r="805" spans="1:5">
      <c r="A805" t="s">
        <v>3943</v>
      </c>
      <c r="B805" t="s">
        <v>3944</v>
      </c>
      <c r="C805" t="s">
        <v>3946</v>
      </c>
      <c r="D805" t="s">
        <v>2765</v>
      </c>
      <c r="E805" t="str">
        <f>+VLOOKUP(A805,BASE!$C$5:$N$1668,1,0)</f>
        <v>C2121-2025</v>
      </c>
    </row>
    <row r="806" spans="1:5">
      <c r="A806" t="s">
        <v>5351</v>
      </c>
      <c r="B806" t="s">
        <v>5352</v>
      </c>
      <c r="C806" t="s">
        <v>5354</v>
      </c>
      <c r="D806" t="s">
        <v>2765</v>
      </c>
      <c r="E806" t="str">
        <f>+VLOOKUP(A806,BASE!$C$5:$N$1668,1,0)</f>
        <v>C1383-2025</v>
      </c>
    </row>
    <row r="807" spans="1:5">
      <c r="A807" t="s">
        <v>7398</v>
      </c>
      <c r="B807" t="s">
        <v>7399</v>
      </c>
      <c r="C807" t="s">
        <v>7400</v>
      </c>
      <c r="D807" t="s">
        <v>2765</v>
      </c>
      <c r="E807" t="str">
        <f>+VLOOKUP(A807,BASE!$C$5:$N$1668,1,0)</f>
        <v>C5826-2025</v>
      </c>
    </row>
    <row r="808" spans="1:5">
      <c r="A808" t="s">
        <v>3248</v>
      </c>
      <c r="B808" t="s">
        <v>3249</v>
      </c>
      <c r="C808" t="s">
        <v>3251</v>
      </c>
      <c r="D808" t="s">
        <v>2765</v>
      </c>
      <c r="E808" t="str">
        <f>+VLOOKUP(A808,BASE!$C$5:$N$1668,1,0)</f>
        <v>C2307-2025</v>
      </c>
    </row>
    <row r="809" spans="1:5">
      <c r="A809" t="s">
        <v>9008</v>
      </c>
      <c r="B809" t="s">
        <v>9009</v>
      </c>
      <c r="C809" t="s">
        <v>9010</v>
      </c>
      <c r="D809" t="s">
        <v>2765</v>
      </c>
      <c r="E809" t="str">
        <f>+VLOOKUP(A809,BASE!$C$5:$N$1668,1,0)</f>
        <v>C7110-2025</v>
      </c>
    </row>
    <row r="810" spans="1:5">
      <c r="A810" t="s">
        <v>4828</v>
      </c>
      <c r="B810" t="s">
        <v>4829</v>
      </c>
      <c r="C810" t="s">
        <v>4831</v>
      </c>
      <c r="D810" t="s">
        <v>2765</v>
      </c>
      <c r="E810" t="str">
        <f>+VLOOKUP(A810,BASE!$C$5:$N$1668,1,0)</f>
        <v>C7221-2025</v>
      </c>
    </row>
    <row r="811" spans="1:5">
      <c r="A811" t="s">
        <v>3253</v>
      </c>
      <c r="B811" t="s">
        <v>3254</v>
      </c>
      <c r="C811" t="s">
        <v>3256</v>
      </c>
      <c r="D811" t="s">
        <v>2765</v>
      </c>
      <c r="E811" t="str">
        <f>+VLOOKUP(A811,BASE!$C$5:$N$1668,1,0)</f>
        <v>C9931-2025</v>
      </c>
    </row>
    <row r="812" spans="1:5">
      <c r="A812" t="s">
        <v>3617</v>
      </c>
      <c r="B812" t="s">
        <v>3618</v>
      </c>
      <c r="C812" t="s">
        <v>3620</v>
      </c>
      <c r="D812" t="s">
        <v>2765</v>
      </c>
      <c r="E812" t="str">
        <f>+VLOOKUP(A812,BASE!$C$5:$N$1668,1,0)</f>
        <v>C2748-2025</v>
      </c>
    </row>
    <row r="813" spans="1:5">
      <c r="A813" t="s">
        <v>4850</v>
      </c>
      <c r="B813" t="s">
        <v>4851</v>
      </c>
      <c r="C813" t="s">
        <v>4853</v>
      </c>
      <c r="D813" t="s">
        <v>2765</v>
      </c>
      <c r="E813" t="str">
        <f>+VLOOKUP(A813,BASE!$C$5:$N$1668,1,0)</f>
        <v>C6962-2025</v>
      </c>
    </row>
    <row r="814" spans="1:5">
      <c r="A814" t="s">
        <v>5731</v>
      </c>
      <c r="B814" t="s">
        <v>5732</v>
      </c>
      <c r="C814" t="s">
        <v>5734</v>
      </c>
      <c r="D814" t="s">
        <v>2765</v>
      </c>
      <c r="E814" t="str">
        <f>+VLOOKUP(A814,BASE!$C$5:$N$1668,1,0)</f>
        <v>C6258-2025</v>
      </c>
    </row>
    <row r="815" spans="1:5">
      <c r="A815" t="s">
        <v>6574</v>
      </c>
      <c r="B815" t="s">
        <v>6575</v>
      </c>
      <c r="C815" t="s">
        <v>6577</v>
      </c>
      <c r="D815" t="s">
        <v>2765</v>
      </c>
      <c r="E815" t="str">
        <f>+VLOOKUP(A815,BASE!$C$5:$N$1668,1,0)</f>
        <v>C1930-2025</v>
      </c>
    </row>
    <row r="816" spans="1:5" s="441" customFormat="1">
      <c r="A816" s="441" t="s">
        <v>9376</v>
      </c>
      <c r="B816" s="441" t="s">
        <v>9377</v>
      </c>
      <c r="C816" s="441" t="s">
        <v>9378</v>
      </c>
      <c r="D816" s="441" t="s">
        <v>2765</v>
      </c>
      <c r="E816" s="441" t="e">
        <f>+VLOOKUP(A816,BASE!$C$5:$N$1668,1,0)</f>
        <v>#N/A</v>
      </c>
    </row>
    <row r="817" spans="1:5">
      <c r="A817" t="s">
        <v>5355</v>
      </c>
      <c r="B817" t="s">
        <v>5356</v>
      </c>
      <c r="C817" t="s">
        <v>5358</v>
      </c>
      <c r="D817" t="s">
        <v>2765</v>
      </c>
      <c r="E817" t="str">
        <f>+VLOOKUP(A817,BASE!$C$5:$N$1668,1,0)</f>
        <v>C1590-2025</v>
      </c>
    </row>
    <row r="818" spans="1:5">
      <c r="A818" t="s">
        <v>5736</v>
      </c>
      <c r="B818" t="s">
        <v>5737</v>
      </c>
      <c r="C818" t="s">
        <v>5739</v>
      </c>
      <c r="D818" t="s">
        <v>2765</v>
      </c>
      <c r="E818" t="str">
        <f>+VLOOKUP(A818,BASE!$C$5:$N$1668,1,0)</f>
        <v>C2147-2025</v>
      </c>
    </row>
    <row r="819" spans="1:5">
      <c r="A819" t="s">
        <v>9037</v>
      </c>
      <c r="B819" t="s">
        <v>9038</v>
      </c>
      <c r="C819" t="s">
        <v>9039</v>
      </c>
      <c r="D819" t="s">
        <v>2765</v>
      </c>
      <c r="E819" t="str">
        <f>+VLOOKUP(A819,BASE!$C$5:$N$1668,1,0)</f>
        <v>C1663-2025</v>
      </c>
    </row>
    <row r="820" spans="1:5">
      <c r="A820" t="s">
        <v>8701</v>
      </c>
      <c r="B820" t="s">
        <v>8702</v>
      </c>
      <c r="C820" t="s">
        <v>8704</v>
      </c>
      <c r="D820" t="s">
        <v>2765</v>
      </c>
      <c r="E820" t="str">
        <f>+VLOOKUP(A820,BASE!$C$5:$N$1668,1,0)</f>
        <v>C5227-2025</v>
      </c>
    </row>
    <row r="821" spans="1:5">
      <c r="A821" t="s">
        <v>7390</v>
      </c>
      <c r="B821" t="s">
        <v>7391</v>
      </c>
      <c r="C821" t="s">
        <v>7392</v>
      </c>
      <c r="D821" t="s">
        <v>2765</v>
      </c>
      <c r="E821" t="str">
        <f>+VLOOKUP(A821,BASE!$C$5:$N$1668,1,0)</f>
        <v>C4102-2025</v>
      </c>
    </row>
    <row r="822" spans="1:5">
      <c r="A822" t="s">
        <v>2988</v>
      </c>
      <c r="B822" t="s">
        <v>2989</v>
      </c>
      <c r="C822" t="s">
        <v>2991</v>
      </c>
      <c r="D822" t="s">
        <v>2765</v>
      </c>
      <c r="E822" t="str">
        <f>+VLOOKUP(A822,BASE!$C$5:$N$1668,1,0)</f>
        <v>C3499-2025</v>
      </c>
    </row>
    <row r="823" spans="1:5">
      <c r="A823" t="s">
        <v>5741</v>
      </c>
      <c r="B823" t="s">
        <v>5742</v>
      </c>
      <c r="C823" t="s">
        <v>5744</v>
      </c>
      <c r="D823" t="s">
        <v>2765</v>
      </c>
      <c r="E823" t="str">
        <f>+VLOOKUP(A823,BASE!$C$5:$N$1668,1,0)</f>
        <v>C1968-2025</v>
      </c>
    </row>
    <row r="824" spans="1:5">
      <c r="A824" t="s">
        <v>4339</v>
      </c>
      <c r="B824" t="s">
        <v>4340</v>
      </c>
      <c r="C824" t="s">
        <v>4342</v>
      </c>
      <c r="D824" t="s">
        <v>2765</v>
      </c>
      <c r="E824" t="str">
        <f>+VLOOKUP(A824,BASE!$C$5:$N$1668,1,0)</f>
        <v>C5731-2025</v>
      </c>
    </row>
    <row r="825" spans="1:5">
      <c r="A825" t="s">
        <v>5362</v>
      </c>
      <c r="B825" t="s">
        <v>5363</v>
      </c>
      <c r="C825" t="s">
        <v>9686</v>
      </c>
      <c r="D825" t="s">
        <v>2765</v>
      </c>
      <c r="E825" t="str">
        <f>+VLOOKUP(A825,BASE!$C$5:$N$1668,1,0)</f>
        <v>C3968-2025</v>
      </c>
    </row>
    <row r="826" spans="1:5">
      <c r="A826" t="s">
        <v>8859</v>
      </c>
      <c r="B826" t="s">
        <v>8860</v>
      </c>
      <c r="C826" t="s">
        <v>8861</v>
      </c>
      <c r="D826" t="s">
        <v>2765</v>
      </c>
      <c r="E826" t="str">
        <f>+VLOOKUP(A826,BASE!$C$5:$N$1668,1,0)</f>
        <v>C3201-2025</v>
      </c>
    </row>
    <row r="827" spans="1:5">
      <c r="A827" t="s">
        <v>7422</v>
      </c>
      <c r="B827" t="s">
        <v>7423</v>
      </c>
      <c r="C827" t="s">
        <v>7424</v>
      </c>
      <c r="D827" t="s">
        <v>2765</v>
      </c>
      <c r="E827" t="str">
        <f>+VLOOKUP(A827,BASE!$C$5:$N$1668,1,0)</f>
        <v>C2128-2025</v>
      </c>
    </row>
    <row r="828" spans="1:5">
      <c r="A828" t="s">
        <v>7642</v>
      </c>
      <c r="B828" t="s">
        <v>7643</v>
      </c>
      <c r="C828" t="s">
        <v>7645</v>
      </c>
      <c r="D828" t="s">
        <v>2765</v>
      </c>
      <c r="E828" t="str">
        <f>+VLOOKUP(A828,BASE!$C$5:$N$1668,1,0)</f>
        <v>C5515-2025</v>
      </c>
    </row>
    <row r="829" spans="1:5">
      <c r="A829" t="s">
        <v>6578</v>
      </c>
      <c r="B829" t="s">
        <v>6579</v>
      </c>
      <c r="C829" t="s">
        <v>6581</v>
      </c>
      <c r="D829" t="s">
        <v>2765</v>
      </c>
      <c r="E829" t="str">
        <f>+VLOOKUP(A829,BASE!$C$5:$N$1668,1,0)</f>
        <v>C5795-2025</v>
      </c>
    </row>
    <row r="830" spans="1:5">
      <c r="A830" t="s">
        <v>8870</v>
      </c>
      <c r="B830" t="s">
        <v>8871</v>
      </c>
      <c r="C830" t="s">
        <v>8872</v>
      </c>
      <c r="D830" t="s">
        <v>2765</v>
      </c>
      <c r="E830" t="str">
        <f>+VLOOKUP(A830,BASE!$C$5:$N$1668,1,0)</f>
        <v>C4805-2025</v>
      </c>
    </row>
    <row r="831" spans="1:5">
      <c r="A831" t="s">
        <v>4011</v>
      </c>
      <c r="B831" t="s">
        <v>4012</v>
      </c>
      <c r="C831" t="s">
        <v>4014</v>
      </c>
      <c r="D831" t="s">
        <v>2765</v>
      </c>
      <c r="E831" t="str">
        <f>+VLOOKUP(A831,BASE!$C$5:$N$1668,1,0)</f>
        <v>C10201-2025</v>
      </c>
    </row>
    <row r="832" spans="1:5">
      <c r="A832" t="s">
        <v>7647</v>
      </c>
      <c r="B832" t="s">
        <v>7648</v>
      </c>
      <c r="C832" t="s">
        <v>7650</v>
      </c>
      <c r="D832" t="s">
        <v>2765</v>
      </c>
      <c r="E832" t="str">
        <f>+VLOOKUP(A832,BASE!$C$5:$N$1668,1,0)</f>
        <v>C4618-2025</v>
      </c>
    </row>
    <row r="833" spans="1:5">
      <c r="A833" t="s">
        <v>6122</v>
      </c>
      <c r="B833" t="s">
        <v>6123</v>
      </c>
      <c r="C833" t="s">
        <v>6125</v>
      </c>
      <c r="D833" t="s">
        <v>2765</v>
      </c>
      <c r="E833" t="str">
        <f>+VLOOKUP(A833,BASE!$C$5:$N$1668,1,0)</f>
        <v>C6352-2025</v>
      </c>
    </row>
    <row r="834" spans="1:5">
      <c r="A834" t="s">
        <v>3623</v>
      </c>
      <c r="B834" t="s">
        <v>3624</v>
      </c>
      <c r="C834" t="s">
        <v>3626</v>
      </c>
      <c r="D834" t="s">
        <v>2765</v>
      </c>
      <c r="E834" t="str">
        <f>+VLOOKUP(A834,BASE!$C$5:$N$1668,1,0)</f>
        <v>C2940-2025</v>
      </c>
    </row>
    <row r="835" spans="1:5">
      <c r="A835" t="s">
        <v>7394</v>
      </c>
      <c r="B835" t="s">
        <v>7395</v>
      </c>
      <c r="C835" t="s">
        <v>7396</v>
      </c>
      <c r="D835" t="s">
        <v>2765</v>
      </c>
      <c r="E835" t="str">
        <f>+VLOOKUP(A835,BASE!$C$5:$N$1668,1,0)</f>
        <v>C10217-2025</v>
      </c>
    </row>
    <row r="836" spans="1:5">
      <c r="A836" t="s">
        <v>3975</v>
      </c>
      <c r="B836" t="s">
        <v>3976</v>
      </c>
      <c r="C836" t="s">
        <v>3978</v>
      </c>
      <c r="D836" t="s">
        <v>2765</v>
      </c>
      <c r="E836" t="str">
        <f>+VLOOKUP(A836,BASE!$C$5:$N$1668,1,0)</f>
        <v>C6307-2025</v>
      </c>
    </row>
    <row r="837" spans="1:5">
      <c r="A837" t="s">
        <v>3979</v>
      </c>
      <c r="B837" t="s">
        <v>3980</v>
      </c>
      <c r="C837" t="s">
        <v>3982</v>
      </c>
      <c r="D837" t="s">
        <v>2765</v>
      </c>
      <c r="E837" t="str">
        <f>+VLOOKUP(A837,BASE!$C$5:$N$1668,1,0)</f>
        <v>C4884-2025</v>
      </c>
    </row>
    <row r="838" spans="1:5">
      <c r="A838" t="s">
        <v>7599</v>
      </c>
      <c r="B838" t="s">
        <v>7600</v>
      </c>
      <c r="C838" t="s">
        <v>7602</v>
      </c>
      <c r="D838" t="s">
        <v>2765</v>
      </c>
      <c r="E838" t="str">
        <f>+VLOOKUP(A838,BASE!$C$5:$N$1668,1,0)</f>
        <v>C3312-2025</v>
      </c>
    </row>
    <row r="839" spans="1:5">
      <c r="A839" t="s">
        <v>7610</v>
      </c>
      <c r="B839" t="s">
        <v>7611</v>
      </c>
      <c r="C839" t="s">
        <v>7613</v>
      </c>
      <c r="D839" t="s">
        <v>2765</v>
      </c>
      <c r="E839" t="str">
        <f>+VLOOKUP(A839,BASE!$C$5:$N$1668,1,0)</f>
        <v>C5197-2025</v>
      </c>
    </row>
    <row r="840" spans="1:5">
      <c r="A840" t="s">
        <v>4344</v>
      </c>
      <c r="B840" t="s">
        <v>4345</v>
      </c>
      <c r="C840" t="s">
        <v>4347</v>
      </c>
      <c r="D840" t="s">
        <v>2765</v>
      </c>
      <c r="E840" t="str">
        <f>+VLOOKUP(A840,BASE!$C$5:$N$1668,1,0)</f>
        <v>C4257-2025</v>
      </c>
    </row>
    <row r="841" spans="1:5">
      <c r="A841" t="s">
        <v>3627</v>
      </c>
      <c r="B841" t="s">
        <v>3628</v>
      </c>
      <c r="C841" t="s">
        <v>3630</v>
      </c>
      <c r="D841" t="s">
        <v>2765</v>
      </c>
      <c r="E841" t="str">
        <f>+VLOOKUP(A841,BASE!$C$5:$N$1668,1,0)</f>
        <v>C2333-2025</v>
      </c>
    </row>
    <row r="842" spans="1:5">
      <c r="A842" t="s">
        <v>4855</v>
      </c>
      <c r="B842" t="s">
        <v>4856</v>
      </c>
      <c r="C842" t="s">
        <v>4858</v>
      </c>
      <c r="D842" t="s">
        <v>2765</v>
      </c>
      <c r="E842" t="str">
        <f>+VLOOKUP(A842,BASE!$C$5:$N$1668,1,0)</f>
        <v>C2477-2025</v>
      </c>
    </row>
    <row r="843" spans="1:5">
      <c r="A843" t="s">
        <v>4879</v>
      </c>
      <c r="B843" t="s">
        <v>4880</v>
      </c>
      <c r="C843" t="s">
        <v>4882</v>
      </c>
      <c r="D843" t="s">
        <v>2765</v>
      </c>
      <c r="E843" t="str">
        <f>+VLOOKUP(A843,BASE!$C$5:$N$1668,1,0)</f>
        <v>C8958-2025</v>
      </c>
    </row>
    <row r="844" spans="1:5">
      <c r="A844" t="s">
        <v>3632</v>
      </c>
      <c r="B844" t="s">
        <v>3633</v>
      </c>
      <c r="C844" t="s">
        <v>3635</v>
      </c>
      <c r="D844" t="s">
        <v>2765</v>
      </c>
      <c r="E844" t="str">
        <f>+VLOOKUP(A844,BASE!$C$5:$N$1668,1,0)</f>
        <v>C2385-2025</v>
      </c>
    </row>
    <row r="845" spans="1:5">
      <c r="A845" t="s">
        <v>3998</v>
      </c>
      <c r="B845" t="s">
        <v>3999</v>
      </c>
      <c r="C845" t="s">
        <v>9687</v>
      </c>
      <c r="D845" t="s">
        <v>2765</v>
      </c>
      <c r="E845" t="str">
        <f>+VLOOKUP(A845,BASE!$C$5:$N$1668,1,0)</f>
        <v>C9519-2025</v>
      </c>
    </row>
    <row r="846" spans="1:5">
      <c r="A846" t="s">
        <v>5368</v>
      </c>
      <c r="B846" t="s">
        <v>5369</v>
      </c>
      <c r="C846" t="s">
        <v>5371</v>
      </c>
      <c r="D846" t="s">
        <v>2765</v>
      </c>
      <c r="E846" t="str">
        <f>+VLOOKUP(A846,BASE!$C$5:$N$1668,1,0)</f>
        <v>C8779-2025</v>
      </c>
    </row>
    <row r="847" spans="1:5">
      <c r="A847" t="s">
        <v>5745</v>
      </c>
      <c r="B847" t="s">
        <v>5746</v>
      </c>
      <c r="C847" t="s">
        <v>5748</v>
      </c>
      <c r="D847" t="s">
        <v>2765</v>
      </c>
      <c r="E847" t="str">
        <f>+VLOOKUP(A847,BASE!$C$5:$N$1668,1,0)</f>
        <v>C2671-2025</v>
      </c>
    </row>
    <row r="848" spans="1:5">
      <c r="A848" t="s">
        <v>7651</v>
      </c>
      <c r="B848" t="s">
        <v>7652</v>
      </c>
      <c r="C848" t="s">
        <v>7654</v>
      </c>
      <c r="D848" t="s">
        <v>2765</v>
      </c>
      <c r="E848" t="str">
        <f>+VLOOKUP(A848,BASE!$C$5:$N$1668,1,0)</f>
        <v>C5321-2025</v>
      </c>
    </row>
    <row r="849" spans="1:5">
      <c r="A849" t="s">
        <v>2994</v>
      </c>
      <c r="B849" t="s">
        <v>2995</v>
      </c>
      <c r="C849" t="s">
        <v>2997</v>
      </c>
      <c r="D849" t="s">
        <v>2765</v>
      </c>
      <c r="E849" t="str">
        <f>+VLOOKUP(A849,BASE!$C$5:$N$1668,1,0)</f>
        <v>C6090-2025</v>
      </c>
    </row>
    <row r="850" spans="1:5">
      <c r="A850" t="s">
        <v>3637</v>
      </c>
      <c r="B850" t="s">
        <v>3638</v>
      </c>
      <c r="C850" t="s">
        <v>3640</v>
      </c>
      <c r="D850" t="s">
        <v>2765</v>
      </c>
      <c r="E850" t="str">
        <f>+VLOOKUP(A850,BASE!$C$5:$N$1668,1,0)</f>
        <v>C8557-2025</v>
      </c>
    </row>
    <row r="851" spans="1:5">
      <c r="A851" t="s">
        <v>8537</v>
      </c>
      <c r="B851" t="s">
        <v>8538</v>
      </c>
      <c r="C851" t="s">
        <v>8540</v>
      </c>
      <c r="D851" t="s">
        <v>2765</v>
      </c>
      <c r="E851" t="str">
        <f>+VLOOKUP(A851,BASE!$C$5:$N$1668,1,0)</f>
        <v>C3176-2025</v>
      </c>
    </row>
    <row r="852" spans="1:5">
      <c r="A852" t="s">
        <v>5373</v>
      </c>
      <c r="B852" t="s">
        <v>5374</v>
      </c>
      <c r="C852" t="s">
        <v>5376</v>
      </c>
      <c r="D852" t="s">
        <v>2765</v>
      </c>
      <c r="E852" t="str">
        <f>+VLOOKUP(A852,BASE!$C$5:$N$1668,1,0)</f>
        <v>C2695-2025</v>
      </c>
    </row>
    <row r="853" spans="1:5">
      <c r="A853" t="s">
        <v>6129</v>
      </c>
      <c r="B853" t="s">
        <v>6130</v>
      </c>
      <c r="C853" t="s">
        <v>6132</v>
      </c>
      <c r="D853" t="s">
        <v>2765</v>
      </c>
      <c r="E853" t="str">
        <f>+VLOOKUP(A853,BASE!$C$5:$N$1668,1,0)</f>
        <v>C3136-2025</v>
      </c>
    </row>
    <row r="854" spans="1:5">
      <c r="A854" t="s">
        <v>3965</v>
      </c>
      <c r="B854" t="s">
        <v>3966</v>
      </c>
      <c r="C854" t="s">
        <v>3968</v>
      </c>
      <c r="D854" t="s">
        <v>2765</v>
      </c>
      <c r="E854" t="str">
        <f>+VLOOKUP(A854,BASE!$C$5:$N$1668,1,0)</f>
        <v>C2576-2025</v>
      </c>
    </row>
    <row r="855" spans="1:5">
      <c r="A855" t="s">
        <v>4348</v>
      </c>
      <c r="B855" t="s">
        <v>4349</v>
      </c>
      <c r="C855" t="s">
        <v>4351</v>
      </c>
      <c r="D855" t="s">
        <v>2765</v>
      </c>
      <c r="E855" t="str">
        <f>+VLOOKUP(A855,BASE!$C$5:$N$1668,1,0)</f>
        <v>C6008-2025</v>
      </c>
    </row>
    <row r="856" spans="1:5">
      <c r="A856" t="s">
        <v>3643</v>
      </c>
      <c r="B856" t="s">
        <v>3644</v>
      </c>
      <c r="C856" t="s">
        <v>3646</v>
      </c>
      <c r="D856" t="s">
        <v>2765</v>
      </c>
      <c r="E856" t="str">
        <f>+VLOOKUP(A856,BASE!$C$5:$N$1668,1,0)</f>
        <v>C10868-2025</v>
      </c>
    </row>
    <row r="857" spans="1:5">
      <c r="A857" t="s">
        <v>7984</v>
      </c>
      <c r="B857" t="s">
        <v>7985</v>
      </c>
      <c r="C857" t="s">
        <v>7987</v>
      </c>
      <c r="D857" t="s">
        <v>2765</v>
      </c>
      <c r="E857" t="str">
        <f>+VLOOKUP(A857,BASE!$C$5:$N$1668,1,0)</f>
        <v>C3162-2025</v>
      </c>
    </row>
    <row r="858" spans="1:5">
      <c r="A858" t="s">
        <v>6134</v>
      </c>
      <c r="B858" t="s">
        <v>6135</v>
      </c>
      <c r="C858" t="s">
        <v>6137</v>
      </c>
      <c r="D858" t="s">
        <v>2765</v>
      </c>
      <c r="E858" t="str">
        <f>+VLOOKUP(A858,BASE!$C$5:$N$1668,1,0)</f>
        <v>C2654-2025</v>
      </c>
    </row>
    <row r="859" spans="1:5">
      <c r="A859" t="s">
        <v>9016</v>
      </c>
      <c r="B859" t="s">
        <v>9017</v>
      </c>
      <c r="C859" t="s">
        <v>9018</v>
      </c>
      <c r="D859" t="s">
        <v>2765</v>
      </c>
      <c r="E859" t="str">
        <f>+VLOOKUP(A859,BASE!$C$5:$N$1668,1,0)</f>
        <v>C5698-2025</v>
      </c>
    </row>
    <row r="860" spans="1:5">
      <c r="A860" t="s">
        <v>5378</v>
      </c>
      <c r="B860" t="s">
        <v>5379</v>
      </c>
      <c r="C860" t="s">
        <v>5381</v>
      </c>
      <c r="D860" t="s">
        <v>2765</v>
      </c>
      <c r="E860" t="str">
        <f>+VLOOKUP(A860,BASE!$C$5:$N$1668,1,0)</f>
        <v>C3788-2025</v>
      </c>
    </row>
    <row r="861" spans="1:5">
      <c r="A861" t="s">
        <v>5382</v>
      </c>
      <c r="B861" t="s">
        <v>5383</v>
      </c>
      <c r="C861" t="s">
        <v>5385</v>
      </c>
      <c r="D861" t="s">
        <v>2765</v>
      </c>
      <c r="E861" t="str">
        <f>+VLOOKUP(A861,BASE!$C$5:$N$1668,1,0)</f>
        <v>C2726-2025</v>
      </c>
    </row>
    <row r="862" spans="1:5">
      <c r="A862" t="s">
        <v>4354</v>
      </c>
      <c r="B862" t="s">
        <v>4355</v>
      </c>
      <c r="C862" t="s">
        <v>4357</v>
      </c>
      <c r="D862" t="s">
        <v>2765</v>
      </c>
      <c r="E862" t="str">
        <f>+VLOOKUP(A862,BASE!$C$5:$N$1668,1,0)</f>
        <v>C3929-2025</v>
      </c>
    </row>
    <row r="863" spans="1:5">
      <c r="A863" t="s">
        <v>5750</v>
      </c>
      <c r="B863" t="s">
        <v>5751</v>
      </c>
      <c r="C863" t="s">
        <v>5753</v>
      </c>
      <c r="D863" t="s">
        <v>2765</v>
      </c>
      <c r="E863" t="str">
        <f>+VLOOKUP(A863,BASE!$C$5:$N$1668,1,0)</f>
        <v>C2781-2025</v>
      </c>
    </row>
    <row r="864" spans="1:5">
      <c r="A864" t="s">
        <v>8864</v>
      </c>
      <c r="B864" t="s">
        <v>8865</v>
      </c>
      <c r="C864" t="s">
        <v>8866</v>
      </c>
      <c r="D864" t="s">
        <v>2765</v>
      </c>
      <c r="E864" t="str">
        <f>+VLOOKUP(A864,BASE!$C$5:$N$1668,1,0)</f>
        <v>C2720-2025</v>
      </c>
    </row>
    <row r="865" spans="1:5">
      <c r="A865" t="s">
        <v>6139</v>
      </c>
      <c r="B865" t="s">
        <v>6140</v>
      </c>
      <c r="C865" t="s">
        <v>6142</v>
      </c>
      <c r="D865" t="s">
        <v>2765</v>
      </c>
      <c r="E865" t="str">
        <f>+VLOOKUP(A865,BASE!$C$5:$N$1668,1,0)</f>
        <v>C7146-2025</v>
      </c>
    </row>
    <row r="866" spans="1:5">
      <c r="A866" t="s">
        <v>8878</v>
      </c>
      <c r="B866" t="s">
        <v>8879</v>
      </c>
      <c r="C866" t="s">
        <v>8880</v>
      </c>
      <c r="D866" t="s">
        <v>2765</v>
      </c>
      <c r="E866" t="str">
        <f>+VLOOKUP(A866,BASE!$C$5:$N$1668,1,0)</f>
        <v>C4348-2025</v>
      </c>
    </row>
    <row r="867" spans="1:5">
      <c r="A867" t="s">
        <v>5388</v>
      </c>
      <c r="B867" t="s">
        <v>5389</v>
      </c>
      <c r="C867" t="s">
        <v>5391</v>
      </c>
      <c r="D867" t="s">
        <v>2765</v>
      </c>
      <c r="E867" t="str">
        <f>+VLOOKUP(A867,BASE!$C$5:$N$1668,1,0)</f>
        <v>C2867-2025</v>
      </c>
    </row>
    <row r="868" spans="1:5">
      <c r="A868" t="s">
        <v>4358</v>
      </c>
      <c r="B868" t="s">
        <v>4359</v>
      </c>
      <c r="C868" t="s">
        <v>4361</v>
      </c>
      <c r="D868" t="s">
        <v>2765</v>
      </c>
      <c r="E868" t="str">
        <f>+VLOOKUP(A868,BASE!$C$5:$N$1668,1,0)</f>
        <v>C2769-2025</v>
      </c>
    </row>
    <row r="869" spans="1:5">
      <c r="A869" t="s">
        <v>3937</v>
      </c>
      <c r="B869" t="s">
        <v>3938</v>
      </c>
      <c r="C869" t="s">
        <v>3940</v>
      </c>
      <c r="D869" t="s">
        <v>2765</v>
      </c>
      <c r="E869" t="str">
        <f>+VLOOKUP(A869,BASE!$C$5:$N$1668,1,0)</f>
        <v>C3336-2025</v>
      </c>
    </row>
    <row r="870" spans="1:5">
      <c r="A870" t="s">
        <v>7168</v>
      </c>
      <c r="B870" t="s">
        <v>7169</v>
      </c>
      <c r="C870" t="s">
        <v>7171</v>
      </c>
      <c r="D870" t="s">
        <v>2765</v>
      </c>
      <c r="E870" t="str">
        <f>+VLOOKUP(A870,BASE!$C$5:$N$1668,1,0)</f>
        <v>C7585-2025</v>
      </c>
    </row>
    <row r="871" spans="1:5">
      <c r="A871" t="s">
        <v>7974</v>
      </c>
      <c r="B871" t="s">
        <v>7975</v>
      </c>
      <c r="C871" t="s">
        <v>7977</v>
      </c>
      <c r="D871" t="s">
        <v>2765</v>
      </c>
      <c r="E871" t="str">
        <f>+VLOOKUP(A871,BASE!$C$5:$N$1668,1,0)</f>
        <v>C2898-2025</v>
      </c>
    </row>
    <row r="872" spans="1:5">
      <c r="A872" t="s">
        <v>7402</v>
      </c>
      <c r="B872" t="s">
        <v>7403</v>
      </c>
      <c r="C872" t="s">
        <v>7404</v>
      </c>
      <c r="D872" t="s">
        <v>2765</v>
      </c>
      <c r="E872" t="str">
        <f>+VLOOKUP(A872,BASE!$C$5:$N$1668,1,0)</f>
        <v>C7046-2025</v>
      </c>
    </row>
    <row r="873" spans="1:5">
      <c r="A873" t="s">
        <v>4363</v>
      </c>
      <c r="B873" t="s">
        <v>4364</v>
      </c>
      <c r="C873" t="s">
        <v>4366</v>
      </c>
      <c r="D873" t="s">
        <v>2765</v>
      </c>
      <c r="E873" t="str">
        <f>+VLOOKUP(A873,BASE!$C$5:$N$1668,1,0)</f>
        <v>C3734-2025</v>
      </c>
    </row>
    <row r="874" spans="1:5">
      <c r="A874" t="s">
        <v>5755</v>
      </c>
      <c r="B874" t="s">
        <v>5756</v>
      </c>
      <c r="C874" t="s">
        <v>5758</v>
      </c>
      <c r="D874" t="s">
        <v>2765</v>
      </c>
      <c r="E874" t="str">
        <f>+VLOOKUP(A874,BASE!$C$5:$N$1668,1,0)</f>
        <v>C8030-2025</v>
      </c>
    </row>
    <row r="875" spans="1:5">
      <c r="A875" t="s">
        <v>7406</v>
      </c>
      <c r="B875" t="s">
        <v>7407</v>
      </c>
      <c r="C875" t="s">
        <v>7408</v>
      </c>
      <c r="D875" t="s">
        <v>2765</v>
      </c>
      <c r="E875" t="str">
        <f>+VLOOKUP(A875,BASE!$C$5:$N$1668,1,0)</f>
        <v>C3872-2025</v>
      </c>
    </row>
    <row r="876" spans="1:5">
      <c r="A876" t="s">
        <v>9020</v>
      </c>
      <c r="B876" t="s">
        <v>9021</v>
      </c>
      <c r="C876" t="s">
        <v>9022</v>
      </c>
      <c r="D876" t="s">
        <v>2765</v>
      </c>
      <c r="E876" t="str">
        <f>+VLOOKUP(A876,BASE!$C$5:$N$1668,1,0)</f>
        <v>C6078-2025</v>
      </c>
    </row>
    <row r="877" spans="1:5">
      <c r="A877" t="s">
        <v>5394</v>
      </c>
      <c r="B877" t="s">
        <v>5395</v>
      </c>
      <c r="C877" t="s">
        <v>5397</v>
      </c>
      <c r="D877" t="s">
        <v>2765</v>
      </c>
      <c r="E877" t="str">
        <f>+VLOOKUP(A877,BASE!$C$5:$N$1668,1,0)</f>
        <v>C3669-2025</v>
      </c>
    </row>
    <row r="878" spans="1:5">
      <c r="A878" t="s">
        <v>4860</v>
      </c>
      <c r="B878" t="s">
        <v>4861</v>
      </c>
      <c r="C878" t="s">
        <v>4863</v>
      </c>
      <c r="D878" t="s">
        <v>2765</v>
      </c>
      <c r="E878" t="str">
        <f>+VLOOKUP(A878,BASE!$C$5:$N$1668,1,0)</f>
        <v>C3267-2025</v>
      </c>
    </row>
    <row r="879" spans="1:5">
      <c r="A879" t="s">
        <v>2999</v>
      </c>
      <c r="B879" t="s">
        <v>3000</v>
      </c>
      <c r="C879" t="s">
        <v>3002</v>
      </c>
      <c r="D879" t="s">
        <v>2765</v>
      </c>
      <c r="E879" t="str">
        <f>+VLOOKUP(A879,BASE!$C$5:$N$1668,1,0)</f>
        <v>C3497-2025</v>
      </c>
    </row>
    <row r="880" spans="1:5">
      <c r="A880" t="s">
        <v>4894</v>
      </c>
      <c r="B880" t="s">
        <v>4895</v>
      </c>
      <c r="C880" t="s">
        <v>4897</v>
      </c>
      <c r="D880" t="s">
        <v>2765</v>
      </c>
      <c r="E880" t="str">
        <f>+VLOOKUP(A880,BASE!$C$5:$N$1668,1,0)</f>
        <v>C5788-2025</v>
      </c>
    </row>
    <row r="881" spans="1:5">
      <c r="A881" t="s">
        <v>6144</v>
      </c>
      <c r="B881" t="s">
        <v>6145</v>
      </c>
      <c r="C881" t="s">
        <v>6147</v>
      </c>
      <c r="D881" t="s">
        <v>2765</v>
      </c>
      <c r="E881" t="str">
        <f>+VLOOKUP(A881,BASE!$C$5:$N$1668,1,0)</f>
        <v>C4748-2025</v>
      </c>
    </row>
    <row r="882" spans="1:5">
      <c r="A882" t="s">
        <v>9298</v>
      </c>
      <c r="B882" t="s">
        <v>9299</v>
      </c>
      <c r="C882" t="s">
        <v>9300</v>
      </c>
      <c r="D882" t="s">
        <v>2765</v>
      </c>
      <c r="E882" t="str">
        <f>+VLOOKUP(A882,BASE!$C$5:$N$1668,1,0)</f>
        <v>C6040-2025</v>
      </c>
    </row>
    <row r="883" spans="1:5">
      <c r="A883" t="s">
        <v>9031</v>
      </c>
      <c r="B883" t="s">
        <v>9032</v>
      </c>
      <c r="C883" t="s">
        <v>9033</v>
      </c>
      <c r="D883" t="s">
        <v>2765</v>
      </c>
      <c r="E883" t="str">
        <f>+VLOOKUP(A883,BASE!$C$5:$N$1668,1,0)</f>
        <v>C4904-2025</v>
      </c>
    </row>
    <row r="884" spans="1:5">
      <c r="A884" t="s">
        <v>8371</v>
      </c>
      <c r="B884" t="s">
        <v>8372</v>
      </c>
      <c r="C884" t="s">
        <v>8374</v>
      </c>
      <c r="D884" t="s">
        <v>2765</v>
      </c>
      <c r="E884" t="str">
        <f>+VLOOKUP(A884,BASE!$C$5:$N$1668,1,0)</f>
        <v>C4077-2025</v>
      </c>
    </row>
    <row r="885" spans="1:5" s="444" customFormat="1">
      <c r="A885" s="444" t="s">
        <v>9688</v>
      </c>
      <c r="B885" s="444" t="s">
        <v>9689</v>
      </c>
      <c r="C885" s="444" t="s">
        <v>9690</v>
      </c>
      <c r="D885" s="444" t="s">
        <v>2765</v>
      </c>
      <c r="E885" s="444" t="e">
        <f>+VLOOKUP(A885,BASE!$C$5:$N$1668,1,0)</f>
        <v>#N/A</v>
      </c>
    </row>
    <row r="886" spans="1:5">
      <c r="A886" t="s">
        <v>3258</v>
      </c>
      <c r="B886" t="s">
        <v>3259</v>
      </c>
      <c r="C886" t="s">
        <v>3261</v>
      </c>
      <c r="D886" t="s">
        <v>2765</v>
      </c>
      <c r="E886" t="str">
        <f>+VLOOKUP(A886,BASE!$C$5:$N$1668,1,0)</f>
        <v>C6297-2025</v>
      </c>
    </row>
    <row r="887" spans="1:5">
      <c r="A887" t="s">
        <v>4369</v>
      </c>
      <c r="B887" t="s">
        <v>4370</v>
      </c>
      <c r="C887" t="s">
        <v>4372</v>
      </c>
      <c r="D887" t="s">
        <v>2765</v>
      </c>
      <c r="E887" t="str">
        <f>+VLOOKUP(A887,BASE!$C$5:$N$1668,1,0)</f>
        <v>C3940-2025</v>
      </c>
    </row>
    <row r="888" spans="1:5">
      <c r="A888" t="s">
        <v>5400</v>
      </c>
      <c r="B888" t="s">
        <v>5401</v>
      </c>
      <c r="C888" t="s">
        <v>5403</v>
      </c>
      <c r="D888" t="s">
        <v>2765</v>
      </c>
      <c r="E888" t="str">
        <f>+VLOOKUP(A888,BASE!$C$5:$N$1668,1,0)</f>
        <v>C4239-2025</v>
      </c>
    </row>
    <row r="889" spans="1:5" s="444" customFormat="1">
      <c r="A889" s="444" t="s">
        <v>9691</v>
      </c>
      <c r="B889" s="444" t="s">
        <v>9692</v>
      </c>
      <c r="C889" s="444" t="s">
        <v>9693</v>
      </c>
      <c r="D889" s="444" t="s">
        <v>2765</v>
      </c>
      <c r="E889" s="444" t="e">
        <f>+VLOOKUP(A889,BASE!$C$5:$N$1668,1,0)</f>
        <v>#N/A</v>
      </c>
    </row>
    <row r="890" spans="1:5">
      <c r="A890" t="s">
        <v>7173</v>
      </c>
      <c r="B890" t="s">
        <v>7174</v>
      </c>
      <c r="C890" t="s">
        <v>7176</v>
      </c>
      <c r="D890" t="s">
        <v>2765</v>
      </c>
      <c r="E890" t="str">
        <f>+VLOOKUP(A890,BASE!$C$5:$N$1668,1,0)</f>
        <v>C5217-2025</v>
      </c>
    </row>
    <row r="891" spans="1:5">
      <c r="A891" t="s">
        <v>3263</v>
      </c>
      <c r="B891" t="s">
        <v>3264</v>
      </c>
      <c r="C891" t="s">
        <v>3266</v>
      </c>
      <c r="D891" t="s">
        <v>2765</v>
      </c>
      <c r="E891" t="str">
        <f>+VLOOKUP(A891,BASE!$C$5:$N$1668,1,0)</f>
        <v>C4448-2025</v>
      </c>
    </row>
    <row r="892" spans="1:5">
      <c r="A892" t="s">
        <v>6865</v>
      </c>
      <c r="B892" t="s">
        <v>6866</v>
      </c>
      <c r="C892" t="s">
        <v>6868</v>
      </c>
      <c r="D892" t="s">
        <v>2765</v>
      </c>
      <c r="E892" t="str">
        <f>+VLOOKUP(A892,BASE!$C$5:$N$1668,1,0)</f>
        <v>C7021-2025</v>
      </c>
    </row>
    <row r="893" spans="1:5">
      <c r="A893" t="s">
        <v>5760</v>
      </c>
      <c r="B893" t="s">
        <v>5761</v>
      </c>
      <c r="C893" t="s">
        <v>5763</v>
      </c>
      <c r="D893" t="s">
        <v>2765</v>
      </c>
      <c r="E893" t="str">
        <f>+VLOOKUP(A893,BASE!$C$5:$N$1668,1,0)</f>
        <v>C8759-2025</v>
      </c>
    </row>
    <row r="894" spans="1:5">
      <c r="A894" t="s">
        <v>5405</v>
      </c>
      <c r="B894" t="s">
        <v>5406</v>
      </c>
      <c r="C894" t="s">
        <v>5408</v>
      </c>
      <c r="D894" t="s">
        <v>2765</v>
      </c>
      <c r="E894" t="str">
        <f>+VLOOKUP(A894,BASE!$C$5:$N$1668,1,0)</f>
        <v>C8477-2025</v>
      </c>
    </row>
    <row r="895" spans="1:5">
      <c r="A895" t="s">
        <v>6875</v>
      </c>
      <c r="B895" t="s">
        <v>6876</v>
      </c>
      <c r="C895" t="s">
        <v>6878</v>
      </c>
      <c r="D895" t="s">
        <v>2765</v>
      </c>
      <c r="E895" t="str">
        <f>+VLOOKUP(A895,BASE!$C$5:$N$1668,1,0)</f>
        <v>C5365-2025</v>
      </c>
    </row>
    <row r="896" spans="1:5">
      <c r="A896" t="s">
        <v>4004</v>
      </c>
      <c r="B896" t="s">
        <v>4005</v>
      </c>
      <c r="C896" t="s">
        <v>4007</v>
      </c>
      <c r="D896" t="s">
        <v>2765</v>
      </c>
      <c r="E896" t="str">
        <f>+VLOOKUP(A896,BASE!$C$5:$N$1668,1,0)</f>
        <v>C6175-2025</v>
      </c>
    </row>
    <row r="897" spans="1:5">
      <c r="A897" t="s">
        <v>6150</v>
      </c>
      <c r="B897" t="s">
        <v>6151</v>
      </c>
      <c r="C897" t="s">
        <v>6153</v>
      </c>
      <c r="D897" t="s">
        <v>2765</v>
      </c>
      <c r="E897" t="str">
        <f>+VLOOKUP(A897,BASE!$C$5:$N$1668,1,0)</f>
        <v>C4855-2025</v>
      </c>
    </row>
    <row r="898" spans="1:5">
      <c r="A898" t="s">
        <v>8007</v>
      </c>
      <c r="B898" t="s">
        <v>8008</v>
      </c>
      <c r="C898" t="s">
        <v>8010</v>
      </c>
      <c r="D898" t="s">
        <v>2765</v>
      </c>
      <c r="E898" t="str">
        <f>+VLOOKUP(A898,BASE!$C$5:$N$1668,1,0)</f>
        <v>C7024-2025</v>
      </c>
    </row>
    <row r="899" spans="1:5">
      <c r="A899" t="s">
        <v>9034</v>
      </c>
      <c r="B899" t="s">
        <v>9035</v>
      </c>
      <c r="C899" t="s">
        <v>9036</v>
      </c>
      <c r="D899" t="s">
        <v>2765</v>
      </c>
      <c r="E899" t="str">
        <f>+VLOOKUP(A899,BASE!$C$5:$N$1668,1,0)</f>
        <v>C9573-2025</v>
      </c>
    </row>
    <row r="900" spans="1:5">
      <c r="A900" t="s">
        <v>7959</v>
      </c>
      <c r="B900" t="s">
        <v>7960</v>
      </c>
      <c r="C900" t="s">
        <v>9694</v>
      </c>
      <c r="D900" t="s">
        <v>2765</v>
      </c>
      <c r="E900" t="str">
        <f>+VLOOKUP(A900,BASE!$C$5:$N$1668,1,0)</f>
        <v>C6847-2025</v>
      </c>
    </row>
    <row r="901" spans="1:5">
      <c r="A901" t="s">
        <v>6533</v>
      </c>
      <c r="B901" t="s">
        <v>6534</v>
      </c>
      <c r="C901" t="s">
        <v>6536</v>
      </c>
      <c r="D901" t="s">
        <v>2765</v>
      </c>
      <c r="E901" t="str">
        <f>+VLOOKUP(A901,BASE!$C$5:$N$1668,1,0)</f>
        <v>C8952-2025</v>
      </c>
    </row>
    <row r="902" spans="1:5">
      <c r="A902" t="s">
        <v>8997</v>
      </c>
      <c r="B902" t="s">
        <v>8998</v>
      </c>
      <c r="C902" t="s">
        <v>8999</v>
      </c>
      <c r="D902" t="s">
        <v>2765</v>
      </c>
      <c r="E902" t="str">
        <f>+VLOOKUP(A902,BASE!$C$5:$N$1668,1,0)</f>
        <v>C5461-2025</v>
      </c>
    </row>
    <row r="903" spans="1:5">
      <c r="A903" t="s">
        <v>3983</v>
      </c>
      <c r="B903" t="s">
        <v>3984</v>
      </c>
      <c r="C903" t="s">
        <v>3986</v>
      </c>
      <c r="D903" t="s">
        <v>2765</v>
      </c>
      <c r="E903" t="str">
        <f>+VLOOKUP(A903,BASE!$C$5:$N$1668,1,0)</f>
        <v>C6589-2025</v>
      </c>
    </row>
    <row r="904" spans="1:5">
      <c r="A904" t="s">
        <v>6846</v>
      </c>
      <c r="B904" t="s">
        <v>6847</v>
      </c>
      <c r="C904" t="s">
        <v>6849</v>
      </c>
      <c r="D904" t="s">
        <v>2765</v>
      </c>
      <c r="E904" t="str">
        <f>+VLOOKUP(A904,BASE!$C$5:$N$1668,1,0)</f>
        <v>C5488-2025</v>
      </c>
    </row>
    <row r="905" spans="1:5">
      <c r="A905" t="s">
        <v>4375</v>
      </c>
      <c r="B905" t="s">
        <v>4376</v>
      </c>
      <c r="C905" t="s">
        <v>4378</v>
      </c>
      <c r="D905" t="s">
        <v>2765</v>
      </c>
      <c r="E905" t="str">
        <f>+VLOOKUP(A905,BASE!$C$5:$N$1668,1,0)</f>
        <v>C7694-2025</v>
      </c>
    </row>
    <row r="906" spans="1:5">
      <c r="A906" t="s">
        <v>9024</v>
      </c>
      <c r="B906" t="s">
        <v>9025</v>
      </c>
      <c r="C906" t="s">
        <v>9026</v>
      </c>
      <c r="D906" t="s">
        <v>2765</v>
      </c>
      <c r="E906" t="str">
        <f>+VLOOKUP(A906,BASE!$C$5:$N$1668,1,0)</f>
        <v>C6287-2025</v>
      </c>
    </row>
    <row r="907" spans="1:5">
      <c r="A907" t="s">
        <v>4838</v>
      </c>
      <c r="B907" t="s">
        <v>4839</v>
      </c>
      <c r="C907" t="s">
        <v>4841</v>
      </c>
      <c r="D907" t="s">
        <v>2765</v>
      </c>
      <c r="E907" t="str">
        <f>+VLOOKUP(A907,BASE!$C$5:$N$1668,1,0)</f>
        <v>C7064-2025</v>
      </c>
    </row>
    <row r="908" spans="1:5">
      <c r="A908" t="s">
        <v>4866</v>
      </c>
      <c r="B908" t="s">
        <v>4867</v>
      </c>
      <c r="C908" t="s">
        <v>4869</v>
      </c>
      <c r="D908" t="s">
        <v>2765</v>
      </c>
      <c r="E908" t="str">
        <f>+VLOOKUP(A908,BASE!$C$5:$N$1668,1,0)</f>
        <v>C6188-2025</v>
      </c>
    </row>
    <row r="909" spans="1:5">
      <c r="A909" t="s">
        <v>3650</v>
      </c>
      <c r="B909" t="s">
        <v>3651</v>
      </c>
      <c r="C909" t="s">
        <v>3653</v>
      </c>
      <c r="D909" t="s">
        <v>2765</v>
      </c>
      <c r="E909" t="str">
        <f>+VLOOKUP(A909,BASE!$C$5:$N$1668,1,0)</f>
        <v>C9997-2025</v>
      </c>
    </row>
    <row r="910" spans="1:5">
      <c r="A910" t="s">
        <v>7638</v>
      </c>
      <c r="B910" t="s">
        <v>7639</v>
      </c>
      <c r="C910" t="s">
        <v>7641</v>
      </c>
      <c r="D910" t="s">
        <v>2765</v>
      </c>
      <c r="E910" t="str">
        <f>+VLOOKUP(A910,BASE!$C$5:$N$1668,1,0)</f>
        <v>C8471-2025</v>
      </c>
    </row>
    <row r="911" spans="1:5">
      <c r="A911" t="s">
        <v>7426</v>
      </c>
      <c r="B911" t="s">
        <v>7427</v>
      </c>
      <c r="C911" t="s">
        <v>7428</v>
      </c>
      <c r="D911" t="s">
        <v>2765</v>
      </c>
      <c r="E911" t="str">
        <f>+VLOOKUP(A911,BASE!$C$5:$N$1668,1,0)</f>
        <v>C6391-2025</v>
      </c>
    </row>
    <row r="912" spans="1:5">
      <c r="A912" t="s">
        <v>6583</v>
      </c>
      <c r="B912" t="s">
        <v>6584</v>
      </c>
      <c r="C912" t="s">
        <v>6586</v>
      </c>
      <c r="D912" t="s">
        <v>2765</v>
      </c>
      <c r="E912" t="str">
        <f>+VLOOKUP(A912,BASE!$C$5:$N$1668,1,0)</f>
        <v>C7093-2025</v>
      </c>
    </row>
    <row r="913" spans="1:5">
      <c r="A913" t="s">
        <v>9214</v>
      </c>
      <c r="B913" t="s">
        <v>9215</v>
      </c>
      <c r="C913" t="s">
        <v>9217</v>
      </c>
      <c r="D913" t="s">
        <v>2765</v>
      </c>
      <c r="E913" t="str">
        <f>+VLOOKUP(A913,BASE!$C$5:$N$1668,1,0)</f>
        <v>C7847-2025</v>
      </c>
    </row>
    <row r="914" spans="1:5">
      <c r="A914" t="s">
        <v>4380</v>
      </c>
      <c r="B914" t="s">
        <v>4381</v>
      </c>
      <c r="C914" t="s">
        <v>4383</v>
      </c>
      <c r="D914" t="s">
        <v>2765</v>
      </c>
      <c r="E914" t="str">
        <f>+VLOOKUP(A914,BASE!$C$5:$N$1668,1,0)</f>
        <v>C6482-2025</v>
      </c>
    </row>
    <row r="915" spans="1:5">
      <c r="A915" t="s">
        <v>3269</v>
      </c>
      <c r="B915" t="s">
        <v>3270</v>
      </c>
      <c r="C915" t="s">
        <v>3272</v>
      </c>
      <c r="D915" t="s">
        <v>2765</v>
      </c>
      <c r="E915" t="str">
        <f>+VLOOKUP(A915,BASE!$C$5:$N$1668,1,0)</f>
        <v>C7407-2025</v>
      </c>
    </row>
    <row r="916" spans="1:5">
      <c r="A916" t="s">
        <v>4787</v>
      </c>
      <c r="B916" t="s">
        <v>4788</v>
      </c>
      <c r="C916" t="s">
        <v>4790</v>
      </c>
      <c r="D916" t="s">
        <v>2765</v>
      </c>
      <c r="E916" t="str">
        <f>+VLOOKUP(A916,BASE!$C$5:$N$1668,1,0)</f>
        <v>C8420-2025</v>
      </c>
    </row>
    <row r="917" spans="1:5">
      <c r="A917" t="s">
        <v>7177</v>
      </c>
      <c r="B917" t="s">
        <v>7178</v>
      </c>
      <c r="C917" t="s">
        <v>7180</v>
      </c>
      <c r="D917" t="s">
        <v>2765</v>
      </c>
      <c r="E917" t="str">
        <f>+VLOOKUP(A917,BASE!$C$5:$N$1668,1,0)</f>
        <v>C8081-2025</v>
      </c>
    </row>
    <row r="918" spans="1:5">
      <c r="A918" t="s">
        <v>5764</v>
      </c>
      <c r="B918" t="s">
        <v>5765</v>
      </c>
      <c r="C918" t="s">
        <v>5767</v>
      </c>
      <c r="D918" t="s">
        <v>2765</v>
      </c>
      <c r="E918" t="str">
        <f>+VLOOKUP(A918,BASE!$C$5:$N$1668,1,0)</f>
        <v>C8555-2025</v>
      </c>
    </row>
    <row r="919" spans="1:5">
      <c r="A919" t="s">
        <v>6545</v>
      </c>
      <c r="B919" t="s">
        <v>6546</v>
      </c>
      <c r="C919" t="s">
        <v>6548</v>
      </c>
      <c r="D919" t="s">
        <v>2765</v>
      </c>
      <c r="E919" t="str">
        <f>+VLOOKUP(A919,BASE!$C$5:$N$1668,1,0)</f>
        <v>C8653-2025</v>
      </c>
    </row>
    <row r="920" spans="1:5">
      <c r="A920" t="s">
        <v>5410</v>
      </c>
      <c r="B920" t="s">
        <v>5411</v>
      </c>
      <c r="C920" t="s">
        <v>5413</v>
      </c>
      <c r="D920" t="s">
        <v>2765</v>
      </c>
      <c r="E920" t="str">
        <f>+VLOOKUP(A920,BASE!$C$5:$N$1668,1,0)</f>
        <v>C10034-2025</v>
      </c>
    </row>
    <row r="921" spans="1:5">
      <c r="A921" t="s">
        <v>7184</v>
      </c>
      <c r="B921" t="s">
        <v>7185</v>
      </c>
      <c r="C921" t="s">
        <v>7187</v>
      </c>
      <c r="D921" t="s">
        <v>2765</v>
      </c>
      <c r="E921" t="str">
        <f>+VLOOKUP(A921,BASE!$C$5:$N$1668,1,0)</f>
        <v>C9078-2025</v>
      </c>
    </row>
    <row r="922" spans="1:5">
      <c r="A922" t="s">
        <v>4814</v>
      </c>
      <c r="B922" t="s">
        <v>4815</v>
      </c>
      <c r="C922" t="s">
        <v>4817</v>
      </c>
      <c r="D922" t="s">
        <v>2765</v>
      </c>
      <c r="E922" t="str">
        <f>+VLOOKUP(A922,BASE!$C$5:$N$1668,1,0)</f>
        <v>C9450-2025</v>
      </c>
    </row>
    <row r="923" spans="1:5">
      <c r="A923" t="s">
        <v>3004</v>
      </c>
      <c r="B923" t="s">
        <v>3005</v>
      </c>
      <c r="C923" t="s">
        <v>3007</v>
      </c>
      <c r="D923" t="s">
        <v>2765</v>
      </c>
      <c r="E923" t="str">
        <f>+VLOOKUP(A923,BASE!$C$5:$N$1668,1,0)</f>
        <v>C9508-2025</v>
      </c>
    </row>
    <row r="924" spans="1:5">
      <c r="A924" t="s">
        <v>9123</v>
      </c>
      <c r="B924" t="s">
        <v>9124</v>
      </c>
      <c r="C924" t="s">
        <v>9125</v>
      </c>
      <c r="D924" t="s">
        <v>2765</v>
      </c>
      <c r="E924" t="str">
        <f>+VLOOKUP(A924,BASE!$C$5:$N$1668,1,0)</f>
        <v>C8628-2025</v>
      </c>
    </row>
    <row r="925" spans="1:5" s="441" customFormat="1">
      <c r="A925" s="441" t="s">
        <v>9695</v>
      </c>
      <c r="B925" s="441" t="s">
        <v>9696</v>
      </c>
      <c r="C925" s="441" t="s">
        <v>9697</v>
      </c>
      <c r="D925" s="441" t="s">
        <v>2765</v>
      </c>
      <c r="E925" s="441" t="e">
        <f>+VLOOKUP(A925,BASE!$C$5:$N$1668,1,0)</f>
        <v>#N/A</v>
      </c>
    </row>
    <row r="926" spans="1:5">
      <c r="A926" t="s">
        <v>3275</v>
      </c>
      <c r="B926" t="s">
        <v>3276</v>
      </c>
      <c r="C926" t="s">
        <v>3278</v>
      </c>
      <c r="D926" t="s">
        <v>2765</v>
      </c>
      <c r="E926" t="str">
        <f>+VLOOKUP(A926,BASE!$C$5:$N$1668,1,0)</f>
        <v>C8695-2025</v>
      </c>
    </row>
    <row r="927" spans="1:5">
      <c r="A927" t="s">
        <v>9028</v>
      </c>
      <c r="B927" t="s">
        <v>9029</v>
      </c>
      <c r="C927" t="s">
        <v>9030</v>
      </c>
      <c r="D927" t="s">
        <v>2765</v>
      </c>
      <c r="E927" t="str">
        <f>+VLOOKUP(A927,BASE!$C$5:$N$1668,1,0)</f>
        <v>C8656-2025</v>
      </c>
    </row>
    <row r="928" spans="1:5">
      <c r="A928" t="s">
        <v>7632</v>
      </c>
      <c r="B928" t="s">
        <v>7633</v>
      </c>
      <c r="C928" t="s">
        <v>7635</v>
      </c>
      <c r="D928" t="s">
        <v>2765</v>
      </c>
      <c r="E928" t="str">
        <f>+VLOOKUP(A928,BASE!$C$5:$N$1668,1,0)</f>
        <v>C8652-2025</v>
      </c>
    </row>
    <row r="929" spans="1:5">
      <c r="A929" t="s">
        <v>6870</v>
      </c>
      <c r="B929" t="s">
        <v>6871</v>
      </c>
      <c r="C929" t="s">
        <v>6873</v>
      </c>
      <c r="D929" t="s">
        <v>2765</v>
      </c>
      <c r="E929" t="str">
        <f>+VLOOKUP(A929,BASE!$C$5:$N$1668,1,0)</f>
        <v>C8161-2025</v>
      </c>
    </row>
    <row r="930" spans="1:5">
      <c r="A930" t="s">
        <v>5768</v>
      </c>
      <c r="B930" t="s">
        <v>5769</v>
      </c>
      <c r="C930" t="s">
        <v>5771</v>
      </c>
      <c r="D930" t="s">
        <v>2765</v>
      </c>
      <c r="E930" t="str">
        <f>+VLOOKUP(A930,BASE!$C$5:$N$1668,1,0)</f>
        <v>C7755-2025</v>
      </c>
    </row>
    <row r="931" spans="1:5">
      <c r="A931" t="s">
        <v>7188</v>
      </c>
      <c r="B931" t="s">
        <v>7189</v>
      </c>
      <c r="C931" t="s">
        <v>7191</v>
      </c>
      <c r="D931" t="s">
        <v>2765</v>
      </c>
      <c r="E931" t="str">
        <f>+VLOOKUP(A931,BASE!$C$5:$N$1668,1,0)</f>
        <v>C7930-2025</v>
      </c>
    </row>
    <row r="932" spans="1:5">
      <c r="A932" t="s">
        <v>7193</v>
      </c>
      <c r="B932" t="s">
        <v>7194</v>
      </c>
      <c r="C932" t="s">
        <v>7196</v>
      </c>
      <c r="D932" t="s">
        <v>2765</v>
      </c>
      <c r="E932" t="str">
        <f>+VLOOKUP(A932,BASE!$C$5:$N$1668,1,0)</f>
        <v>C10722-2025</v>
      </c>
    </row>
    <row r="933" spans="1:5">
      <c r="A933" t="s">
        <v>8012</v>
      </c>
      <c r="B933" t="s">
        <v>8013</v>
      </c>
      <c r="C933" t="s">
        <v>8015</v>
      </c>
      <c r="D933" t="s">
        <v>2765</v>
      </c>
      <c r="E933" t="str">
        <f>+VLOOKUP(A933,BASE!$C$5:$N$1668,1,0)</f>
        <v>C11145-2025</v>
      </c>
    </row>
    <row r="934" spans="1:5">
      <c r="A934" t="s">
        <v>9302</v>
      </c>
      <c r="B934" t="s">
        <v>9303</v>
      </c>
      <c r="C934" t="s">
        <v>9304</v>
      </c>
      <c r="D934" t="s">
        <v>2765</v>
      </c>
      <c r="E934" t="str">
        <f>+VLOOKUP(A934,BASE!$C$5:$N$1668,1,0)</f>
        <v>C11126-2025</v>
      </c>
    </row>
    <row r="935" spans="1:5">
      <c r="A935" t="s">
        <v>7386</v>
      </c>
      <c r="B935" t="s">
        <v>7387</v>
      </c>
      <c r="C935" t="s">
        <v>7388</v>
      </c>
      <c r="D935" t="s">
        <v>2765</v>
      </c>
      <c r="E935" t="str">
        <f>+VLOOKUP(A935,BASE!$C$5:$N$1668,1,0)</f>
        <v>C8836-2025</v>
      </c>
    </row>
    <row r="936" spans="1:5">
      <c r="A936" t="s">
        <v>7964</v>
      </c>
      <c r="B936" t="s">
        <v>7965</v>
      </c>
      <c r="C936" t="s">
        <v>7967</v>
      </c>
      <c r="D936" t="s">
        <v>2765</v>
      </c>
      <c r="E936" t="str">
        <f>+VLOOKUP(A936,BASE!$C$5:$N$1668,1,0)</f>
        <v>C8105-2025</v>
      </c>
    </row>
    <row r="937" spans="1:5">
      <c r="A937" t="s">
        <v>3280</v>
      </c>
      <c r="B937" t="s">
        <v>3281</v>
      </c>
      <c r="C937" t="s">
        <v>3283</v>
      </c>
      <c r="D937" t="s">
        <v>2765</v>
      </c>
      <c r="E937" t="str">
        <f>+VLOOKUP(A937,BASE!$C$5:$N$1668,1,0)</f>
        <v>C9838-2025</v>
      </c>
    </row>
    <row r="938" spans="1:5">
      <c r="A938" t="s">
        <v>5772</v>
      </c>
      <c r="B938" t="s">
        <v>5773</v>
      </c>
      <c r="C938" t="s">
        <v>5775</v>
      </c>
      <c r="D938" t="s">
        <v>2765</v>
      </c>
      <c r="E938" t="str">
        <f>+VLOOKUP(A938,BASE!$C$5:$N$1668,1,0)</f>
        <v>C8437-2025</v>
      </c>
    </row>
    <row r="939" spans="1:5">
      <c r="A939" t="s">
        <v>7594</v>
      </c>
      <c r="B939" t="s">
        <v>7595</v>
      </c>
      <c r="C939" t="s">
        <v>7597</v>
      </c>
      <c r="D939" t="s">
        <v>2765</v>
      </c>
      <c r="E939" t="str">
        <f>+VLOOKUP(A939,BASE!$C$5:$N$1668,1,0)</f>
        <v>C10932-2025</v>
      </c>
    </row>
    <row r="940" spans="1:5">
      <c r="A940" t="s">
        <v>4818</v>
      </c>
      <c r="B940" t="s">
        <v>4819</v>
      </c>
      <c r="C940" t="s">
        <v>4821</v>
      </c>
      <c r="D940" t="s">
        <v>2765</v>
      </c>
      <c r="E940" t="str">
        <f>+VLOOKUP(A940,BASE!$C$5:$N$1668,1,0)</f>
        <v>C9529-2025</v>
      </c>
    </row>
    <row r="941" spans="1:5">
      <c r="A941" t="s">
        <v>4385</v>
      </c>
      <c r="B941" t="s">
        <v>4386</v>
      </c>
      <c r="C941" t="s">
        <v>4387</v>
      </c>
      <c r="D941" t="s">
        <v>2765</v>
      </c>
      <c r="E941" t="str">
        <f>+VLOOKUP(A941,BASE!$C$5:$N$1668,1,0)</f>
        <v>C10404-2025</v>
      </c>
    </row>
    <row r="942" spans="1:5">
      <c r="A942" t="s">
        <v>9128</v>
      </c>
      <c r="B942" t="s">
        <v>9129</v>
      </c>
      <c r="C942" t="s">
        <v>9130</v>
      </c>
      <c r="D942" t="s">
        <v>2765</v>
      </c>
      <c r="E942" t="str">
        <f>+VLOOKUP(A942,BASE!$C$5:$N$1668,1,0)</f>
        <v>C10511-2025</v>
      </c>
    </row>
    <row r="943" spans="1:5">
      <c r="A943" t="s">
        <v>7419</v>
      </c>
      <c r="B943" t="s">
        <v>7420</v>
      </c>
      <c r="C943" t="s">
        <v>7421</v>
      </c>
      <c r="D943" t="s">
        <v>2765</v>
      </c>
      <c r="E943" t="str">
        <f>+VLOOKUP(A943,BASE!$C$5:$N$1668,1,0)</f>
        <v>C9929-2025</v>
      </c>
    </row>
    <row r="944" spans="1:5">
      <c r="A944" t="s">
        <v>8711</v>
      </c>
      <c r="B944" t="s">
        <v>8712</v>
      </c>
      <c r="C944" t="s">
        <v>8714</v>
      </c>
      <c r="D944" t="s">
        <v>2765</v>
      </c>
      <c r="E944" t="str">
        <f>+VLOOKUP(A944,BASE!$C$5:$N$1668,1,0)</f>
        <v>C9717-2025</v>
      </c>
    </row>
    <row r="945" spans="1:5">
      <c r="A945" t="s">
        <v>4843</v>
      </c>
      <c r="B945" t="s">
        <v>4844</v>
      </c>
      <c r="C945" t="s">
        <v>4846</v>
      </c>
      <c r="D945" t="s">
        <v>2765</v>
      </c>
      <c r="E945" t="str">
        <f>+VLOOKUP(A945,BASE!$C$5:$N$1668,1,0)</f>
        <v>C10378-2025</v>
      </c>
    </row>
    <row r="946" spans="1:5">
      <c r="A946" t="s">
        <v>3285</v>
      </c>
      <c r="B946" t="s">
        <v>3286</v>
      </c>
      <c r="C946" t="s">
        <v>3288</v>
      </c>
      <c r="D946" t="s">
        <v>2765</v>
      </c>
      <c r="E946" t="str">
        <f>+VLOOKUP(A946,BASE!$C$5:$N$1668,1,0)</f>
        <v>C9033-2025</v>
      </c>
    </row>
    <row r="947" spans="1:5">
      <c r="A947" t="s">
        <v>6561</v>
      </c>
      <c r="B947" t="s">
        <v>6562</v>
      </c>
      <c r="C947" t="s">
        <v>6564</v>
      </c>
      <c r="D947" t="s">
        <v>2765</v>
      </c>
      <c r="E947" t="str">
        <f>+VLOOKUP(A947,BASE!$C$5:$N$1668,1,0)</f>
        <v>C9909-2025</v>
      </c>
    </row>
    <row r="948" spans="1:5">
      <c r="A948" t="s">
        <v>6157</v>
      </c>
      <c r="B948" t="s">
        <v>6158</v>
      </c>
      <c r="C948" t="s">
        <v>6160</v>
      </c>
      <c r="D948" t="s">
        <v>2765</v>
      </c>
      <c r="E948" t="str">
        <f>+VLOOKUP(A948,BASE!$C$5:$N$1668,1,0)</f>
        <v>C9333-2025</v>
      </c>
    </row>
    <row r="949" spans="1:5">
      <c r="A949" t="s">
        <v>7197</v>
      </c>
      <c r="B949" t="s">
        <v>7198</v>
      </c>
      <c r="C949" t="s">
        <v>7200</v>
      </c>
      <c r="D949" t="s">
        <v>2765</v>
      </c>
      <c r="E949" t="str">
        <f>+VLOOKUP(A949,BASE!$C$5:$N$1668,1,0)</f>
        <v>C11181-2025</v>
      </c>
    </row>
    <row r="950" spans="1:5">
      <c r="A950" t="s">
        <v>7437</v>
      </c>
      <c r="B950" t="s">
        <v>7438</v>
      </c>
      <c r="C950" t="s">
        <v>7439</v>
      </c>
      <c r="D950" t="s">
        <v>2765</v>
      </c>
      <c r="E950" t="str">
        <f>+VLOOKUP(A950,BASE!$C$5:$N$1668,1,0)</f>
        <v>C10011-2025</v>
      </c>
    </row>
    <row r="951" spans="1:5">
      <c r="A951" t="s">
        <v>5777</v>
      </c>
      <c r="B951" t="s">
        <v>5778</v>
      </c>
      <c r="C951" t="s">
        <v>5780</v>
      </c>
      <c r="D951" t="s">
        <v>2765</v>
      </c>
      <c r="E951" t="str">
        <f>+VLOOKUP(A951,BASE!$C$5:$N$1668,1,0)</f>
        <v>C10035-2025</v>
      </c>
    </row>
    <row r="952" spans="1:5" s="441" customFormat="1">
      <c r="A952" s="441" t="s">
        <v>9392</v>
      </c>
      <c r="B952" s="441" t="s">
        <v>9393</v>
      </c>
      <c r="C952" s="441" t="s">
        <v>9394</v>
      </c>
      <c r="D952" s="441" t="s">
        <v>2765</v>
      </c>
      <c r="E952" s="441" t="e">
        <f>+VLOOKUP(A952,BASE!$C$5:$N$1668,1,0)</f>
        <v>#N/A</v>
      </c>
    </row>
    <row r="953" spans="1:5">
      <c r="A953" t="s">
        <v>4798</v>
      </c>
      <c r="B953" t="s">
        <v>4799</v>
      </c>
      <c r="C953" t="s">
        <v>4801</v>
      </c>
      <c r="D953" t="s">
        <v>2765</v>
      </c>
      <c r="E953" t="str">
        <f>+VLOOKUP(A953,BASE!$C$5:$N$1668,1,0)</f>
        <v>C10206-2025</v>
      </c>
    </row>
    <row r="954" spans="1:5">
      <c r="A954" t="s">
        <v>6841</v>
      </c>
      <c r="B954" t="s">
        <v>6842</v>
      </c>
      <c r="C954" t="s">
        <v>6844</v>
      </c>
      <c r="D954" t="s">
        <v>2765</v>
      </c>
      <c r="E954" t="str">
        <f>+VLOOKUP(A954,BASE!$C$5:$N$1668,1,0)</f>
        <v>C10208-2025</v>
      </c>
    </row>
    <row r="955" spans="1:5">
      <c r="A955" t="s">
        <v>4391</v>
      </c>
      <c r="B955" t="s">
        <v>4392</v>
      </c>
      <c r="C955" t="s">
        <v>4394</v>
      </c>
      <c r="D955" t="s">
        <v>2765</v>
      </c>
      <c r="E955" t="str">
        <f>+VLOOKUP(A955,BASE!$C$5:$N$1668,1,0)</f>
        <v>C11189-2025</v>
      </c>
    </row>
    <row r="956" spans="1:5">
      <c r="A956" t="s">
        <v>9002</v>
      </c>
      <c r="B956" t="s">
        <v>9003</v>
      </c>
      <c r="C956" t="s">
        <v>9004</v>
      </c>
      <c r="D956" t="s">
        <v>2765</v>
      </c>
      <c r="E956" t="str">
        <f>+VLOOKUP(A956,BASE!$C$5:$N$1668,1,0)</f>
        <v>C11025-2025</v>
      </c>
    </row>
    <row r="957" spans="1:5">
      <c r="A957" t="s">
        <v>5782</v>
      </c>
      <c r="B957" t="s">
        <v>5783</v>
      </c>
      <c r="C957" t="s">
        <v>5785</v>
      </c>
      <c r="D957" t="s">
        <v>2765</v>
      </c>
      <c r="E957" t="str">
        <f>+VLOOKUP(A957,BASE!$C$5:$N$1668,1,0)</f>
        <v>C10920-2025</v>
      </c>
    </row>
    <row r="958" spans="1:5">
      <c r="A958" t="s">
        <v>7604</v>
      </c>
      <c r="B958" t="s">
        <v>7605</v>
      </c>
      <c r="C958" t="s">
        <v>7607</v>
      </c>
      <c r="D958" t="s">
        <v>2765</v>
      </c>
      <c r="E958" t="str">
        <f>+VLOOKUP(A958,BASE!$C$5:$N$1668,1,0)</f>
        <v>C11168-2025</v>
      </c>
    </row>
    <row r="959" spans="1:5">
      <c r="A959" t="s">
        <v>6860</v>
      </c>
      <c r="B959" t="s">
        <v>6861</v>
      </c>
      <c r="C959" t="s">
        <v>9698</v>
      </c>
      <c r="D959" t="s">
        <v>2765</v>
      </c>
      <c r="E959" t="str">
        <f>+VLOOKUP(A959,BASE!$C$5:$N$1668,1,0)</f>
        <v>C11159-2025</v>
      </c>
    </row>
    <row r="960" spans="1:5">
      <c r="A960" t="s">
        <v>7990</v>
      </c>
      <c r="B960" t="s">
        <v>7991</v>
      </c>
      <c r="C960" t="s">
        <v>7993</v>
      </c>
      <c r="D960" t="s">
        <v>2765</v>
      </c>
      <c r="E960" t="str">
        <f>+VLOOKUP(A960,BASE!$C$5:$N$1668,1,0)</f>
        <v>C11102-2025</v>
      </c>
    </row>
    <row r="961" spans="1:5">
      <c r="A961" t="s">
        <v>8887</v>
      </c>
      <c r="B961" t="s">
        <v>8888</v>
      </c>
      <c r="C961" t="s">
        <v>8889</v>
      </c>
      <c r="D961" t="s">
        <v>2765</v>
      </c>
      <c r="E961" t="str">
        <f>+VLOOKUP(A961,BASE!$C$5:$N$1668,1,0)</f>
        <v>C18-2025</v>
      </c>
    </row>
    <row r="962" spans="1:5">
      <c r="A962" t="s">
        <v>4396</v>
      </c>
      <c r="B962" t="s">
        <v>4397</v>
      </c>
      <c r="C962" t="s">
        <v>4399</v>
      </c>
      <c r="D962" t="s">
        <v>2765</v>
      </c>
      <c r="E962" t="str">
        <f>+VLOOKUP(A962,BASE!$C$5:$N$1668,1,0)</f>
        <v>C2689-2025</v>
      </c>
    </row>
    <row r="963" spans="1:5">
      <c r="A963" t="s">
        <v>8401</v>
      </c>
      <c r="B963" t="s">
        <v>8402</v>
      </c>
      <c r="C963" t="s">
        <v>9699</v>
      </c>
      <c r="D963" t="s">
        <v>2765</v>
      </c>
      <c r="E963" t="str">
        <f>+VLOOKUP(A963,BASE!$C$5:$N$1668,1,0)</f>
        <v>C208-2025</v>
      </c>
    </row>
    <row r="964" spans="1:5">
      <c r="A964" t="s">
        <v>2863</v>
      </c>
      <c r="B964" t="s">
        <v>2864</v>
      </c>
      <c r="C964" t="s">
        <v>2865</v>
      </c>
      <c r="D964" t="s">
        <v>2765</v>
      </c>
      <c r="E964" t="str">
        <f>+VLOOKUP(A964,BASE!$C$5:$N$1668,1,0)</f>
        <v>C5251-2025</v>
      </c>
    </row>
    <row r="965" spans="1:5">
      <c r="A965" t="s">
        <v>4046</v>
      </c>
      <c r="B965" t="s">
        <v>4047</v>
      </c>
      <c r="C965" t="s">
        <v>4049</v>
      </c>
      <c r="D965" t="s">
        <v>2765</v>
      </c>
      <c r="E965" t="str">
        <f>+VLOOKUP(A965,BASE!$C$5:$N$1668,1,0)</f>
        <v>C6118-2025</v>
      </c>
    </row>
    <row r="966" spans="1:5">
      <c r="A966" t="s">
        <v>3009</v>
      </c>
      <c r="B966" t="s">
        <v>3010</v>
      </c>
      <c r="C966" t="s">
        <v>3012</v>
      </c>
      <c r="D966" t="s">
        <v>2765</v>
      </c>
      <c r="E966" t="str">
        <f>+VLOOKUP(A966,BASE!$C$5:$N$1668,1,0)</f>
        <v>C7199-2025</v>
      </c>
    </row>
    <row r="967" spans="1:5">
      <c r="A967" t="s">
        <v>3655</v>
      </c>
      <c r="B967" t="s">
        <v>3656</v>
      </c>
      <c r="C967" t="s">
        <v>3658</v>
      </c>
      <c r="D967" t="s">
        <v>2765</v>
      </c>
      <c r="E967" t="str">
        <f>+VLOOKUP(A967,BASE!$C$5:$N$1668,1,0)</f>
        <v>C125-2025</v>
      </c>
    </row>
    <row r="968" spans="1:5">
      <c r="A968" t="s">
        <v>6938</v>
      </c>
      <c r="B968" t="s">
        <v>6939</v>
      </c>
      <c r="C968" t="s">
        <v>6941</v>
      </c>
      <c r="D968" t="s">
        <v>2765</v>
      </c>
      <c r="E968" t="str">
        <f>+VLOOKUP(A968,BASE!$C$5:$N$1668,1,0)</f>
        <v>C1792-2025</v>
      </c>
    </row>
    <row r="969" spans="1:5">
      <c r="A969" t="s">
        <v>5787</v>
      </c>
      <c r="B969" t="s">
        <v>5788</v>
      </c>
      <c r="C969" t="s">
        <v>5789</v>
      </c>
      <c r="D969" t="s">
        <v>2765</v>
      </c>
      <c r="E969" t="str">
        <f>+VLOOKUP(A969,BASE!$C$5:$N$1668,1,0)</f>
        <v>C1794-2025</v>
      </c>
    </row>
    <row r="970" spans="1:5">
      <c r="A970" t="s">
        <v>3290</v>
      </c>
      <c r="B970" t="s">
        <v>3291</v>
      </c>
      <c r="C970" t="s">
        <v>3293</v>
      </c>
      <c r="D970" t="s">
        <v>2765</v>
      </c>
      <c r="E970" t="str">
        <f>+VLOOKUP(A970,BASE!$C$5:$N$1668,1,0)</f>
        <v>C1306-2025</v>
      </c>
    </row>
    <row r="971" spans="1:5">
      <c r="A971" t="s">
        <v>6890</v>
      </c>
      <c r="B971" t="s">
        <v>6891</v>
      </c>
      <c r="C971" t="s">
        <v>6893</v>
      </c>
      <c r="D971" t="s">
        <v>2765</v>
      </c>
      <c r="E971" t="str">
        <f>+VLOOKUP(A971,BASE!$C$5:$N$1668,1,0)</f>
        <v>C4114-2025</v>
      </c>
    </row>
    <row r="972" spans="1:5">
      <c r="A972" t="s">
        <v>7663</v>
      </c>
      <c r="B972" t="s">
        <v>7664</v>
      </c>
      <c r="C972" t="s">
        <v>7666</v>
      </c>
      <c r="D972" t="s">
        <v>2765</v>
      </c>
      <c r="E972" t="str">
        <f>+VLOOKUP(A972,BASE!$C$5:$N$1668,1,0)</f>
        <v>C7872-2025</v>
      </c>
    </row>
    <row r="973" spans="1:5">
      <c r="A973" t="s">
        <v>3015</v>
      </c>
      <c r="B973" t="s">
        <v>3016</v>
      </c>
      <c r="C973" t="s">
        <v>3018</v>
      </c>
      <c r="D973" t="s">
        <v>2765</v>
      </c>
      <c r="E973" t="str">
        <f>+VLOOKUP(A973,BASE!$C$5:$N$1668,1,0)</f>
        <v>C291-2025</v>
      </c>
    </row>
    <row r="974" spans="1:5">
      <c r="A974" t="s">
        <v>6161</v>
      </c>
      <c r="B974" t="s">
        <v>6162</v>
      </c>
      <c r="C974" t="s">
        <v>6164</v>
      </c>
      <c r="D974" t="s">
        <v>2765</v>
      </c>
      <c r="E974" t="str">
        <f>+VLOOKUP(A974,BASE!$C$5:$N$1668,1,0)</f>
        <v>C2409-2025</v>
      </c>
    </row>
    <row r="975" spans="1:5">
      <c r="A975" t="s">
        <v>5415</v>
      </c>
      <c r="B975" t="s">
        <v>5416</v>
      </c>
      <c r="C975" t="s">
        <v>5418</v>
      </c>
      <c r="D975" t="s">
        <v>2765</v>
      </c>
      <c r="E975" t="str">
        <f>+VLOOKUP(A975,BASE!$C$5:$N$1668,1,0)</f>
        <v>C8702-2025</v>
      </c>
    </row>
    <row r="976" spans="1:5">
      <c r="A976" t="s">
        <v>5420</v>
      </c>
      <c r="B976" t="s">
        <v>5421</v>
      </c>
      <c r="C976" t="s">
        <v>5423</v>
      </c>
      <c r="D976" t="s">
        <v>2765</v>
      </c>
      <c r="E976" t="str">
        <f>+VLOOKUP(A976,BASE!$C$5:$N$1668,1,0)</f>
        <v>C437-2025</v>
      </c>
    </row>
    <row r="977" spans="1:5">
      <c r="A977" t="s">
        <v>8553</v>
      </c>
      <c r="B977" t="s">
        <v>8554</v>
      </c>
      <c r="C977" t="s">
        <v>8556</v>
      </c>
      <c r="D977" t="s">
        <v>2765</v>
      </c>
      <c r="E977" t="str">
        <f>+VLOOKUP(A977,BASE!$C$5:$N$1668,1,0)</f>
        <v>C1330-2025</v>
      </c>
    </row>
    <row r="978" spans="1:5">
      <c r="A978" t="s">
        <v>5791</v>
      </c>
      <c r="B978" t="s">
        <v>5792</v>
      </c>
      <c r="C978" t="s">
        <v>5794</v>
      </c>
      <c r="D978" t="s">
        <v>2765</v>
      </c>
      <c r="E978" t="str">
        <f>+VLOOKUP(A978,BASE!$C$5:$N$1668,1,0)</f>
        <v>C1793-2025</v>
      </c>
    </row>
    <row r="979" spans="1:5">
      <c r="A979" t="s">
        <v>3295</v>
      </c>
      <c r="B979" t="s">
        <v>3296</v>
      </c>
      <c r="C979" t="s">
        <v>3298</v>
      </c>
      <c r="D979" t="s">
        <v>2765</v>
      </c>
      <c r="E979" t="str">
        <f>+VLOOKUP(A979,BASE!$C$5:$N$1668,1,0)</f>
        <v>C647-2025</v>
      </c>
    </row>
    <row r="980" spans="1:5">
      <c r="A980" t="s">
        <v>3300</v>
      </c>
      <c r="B980" t="s">
        <v>3301</v>
      </c>
      <c r="C980" t="s">
        <v>3303</v>
      </c>
      <c r="D980" t="s">
        <v>2765</v>
      </c>
      <c r="E980" t="str">
        <f>+VLOOKUP(A980,BASE!$C$5:$N$1668,1,0)</f>
        <v>C3796-2025</v>
      </c>
    </row>
    <row r="981" spans="1:5">
      <c r="A981" t="s">
        <v>3306</v>
      </c>
      <c r="B981" t="s">
        <v>3307</v>
      </c>
      <c r="C981" t="s">
        <v>3309</v>
      </c>
      <c r="D981" t="s">
        <v>2765</v>
      </c>
      <c r="E981" t="str">
        <f>+VLOOKUP(A981,BASE!$C$5:$N$1668,1,0)</f>
        <v>C6532-2025</v>
      </c>
    </row>
    <row r="982" spans="1:5">
      <c r="A982" t="s">
        <v>5796</v>
      </c>
      <c r="B982" t="s">
        <v>5797</v>
      </c>
      <c r="C982" t="s">
        <v>5799</v>
      </c>
      <c r="D982" t="s">
        <v>2765</v>
      </c>
      <c r="E982" t="str">
        <f>+VLOOKUP(A982,BASE!$C$5:$N$1668,1,0)</f>
        <v>C4215-2025</v>
      </c>
    </row>
    <row r="983" spans="1:5">
      <c r="A983" t="s">
        <v>6602</v>
      </c>
      <c r="B983" t="s">
        <v>6603</v>
      </c>
      <c r="C983" t="s">
        <v>6605</v>
      </c>
      <c r="D983" t="s">
        <v>2765</v>
      </c>
      <c r="E983" t="str">
        <f>+VLOOKUP(A983,BASE!$C$5:$N$1668,1,0)</f>
        <v>C3358-2025</v>
      </c>
    </row>
    <row r="984" spans="1:5">
      <c r="A984" t="s">
        <v>5802</v>
      </c>
      <c r="B984" t="s">
        <v>5803</v>
      </c>
      <c r="C984" t="s">
        <v>5805</v>
      </c>
      <c r="D984" t="s">
        <v>2765</v>
      </c>
      <c r="E984" t="str">
        <f>+VLOOKUP(A984,BASE!$C$5:$N$1668,1,0)</f>
        <v>C6937-2025</v>
      </c>
    </row>
    <row r="985" spans="1:5">
      <c r="A985" t="s">
        <v>3660</v>
      </c>
      <c r="B985" t="s">
        <v>3661</v>
      </c>
      <c r="C985" t="s">
        <v>3663</v>
      </c>
      <c r="D985" t="s">
        <v>2765</v>
      </c>
      <c r="E985" t="str">
        <f>+VLOOKUP(A985,BASE!$C$5:$N$1668,1,0)</f>
        <v>C11254-2025</v>
      </c>
    </row>
    <row r="986" spans="1:5">
      <c r="A986" t="s">
        <v>5424</v>
      </c>
      <c r="B986" t="s">
        <v>5425</v>
      </c>
      <c r="C986" t="s">
        <v>5427</v>
      </c>
      <c r="D986" t="s">
        <v>2765</v>
      </c>
      <c r="E986" t="str">
        <f>+VLOOKUP(A986,BASE!$C$5:$N$1668,1,0)</f>
        <v>C769-2025</v>
      </c>
    </row>
    <row r="987" spans="1:5">
      <c r="A987" t="s">
        <v>7708</v>
      </c>
      <c r="B987" t="s">
        <v>7709</v>
      </c>
      <c r="C987" t="s">
        <v>7711</v>
      </c>
      <c r="D987" t="s">
        <v>2765</v>
      </c>
      <c r="E987" t="str">
        <f>+VLOOKUP(A987,BASE!$C$5:$N$1668,1,0)</f>
        <v>C353-2025</v>
      </c>
    </row>
    <row r="988" spans="1:5">
      <c r="A988" t="s">
        <v>6613</v>
      </c>
      <c r="B988" t="s">
        <v>6614</v>
      </c>
      <c r="C988" t="s">
        <v>6616</v>
      </c>
      <c r="D988" t="s">
        <v>2765</v>
      </c>
      <c r="E988" t="str">
        <f>+VLOOKUP(A988,BASE!$C$5:$N$1668,1,0)</f>
        <v>C3070-2025</v>
      </c>
    </row>
    <row r="989" spans="1:5">
      <c r="A989" t="s">
        <v>3019</v>
      </c>
      <c r="B989" t="s">
        <v>3020</v>
      </c>
      <c r="C989" t="s">
        <v>3022</v>
      </c>
      <c r="D989" t="s">
        <v>2765</v>
      </c>
      <c r="E989" t="str">
        <f>+VLOOKUP(A989,BASE!$C$5:$N$1668,1,0)</f>
        <v>C7332-2025</v>
      </c>
    </row>
    <row r="990" spans="1:5">
      <c r="A990" t="s">
        <v>2875</v>
      </c>
      <c r="B990" t="s">
        <v>2876</v>
      </c>
      <c r="C990" t="s">
        <v>2877</v>
      </c>
      <c r="D990" t="s">
        <v>2765</v>
      </c>
      <c r="E990" t="str">
        <f>+VLOOKUP(A990,BASE!$C$5:$N$1668,1,0)</f>
        <v>C2812-2025</v>
      </c>
    </row>
    <row r="991" spans="1:5">
      <c r="A991" t="s">
        <v>7668</v>
      </c>
      <c r="B991" t="s">
        <v>7669</v>
      </c>
      <c r="C991" t="s">
        <v>7671</v>
      </c>
      <c r="D991" t="s">
        <v>2765</v>
      </c>
      <c r="E991" t="str">
        <f>+VLOOKUP(A991,BASE!$C$5:$N$1668,1,0)</f>
        <v>C1796-2025</v>
      </c>
    </row>
    <row r="992" spans="1:5">
      <c r="A992" t="s">
        <v>3666</v>
      </c>
      <c r="B992" t="s">
        <v>3667</v>
      </c>
      <c r="C992" t="s">
        <v>3669</v>
      </c>
      <c r="D992" t="s">
        <v>2765</v>
      </c>
      <c r="E992" t="str">
        <f>+VLOOKUP(A992,BASE!$C$5:$N$1668,1,0)</f>
        <v>C6939-2025</v>
      </c>
    </row>
    <row r="993" spans="1:5">
      <c r="A993" t="s">
        <v>4025</v>
      </c>
      <c r="B993" t="s">
        <v>4026</v>
      </c>
      <c r="C993" t="s">
        <v>4028</v>
      </c>
      <c r="D993" t="s">
        <v>2765</v>
      </c>
      <c r="E993" t="str">
        <f>+VLOOKUP(A993,BASE!$C$5:$N$1668,1,0)</f>
        <v>C10253-2025</v>
      </c>
    </row>
    <row r="994" spans="1:5">
      <c r="A994" t="s">
        <v>7678</v>
      </c>
      <c r="B994" t="s">
        <v>7679</v>
      </c>
      <c r="C994" t="s">
        <v>7681</v>
      </c>
      <c r="D994" t="s">
        <v>2765</v>
      </c>
      <c r="E994" t="str">
        <f>+VLOOKUP(A994,BASE!$C$5:$N$1668,1,0)</f>
        <v>C3970-2025</v>
      </c>
    </row>
    <row r="995" spans="1:5">
      <c r="A995" t="s">
        <v>6909</v>
      </c>
      <c r="B995" t="s">
        <v>6910</v>
      </c>
      <c r="C995" t="s">
        <v>6912</v>
      </c>
      <c r="D995" t="s">
        <v>2765</v>
      </c>
      <c r="E995" t="str">
        <f>+VLOOKUP(A995,BASE!$C$5:$N$1668,1,0)</f>
        <v>C2777-2025</v>
      </c>
    </row>
    <row r="996" spans="1:5">
      <c r="A996" t="s">
        <v>4401</v>
      </c>
      <c r="B996" t="s">
        <v>4402</v>
      </c>
      <c r="C996" t="s">
        <v>4404</v>
      </c>
      <c r="D996" t="s">
        <v>2765</v>
      </c>
      <c r="E996" t="str">
        <f>+VLOOKUP(A996,BASE!$C$5:$N$1668,1,0)</f>
        <v>C4820-2025</v>
      </c>
    </row>
    <row r="997" spans="1:5">
      <c r="A997" t="s">
        <v>7201</v>
      </c>
      <c r="B997" t="s">
        <v>7202</v>
      </c>
      <c r="C997" t="s">
        <v>7204</v>
      </c>
      <c r="D997" t="s">
        <v>2765</v>
      </c>
      <c r="E997" t="str">
        <f>+VLOOKUP(A997,BASE!$C$5:$N$1668,1,0)</f>
        <v>C585-2025</v>
      </c>
    </row>
    <row r="998" spans="1:5">
      <c r="A998" t="s">
        <v>4953</v>
      </c>
      <c r="B998" t="s">
        <v>4954</v>
      </c>
      <c r="C998" t="s">
        <v>4956</v>
      </c>
      <c r="D998" t="s">
        <v>2765</v>
      </c>
      <c r="E998" t="str">
        <f>+VLOOKUP(A998,BASE!$C$5:$N$1668,1,0)</f>
        <v>C3888-2025</v>
      </c>
    </row>
    <row r="999" spans="1:5">
      <c r="A999" t="s">
        <v>5807</v>
      </c>
      <c r="B999" t="s">
        <v>5808</v>
      </c>
      <c r="C999" t="s">
        <v>5810</v>
      </c>
      <c r="D999" t="s">
        <v>2765</v>
      </c>
      <c r="E999" t="str">
        <f>+VLOOKUP(A999,BASE!$C$5:$N$1668,1,0)</f>
        <v>C531-2025</v>
      </c>
    </row>
    <row r="1000" spans="1:5">
      <c r="A1000" t="s">
        <v>6166</v>
      </c>
      <c r="B1000" t="s">
        <v>6167</v>
      </c>
      <c r="C1000" t="s">
        <v>6169</v>
      </c>
      <c r="D1000" t="s">
        <v>2765</v>
      </c>
      <c r="E1000" t="str">
        <f>+VLOOKUP(A1000,BASE!$C$5:$N$1668,1,0)</f>
        <v>C1648-2025</v>
      </c>
    </row>
    <row r="1001" spans="1:5">
      <c r="A1001" t="s">
        <v>7702</v>
      </c>
      <c r="B1001" t="s">
        <v>7703</v>
      </c>
      <c r="C1001" t="s">
        <v>7705</v>
      </c>
      <c r="D1001" t="s">
        <v>2765</v>
      </c>
      <c r="E1001" t="str">
        <f>+VLOOKUP(A1001,BASE!$C$5:$N$1668,1,0)</f>
        <v>C8972-2025</v>
      </c>
    </row>
    <row r="1002" spans="1:5">
      <c r="A1002" t="s">
        <v>4408</v>
      </c>
      <c r="B1002" t="s">
        <v>4409</v>
      </c>
      <c r="C1002" t="s">
        <v>4411</v>
      </c>
      <c r="D1002" t="s">
        <v>2765</v>
      </c>
      <c r="E1002" t="str">
        <f>+VLOOKUP(A1002,BASE!$C$5:$N$1668,1,0)</f>
        <v>C566-2025</v>
      </c>
    </row>
    <row r="1003" spans="1:5">
      <c r="A1003" t="s">
        <v>9243</v>
      </c>
      <c r="B1003" t="s">
        <v>9244</v>
      </c>
      <c r="C1003" t="s">
        <v>9246</v>
      </c>
      <c r="D1003" t="s">
        <v>2765</v>
      </c>
      <c r="E1003" t="str">
        <f>+VLOOKUP(A1003,BASE!$C$5:$N$1668,1,0)</f>
        <v>C5631-2025</v>
      </c>
    </row>
    <row r="1004" spans="1:5">
      <c r="A1004" t="s">
        <v>3311</v>
      </c>
      <c r="B1004" t="s">
        <v>3312</v>
      </c>
      <c r="C1004" t="s">
        <v>3314</v>
      </c>
      <c r="D1004" t="s">
        <v>2765</v>
      </c>
      <c r="E1004" t="str">
        <f>+VLOOKUP(A1004,BASE!$C$5:$N$1668,1,0)</f>
        <v>C6640-2025</v>
      </c>
    </row>
    <row r="1005" spans="1:5">
      <c r="A1005" t="s">
        <v>8145</v>
      </c>
      <c r="B1005" t="s">
        <v>8146</v>
      </c>
      <c r="C1005" t="s">
        <v>8148</v>
      </c>
      <c r="D1005" t="s">
        <v>2765</v>
      </c>
      <c r="E1005" t="str">
        <f>+VLOOKUP(A1005,BASE!$C$5:$N$1668,1,0)</f>
        <v>C747-2025</v>
      </c>
    </row>
    <row r="1006" spans="1:5">
      <c r="A1006" t="s">
        <v>3671</v>
      </c>
      <c r="B1006" t="s">
        <v>3672</v>
      </c>
      <c r="C1006" t="s">
        <v>3674</v>
      </c>
      <c r="D1006" t="s">
        <v>2765</v>
      </c>
      <c r="E1006" t="str">
        <f>+VLOOKUP(A1006,BASE!$C$5:$N$1668,1,0)</f>
        <v>C3747-2025</v>
      </c>
    </row>
    <row r="1007" spans="1:5">
      <c r="A1007" t="s">
        <v>8033</v>
      </c>
      <c r="B1007" t="s">
        <v>8034</v>
      </c>
      <c r="C1007" t="s">
        <v>8036</v>
      </c>
      <c r="D1007" t="s">
        <v>2765</v>
      </c>
      <c r="E1007" t="str">
        <f>+VLOOKUP(A1007,BASE!$C$5:$N$1668,1,0)</f>
        <v>C5058-2025</v>
      </c>
    </row>
    <row r="1008" spans="1:5">
      <c r="A1008" t="s">
        <v>6171</v>
      </c>
      <c r="B1008" t="s">
        <v>6172</v>
      </c>
      <c r="C1008" t="s">
        <v>6174</v>
      </c>
      <c r="D1008" t="s">
        <v>2765</v>
      </c>
      <c r="E1008" t="str">
        <f>+VLOOKUP(A1008,BASE!$C$5:$N$1668,1,0)</f>
        <v>C795-2025</v>
      </c>
    </row>
    <row r="1009" spans="1:5">
      <c r="A1009" t="s">
        <v>9041</v>
      </c>
      <c r="B1009" t="s">
        <v>9042</v>
      </c>
      <c r="C1009" t="s">
        <v>9043</v>
      </c>
      <c r="D1009" t="s">
        <v>2765</v>
      </c>
      <c r="E1009" t="str">
        <f>+VLOOKUP(A1009,BASE!$C$5:$N$1668,1,0)</f>
        <v>C642-2025</v>
      </c>
    </row>
    <row r="1010" spans="1:5">
      <c r="A1010" t="s">
        <v>4035</v>
      </c>
      <c r="B1010" t="s">
        <v>4036</v>
      </c>
      <c r="C1010" t="s">
        <v>4038</v>
      </c>
      <c r="D1010" t="s">
        <v>2765</v>
      </c>
      <c r="E1010" t="str">
        <f>+VLOOKUP(A1010,BASE!$C$5:$N$1668,1,0)</f>
        <v>C5144-2025</v>
      </c>
    </row>
    <row r="1011" spans="1:5">
      <c r="A1011" t="s">
        <v>8726</v>
      </c>
      <c r="B1011" t="s">
        <v>8727</v>
      </c>
      <c r="C1011" t="s">
        <v>8729</v>
      </c>
      <c r="D1011" t="s">
        <v>2765</v>
      </c>
      <c r="E1011" t="str">
        <f>+VLOOKUP(A1011,BASE!$C$5:$N$1668,1,0)</f>
        <v>C3843-2025</v>
      </c>
    </row>
    <row r="1012" spans="1:5">
      <c r="A1012" t="s">
        <v>8073</v>
      </c>
      <c r="B1012" t="s">
        <v>8074</v>
      </c>
      <c r="C1012" t="s">
        <v>8076</v>
      </c>
      <c r="D1012" t="s">
        <v>2765</v>
      </c>
      <c r="E1012" t="str">
        <f>+VLOOKUP(A1012,BASE!$C$5:$N$1668,1,0)</f>
        <v>C1863-2025</v>
      </c>
    </row>
    <row r="1013" spans="1:5">
      <c r="A1013" t="s">
        <v>2764</v>
      </c>
      <c r="B1013" t="s">
        <v>2766</v>
      </c>
      <c r="C1013" t="s">
        <v>2768</v>
      </c>
      <c r="D1013" t="s">
        <v>2765</v>
      </c>
      <c r="E1013" t="str">
        <f>+VLOOKUP(A1013,BASE!$C$5:$N$1668,1,0)</f>
        <v>C6408-2025</v>
      </c>
    </row>
    <row r="1014" spans="1:5">
      <c r="A1014" t="s">
        <v>7693</v>
      </c>
      <c r="B1014" t="s">
        <v>7694</v>
      </c>
      <c r="C1014" t="s">
        <v>7696</v>
      </c>
      <c r="D1014" t="s">
        <v>2765</v>
      </c>
      <c r="E1014" t="str">
        <f>+VLOOKUP(A1014,BASE!$C$5:$N$1668,1,0)</f>
        <v>C2551-2025</v>
      </c>
    </row>
    <row r="1015" spans="1:5">
      <c r="A1015" t="s">
        <v>3024</v>
      </c>
      <c r="B1015" t="s">
        <v>3025</v>
      </c>
      <c r="C1015" t="s">
        <v>3027</v>
      </c>
      <c r="D1015" t="s">
        <v>2765</v>
      </c>
      <c r="E1015" t="str">
        <f>+VLOOKUP(A1015,BASE!$C$5:$N$1668,1,0)</f>
        <v>C817-2025</v>
      </c>
    </row>
    <row r="1016" spans="1:5">
      <c r="A1016" t="s">
        <v>4966</v>
      </c>
      <c r="B1016" t="s">
        <v>4967</v>
      </c>
      <c r="C1016" t="s">
        <v>4969</v>
      </c>
      <c r="D1016" t="s">
        <v>2765</v>
      </c>
      <c r="E1016" t="str">
        <f>+VLOOKUP(A1016,BASE!$C$5:$N$1668,1,0)</f>
        <v>C1101-2025</v>
      </c>
    </row>
    <row r="1017" spans="1:5">
      <c r="A1017" t="s">
        <v>7205</v>
      </c>
      <c r="B1017" t="s">
        <v>7206</v>
      </c>
      <c r="C1017" t="s">
        <v>7208</v>
      </c>
      <c r="D1017" t="s">
        <v>2765</v>
      </c>
      <c r="E1017" t="str">
        <f>+VLOOKUP(A1017,BASE!$C$5:$N$1668,1,0)</f>
        <v>C2538-2025</v>
      </c>
    </row>
    <row r="1018" spans="1:5">
      <c r="A1018" t="s">
        <v>4051</v>
      </c>
      <c r="B1018" t="s">
        <v>4052</v>
      </c>
      <c r="C1018" t="s">
        <v>4054</v>
      </c>
      <c r="D1018" t="s">
        <v>2765</v>
      </c>
      <c r="E1018" t="str">
        <f>+VLOOKUP(A1018,BASE!$C$5:$N$1668,1,0)</f>
        <v>C2825-2025</v>
      </c>
    </row>
    <row r="1019" spans="1:5">
      <c r="A1019" t="s">
        <v>9248</v>
      </c>
      <c r="B1019" t="s">
        <v>9249</v>
      </c>
      <c r="C1019" t="s">
        <v>9251</v>
      </c>
      <c r="D1019" t="s">
        <v>2765</v>
      </c>
      <c r="E1019" t="str">
        <f>+VLOOKUP(A1019,BASE!$C$5:$N$1668,1,0)</f>
        <v>C3831-2025</v>
      </c>
    </row>
    <row r="1020" spans="1:5">
      <c r="A1020" t="s">
        <v>8902</v>
      </c>
      <c r="B1020" t="s">
        <v>8903</v>
      </c>
      <c r="C1020" t="s">
        <v>8904</v>
      </c>
      <c r="D1020" t="s">
        <v>2765</v>
      </c>
      <c r="E1020" t="str">
        <f>+VLOOKUP(A1020,BASE!$C$5:$N$1668,1,0)</f>
        <v>C2420-2025</v>
      </c>
    </row>
    <row r="1021" spans="1:5">
      <c r="A1021" t="s">
        <v>8575</v>
      </c>
      <c r="B1021" t="s">
        <v>8576</v>
      </c>
      <c r="C1021" t="s">
        <v>8578</v>
      </c>
      <c r="D1021" t="s">
        <v>2765</v>
      </c>
      <c r="E1021" t="str">
        <f>+VLOOKUP(A1021,BASE!$C$5:$N$1668,1,0)</f>
        <v>C977-2025</v>
      </c>
    </row>
    <row r="1022" spans="1:5">
      <c r="A1022" t="s">
        <v>9356</v>
      </c>
      <c r="B1022" t="s">
        <v>9357</v>
      </c>
      <c r="C1022" t="s">
        <v>9358</v>
      </c>
      <c r="D1022" t="s">
        <v>2765</v>
      </c>
      <c r="E1022" t="str">
        <f>+VLOOKUP(A1022,BASE!$C$5:$N$1668,1,0)</f>
        <v>C11059-2025</v>
      </c>
    </row>
    <row r="1023" spans="1:5">
      <c r="A1023" t="s">
        <v>4910</v>
      </c>
      <c r="B1023" t="s">
        <v>4911</v>
      </c>
      <c r="C1023" t="s">
        <v>4913</v>
      </c>
      <c r="D1023" t="s">
        <v>2765</v>
      </c>
      <c r="E1023" t="str">
        <f>+VLOOKUP(A1023,BASE!$C$5:$N$1668,1,0)</f>
        <v>C970-2025</v>
      </c>
    </row>
    <row r="1024" spans="1:5">
      <c r="A1024" t="s">
        <v>7210</v>
      </c>
      <c r="B1024" t="s">
        <v>7211</v>
      </c>
      <c r="C1024" t="s">
        <v>7213</v>
      </c>
      <c r="D1024" t="s">
        <v>2765</v>
      </c>
      <c r="E1024" t="str">
        <f>+VLOOKUP(A1024,BASE!$C$5:$N$1668,1,0)</f>
        <v>C2558-2025</v>
      </c>
    </row>
    <row r="1025" spans="1:5">
      <c r="A1025" t="s">
        <v>6900</v>
      </c>
      <c r="B1025" t="s">
        <v>6901</v>
      </c>
      <c r="C1025" t="s">
        <v>6903</v>
      </c>
      <c r="D1025" t="s">
        <v>2765</v>
      </c>
      <c r="E1025" t="str">
        <f>+VLOOKUP(A1025,BASE!$C$5:$N$1668,1,0)</f>
        <v>C4927-2025</v>
      </c>
    </row>
    <row r="1026" spans="1:5">
      <c r="A1026" t="s">
        <v>5813</v>
      </c>
      <c r="B1026" t="s">
        <v>5814</v>
      </c>
      <c r="C1026" t="s">
        <v>5816</v>
      </c>
      <c r="D1026" t="s">
        <v>2765</v>
      </c>
      <c r="E1026" t="str">
        <f>+VLOOKUP(A1026,BASE!$C$5:$N$1668,1,0)</f>
        <v>C10556-2025</v>
      </c>
    </row>
    <row r="1027" spans="1:5">
      <c r="A1027" t="s">
        <v>4922</v>
      </c>
      <c r="B1027" t="s">
        <v>4923</v>
      </c>
      <c r="C1027" t="s">
        <v>4925</v>
      </c>
      <c r="D1027" t="s">
        <v>2765</v>
      </c>
      <c r="E1027" t="str">
        <f>+VLOOKUP(A1027,BASE!$C$5:$N$1668,1,0)</f>
        <v>C1046-2025</v>
      </c>
    </row>
    <row r="1028" spans="1:5">
      <c r="A1028" t="s">
        <v>8044</v>
      </c>
      <c r="B1028" t="s">
        <v>8045</v>
      </c>
      <c r="C1028" t="s">
        <v>8047</v>
      </c>
      <c r="D1028" t="s">
        <v>2765</v>
      </c>
      <c r="E1028" t="str">
        <f>+VLOOKUP(A1028,BASE!$C$5:$N$1668,1,0)</f>
        <v>C1111-2025</v>
      </c>
    </row>
    <row r="1029" spans="1:5">
      <c r="A1029" t="s">
        <v>7216</v>
      </c>
      <c r="B1029" t="s">
        <v>7217</v>
      </c>
      <c r="C1029" t="s">
        <v>7219</v>
      </c>
      <c r="D1029" t="s">
        <v>2765</v>
      </c>
      <c r="E1029" t="str">
        <f>+VLOOKUP(A1029,BASE!$C$5:$N$1668,1,0)</f>
        <v>C1127-2025</v>
      </c>
    </row>
    <row r="1030" spans="1:5">
      <c r="A1030" t="s">
        <v>8882</v>
      </c>
      <c r="B1030" t="s">
        <v>8883</v>
      </c>
      <c r="C1030" t="s">
        <v>8884</v>
      </c>
      <c r="D1030" t="s">
        <v>2765</v>
      </c>
      <c r="E1030" t="str">
        <f>+VLOOKUP(A1030,BASE!$C$5:$N$1668,1,0)</f>
        <v>C7304-2025</v>
      </c>
    </row>
    <row r="1031" spans="1:5">
      <c r="A1031" t="s">
        <v>4959</v>
      </c>
      <c r="B1031" t="s">
        <v>4960</v>
      </c>
      <c r="C1031" t="s">
        <v>4962</v>
      </c>
      <c r="D1031" t="s">
        <v>2765</v>
      </c>
      <c r="E1031" t="str">
        <f>+VLOOKUP(A1031,BASE!$C$5:$N$1668,1,0)</f>
        <v>C1175-2025</v>
      </c>
    </row>
    <row r="1032" spans="1:5">
      <c r="A1032" t="s">
        <v>6924</v>
      </c>
      <c r="B1032" t="s">
        <v>6925</v>
      </c>
      <c r="C1032" t="s">
        <v>6927</v>
      </c>
      <c r="D1032" t="s">
        <v>2765</v>
      </c>
      <c r="E1032" t="str">
        <f>+VLOOKUP(A1032,BASE!$C$5:$N$1668,1,0)</f>
        <v>C2519-2025</v>
      </c>
    </row>
    <row r="1033" spans="1:5">
      <c r="A1033" t="s">
        <v>7697</v>
      </c>
      <c r="B1033" t="s">
        <v>7698</v>
      </c>
      <c r="C1033" t="s">
        <v>7700</v>
      </c>
      <c r="D1033" t="s">
        <v>2765</v>
      </c>
      <c r="E1033" t="str">
        <f>+VLOOKUP(A1033,BASE!$C$5:$N$1668,1,0)</f>
        <v>C1336-2025</v>
      </c>
    </row>
    <row r="1034" spans="1:5">
      <c r="A1034" t="s">
        <v>8558</v>
      </c>
      <c r="B1034" t="s">
        <v>8559</v>
      </c>
      <c r="C1034" t="s">
        <v>8561</v>
      </c>
      <c r="D1034" t="s">
        <v>2765</v>
      </c>
      <c r="E1034" t="str">
        <f>+VLOOKUP(A1034,BASE!$C$5:$N$1668,1,0)</f>
        <v>C8156-2025</v>
      </c>
    </row>
    <row r="1035" spans="1:5">
      <c r="A1035" t="s">
        <v>4972</v>
      </c>
      <c r="B1035" t="s">
        <v>4973</v>
      </c>
      <c r="C1035" t="s">
        <v>4975</v>
      </c>
      <c r="D1035" t="s">
        <v>2765</v>
      </c>
      <c r="E1035" t="str">
        <f>+VLOOKUP(A1035,BASE!$C$5:$N$1668,1,0)</f>
        <v>C1316-2025</v>
      </c>
    </row>
    <row r="1036" spans="1:5">
      <c r="A1036" t="s">
        <v>4057</v>
      </c>
      <c r="B1036" t="s">
        <v>4058</v>
      </c>
      <c r="C1036" t="s">
        <v>4060</v>
      </c>
      <c r="D1036" t="s">
        <v>2765</v>
      </c>
      <c r="E1036" t="str">
        <f>+VLOOKUP(A1036,BASE!$C$5:$N$1668,1,0)</f>
        <v>C4639-2025</v>
      </c>
    </row>
    <row r="1037" spans="1:5">
      <c r="A1037" t="s">
        <v>8895</v>
      </c>
      <c r="B1037" t="s">
        <v>8896</v>
      </c>
      <c r="C1037" t="s">
        <v>8897</v>
      </c>
      <c r="D1037" t="s">
        <v>2765</v>
      </c>
      <c r="E1037" t="str">
        <f>+VLOOKUP(A1037,BASE!$C$5:$N$1668,1,0)</f>
        <v>C4943-2025</v>
      </c>
    </row>
    <row r="1038" spans="1:5">
      <c r="A1038" t="s">
        <v>8905</v>
      </c>
      <c r="B1038" t="s">
        <v>8906</v>
      </c>
      <c r="C1038" t="s">
        <v>8907</v>
      </c>
      <c r="D1038" t="s">
        <v>2765</v>
      </c>
      <c r="E1038" t="str">
        <f>+VLOOKUP(A1038,BASE!$C$5:$N$1668,1,0)</f>
        <v>C1419-2025</v>
      </c>
    </row>
    <row r="1039" spans="1:5">
      <c r="A1039" t="s">
        <v>6175</v>
      </c>
      <c r="B1039" t="s">
        <v>6176</v>
      </c>
      <c r="C1039" t="s">
        <v>6177</v>
      </c>
      <c r="D1039" t="s">
        <v>2765</v>
      </c>
      <c r="E1039" t="str">
        <f>+VLOOKUP(A1039,BASE!$C$5:$N$1668,1,0)</f>
        <v>C9531-2025</v>
      </c>
    </row>
    <row r="1040" spans="1:5">
      <c r="A1040" t="s">
        <v>6179</v>
      </c>
      <c r="B1040" t="s">
        <v>6180</v>
      </c>
      <c r="C1040" t="s">
        <v>6182</v>
      </c>
      <c r="D1040" t="s">
        <v>2765</v>
      </c>
      <c r="E1040" t="str">
        <f>+VLOOKUP(A1040,BASE!$C$5:$N$1668,1,0)</f>
        <v>C9720-2025</v>
      </c>
    </row>
    <row r="1041" spans="1:5">
      <c r="A1041" t="s">
        <v>7442</v>
      </c>
      <c r="B1041" t="s">
        <v>7443</v>
      </c>
      <c r="C1041" t="s">
        <v>7444</v>
      </c>
      <c r="D1041" t="s">
        <v>2765</v>
      </c>
      <c r="E1041" t="str">
        <f>+VLOOKUP(A1041,BASE!$C$5:$N$1668,1,0)</f>
        <v>C3003-2025</v>
      </c>
    </row>
    <row r="1042" spans="1:5">
      <c r="A1042" t="s">
        <v>5430</v>
      </c>
      <c r="B1042" t="s">
        <v>5431</v>
      </c>
      <c r="C1042" t="s">
        <v>5433</v>
      </c>
      <c r="D1042" t="s">
        <v>2765</v>
      </c>
      <c r="E1042" t="str">
        <f>+VLOOKUP(A1042,BASE!$C$5:$N$1668,1,0)</f>
        <v>C2594-2025</v>
      </c>
    </row>
    <row r="1043" spans="1:5">
      <c r="A1043" t="s">
        <v>4917</v>
      </c>
      <c r="B1043" t="s">
        <v>4918</v>
      </c>
      <c r="C1043" t="s">
        <v>4920</v>
      </c>
      <c r="D1043" t="s">
        <v>2765</v>
      </c>
      <c r="E1043" t="str">
        <f>+VLOOKUP(A1043,BASE!$C$5:$N$1668,1,0)</f>
        <v>C6738-2025</v>
      </c>
    </row>
    <row r="1044" spans="1:5">
      <c r="A1044" t="s">
        <v>8049</v>
      </c>
      <c r="B1044" t="s">
        <v>8050</v>
      </c>
      <c r="C1044" t="s">
        <v>8052</v>
      </c>
      <c r="D1044" t="s">
        <v>2765</v>
      </c>
      <c r="E1044" t="str">
        <f>+VLOOKUP(A1044,BASE!$C$5:$N$1668,1,0)</f>
        <v>C5239-2025</v>
      </c>
    </row>
    <row r="1045" spans="1:5">
      <c r="A1045" t="s">
        <v>6184</v>
      </c>
      <c r="B1045" t="s">
        <v>6185</v>
      </c>
      <c r="C1045" t="s">
        <v>6187</v>
      </c>
      <c r="D1045" t="s">
        <v>2765</v>
      </c>
      <c r="E1045" t="str">
        <f>+VLOOKUP(A1045,BASE!$C$5:$N$1668,1,0)</f>
        <v>C2168-2025</v>
      </c>
    </row>
    <row r="1046" spans="1:5">
      <c r="A1046" t="s">
        <v>6914</v>
      </c>
      <c r="B1046" t="s">
        <v>6915</v>
      </c>
      <c r="C1046" t="s">
        <v>6917</v>
      </c>
      <c r="D1046" t="s">
        <v>2765</v>
      </c>
      <c r="E1046" t="str">
        <f>+VLOOKUP(A1046,BASE!$C$5:$N$1668,1,0)</f>
        <v>C6292-2025</v>
      </c>
    </row>
    <row r="1047" spans="1:5">
      <c r="A1047" t="s">
        <v>3316</v>
      </c>
      <c r="B1047" t="s">
        <v>3317</v>
      </c>
      <c r="C1047" t="s">
        <v>3319</v>
      </c>
      <c r="D1047" t="s">
        <v>2765</v>
      </c>
      <c r="E1047" t="str">
        <f>+VLOOKUP(A1047,BASE!$C$5:$N$1668,1,0)</f>
        <v>C6332-2025</v>
      </c>
    </row>
    <row r="1048" spans="1:5" s="444" customFormat="1">
      <c r="A1048" s="444" t="s">
        <v>9700</v>
      </c>
      <c r="B1048" s="444" t="s">
        <v>9701</v>
      </c>
      <c r="C1048" s="444" t="s">
        <v>9702</v>
      </c>
      <c r="D1048" s="444" t="s">
        <v>2765</v>
      </c>
      <c r="E1048" s="444" t="e">
        <f>+VLOOKUP(A1048,BASE!$C$5:$N$1668,1,0)</f>
        <v>#N/A</v>
      </c>
    </row>
    <row r="1049" spans="1:5">
      <c r="A1049" t="s">
        <v>7454</v>
      </c>
      <c r="B1049" t="s">
        <v>7455</v>
      </c>
      <c r="C1049" t="s">
        <v>7456</v>
      </c>
      <c r="D1049" t="s">
        <v>2765</v>
      </c>
      <c r="E1049" t="str">
        <f>+VLOOKUP(A1049,BASE!$C$5:$N$1668,1,0)</f>
        <v>C1674-2025</v>
      </c>
    </row>
    <row r="1050" spans="1:5">
      <c r="A1050" t="s">
        <v>6189</v>
      </c>
      <c r="B1050" t="s">
        <v>6190</v>
      </c>
      <c r="C1050" t="s">
        <v>6192</v>
      </c>
      <c r="D1050" t="s">
        <v>2765</v>
      </c>
      <c r="E1050" t="str">
        <f>+VLOOKUP(A1050,BASE!$C$5:$N$1668,1,0)</f>
        <v>C3803-2025</v>
      </c>
    </row>
    <row r="1051" spans="1:5">
      <c r="A1051" t="s">
        <v>8131</v>
      </c>
      <c r="B1051" t="s">
        <v>8132</v>
      </c>
      <c r="C1051" t="s">
        <v>8134</v>
      </c>
      <c r="D1051" t="s">
        <v>2765</v>
      </c>
      <c r="E1051" t="str">
        <f>+VLOOKUP(A1051,BASE!$C$5:$N$1668,1,0)</f>
        <v>C6948-2025</v>
      </c>
    </row>
    <row r="1052" spans="1:5">
      <c r="A1052" t="s">
        <v>9306</v>
      </c>
      <c r="B1052" t="s">
        <v>9307</v>
      </c>
      <c r="C1052" t="s">
        <v>9308</v>
      </c>
      <c r="D1052" t="s">
        <v>2765</v>
      </c>
      <c r="E1052" t="str">
        <f>+VLOOKUP(A1052,BASE!$C$5:$N$1668,1,0)</f>
        <v>C5714-2025</v>
      </c>
    </row>
    <row r="1053" spans="1:5">
      <c r="A1053" t="s">
        <v>7713</v>
      </c>
      <c r="B1053" t="s">
        <v>7714</v>
      </c>
      <c r="C1053" t="s">
        <v>7716</v>
      </c>
      <c r="D1053" t="s">
        <v>2765</v>
      </c>
      <c r="E1053" t="str">
        <f>+VLOOKUP(A1053,BASE!$C$5:$N$1668,1,0)</f>
        <v>C5832-2025</v>
      </c>
    </row>
    <row r="1054" spans="1:5" s="441" customFormat="1">
      <c r="A1054" s="441" t="s">
        <v>9420</v>
      </c>
      <c r="B1054" s="441" t="s">
        <v>9421</v>
      </c>
      <c r="C1054" s="441" t="s">
        <v>9422</v>
      </c>
      <c r="D1054" s="441" t="s">
        <v>2765</v>
      </c>
      <c r="E1054" s="441" t="e">
        <f>+VLOOKUP(A1054,BASE!$C$5:$N$1668,1,0)</f>
        <v>#N/A</v>
      </c>
    </row>
    <row r="1055" spans="1:5">
      <c r="A1055" t="s">
        <v>4414</v>
      </c>
      <c r="B1055" t="s">
        <v>4415</v>
      </c>
      <c r="C1055" t="s">
        <v>9703</v>
      </c>
      <c r="D1055" t="s">
        <v>2765</v>
      </c>
      <c r="E1055" t="str">
        <f>+VLOOKUP(A1055,BASE!$C$5:$N$1668,1,0)</f>
        <v>C4629-2025</v>
      </c>
    </row>
    <row r="1056" spans="1:5">
      <c r="A1056" t="s">
        <v>8039</v>
      </c>
      <c r="B1056" t="s">
        <v>8040</v>
      </c>
      <c r="C1056" t="s">
        <v>8042</v>
      </c>
      <c r="D1056" t="s">
        <v>2765</v>
      </c>
      <c r="E1056" t="str">
        <f>+VLOOKUP(A1056,BASE!$C$5:$N$1668,1,0)</f>
        <v>C2403-2025</v>
      </c>
    </row>
    <row r="1057" spans="1:5" s="444" customFormat="1">
      <c r="A1057" s="444" t="s">
        <v>9704</v>
      </c>
      <c r="B1057" s="444" t="s">
        <v>9705</v>
      </c>
      <c r="C1057" s="444" t="s">
        <v>9706</v>
      </c>
      <c r="D1057" s="444" t="s">
        <v>2765</v>
      </c>
      <c r="E1057" s="444" t="e">
        <f>+VLOOKUP(A1057,BASE!$C$5:$N$1668,1,0)</f>
        <v>#N/A</v>
      </c>
    </row>
    <row r="1058" spans="1:5">
      <c r="A1058" t="s">
        <v>4933</v>
      </c>
      <c r="B1058" t="s">
        <v>4934</v>
      </c>
      <c r="C1058" t="s">
        <v>4936</v>
      </c>
      <c r="D1058" t="s">
        <v>2765</v>
      </c>
      <c r="E1058" t="str">
        <f>+VLOOKUP(A1058,BASE!$C$5:$N$1668,1,0)</f>
        <v>C1967-2025</v>
      </c>
    </row>
    <row r="1059" spans="1:5">
      <c r="A1059" t="s">
        <v>9220</v>
      </c>
      <c r="B1059" t="s">
        <v>9221</v>
      </c>
      <c r="C1059" t="s">
        <v>9223</v>
      </c>
      <c r="D1059" t="s">
        <v>2765</v>
      </c>
      <c r="E1059" t="str">
        <f>+VLOOKUP(A1059,BASE!$C$5:$N$1668,1,0)</f>
        <v>C7664-2025</v>
      </c>
    </row>
    <row r="1060" spans="1:5">
      <c r="A1060" t="s">
        <v>7688</v>
      </c>
      <c r="B1060" t="s">
        <v>7689</v>
      </c>
      <c r="C1060" t="s">
        <v>7691</v>
      </c>
      <c r="D1060" t="s">
        <v>2765</v>
      </c>
      <c r="E1060" t="str">
        <f>+VLOOKUP(A1060,BASE!$C$5:$N$1668,1,0)</f>
        <v>C2342-2025</v>
      </c>
    </row>
    <row r="1061" spans="1:5">
      <c r="A1061" t="s">
        <v>5818</v>
      </c>
      <c r="B1061" t="s">
        <v>5819</v>
      </c>
      <c r="C1061" t="s">
        <v>5821</v>
      </c>
      <c r="D1061" t="s">
        <v>2765</v>
      </c>
      <c r="E1061" t="str">
        <f>+VLOOKUP(A1061,BASE!$C$5:$N$1668,1,0)</f>
        <v>C7965-2025</v>
      </c>
    </row>
    <row r="1062" spans="1:5">
      <c r="A1062" t="s">
        <v>3321</v>
      </c>
      <c r="B1062" t="s">
        <v>3322</v>
      </c>
      <c r="C1062" t="s">
        <v>3324</v>
      </c>
      <c r="D1062" t="s">
        <v>2765</v>
      </c>
      <c r="E1062" t="str">
        <f>+VLOOKUP(A1062,BASE!$C$5:$N$1668,1,0)</f>
        <v>C8225-2025</v>
      </c>
    </row>
    <row r="1063" spans="1:5">
      <c r="A1063" t="s">
        <v>8091</v>
      </c>
      <c r="B1063" t="s">
        <v>8092</v>
      </c>
      <c r="C1063" t="s">
        <v>8094</v>
      </c>
      <c r="D1063" t="s">
        <v>2765</v>
      </c>
      <c r="E1063" t="str">
        <f>+VLOOKUP(A1063,BASE!$C$5:$N$1668,1,0)</f>
        <v>C4118-2025</v>
      </c>
    </row>
    <row r="1064" spans="1:5">
      <c r="A1064" t="s">
        <v>3327</v>
      </c>
      <c r="B1064" t="s">
        <v>3328</v>
      </c>
      <c r="C1064" t="s">
        <v>3330</v>
      </c>
      <c r="D1064" t="s">
        <v>2765</v>
      </c>
      <c r="E1064" t="str">
        <f>+VLOOKUP(A1064,BASE!$C$5:$N$1668,1,0)</f>
        <v>C2561-2025</v>
      </c>
    </row>
    <row r="1065" spans="1:5">
      <c r="A1065" t="s">
        <v>6933</v>
      </c>
      <c r="B1065" t="s">
        <v>6934</v>
      </c>
      <c r="C1065" t="s">
        <v>6936</v>
      </c>
      <c r="D1065" t="s">
        <v>2765</v>
      </c>
      <c r="E1065" t="str">
        <f>+VLOOKUP(A1065,BASE!$C$5:$N$1668,1,0)</f>
        <v>C8877-2025</v>
      </c>
    </row>
    <row r="1066" spans="1:5">
      <c r="A1066" t="s">
        <v>4421</v>
      </c>
      <c r="B1066" t="s">
        <v>4422</v>
      </c>
      <c r="C1066" t="s">
        <v>4424</v>
      </c>
      <c r="D1066" t="s">
        <v>2765</v>
      </c>
      <c r="E1066" t="str">
        <f>+VLOOKUP(A1066,BASE!$C$5:$N$1668,1,0)</f>
        <v>C7317-2025</v>
      </c>
    </row>
    <row r="1067" spans="1:5">
      <c r="A1067" t="s">
        <v>8564</v>
      </c>
      <c r="B1067" t="s">
        <v>8565</v>
      </c>
      <c r="C1067" t="s">
        <v>8567</v>
      </c>
      <c r="D1067" t="s">
        <v>2765</v>
      </c>
      <c r="E1067" t="str">
        <f>+VLOOKUP(A1067,BASE!$C$5:$N$1668,1,0)</f>
        <v>C5713-2025</v>
      </c>
    </row>
    <row r="1068" spans="1:5">
      <c r="A1068" t="s">
        <v>7469</v>
      </c>
      <c r="B1068" t="s">
        <v>7470</v>
      </c>
      <c r="C1068" t="s">
        <v>9707</v>
      </c>
      <c r="D1068" t="s">
        <v>2765</v>
      </c>
      <c r="E1068" t="str">
        <f>+VLOOKUP(A1068,BASE!$C$5:$N$1668,1,0)</f>
        <v>C4695-2025</v>
      </c>
    </row>
    <row r="1069" spans="1:5">
      <c r="A1069" t="s">
        <v>8141</v>
      </c>
      <c r="B1069" t="s">
        <v>8142</v>
      </c>
      <c r="C1069" t="s">
        <v>8143</v>
      </c>
      <c r="D1069" t="s">
        <v>2765</v>
      </c>
      <c r="E1069" t="str">
        <f>+VLOOKUP(A1069,BASE!$C$5:$N$1668,1,0)</f>
        <v>C6775-2025</v>
      </c>
    </row>
    <row r="1070" spans="1:5">
      <c r="A1070" t="s">
        <v>4020</v>
      </c>
      <c r="B1070" t="s">
        <v>4021</v>
      </c>
      <c r="C1070" t="s">
        <v>4023</v>
      </c>
      <c r="D1070" t="s">
        <v>2765</v>
      </c>
      <c r="E1070" t="str">
        <f>+VLOOKUP(A1070,BASE!$C$5:$N$1668,1,0)</f>
        <v>C3233-2025</v>
      </c>
    </row>
    <row r="1071" spans="1:5">
      <c r="A1071" t="s">
        <v>7445</v>
      </c>
      <c r="B1071" t="s">
        <v>7446</v>
      </c>
      <c r="C1071" t="s">
        <v>7447</v>
      </c>
      <c r="D1071" t="s">
        <v>2765</v>
      </c>
      <c r="E1071" t="str">
        <f>+VLOOKUP(A1071,BASE!$C$5:$N$1668,1,0)</f>
        <v>C4301-2025</v>
      </c>
    </row>
    <row r="1072" spans="1:5">
      <c r="A1072" t="s">
        <v>4426</v>
      </c>
      <c r="B1072" t="s">
        <v>4427</v>
      </c>
      <c r="C1072" t="s">
        <v>4429</v>
      </c>
      <c r="D1072" t="s">
        <v>2765</v>
      </c>
      <c r="E1072" t="str">
        <f>+VLOOKUP(A1072,BASE!$C$5:$N$1668,1,0)</f>
        <v>C2723-2025</v>
      </c>
    </row>
    <row r="1073" spans="1:5">
      <c r="A1073" t="s">
        <v>3676</v>
      </c>
      <c r="B1073" t="s">
        <v>3677</v>
      </c>
      <c r="C1073" t="s">
        <v>3679</v>
      </c>
      <c r="D1073" t="s">
        <v>2765</v>
      </c>
      <c r="E1073" t="str">
        <f>+VLOOKUP(A1073,BASE!$C$5:$N$1668,1,0)</f>
        <v>C8763-2025</v>
      </c>
    </row>
    <row r="1074" spans="1:5">
      <c r="A1074" t="s">
        <v>8548</v>
      </c>
      <c r="B1074" t="s">
        <v>8549</v>
      </c>
      <c r="C1074" t="s">
        <v>8551</v>
      </c>
      <c r="D1074" t="s">
        <v>2765</v>
      </c>
      <c r="E1074" t="str">
        <f>+VLOOKUP(A1074,BASE!$C$5:$N$1668,1,0)</f>
        <v>C4095-2025</v>
      </c>
    </row>
    <row r="1075" spans="1:5">
      <c r="A1075" t="s">
        <v>4948</v>
      </c>
      <c r="B1075" t="s">
        <v>4949</v>
      </c>
      <c r="C1075" t="s">
        <v>4951</v>
      </c>
      <c r="D1075" t="s">
        <v>2765</v>
      </c>
      <c r="E1075" t="str">
        <f>+VLOOKUP(A1075,BASE!$C$5:$N$1668,1,0)</f>
        <v>C4833-2025</v>
      </c>
    </row>
    <row r="1076" spans="1:5">
      <c r="A1076" t="s">
        <v>5825</v>
      </c>
      <c r="B1076" t="s">
        <v>5826</v>
      </c>
      <c r="C1076" t="s">
        <v>5828</v>
      </c>
      <c r="D1076" t="s">
        <v>2765</v>
      </c>
      <c r="E1076" t="str">
        <f>+VLOOKUP(A1076,BASE!$C$5:$N$1668,1,0)</f>
        <v>C5894-2025</v>
      </c>
    </row>
    <row r="1077" spans="1:5">
      <c r="A1077" t="s">
        <v>8375</v>
      </c>
      <c r="B1077" t="s">
        <v>8376</v>
      </c>
      <c r="C1077" t="s">
        <v>8378</v>
      </c>
      <c r="D1077" t="s">
        <v>2765</v>
      </c>
      <c r="E1077" t="str">
        <f>+VLOOKUP(A1077,BASE!$C$5:$N$1668,1,0)</f>
        <v>C2879-2025</v>
      </c>
    </row>
    <row r="1078" spans="1:5">
      <c r="A1078" t="s">
        <v>9049</v>
      </c>
      <c r="B1078" t="s">
        <v>9050</v>
      </c>
      <c r="C1078" t="s">
        <v>9051</v>
      </c>
      <c r="D1078" t="s">
        <v>2765</v>
      </c>
      <c r="E1078" t="str">
        <f>+VLOOKUP(A1078,BASE!$C$5:$N$1668,1,0)</f>
        <v>C5402-2025</v>
      </c>
    </row>
    <row r="1079" spans="1:5">
      <c r="A1079" t="s">
        <v>8125</v>
      </c>
      <c r="B1079" t="s">
        <v>8126</v>
      </c>
      <c r="C1079" t="s">
        <v>9708</v>
      </c>
      <c r="D1079" t="s">
        <v>2765</v>
      </c>
      <c r="E1079" t="str">
        <f>+VLOOKUP(A1079,BASE!$C$5:$N$1668,1,0)</f>
        <v>C3571-2025</v>
      </c>
    </row>
    <row r="1080" spans="1:5">
      <c r="A1080" t="s">
        <v>7222</v>
      </c>
      <c r="B1080" t="s">
        <v>7223</v>
      </c>
      <c r="C1080" t="s">
        <v>7225</v>
      </c>
      <c r="D1080" t="s">
        <v>2765</v>
      </c>
      <c r="E1080" t="str">
        <f>+VLOOKUP(A1080,BASE!$C$5:$N$1668,1,0)</f>
        <v>C3000-2025</v>
      </c>
    </row>
    <row r="1081" spans="1:5">
      <c r="A1081" t="s">
        <v>9237</v>
      </c>
      <c r="B1081" t="s">
        <v>9238</v>
      </c>
      <c r="C1081" t="s">
        <v>9240</v>
      </c>
      <c r="D1081" t="s">
        <v>2765</v>
      </c>
      <c r="E1081" t="str">
        <f>+VLOOKUP(A1081,BASE!$C$5:$N$1668,1,0)</f>
        <v>C4173-2025</v>
      </c>
    </row>
    <row r="1082" spans="1:5">
      <c r="A1082" t="s">
        <v>8136</v>
      </c>
      <c r="B1082" t="s">
        <v>8137</v>
      </c>
      <c r="C1082" t="s">
        <v>8139</v>
      </c>
      <c r="D1082" t="s">
        <v>2765</v>
      </c>
      <c r="E1082" t="str">
        <f>+VLOOKUP(A1082,BASE!$C$5:$N$1668,1,0)</f>
        <v>C4152-2025</v>
      </c>
    </row>
    <row r="1083" spans="1:5">
      <c r="A1083" t="s">
        <v>6194</v>
      </c>
      <c r="B1083" t="s">
        <v>6195</v>
      </c>
      <c r="C1083" t="s">
        <v>6197</v>
      </c>
      <c r="D1083" t="s">
        <v>2765</v>
      </c>
      <c r="E1083" t="str">
        <f>+VLOOKUP(A1083,BASE!$C$5:$N$1668,1,0)</f>
        <v>C3509-2025</v>
      </c>
    </row>
    <row r="1084" spans="1:5">
      <c r="A1084" t="s">
        <v>7227</v>
      </c>
      <c r="B1084" t="s">
        <v>7228</v>
      </c>
      <c r="C1084" t="s">
        <v>7230</v>
      </c>
      <c r="D1084" t="s">
        <v>2765</v>
      </c>
      <c r="E1084" t="str">
        <f>+VLOOKUP(A1084,BASE!$C$5:$N$1668,1,0)</f>
        <v>C3006-2025</v>
      </c>
    </row>
    <row r="1085" spans="1:5">
      <c r="A1085" t="s">
        <v>4990</v>
      </c>
      <c r="B1085" t="s">
        <v>4991</v>
      </c>
      <c r="C1085" t="s">
        <v>9709</v>
      </c>
      <c r="D1085" t="s">
        <v>2765</v>
      </c>
      <c r="E1085" t="str">
        <f>+VLOOKUP(A1085,BASE!$C$5:$N$1668,1,0)</f>
        <v>C10225-2025</v>
      </c>
    </row>
    <row r="1086" spans="1:5">
      <c r="A1086" t="s">
        <v>4015</v>
      </c>
      <c r="B1086" t="s">
        <v>4016</v>
      </c>
      <c r="C1086" t="s">
        <v>4018</v>
      </c>
      <c r="D1086" t="s">
        <v>2765</v>
      </c>
      <c r="E1086" t="str">
        <f>+VLOOKUP(A1086,BASE!$C$5:$N$1668,1,0)</f>
        <v>C3030-2025</v>
      </c>
    </row>
    <row r="1087" spans="1:5">
      <c r="A1087" t="s">
        <v>7673</v>
      </c>
      <c r="B1087" t="s">
        <v>7674</v>
      </c>
      <c r="C1087" t="s">
        <v>7676</v>
      </c>
      <c r="D1087" t="s">
        <v>2765</v>
      </c>
      <c r="E1087" t="str">
        <f>+VLOOKUP(A1087,BASE!$C$5:$N$1668,1,0)</f>
        <v>C5704-2025</v>
      </c>
    </row>
    <row r="1088" spans="1:5">
      <c r="A1088" t="s">
        <v>6904</v>
      </c>
      <c r="B1088" t="s">
        <v>6905</v>
      </c>
      <c r="C1088" t="s">
        <v>6907</v>
      </c>
      <c r="D1088" t="s">
        <v>2765</v>
      </c>
      <c r="E1088" t="str">
        <f>+VLOOKUP(A1088,BASE!$C$5:$N$1668,1,0)</f>
        <v>C7530-2025</v>
      </c>
    </row>
    <row r="1089" spans="1:5">
      <c r="A1089" t="s">
        <v>5435</v>
      </c>
      <c r="B1089" t="s">
        <v>5436</v>
      </c>
      <c r="C1089" t="s">
        <v>5438</v>
      </c>
      <c r="D1089" t="s">
        <v>2765</v>
      </c>
      <c r="E1089" t="str">
        <f>+VLOOKUP(A1089,BASE!$C$5:$N$1668,1,0)</f>
        <v>C8993-2025</v>
      </c>
    </row>
    <row r="1090" spans="1:5">
      <c r="A1090" t="s">
        <v>9352</v>
      </c>
      <c r="B1090" t="s">
        <v>9353</v>
      </c>
      <c r="C1090" t="s">
        <v>9354</v>
      </c>
      <c r="D1090" t="s">
        <v>2765</v>
      </c>
      <c r="E1090" t="str">
        <f>+VLOOKUP(A1090,BASE!$C$5:$N$1668,1,0)</f>
        <v>C3129-2025</v>
      </c>
    </row>
    <row r="1091" spans="1:5">
      <c r="A1091" t="s">
        <v>5440</v>
      </c>
      <c r="B1091" t="s">
        <v>5441</v>
      </c>
      <c r="C1091" t="s">
        <v>5443</v>
      </c>
      <c r="D1091" t="s">
        <v>2765</v>
      </c>
      <c r="E1091" t="str">
        <f>+VLOOKUP(A1091,BASE!$C$5:$N$1668,1,0)</f>
        <v>C3562-2025</v>
      </c>
    </row>
    <row r="1092" spans="1:5">
      <c r="A1092" t="s">
        <v>7450</v>
      </c>
      <c r="B1092" t="s">
        <v>7451</v>
      </c>
      <c r="C1092" t="s">
        <v>7452</v>
      </c>
      <c r="D1092" t="s">
        <v>2765</v>
      </c>
      <c r="E1092" t="str">
        <f>+VLOOKUP(A1092,BASE!$C$5:$N$1668,1,0)</f>
        <v>C3620-2025</v>
      </c>
    </row>
    <row r="1093" spans="1:5">
      <c r="A1093" t="s">
        <v>9225</v>
      </c>
      <c r="B1093" t="s">
        <v>9226</v>
      </c>
      <c r="C1093" t="s">
        <v>9228</v>
      </c>
      <c r="D1093" t="s">
        <v>2765</v>
      </c>
      <c r="E1093" t="str">
        <f>+VLOOKUP(A1093,BASE!$C$5:$N$1668,1,0)</f>
        <v>C10146-2025</v>
      </c>
    </row>
    <row r="1094" spans="1:5">
      <c r="A1094" t="s">
        <v>4431</v>
      </c>
      <c r="B1094" t="s">
        <v>4432</v>
      </c>
      <c r="C1094" t="s">
        <v>4434</v>
      </c>
      <c r="D1094" t="s">
        <v>2765</v>
      </c>
      <c r="E1094" t="str">
        <f>+VLOOKUP(A1094,BASE!$C$5:$N$1668,1,0)</f>
        <v>C3234-2025</v>
      </c>
    </row>
    <row r="1095" spans="1:5">
      <c r="A1095" t="s">
        <v>5830</v>
      </c>
      <c r="B1095" t="s">
        <v>5831</v>
      </c>
      <c r="C1095" t="s">
        <v>5833</v>
      </c>
      <c r="D1095" t="s">
        <v>2765</v>
      </c>
      <c r="E1095" t="str">
        <f>+VLOOKUP(A1095,BASE!$C$5:$N$1668,1,0)</f>
        <v>C6148-2025</v>
      </c>
    </row>
    <row r="1096" spans="1:5">
      <c r="A1096" t="s">
        <v>8096</v>
      </c>
      <c r="B1096" t="s">
        <v>8097</v>
      </c>
      <c r="C1096" t="s">
        <v>8099</v>
      </c>
      <c r="D1096" t="s">
        <v>2765</v>
      </c>
      <c r="E1096" t="str">
        <f>+VLOOKUP(A1096,BASE!$C$5:$N$1668,1,0)</f>
        <v>C8569-2025</v>
      </c>
    </row>
    <row r="1097" spans="1:5">
      <c r="A1097" t="s">
        <v>3332</v>
      </c>
      <c r="B1097" t="s">
        <v>3333</v>
      </c>
      <c r="C1097" t="s">
        <v>3335</v>
      </c>
      <c r="D1097" t="s">
        <v>2765</v>
      </c>
      <c r="E1097" t="str">
        <f>+VLOOKUP(A1097,BASE!$C$5:$N$1668,1,0)</f>
        <v>C4192-2025</v>
      </c>
    </row>
    <row r="1098" spans="1:5">
      <c r="A1098" t="s">
        <v>4979</v>
      </c>
      <c r="B1098" t="s">
        <v>4980</v>
      </c>
      <c r="C1098" t="s">
        <v>4982</v>
      </c>
      <c r="D1098" t="s">
        <v>2765</v>
      </c>
      <c r="E1098" t="str">
        <f>+VLOOKUP(A1098,BASE!$C$5:$N$1668,1,0)</f>
        <v>C8743-2025</v>
      </c>
    </row>
    <row r="1099" spans="1:5">
      <c r="A1099" t="s">
        <v>4063</v>
      </c>
      <c r="B1099" t="s">
        <v>4064</v>
      </c>
      <c r="C1099" t="s">
        <v>4066</v>
      </c>
      <c r="D1099" t="s">
        <v>2765</v>
      </c>
      <c r="E1099" t="str">
        <f>+VLOOKUP(A1099,BASE!$C$5:$N$1668,1,0)</f>
        <v>C4343-2025</v>
      </c>
    </row>
    <row r="1100" spans="1:5">
      <c r="A1100" t="s">
        <v>7233</v>
      </c>
      <c r="B1100" t="s">
        <v>7234</v>
      </c>
      <c r="C1100" t="s">
        <v>9710</v>
      </c>
      <c r="D1100" t="s">
        <v>2765</v>
      </c>
      <c r="E1100" t="str">
        <f>+VLOOKUP(A1100,BASE!$C$5:$N$1668,1,0)</f>
        <v>C3689-2025</v>
      </c>
    </row>
    <row r="1101" spans="1:5">
      <c r="A1101" t="s">
        <v>8150</v>
      </c>
      <c r="B1101" t="s">
        <v>8151</v>
      </c>
      <c r="C1101" t="s">
        <v>8153</v>
      </c>
      <c r="D1101" t="s">
        <v>2765</v>
      </c>
      <c r="E1101" t="str">
        <f>+VLOOKUP(A1101,BASE!$C$5:$N$1668,1,0)</f>
        <v>C7508-2025</v>
      </c>
    </row>
    <row r="1102" spans="1:5">
      <c r="A1102" t="s">
        <v>5835</v>
      </c>
      <c r="B1102" t="s">
        <v>5836</v>
      </c>
      <c r="C1102" t="s">
        <v>5838</v>
      </c>
      <c r="D1102" t="s">
        <v>2765</v>
      </c>
      <c r="E1102" t="str">
        <f>+VLOOKUP(A1102,BASE!$C$5:$N$1668,1,0)</f>
        <v>C7022-2025</v>
      </c>
    </row>
    <row r="1103" spans="1:5">
      <c r="A1103" t="s">
        <v>8023</v>
      </c>
      <c r="B1103" t="s">
        <v>8024</v>
      </c>
      <c r="C1103" t="s">
        <v>8026</v>
      </c>
      <c r="D1103" t="s">
        <v>2765</v>
      </c>
      <c r="E1103" t="str">
        <f>+VLOOKUP(A1103,BASE!$C$5:$N$1668,1,0)</f>
        <v>C8551-2025</v>
      </c>
    </row>
    <row r="1104" spans="1:5">
      <c r="A1104" t="s">
        <v>5445</v>
      </c>
      <c r="B1104" t="s">
        <v>5446</v>
      </c>
      <c r="C1104" t="s">
        <v>5448</v>
      </c>
      <c r="D1104" t="s">
        <v>2765</v>
      </c>
      <c r="E1104" t="str">
        <f>+VLOOKUP(A1104,BASE!$C$5:$N$1668,1,0)</f>
        <v>C6796-2025</v>
      </c>
    </row>
    <row r="1105" spans="1:5">
      <c r="A1105" t="s">
        <v>4436</v>
      </c>
      <c r="B1105" t="s">
        <v>4437</v>
      </c>
      <c r="C1105" t="s">
        <v>4439</v>
      </c>
      <c r="D1105" t="s">
        <v>2765</v>
      </c>
      <c r="E1105" t="str">
        <f>+VLOOKUP(A1105,BASE!$C$5:$N$1668,1,0)</f>
        <v>C3595-2025</v>
      </c>
    </row>
    <row r="1106" spans="1:5">
      <c r="A1106" t="s">
        <v>4927</v>
      </c>
      <c r="B1106" t="s">
        <v>4928</v>
      </c>
      <c r="C1106" t="s">
        <v>4930</v>
      </c>
      <c r="D1106" t="s">
        <v>2765</v>
      </c>
      <c r="E1106" t="str">
        <f>+VLOOKUP(A1106,BASE!$C$5:$N$1668,1,0)</f>
        <v>C9500-2025</v>
      </c>
    </row>
    <row r="1107" spans="1:5">
      <c r="A1107" t="s">
        <v>5450</v>
      </c>
      <c r="B1107" t="s">
        <v>5451</v>
      </c>
      <c r="C1107" t="s">
        <v>5453</v>
      </c>
      <c r="D1107" t="s">
        <v>2765</v>
      </c>
      <c r="E1107" t="str">
        <f>+VLOOKUP(A1107,BASE!$C$5:$N$1668,1,0)</f>
        <v>C6402-2025</v>
      </c>
    </row>
    <row r="1108" spans="1:5">
      <c r="A1108" t="s">
        <v>4938</v>
      </c>
      <c r="B1108" t="s">
        <v>4939</v>
      </c>
      <c r="C1108" t="s">
        <v>4941</v>
      </c>
      <c r="D1108" t="s">
        <v>2765</v>
      </c>
      <c r="E1108" t="str">
        <f>+VLOOKUP(A1108,BASE!$C$5:$N$1668,1,0)</f>
        <v>C5428-2025</v>
      </c>
    </row>
    <row r="1109" spans="1:5">
      <c r="A1109" t="s">
        <v>8067</v>
      </c>
      <c r="B1109" t="s">
        <v>8068</v>
      </c>
      <c r="C1109" t="s">
        <v>8070</v>
      </c>
      <c r="D1109" t="s">
        <v>2765</v>
      </c>
      <c r="E1109" t="str">
        <f>+VLOOKUP(A1109,BASE!$C$5:$N$1668,1,0)</f>
        <v>C6181-2025</v>
      </c>
    </row>
    <row r="1110" spans="1:5">
      <c r="A1110" t="s">
        <v>3682</v>
      </c>
      <c r="B1110" t="s">
        <v>3683</v>
      </c>
      <c r="C1110" t="s">
        <v>3685</v>
      </c>
      <c r="D1110" t="s">
        <v>2765</v>
      </c>
      <c r="E1110" t="str">
        <f>+VLOOKUP(A1110,BASE!$C$5:$N$1668,1,0)</f>
        <v>C4383-2025</v>
      </c>
    </row>
    <row r="1111" spans="1:5">
      <c r="A1111" t="s">
        <v>8380</v>
      </c>
      <c r="B1111" t="s">
        <v>8381</v>
      </c>
      <c r="C1111" t="s">
        <v>8383</v>
      </c>
      <c r="D1111" t="s">
        <v>2765</v>
      </c>
      <c r="E1111" t="str">
        <f>+VLOOKUP(A1111,BASE!$C$5:$N$1668,1,0)</f>
        <v>C4089-2025</v>
      </c>
    </row>
    <row r="1112" spans="1:5">
      <c r="A1112" t="s">
        <v>8083</v>
      </c>
      <c r="B1112" t="s">
        <v>8084</v>
      </c>
      <c r="C1112" t="s">
        <v>8086</v>
      </c>
      <c r="D1112" t="s">
        <v>2765</v>
      </c>
      <c r="E1112" t="str">
        <f>+VLOOKUP(A1112,BASE!$C$5:$N$1668,1,0)</f>
        <v>C3768-2025</v>
      </c>
    </row>
    <row r="1113" spans="1:5">
      <c r="A1113" t="s">
        <v>8103</v>
      </c>
      <c r="B1113" t="s">
        <v>8104</v>
      </c>
      <c r="C1113" t="s">
        <v>8106</v>
      </c>
      <c r="D1113" t="s">
        <v>2765</v>
      </c>
      <c r="E1113" t="str">
        <f>+VLOOKUP(A1113,BASE!$C$5:$N$1668,1,0)</f>
        <v>C9096-2025</v>
      </c>
    </row>
    <row r="1114" spans="1:5">
      <c r="A1114" t="s">
        <v>4984</v>
      </c>
      <c r="B1114" t="s">
        <v>4985</v>
      </c>
      <c r="C1114" t="s">
        <v>4987</v>
      </c>
      <c r="D1114" t="s">
        <v>2765</v>
      </c>
      <c r="E1114" t="str">
        <f>+VLOOKUP(A1114,BASE!$C$5:$N$1668,1,0)</f>
        <v>C5552-2025</v>
      </c>
    </row>
    <row r="1115" spans="1:5">
      <c r="A1115" t="s">
        <v>7238</v>
      </c>
      <c r="B1115" t="s">
        <v>7239</v>
      </c>
      <c r="C1115" t="s">
        <v>7241</v>
      </c>
      <c r="D1115" t="s">
        <v>2765</v>
      </c>
      <c r="E1115" t="str">
        <f>+VLOOKUP(A1115,BASE!$C$5:$N$1668,1,0)</f>
        <v>C7554-2025</v>
      </c>
    </row>
    <row r="1116" spans="1:5">
      <c r="A1116" t="s">
        <v>9135</v>
      </c>
      <c r="B1116" t="s">
        <v>9136</v>
      </c>
      <c r="C1116" t="s">
        <v>9137</v>
      </c>
      <c r="D1116" t="s">
        <v>2765</v>
      </c>
      <c r="E1116" t="str">
        <f>+VLOOKUP(A1116,BASE!$C$5:$N$1668,1,0)</f>
        <v>C5253-2025</v>
      </c>
    </row>
    <row r="1117" spans="1:5">
      <c r="A1117" t="s">
        <v>9139</v>
      </c>
      <c r="B1117" t="s">
        <v>9140</v>
      </c>
      <c r="C1117" t="s">
        <v>9141</v>
      </c>
      <c r="D1117" t="s">
        <v>2765</v>
      </c>
      <c r="E1117" t="str">
        <f>+VLOOKUP(A1117,BASE!$C$5:$N$1668,1,0)</f>
        <v>C4388-2025</v>
      </c>
    </row>
    <row r="1118" spans="1:5">
      <c r="A1118" t="s">
        <v>4995</v>
      </c>
      <c r="B1118" t="s">
        <v>4996</v>
      </c>
      <c r="C1118" t="s">
        <v>4998</v>
      </c>
      <c r="D1118" t="s">
        <v>2765</v>
      </c>
      <c r="E1118" t="str">
        <f>+VLOOKUP(A1118,BASE!$C$5:$N$1668,1,0)</f>
        <v>C9285-2025</v>
      </c>
    </row>
    <row r="1119" spans="1:5">
      <c r="A1119" t="s">
        <v>3687</v>
      </c>
      <c r="B1119" t="s">
        <v>3688</v>
      </c>
      <c r="C1119" t="s">
        <v>3690</v>
      </c>
      <c r="D1119" t="s">
        <v>2765</v>
      </c>
      <c r="E1119" t="str">
        <f>+VLOOKUP(A1119,BASE!$C$5:$N$1668,1,0)</f>
        <v>C4043-2025</v>
      </c>
    </row>
    <row r="1120" spans="1:5">
      <c r="A1120" t="s">
        <v>6199</v>
      </c>
      <c r="B1120" t="s">
        <v>6200</v>
      </c>
      <c r="C1120" t="s">
        <v>6202</v>
      </c>
      <c r="D1120" t="s">
        <v>2765</v>
      </c>
      <c r="E1120" t="str">
        <f>+VLOOKUP(A1120,BASE!$C$5:$N$1668,1,0)</f>
        <v>C4093-2025</v>
      </c>
    </row>
    <row r="1121" spans="1:5">
      <c r="A1121" t="s">
        <v>5840</v>
      </c>
      <c r="B1121" t="s">
        <v>5841</v>
      </c>
      <c r="C1121" t="s">
        <v>5843</v>
      </c>
      <c r="D1121" t="s">
        <v>2765</v>
      </c>
      <c r="E1121" t="str">
        <f>+VLOOKUP(A1121,BASE!$C$5:$N$1668,1,0)</f>
        <v>C5789-2025</v>
      </c>
    </row>
    <row r="1122" spans="1:5">
      <c r="A1122" t="s">
        <v>8054</v>
      </c>
      <c r="B1122" t="s">
        <v>8055</v>
      </c>
      <c r="C1122" t="s">
        <v>8057</v>
      </c>
      <c r="D1122" t="s">
        <v>2765</v>
      </c>
      <c r="E1122" t="str">
        <f>+VLOOKUP(A1122,BASE!$C$5:$N$1668,1,0)</f>
        <v>C8664-2025</v>
      </c>
    </row>
    <row r="1123" spans="1:5">
      <c r="A1123" t="s">
        <v>9131</v>
      </c>
      <c r="B1123" t="s">
        <v>9132</v>
      </c>
      <c r="C1123" t="s">
        <v>9133</v>
      </c>
      <c r="D1123" t="s">
        <v>2765</v>
      </c>
      <c r="E1123" t="str">
        <f>+VLOOKUP(A1123,BASE!$C$5:$N$1668,1,0)</f>
        <v>C5919-2025</v>
      </c>
    </row>
    <row r="1124" spans="1:5">
      <c r="A1124" t="s">
        <v>6919</v>
      </c>
      <c r="B1124" t="s">
        <v>6920</v>
      </c>
      <c r="C1124" t="s">
        <v>9711</v>
      </c>
      <c r="D1124" t="s">
        <v>2765</v>
      </c>
      <c r="E1124" t="str">
        <f>+VLOOKUP(A1124,BASE!$C$5:$N$1668,1,0)</f>
        <v>C5145-2025</v>
      </c>
    </row>
    <row r="1125" spans="1:5">
      <c r="A1125" t="s">
        <v>8386</v>
      </c>
      <c r="B1125" t="s">
        <v>8387</v>
      </c>
      <c r="C1125" t="s">
        <v>8389</v>
      </c>
      <c r="D1125" t="s">
        <v>2765</v>
      </c>
      <c r="E1125" t="str">
        <f>+VLOOKUP(A1125,BASE!$C$5:$N$1668,1,0)</f>
        <v>C6099-2025</v>
      </c>
    </row>
    <row r="1126" spans="1:5">
      <c r="A1126" t="s">
        <v>3692</v>
      </c>
      <c r="B1126" t="s">
        <v>3693</v>
      </c>
      <c r="C1126" t="s">
        <v>3695</v>
      </c>
      <c r="D1126" t="s">
        <v>2765</v>
      </c>
      <c r="E1126" t="str">
        <f>+VLOOKUP(A1126,BASE!$C$5:$N$1668,1,0)</f>
        <v>C4724-2025</v>
      </c>
    </row>
    <row r="1127" spans="1:5">
      <c r="A1127" t="s">
        <v>8108</v>
      </c>
      <c r="B1127" t="s">
        <v>8109</v>
      </c>
      <c r="C1127" t="s">
        <v>8111</v>
      </c>
      <c r="D1127" t="s">
        <v>2765</v>
      </c>
      <c r="E1127" t="str">
        <f>+VLOOKUP(A1127,BASE!$C$5:$N$1668,1,0)</f>
        <v>C8547-2025</v>
      </c>
    </row>
    <row r="1128" spans="1:5">
      <c r="A1128" t="s">
        <v>7458</v>
      </c>
      <c r="B1128" t="s">
        <v>7459</v>
      </c>
      <c r="C1128" t="s">
        <v>7460</v>
      </c>
      <c r="D1128" t="s">
        <v>2765</v>
      </c>
      <c r="E1128" t="str">
        <f>+VLOOKUP(A1128,BASE!$C$5:$N$1668,1,0)</f>
        <v>C9315-2025</v>
      </c>
    </row>
    <row r="1129" spans="1:5">
      <c r="A1129" t="s">
        <v>7243</v>
      </c>
      <c r="B1129" t="s">
        <v>7244</v>
      </c>
      <c r="C1129" t="s">
        <v>7246</v>
      </c>
      <c r="D1129" t="s">
        <v>2765</v>
      </c>
      <c r="E1129" t="str">
        <f>+VLOOKUP(A1129,BASE!$C$5:$N$1668,1,0)</f>
        <v>C8639-2025</v>
      </c>
    </row>
    <row r="1130" spans="1:5">
      <c r="A1130" t="s">
        <v>9055</v>
      </c>
      <c r="B1130" t="s">
        <v>9056</v>
      </c>
      <c r="C1130" t="s">
        <v>9057</v>
      </c>
      <c r="D1130" t="s">
        <v>2765</v>
      </c>
      <c r="E1130" t="str">
        <f>+VLOOKUP(A1130,BASE!$C$5:$N$1668,1,0)</f>
        <v>C7580-2025</v>
      </c>
    </row>
    <row r="1131" spans="1:5">
      <c r="A1131" t="s">
        <v>5002</v>
      </c>
      <c r="B1131" t="s">
        <v>5003</v>
      </c>
      <c r="C1131" t="s">
        <v>5005</v>
      </c>
      <c r="D1131" t="s">
        <v>2765</v>
      </c>
      <c r="E1131" t="str">
        <f>+VLOOKUP(A1131,BASE!$C$5:$N$1668,1,0)</f>
        <v>C5230-2025</v>
      </c>
    </row>
    <row r="1132" spans="1:5">
      <c r="A1132" t="s">
        <v>6204</v>
      </c>
      <c r="B1132" t="s">
        <v>6205</v>
      </c>
      <c r="C1132" t="s">
        <v>6207</v>
      </c>
      <c r="D1132" t="s">
        <v>2765</v>
      </c>
      <c r="E1132" t="str">
        <f>+VLOOKUP(A1132,BASE!$C$5:$N$1668,1,0)</f>
        <v>C5165-2025</v>
      </c>
    </row>
    <row r="1133" spans="1:5">
      <c r="A1133" t="s">
        <v>6209</v>
      </c>
      <c r="B1133" t="s">
        <v>6210</v>
      </c>
      <c r="C1133" t="s">
        <v>6212</v>
      </c>
      <c r="D1133" t="s">
        <v>2765</v>
      </c>
      <c r="E1133" t="str">
        <f>+VLOOKUP(A1133,BASE!$C$5:$N$1668,1,0)</f>
        <v>C6784-2025</v>
      </c>
    </row>
    <row r="1134" spans="1:5">
      <c r="A1134" t="s">
        <v>3700</v>
      </c>
      <c r="B1134" t="s">
        <v>3701</v>
      </c>
      <c r="C1134" t="s">
        <v>3703</v>
      </c>
      <c r="D1134" t="s">
        <v>2765</v>
      </c>
      <c r="E1134" t="str">
        <f>+VLOOKUP(A1134,BASE!$C$5:$N$1668,1,0)</f>
        <v>C8896-2025</v>
      </c>
    </row>
    <row r="1135" spans="1:5">
      <c r="A1135" t="s">
        <v>6596</v>
      </c>
      <c r="B1135" t="s">
        <v>6597</v>
      </c>
      <c r="C1135" t="s">
        <v>6599</v>
      </c>
      <c r="D1135" t="s">
        <v>2765</v>
      </c>
      <c r="E1135" t="str">
        <f>+VLOOKUP(A1135,BASE!$C$5:$N$1668,1,0)</f>
        <v>C5858-2025</v>
      </c>
    </row>
    <row r="1136" spans="1:5">
      <c r="A1136" t="s">
        <v>4040</v>
      </c>
      <c r="B1136" t="s">
        <v>4041</v>
      </c>
      <c r="C1136" t="s">
        <v>4043</v>
      </c>
      <c r="D1136" t="s">
        <v>2765</v>
      </c>
      <c r="E1136" t="str">
        <f>+VLOOKUP(A1136,BASE!$C$5:$N$1668,1,0)</f>
        <v>C8970-2025</v>
      </c>
    </row>
    <row r="1137" spans="1:5">
      <c r="A1137" t="s">
        <v>9045</v>
      </c>
      <c r="B1137" t="s">
        <v>9046</v>
      </c>
      <c r="C1137" t="s">
        <v>9047</v>
      </c>
      <c r="D1137" t="s">
        <v>2765</v>
      </c>
      <c r="E1137" t="str">
        <f>+VLOOKUP(A1137,BASE!$C$5:$N$1668,1,0)</f>
        <v>C5392-2025</v>
      </c>
    </row>
    <row r="1138" spans="1:5">
      <c r="A1138" t="s">
        <v>8392</v>
      </c>
      <c r="B1138" t="s">
        <v>8393</v>
      </c>
      <c r="C1138" t="s">
        <v>8395</v>
      </c>
      <c r="D1138" t="s">
        <v>2765</v>
      </c>
      <c r="E1138" t="str">
        <f>+VLOOKUP(A1138,BASE!$C$5:$N$1668,1,0)</f>
        <v>C6368-2025</v>
      </c>
    </row>
    <row r="1139" spans="1:5">
      <c r="A1139" t="s">
        <v>9229</v>
      </c>
      <c r="B1139" t="s">
        <v>9230</v>
      </c>
      <c r="C1139" t="s">
        <v>9232</v>
      </c>
      <c r="D1139" t="s">
        <v>2765</v>
      </c>
      <c r="E1139" t="str">
        <f>+VLOOKUP(A1139,BASE!$C$5:$N$1668,1,0)</f>
        <v>C10094-2025</v>
      </c>
    </row>
    <row r="1140" spans="1:5">
      <c r="A1140" t="s">
        <v>5457</v>
      </c>
      <c r="B1140" t="s">
        <v>5458</v>
      </c>
      <c r="C1140" t="s">
        <v>5460</v>
      </c>
      <c r="D1140" t="s">
        <v>2765</v>
      </c>
      <c r="E1140" t="str">
        <f>+VLOOKUP(A1140,BASE!$C$5:$N$1668,1,0)</f>
        <v>C5637-2025</v>
      </c>
    </row>
    <row r="1141" spans="1:5">
      <c r="A1141" t="s">
        <v>8113</v>
      </c>
      <c r="B1141" t="s">
        <v>8114</v>
      </c>
      <c r="C1141" t="s">
        <v>8116</v>
      </c>
      <c r="D1141" t="s">
        <v>2765</v>
      </c>
      <c r="E1141" t="str">
        <f>+VLOOKUP(A1141,BASE!$C$5:$N$1668,1,0)</f>
        <v>C7614-2025</v>
      </c>
    </row>
    <row r="1142" spans="1:5">
      <c r="A1142" t="s">
        <v>7462</v>
      </c>
      <c r="B1142" t="s">
        <v>7463</v>
      </c>
      <c r="C1142" t="s">
        <v>7464</v>
      </c>
      <c r="D1142" t="s">
        <v>2765</v>
      </c>
      <c r="E1142" t="str">
        <f>+VLOOKUP(A1142,BASE!$C$5:$N$1668,1,0)</f>
        <v>C6251-2025</v>
      </c>
    </row>
    <row r="1143" spans="1:5">
      <c r="A1143" t="s">
        <v>6608</v>
      </c>
      <c r="B1143" t="s">
        <v>6609</v>
      </c>
      <c r="C1143" t="s">
        <v>6611</v>
      </c>
      <c r="D1143" t="s">
        <v>2765</v>
      </c>
      <c r="E1143" t="str">
        <f>+VLOOKUP(A1143,BASE!$C$5:$N$1668,1,0)</f>
        <v>C10824-2025</v>
      </c>
    </row>
    <row r="1144" spans="1:5">
      <c r="A1144" t="s">
        <v>3705</v>
      </c>
      <c r="B1144" t="s">
        <v>3706</v>
      </c>
      <c r="C1144" t="s">
        <v>3708</v>
      </c>
      <c r="D1144" t="s">
        <v>2765</v>
      </c>
      <c r="E1144" t="str">
        <f>+VLOOKUP(A1144,BASE!$C$5:$N$1668,1,0)</f>
        <v>C9312-2025</v>
      </c>
    </row>
    <row r="1145" spans="1:5">
      <c r="A1145" t="s">
        <v>8570</v>
      </c>
      <c r="B1145" t="s">
        <v>8571</v>
      </c>
      <c r="C1145" t="s">
        <v>8573</v>
      </c>
      <c r="D1145" t="s">
        <v>2765</v>
      </c>
      <c r="E1145" t="str">
        <f>+VLOOKUP(A1145,BASE!$C$5:$N$1668,1,0)</f>
        <v>C7369-2025</v>
      </c>
    </row>
    <row r="1146" spans="1:5">
      <c r="A1146" t="s">
        <v>6213</v>
      </c>
      <c r="B1146" t="s">
        <v>6214</v>
      </c>
      <c r="C1146" t="s">
        <v>6216</v>
      </c>
      <c r="D1146" t="s">
        <v>2765</v>
      </c>
      <c r="E1146" t="str">
        <f>+VLOOKUP(A1146,BASE!$C$5:$N$1668,1,0)</f>
        <v>C7385-2025</v>
      </c>
    </row>
    <row r="1147" spans="1:5">
      <c r="A1147" t="s">
        <v>6895</v>
      </c>
      <c r="B1147" t="s">
        <v>6896</v>
      </c>
      <c r="C1147" t="s">
        <v>6898</v>
      </c>
      <c r="D1147" t="s">
        <v>2765</v>
      </c>
      <c r="E1147" t="str">
        <f>+VLOOKUP(A1147,BASE!$C$5:$N$1668,1,0)</f>
        <v>C6322-2025</v>
      </c>
    </row>
    <row r="1148" spans="1:5">
      <c r="A1148" t="s">
        <v>5845</v>
      </c>
      <c r="B1148" t="s">
        <v>5846</v>
      </c>
      <c r="C1148" t="s">
        <v>5848</v>
      </c>
      <c r="D1148" t="s">
        <v>2765</v>
      </c>
      <c r="E1148" t="str">
        <f>+VLOOKUP(A1148,BASE!$C$5:$N$1668,1,0)</f>
        <v>C6280-2025</v>
      </c>
    </row>
    <row r="1149" spans="1:5">
      <c r="A1149" t="s">
        <v>6591</v>
      </c>
      <c r="B1149" t="s">
        <v>6592</v>
      </c>
      <c r="C1149" t="s">
        <v>6594</v>
      </c>
      <c r="D1149" t="s">
        <v>2765</v>
      </c>
      <c r="E1149" t="str">
        <f>+VLOOKUP(A1149,BASE!$C$5:$N$1668,1,0)</f>
        <v>C9370-2025</v>
      </c>
    </row>
    <row r="1150" spans="1:5">
      <c r="A1150" t="s">
        <v>8721</v>
      </c>
      <c r="B1150" t="s">
        <v>8722</v>
      </c>
      <c r="C1150" t="s">
        <v>8724</v>
      </c>
      <c r="D1150" t="s">
        <v>2765</v>
      </c>
      <c r="E1150" t="str">
        <f>+VLOOKUP(A1150,BASE!$C$5:$N$1668,1,0)</f>
        <v>C6535-2025</v>
      </c>
    </row>
    <row r="1151" spans="1:5">
      <c r="A1151" t="s">
        <v>8060</v>
      </c>
      <c r="B1151" t="s">
        <v>8061</v>
      </c>
      <c r="C1151" t="s">
        <v>8063</v>
      </c>
      <c r="D1151" t="s">
        <v>2765</v>
      </c>
      <c r="E1151" t="str">
        <f>+VLOOKUP(A1151,BASE!$C$5:$N$1668,1,0)</f>
        <v>C6852-2025</v>
      </c>
    </row>
    <row r="1152" spans="1:5">
      <c r="A1152" t="s">
        <v>7250</v>
      </c>
      <c r="B1152" t="s">
        <v>7251</v>
      </c>
      <c r="C1152" t="s">
        <v>7253</v>
      </c>
      <c r="D1152" t="s">
        <v>2765</v>
      </c>
      <c r="E1152" t="str">
        <f>+VLOOKUP(A1152,BASE!$C$5:$N$1668,1,0)</f>
        <v>C7495-2025</v>
      </c>
    </row>
    <row r="1153" spans="1:5">
      <c r="A1153" t="s">
        <v>6929</v>
      </c>
      <c r="B1153" t="s">
        <v>6930</v>
      </c>
      <c r="C1153" t="s">
        <v>6932</v>
      </c>
      <c r="D1153" t="s">
        <v>2765</v>
      </c>
      <c r="E1153" t="str">
        <f>+VLOOKUP(A1153,BASE!$C$5:$N$1668,1,0)</f>
        <v>C6878-2025</v>
      </c>
    </row>
    <row r="1154" spans="1:5">
      <c r="A1154" t="s">
        <v>7258</v>
      </c>
      <c r="B1154" t="s">
        <v>7259</v>
      </c>
      <c r="C1154" t="s">
        <v>7261</v>
      </c>
      <c r="D1154" t="s">
        <v>2765</v>
      </c>
      <c r="E1154" t="str">
        <f>+VLOOKUP(A1154,BASE!$C$5:$N$1668,1,0)</f>
        <v>C9137-2025</v>
      </c>
    </row>
    <row r="1155" spans="1:5">
      <c r="A1155" t="s">
        <v>7466</v>
      </c>
      <c r="B1155" t="s">
        <v>7467</v>
      </c>
      <c r="C1155" t="s">
        <v>7468</v>
      </c>
      <c r="D1155" t="s">
        <v>2765</v>
      </c>
      <c r="E1155" t="str">
        <f>+VLOOKUP(A1155,BASE!$C$5:$N$1668,1,0)</f>
        <v>C7498-2025</v>
      </c>
    </row>
    <row r="1156" spans="1:5">
      <c r="A1156" t="s">
        <v>4069</v>
      </c>
      <c r="B1156" t="s">
        <v>4070</v>
      </c>
      <c r="C1156" t="s">
        <v>4072</v>
      </c>
      <c r="D1156" t="s">
        <v>2765</v>
      </c>
      <c r="E1156" t="str">
        <f>+VLOOKUP(A1156,BASE!$C$5:$N$1668,1,0)</f>
        <v>C8337-2025</v>
      </c>
    </row>
    <row r="1157" spans="1:5">
      <c r="A1157" t="s">
        <v>4443</v>
      </c>
      <c r="B1157" t="s">
        <v>4444</v>
      </c>
      <c r="C1157" t="s">
        <v>4445</v>
      </c>
      <c r="D1157" t="s">
        <v>2765</v>
      </c>
      <c r="E1157" t="str">
        <f>+VLOOKUP(A1157,BASE!$C$5:$N$1668,1,0)</f>
        <v>C9707-2025</v>
      </c>
    </row>
    <row r="1158" spans="1:5">
      <c r="A1158" t="s">
        <v>4450</v>
      </c>
      <c r="B1158" t="s">
        <v>4451</v>
      </c>
      <c r="C1158" t="s">
        <v>4453</v>
      </c>
      <c r="D1158" t="s">
        <v>2765</v>
      </c>
      <c r="E1158" t="str">
        <f>+VLOOKUP(A1158,BASE!$C$5:$N$1668,1,0)</f>
        <v>C9355-2025</v>
      </c>
    </row>
    <row r="1159" spans="1:5">
      <c r="A1159" t="s">
        <v>6217</v>
      </c>
      <c r="B1159" t="s">
        <v>6218</v>
      </c>
      <c r="C1159" t="s">
        <v>6220</v>
      </c>
      <c r="D1159" t="s">
        <v>2765</v>
      </c>
      <c r="E1159" t="str">
        <f>+VLOOKUP(A1159,BASE!$C$5:$N$1668,1,0)</f>
        <v>C7568-2025</v>
      </c>
    </row>
    <row r="1160" spans="1:5">
      <c r="A1160" t="s">
        <v>6221</v>
      </c>
      <c r="B1160" t="s">
        <v>6222</v>
      </c>
      <c r="C1160" t="s">
        <v>6224</v>
      </c>
      <c r="D1160" t="s">
        <v>2765</v>
      </c>
      <c r="E1160" t="str">
        <f>+VLOOKUP(A1160,BASE!$C$5:$N$1668,1,0)</f>
        <v>C9765-2025</v>
      </c>
    </row>
    <row r="1161" spans="1:5">
      <c r="A1161" t="s">
        <v>3710</v>
      </c>
      <c r="B1161" t="s">
        <v>3711</v>
      </c>
      <c r="C1161" t="s">
        <v>3713</v>
      </c>
      <c r="D1161" t="s">
        <v>2765</v>
      </c>
      <c r="E1161" t="str">
        <f>+VLOOKUP(A1161,BASE!$C$5:$N$1668,1,0)</f>
        <v>C8984-2025</v>
      </c>
    </row>
    <row r="1162" spans="1:5">
      <c r="A1162" t="s">
        <v>4030</v>
      </c>
      <c r="B1162" t="s">
        <v>4031</v>
      </c>
      <c r="C1162" t="s">
        <v>4033</v>
      </c>
      <c r="D1162" t="s">
        <v>2765</v>
      </c>
      <c r="E1162" t="str">
        <f>+VLOOKUP(A1162,BASE!$C$5:$N$1668,1,0)</f>
        <v>C8587-2025</v>
      </c>
    </row>
    <row r="1163" spans="1:5">
      <c r="A1163" t="s">
        <v>7683</v>
      </c>
      <c r="B1163" t="s">
        <v>7684</v>
      </c>
      <c r="C1163" t="s">
        <v>7686</v>
      </c>
      <c r="D1163" t="s">
        <v>2765</v>
      </c>
      <c r="E1163" t="str">
        <f>+VLOOKUP(A1163,BASE!$C$5:$N$1668,1,0)</f>
        <v>C10335-2025</v>
      </c>
    </row>
    <row r="1164" spans="1:5">
      <c r="A1164" t="s">
        <v>8730</v>
      </c>
      <c r="B1164" t="s">
        <v>8731</v>
      </c>
      <c r="C1164" t="s">
        <v>8733</v>
      </c>
      <c r="D1164" t="s">
        <v>2765</v>
      </c>
      <c r="E1164" t="str">
        <f>+VLOOKUP(A1164,BASE!$C$5:$N$1668,1,0)</f>
        <v>C8863-2025</v>
      </c>
    </row>
    <row r="1165" spans="1:5">
      <c r="A1165" t="s">
        <v>5850</v>
      </c>
      <c r="B1165" t="s">
        <v>5851</v>
      </c>
      <c r="C1165" t="s">
        <v>5853</v>
      </c>
      <c r="D1165" t="s">
        <v>2765</v>
      </c>
      <c r="E1165" t="str">
        <f>+VLOOKUP(A1165,BASE!$C$5:$N$1668,1,0)</f>
        <v>C9590-2025</v>
      </c>
    </row>
    <row r="1166" spans="1:5">
      <c r="A1166" t="s">
        <v>8891</v>
      </c>
      <c r="B1166" t="s">
        <v>8892</v>
      </c>
      <c r="C1166" t="s">
        <v>8893</v>
      </c>
      <c r="D1166" t="s">
        <v>2765</v>
      </c>
      <c r="E1166" t="str">
        <f>+VLOOKUP(A1166,BASE!$C$5:$N$1668,1,0)</f>
        <v>C9867-2025</v>
      </c>
    </row>
    <row r="1167" spans="1:5">
      <c r="A1167" t="s">
        <v>8396</v>
      </c>
      <c r="B1167" t="s">
        <v>8397</v>
      </c>
      <c r="C1167" t="s">
        <v>8399</v>
      </c>
      <c r="D1167" t="s">
        <v>2765</v>
      </c>
      <c r="E1167" t="str">
        <f>+VLOOKUP(A1167,BASE!$C$5:$N$1668,1,0)</f>
        <v>C10498-2025</v>
      </c>
    </row>
    <row r="1168" spans="1:5">
      <c r="A1168" t="s">
        <v>8118</v>
      </c>
      <c r="B1168" t="s">
        <v>8119</v>
      </c>
      <c r="C1168" t="s">
        <v>8121</v>
      </c>
      <c r="D1168" t="s">
        <v>2765</v>
      </c>
      <c r="E1168" t="str">
        <f>+VLOOKUP(A1168,BASE!$C$5:$N$1668,1,0)</f>
        <v>C9411-2025</v>
      </c>
    </row>
    <row r="1169" spans="1:5">
      <c r="A1169" t="s">
        <v>5462</v>
      </c>
      <c r="B1169" t="s">
        <v>5463</v>
      </c>
      <c r="C1169" t="s">
        <v>5465</v>
      </c>
      <c r="D1169" t="s">
        <v>2765</v>
      </c>
      <c r="E1169" t="str">
        <f>+VLOOKUP(A1169,BASE!$C$5:$N$1668,1,0)</f>
        <v>C9313-2025</v>
      </c>
    </row>
    <row r="1170" spans="1:5">
      <c r="A1170" t="s">
        <v>8898</v>
      </c>
      <c r="B1170" t="s">
        <v>8899</v>
      </c>
      <c r="C1170" t="s">
        <v>8900</v>
      </c>
      <c r="D1170" t="s">
        <v>2765</v>
      </c>
      <c r="E1170" t="str">
        <f>+VLOOKUP(A1170,BASE!$C$5:$N$1668,1,0)</f>
        <v>C10647-2025</v>
      </c>
    </row>
    <row r="1171" spans="1:5">
      <c r="A1171" t="s">
        <v>7473</v>
      </c>
      <c r="B1171" t="s">
        <v>7474</v>
      </c>
      <c r="C1171" t="s">
        <v>7475</v>
      </c>
      <c r="D1171" t="s">
        <v>2765</v>
      </c>
      <c r="E1171" t="str">
        <f>+VLOOKUP(A1171,BASE!$C$5:$N$1668,1,0)</f>
        <v>C9750-2025</v>
      </c>
    </row>
    <row r="1172" spans="1:5" s="444" customFormat="1">
      <c r="A1172" s="444" t="s">
        <v>9712</v>
      </c>
      <c r="B1172" s="444" t="s">
        <v>9713</v>
      </c>
      <c r="C1172" s="444" t="s">
        <v>9714</v>
      </c>
      <c r="D1172" s="444" t="s">
        <v>2765</v>
      </c>
      <c r="E1172" s="444" t="e">
        <f>+VLOOKUP(A1172,BASE!$C$5:$N$1668,1,0)</f>
        <v>#N/A</v>
      </c>
    </row>
    <row r="1173" spans="1:5">
      <c r="A1173" t="s">
        <v>8911</v>
      </c>
      <c r="B1173" t="s">
        <v>8912</v>
      </c>
      <c r="C1173" t="s">
        <v>8913</v>
      </c>
      <c r="D1173" t="s">
        <v>2765</v>
      </c>
      <c r="E1173" t="str">
        <f>+VLOOKUP(A1173,BASE!$C$5:$N$1668,1,0)</f>
        <v>C10050-2025</v>
      </c>
    </row>
    <row r="1174" spans="1:5">
      <c r="A1174" t="s">
        <v>7658</v>
      </c>
      <c r="B1174" t="s">
        <v>7659</v>
      </c>
      <c r="C1174" t="s">
        <v>7661</v>
      </c>
      <c r="D1174" t="s">
        <v>2765</v>
      </c>
      <c r="E1174" t="str">
        <f>+VLOOKUP(A1174,BASE!$C$5:$N$1668,1,0)</f>
        <v>C10696-2025</v>
      </c>
    </row>
    <row r="1175" spans="1:5">
      <c r="A1175" t="s">
        <v>8028</v>
      </c>
      <c r="B1175" t="s">
        <v>8029</v>
      </c>
      <c r="C1175" t="s">
        <v>8031</v>
      </c>
      <c r="D1175" t="s">
        <v>2765</v>
      </c>
      <c r="E1175" t="str">
        <f>+VLOOKUP(A1175,BASE!$C$5:$N$1668,1,0)</f>
        <v>C10910-2025</v>
      </c>
    </row>
    <row r="1176" spans="1:5">
      <c r="A1176" t="s">
        <v>4456</v>
      </c>
      <c r="B1176" t="s">
        <v>4457</v>
      </c>
      <c r="C1176" t="s">
        <v>4459</v>
      </c>
      <c r="D1176" t="s">
        <v>2765</v>
      </c>
      <c r="E1176" t="str">
        <f>+VLOOKUP(A1176,BASE!$C$5:$N$1668,1,0)</f>
        <v>C11141-2025</v>
      </c>
    </row>
    <row r="1177" spans="1:5">
      <c r="A1177" t="s">
        <v>3715</v>
      </c>
      <c r="B1177" t="s">
        <v>3716</v>
      </c>
      <c r="C1177" t="s">
        <v>3718</v>
      </c>
      <c r="D1177" t="s">
        <v>2765</v>
      </c>
      <c r="E1177" t="str">
        <f>+VLOOKUP(A1177,BASE!$C$5:$N$1668,1,0)</f>
        <v>C10691-2025</v>
      </c>
    </row>
    <row r="1178" spans="1:5">
      <c r="A1178" t="s">
        <v>4943</v>
      </c>
      <c r="B1178" t="s">
        <v>4944</v>
      </c>
      <c r="C1178" t="s">
        <v>4946</v>
      </c>
      <c r="D1178" t="s">
        <v>2765</v>
      </c>
      <c r="E1178" t="str">
        <f>+VLOOKUP(A1178,BASE!$C$5:$N$1668,1,0)</f>
        <v>C10907-2025</v>
      </c>
    </row>
    <row r="1179" spans="1:5">
      <c r="A1179" t="s">
        <v>8736</v>
      </c>
      <c r="B1179" t="s">
        <v>8737</v>
      </c>
      <c r="C1179" t="s">
        <v>8739</v>
      </c>
      <c r="D1179" t="s">
        <v>2765</v>
      </c>
      <c r="E1179" t="str">
        <f>+VLOOKUP(A1179,BASE!$C$5:$N$1668,1,0)</f>
        <v>C11082-2025</v>
      </c>
    </row>
    <row r="1180" spans="1:5">
      <c r="A1180" t="s">
        <v>8078</v>
      </c>
      <c r="B1180" t="s">
        <v>8079</v>
      </c>
      <c r="C1180" t="s">
        <v>8081</v>
      </c>
      <c r="D1180" t="s">
        <v>2765</v>
      </c>
      <c r="E1180" t="str">
        <f>+VLOOKUP(A1180,BASE!$C$5:$N$1668,1,0)</f>
        <v>C11199-2025</v>
      </c>
    </row>
    <row r="1181" spans="1:5">
      <c r="A1181" t="s">
        <v>3029</v>
      </c>
      <c r="B1181" t="s">
        <v>3030</v>
      </c>
      <c r="C1181" t="s">
        <v>3032</v>
      </c>
      <c r="D1181" t="s">
        <v>2765</v>
      </c>
      <c r="E1181" t="str">
        <f>+VLOOKUP(A1181,BASE!$C$5:$N$1668,1,0)</f>
        <v>C6021-2025</v>
      </c>
    </row>
    <row r="1182" spans="1:5">
      <c r="A1182" t="s">
        <v>3339</v>
      </c>
      <c r="B1182" t="s">
        <v>3340</v>
      </c>
      <c r="C1182" t="s">
        <v>3342</v>
      </c>
      <c r="D1182" t="s">
        <v>2765</v>
      </c>
      <c r="E1182" t="str">
        <f>+VLOOKUP(A1182,BASE!$C$5:$N$1668,1,0)</f>
        <v>C569-2025</v>
      </c>
    </row>
    <row r="1183" spans="1:5">
      <c r="A1183" t="s">
        <v>7263</v>
      </c>
      <c r="B1183" t="s">
        <v>7264</v>
      </c>
      <c r="C1183" t="s">
        <v>7266</v>
      </c>
      <c r="D1183" t="s">
        <v>2765</v>
      </c>
      <c r="E1183" t="str">
        <f>+VLOOKUP(A1183,BASE!$C$5:$N$1668,1,0)</f>
        <v>C76-2025</v>
      </c>
    </row>
    <row r="1184" spans="1:5">
      <c r="A1184" t="s">
        <v>7789</v>
      </c>
      <c r="B1184" t="s">
        <v>7790</v>
      </c>
      <c r="C1184" t="s">
        <v>7792</v>
      </c>
      <c r="D1184" t="s">
        <v>2765</v>
      </c>
      <c r="E1184" t="str">
        <f>+VLOOKUP(A1184,BASE!$C$5:$N$1668,1,0)</f>
        <v>C233-2025</v>
      </c>
    </row>
    <row r="1185" spans="1:5">
      <c r="A1185" t="s">
        <v>3346</v>
      </c>
      <c r="B1185" t="s">
        <v>3347</v>
      </c>
      <c r="C1185" t="s">
        <v>3349</v>
      </c>
      <c r="D1185" t="s">
        <v>2765</v>
      </c>
      <c r="E1185" t="str">
        <f>+VLOOKUP(A1185,BASE!$C$5:$N$1668,1,0)</f>
        <v>C6422-2025</v>
      </c>
    </row>
    <row r="1186" spans="1:5">
      <c r="A1186" t="s">
        <v>4461</v>
      </c>
      <c r="B1186" t="s">
        <v>4462</v>
      </c>
      <c r="C1186" t="s">
        <v>4464</v>
      </c>
      <c r="D1186" t="s">
        <v>2765</v>
      </c>
      <c r="E1186" t="str">
        <f>+VLOOKUP(A1186,BASE!$C$5:$N$1668,1,0)</f>
        <v>C6585-2025</v>
      </c>
    </row>
    <row r="1187" spans="1:5">
      <c r="A1187" t="s">
        <v>8174</v>
      </c>
      <c r="B1187" t="s">
        <v>8175</v>
      </c>
      <c r="C1187" t="s">
        <v>8177</v>
      </c>
      <c r="D1187" t="s">
        <v>2765</v>
      </c>
      <c r="E1187" t="str">
        <f>+VLOOKUP(A1187,BASE!$C$5:$N$1668,1,0)</f>
        <v>C6980-2025</v>
      </c>
    </row>
    <row r="1188" spans="1:5">
      <c r="A1188" t="s">
        <v>5467</v>
      </c>
      <c r="B1188" t="s">
        <v>5468</v>
      </c>
      <c r="C1188" t="s">
        <v>5470</v>
      </c>
      <c r="D1188" t="s">
        <v>2765</v>
      </c>
      <c r="E1188" t="str">
        <f>+VLOOKUP(A1188,BASE!$C$5:$N$1668,1,0)</f>
        <v>C3388-2025</v>
      </c>
    </row>
    <row r="1189" spans="1:5" s="441" customFormat="1">
      <c r="A1189" s="441" t="s">
        <v>9402</v>
      </c>
      <c r="B1189" s="441" t="s">
        <v>9403</v>
      </c>
      <c r="C1189" s="441" t="s">
        <v>9404</v>
      </c>
      <c r="D1189" s="441" t="s">
        <v>2765</v>
      </c>
      <c r="E1189" s="441" t="e">
        <f>+VLOOKUP(A1189,BASE!$C$5:$N$1668,1,0)</f>
        <v>#N/A</v>
      </c>
    </row>
    <row r="1190" spans="1:5">
      <c r="A1190" t="s">
        <v>4104</v>
      </c>
      <c r="B1190" t="s">
        <v>4105</v>
      </c>
      <c r="C1190" t="s">
        <v>4106</v>
      </c>
      <c r="D1190" t="s">
        <v>2765</v>
      </c>
      <c r="E1190" t="str">
        <f>+VLOOKUP(A1190,BASE!$C$5:$N$1668,1,0)</f>
        <v>C2116-2025</v>
      </c>
    </row>
    <row r="1191" spans="1:5">
      <c r="A1191" t="s">
        <v>9067</v>
      </c>
      <c r="B1191" t="s">
        <v>9068</v>
      </c>
      <c r="C1191" t="s">
        <v>9069</v>
      </c>
      <c r="D1191" t="s">
        <v>2765</v>
      </c>
      <c r="E1191" t="str">
        <f>+VLOOKUP(A1191,BASE!$C$5:$N$1668,1,0)</f>
        <v>C6984-2025</v>
      </c>
    </row>
    <row r="1192" spans="1:5">
      <c r="A1192" t="s">
        <v>5472</v>
      </c>
      <c r="B1192" t="s">
        <v>5473</v>
      </c>
      <c r="C1192" t="s">
        <v>5475</v>
      </c>
      <c r="D1192" t="s">
        <v>2765</v>
      </c>
      <c r="E1192" t="str">
        <f>+VLOOKUP(A1192,BASE!$C$5:$N$1668,1,0)</f>
        <v>C8897-2025</v>
      </c>
    </row>
    <row r="1193" spans="1:5">
      <c r="A1193" t="s">
        <v>5055</v>
      </c>
      <c r="B1193" t="s">
        <v>5056</v>
      </c>
      <c r="C1193" t="s">
        <v>5058</v>
      </c>
      <c r="D1193" t="s">
        <v>2765</v>
      </c>
      <c r="E1193" t="str">
        <f>+VLOOKUP(A1193,BASE!$C$5:$N$1668,1,0)</f>
        <v>C9540-2025</v>
      </c>
    </row>
    <row r="1194" spans="1:5">
      <c r="A1194" t="s">
        <v>6654</v>
      </c>
      <c r="B1194" t="s">
        <v>6655</v>
      </c>
      <c r="C1194" t="s">
        <v>6657</v>
      </c>
      <c r="D1194" t="s">
        <v>2765</v>
      </c>
      <c r="E1194" t="str">
        <f>+VLOOKUP(A1194,BASE!$C$5:$N$1668,1,0)</f>
        <v>C6946-2025</v>
      </c>
    </row>
    <row r="1195" spans="1:5">
      <c r="A1195" t="s">
        <v>8945</v>
      </c>
      <c r="B1195" t="s">
        <v>8946</v>
      </c>
      <c r="C1195" t="s">
        <v>8947</v>
      </c>
      <c r="D1195" t="s">
        <v>2765</v>
      </c>
      <c r="E1195" t="str">
        <f>+VLOOKUP(A1195,BASE!$C$5:$N$1668,1,0)</f>
        <v>C7912-2025</v>
      </c>
    </row>
    <row r="1196" spans="1:5">
      <c r="A1196" t="s">
        <v>6659</v>
      </c>
      <c r="B1196" t="s">
        <v>6660</v>
      </c>
      <c r="C1196" t="s">
        <v>6662</v>
      </c>
      <c r="D1196" t="s">
        <v>2765</v>
      </c>
      <c r="E1196" t="str">
        <f>+VLOOKUP(A1196,BASE!$C$5:$N$1668,1,0)</f>
        <v>C8725-2025</v>
      </c>
    </row>
    <row r="1197" spans="1:5">
      <c r="A1197" t="s">
        <v>6664</v>
      </c>
      <c r="B1197" t="s">
        <v>6665</v>
      </c>
      <c r="C1197" t="s">
        <v>6667</v>
      </c>
      <c r="D1197" t="s">
        <v>2765</v>
      </c>
      <c r="E1197" t="str">
        <f>+VLOOKUP(A1197,BASE!$C$5:$N$1668,1,0)</f>
        <v>C661-2025</v>
      </c>
    </row>
    <row r="1198" spans="1:5">
      <c r="A1198" t="s">
        <v>8156</v>
      </c>
      <c r="B1198" t="s">
        <v>8157</v>
      </c>
      <c r="C1198" t="s">
        <v>8159</v>
      </c>
      <c r="D1198" t="s">
        <v>2765</v>
      </c>
      <c r="E1198" t="str">
        <f>+VLOOKUP(A1198,BASE!$C$5:$N$1668,1,0)</f>
        <v>C9184-2025</v>
      </c>
    </row>
    <row r="1199" spans="1:5">
      <c r="A1199" t="s">
        <v>7718</v>
      </c>
      <c r="B1199" t="s">
        <v>7719</v>
      </c>
      <c r="C1199" t="s">
        <v>7721</v>
      </c>
      <c r="D1199" t="s">
        <v>2765</v>
      </c>
      <c r="E1199" t="str">
        <f>+VLOOKUP(A1199,BASE!$C$5:$N$1668,1,0)</f>
        <v>C8623-2025</v>
      </c>
    </row>
    <row r="1200" spans="1:5">
      <c r="A1200" t="s">
        <v>3351</v>
      </c>
      <c r="B1200" t="s">
        <v>3352</v>
      </c>
      <c r="C1200" t="s">
        <v>3354</v>
      </c>
      <c r="D1200" t="s">
        <v>2765</v>
      </c>
      <c r="E1200" t="str">
        <f>+VLOOKUP(A1200,BASE!$C$5:$N$1668,1,0)</f>
        <v>C3498-2025</v>
      </c>
    </row>
    <row r="1201" spans="1:5">
      <c r="A1201" t="s">
        <v>4466</v>
      </c>
      <c r="B1201" t="s">
        <v>4467</v>
      </c>
      <c r="C1201" t="s">
        <v>4469</v>
      </c>
      <c r="D1201" t="s">
        <v>2765</v>
      </c>
      <c r="E1201" t="str">
        <f>+VLOOKUP(A1201,BASE!$C$5:$N$1668,1,0)</f>
        <v>C623-2025</v>
      </c>
    </row>
    <row r="1202" spans="1:5">
      <c r="A1202" t="s">
        <v>5007</v>
      </c>
      <c r="B1202" t="s">
        <v>5008</v>
      </c>
      <c r="C1202" t="s">
        <v>5010</v>
      </c>
      <c r="D1202" t="s">
        <v>2765</v>
      </c>
      <c r="E1202" t="str">
        <f>+VLOOKUP(A1202,BASE!$C$5:$N$1668,1,0)</f>
        <v>C4827-2025</v>
      </c>
    </row>
    <row r="1203" spans="1:5">
      <c r="A1203" t="s">
        <v>3720</v>
      </c>
      <c r="B1203" t="s">
        <v>3721</v>
      </c>
      <c r="C1203" t="s">
        <v>3723</v>
      </c>
      <c r="D1203" t="s">
        <v>2765</v>
      </c>
      <c r="E1203" t="str">
        <f>+VLOOKUP(A1203,BASE!$C$5:$N$1668,1,0)</f>
        <v>C3296-2025</v>
      </c>
    </row>
    <row r="1204" spans="1:5">
      <c r="A1204" t="s">
        <v>4108</v>
      </c>
      <c r="B1204" t="s">
        <v>4109</v>
      </c>
      <c r="C1204" t="s">
        <v>4111</v>
      </c>
      <c r="D1204" t="s">
        <v>2765</v>
      </c>
      <c r="E1204" t="str">
        <f>+VLOOKUP(A1204,BASE!$C$5:$N$1668,1,0)</f>
        <v>C2056-2025</v>
      </c>
    </row>
    <row r="1205" spans="1:5">
      <c r="A1205" t="s">
        <v>9310</v>
      </c>
      <c r="B1205" t="s">
        <v>9311</v>
      </c>
      <c r="C1205" t="s">
        <v>9312</v>
      </c>
      <c r="D1205" t="s">
        <v>2765</v>
      </c>
      <c r="E1205" t="str">
        <f>+VLOOKUP(A1205,BASE!$C$5:$N$1668,1,0)</f>
        <v>C9723-2025</v>
      </c>
    </row>
    <row r="1206" spans="1:5">
      <c r="A1206" t="s">
        <v>7751</v>
      </c>
      <c r="B1206" t="s">
        <v>7752</v>
      </c>
      <c r="C1206" t="s">
        <v>7754</v>
      </c>
      <c r="D1206" t="s">
        <v>2765</v>
      </c>
      <c r="E1206" t="str">
        <f>+VLOOKUP(A1206,BASE!$C$5:$N$1668,1,0)</f>
        <v>C1416-2025</v>
      </c>
    </row>
    <row r="1207" spans="1:5">
      <c r="A1207" t="s">
        <v>7756</v>
      </c>
      <c r="B1207" t="s">
        <v>7757</v>
      </c>
      <c r="C1207" t="s">
        <v>7759</v>
      </c>
      <c r="D1207" t="s">
        <v>2765</v>
      </c>
      <c r="E1207" t="str">
        <f>+VLOOKUP(A1207,BASE!$C$5:$N$1668,1,0)</f>
        <v>C1079-2025</v>
      </c>
    </row>
    <row r="1208" spans="1:5">
      <c r="A1208" t="s">
        <v>8594</v>
      </c>
      <c r="B1208" t="s">
        <v>8595</v>
      </c>
      <c r="C1208" t="s">
        <v>8597</v>
      </c>
      <c r="D1208" t="s">
        <v>2765</v>
      </c>
      <c r="E1208" t="str">
        <f>+VLOOKUP(A1208,BASE!$C$5:$N$1668,1,0)</f>
        <v>C779-2025</v>
      </c>
    </row>
    <row r="1209" spans="1:5">
      <c r="A1209" t="s">
        <v>3035</v>
      </c>
      <c r="B1209" t="s">
        <v>3036</v>
      </c>
      <c r="C1209" t="s">
        <v>3038</v>
      </c>
      <c r="D1209" t="s">
        <v>2765</v>
      </c>
      <c r="E1209" t="str">
        <f>+VLOOKUP(A1209,BASE!$C$5:$N$1668,1,0)</f>
        <v>C3010-2025</v>
      </c>
    </row>
    <row r="1210" spans="1:5">
      <c r="A1210" t="s">
        <v>5060</v>
      </c>
      <c r="B1210" t="s">
        <v>5061</v>
      </c>
      <c r="C1210" t="s">
        <v>5063</v>
      </c>
      <c r="D1210" t="s">
        <v>2765</v>
      </c>
      <c r="E1210" t="str">
        <f>+VLOOKUP(A1210,BASE!$C$5:$N$1668,1,0)</f>
        <v>C910-2025</v>
      </c>
    </row>
    <row r="1211" spans="1:5" s="441" customFormat="1">
      <c r="A1211" s="441" t="s">
        <v>9385</v>
      </c>
      <c r="B1211" s="441" t="s">
        <v>9386</v>
      </c>
      <c r="C1211" s="441" t="s">
        <v>9387</v>
      </c>
      <c r="D1211" s="441" t="s">
        <v>2765</v>
      </c>
      <c r="E1211" s="441" t="e">
        <f>+VLOOKUP(A1211,BASE!$C$5:$N$1668,1,0)</f>
        <v>#N/A</v>
      </c>
    </row>
    <row r="1212" spans="1:5">
      <c r="A1212" t="s">
        <v>9253</v>
      </c>
      <c r="B1212" t="s">
        <v>9254</v>
      </c>
      <c r="C1212" t="s">
        <v>9256</v>
      </c>
      <c r="D1212" t="s">
        <v>2765</v>
      </c>
      <c r="E1212" t="str">
        <f>+VLOOKUP(A1212,BASE!$C$5:$N$1668,1,0)</f>
        <v>C818-2025</v>
      </c>
    </row>
    <row r="1213" spans="1:5">
      <c r="A1213" t="s">
        <v>9330</v>
      </c>
      <c r="B1213" t="s">
        <v>9331</v>
      </c>
      <c r="C1213" t="s">
        <v>9333</v>
      </c>
      <c r="D1213" t="s">
        <v>2765</v>
      </c>
      <c r="E1213" t="str">
        <f>+VLOOKUP(A1213,BASE!$C$5:$N$1668,1,0)</f>
        <v>C867-2025</v>
      </c>
    </row>
    <row r="1214" spans="1:5">
      <c r="A1214" t="s">
        <v>5855</v>
      </c>
      <c r="B1214" t="s">
        <v>5856</v>
      </c>
      <c r="C1214" t="s">
        <v>5858</v>
      </c>
      <c r="D1214" t="s">
        <v>2765</v>
      </c>
      <c r="E1214" t="str">
        <f>+VLOOKUP(A1214,BASE!$C$5:$N$1668,1,0)</f>
        <v>C6600-2025</v>
      </c>
    </row>
    <row r="1215" spans="1:5">
      <c r="A1215" t="s">
        <v>8250</v>
      </c>
      <c r="B1215" t="s">
        <v>8251</v>
      </c>
      <c r="C1215" t="s">
        <v>8253</v>
      </c>
      <c r="D1215" t="s">
        <v>2765</v>
      </c>
      <c r="E1215" t="str">
        <f>+VLOOKUP(A1215,BASE!$C$5:$N$1668,1,0)</f>
        <v>C1218-2025</v>
      </c>
    </row>
    <row r="1216" spans="1:5">
      <c r="A1216" t="s">
        <v>5861</v>
      </c>
      <c r="B1216" t="s">
        <v>5862</v>
      </c>
      <c r="C1216" t="s">
        <v>5864</v>
      </c>
      <c r="D1216" t="s">
        <v>2765</v>
      </c>
      <c r="E1216" t="str">
        <f>+VLOOKUP(A1216,BASE!$C$5:$N$1668,1,0)</f>
        <v>C2850-2025</v>
      </c>
    </row>
    <row r="1217" spans="1:5">
      <c r="A1217" t="s">
        <v>8741</v>
      </c>
      <c r="B1217" t="s">
        <v>8742</v>
      </c>
      <c r="C1217" t="s">
        <v>8744</v>
      </c>
      <c r="D1217" t="s">
        <v>2765</v>
      </c>
      <c r="E1217" t="str">
        <f>+VLOOKUP(A1217,BASE!$C$5:$N$1668,1,0)</f>
        <v>C3261-2025</v>
      </c>
    </row>
    <row r="1218" spans="1:5">
      <c r="A1218" t="s">
        <v>8406</v>
      </c>
      <c r="B1218" t="s">
        <v>8407</v>
      </c>
      <c r="C1218" t="s">
        <v>8409</v>
      </c>
      <c r="D1218" t="s">
        <v>2765</v>
      </c>
      <c r="E1218" t="str">
        <f>+VLOOKUP(A1218,BASE!$C$5:$N$1668,1,0)</f>
        <v>C1612-2025</v>
      </c>
    </row>
    <row r="1219" spans="1:5">
      <c r="A1219" t="s">
        <v>7740</v>
      </c>
      <c r="B1219" t="s">
        <v>7741</v>
      </c>
      <c r="C1219" t="s">
        <v>7743</v>
      </c>
      <c r="D1219" t="s">
        <v>2765</v>
      </c>
      <c r="E1219" t="str">
        <f>+VLOOKUP(A1219,BASE!$C$5:$N$1668,1,0)</f>
        <v>C1097-2025</v>
      </c>
    </row>
    <row r="1220" spans="1:5">
      <c r="A1220" t="s">
        <v>3725</v>
      </c>
      <c r="B1220" t="s">
        <v>3726</v>
      </c>
      <c r="C1220" t="s">
        <v>3728</v>
      </c>
      <c r="D1220" t="s">
        <v>2765</v>
      </c>
      <c r="E1220" t="str">
        <f>+VLOOKUP(A1220,BASE!$C$5:$N$1668,1,0)</f>
        <v>C1044-2025</v>
      </c>
    </row>
    <row r="1221" spans="1:5">
      <c r="A1221" t="s">
        <v>8426</v>
      </c>
      <c r="B1221" t="s">
        <v>8427</v>
      </c>
      <c r="C1221" t="s">
        <v>8429</v>
      </c>
      <c r="D1221" t="s">
        <v>2765</v>
      </c>
      <c r="E1221" t="str">
        <f>+VLOOKUP(A1221,BASE!$C$5:$N$1668,1,0)</f>
        <v>C8455-2025</v>
      </c>
    </row>
    <row r="1222" spans="1:5">
      <c r="A1222" t="s">
        <v>8746</v>
      </c>
      <c r="B1222" t="s">
        <v>8747</v>
      </c>
      <c r="C1222" t="s">
        <v>8749</v>
      </c>
      <c r="D1222" t="s">
        <v>2765</v>
      </c>
      <c r="E1222" t="str">
        <f>+VLOOKUP(A1222,BASE!$C$5:$N$1668,1,0)</f>
        <v>C2764-2025</v>
      </c>
    </row>
    <row r="1223" spans="1:5">
      <c r="A1223" t="s">
        <v>5477</v>
      </c>
      <c r="B1223" t="s">
        <v>5478</v>
      </c>
      <c r="C1223" t="s">
        <v>5480</v>
      </c>
      <c r="D1223" t="s">
        <v>2765</v>
      </c>
      <c r="E1223" t="str">
        <f>+VLOOKUP(A1223,BASE!$C$5:$N$1668,1,0)</f>
        <v>C9152-2025</v>
      </c>
    </row>
    <row r="1224" spans="1:5">
      <c r="A1224" t="s">
        <v>8433</v>
      </c>
      <c r="B1224" t="s">
        <v>8434</v>
      </c>
      <c r="C1224" t="s">
        <v>8436</v>
      </c>
      <c r="D1224" t="s">
        <v>2765</v>
      </c>
      <c r="E1224" t="str">
        <f>+VLOOKUP(A1224,BASE!$C$5:$N$1668,1,0)</f>
        <v>C6052-2025</v>
      </c>
    </row>
    <row r="1225" spans="1:5">
      <c r="A1225" t="s">
        <v>5483</v>
      </c>
      <c r="B1225" t="s">
        <v>5484</v>
      </c>
      <c r="C1225" t="s">
        <v>5486</v>
      </c>
      <c r="D1225" t="s">
        <v>2765</v>
      </c>
      <c r="E1225" t="str">
        <f>+VLOOKUP(A1225,BASE!$C$5:$N$1668,1,0)</f>
        <v>C5869-2025</v>
      </c>
    </row>
    <row r="1226" spans="1:5">
      <c r="A1226" t="s">
        <v>3731</v>
      </c>
      <c r="B1226" t="s">
        <v>3732</v>
      </c>
      <c r="C1226" t="s">
        <v>3734</v>
      </c>
      <c r="D1226" t="s">
        <v>2765</v>
      </c>
      <c r="E1226" t="str">
        <f>+VLOOKUP(A1226,BASE!$C$5:$N$1668,1,0)</f>
        <v>C3590-2025</v>
      </c>
    </row>
    <row r="1227" spans="1:5">
      <c r="A1227" t="s">
        <v>8767</v>
      </c>
      <c r="B1227" t="s">
        <v>8768</v>
      </c>
      <c r="C1227" t="s">
        <v>8770</v>
      </c>
      <c r="D1227" t="s">
        <v>2765</v>
      </c>
      <c r="E1227" t="str">
        <f>+VLOOKUP(A1227,BASE!$C$5:$N$1668,1,0)</f>
        <v>C4581-2025</v>
      </c>
    </row>
    <row r="1228" spans="1:5">
      <c r="A1228" t="s">
        <v>3356</v>
      </c>
      <c r="B1228" t="s">
        <v>3357</v>
      </c>
      <c r="C1228" t="s">
        <v>3359</v>
      </c>
      <c r="D1228" t="s">
        <v>2765</v>
      </c>
      <c r="E1228" t="str">
        <f>+VLOOKUP(A1228,BASE!$C$5:$N$1668,1,0)</f>
        <v>C1184-2025</v>
      </c>
    </row>
    <row r="1229" spans="1:5">
      <c r="A1229" t="s">
        <v>6226</v>
      </c>
      <c r="B1229" t="s">
        <v>6227</v>
      </c>
      <c r="C1229" t="s">
        <v>6229</v>
      </c>
      <c r="D1229" t="s">
        <v>2765</v>
      </c>
      <c r="E1229" t="str">
        <f>+VLOOKUP(A1229,BASE!$C$5:$N$1668,1,0)</f>
        <v>C8429-2025</v>
      </c>
    </row>
    <row r="1230" spans="1:5">
      <c r="A1230" t="s">
        <v>8609</v>
      </c>
      <c r="B1230" t="s">
        <v>8610</v>
      </c>
      <c r="C1230" t="s">
        <v>8612</v>
      </c>
      <c r="D1230" t="s">
        <v>2765</v>
      </c>
      <c r="E1230" t="str">
        <f>+VLOOKUP(A1230,BASE!$C$5:$N$1668,1,0)</f>
        <v>C9384-2025</v>
      </c>
    </row>
    <row r="1231" spans="1:5">
      <c r="A1231" t="s">
        <v>8619</v>
      </c>
      <c r="B1231" t="s">
        <v>8620</v>
      </c>
      <c r="C1231" t="s">
        <v>8622</v>
      </c>
      <c r="D1231" t="s">
        <v>2765</v>
      </c>
      <c r="E1231" t="str">
        <f>+VLOOKUP(A1231,BASE!$C$5:$N$1668,1,0)</f>
        <v>C4109-2025</v>
      </c>
    </row>
    <row r="1232" spans="1:5">
      <c r="A1232" t="s">
        <v>8637</v>
      </c>
      <c r="B1232" t="s">
        <v>8638</v>
      </c>
      <c r="C1232" t="s">
        <v>9715</v>
      </c>
      <c r="D1232" t="s">
        <v>2765</v>
      </c>
      <c r="E1232" t="str">
        <f>+VLOOKUP(A1232,BASE!$C$5:$N$1668,1,0)</f>
        <v>C2719-2025</v>
      </c>
    </row>
    <row r="1233" spans="1:5">
      <c r="A1233" t="s">
        <v>5075</v>
      </c>
      <c r="B1233" t="s">
        <v>5076</v>
      </c>
      <c r="C1233" t="s">
        <v>5078</v>
      </c>
      <c r="D1233" t="s">
        <v>2765</v>
      </c>
      <c r="E1233" t="str">
        <f>+VLOOKUP(A1233,BASE!$C$5:$N$1668,1,0)</f>
        <v>C10004-2025</v>
      </c>
    </row>
    <row r="1234" spans="1:5">
      <c r="A1234" t="s">
        <v>6948</v>
      </c>
      <c r="B1234" t="s">
        <v>6949</v>
      </c>
      <c r="C1234" t="s">
        <v>6951</v>
      </c>
      <c r="D1234" t="s">
        <v>2765</v>
      </c>
      <c r="E1234" t="str">
        <f>+VLOOKUP(A1234,BASE!$C$5:$N$1668,1,0)</f>
        <v>C9138-2025</v>
      </c>
    </row>
    <row r="1235" spans="1:5">
      <c r="A1235" t="s">
        <v>4086</v>
      </c>
      <c r="B1235" t="s">
        <v>4087</v>
      </c>
      <c r="C1235" t="s">
        <v>4089</v>
      </c>
      <c r="D1235" t="s">
        <v>2765</v>
      </c>
      <c r="E1235" t="str">
        <f>+VLOOKUP(A1235,BASE!$C$5:$N$1668,1,0)</f>
        <v>C1463-2025</v>
      </c>
    </row>
    <row r="1236" spans="1:5">
      <c r="A1236" t="s">
        <v>4099</v>
      </c>
      <c r="B1236" t="s">
        <v>4100</v>
      </c>
      <c r="C1236" t="s">
        <v>4102</v>
      </c>
      <c r="D1236" t="s">
        <v>2765</v>
      </c>
      <c r="E1236" t="str">
        <f>+VLOOKUP(A1236,BASE!$C$5:$N$1668,1,0)</f>
        <v>C4018-2025</v>
      </c>
    </row>
    <row r="1237" spans="1:5">
      <c r="A1237" t="s">
        <v>7268</v>
      </c>
      <c r="B1237" t="s">
        <v>7269</v>
      </c>
      <c r="C1237" t="s">
        <v>7271</v>
      </c>
      <c r="D1237" t="s">
        <v>2765</v>
      </c>
      <c r="E1237" t="str">
        <f>+VLOOKUP(A1237,BASE!$C$5:$N$1668,1,0)</f>
        <v>C6466-2025</v>
      </c>
    </row>
    <row r="1238" spans="1:5">
      <c r="A1238" t="s">
        <v>4127</v>
      </c>
      <c r="B1238" t="s">
        <v>4128</v>
      </c>
      <c r="C1238" t="s">
        <v>4130</v>
      </c>
      <c r="D1238" t="s">
        <v>2765</v>
      </c>
      <c r="E1238" t="str">
        <f>+VLOOKUP(A1238,BASE!$C$5:$N$1668,1,0)</f>
        <v>C2354-2025</v>
      </c>
    </row>
    <row r="1239" spans="1:5">
      <c r="A1239" t="s">
        <v>3361</v>
      </c>
      <c r="B1239" t="s">
        <v>3362</v>
      </c>
      <c r="C1239" t="s">
        <v>3364</v>
      </c>
      <c r="D1239" t="s">
        <v>2765</v>
      </c>
      <c r="E1239" t="str">
        <f>+VLOOKUP(A1239,BASE!$C$5:$N$1668,1,0)</f>
        <v>C2181-2025</v>
      </c>
    </row>
    <row r="1240" spans="1:5">
      <c r="A1240" t="s">
        <v>6973</v>
      </c>
      <c r="B1240" t="s">
        <v>6974</v>
      </c>
      <c r="C1240" t="s">
        <v>6976</v>
      </c>
      <c r="D1240" t="s">
        <v>2765</v>
      </c>
      <c r="E1240" t="str">
        <f>+VLOOKUP(A1240,BASE!$C$5:$N$1668,1,0)</f>
        <v>C1608-2025</v>
      </c>
    </row>
    <row r="1241" spans="1:5">
      <c r="A1241" t="s">
        <v>8240</v>
      </c>
      <c r="B1241" t="s">
        <v>8241</v>
      </c>
      <c r="C1241" t="s">
        <v>8243</v>
      </c>
      <c r="D1241" t="s">
        <v>2765</v>
      </c>
      <c r="E1241" t="str">
        <f>+VLOOKUP(A1241,BASE!$C$5:$N$1668,1,0)</f>
        <v>C1865-2025</v>
      </c>
    </row>
    <row r="1242" spans="1:5">
      <c r="A1242" t="s">
        <v>7772</v>
      </c>
      <c r="B1242" t="s">
        <v>7773</v>
      </c>
      <c r="C1242" t="s">
        <v>7775</v>
      </c>
      <c r="D1242" t="s">
        <v>2765</v>
      </c>
      <c r="E1242" t="str">
        <f>+VLOOKUP(A1242,BASE!$C$5:$N$1668,1,0)</f>
        <v>C4977-2025</v>
      </c>
    </row>
    <row r="1243" spans="1:5" s="441" customFormat="1">
      <c r="A1243" s="441" t="s">
        <v>9407</v>
      </c>
      <c r="B1243" s="441" t="s">
        <v>9408</v>
      </c>
      <c r="C1243" s="441" t="s">
        <v>9409</v>
      </c>
      <c r="D1243" s="441" t="s">
        <v>2765</v>
      </c>
      <c r="E1243" s="441" t="e">
        <f>+VLOOKUP(A1243,BASE!$C$5:$N$1668,1,0)</f>
        <v>#N/A</v>
      </c>
    </row>
    <row r="1244" spans="1:5">
      <c r="A1244" t="s">
        <v>9152</v>
      </c>
      <c r="B1244" t="s">
        <v>9153</v>
      </c>
      <c r="C1244" t="s">
        <v>9154</v>
      </c>
      <c r="D1244" t="s">
        <v>2765</v>
      </c>
      <c r="E1244" t="str">
        <f>+VLOOKUP(A1244,BASE!$C$5:$N$1668,1,0)</f>
        <v>C5953-2025</v>
      </c>
    </row>
    <row r="1245" spans="1:5">
      <c r="A1245" t="s">
        <v>9321</v>
      </c>
      <c r="B1245" t="s">
        <v>9322</v>
      </c>
      <c r="C1245" t="s">
        <v>9323</v>
      </c>
      <c r="D1245" t="s">
        <v>2765</v>
      </c>
      <c r="E1245" t="str">
        <f>+VLOOKUP(A1245,BASE!$C$5:$N$1668,1,0)</f>
        <v>C6138-2025</v>
      </c>
    </row>
    <row r="1246" spans="1:5">
      <c r="A1246" t="s">
        <v>6231</v>
      </c>
      <c r="B1246" t="s">
        <v>6232</v>
      </c>
      <c r="C1246" t="s">
        <v>6234</v>
      </c>
      <c r="D1246" t="s">
        <v>2765</v>
      </c>
      <c r="E1246" t="str">
        <f>+VLOOKUP(A1246,BASE!$C$5:$N$1668,1,0)</f>
        <v>C1817-2025</v>
      </c>
    </row>
    <row r="1247" spans="1:5">
      <c r="A1247" t="s">
        <v>4075</v>
      </c>
      <c r="B1247" t="s">
        <v>4076</v>
      </c>
      <c r="C1247" t="s">
        <v>4078</v>
      </c>
      <c r="D1247" t="s">
        <v>2765</v>
      </c>
      <c r="E1247" t="str">
        <f>+VLOOKUP(A1247,BASE!$C$5:$N$1668,1,0)</f>
        <v>C9038-2025</v>
      </c>
    </row>
    <row r="1248" spans="1:5">
      <c r="A1248" t="s">
        <v>8179</v>
      </c>
      <c r="B1248" t="s">
        <v>8180</v>
      </c>
      <c r="C1248" t="s">
        <v>8182</v>
      </c>
      <c r="D1248" t="s">
        <v>2765</v>
      </c>
      <c r="E1248" t="str">
        <f>+VLOOKUP(A1248,BASE!$C$5:$N$1668,1,0)</f>
        <v>C1748-2025</v>
      </c>
    </row>
    <row r="1249" spans="1:5">
      <c r="A1249" t="s">
        <v>5013</v>
      </c>
      <c r="B1249" t="s">
        <v>5014</v>
      </c>
      <c r="C1249" t="s">
        <v>5016</v>
      </c>
      <c r="D1249" t="s">
        <v>2765</v>
      </c>
      <c r="E1249" t="str">
        <f>+VLOOKUP(A1249,BASE!$C$5:$N$1668,1,0)</f>
        <v>C7359-2025</v>
      </c>
    </row>
    <row r="1250" spans="1:5">
      <c r="A1250" t="s">
        <v>6236</v>
      </c>
      <c r="B1250" t="s">
        <v>6237</v>
      </c>
      <c r="C1250" t="s">
        <v>6239</v>
      </c>
      <c r="D1250" t="s">
        <v>2765</v>
      </c>
      <c r="E1250" t="str">
        <f>+VLOOKUP(A1250,BASE!$C$5:$N$1668,1,0)</f>
        <v>C4391-2025</v>
      </c>
    </row>
    <row r="1251" spans="1:5">
      <c r="A1251" t="s">
        <v>4115</v>
      </c>
      <c r="B1251" t="s">
        <v>4116</v>
      </c>
      <c r="C1251" t="s">
        <v>4118</v>
      </c>
      <c r="D1251" t="s">
        <v>2765</v>
      </c>
      <c r="E1251" t="str">
        <f>+VLOOKUP(A1251,BASE!$C$5:$N$1668,1,0)</f>
        <v>C1946-2025</v>
      </c>
    </row>
    <row r="1252" spans="1:5">
      <c r="A1252" t="s">
        <v>8751</v>
      </c>
      <c r="B1252" t="s">
        <v>8752</v>
      </c>
      <c r="C1252" t="s">
        <v>8754</v>
      </c>
      <c r="D1252" t="s">
        <v>2765</v>
      </c>
      <c r="E1252" t="str">
        <f>+VLOOKUP(A1252,BASE!$C$5:$N$1668,1,0)</f>
        <v>C4469-2025</v>
      </c>
    </row>
    <row r="1253" spans="1:5">
      <c r="A1253" t="s">
        <v>6640</v>
      </c>
      <c r="B1253" t="s">
        <v>6641</v>
      </c>
      <c r="C1253" t="s">
        <v>6642</v>
      </c>
      <c r="D1253" t="s">
        <v>2765</v>
      </c>
      <c r="E1253" t="str">
        <f>+VLOOKUP(A1253,BASE!$C$5:$N$1668,1,0)</f>
        <v>C4373-2025</v>
      </c>
    </row>
    <row r="1254" spans="1:5">
      <c r="A1254" t="s">
        <v>7761</v>
      </c>
      <c r="B1254" t="s">
        <v>7762</v>
      </c>
      <c r="C1254" t="s">
        <v>7764</v>
      </c>
      <c r="D1254" t="s">
        <v>2765</v>
      </c>
      <c r="E1254" t="str">
        <f>+VLOOKUP(A1254,BASE!$C$5:$N$1668,1,0)</f>
        <v>C2487-2025</v>
      </c>
    </row>
    <row r="1255" spans="1:5">
      <c r="A1255" t="s">
        <v>4471</v>
      </c>
      <c r="B1255" t="s">
        <v>4472</v>
      </c>
      <c r="C1255" t="s">
        <v>4474</v>
      </c>
      <c r="D1255" t="s">
        <v>2765</v>
      </c>
      <c r="E1255" t="str">
        <f>+VLOOKUP(A1255,BASE!$C$5:$N$1668,1,0)</f>
        <v>C8101-2025</v>
      </c>
    </row>
    <row r="1256" spans="1:5">
      <c r="A1256" t="s">
        <v>6983</v>
      </c>
      <c r="B1256" t="s">
        <v>6984</v>
      </c>
      <c r="C1256" t="s">
        <v>6986</v>
      </c>
      <c r="D1256" t="s">
        <v>2765</v>
      </c>
      <c r="E1256" t="str">
        <f>+VLOOKUP(A1256,BASE!$C$5:$N$1668,1,0)</f>
        <v>C9583-2025</v>
      </c>
    </row>
    <row r="1257" spans="1:5">
      <c r="A1257" t="s">
        <v>9257</v>
      </c>
      <c r="B1257" t="s">
        <v>9258</v>
      </c>
      <c r="C1257" t="s">
        <v>9260</v>
      </c>
      <c r="D1257" t="s">
        <v>2765</v>
      </c>
      <c r="E1257" t="str">
        <f>+VLOOKUP(A1257,BASE!$C$5:$N$1668,1,0)</f>
        <v>C2130-2025</v>
      </c>
    </row>
    <row r="1258" spans="1:5">
      <c r="A1258" t="s">
        <v>5866</v>
      </c>
      <c r="B1258" t="s">
        <v>5867</v>
      </c>
      <c r="C1258" t="s">
        <v>5869</v>
      </c>
      <c r="D1258" t="s">
        <v>2765</v>
      </c>
      <c r="E1258" t="str">
        <f>+VLOOKUP(A1258,BASE!$C$5:$N$1668,1,0)</f>
        <v>C5999-2025</v>
      </c>
    </row>
    <row r="1259" spans="1:5">
      <c r="A1259" t="s">
        <v>6241</v>
      </c>
      <c r="B1259" t="s">
        <v>6242</v>
      </c>
      <c r="C1259" t="s">
        <v>6244</v>
      </c>
      <c r="D1259" t="s">
        <v>2765</v>
      </c>
      <c r="E1259" t="str">
        <f>+VLOOKUP(A1259,BASE!$C$5:$N$1668,1,0)</f>
        <v>C3390-2025</v>
      </c>
    </row>
    <row r="1260" spans="1:5">
      <c r="A1260" t="s">
        <v>6988</v>
      </c>
      <c r="B1260" t="s">
        <v>6989</v>
      </c>
      <c r="C1260" t="s">
        <v>6991</v>
      </c>
      <c r="D1260" t="s">
        <v>2765</v>
      </c>
      <c r="E1260" t="str">
        <f>+VLOOKUP(A1260,BASE!$C$5:$N$1668,1,0)</f>
        <v>C5783-2025</v>
      </c>
    </row>
    <row r="1261" spans="1:5">
      <c r="A1261" t="s">
        <v>6943</v>
      </c>
      <c r="B1261" t="s">
        <v>6944</v>
      </c>
      <c r="C1261" t="s">
        <v>6946</v>
      </c>
      <c r="D1261" t="s">
        <v>2765</v>
      </c>
      <c r="E1261" t="str">
        <f>+VLOOKUP(A1261,BASE!$C$5:$N$1668,1,0)</f>
        <v>C2453-2025</v>
      </c>
    </row>
    <row r="1262" spans="1:5">
      <c r="A1262" t="s">
        <v>7724</v>
      </c>
      <c r="B1262" t="s">
        <v>7725</v>
      </c>
      <c r="C1262" t="s">
        <v>7727</v>
      </c>
      <c r="D1262" t="s">
        <v>2765</v>
      </c>
      <c r="E1262" t="str">
        <f>+VLOOKUP(A1262,BASE!$C$5:$N$1668,1,0)</f>
        <v>C6777-2025</v>
      </c>
    </row>
    <row r="1263" spans="1:5">
      <c r="A1263" t="s">
        <v>5488</v>
      </c>
      <c r="B1263" t="s">
        <v>5489</v>
      </c>
      <c r="C1263" t="s">
        <v>5491</v>
      </c>
      <c r="D1263" t="s">
        <v>2765</v>
      </c>
      <c r="E1263" t="str">
        <f>+VLOOKUP(A1263,BASE!$C$5:$N$1668,1,0)</f>
        <v>C5577-2025</v>
      </c>
    </row>
    <row r="1264" spans="1:5">
      <c r="A1264" t="s">
        <v>6623</v>
      </c>
      <c r="B1264" t="s">
        <v>6624</v>
      </c>
      <c r="C1264" t="s">
        <v>6626</v>
      </c>
      <c r="D1264" t="s">
        <v>2765</v>
      </c>
      <c r="E1264" t="str">
        <f>+VLOOKUP(A1264,BASE!$C$5:$N$1668,1,0)</f>
        <v>C6409-2025</v>
      </c>
    </row>
    <row r="1265" spans="1:5">
      <c r="A1265" t="s">
        <v>8421</v>
      </c>
      <c r="B1265" t="s">
        <v>8422</v>
      </c>
      <c r="C1265" t="s">
        <v>8424</v>
      </c>
      <c r="D1265" t="s">
        <v>2765</v>
      </c>
      <c r="E1265" t="str">
        <f>+VLOOKUP(A1265,BASE!$C$5:$N$1668,1,0)</f>
        <v>C6308-2025</v>
      </c>
    </row>
    <row r="1266" spans="1:5">
      <c r="A1266" t="s">
        <v>5494</v>
      </c>
      <c r="B1266" t="s">
        <v>5495</v>
      </c>
      <c r="C1266" t="s">
        <v>5497</v>
      </c>
      <c r="D1266" t="s">
        <v>2765</v>
      </c>
      <c r="E1266" t="str">
        <f>+VLOOKUP(A1266,BASE!$C$5:$N$1668,1,0)</f>
        <v>C4705-2025</v>
      </c>
    </row>
    <row r="1267" spans="1:5">
      <c r="A1267" t="s">
        <v>9143</v>
      </c>
      <c r="B1267" t="s">
        <v>9144</v>
      </c>
      <c r="C1267" t="s">
        <v>9145</v>
      </c>
      <c r="D1267" t="s">
        <v>2765</v>
      </c>
      <c r="E1267" t="str">
        <f>+VLOOKUP(A1267,BASE!$C$5:$N$1668,1,0)</f>
        <v>C3699-2025</v>
      </c>
    </row>
    <row r="1268" spans="1:5">
      <c r="A1268" t="s">
        <v>3736</v>
      </c>
      <c r="B1268" t="s">
        <v>3737</v>
      </c>
      <c r="C1268" t="s">
        <v>3739</v>
      </c>
      <c r="D1268" t="s">
        <v>2765</v>
      </c>
      <c r="E1268" t="str">
        <f>+VLOOKUP(A1268,BASE!$C$5:$N$1668,1,0)</f>
        <v>C5724-2025</v>
      </c>
    </row>
    <row r="1269" spans="1:5">
      <c r="A1269" t="s">
        <v>5501</v>
      </c>
      <c r="B1269" t="s">
        <v>5502</v>
      </c>
      <c r="C1269" t="s">
        <v>5504</v>
      </c>
      <c r="D1269" t="s">
        <v>2765</v>
      </c>
      <c r="E1269" t="str">
        <f>+VLOOKUP(A1269,BASE!$C$5:$N$1668,1,0)</f>
        <v>C6587-2025</v>
      </c>
    </row>
    <row r="1270" spans="1:5">
      <c r="A1270" t="s">
        <v>8925</v>
      </c>
      <c r="B1270" t="s">
        <v>8926</v>
      </c>
      <c r="C1270" t="s">
        <v>8927</v>
      </c>
      <c r="D1270" t="s">
        <v>2765</v>
      </c>
      <c r="E1270" t="str">
        <f>+VLOOKUP(A1270,BASE!$C$5:$N$1668,1,0)</f>
        <v>C3735-2025</v>
      </c>
    </row>
    <row r="1271" spans="1:5">
      <c r="A1271" t="s">
        <v>3741</v>
      </c>
      <c r="B1271" t="s">
        <v>3742</v>
      </c>
      <c r="C1271" t="s">
        <v>3744</v>
      </c>
      <c r="D1271" t="s">
        <v>2765</v>
      </c>
      <c r="E1271" t="str">
        <f>+VLOOKUP(A1271,BASE!$C$5:$N$1668,1,0)</f>
        <v>C7090-2025</v>
      </c>
    </row>
    <row r="1272" spans="1:5">
      <c r="A1272" t="s">
        <v>7767</v>
      </c>
      <c r="B1272" t="s">
        <v>7768</v>
      </c>
      <c r="C1272" t="s">
        <v>7770</v>
      </c>
      <c r="D1272" t="s">
        <v>2765</v>
      </c>
      <c r="E1272" t="str">
        <f>+VLOOKUP(A1272,BASE!$C$5:$N$1668,1,0)</f>
        <v>C6574-2025</v>
      </c>
    </row>
    <row r="1273" spans="1:5">
      <c r="A1273" t="s">
        <v>8599</v>
      </c>
      <c r="B1273" t="s">
        <v>8600</v>
      </c>
      <c r="C1273" t="s">
        <v>8602</v>
      </c>
      <c r="D1273" t="s">
        <v>2765</v>
      </c>
      <c r="E1273" t="str">
        <f>+VLOOKUP(A1273,BASE!$C$5:$N$1668,1,0)</f>
        <v>C10259-2025</v>
      </c>
    </row>
    <row r="1274" spans="1:5">
      <c r="A1274" t="s">
        <v>6978</v>
      </c>
      <c r="B1274" t="s">
        <v>6979</v>
      </c>
      <c r="C1274" t="s">
        <v>6981</v>
      </c>
      <c r="D1274" t="s">
        <v>2765</v>
      </c>
      <c r="E1274" t="str">
        <f>+VLOOKUP(A1274,BASE!$C$5:$N$1668,1,0)</f>
        <v>C4269-2025</v>
      </c>
    </row>
    <row r="1275" spans="1:5">
      <c r="A1275" t="s">
        <v>8604</v>
      </c>
      <c r="B1275" t="s">
        <v>8605</v>
      </c>
      <c r="C1275" t="s">
        <v>8607</v>
      </c>
      <c r="D1275" t="s">
        <v>2765</v>
      </c>
      <c r="E1275" t="str">
        <f>+VLOOKUP(A1275,BASE!$C$5:$N$1668,1,0)</f>
        <v>C3298-2025</v>
      </c>
    </row>
    <row r="1276" spans="1:5">
      <c r="A1276" t="s">
        <v>3746</v>
      </c>
      <c r="B1276" t="s">
        <v>3747</v>
      </c>
      <c r="C1276" t="s">
        <v>3749</v>
      </c>
      <c r="D1276" t="s">
        <v>2765</v>
      </c>
      <c r="E1276" t="str">
        <f>+VLOOKUP(A1276,BASE!$C$5:$N$1668,1,0)</f>
        <v>C6103-2025</v>
      </c>
    </row>
    <row r="1277" spans="1:5">
      <c r="A1277" t="s">
        <v>6246</v>
      </c>
      <c r="B1277" t="s">
        <v>6247</v>
      </c>
      <c r="C1277" t="s">
        <v>6249</v>
      </c>
      <c r="D1277" t="s">
        <v>2765</v>
      </c>
      <c r="E1277" t="str">
        <f>+VLOOKUP(A1277,BASE!$C$5:$N$1668,1,0)</f>
        <v>C7133-2025</v>
      </c>
    </row>
    <row r="1278" spans="1:5">
      <c r="A1278" t="s">
        <v>7814</v>
      </c>
      <c r="B1278" t="s">
        <v>7815</v>
      </c>
      <c r="C1278" t="s">
        <v>7817</v>
      </c>
      <c r="D1278" t="s">
        <v>2765</v>
      </c>
      <c r="E1278" t="str">
        <f>+VLOOKUP(A1278,BASE!$C$5:$N$1668,1,0)</f>
        <v>C4005-2025</v>
      </c>
    </row>
    <row r="1279" spans="1:5">
      <c r="A1279" t="s">
        <v>8160</v>
      </c>
      <c r="B1279" t="s">
        <v>8161</v>
      </c>
      <c r="C1279" t="s">
        <v>8163</v>
      </c>
      <c r="D1279" t="s">
        <v>2765</v>
      </c>
      <c r="E1279" t="str">
        <f>+VLOOKUP(A1279,BASE!$C$5:$N$1668,1,0)</f>
        <v>C7927-2025</v>
      </c>
    </row>
    <row r="1280" spans="1:5">
      <c r="A1280" t="s">
        <v>9059</v>
      </c>
      <c r="B1280" t="s">
        <v>9060</v>
      </c>
      <c r="C1280" t="s">
        <v>9061</v>
      </c>
      <c r="D1280" t="s">
        <v>2765</v>
      </c>
      <c r="E1280" t="str">
        <f>+VLOOKUP(A1280,BASE!$C$5:$N$1668,1,0)</f>
        <v>C6204-2025</v>
      </c>
    </row>
    <row r="1281" spans="1:5">
      <c r="A1281" t="s">
        <v>4477</v>
      </c>
      <c r="B1281" t="s">
        <v>4478</v>
      </c>
      <c r="C1281" t="s">
        <v>4480</v>
      </c>
      <c r="D1281" t="s">
        <v>2765</v>
      </c>
      <c r="E1281" t="str">
        <f>+VLOOKUP(A1281,BASE!$C$5:$N$1668,1,0)</f>
        <v>C4314-2025</v>
      </c>
    </row>
    <row r="1282" spans="1:5">
      <c r="A1282" t="s">
        <v>5506</v>
      </c>
      <c r="B1282" t="s">
        <v>5507</v>
      </c>
      <c r="C1282" t="s">
        <v>5509</v>
      </c>
      <c r="D1282" t="s">
        <v>2765</v>
      </c>
      <c r="E1282" t="str">
        <f>+VLOOKUP(A1282,BASE!$C$5:$N$1668,1,0)</f>
        <v>C7315-2025</v>
      </c>
    </row>
    <row r="1283" spans="1:5">
      <c r="A1283" t="s">
        <v>8194</v>
      </c>
      <c r="B1283" t="s">
        <v>8195</v>
      </c>
      <c r="C1283" t="s">
        <v>8197</v>
      </c>
      <c r="D1283" t="s">
        <v>2765</v>
      </c>
      <c r="E1283" t="str">
        <f>+VLOOKUP(A1283,BASE!$C$5:$N$1668,1,0)</f>
        <v>C6917-2025</v>
      </c>
    </row>
    <row r="1284" spans="1:5">
      <c r="A1284" t="s">
        <v>7273</v>
      </c>
      <c r="B1284" t="s">
        <v>7274</v>
      </c>
      <c r="C1284" t="s">
        <v>7276</v>
      </c>
      <c r="D1284" t="s">
        <v>2765</v>
      </c>
      <c r="E1284" t="str">
        <f>+VLOOKUP(A1284,BASE!$C$5:$N$1668,1,0)</f>
        <v>C2610-2025</v>
      </c>
    </row>
    <row r="1285" spans="1:5">
      <c r="A1285" t="s">
        <v>8915</v>
      </c>
      <c r="B1285" t="s">
        <v>8916</v>
      </c>
      <c r="C1285" t="s">
        <v>8917</v>
      </c>
      <c r="D1285" t="s">
        <v>2765</v>
      </c>
      <c r="E1285" t="str">
        <f>+VLOOKUP(A1285,BASE!$C$5:$N$1668,1,0)</f>
        <v>C6483-2025</v>
      </c>
    </row>
    <row r="1286" spans="1:5">
      <c r="A1286" t="s">
        <v>4122</v>
      </c>
      <c r="B1286" t="s">
        <v>4123</v>
      </c>
      <c r="C1286" t="s">
        <v>4125</v>
      </c>
      <c r="D1286" t="s">
        <v>2765</v>
      </c>
      <c r="E1286" t="str">
        <f>+VLOOKUP(A1286,BASE!$C$5:$N$1668,1,0)</f>
        <v>C3149-2025</v>
      </c>
    </row>
    <row r="1287" spans="1:5">
      <c r="A1287" t="s">
        <v>6253</v>
      </c>
      <c r="B1287" t="s">
        <v>6254</v>
      </c>
      <c r="C1287" t="s">
        <v>6256</v>
      </c>
      <c r="D1287" t="s">
        <v>2765</v>
      </c>
      <c r="E1287" t="str">
        <f>+VLOOKUP(A1287,BASE!$C$5:$N$1668,1,0)</f>
        <v>C2843-2025</v>
      </c>
    </row>
    <row r="1288" spans="1:5">
      <c r="A1288" t="s">
        <v>7279</v>
      </c>
      <c r="B1288" t="s">
        <v>7280</v>
      </c>
      <c r="C1288" t="s">
        <v>7282</v>
      </c>
      <c r="D1288" t="s">
        <v>2765</v>
      </c>
      <c r="E1288" t="str">
        <f>+VLOOKUP(A1288,BASE!$C$5:$N$1668,1,0)</f>
        <v>C2943-2025</v>
      </c>
    </row>
    <row r="1289" spans="1:5">
      <c r="A1289" t="s">
        <v>6258</v>
      </c>
      <c r="B1289" t="s">
        <v>6259</v>
      </c>
      <c r="C1289" t="s">
        <v>6261</v>
      </c>
      <c r="D1289" t="s">
        <v>2765</v>
      </c>
      <c r="E1289" t="str">
        <f>+VLOOKUP(A1289,BASE!$C$5:$N$1668,1,0)</f>
        <v>C8730-2025</v>
      </c>
    </row>
    <row r="1290" spans="1:5">
      <c r="A1290" t="s">
        <v>3040</v>
      </c>
      <c r="B1290" t="s">
        <v>3041</v>
      </c>
      <c r="C1290" t="s">
        <v>3043</v>
      </c>
      <c r="D1290" t="s">
        <v>2765</v>
      </c>
      <c r="E1290" t="str">
        <f>+VLOOKUP(A1290,BASE!$C$5:$N$1668,1,0)</f>
        <v>C4572-2025</v>
      </c>
    </row>
    <row r="1291" spans="1:5">
      <c r="A1291" t="s">
        <v>9157</v>
      </c>
      <c r="B1291" t="s">
        <v>9158</v>
      </c>
      <c r="C1291" t="s">
        <v>9159</v>
      </c>
      <c r="D1291" t="s">
        <v>2765</v>
      </c>
      <c r="E1291" t="str">
        <f>+VLOOKUP(A1291,BASE!$C$5:$N$1668,1,0)</f>
        <v>C8407-2025</v>
      </c>
    </row>
    <row r="1292" spans="1:5">
      <c r="A1292" t="s">
        <v>8255</v>
      </c>
      <c r="B1292" t="s">
        <v>8256</v>
      </c>
      <c r="C1292" t="s">
        <v>8258</v>
      </c>
      <c r="D1292" t="s">
        <v>2765</v>
      </c>
      <c r="E1292" t="str">
        <f>+VLOOKUP(A1292,BASE!$C$5:$N$1668,1,0)</f>
        <v>C3430-2025</v>
      </c>
    </row>
    <row r="1293" spans="1:5">
      <c r="A1293" t="s">
        <v>3046</v>
      </c>
      <c r="B1293" t="s">
        <v>3047</v>
      </c>
      <c r="C1293" t="s">
        <v>3049</v>
      </c>
      <c r="D1293" t="s">
        <v>2765</v>
      </c>
      <c r="E1293" t="str">
        <f>+VLOOKUP(A1293,BASE!$C$5:$N$1668,1,0)</f>
        <v>C3002-2025</v>
      </c>
    </row>
    <row r="1294" spans="1:5">
      <c r="A1294" t="s">
        <v>8411</v>
      </c>
      <c r="B1294" t="s">
        <v>8412</v>
      </c>
      <c r="C1294" t="s">
        <v>8414</v>
      </c>
      <c r="D1294" t="s">
        <v>2765</v>
      </c>
      <c r="E1294" t="str">
        <f>+VLOOKUP(A1294,BASE!$C$5:$N$1668,1,0)</f>
        <v>C3467-2025</v>
      </c>
    </row>
    <row r="1295" spans="1:5">
      <c r="A1295" t="s">
        <v>8185</v>
      </c>
      <c r="B1295" t="s">
        <v>8186</v>
      </c>
      <c r="C1295" t="s">
        <v>8188</v>
      </c>
      <c r="D1295" t="s">
        <v>2765</v>
      </c>
      <c r="E1295" t="str">
        <f>+VLOOKUP(A1295,BASE!$C$5:$N$1668,1,0)</f>
        <v>C5594-2025</v>
      </c>
    </row>
    <row r="1296" spans="1:5" s="441" customFormat="1">
      <c r="A1296" s="441" t="s">
        <v>9379</v>
      </c>
      <c r="B1296" s="441" t="s">
        <v>9380</v>
      </c>
      <c r="C1296" s="441" t="s">
        <v>9381</v>
      </c>
      <c r="D1296" s="441" t="s">
        <v>2765</v>
      </c>
      <c r="E1296" s="441" t="e">
        <f>+VLOOKUP(A1296,BASE!$C$5:$N$1668,1,0)</f>
        <v>#N/A</v>
      </c>
    </row>
    <row r="1297" spans="1:5">
      <c r="A1297" t="s">
        <v>8200</v>
      </c>
      <c r="B1297" t="s">
        <v>8201</v>
      </c>
      <c r="C1297" t="s">
        <v>8203</v>
      </c>
      <c r="D1297" t="s">
        <v>2765</v>
      </c>
      <c r="E1297" t="str">
        <f>+VLOOKUP(A1297,BASE!$C$5:$N$1668,1,0)</f>
        <v>C10565-2025</v>
      </c>
    </row>
    <row r="1298" spans="1:5">
      <c r="A1298" t="s">
        <v>6263</v>
      </c>
      <c r="B1298" t="s">
        <v>6264</v>
      </c>
      <c r="C1298" t="s">
        <v>9716</v>
      </c>
      <c r="D1298" t="s">
        <v>2765</v>
      </c>
      <c r="E1298" t="str">
        <f>+VLOOKUP(A1298,BASE!$C$5:$N$1668,1,0)</f>
        <v>C9304-2025</v>
      </c>
    </row>
    <row r="1299" spans="1:5">
      <c r="A1299" t="s">
        <v>8921</v>
      </c>
      <c r="B1299" t="s">
        <v>8922</v>
      </c>
      <c r="C1299" t="s">
        <v>8923</v>
      </c>
      <c r="D1299" t="s">
        <v>2765</v>
      </c>
      <c r="E1299" t="str">
        <f>+VLOOKUP(A1299,BASE!$C$5:$N$1668,1,0)</f>
        <v>C10495-2025</v>
      </c>
    </row>
    <row r="1300" spans="1:5">
      <c r="A1300" t="s">
        <v>7488</v>
      </c>
      <c r="B1300" t="s">
        <v>7489</v>
      </c>
      <c r="C1300" t="s">
        <v>7490</v>
      </c>
      <c r="D1300" t="s">
        <v>2765</v>
      </c>
      <c r="E1300" t="str">
        <f>+VLOOKUP(A1300,BASE!$C$5:$N$1668,1,0)</f>
        <v>C7355-2025</v>
      </c>
    </row>
    <row r="1301" spans="1:5">
      <c r="A1301" t="s">
        <v>3751</v>
      </c>
      <c r="B1301" t="s">
        <v>3752</v>
      </c>
      <c r="C1301" t="s">
        <v>3754</v>
      </c>
      <c r="D1301" t="s">
        <v>2765</v>
      </c>
      <c r="E1301" t="str">
        <f>+VLOOKUP(A1301,BASE!$C$5:$N$1668,1,0)</f>
        <v>C3174-2025</v>
      </c>
    </row>
    <row r="1302" spans="1:5">
      <c r="A1302" t="s">
        <v>3366</v>
      </c>
      <c r="B1302" t="s">
        <v>3367</v>
      </c>
      <c r="C1302" t="s">
        <v>3369</v>
      </c>
      <c r="D1302" t="s">
        <v>2765</v>
      </c>
      <c r="E1302" t="str">
        <f>+VLOOKUP(A1302,BASE!$C$5:$N$1668,1,0)</f>
        <v>C3360-2025</v>
      </c>
    </row>
    <row r="1303" spans="1:5">
      <c r="A1303" t="s">
        <v>3051</v>
      </c>
      <c r="B1303" t="s">
        <v>3052</v>
      </c>
      <c r="C1303" t="s">
        <v>3054</v>
      </c>
      <c r="D1303" t="s">
        <v>2765</v>
      </c>
      <c r="E1303" t="str">
        <f>+VLOOKUP(A1303,BASE!$C$5:$N$1668,1,0)</f>
        <v>C3271-2025</v>
      </c>
    </row>
    <row r="1304" spans="1:5">
      <c r="A1304" t="s">
        <v>5065</v>
      </c>
      <c r="B1304" t="s">
        <v>5066</v>
      </c>
      <c r="C1304" t="s">
        <v>5068</v>
      </c>
      <c r="D1304" t="s">
        <v>2765</v>
      </c>
      <c r="E1304" t="str">
        <f>+VLOOKUP(A1304,BASE!$C$5:$N$1668,1,0)</f>
        <v>C8852-2025</v>
      </c>
    </row>
    <row r="1305" spans="1:5">
      <c r="A1305" t="s">
        <v>8260</v>
      </c>
      <c r="B1305" t="s">
        <v>8261</v>
      </c>
      <c r="C1305" t="s">
        <v>8263</v>
      </c>
      <c r="D1305" t="s">
        <v>2765</v>
      </c>
      <c r="E1305" t="str">
        <f>+VLOOKUP(A1305,BASE!$C$5:$N$1668,1,0)</f>
        <v>C4365-2025</v>
      </c>
    </row>
    <row r="1306" spans="1:5">
      <c r="A1306" t="s">
        <v>8169</v>
      </c>
      <c r="B1306" t="s">
        <v>8170</v>
      </c>
      <c r="C1306" t="s">
        <v>8172</v>
      </c>
      <c r="D1306" t="s">
        <v>2765</v>
      </c>
      <c r="E1306" t="str">
        <f>+VLOOKUP(A1306,BASE!$C$5:$N$1668,1,0)</f>
        <v>C4149-2025</v>
      </c>
    </row>
    <row r="1307" spans="1:5">
      <c r="A1307" t="s">
        <v>4483</v>
      </c>
      <c r="B1307" t="s">
        <v>4484</v>
      </c>
      <c r="C1307" t="s">
        <v>4486</v>
      </c>
      <c r="D1307" t="s">
        <v>2765</v>
      </c>
      <c r="E1307" t="str">
        <f>+VLOOKUP(A1307,BASE!$C$5:$N$1668,1,0)</f>
        <v>C3363-2025</v>
      </c>
    </row>
    <row r="1308" spans="1:5">
      <c r="A1308" t="s">
        <v>3757</v>
      </c>
      <c r="B1308" t="s">
        <v>3758</v>
      </c>
      <c r="C1308" t="s">
        <v>3760</v>
      </c>
      <c r="D1308" t="s">
        <v>2765</v>
      </c>
      <c r="E1308" t="str">
        <f>+VLOOKUP(A1308,BASE!$C$5:$N$1668,1,0)</f>
        <v>C6440-2025</v>
      </c>
    </row>
    <row r="1309" spans="1:5">
      <c r="A1309" t="s">
        <v>4094</v>
      </c>
      <c r="B1309" t="s">
        <v>4095</v>
      </c>
      <c r="C1309" t="s">
        <v>4097</v>
      </c>
      <c r="D1309" t="s">
        <v>2765</v>
      </c>
      <c r="E1309" t="str">
        <f>+VLOOKUP(A1309,BASE!$C$5:$N$1668,1,0)</f>
        <v>C6765-2025</v>
      </c>
    </row>
    <row r="1310" spans="1:5">
      <c r="A1310" t="s">
        <v>5026</v>
      </c>
      <c r="B1310" t="s">
        <v>5027</v>
      </c>
      <c r="C1310" t="s">
        <v>5029</v>
      </c>
      <c r="D1310" t="s">
        <v>2765</v>
      </c>
      <c r="E1310" t="str">
        <f>+VLOOKUP(A1310,BASE!$C$5:$N$1668,1,0)</f>
        <v>C9633-2025</v>
      </c>
    </row>
    <row r="1311" spans="1:5">
      <c r="A1311" t="s">
        <v>4489</v>
      </c>
      <c r="B1311" t="s">
        <v>4490</v>
      </c>
      <c r="C1311" t="s">
        <v>4492</v>
      </c>
      <c r="D1311" t="s">
        <v>2765</v>
      </c>
      <c r="E1311" t="str">
        <f>+VLOOKUP(A1311,BASE!$C$5:$N$1668,1,0)</f>
        <v>C5119-2025</v>
      </c>
    </row>
    <row r="1312" spans="1:5">
      <c r="A1312" t="s">
        <v>3371</v>
      </c>
      <c r="B1312" t="s">
        <v>3372</v>
      </c>
      <c r="C1312" t="s">
        <v>3374</v>
      </c>
      <c r="D1312" t="s">
        <v>2765</v>
      </c>
      <c r="E1312" t="str">
        <f>+VLOOKUP(A1312,BASE!$C$5:$N$1668,1,0)</f>
        <v>C5209-2025</v>
      </c>
    </row>
    <row r="1313" spans="1:5">
      <c r="A1313" t="s">
        <v>9314</v>
      </c>
      <c r="B1313" t="s">
        <v>9315</v>
      </c>
      <c r="C1313" t="s">
        <v>9316</v>
      </c>
      <c r="D1313" t="s">
        <v>2765</v>
      </c>
      <c r="E1313" t="str">
        <f>+VLOOKUP(A1313,BASE!$C$5:$N$1668,1,0)</f>
        <v>C8552-2025</v>
      </c>
    </row>
    <row r="1314" spans="1:5">
      <c r="A1314" t="s">
        <v>6649</v>
      </c>
      <c r="B1314" t="s">
        <v>6650</v>
      </c>
      <c r="C1314" t="s">
        <v>6652</v>
      </c>
      <c r="D1314" t="s">
        <v>2765</v>
      </c>
      <c r="E1314" t="str">
        <f>+VLOOKUP(A1314,BASE!$C$5:$N$1668,1,0)</f>
        <v>C11147-2025</v>
      </c>
    </row>
    <row r="1315" spans="1:5">
      <c r="A1315" t="s">
        <v>8938</v>
      </c>
      <c r="B1315" t="s">
        <v>8939</v>
      </c>
      <c r="C1315" t="s">
        <v>8940</v>
      </c>
      <c r="D1315" t="s">
        <v>2765</v>
      </c>
      <c r="E1315" t="str">
        <f>+VLOOKUP(A1315,BASE!$C$5:$N$1668,1,0)</f>
        <v>C10451-2025</v>
      </c>
    </row>
    <row r="1316" spans="1:5">
      <c r="A1316" t="s">
        <v>9161</v>
      </c>
      <c r="B1316" t="s">
        <v>9162</v>
      </c>
      <c r="C1316" t="s">
        <v>9163</v>
      </c>
      <c r="D1316" t="s">
        <v>2765</v>
      </c>
      <c r="E1316" t="str">
        <f>+VLOOKUP(A1316,BASE!$C$5:$N$1668,1,0)</f>
        <v>C5629-2025</v>
      </c>
    </row>
    <row r="1317" spans="1:5">
      <c r="A1317" t="s">
        <v>5872</v>
      </c>
      <c r="B1317" t="s">
        <v>5873</v>
      </c>
      <c r="C1317" t="s">
        <v>5875</v>
      </c>
      <c r="D1317" t="s">
        <v>2765</v>
      </c>
      <c r="E1317" t="str">
        <f>+VLOOKUP(A1317,BASE!$C$5:$N$1668,1,0)</f>
        <v>C3741-2025</v>
      </c>
    </row>
    <row r="1318" spans="1:5">
      <c r="A1318" t="s">
        <v>7729</v>
      </c>
      <c r="B1318" t="s">
        <v>7730</v>
      </c>
      <c r="C1318" t="s">
        <v>7732</v>
      </c>
      <c r="D1318" t="s">
        <v>2765</v>
      </c>
      <c r="E1318" t="str">
        <f>+VLOOKUP(A1318,BASE!$C$5:$N$1668,1,0)</f>
        <v>C5226-2025</v>
      </c>
    </row>
    <row r="1319" spans="1:5">
      <c r="A1319" t="s">
        <v>5513</v>
      </c>
      <c r="B1319" t="s">
        <v>5514</v>
      </c>
      <c r="C1319" t="s">
        <v>5516</v>
      </c>
      <c r="D1319" t="s">
        <v>2765</v>
      </c>
      <c r="E1319" t="str">
        <f>+VLOOKUP(A1319,BASE!$C$5:$N$1668,1,0)</f>
        <v>C5326-2025</v>
      </c>
    </row>
    <row r="1320" spans="1:5">
      <c r="A1320" t="s">
        <v>5518</v>
      </c>
      <c r="B1320" t="s">
        <v>5519</v>
      </c>
      <c r="C1320" t="s">
        <v>5521</v>
      </c>
      <c r="D1320" t="s">
        <v>2765</v>
      </c>
      <c r="E1320" t="str">
        <f>+VLOOKUP(A1320,BASE!$C$5:$N$1668,1,0)</f>
        <v>C10869-2025</v>
      </c>
    </row>
    <row r="1321" spans="1:5">
      <c r="A1321" t="s">
        <v>3056</v>
      </c>
      <c r="B1321" t="s">
        <v>3057</v>
      </c>
      <c r="C1321" t="s">
        <v>3059</v>
      </c>
      <c r="D1321" t="s">
        <v>2765</v>
      </c>
      <c r="E1321" t="str">
        <f>+VLOOKUP(A1321,BASE!$C$5:$N$1668,1,0)</f>
        <v>C10667-2025</v>
      </c>
    </row>
    <row r="1322" spans="1:5">
      <c r="A1322" t="s">
        <v>6968</v>
      </c>
      <c r="B1322" t="s">
        <v>6969</v>
      </c>
      <c r="C1322" t="s">
        <v>6971</v>
      </c>
      <c r="D1322" t="s">
        <v>2765</v>
      </c>
      <c r="E1322" t="str">
        <f>+VLOOKUP(A1322,BASE!$C$5:$N$1668,1,0)</f>
        <v>C4401-2025</v>
      </c>
    </row>
    <row r="1323" spans="1:5">
      <c r="A1323" t="s">
        <v>8213</v>
      </c>
      <c r="B1323" t="s">
        <v>8214</v>
      </c>
      <c r="C1323" t="s">
        <v>8216</v>
      </c>
      <c r="D1323" t="s">
        <v>2765</v>
      </c>
      <c r="E1323" t="str">
        <f>+VLOOKUP(A1323,BASE!$C$5:$N$1668,1,0)</f>
        <v>C9972-2025</v>
      </c>
    </row>
    <row r="1324" spans="1:5">
      <c r="A1324" t="s">
        <v>9071</v>
      </c>
      <c r="B1324" t="s">
        <v>9072</v>
      </c>
      <c r="C1324" t="s">
        <v>9073</v>
      </c>
      <c r="D1324" t="s">
        <v>2765</v>
      </c>
      <c r="E1324" t="str">
        <f>+VLOOKUP(A1324,BASE!$C$5:$N$1668,1,0)</f>
        <v>C5116-2025</v>
      </c>
    </row>
    <row r="1325" spans="1:5">
      <c r="A1325" t="s">
        <v>6269</v>
      </c>
      <c r="B1325" t="s">
        <v>6270</v>
      </c>
      <c r="C1325" t="s">
        <v>6272</v>
      </c>
      <c r="D1325" t="s">
        <v>2765</v>
      </c>
      <c r="E1325" t="str">
        <f>+VLOOKUP(A1325,BASE!$C$5:$N$1668,1,0)</f>
        <v>C9292-2025</v>
      </c>
    </row>
    <row r="1326" spans="1:5">
      <c r="A1326" t="s">
        <v>9080</v>
      </c>
      <c r="B1326" t="s">
        <v>9081</v>
      </c>
      <c r="C1326" t="s">
        <v>9082</v>
      </c>
      <c r="D1326" t="s">
        <v>2765</v>
      </c>
      <c r="E1326" t="str">
        <f>+VLOOKUP(A1326,BASE!$C$5:$N$1668,1,0)</f>
        <v>C8382-2025</v>
      </c>
    </row>
    <row r="1327" spans="1:5">
      <c r="A1327" t="s">
        <v>7284</v>
      </c>
      <c r="B1327" t="s">
        <v>7285</v>
      </c>
      <c r="C1327" t="s">
        <v>7287</v>
      </c>
      <c r="D1327" t="s">
        <v>2765</v>
      </c>
      <c r="E1327" t="str">
        <f>+VLOOKUP(A1327,BASE!$C$5:$N$1668,1,0)</f>
        <v>C4205-2025</v>
      </c>
    </row>
    <row r="1328" spans="1:5">
      <c r="A1328" t="s">
        <v>8626</v>
      </c>
      <c r="B1328" t="s">
        <v>8627</v>
      </c>
      <c r="C1328" t="s">
        <v>8629</v>
      </c>
      <c r="D1328" t="s">
        <v>2765</v>
      </c>
      <c r="E1328" t="str">
        <f>+VLOOKUP(A1328,BASE!$C$5:$N$1668,1,0)</f>
        <v>C8059-2025</v>
      </c>
    </row>
    <row r="1329" spans="1:5">
      <c r="A1329" t="s">
        <v>7796</v>
      </c>
      <c r="B1329" t="s">
        <v>7797</v>
      </c>
      <c r="C1329" t="s">
        <v>7799</v>
      </c>
      <c r="D1329" t="s">
        <v>2765</v>
      </c>
      <c r="E1329" t="str">
        <f>+VLOOKUP(A1329,BASE!$C$5:$N$1668,1,0)</f>
        <v>C7581-2025</v>
      </c>
    </row>
    <row r="1330" spans="1:5">
      <c r="A1330" t="s">
        <v>6669</v>
      </c>
      <c r="B1330" t="s">
        <v>6670</v>
      </c>
      <c r="C1330" t="s">
        <v>6672</v>
      </c>
      <c r="D1330" t="s">
        <v>2765</v>
      </c>
      <c r="E1330" t="str">
        <f>+VLOOKUP(A1330,BASE!$C$5:$N$1668,1,0)</f>
        <v>C4420-2025</v>
      </c>
    </row>
    <row r="1331" spans="1:5">
      <c r="A1331" t="s">
        <v>5524</v>
      </c>
      <c r="B1331" t="s">
        <v>5525</v>
      </c>
      <c r="C1331" t="s">
        <v>5527</v>
      </c>
      <c r="D1331" t="s">
        <v>2765</v>
      </c>
      <c r="E1331" t="str">
        <f>+VLOOKUP(A1331,BASE!$C$5:$N$1668,1,0)</f>
        <v>C7384-2025</v>
      </c>
    </row>
    <row r="1332" spans="1:5">
      <c r="A1332" t="s">
        <v>5880</v>
      </c>
      <c r="B1332" t="s">
        <v>5881</v>
      </c>
      <c r="C1332" t="s">
        <v>5883</v>
      </c>
      <c r="D1332" t="s">
        <v>2765</v>
      </c>
      <c r="E1332" t="str">
        <f>+VLOOKUP(A1332,BASE!$C$5:$N$1668,1,0)</f>
        <v>C5604-2025</v>
      </c>
    </row>
    <row r="1333" spans="1:5">
      <c r="A1333" t="s">
        <v>8579</v>
      </c>
      <c r="B1333" t="s">
        <v>8580</v>
      </c>
      <c r="C1333" t="s">
        <v>8582</v>
      </c>
      <c r="D1333" t="s">
        <v>2765</v>
      </c>
      <c r="E1333" t="str">
        <f>+VLOOKUP(A1333,BASE!$C$5:$N$1668,1,0)</f>
        <v>C8457-2025</v>
      </c>
    </row>
    <row r="1334" spans="1:5">
      <c r="A1334" t="s">
        <v>8190</v>
      </c>
      <c r="B1334" t="s">
        <v>8191</v>
      </c>
      <c r="C1334" t="s">
        <v>8193</v>
      </c>
      <c r="D1334" t="s">
        <v>2765</v>
      </c>
      <c r="E1334" t="str">
        <f>+VLOOKUP(A1334,BASE!$C$5:$N$1668,1,0)</f>
        <v>C7969-2025</v>
      </c>
    </row>
    <row r="1335" spans="1:5">
      <c r="A1335" t="s">
        <v>6953</v>
      </c>
      <c r="B1335" t="s">
        <v>6954</v>
      </c>
      <c r="C1335" t="s">
        <v>6956</v>
      </c>
      <c r="D1335" t="s">
        <v>2765</v>
      </c>
      <c r="E1335" t="str">
        <f>+VLOOKUP(A1335,BASE!$C$5:$N$1668,1,0)</f>
        <v>C7460-2025</v>
      </c>
    </row>
    <row r="1336" spans="1:5">
      <c r="A1336" t="s">
        <v>6275</v>
      </c>
      <c r="B1336" t="s">
        <v>6276</v>
      </c>
      <c r="C1336" t="s">
        <v>6278</v>
      </c>
      <c r="D1336" t="s">
        <v>2765</v>
      </c>
      <c r="E1336" t="str">
        <f>+VLOOKUP(A1336,BASE!$C$5:$N$1668,1,0)</f>
        <v>C6552-2025</v>
      </c>
    </row>
    <row r="1337" spans="1:5">
      <c r="A1337" t="s">
        <v>5887</v>
      </c>
      <c r="B1337" t="s">
        <v>5888</v>
      </c>
      <c r="C1337" t="s">
        <v>5890</v>
      </c>
      <c r="D1337" t="s">
        <v>2765</v>
      </c>
      <c r="E1337" t="str">
        <f>+VLOOKUP(A1337,BASE!$C$5:$N$1668,1,0)</f>
        <v>C4775-2025</v>
      </c>
    </row>
    <row r="1338" spans="1:5">
      <c r="A1338" t="s">
        <v>8218</v>
      </c>
      <c r="B1338" t="s">
        <v>8219</v>
      </c>
      <c r="C1338" t="s">
        <v>8221</v>
      </c>
      <c r="D1338" t="s">
        <v>2765</v>
      </c>
      <c r="E1338" t="str">
        <f>+VLOOKUP(A1338,BASE!$C$5:$N$1668,1,0)</f>
        <v>C4984-2025</v>
      </c>
    </row>
    <row r="1339" spans="1:5">
      <c r="A1339" t="s">
        <v>9076</v>
      </c>
      <c r="B1339" t="s">
        <v>9077</v>
      </c>
      <c r="C1339" t="s">
        <v>9078</v>
      </c>
      <c r="D1339" t="s">
        <v>2765</v>
      </c>
      <c r="E1339" t="str">
        <f>+VLOOKUP(A1339,BASE!$C$5:$N$1668,1,0)</f>
        <v>C5329-2025</v>
      </c>
    </row>
    <row r="1340" spans="1:5">
      <c r="A1340" t="s">
        <v>6281</v>
      </c>
      <c r="B1340" t="s">
        <v>6282</v>
      </c>
      <c r="C1340" t="s">
        <v>6284</v>
      </c>
      <c r="D1340" t="s">
        <v>2765</v>
      </c>
      <c r="E1340" t="str">
        <f>+VLOOKUP(A1340,BASE!$C$5:$N$1668,1,0)</f>
        <v>C6979-2025</v>
      </c>
    </row>
    <row r="1341" spans="1:5">
      <c r="A1341" t="s">
        <v>8584</v>
      </c>
      <c r="B1341" t="s">
        <v>8585</v>
      </c>
      <c r="C1341" t="s">
        <v>8587</v>
      </c>
      <c r="D1341" t="s">
        <v>2765</v>
      </c>
      <c r="E1341" t="str">
        <f>+VLOOKUP(A1341,BASE!$C$5:$N$1668,1,0)</f>
        <v>C7014-2025</v>
      </c>
    </row>
    <row r="1342" spans="1:5">
      <c r="A1342" t="s">
        <v>8929</v>
      </c>
      <c r="B1342" t="s">
        <v>8930</v>
      </c>
      <c r="C1342" t="s">
        <v>8931</v>
      </c>
      <c r="D1342" t="s">
        <v>2765</v>
      </c>
      <c r="E1342" t="str">
        <f>+VLOOKUP(A1342,BASE!$C$5:$N$1668,1,0)</f>
        <v>C6237-2025</v>
      </c>
    </row>
    <row r="1343" spans="1:5">
      <c r="A1343" t="s">
        <v>7777</v>
      </c>
      <c r="B1343" t="s">
        <v>7778</v>
      </c>
      <c r="C1343" t="s">
        <v>7780</v>
      </c>
      <c r="D1343" t="s">
        <v>2765</v>
      </c>
      <c r="E1343" t="str">
        <f>+VLOOKUP(A1343,BASE!$C$5:$N$1668,1,0)</f>
        <v>C8572-2025</v>
      </c>
    </row>
    <row r="1344" spans="1:5">
      <c r="A1344" t="s">
        <v>8614</v>
      </c>
      <c r="B1344" t="s">
        <v>8615</v>
      </c>
      <c r="C1344" t="s">
        <v>8617</v>
      </c>
      <c r="D1344" t="s">
        <v>2765</v>
      </c>
      <c r="E1344" t="str">
        <f>+VLOOKUP(A1344,BASE!$C$5:$N$1668,1,0)</f>
        <v>C5356-2025</v>
      </c>
    </row>
    <row r="1345" spans="1:5">
      <c r="A1345" t="s">
        <v>7492</v>
      </c>
      <c r="B1345" t="s">
        <v>7493</v>
      </c>
      <c r="C1345" t="s">
        <v>7494</v>
      </c>
      <c r="D1345" t="s">
        <v>2765</v>
      </c>
      <c r="E1345" t="str">
        <f>+VLOOKUP(A1345,BASE!$C$5:$N$1668,1,0)</f>
        <v>C5201-2025</v>
      </c>
    </row>
    <row r="1346" spans="1:5">
      <c r="A1346" t="s">
        <v>5070</v>
      </c>
      <c r="B1346" t="s">
        <v>5071</v>
      </c>
      <c r="C1346" t="s">
        <v>5073</v>
      </c>
      <c r="D1346" t="s">
        <v>2765</v>
      </c>
      <c r="E1346" t="str">
        <f>+VLOOKUP(A1346,BASE!$C$5:$N$1668,1,0)</f>
        <v>C8231-2025</v>
      </c>
    </row>
    <row r="1347" spans="1:5">
      <c r="A1347" t="s">
        <v>7809</v>
      </c>
      <c r="B1347" t="s">
        <v>7810</v>
      </c>
      <c r="C1347" t="s">
        <v>7812</v>
      </c>
      <c r="D1347" t="s">
        <v>2765</v>
      </c>
      <c r="E1347" t="str">
        <f>+VLOOKUP(A1347,BASE!$C$5:$N$1668,1,0)</f>
        <v>C7455-2025</v>
      </c>
    </row>
    <row r="1348" spans="1:5">
      <c r="A1348" t="s">
        <v>7734</v>
      </c>
      <c r="B1348" t="s">
        <v>7735</v>
      </c>
      <c r="C1348" t="s">
        <v>7737</v>
      </c>
      <c r="D1348" t="s">
        <v>2765</v>
      </c>
      <c r="E1348" t="str">
        <f>+VLOOKUP(A1348,BASE!$C$5:$N$1668,1,0)</f>
        <v>C5499-2025</v>
      </c>
    </row>
    <row r="1349" spans="1:5">
      <c r="A1349" t="s">
        <v>6629</v>
      </c>
      <c r="B1349" t="s">
        <v>6630</v>
      </c>
      <c r="C1349" t="s">
        <v>6632</v>
      </c>
      <c r="D1349" t="s">
        <v>2765</v>
      </c>
      <c r="E1349" t="str">
        <f>+VLOOKUP(A1349,BASE!$C$5:$N$1668,1,0)</f>
        <v>C8839-2025</v>
      </c>
    </row>
    <row r="1350" spans="1:5">
      <c r="A1350" t="s">
        <v>7485</v>
      </c>
      <c r="B1350" t="s">
        <v>7486</v>
      </c>
      <c r="C1350" t="s">
        <v>7487</v>
      </c>
      <c r="D1350" t="s">
        <v>2765</v>
      </c>
      <c r="E1350" t="str">
        <f>+VLOOKUP(A1350,BASE!$C$5:$N$1668,1,0)</f>
        <v>C9418-2025</v>
      </c>
    </row>
    <row r="1351" spans="1:5">
      <c r="A1351" t="s">
        <v>6958</v>
      </c>
      <c r="B1351" t="s">
        <v>6959</v>
      </c>
      <c r="C1351" t="s">
        <v>6961</v>
      </c>
      <c r="D1351" t="s">
        <v>2765</v>
      </c>
      <c r="E1351" t="str">
        <f>+VLOOKUP(A1351,BASE!$C$5:$N$1668,1,0)</f>
        <v>C7248-2025</v>
      </c>
    </row>
    <row r="1352" spans="1:5">
      <c r="A1352" t="s">
        <v>3062</v>
      </c>
      <c r="B1352" t="s">
        <v>3063</v>
      </c>
      <c r="C1352" t="s">
        <v>3065</v>
      </c>
      <c r="D1352" t="s">
        <v>2765</v>
      </c>
      <c r="E1352" t="str">
        <f>+VLOOKUP(A1352,BASE!$C$5:$N$1668,1,0)</f>
        <v>C5638-2025</v>
      </c>
    </row>
    <row r="1353" spans="1:5">
      <c r="A1353" t="s">
        <v>6286</v>
      </c>
      <c r="B1353" t="s">
        <v>6287</v>
      </c>
      <c r="C1353" t="s">
        <v>6289</v>
      </c>
      <c r="D1353" t="s">
        <v>2765</v>
      </c>
      <c r="E1353" t="str">
        <f>+VLOOKUP(A1353,BASE!$C$5:$N$1668,1,0)</f>
        <v>C7825-2025</v>
      </c>
    </row>
    <row r="1354" spans="1:5">
      <c r="A1354" t="s">
        <v>8208</v>
      </c>
      <c r="B1354" t="s">
        <v>8209</v>
      </c>
      <c r="C1354" t="s">
        <v>8211</v>
      </c>
      <c r="D1354" t="s">
        <v>2765</v>
      </c>
      <c r="E1354" t="str">
        <f>+VLOOKUP(A1354,BASE!$C$5:$N$1668,1,0)</f>
        <v>C8576-2025</v>
      </c>
    </row>
    <row r="1355" spans="1:5">
      <c r="A1355" t="s">
        <v>8223</v>
      </c>
      <c r="B1355" t="s">
        <v>8224</v>
      </c>
      <c r="C1355" t="s">
        <v>8226</v>
      </c>
      <c r="D1355" t="s">
        <v>2765</v>
      </c>
      <c r="E1355" t="str">
        <f>+VLOOKUP(A1355,BASE!$C$5:$N$1668,1,0)</f>
        <v>C5669-2025</v>
      </c>
    </row>
    <row r="1356" spans="1:5">
      <c r="A1356" t="s">
        <v>3762</v>
      </c>
      <c r="B1356" t="s">
        <v>3763</v>
      </c>
      <c r="C1356" s="440" t="s">
        <v>9717</v>
      </c>
      <c r="D1356" t="s">
        <v>2765</v>
      </c>
      <c r="E1356" t="str">
        <f>+VLOOKUP(A1356,BASE!$C$5:$N$1668,1,0)</f>
        <v>C7057-2025</v>
      </c>
    </row>
    <row r="1357" spans="1:5" s="441" customFormat="1">
      <c r="A1357" s="441" t="s">
        <v>9718</v>
      </c>
      <c r="B1357" s="441" t="s">
        <v>9719</v>
      </c>
      <c r="C1357" s="441" t="s">
        <v>9720</v>
      </c>
      <c r="D1357" s="441" t="s">
        <v>2765</v>
      </c>
      <c r="E1357" s="441" t="e">
        <f>+VLOOKUP(A1357,BASE!$C$5:$N$1668,1,0)</f>
        <v>#N/A</v>
      </c>
    </row>
    <row r="1358" spans="1:5">
      <c r="A1358" t="s">
        <v>8589</v>
      </c>
      <c r="B1358" t="s">
        <v>8590</v>
      </c>
      <c r="C1358" t="s">
        <v>8592</v>
      </c>
      <c r="D1358" t="s">
        <v>2765</v>
      </c>
      <c r="E1358" t="str">
        <f>+VLOOKUP(A1358,BASE!$C$5:$N$1668,1,0)</f>
        <v>C10052-2025</v>
      </c>
    </row>
    <row r="1359" spans="1:5">
      <c r="A1359" t="s">
        <v>8772</v>
      </c>
      <c r="B1359" t="s">
        <v>8773</v>
      </c>
      <c r="C1359" t="s">
        <v>8775</v>
      </c>
      <c r="D1359" t="s">
        <v>2765</v>
      </c>
      <c r="E1359" t="str">
        <f>+VLOOKUP(A1359,BASE!$C$5:$N$1668,1,0)</f>
        <v>C5829-2025</v>
      </c>
    </row>
    <row r="1360" spans="1:5">
      <c r="A1360" t="s">
        <v>6644</v>
      </c>
      <c r="B1360" t="s">
        <v>6645</v>
      </c>
      <c r="C1360" t="s">
        <v>6647</v>
      </c>
      <c r="D1360" t="s">
        <v>2765</v>
      </c>
      <c r="E1360" t="str">
        <f>+VLOOKUP(A1360,BASE!$C$5:$N$1668,1,0)</f>
        <v>C7669-2025</v>
      </c>
    </row>
    <row r="1361" spans="1:5">
      <c r="A1361" t="s">
        <v>7783</v>
      </c>
      <c r="B1361" t="s">
        <v>7784</v>
      </c>
      <c r="C1361" t="s">
        <v>7786</v>
      </c>
      <c r="D1361" t="s">
        <v>2765</v>
      </c>
      <c r="E1361" t="str">
        <f>+VLOOKUP(A1361,BASE!$C$5:$N$1668,1,0)</f>
        <v>C6062-2025</v>
      </c>
    </row>
    <row r="1362" spans="1:5">
      <c r="A1362" t="s">
        <v>7802</v>
      </c>
      <c r="B1362" t="s">
        <v>7803</v>
      </c>
      <c r="C1362" t="s">
        <v>7805</v>
      </c>
      <c r="D1362" t="s">
        <v>2765</v>
      </c>
      <c r="E1362" t="str">
        <f>+VLOOKUP(A1362,BASE!$C$5:$N$1668,1,0)</f>
        <v>C10648-2025</v>
      </c>
    </row>
    <row r="1363" spans="1:5" s="441" customFormat="1">
      <c r="A1363" s="441" t="s">
        <v>9398</v>
      </c>
      <c r="B1363" s="441" t="s">
        <v>9399</v>
      </c>
      <c r="C1363" s="441" t="s">
        <v>9400</v>
      </c>
      <c r="D1363" s="441" t="s">
        <v>2765</v>
      </c>
      <c r="E1363" s="441" t="e">
        <f>+VLOOKUP(A1363,BASE!$C$5:$N$1668,1,0)</f>
        <v>#N/A</v>
      </c>
    </row>
    <row r="1364" spans="1:5">
      <c r="A1364" t="s">
        <v>5531</v>
      </c>
      <c r="B1364" t="s">
        <v>5532</v>
      </c>
      <c r="C1364" t="s">
        <v>5534</v>
      </c>
      <c r="D1364" t="s">
        <v>2765</v>
      </c>
      <c r="E1364" t="str">
        <f>+VLOOKUP(A1364,BASE!$C$5:$N$1668,1,0)</f>
        <v>C6191-2025</v>
      </c>
    </row>
    <row r="1365" spans="1:5">
      <c r="A1365" t="s">
        <v>8165</v>
      </c>
      <c r="B1365" t="s">
        <v>8166</v>
      </c>
      <c r="C1365" t="s">
        <v>8168</v>
      </c>
      <c r="D1365" t="s">
        <v>2765</v>
      </c>
      <c r="E1365" t="str">
        <f>+VLOOKUP(A1365,BASE!$C$5:$N$1668,1,0)</f>
        <v>C7835-2025</v>
      </c>
    </row>
    <row r="1366" spans="1:5">
      <c r="A1366" t="s">
        <v>6618</v>
      </c>
      <c r="B1366" t="s">
        <v>6619</v>
      </c>
      <c r="C1366" t="s">
        <v>6621</v>
      </c>
      <c r="D1366" t="s">
        <v>2765</v>
      </c>
      <c r="E1366" t="str">
        <f>+VLOOKUP(A1366,BASE!$C$5:$N$1668,1,0)</f>
        <v>C6426-2025</v>
      </c>
    </row>
    <row r="1367" spans="1:5">
      <c r="A1367" t="s">
        <v>5539</v>
      </c>
      <c r="B1367" t="s">
        <v>5540</v>
      </c>
      <c r="C1367" t="s">
        <v>5542</v>
      </c>
      <c r="D1367" t="s">
        <v>2765</v>
      </c>
      <c r="E1367" t="str">
        <f>+VLOOKUP(A1367,BASE!$C$5:$N$1668,1,0)</f>
        <v>C10686-2025</v>
      </c>
    </row>
    <row r="1368" spans="1:5">
      <c r="A1368" t="s">
        <v>5020</v>
      </c>
      <c r="B1368" t="s">
        <v>5021</v>
      </c>
      <c r="C1368" t="s">
        <v>5023</v>
      </c>
      <c r="D1368" t="s">
        <v>2765</v>
      </c>
      <c r="E1368" t="str">
        <f>+VLOOKUP(A1368,BASE!$C$5:$N$1668,1,0)</f>
        <v>C7366-2025</v>
      </c>
    </row>
    <row r="1369" spans="1:5">
      <c r="A1369" t="s">
        <v>6634</v>
      </c>
      <c r="B1369" t="s">
        <v>6635</v>
      </c>
      <c r="C1369" t="s">
        <v>6637</v>
      </c>
      <c r="D1369" t="s">
        <v>2765</v>
      </c>
      <c r="E1369" t="str">
        <f>+VLOOKUP(A1369,BASE!$C$5:$N$1668,1,0)</f>
        <v>C8926-2025</v>
      </c>
    </row>
    <row r="1370" spans="1:5">
      <c r="A1370" t="s">
        <v>9147</v>
      </c>
      <c r="B1370" t="s">
        <v>9148</v>
      </c>
      <c r="C1370" t="s">
        <v>9149</v>
      </c>
      <c r="D1370" t="s">
        <v>2765</v>
      </c>
      <c r="E1370" t="str">
        <f>+VLOOKUP(A1370,BASE!$C$5:$N$1668,1,0)</f>
        <v>C9773-2025</v>
      </c>
    </row>
    <row r="1371" spans="1:5">
      <c r="A1371" t="s">
        <v>9063</v>
      </c>
      <c r="B1371" t="s">
        <v>9064</v>
      </c>
      <c r="C1371" t="s">
        <v>9065</v>
      </c>
      <c r="D1371" t="s">
        <v>2765</v>
      </c>
      <c r="E1371" t="str">
        <f>+VLOOKUP(A1371,BASE!$C$5:$N$1668,1,0)</f>
        <v>C9635-2025</v>
      </c>
    </row>
    <row r="1372" spans="1:5">
      <c r="A1372" t="s">
        <v>8228</v>
      </c>
      <c r="B1372" t="s">
        <v>8229</v>
      </c>
      <c r="C1372" t="s">
        <v>8231</v>
      </c>
      <c r="D1372" t="s">
        <v>2765</v>
      </c>
      <c r="E1372" t="str">
        <f>+VLOOKUP(A1372,BASE!$C$5:$N$1668,1,0)</f>
        <v>C6883-2025</v>
      </c>
    </row>
    <row r="1373" spans="1:5">
      <c r="A1373" t="s">
        <v>4132</v>
      </c>
      <c r="B1373" t="s">
        <v>4133</v>
      </c>
      <c r="C1373" t="s">
        <v>4135</v>
      </c>
      <c r="D1373" t="s">
        <v>2765</v>
      </c>
      <c r="E1373" t="str">
        <f>+VLOOKUP(A1373,BASE!$C$5:$N$1668,1,0)</f>
        <v>C9389-2025</v>
      </c>
    </row>
    <row r="1374" spans="1:5">
      <c r="A1374" t="s">
        <v>6291</v>
      </c>
      <c r="B1374" t="s">
        <v>6292</v>
      </c>
      <c r="C1374" t="s">
        <v>6294</v>
      </c>
      <c r="D1374" t="s">
        <v>2765</v>
      </c>
      <c r="E1374" t="str">
        <f>+VLOOKUP(A1374,BASE!$C$5:$N$1668,1,0)</f>
        <v>C7364-2025</v>
      </c>
    </row>
    <row r="1375" spans="1:5">
      <c r="A1375" t="s">
        <v>8933</v>
      </c>
      <c r="B1375" t="s">
        <v>8934</v>
      </c>
      <c r="C1375" t="s">
        <v>8935</v>
      </c>
      <c r="D1375" t="s">
        <v>2765</v>
      </c>
      <c r="E1375" t="str">
        <f>+VLOOKUP(A1375,BASE!$C$5:$N$1668,1,0)</f>
        <v>C7349-2025</v>
      </c>
    </row>
    <row r="1376" spans="1:5">
      <c r="A1376" t="s">
        <v>8632</v>
      </c>
      <c r="B1376" t="s">
        <v>8633</v>
      </c>
      <c r="C1376" t="s">
        <v>8635</v>
      </c>
      <c r="D1376" t="s">
        <v>2765</v>
      </c>
      <c r="E1376" t="str">
        <f>+VLOOKUP(A1376,BASE!$C$5:$N$1668,1,0)</f>
        <v>C9124-2025</v>
      </c>
    </row>
    <row r="1377" spans="1:5">
      <c r="A1377" t="s">
        <v>7289</v>
      </c>
      <c r="B1377" t="s">
        <v>7290</v>
      </c>
      <c r="C1377" t="s">
        <v>7292</v>
      </c>
      <c r="D1377" t="s">
        <v>2765</v>
      </c>
      <c r="E1377" t="str">
        <f>+VLOOKUP(A1377,BASE!$C$5:$N$1668,1,0)</f>
        <v>C10195-2025</v>
      </c>
    </row>
    <row r="1378" spans="1:5">
      <c r="A1378" t="s">
        <v>6297</v>
      </c>
      <c r="B1378" t="s">
        <v>6298</v>
      </c>
      <c r="C1378" t="s">
        <v>6300</v>
      </c>
      <c r="D1378" t="s">
        <v>2765</v>
      </c>
      <c r="E1378" t="str">
        <f>+VLOOKUP(A1378,BASE!$C$5:$N$1668,1,0)</f>
        <v>C8327-2025</v>
      </c>
    </row>
    <row r="1379" spans="1:5">
      <c r="A1379" t="s">
        <v>7477</v>
      </c>
      <c r="B1379" t="s">
        <v>7478</v>
      </c>
      <c r="C1379" t="s">
        <v>7479</v>
      </c>
      <c r="D1379" t="s">
        <v>2765</v>
      </c>
      <c r="E1379" t="str">
        <f>+VLOOKUP(A1379,BASE!$C$5:$N$1668,1,0)</f>
        <v>C9518-2025</v>
      </c>
    </row>
    <row r="1380" spans="1:5">
      <c r="A1380" t="s">
        <v>7481</v>
      </c>
      <c r="B1380" t="s">
        <v>7482</v>
      </c>
      <c r="C1380" t="s">
        <v>7483</v>
      </c>
      <c r="D1380" t="s">
        <v>2765</v>
      </c>
      <c r="E1380" t="str">
        <f>+VLOOKUP(A1380,BASE!$C$5:$N$1668,1,0)</f>
        <v>C7748-2025</v>
      </c>
    </row>
    <row r="1381" spans="1:5">
      <c r="A1381" t="s">
        <v>8416</v>
      </c>
      <c r="B1381" t="s">
        <v>8417</v>
      </c>
      <c r="C1381" t="s">
        <v>8419</v>
      </c>
      <c r="D1381" t="s">
        <v>2765</v>
      </c>
      <c r="E1381" t="str">
        <f>+VLOOKUP(A1381,BASE!$C$5:$N$1668,1,0)</f>
        <v>C8432-2025</v>
      </c>
    </row>
    <row r="1382" spans="1:5">
      <c r="A1382" t="s">
        <v>5892</v>
      </c>
      <c r="B1382" t="s">
        <v>5893</v>
      </c>
      <c r="C1382" t="s">
        <v>5895</v>
      </c>
      <c r="D1382" t="s">
        <v>2765</v>
      </c>
      <c r="E1382" t="str">
        <f>+VLOOKUP(A1382,BASE!$C$5:$N$1668,1,0)</f>
        <v>C9856-2025</v>
      </c>
    </row>
    <row r="1383" spans="1:5">
      <c r="A1383" t="s">
        <v>6963</v>
      </c>
      <c r="B1383" t="s">
        <v>6964</v>
      </c>
      <c r="C1383" t="s">
        <v>6966</v>
      </c>
      <c r="D1383" t="s">
        <v>2765</v>
      </c>
      <c r="E1383" t="str">
        <f>+VLOOKUP(A1383,BASE!$C$5:$N$1668,1,0)</f>
        <v>C8338-2025</v>
      </c>
    </row>
    <row r="1384" spans="1:5">
      <c r="A1384" t="s">
        <v>5032</v>
      </c>
      <c r="B1384" t="s">
        <v>5033</v>
      </c>
      <c r="C1384" t="s">
        <v>5035</v>
      </c>
      <c r="D1384" t="s">
        <v>2765</v>
      </c>
      <c r="E1384" t="str">
        <f>+VLOOKUP(A1384,BASE!$C$5:$N$1668,1,0)</f>
        <v>C8387-2025</v>
      </c>
    </row>
    <row r="1385" spans="1:5">
      <c r="A1385" t="s">
        <v>7746</v>
      </c>
      <c r="B1385" t="s">
        <v>7747</v>
      </c>
      <c r="C1385" t="s">
        <v>7749</v>
      </c>
      <c r="D1385" t="s">
        <v>2765</v>
      </c>
      <c r="E1385" t="str">
        <f>+VLOOKUP(A1385,BASE!$C$5:$N$1668,1,0)</f>
        <v>C8489-2025</v>
      </c>
    </row>
    <row r="1386" spans="1:5">
      <c r="A1386" t="s">
        <v>8756</v>
      </c>
      <c r="B1386" t="s">
        <v>8757</v>
      </c>
      <c r="C1386" t="s">
        <v>8759</v>
      </c>
      <c r="D1386" t="s">
        <v>2765</v>
      </c>
      <c r="E1386" t="str">
        <f>+VLOOKUP(A1386,BASE!$C$5:$N$1668,1,0)</f>
        <v>C9344-2025</v>
      </c>
    </row>
    <row r="1387" spans="1:5">
      <c r="A1387" t="s">
        <v>5043</v>
      </c>
      <c r="B1387" t="s">
        <v>5044</v>
      </c>
      <c r="C1387" t="s">
        <v>5046</v>
      </c>
      <c r="D1387" t="s">
        <v>2765</v>
      </c>
      <c r="E1387" t="str">
        <f>+VLOOKUP(A1387,BASE!$C$5:$N$1668,1,0)</f>
        <v>C8775-2025</v>
      </c>
    </row>
    <row r="1388" spans="1:5">
      <c r="A1388" t="s">
        <v>8761</v>
      </c>
      <c r="B1388" t="s">
        <v>8762</v>
      </c>
      <c r="C1388" t="s">
        <v>8764</v>
      </c>
      <c r="D1388" t="s">
        <v>2765</v>
      </c>
      <c r="E1388" t="str">
        <f>+VLOOKUP(A1388,BASE!$C$5:$N$1668,1,0)</f>
        <v>C9017-2025</v>
      </c>
    </row>
    <row r="1389" spans="1:5">
      <c r="A1389" t="s">
        <v>8439</v>
      </c>
      <c r="B1389" t="s">
        <v>8440</v>
      </c>
      <c r="C1389" t="s">
        <v>8442</v>
      </c>
      <c r="D1389" t="s">
        <v>2765</v>
      </c>
      <c r="E1389" t="str">
        <f>+VLOOKUP(A1389,BASE!$C$5:$N$1668,1,0)</f>
        <v>C9272-2025</v>
      </c>
    </row>
    <row r="1390" spans="1:5" s="441" customFormat="1">
      <c r="A1390" s="441" t="s">
        <v>9721</v>
      </c>
      <c r="B1390" s="441" t="s">
        <v>9722</v>
      </c>
      <c r="C1390" s="441" t="s">
        <v>9723</v>
      </c>
      <c r="D1390" s="441" t="s">
        <v>2765</v>
      </c>
      <c r="E1390" s="441" t="e">
        <f>+VLOOKUP(A1390,BASE!$C$5:$N$1668,1,0)</f>
        <v>#N/A</v>
      </c>
    </row>
    <row r="1391" spans="1:5">
      <c r="A1391" t="s">
        <v>5544</v>
      </c>
      <c r="B1391" t="s">
        <v>5545</v>
      </c>
      <c r="C1391" t="s">
        <v>9724</v>
      </c>
      <c r="D1391" t="s">
        <v>2765</v>
      </c>
      <c r="E1391" t="str">
        <f>+VLOOKUP(A1391,BASE!$C$5:$N$1668,1,0)</f>
        <v>C10040-2025</v>
      </c>
    </row>
    <row r="1392" spans="1:5">
      <c r="A1392" t="s">
        <v>4081</v>
      </c>
      <c r="B1392" t="s">
        <v>4082</v>
      </c>
      <c r="C1392" t="s">
        <v>4084</v>
      </c>
      <c r="D1392" t="s">
        <v>2765</v>
      </c>
      <c r="E1392" t="str">
        <f>+VLOOKUP(A1392,BASE!$C$5:$N$1668,1,0)</f>
        <v>C9904-2025</v>
      </c>
    </row>
    <row r="1393" spans="1:5">
      <c r="A1393" t="s">
        <v>5549</v>
      </c>
      <c r="B1393" t="s">
        <v>5550</v>
      </c>
      <c r="C1393" t="s">
        <v>5552</v>
      </c>
      <c r="D1393" t="s">
        <v>2765</v>
      </c>
      <c r="E1393" t="str">
        <f>+VLOOKUP(A1393,BASE!$C$5:$N$1668,1,0)</f>
        <v>C10187-2025</v>
      </c>
    </row>
    <row r="1394" spans="1:5">
      <c r="A1394" t="s">
        <v>5556</v>
      </c>
      <c r="B1394" t="s">
        <v>5557</v>
      </c>
      <c r="C1394" t="s">
        <v>9725</v>
      </c>
      <c r="D1394" t="s">
        <v>2765</v>
      </c>
      <c r="E1394" t="str">
        <f>+VLOOKUP(A1394,BASE!$C$5:$N$1668,1,0)</f>
        <v>C10295-2025</v>
      </c>
    </row>
    <row r="1395" spans="1:5">
      <c r="A1395" t="s">
        <v>8205</v>
      </c>
      <c r="B1395" t="s">
        <v>6496</v>
      </c>
      <c r="C1395" t="s">
        <v>8207</v>
      </c>
      <c r="D1395" t="s">
        <v>2765</v>
      </c>
      <c r="E1395" t="str">
        <f>+VLOOKUP(A1395,BASE!$C$5:$N$1668,1,0)</f>
        <v>C10534-2025</v>
      </c>
    </row>
    <row r="1396" spans="1:5">
      <c r="A1396" t="s">
        <v>5038</v>
      </c>
      <c r="B1396" t="s">
        <v>5039</v>
      </c>
      <c r="C1396" t="s">
        <v>5041</v>
      </c>
      <c r="D1396" t="s">
        <v>2765</v>
      </c>
      <c r="E1396" t="str">
        <f>+VLOOKUP(A1396,BASE!$C$5:$N$1668,1,0)</f>
        <v>C10660-2025</v>
      </c>
    </row>
    <row r="1397" spans="1:5">
      <c r="A1397" t="s">
        <v>7294</v>
      </c>
      <c r="B1397" t="s">
        <v>7295</v>
      </c>
      <c r="C1397" t="s">
        <v>7297</v>
      </c>
      <c r="D1397" t="s">
        <v>2765</v>
      </c>
      <c r="E1397" t="str">
        <f>+VLOOKUP(A1397,BASE!$C$5:$N$1668,1,0)</f>
        <v>C10844-2025</v>
      </c>
    </row>
    <row r="1398" spans="1:5">
      <c r="A1398" t="s">
        <v>5048</v>
      </c>
      <c r="B1398" t="s">
        <v>5049</v>
      </c>
      <c r="C1398" t="s">
        <v>5051</v>
      </c>
      <c r="D1398" t="s">
        <v>2765</v>
      </c>
      <c r="E1398" t="str">
        <f>+VLOOKUP(A1398,BASE!$C$5:$N$1668,1,0)</f>
        <v>C11091-2025</v>
      </c>
    </row>
    <row r="1399" spans="1:5">
      <c r="A1399" t="s">
        <v>8235</v>
      </c>
      <c r="B1399" t="s">
        <v>8236</v>
      </c>
      <c r="C1399" t="s">
        <v>8238</v>
      </c>
      <c r="D1399" t="s">
        <v>2765</v>
      </c>
      <c r="E1399" t="str">
        <f>+VLOOKUP(A1399,BASE!$C$5:$N$1668,1,0)</f>
        <v>C10836-2025</v>
      </c>
    </row>
    <row r="1400" spans="1:5">
      <c r="A1400" t="s">
        <v>8777</v>
      </c>
      <c r="B1400" t="s">
        <v>8778</v>
      </c>
      <c r="C1400" t="s">
        <v>8780</v>
      </c>
      <c r="D1400" t="s">
        <v>2765</v>
      </c>
      <c r="E1400" t="str">
        <f>+VLOOKUP(A1400,BASE!$C$5:$N$1668,1,0)</f>
        <v>C10951-2025</v>
      </c>
    </row>
    <row r="1401" spans="1:5">
      <c r="A1401" t="s">
        <v>8245</v>
      </c>
      <c r="B1401" t="s">
        <v>8246</v>
      </c>
      <c r="C1401" t="s">
        <v>8248</v>
      </c>
      <c r="D1401" t="s">
        <v>2765</v>
      </c>
      <c r="E1401" t="str">
        <f>+VLOOKUP(A1401,BASE!$C$5:$N$1668,1,0)</f>
        <v>C10984-2025</v>
      </c>
    </row>
    <row r="1402" spans="1:5">
      <c r="A1402" t="s">
        <v>8968</v>
      </c>
      <c r="B1402" t="s">
        <v>8969</v>
      </c>
      <c r="C1402" t="s">
        <v>8970</v>
      </c>
      <c r="D1402" t="s">
        <v>2765</v>
      </c>
      <c r="E1402" t="str">
        <f>+VLOOKUP(A1402,BASE!$C$5:$N$1668,1,0)</f>
        <v>C2969-2025</v>
      </c>
    </row>
    <row r="1403" spans="1:5">
      <c r="A1403" t="s">
        <v>8957</v>
      </c>
      <c r="B1403" t="s">
        <v>8958</v>
      </c>
      <c r="C1403" t="s">
        <v>8959</v>
      </c>
      <c r="D1403" t="s">
        <v>2765</v>
      </c>
      <c r="E1403" t="str">
        <f>+VLOOKUP(A1403,BASE!$C$5:$N$1668,1,0)</f>
        <v>C51-2025</v>
      </c>
    </row>
    <row r="1404" spans="1:5">
      <c r="A1404" t="s">
        <v>4497</v>
      </c>
      <c r="B1404" t="s">
        <v>4498</v>
      </c>
      <c r="C1404" t="s">
        <v>4500</v>
      </c>
      <c r="D1404" t="s">
        <v>2765</v>
      </c>
      <c r="E1404" t="str">
        <f>+VLOOKUP(A1404,BASE!$C$5:$N$1668,1,0)</f>
        <v>C2400-2025</v>
      </c>
    </row>
    <row r="1405" spans="1:5">
      <c r="A1405" t="s">
        <v>6302</v>
      </c>
      <c r="B1405" t="s">
        <v>6303</v>
      </c>
      <c r="C1405" t="s">
        <v>6305</v>
      </c>
      <c r="D1405" t="s">
        <v>2765</v>
      </c>
      <c r="E1405" t="str">
        <f>+VLOOKUP(A1405,BASE!$C$5:$N$1668,1,0)</f>
        <v>C9134-2025</v>
      </c>
    </row>
    <row r="1406" spans="1:5">
      <c r="A1406" t="s">
        <v>4502</v>
      </c>
      <c r="B1406" t="s">
        <v>4503</v>
      </c>
      <c r="C1406" t="s">
        <v>4505</v>
      </c>
      <c r="D1406" t="s">
        <v>2765</v>
      </c>
      <c r="E1406" t="str">
        <f>+VLOOKUP(A1406,BASE!$C$5:$N$1668,1,0)</f>
        <v>C3255-2025</v>
      </c>
    </row>
    <row r="1407" spans="1:5">
      <c r="A1407" t="s">
        <v>9166</v>
      </c>
      <c r="B1407" t="s">
        <v>9167</v>
      </c>
      <c r="C1407" t="s">
        <v>9168</v>
      </c>
      <c r="D1407" t="s">
        <v>2765</v>
      </c>
      <c r="E1407" t="str">
        <f>+VLOOKUP(A1407,BASE!$C$5:$N$1668,1,0)</f>
        <v>C713-2025</v>
      </c>
    </row>
    <row r="1408" spans="1:5">
      <c r="A1408" t="s">
        <v>8452</v>
      </c>
      <c r="B1408" t="s">
        <v>8453</v>
      </c>
      <c r="C1408" t="s">
        <v>8455</v>
      </c>
      <c r="D1408" t="s">
        <v>2765</v>
      </c>
      <c r="E1408" t="str">
        <f>+VLOOKUP(A1408,BASE!$C$5:$N$1668,1,0)</f>
        <v>C3442-2025</v>
      </c>
    </row>
    <row r="1409" spans="1:5">
      <c r="A1409" t="s">
        <v>4507</v>
      </c>
      <c r="B1409" t="s">
        <v>4508</v>
      </c>
      <c r="C1409" t="s">
        <v>4510</v>
      </c>
      <c r="D1409" t="s">
        <v>2765</v>
      </c>
      <c r="E1409" t="str">
        <f>+VLOOKUP(A1409,BASE!$C$5:$N$1668,1,0)</f>
        <v>C1461-2025</v>
      </c>
    </row>
    <row r="1410" spans="1:5">
      <c r="A1410" t="s">
        <v>3378</v>
      </c>
      <c r="B1410" t="s">
        <v>3379</v>
      </c>
      <c r="C1410" t="s">
        <v>3381</v>
      </c>
      <c r="D1410" t="s">
        <v>2765</v>
      </c>
      <c r="E1410" t="str">
        <f>+VLOOKUP(A1410,BASE!$C$5:$N$1668,1,0)</f>
        <v>C8229-2025</v>
      </c>
    </row>
    <row r="1411" spans="1:5">
      <c r="A1411" t="s">
        <v>5192</v>
      </c>
      <c r="B1411" t="s">
        <v>5193</v>
      </c>
      <c r="C1411" t="s">
        <v>5195</v>
      </c>
      <c r="D1411" t="s">
        <v>2765</v>
      </c>
      <c r="E1411" t="str">
        <f>+VLOOKUP(A1411,BASE!$C$5:$N$1668,1,0)</f>
        <v>C457-2025</v>
      </c>
    </row>
    <row r="1412" spans="1:5">
      <c r="A1412" t="s">
        <v>7508</v>
      </c>
      <c r="B1412" t="s">
        <v>7509</v>
      </c>
      <c r="C1412" t="s">
        <v>7510</v>
      </c>
      <c r="D1412" t="s">
        <v>2765</v>
      </c>
      <c r="E1412" t="str">
        <f>+VLOOKUP(A1412,BASE!$C$5:$N$1668,1,0)</f>
        <v>C796-2025</v>
      </c>
    </row>
    <row r="1413" spans="1:5">
      <c r="A1413" t="s">
        <v>8803</v>
      </c>
      <c r="B1413" t="s">
        <v>8804</v>
      </c>
      <c r="C1413" t="s">
        <v>8806</v>
      </c>
      <c r="D1413" t="s">
        <v>2765</v>
      </c>
      <c r="E1413" t="str">
        <f>+VLOOKUP(A1413,BASE!$C$5:$N$1668,1,0)</f>
        <v>C8483-2025</v>
      </c>
    </row>
    <row r="1414" spans="1:5">
      <c r="A1414" t="s">
        <v>5897</v>
      </c>
      <c r="B1414" t="s">
        <v>5898</v>
      </c>
      <c r="C1414" t="s">
        <v>5900</v>
      </c>
      <c r="D1414" t="s">
        <v>2765</v>
      </c>
      <c r="E1414" t="str">
        <f>+VLOOKUP(A1414,BASE!$C$5:$N$1668,1,0)</f>
        <v>C2536-2025</v>
      </c>
    </row>
    <row r="1415" spans="1:5">
      <c r="A1415" t="s">
        <v>3767</v>
      </c>
      <c r="B1415" t="s">
        <v>3768</v>
      </c>
      <c r="C1415" t="s">
        <v>3770</v>
      </c>
      <c r="D1415" t="s">
        <v>2765</v>
      </c>
      <c r="E1415" t="str">
        <f>+VLOOKUP(A1415,BASE!$C$5:$N$1668,1,0)</f>
        <v>C8414-2025</v>
      </c>
    </row>
    <row r="1416" spans="1:5">
      <c r="A1416" t="s">
        <v>6712</v>
      </c>
      <c r="B1416" t="s">
        <v>6713</v>
      </c>
      <c r="C1416" t="s">
        <v>6715</v>
      </c>
      <c r="D1416" t="s">
        <v>2765</v>
      </c>
      <c r="E1416" t="str">
        <f>+VLOOKUP(A1416,BASE!$C$5:$N$1668,1,0)</f>
        <v>C330-2025</v>
      </c>
    </row>
    <row r="1417" spans="1:5">
      <c r="A1417" t="s">
        <v>7058</v>
      </c>
      <c r="B1417" t="s">
        <v>7059</v>
      </c>
      <c r="C1417" t="s">
        <v>7061</v>
      </c>
      <c r="D1417" t="s">
        <v>2765</v>
      </c>
      <c r="E1417" t="str">
        <f>+VLOOKUP(A1417,BASE!$C$5:$N$1668,1,0)</f>
        <v>C132-2025</v>
      </c>
    </row>
    <row r="1418" spans="1:5">
      <c r="A1418" t="s">
        <v>8667</v>
      </c>
      <c r="B1418" t="s">
        <v>8668</v>
      </c>
      <c r="C1418" t="s">
        <v>8670</v>
      </c>
      <c r="D1418" t="s">
        <v>2765</v>
      </c>
      <c r="E1418" t="str">
        <f>+VLOOKUP(A1418,BASE!$C$5:$N$1668,1,0)</f>
        <v>C177-2025</v>
      </c>
    </row>
    <row r="1419" spans="1:5">
      <c r="A1419" t="s">
        <v>3774</v>
      </c>
      <c r="B1419" t="s">
        <v>3775</v>
      </c>
      <c r="C1419" t="s">
        <v>3777</v>
      </c>
      <c r="D1419" t="s">
        <v>2765</v>
      </c>
      <c r="E1419" t="str">
        <f>+VLOOKUP(A1419,BASE!$C$5:$N$1668,1,0)</f>
        <v>C2763-2025</v>
      </c>
    </row>
    <row r="1420" spans="1:5">
      <c r="A1420" t="s">
        <v>7889</v>
      </c>
      <c r="B1420" t="s">
        <v>7890</v>
      </c>
      <c r="C1420" t="s">
        <v>7892</v>
      </c>
      <c r="D1420" t="s">
        <v>2765</v>
      </c>
      <c r="E1420" t="str">
        <f>+VLOOKUP(A1420,BASE!$C$5:$N$1668,1,0)</f>
        <v>C1784-2025</v>
      </c>
    </row>
    <row r="1421" spans="1:5">
      <c r="A1421" t="s">
        <v>3780</v>
      </c>
      <c r="B1421" t="s">
        <v>3781</v>
      </c>
      <c r="C1421" t="s">
        <v>3783</v>
      </c>
      <c r="D1421" t="s">
        <v>2765</v>
      </c>
      <c r="E1421" t="str">
        <f>+VLOOKUP(A1421,BASE!$C$5:$N$1668,1,0)</f>
        <v>C3835-2025</v>
      </c>
    </row>
    <row r="1422" spans="1:5">
      <c r="A1422" t="s">
        <v>8785</v>
      </c>
      <c r="B1422" t="s">
        <v>8786</v>
      </c>
      <c r="C1422" t="s">
        <v>8788</v>
      </c>
      <c r="D1422" t="s">
        <v>2765</v>
      </c>
      <c r="E1422" t="str">
        <f>+VLOOKUP(A1422,BASE!$C$5:$N$1668,1,0)</f>
        <v>C1211-2025</v>
      </c>
    </row>
    <row r="1423" spans="1:5">
      <c r="A1423" t="s">
        <v>4512</v>
      </c>
      <c r="B1423" t="s">
        <v>4513</v>
      </c>
      <c r="C1423" t="s">
        <v>4515</v>
      </c>
      <c r="D1423" t="s">
        <v>2765</v>
      </c>
      <c r="E1423" t="str">
        <f>+VLOOKUP(A1423,BASE!$C$5:$N$1668,1,0)</f>
        <v>C9612-2025</v>
      </c>
    </row>
    <row r="1424" spans="1:5">
      <c r="A1424" t="s">
        <v>5087</v>
      </c>
      <c r="B1424" t="s">
        <v>5088</v>
      </c>
      <c r="C1424" t="s">
        <v>5090</v>
      </c>
      <c r="D1424" t="s">
        <v>2765</v>
      </c>
      <c r="E1424" t="str">
        <f>+VLOOKUP(A1424,BASE!$C$5:$N$1668,1,0)</f>
        <v>C4125-2025</v>
      </c>
    </row>
    <row r="1425" spans="1:5">
      <c r="A1425" t="s">
        <v>4517</v>
      </c>
      <c r="B1425" t="s">
        <v>4518</v>
      </c>
      <c r="C1425" t="s">
        <v>4520</v>
      </c>
      <c r="D1425" t="s">
        <v>2765</v>
      </c>
      <c r="E1425" t="str">
        <f>+VLOOKUP(A1425,BASE!$C$5:$N$1668,1,0)</f>
        <v>C10804-2025</v>
      </c>
    </row>
    <row r="1426" spans="1:5">
      <c r="A1426" t="s">
        <v>5132</v>
      </c>
      <c r="B1426" t="s">
        <v>5133</v>
      </c>
      <c r="C1426" t="s">
        <v>5135</v>
      </c>
      <c r="D1426" t="s">
        <v>2765</v>
      </c>
      <c r="E1426" t="str">
        <f>+VLOOKUP(A1426,BASE!$C$5:$N$1668,1,0)</f>
        <v>C518-2025</v>
      </c>
    </row>
    <row r="1427" spans="1:5">
      <c r="A1427" t="s">
        <v>6307</v>
      </c>
      <c r="B1427" t="s">
        <v>6308</v>
      </c>
      <c r="C1427" t="s">
        <v>6310</v>
      </c>
      <c r="D1427" t="s">
        <v>2765</v>
      </c>
      <c r="E1427" t="str">
        <f>+VLOOKUP(A1427,BASE!$C$5:$N$1668,1,0)</f>
        <v>C3126-2025</v>
      </c>
    </row>
    <row r="1428" spans="1:5">
      <c r="A1428" t="s">
        <v>8462</v>
      </c>
      <c r="B1428" t="s">
        <v>8463</v>
      </c>
      <c r="C1428" t="s">
        <v>8465</v>
      </c>
      <c r="D1428" t="s">
        <v>2765</v>
      </c>
      <c r="E1428" t="str">
        <f>+VLOOKUP(A1428,BASE!$C$5:$N$1668,1,0)</f>
        <v>C1309-2025</v>
      </c>
    </row>
    <row r="1429" spans="1:5">
      <c r="A1429" t="s">
        <v>3785</v>
      </c>
      <c r="B1429" t="s">
        <v>3786</v>
      </c>
      <c r="C1429" t="s">
        <v>3788</v>
      </c>
      <c r="D1429" t="s">
        <v>2765</v>
      </c>
      <c r="E1429" t="str">
        <f>+VLOOKUP(A1429,BASE!$C$5:$N$1668,1,0)</f>
        <v>C1956-2025</v>
      </c>
    </row>
    <row r="1430" spans="1:5">
      <c r="A1430" t="s">
        <v>7299</v>
      </c>
      <c r="B1430" t="s">
        <v>7300</v>
      </c>
      <c r="C1430" t="s">
        <v>7302</v>
      </c>
      <c r="D1430" t="s">
        <v>2765</v>
      </c>
      <c r="E1430" t="str">
        <f>+VLOOKUP(A1430,BASE!$C$5:$N$1668,1,0)</f>
        <v>C1351-2025</v>
      </c>
    </row>
    <row r="1431" spans="1:5">
      <c r="A1431" t="s">
        <v>8825</v>
      </c>
      <c r="B1431" t="s">
        <v>8826</v>
      </c>
      <c r="C1431" t="s">
        <v>8828</v>
      </c>
      <c r="D1431" t="s">
        <v>2765</v>
      </c>
      <c r="E1431" t="str">
        <f>+VLOOKUP(A1431,BASE!$C$5:$N$1668,1,0)</f>
        <v>C5749-2025</v>
      </c>
    </row>
    <row r="1432" spans="1:5">
      <c r="A1432" t="s">
        <v>6692</v>
      </c>
      <c r="B1432" t="s">
        <v>6693</v>
      </c>
      <c r="C1432" t="s">
        <v>6695</v>
      </c>
      <c r="D1432" t="s">
        <v>2765</v>
      </c>
      <c r="E1432" t="str">
        <f>+VLOOKUP(A1432,BASE!$C$5:$N$1668,1,0)</f>
        <v>C848-2025</v>
      </c>
    </row>
    <row r="1433" spans="1:5">
      <c r="A1433" t="s">
        <v>5204</v>
      </c>
      <c r="B1433" t="s">
        <v>5205</v>
      </c>
      <c r="C1433" t="s">
        <v>5207</v>
      </c>
      <c r="D1433" t="s">
        <v>2765</v>
      </c>
      <c r="E1433" t="str">
        <f>+VLOOKUP(A1433,BASE!$C$5:$N$1668,1,0)</f>
        <v>C10084-2025</v>
      </c>
    </row>
    <row r="1434" spans="1:5">
      <c r="A1434" t="s">
        <v>9269</v>
      </c>
      <c r="B1434" t="s">
        <v>9270</v>
      </c>
      <c r="C1434" t="s">
        <v>9272</v>
      </c>
      <c r="D1434" t="s">
        <v>2765</v>
      </c>
      <c r="E1434" t="str">
        <f>+VLOOKUP(A1434,BASE!$C$5:$N$1668,1,0)</f>
        <v>C874-2025</v>
      </c>
    </row>
    <row r="1435" spans="1:5">
      <c r="A1435" t="s">
        <v>5902</v>
      </c>
      <c r="B1435" t="s">
        <v>5903</v>
      </c>
      <c r="C1435" t="s">
        <v>5905</v>
      </c>
      <c r="D1435" t="s">
        <v>2765</v>
      </c>
      <c r="E1435" t="str">
        <f>+VLOOKUP(A1435,BASE!$C$5:$N$1668,1,0)</f>
        <v>C1250-2025</v>
      </c>
    </row>
    <row r="1436" spans="1:5">
      <c r="A1436" t="s">
        <v>7304</v>
      </c>
      <c r="B1436" t="s">
        <v>7305</v>
      </c>
      <c r="C1436" t="s">
        <v>7307</v>
      </c>
      <c r="D1436" t="s">
        <v>2765</v>
      </c>
      <c r="E1436" t="str">
        <f>+VLOOKUP(A1436,BASE!$C$5:$N$1668,1,0)</f>
        <v>C1773-2025</v>
      </c>
    </row>
    <row r="1437" spans="1:5">
      <c r="A1437" t="s">
        <v>9360</v>
      </c>
      <c r="B1437" t="s">
        <v>9361</v>
      </c>
      <c r="C1437" t="s">
        <v>9362</v>
      </c>
      <c r="D1437" t="s">
        <v>2765</v>
      </c>
      <c r="E1437" t="str">
        <f>+VLOOKUP(A1437,BASE!$C$5:$N$1668,1,0)</f>
        <v>C1602-2025</v>
      </c>
    </row>
    <row r="1438" spans="1:5">
      <c r="A1438" t="s">
        <v>9274</v>
      </c>
      <c r="B1438" t="s">
        <v>9275</v>
      </c>
      <c r="C1438" t="s">
        <v>9277</v>
      </c>
      <c r="D1438" t="s">
        <v>2765</v>
      </c>
      <c r="E1438" t="str">
        <f>+VLOOKUP(A1438,BASE!$C$5:$N$1668,1,0)</f>
        <v>C2484-2025</v>
      </c>
    </row>
    <row r="1439" spans="1:5">
      <c r="A1439" t="s">
        <v>7879</v>
      </c>
      <c r="B1439" t="s">
        <v>7880</v>
      </c>
      <c r="C1439" t="s">
        <v>7882</v>
      </c>
      <c r="D1439" t="s">
        <v>2765</v>
      </c>
      <c r="E1439" t="str">
        <f>+VLOOKUP(A1439,BASE!$C$5:$N$1668,1,0)</f>
        <v>C2819-2025</v>
      </c>
    </row>
    <row r="1440" spans="1:5">
      <c r="A1440" t="s">
        <v>8328</v>
      </c>
      <c r="B1440" t="s">
        <v>8329</v>
      </c>
      <c r="C1440" t="s">
        <v>8331</v>
      </c>
      <c r="D1440" t="s">
        <v>2765</v>
      </c>
      <c r="E1440" t="str">
        <f>+VLOOKUP(A1440,BASE!$C$5:$N$1668,1,0)</f>
        <v>C10321-2025</v>
      </c>
    </row>
    <row r="1441" spans="1:5">
      <c r="A1441" t="s">
        <v>3794</v>
      </c>
      <c r="B1441" t="s">
        <v>3795</v>
      </c>
      <c r="C1441" t="s">
        <v>3797</v>
      </c>
      <c r="D1441" t="s">
        <v>2765</v>
      </c>
      <c r="E1441" t="str">
        <f>+VLOOKUP(A1441,BASE!$C$5:$N$1668,1,0)</f>
        <v>C5000-2025</v>
      </c>
    </row>
    <row r="1442" spans="1:5">
      <c r="A1442" t="s">
        <v>5080</v>
      </c>
      <c r="B1442" t="s">
        <v>5081</v>
      </c>
      <c r="C1442" t="s">
        <v>5083</v>
      </c>
      <c r="D1442" t="s">
        <v>2765</v>
      </c>
      <c r="E1442" t="str">
        <f>+VLOOKUP(A1442,BASE!$C$5:$N$1668,1,0)</f>
        <v>C1635-2025</v>
      </c>
    </row>
    <row r="1443" spans="1:5">
      <c r="A1443" t="s">
        <v>5092</v>
      </c>
      <c r="B1443" t="s">
        <v>5093</v>
      </c>
      <c r="C1443" t="s">
        <v>5095</v>
      </c>
      <c r="D1443" t="s">
        <v>2765</v>
      </c>
      <c r="E1443" t="str">
        <f>+VLOOKUP(A1443,BASE!$C$5:$N$1668,1,0)</f>
        <v>C1677-2025</v>
      </c>
    </row>
    <row r="1444" spans="1:5">
      <c r="A1444" t="s">
        <v>5107</v>
      </c>
      <c r="B1444" t="s">
        <v>5108</v>
      </c>
      <c r="C1444" t="s">
        <v>5110</v>
      </c>
      <c r="D1444" t="s">
        <v>2765</v>
      </c>
      <c r="E1444" t="str">
        <f>+VLOOKUP(A1444,BASE!$C$5:$N$1668,1,0)</f>
        <v>C470-2025</v>
      </c>
    </row>
    <row r="1445" spans="1:5">
      <c r="A1445" t="s">
        <v>9174</v>
      </c>
      <c r="B1445" t="s">
        <v>9175</v>
      </c>
      <c r="C1445" t="s">
        <v>9176</v>
      </c>
      <c r="D1445" t="s">
        <v>2765</v>
      </c>
      <c r="E1445" t="str">
        <f>+VLOOKUP(A1445,BASE!$C$5:$N$1668,1,0)</f>
        <v>C5188-2025</v>
      </c>
    </row>
    <row r="1446" spans="1:5">
      <c r="A1446" t="s">
        <v>3799</v>
      </c>
      <c r="B1446" t="s">
        <v>3800</v>
      </c>
      <c r="C1446" t="s">
        <v>3802</v>
      </c>
      <c r="D1446" t="s">
        <v>2765</v>
      </c>
      <c r="E1446" t="str">
        <f>+VLOOKUP(A1446,BASE!$C$5:$N$1668,1,0)</f>
        <v>C5072-2025</v>
      </c>
    </row>
    <row r="1447" spans="1:5">
      <c r="A1447" t="s">
        <v>8972</v>
      </c>
      <c r="B1447" t="s">
        <v>8973</v>
      </c>
      <c r="C1447" t="s">
        <v>9726</v>
      </c>
      <c r="D1447" t="s">
        <v>2765</v>
      </c>
      <c r="E1447" t="str">
        <f>+VLOOKUP(A1447,BASE!$C$5:$N$1668,1,0)</f>
        <v>C2910-2025</v>
      </c>
    </row>
    <row r="1448" spans="1:5">
      <c r="A1448" t="s">
        <v>6312</v>
      </c>
      <c r="B1448" t="s">
        <v>6313</v>
      </c>
      <c r="C1448" t="s">
        <v>6315</v>
      </c>
      <c r="D1448" t="s">
        <v>2765</v>
      </c>
      <c r="E1448" t="str">
        <f>+VLOOKUP(A1448,BASE!$C$5:$N$1668,1,0)</f>
        <v>C552-2025</v>
      </c>
    </row>
    <row r="1449" spans="1:5">
      <c r="A1449" t="s">
        <v>7023</v>
      </c>
      <c r="B1449" t="s">
        <v>7024</v>
      </c>
      <c r="C1449" t="s">
        <v>7026</v>
      </c>
      <c r="D1449" t="s">
        <v>2765</v>
      </c>
      <c r="E1449" t="str">
        <f>+VLOOKUP(A1449,BASE!$C$5:$N$1668,1,0)</f>
        <v>C757-2025</v>
      </c>
    </row>
    <row r="1450" spans="1:5">
      <c r="A1450" t="s">
        <v>3804</v>
      </c>
      <c r="B1450" t="s">
        <v>3805</v>
      </c>
      <c r="C1450" t="s">
        <v>3807</v>
      </c>
      <c r="D1450" t="s">
        <v>2765</v>
      </c>
      <c r="E1450" t="str">
        <f>+VLOOKUP(A1450,BASE!$C$5:$N$1668,1,0)</f>
        <v>C4268-2025</v>
      </c>
    </row>
    <row r="1451" spans="1:5">
      <c r="A1451" t="s">
        <v>9279</v>
      </c>
      <c r="B1451" t="s">
        <v>9280</v>
      </c>
      <c r="C1451" t="s">
        <v>9282</v>
      </c>
      <c r="D1451" t="s">
        <v>2765</v>
      </c>
      <c r="E1451" t="str">
        <f>+VLOOKUP(A1451,BASE!$C$5:$N$1668,1,0)</f>
        <v>C1537-2025</v>
      </c>
    </row>
    <row r="1452" spans="1:5">
      <c r="A1452" t="s">
        <v>5910</v>
      </c>
      <c r="B1452" t="s">
        <v>5911</v>
      </c>
      <c r="C1452" t="s">
        <v>5913</v>
      </c>
      <c r="D1452" t="s">
        <v>2765</v>
      </c>
      <c r="E1452" t="str">
        <f>+VLOOKUP(A1452,BASE!$C$5:$N$1668,1,0)</f>
        <v>C9960-2025</v>
      </c>
    </row>
    <row r="1453" spans="1:5">
      <c r="A1453" t="s">
        <v>8467</v>
      </c>
      <c r="B1453" t="s">
        <v>8468</v>
      </c>
      <c r="C1453" t="s">
        <v>9727</v>
      </c>
      <c r="D1453" t="s">
        <v>2765</v>
      </c>
      <c r="E1453" t="str">
        <f>+VLOOKUP(A1453,BASE!$C$5:$N$1668,1,0)</f>
        <v>C876-2025</v>
      </c>
    </row>
    <row r="1454" spans="1:5">
      <c r="A1454" t="s">
        <v>3809</v>
      </c>
      <c r="B1454" t="s">
        <v>3810</v>
      </c>
      <c r="C1454" t="s">
        <v>3812</v>
      </c>
      <c r="D1454" t="s">
        <v>2765</v>
      </c>
      <c r="E1454" t="str">
        <f>+VLOOKUP(A1454,BASE!$C$5:$N$1668,1,0)</f>
        <v>C3718-2025</v>
      </c>
    </row>
    <row r="1455" spans="1:5">
      <c r="A1455" t="s">
        <v>8265</v>
      </c>
      <c r="B1455" t="s">
        <v>8266</v>
      </c>
      <c r="C1455" t="s">
        <v>8268</v>
      </c>
      <c r="D1455" t="s">
        <v>2765</v>
      </c>
      <c r="E1455" t="str">
        <f>+VLOOKUP(A1455,BASE!$C$5:$N$1668,1,0)</f>
        <v>C5825-2025</v>
      </c>
    </row>
    <row r="1456" spans="1:5">
      <c r="A1456" t="s">
        <v>3814</v>
      </c>
      <c r="B1456" t="s">
        <v>3815</v>
      </c>
      <c r="C1456" t="s">
        <v>3817</v>
      </c>
      <c r="D1456" t="s">
        <v>2765</v>
      </c>
      <c r="E1456" t="str">
        <f>+VLOOKUP(A1456,BASE!$C$5:$N$1668,1,0)</f>
        <v>C3736-2025</v>
      </c>
    </row>
    <row r="1457" spans="1:5">
      <c r="A1457" t="s">
        <v>5097</v>
      </c>
      <c r="B1457" t="s">
        <v>5098</v>
      </c>
      <c r="C1457" t="s">
        <v>5100</v>
      </c>
      <c r="D1457" t="s">
        <v>2765</v>
      </c>
      <c r="E1457" t="str">
        <f>+VLOOKUP(A1457,BASE!$C$5:$N$1668,1,0)</f>
        <v>C1637-2025</v>
      </c>
    </row>
    <row r="1458" spans="1:5">
      <c r="A1458" t="s">
        <v>6677</v>
      </c>
      <c r="B1458" t="s">
        <v>6678</v>
      </c>
      <c r="C1458" t="s">
        <v>6680</v>
      </c>
      <c r="D1458" t="s">
        <v>2765</v>
      </c>
      <c r="E1458" t="str">
        <f>+VLOOKUP(A1458,BASE!$C$5:$N$1668,1,0)</f>
        <v>C4135-2025</v>
      </c>
    </row>
    <row r="1459" spans="1:5">
      <c r="A1459" t="s">
        <v>5142</v>
      </c>
      <c r="B1459" t="s">
        <v>5143</v>
      </c>
      <c r="C1459" t="s">
        <v>9728</v>
      </c>
      <c r="D1459" t="s">
        <v>2765</v>
      </c>
      <c r="E1459" t="str">
        <f>+VLOOKUP(A1459,BASE!$C$5:$N$1668,1,0)</f>
        <v>C7483-2025</v>
      </c>
    </row>
    <row r="1460" spans="1:5" s="444" customFormat="1">
      <c r="A1460" s="444" t="s">
        <v>9729</v>
      </c>
      <c r="B1460" s="444" t="s">
        <v>9730</v>
      </c>
      <c r="C1460" s="444" t="s">
        <v>9731</v>
      </c>
      <c r="D1460" s="444" t="s">
        <v>2765</v>
      </c>
      <c r="E1460" s="444" t="e">
        <f>+VLOOKUP(A1460,BASE!$C$5:$N$1668,1,0)</f>
        <v>#N/A</v>
      </c>
    </row>
    <row r="1461" spans="1:5">
      <c r="A1461" t="s">
        <v>7521</v>
      </c>
      <c r="B1461" t="s">
        <v>7522</v>
      </c>
      <c r="C1461" t="s">
        <v>7523</v>
      </c>
      <c r="D1461" t="s">
        <v>2765</v>
      </c>
      <c r="E1461" t="str">
        <f>+VLOOKUP(A1461,BASE!$C$5:$N$1668,1,0)</f>
        <v>C1292-2025</v>
      </c>
    </row>
    <row r="1462" spans="1:5">
      <c r="A1462" t="s">
        <v>3819</v>
      </c>
      <c r="B1462" t="s">
        <v>3820</v>
      </c>
      <c r="C1462" t="s">
        <v>3822</v>
      </c>
      <c r="D1462" t="s">
        <v>2765</v>
      </c>
      <c r="E1462" t="str">
        <f>+VLOOKUP(A1462,BASE!$C$5:$N$1668,1,0)</f>
        <v>C1135-2025</v>
      </c>
    </row>
    <row r="1463" spans="1:5">
      <c r="A1463" t="s">
        <v>5915</v>
      </c>
      <c r="B1463" t="s">
        <v>5916</v>
      </c>
      <c r="C1463" t="s">
        <v>5918</v>
      </c>
      <c r="D1463" t="s">
        <v>2765</v>
      </c>
      <c r="E1463" t="str">
        <f>+VLOOKUP(A1463,BASE!$C$5:$N$1668,1,0)</f>
        <v>C1095-2025</v>
      </c>
    </row>
    <row r="1464" spans="1:5">
      <c r="A1464" t="s">
        <v>7884</v>
      </c>
      <c r="B1464" t="s">
        <v>7885</v>
      </c>
      <c r="C1464" t="s">
        <v>7887</v>
      </c>
      <c r="D1464" t="s">
        <v>2765</v>
      </c>
      <c r="E1464" t="str">
        <f>+VLOOKUP(A1464,BASE!$C$5:$N$1668,1,0)</f>
        <v>C2037-2025</v>
      </c>
    </row>
    <row r="1465" spans="1:5">
      <c r="A1465" t="s">
        <v>9186</v>
      </c>
      <c r="B1465" t="s">
        <v>9187</v>
      </c>
      <c r="C1465" t="s">
        <v>9188</v>
      </c>
      <c r="D1465" t="s">
        <v>2765</v>
      </c>
      <c r="E1465" t="str">
        <f>+VLOOKUP(A1465,BASE!$C$5:$N$1668,1,0)</f>
        <v>C1765-2025</v>
      </c>
    </row>
    <row r="1466" spans="1:5">
      <c r="A1466" t="s">
        <v>7309</v>
      </c>
      <c r="B1466" t="s">
        <v>7310</v>
      </c>
      <c r="C1466" t="s">
        <v>7312</v>
      </c>
      <c r="D1466" t="s">
        <v>2765</v>
      </c>
      <c r="E1466" t="str">
        <f>+VLOOKUP(A1466,BASE!$C$5:$N$1668,1,0)</f>
        <v>C1962-2025</v>
      </c>
    </row>
    <row r="1467" spans="1:5">
      <c r="A1467" t="s">
        <v>7314</v>
      </c>
      <c r="B1467" t="s">
        <v>7315</v>
      </c>
      <c r="C1467" t="s">
        <v>7317</v>
      </c>
      <c r="D1467" t="s">
        <v>2765</v>
      </c>
      <c r="E1467" t="str">
        <f>+VLOOKUP(A1467,BASE!$C$5:$N$1668,1,0)</f>
        <v>C8674-2025</v>
      </c>
    </row>
    <row r="1468" spans="1:5">
      <c r="A1468" t="s">
        <v>8290</v>
      </c>
      <c r="B1468" t="s">
        <v>8291</v>
      </c>
      <c r="C1468" t="s">
        <v>8293</v>
      </c>
      <c r="D1468" t="s">
        <v>2765</v>
      </c>
      <c r="E1468" t="str">
        <f>+VLOOKUP(A1468,BASE!$C$5:$N$1668,1,0)</f>
        <v>C8921-2025</v>
      </c>
    </row>
    <row r="1469" spans="1:5">
      <c r="A1469" t="s">
        <v>5924</v>
      </c>
      <c r="B1469" t="s">
        <v>5925</v>
      </c>
      <c r="C1469" t="s">
        <v>5927</v>
      </c>
      <c r="D1469" t="s">
        <v>2765</v>
      </c>
      <c r="E1469" t="str">
        <f>+VLOOKUP(A1469,BASE!$C$5:$N$1668,1,0)</f>
        <v>C5603-2025</v>
      </c>
    </row>
    <row r="1470" spans="1:5">
      <c r="A1470" t="s">
        <v>4170</v>
      </c>
      <c r="B1470" t="s">
        <v>4171</v>
      </c>
      <c r="C1470" t="s">
        <v>4172</v>
      </c>
      <c r="D1470" t="s">
        <v>2765</v>
      </c>
      <c r="E1470" t="str">
        <f>+VLOOKUP(A1470,BASE!$C$5:$N$1668,1,0)</f>
        <v>C4433-2025</v>
      </c>
    </row>
    <row r="1471" spans="1:5">
      <c r="A1471" t="s">
        <v>6317</v>
      </c>
      <c r="B1471" t="s">
        <v>6318</v>
      </c>
      <c r="C1471" t="s">
        <v>6320</v>
      </c>
      <c r="D1471" t="s">
        <v>2765</v>
      </c>
      <c r="E1471" t="str">
        <f>+VLOOKUP(A1471,BASE!$C$5:$N$1668,1,0)</f>
        <v>C4112-2025</v>
      </c>
    </row>
    <row r="1472" spans="1:5">
      <c r="A1472" t="s">
        <v>8642</v>
      </c>
      <c r="B1472" t="s">
        <v>8643</v>
      </c>
      <c r="C1472" t="s">
        <v>8645</v>
      </c>
      <c r="D1472" t="s">
        <v>2765</v>
      </c>
      <c r="E1472" t="str">
        <f>+VLOOKUP(A1472,BASE!$C$5:$N$1668,1,0)</f>
        <v>C8533-2025</v>
      </c>
    </row>
    <row r="1473" spans="1:5">
      <c r="A1473" t="s">
        <v>3384</v>
      </c>
      <c r="B1473" t="s">
        <v>3385</v>
      </c>
      <c r="C1473" t="s">
        <v>3387</v>
      </c>
      <c r="D1473" t="s">
        <v>2765</v>
      </c>
      <c r="E1473" t="str">
        <f>+VLOOKUP(A1473,BASE!$C$5:$N$1668,1,0)</f>
        <v>C802-2025</v>
      </c>
    </row>
    <row r="1474" spans="1:5">
      <c r="A1474" t="s">
        <v>8953</v>
      </c>
      <c r="B1474" t="s">
        <v>8954</v>
      </c>
      <c r="C1474" t="s">
        <v>8955</v>
      </c>
      <c r="D1474" t="s">
        <v>2765</v>
      </c>
      <c r="E1474" t="str">
        <f>+VLOOKUP(A1474,BASE!$C$5:$N$1668,1,0)</f>
        <v>C2988-2025</v>
      </c>
    </row>
    <row r="1475" spans="1:5">
      <c r="A1475" t="s">
        <v>4522</v>
      </c>
      <c r="B1475" t="s">
        <v>4523</v>
      </c>
      <c r="C1475" t="s">
        <v>4525</v>
      </c>
      <c r="D1475" t="s">
        <v>2765</v>
      </c>
      <c r="E1475" t="str">
        <f>+VLOOKUP(A1475,BASE!$C$5:$N$1668,1,0)</f>
        <v>C7151-2025</v>
      </c>
    </row>
    <row r="1476" spans="1:5">
      <c r="A1476" t="s">
        <v>2879</v>
      </c>
      <c r="B1476" t="s">
        <v>2880</v>
      </c>
      <c r="C1476" t="s">
        <v>2882</v>
      </c>
      <c r="D1476" t="s">
        <v>2765</v>
      </c>
      <c r="E1476" t="str">
        <f>+VLOOKUP(A1476,BASE!$C$5:$N$1668,1,0)</f>
        <v>C4531-2025</v>
      </c>
    </row>
    <row r="1477" spans="1:5">
      <c r="A1477" t="s">
        <v>5561</v>
      </c>
      <c r="B1477" t="s">
        <v>5562</v>
      </c>
      <c r="C1477" t="s">
        <v>5564</v>
      </c>
      <c r="D1477" t="s">
        <v>2765</v>
      </c>
      <c r="E1477" t="str">
        <f>+VLOOKUP(A1477,BASE!$C$5:$N$1668,1,0)</f>
        <v>C6824-2025</v>
      </c>
    </row>
    <row r="1478" spans="1:5">
      <c r="A1478" t="s">
        <v>6682</v>
      </c>
      <c r="B1478" t="s">
        <v>6683</v>
      </c>
      <c r="C1478" t="s">
        <v>6685</v>
      </c>
      <c r="D1478" t="s">
        <v>2765</v>
      </c>
      <c r="E1478" t="str">
        <f>+VLOOKUP(A1478,BASE!$C$5:$N$1668,1,0)</f>
        <v>C4727-2025</v>
      </c>
    </row>
    <row r="1479" spans="1:5">
      <c r="A1479" t="s">
        <v>7849</v>
      </c>
      <c r="B1479" t="s">
        <v>7850</v>
      </c>
      <c r="C1479" t="s">
        <v>7852</v>
      </c>
      <c r="D1479" t="s">
        <v>2765</v>
      </c>
      <c r="E1479" t="str">
        <f>+VLOOKUP(A1479,BASE!$C$5:$N$1668,1,0)</f>
        <v>C8249-2025</v>
      </c>
    </row>
    <row r="1480" spans="1:5">
      <c r="A1480" t="s">
        <v>6322</v>
      </c>
      <c r="B1480" t="s">
        <v>6323</v>
      </c>
      <c r="C1480" t="s">
        <v>2467</v>
      </c>
      <c r="D1480" t="s">
        <v>2765</v>
      </c>
      <c r="E1480" t="str">
        <f>+VLOOKUP(A1480,BASE!$C$5:$N$1668,1,0)</f>
        <v>C5118-2025</v>
      </c>
    </row>
    <row r="1481" spans="1:5">
      <c r="A1481" t="s">
        <v>6326</v>
      </c>
      <c r="B1481" t="s">
        <v>6327</v>
      </c>
      <c r="C1481" t="s">
        <v>6329</v>
      </c>
      <c r="D1481" t="s">
        <v>2765</v>
      </c>
      <c r="E1481" t="str">
        <f>+VLOOKUP(A1481,BASE!$C$5:$N$1668,1,0)</f>
        <v>C6157-2025</v>
      </c>
    </row>
    <row r="1482" spans="1:5">
      <c r="A1482" t="s">
        <v>7839</v>
      </c>
      <c r="B1482" t="s">
        <v>7840</v>
      </c>
      <c r="C1482" t="s">
        <v>7842</v>
      </c>
      <c r="D1482" t="s">
        <v>2765</v>
      </c>
      <c r="E1482" t="str">
        <f>+VLOOKUP(A1482,BASE!$C$5:$N$1668,1,0)</f>
        <v>C9263-2025</v>
      </c>
    </row>
    <row r="1483" spans="1:5">
      <c r="A1483" t="s">
        <v>3068</v>
      </c>
      <c r="B1483" t="s">
        <v>3069</v>
      </c>
      <c r="C1483" t="s">
        <v>3071</v>
      </c>
      <c r="D1483" t="s">
        <v>2765</v>
      </c>
      <c r="E1483" t="str">
        <f>+VLOOKUP(A1483,BASE!$C$5:$N$1668,1,0)</f>
        <v>C8297-2025</v>
      </c>
    </row>
    <row r="1484" spans="1:5">
      <c r="A1484" t="s">
        <v>8796</v>
      </c>
      <c r="B1484" t="s">
        <v>8797</v>
      </c>
      <c r="C1484" t="s">
        <v>8799</v>
      </c>
      <c r="D1484" t="s">
        <v>2765</v>
      </c>
      <c r="E1484" t="str">
        <f>+VLOOKUP(A1484,BASE!$C$5:$N$1668,1,0)</f>
        <v>C9299-2025</v>
      </c>
    </row>
    <row r="1485" spans="1:5">
      <c r="A1485" t="s">
        <v>5173</v>
      </c>
      <c r="B1485" t="s">
        <v>5174</v>
      </c>
      <c r="C1485" t="s">
        <v>5176</v>
      </c>
      <c r="D1485" t="s">
        <v>2765</v>
      </c>
      <c r="E1485" t="str">
        <f>+VLOOKUP(A1485,BASE!$C$5:$N$1668,1,0)</f>
        <v>C7319-2025</v>
      </c>
    </row>
    <row r="1486" spans="1:5">
      <c r="A1486" t="s">
        <v>7874</v>
      </c>
      <c r="B1486" t="s">
        <v>7875</v>
      </c>
      <c r="C1486" t="s">
        <v>7877</v>
      </c>
      <c r="D1486" t="s">
        <v>2765</v>
      </c>
      <c r="E1486" t="str">
        <f>+VLOOKUP(A1486,BASE!$C$5:$N$1668,1,0)</f>
        <v>C2868-2025</v>
      </c>
    </row>
    <row r="1487" spans="1:5">
      <c r="A1487" t="s">
        <v>5566</v>
      </c>
      <c r="B1487" t="s">
        <v>5567</v>
      </c>
      <c r="C1487" t="s">
        <v>5569</v>
      </c>
      <c r="D1487" t="s">
        <v>2765</v>
      </c>
      <c r="E1487" t="str">
        <f>+VLOOKUP(A1487,BASE!$C$5:$N$1668,1,0)</f>
        <v>C5374-2025</v>
      </c>
    </row>
    <row r="1488" spans="1:5">
      <c r="A1488" t="s">
        <v>6998</v>
      </c>
      <c r="B1488" t="s">
        <v>6999</v>
      </c>
      <c r="C1488" t="s">
        <v>7001</v>
      </c>
      <c r="D1488" t="s">
        <v>2765</v>
      </c>
      <c r="E1488" t="str">
        <f>+VLOOKUP(A1488,BASE!$C$5:$N$1668,1,0)</f>
        <v>C10023-2025</v>
      </c>
    </row>
    <row r="1489" spans="1:5">
      <c r="A1489" t="s">
        <v>6331</v>
      </c>
      <c r="B1489" t="s">
        <v>6332</v>
      </c>
      <c r="C1489" t="s">
        <v>6334</v>
      </c>
      <c r="D1489" t="s">
        <v>2765</v>
      </c>
      <c r="E1489" t="str">
        <f>+VLOOKUP(A1489,BASE!$C$5:$N$1668,1,0)</f>
        <v>C9108-2025</v>
      </c>
    </row>
    <row r="1490" spans="1:5">
      <c r="A1490" t="s">
        <v>7829</v>
      </c>
      <c r="B1490" t="s">
        <v>7830</v>
      </c>
      <c r="C1490" t="s">
        <v>7832</v>
      </c>
      <c r="D1490" t="s">
        <v>2765</v>
      </c>
      <c r="E1490" t="str">
        <f>+VLOOKUP(A1490,BASE!$C$5:$N$1668,1,0)</f>
        <v>C1265-2025</v>
      </c>
    </row>
    <row r="1491" spans="1:5">
      <c r="A1491" t="s">
        <v>8790</v>
      </c>
      <c r="B1491" t="s">
        <v>8791</v>
      </c>
      <c r="C1491" t="s">
        <v>8793</v>
      </c>
      <c r="D1491" t="s">
        <v>2765</v>
      </c>
      <c r="E1491" t="str">
        <f>+VLOOKUP(A1491,BASE!$C$5:$N$1668,1,0)</f>
        <v>C3143-2025</v>
      </c>
    </row>
    <row r="1492" spans="1:5">
      <c r="A1492" t="s">
        <v>8820</v>
      </c>
      <c r="B1492" t="s">
        <v>8821</v>
      </c>
      <c r="C1492" t="s">
        <v>8823</v>
      </c>
      <c r="D1492" t="s">
        <v>2765</v>
      </c>
      <c r="E1492" t="str">
        <f>+VLOOKUP(A1492,BASE!$C$5:$N$1668,1,0)</f>
        <v>C6912-2025</v>
      </c>
    </row>
    <row r="1493" spans="1:5">
      <c r="A1493" t="s">
        <v>3389</v>
      </c>
      <c r="B1493" t="s">
        <v>3390</v>
      </c>
      <c r="C1493" t="s">
        <v>3392</v>
      </c>
      <c r="D1493" t="s">
        <v>2765</v>
      </c>
      <c r="E1493" t="str">
        <f>+VLOOKUP(A1493,BASE!$C$5:$N$1668,1,0)</f>
        <v>C4513-2025</v>
      </c>
    </row>
    <row r="1494" spans="1:5">
      <c r="A1494" t="s">
        <v>3824</v>
      </c>
      <c r="B1494" t="s">
        <v>3825</v>
      </c>
      <c r="C1494" t="s">
        <v>3827</v>
      </c>
      <c r="D1494" t="s">
        <v>2765</v>
      </c>
      <c r="E1494" t="str">
        <f>+VLOOKUP(A1494,BASE!$C$5:$N$1668,1,0)</f>
        <v>C1395-2025</v>
      </c>
    </row>
    <row r="1495" spans="1:5">
      <c r="A1495" t="s">
        <v>8477</v>
      </c>
      <c r="B1495" t="s">
        <v>8478</v>
      </c>
      <c r="C1495" t="s">
        <v>8480</v>
      </c>
      <c r="D1495" t="s">
        <v>2765</v>
      </c>
      <c r="E1495" t="str">
        <f>+VLOOKUP(A1495,BASE!$C$5:$N$1668,1,0)</f>
        <v>C4697-2025</v>
      </c>
    </row>
    <row r="1496" spans="1:5">
      <c r="A1496" t="s">
        <v>4530</v>
      </c>
      <c r="B1496" t="s">
        <v>4531</v>
      </c>
      <c r="C1496" t="s">
        <v>4533</v>
      </c>
      <c r="D1496" t="s">
        <v>2765</v>
      </c>
      <c r="E1496" t="str">
        <f>+VLOOKUP(A1496,BASE!$C$5:$N$1668,1,0)</f>
        <v>C2767-2025</v>
      </c>
    </row>
    <row r="1497" spans="1:5">
      <c r="A1497" t="s">
        <v>3829</v>
      </c>
      <c r="B1497" t="s">
        <v>3830</v>
      </c>
      <c r="C1497" t="s">
        <v>3832</v>
      </c>
      <c r="D1497" t="s">
        <v>2765</v>
      </c>
      <c r="E1497" t="str">
        <f>+VLOOKUP(A1497,BASE!$C$5:$N$1668,1,0)</f>
        <v>C2373-2025</v>
      </c>
    </row>
    <row r="1498" spans="1:5">
      <c r="A1498" t="s">
        <v>2889</v>
      </c>
      <c r="B1498" t="s">
        <v>2890</v>
      </c>
      <c r="C1498" t="s">
        <v>2892</v>
      </c>
      <c r="D1498" t="s">
        <v>2765</v>
      </c>
      <c r="E1498" t="str">
        <f>+VLOOKUP(A1498,BASE!$C$5:$N$1668,1,0)</f>
        <v>C6132-2025</v>
      </c>
    </row>
    <row r="1499" spans="1:5">
      <c r="A1499" t="s">
        <v>7869</v>
      </c>
      <c r="B1499" t="s">
        <v>7870</v>
      </c>
      <c r="C1499" t="s">
        <v>7872</v>
      </c>
      <c r="D1499" t="s">
        <v>2765</v>
      </c>
      <c r="E1499" t="str">
        <f>+VLOOKUP(A1499,BASE!$C$5:$N$1668,1,0)</f>
        <v>C5084-2025</v>
      </c>
    </row>
    <row r="1500" spans="1:5">
      <c r="A1500" t="s">
        <v>6336</v>
      </c>
      <c r="B1500" t="s">
        <v>6337</v>
      </c>
      <c r="C1500" t="s">
        <v>6339</v>
      </c>
      <c r="D1500" t="s">
        <v>2765</v>
      </c>
      <c r="E1500" t="str">
        <f>+VLOOKUP(A1500,BASE!$C$5:$N$1668,1,0)</f>
        <v>C10164-2025</v>
      </c>
    </row>
    <row r="1501" spans="1:5">
      <c r="A1501" t="s">
        <v>7073</v>
      </c>
      <c r="B1501" t="s">
        <v>7074</v>
      </c>
      <c r="C1501" t="s">
        <v>7076</v>
      </c>
      <c r="D1501" t="s">
        <v>2765</v>
      </c>
      <c r="E1501" t="str">
        <f>+VLOOKUP(A1501,BASE!$C$5:$N$1668,1,0)</f>
        <v>C10358-2025</v>
      </c>
    </row>
    <row r="1502" spans="1:5">
      <c r="A1502" t="s">
        <v>9169</v>
      </c>
      <c r="B1502" t="s">
        <v>9170</v>
      </c>
      <c r="C1502" t="s">
        <v>9171</v>
      </c>
      <c r="D1502" t="s">
        <v>2765</v>
      </c>
      <c r="E1502" t="str">
        <f>+VLOOKUP(A1502,BASE!$C$5:$N$1668,1,0)</f>
        <v>C4556-2025</v>
      </c>
    </row>
    <row r="1503" spans="1:5">
      <c r="A1503" t="s">
        <v>6341</v>
      </c>
      <c r="B1503" t="s">
        <v>6342</v>
      </c>
      <c r="C1503" t="s">
        <v>6344</v>
      </c>
      <c r="D1503" t="s">
        <v>2765</v>
      </c>
      <c r="E1503" t="str">
        <f>+VLOOKUP(A1503,BASE!$C$5:$N$1668,1,0)</f>
        <v>C4885-2025</v>
      </c>
    </row>
    <row r="1504" spans="1:5">
      <c r="A1504" t="s">
        <v>5102</v>
      </c>
      <c r="B1504" t="s">
        <v>5103</v>
      </c>
      <c r="C1504" t="s">
        <v>5105</v>
      </c>
      <c r="D1504" t="s">
        <v>2765</v>
      </c>
      <c r="E1504" t="str">
        <f>+VLOOKUP(A1504,BASE!$C$5:$N$1668,1,0)</f>
        <v>C5126-2025</v>
      </c>
    </row>
    <row r="1505" spans="1:5">
      <c r="A1505" t="s">
        <v>5112</v>
      </c>
      <c r="B1505" t="s">
        <v>5113</v>
      </c>
      <c r="C1505" t="s">
        <v>5115</v>
      </c>
      <c r="D1505" t="s">
        <v>2765</v>
      </c>
      <c r="E1505" t="str">
        <f>+VLOOKUP(A1505,BASE!$C$5:$N$1668,1,0)</f>
        <v>C7672-2025</v>
      </c>
    </row>
    <row r="1506" spans="1:5">
      <c r="A1506" t="s">
        <v>5147</v>
      </c>
      <c r="B1506" t="s">
        <v>5148</v>
      </c>
      <c r="C1506" t="s">
        <v>5150</v>
      </c>
      <c r="D1506" t="s">
        <v>2765</v>
      </c>
      <c r="E1506" t="str">
        <f>+VLOOKUP(A1506,BASE!$C$5:$N$1668,1,0)</f>
        <v>C6648-2025</v>
      </c>
    </row>
    <row r="1507" spans="1:5">
      <c r="A1507" t="s">
        <v>3394</v>
      </c>
      <c r="B1507" t="s">
        <v>3395</v>
      </c>
      <c r="C1507" t="s">
        <v>3397</v>
      </c>
      <c r="D1507" t="s">
        <v>2765</v>
      </c>
      <c r="E1507" t="str">
        <f>+VLOOKUP(A1507,BASE!$C$5:$N$1668,1,0)</f>
        <v>C1629-2025</v>
      </c>
    </row>
    <row r="1508" spans="1:5">
      <c r="A1508" t="s">
        <v>7038</v>
      </c>
      <c r="B1508" t="s">
        <v>7039</v>
      </c>
      <c r="C1508" t="s">
        <v>7041</v>
      </c>
      <c r="D1508" t="s">
        <v>2765</v>
      </c>
      <c r="E1508" t="str">
        <f>+VLOOKUP(A1508,BASE!$C$5:$N$1668,1,0)</f>
        <v>C5839-2025</v>
      </c>
    </row>
    <row r="1509" spans="1:5">
      <c r="A1509" t="s">
        <v>8964</v>
      </c>
      <c r="B1509" t="s">
        <v>8965</v>
      </c>
      <c r="C1509" t="s">
        <v>8966</v>
      </c>
      <c r="D1509" t="s">
        <v>2765</v>
      </c>
      <c r="E1509" t="str">
        <f>+VLOOKUP(A1509,BASE!$C$5:$N$1668,1,0)</f>
        <v>C4381-2025</v>
      </c>
    </row>
    <row r="1510" spans="1:5">
      <c r="A1510" t="s">
        <v>7033</v>
      </c>
      <c r="B1510" t="s">
        <v>7034</v>
      </c>
      <c r="C1510" t="s">
        <v>7036</v>
      </c>
      <c r="D1510" t="s">
        <v>2765</v>
      </c>
      <c r="E1510" t="str">
        <f>+VLOOKUP(A1510,BASE!$C$5:$N$1668,1,0)</f>
        <v>C5847-2025</v>
      </c>
    </row>
    <row r="1511" spans="1:5">
      <c r="A1511" t="s">
        <v>4537</v>
      </c>
      <c r="B1511" t="s">
        <v>4538</v>
      </c>
      <c r="C1511" t="s">
        <v>4540</v>
      </c>
      <c r="D1511" t="s">
        <v>2765</v>
      </c>
      <c r="E1511" t="str">
        <f>+VLOOKUP(A1511,BASE!$C$5:$N$1668,1,0)</f>
        <v>C1764-2025</v>
      </c>
    </row>
    <row r="1512" spans="1:5">
      <c r="A1512" t="s">
        <v>3399</v>
      </c>
      <c r="B1512" t="s">
        <v>3400</v>
      </c>
      <c r="C1512" t="s">
        <v>3402</v>
      </c>
      <c r="D1512" t="s">
        <v>2765</v>
      </c>
      <c r="E1512" t="str">
        <f>+VLOOKUP(A1512,BASE!$C$5:$N$1668,1,0)</f>
        <v>C1874-2025</v>
      </c>
    </row>
    <row r="1513" spans="1:5">
      <c r="A1513" t="s">
        <v>8323</v>
      </c>
      <c r="B1513" t="s">
        <v>8324</v>
      </c>
      <c r="C1513" t="s">
        <v>8326</v>
      </c>
      <c r="D1513" t="s">
        <v>2765</v>
      </c>
      <c r="E1513" t="str">
        <f>+VLOOKUP(A1513,BASE!$C$5:$N$1668,1,0)</f>
        <v>C1901-2025</v>
      </c>
    </row>
    <row r="1514" spans="1:5">
      <c r="A1514" t="s">
        <v>3407</v>
      </c>
      <c r="B1514" t="s">
        <v>3408</v>
      </c>
      <c r="C1514" t="s">
        <v>3410</v>
      </c>
      <c r="D1514" t="s">
        <v>2765</v>
      </c>
      <c r="E1514" t="str">
        <f>+VLOOKUP(A1514,BASE!$C$5:$N$1668,1,0)</f>
        <v>C3560-2025</v>
      </c>
    </row>
    <row r="1515" spans="1:5">
      <c r="A1515" t="s">
        <v>5184</v>
      </c>
      <c r="B1515" t="s">
        <v>5185</v>
      </c>
      <c r="C1515" t="s">
        <v>5187</v>
      </c>
      <c r="D1515" t="s">
        <v>2765</v>
      </c>
      <c r="E1515" t="str">
        <f>+VLOOKUP(A1515,BASE!$C$5:$N$1668,1,0)</f>
        <v>C4931-2025</v>
      </c>
    </row>
    <row r="1516" spans="1:5" s="444" customFormat="1">
      <c r="A1516" s="444" t="s">
        <v>9732</v>
      </c>
      <c r="B1516" s="444" t="s">
        <v>9733</v>
      </c>
      <c r="C1516" s="444" t="s">
        <v>9734</v>
      </c>
      <c r="D1516" s="444" t="s">
        <v>2765</v>
      </c>
      <c r="E1516" s="444" t="e">
        <f>+VLOOKUP(A1516,BASE!$C$5:$N$1668,1,0)</f>
        <v>#N/A</v>
      </c>
    </row>
    <row r="1517" spans="1:5">
      <c r="A1517" t="s">
        <v>8446</v>
      </c>
      <c r="B1517" t="s">
        <v>8447</v>
      </c>
      <c r="C1517" t="s">
        <v>8449</v>
      </c>
      <c r="D1517" t="s">
        <v>2765</v>
      </c>
      <c r="E1517" t="str">
        <f>+VLOOKUP(A1517,BASE!$C$5:$N$1668,1,0)</f>
        <v>C4452-2025</v>
      </c>
    </row>
    <row r="1518" spans="1:5">
      <c r="A1518" t="s">
        <v>6346</v>
      </c>
      <c r="B1518" t="s">
        <v>6347</v>
      </c>
      <c r="C1518" t="s">
        <v>6349</v>
      </c>
      <c r="D1518" t="s">
        <v>2765</v>
      </c>
      <c r="E1518" t="str">
        <f>+VLOOKUP(A1518,BASE!$C$5:$N$1668,1,0)</f>
        <v>C8690-2025</v>
      </c>
    </row>
    <row r="1519" spans="1:5">
      <c r="A1519" t="s">
        <v>9262</v>
      </c>
      <c r="B1519" t="s">
        <v>9263</v>
      </c>
      <c r="C1519" t="s">
        <v>9265</v>
      </c>
      <c r="D1519" t="s">
        <v>2765</v>
      </c>
      <c r="E1519" t="str">
        <f>+VLOOKUP(A1519,BASE!$C$5:$N$1668,1,0)</f>
        <v>C6842-2025</v>
      </c>
    </row>
    <row r="1520" spans="1:5">
      <c r="A1520" t="s">
        <v>4147</v>
      </c>
      <c r="B1520" t="s">
        <v>4148</v>
      </c>
      <c r="C1520" t="s">
        <v>4150</v>
      </c>
      <c r="D1520" t="s">
        <v>2765</v>
      </c>
      <c r="E1520" t="str">
        <f>+VLOOKUP(A1520,BASE!$C$5:$N$1668,1,0)</f>
        <v>C6074-2025</v>
      </c>
    </row>
    <row r="1521" spans="1:5">
      <c r="A1521" t="s">
        <v>5574</v>
      </c>
      <c r="B1521" t="s">
        <v>5575</v>
      </c>
      <c r="C1521" t="s">
        <v>5577</v>
      </c>
      <c r="D1521" t="s">
        <v>2765</v>
      </c>
      <c r="E1521" t="str">
        <f>+VLOOKUP(A1521,BASE!$C$5:$N$1668,1,0)</f>
        <v>C6774-2025</v>
      </c>
    </row>
    <row r="1522" spans="1:5">
      <c r="A1522" t="s">
        <v>5152</v>
      </c>
      <c r="B1522" t="s">
        <v>5153</v>
      </c>
      <c r="C1522" t="s">
        <v>5155</v>
      </c>
      <c r="D1522" t="s">
        <v>2765</v>
      </c>
      <c r="E1522" t="str">
        <f>+VLOOKUP(A1522,BASE!$C$5:$N$1668,1,0)</f>
        <v>C2024-2025</v>
      </c>
    </row>
    <row r="1523" spans="1:5">
      <c r="A1523" t="s">
        <v>7013</v>
      </c>
      <c r="B1523" t="s">
        <v>7014</v>
      </c>
      <c r="C1523" t="s">
        <v>7016</v>
      </c>
      <c r="D1523" t="s">
        <v>2765</v>
      </c>
      <c r="E1523" t="str">
        <f>+VLOOKUP(A1523,BASE!$C$5:$N$1668,1,0)</f>
        <v>C8018-2025</v>
      </c>
    </row>
    <row r="1524" spans="1:5">
      <c r="A1524" t="s">
        <v>5928</v>
      </c>
      <c r="B1524" t="s">
        <v>5929</v>
      </c>
      <c r="C1524" t="s">
        <v>5931</v>
      </c>
      <c r="D1524" t="s">
        <v>2765</v>
      </c>
      <c r="E1524" t="str">
        <f>+VLOOKUP(A1524,BASE!$C$5:$N$1668,1,0)</f>
        <v>C9251-2025</v>
      </c>
    </row>
    <row r="1525" spans="1:5">
      <c r="A1525" t="s">
        <v>9093</v>
      </c>
      <c r="B1525" t="s">
        <v>9094</v>
      </c>
      <c r="C1525" t="s">
        <v>9095</v>
      </c>
      <c r="D1525" t="s">
        <v>2765</v>
      </c>
      <c r="E1525" t="str">
        <f>+VLOOKUP(A1525,BASE!$C$5:$N$1668,1,0)</f>
        <v>C7249-2025</v>
      </c>
    </row>
    <row r="1526" spans="1:5">
      <c r="A1526" t="s">
        <v>9178</v>
      </c>
      <c r="B1526" t="s">
        <v>9179</v>
      </c>
      <c r="C1526" t="s">
        <v>9180</v>
      </c>
      <c r="D1526" t="s">
        <v>2765</v>
      </c>
      <c r="E1526" t="str">
        <f>+VLOOKUP(A1526,BASE!$C$5:$N$1668,1,0)</f>
        <v>C7056-2025</v>
      </c>
    </row>
    <row r="1527" spans="1:5">
      <c r="A1527" t="s">
        <v>7844</v>
      </c>
      <c r="B1527" t="s">
        <v>7845</v>
      </c>
      <c r="C1527" t="s">
        <v>7847</v>
      </c>
      <c r="D1527" t="s">
        <v>2765</v>
      </c>
      <c r="E1527" t="str">
        <f>+VLOOKUP(A1527,BASE!$C$5:$N$1668,1,0)</f>
        <v>C9143-2025</v>
      </c>
    </row>
    <row r="1528" spans="1:5">
      <c r="A1528" t="s">
        <v>5933</v>
      </c>
      <c r="B1528" t="s">
        <v>5934</v>
      </c>
      <c r="C1528" t="s">
        <v>5936</v>
      </c>
      <c r="D1528" t="s">
        <v>2765</v>
      </c>
      <c r="E1528" t="str">
        <f>+VLOOKUP(A1528,BASE!$C$5:$N$1668,1,0)</f>
        <v>C8832-2025</v>
      </c>
    </row>
    <row r="1529" spans="1:5">
      <c r="A1529" t="s">
        <v>6351</v>
      </c>
      <c r="B1529" t="s">
        <v>6352</v>
      </c>
      <c r="C1529" t="s">
        <v>6354</v>
      </c>
      <c r="D1529" t="s">
        <v>2765</v>
      </c>
      <c r="E1529" t="str">
        <f>+VLOOKUP(A1529,BASE!$C$5:$N$1668,1,0)</f>
        <v>C2431-2025</v>
      </c>
    </row>
    <row r="1530" spans="1:5">
      <c r="A1530" t="s">
        <v>5938</v>
      </c>
      <c r="B1530" t="s">
        <v>5939</v>
      </c>
      <c r="C1530" t="s">
        <v>5941</v>
      </c>
      <c r="D1530" t="s">
        <v>2765</v>
      </c>
      <c r="E1530" t="str">
        <f>+VLOOKUP(A1530,BASE!$C$5:$N$1668,1,0)</f>
        <v>C5841-2025</v>
      </c>
    </row>
    <row r="1531" spans="1:5">
      <c r="A1531" t="s">
        <v>7028</v>
      </c>
      <c r="B1531" t="s">
        <v>7029</v>
      </c>
      <c r="C1531" t="s">
        <v>7031</v>
      </c>
      <c r="D1531" t="s">
        <v>2765</v>
      </c>
      <c r="E1531" t="str">
        <f>+VLOOKUP(A1531,BASE!$C$5:$N$1668,1,0)</f>
        <v>C5962-2025</v>
      </c>
    </row>
    <row r="1532" spans="1:5">
      <c r="A1532" t="s">
        <v>7854</v>
      </c>
      <c r="B1532" t="s">
        <v>7855</v>
      </c>
      <c r="C1532" t="s">
        <v>7857</v>
      </c>
      <c r="D1532" t="s">
        <v>2765</v>
      </c>
      <c r="E1532" t="str">
        <f>+VLOOKUP(A1532,BASE!$C$5:$N$1668,1,0)</f>
        <v>C7086-2025</v>
      </c>
    </row>
    <row r="1533" spans="1:5">
      <c r="A1533" t="s">
        <v>8308</v>
      </c>
      <c r="B1533" t="s">
        <v>8309</v>
      </c>
      <c r="C1533" t="s">
        <v>8311</v>
      </c>
      <c r="D1533" t="s">
        <v>2765</v>
      </c>
      <c r="E1533" t="str">
        <f>+VLOOKUP(A1533,BASE!$C$5:$N$1668,1,0)</f>
        <v>C7279-2025</v>
      </c>
    </row>
    <row r="1534" spans="1:5">
      <c r="A1534" t="s">
        <v>6356</v>
      </c>
      <c r="B1534" t="s">
        <v>6357</v>
      </c>
      <c r="C1534" t="s">
        <v>6359</v>
      </c>
      <c r="D1534" t="s">
        <v>2765</v>
      </c>
      <c r="E1534" t="str">
        <f>+VLOOKUP(A1534,BASE!$C$5:$N$1668,1,0)</f>
        <v>C6918-2025</v>
      </c>
    </row>
    <row r="1535" spans="1:5">
      <c r="A1535" t="s">
        <v>9085</v>
      </c>
      <c r="B1535" t="s">
        <v>9086</v>
      </c>
      <c r="C1535" t="s">
        <v>9087</v>
      </c>
      <c r="D1535" t="s">
        <v>2765</v>
      </c>
      <c r="E1535" t="str">
        <f>+VLOOKUP(A1535,BASE!$C$5:$N$1668,1,0)</f>
        <v>C5504-2025</v>
      </c>
    </row>
    <row r="1536" spans="1:5">
      <c r="A1536" t="s">
        <v>8270</v>
      </c>
      <c r="B1536" t="s">
        <v>8271</v>
      </c>
      <c r="C1536" t="s">
        <v>8273</v>
      </c>
      <c r="D1536" t="s">
        <v>2765</v>
      </c>
      <c r="E1536" t="str">
        <f>+VLOOKUP(A1536,BASE!$C$5:$N$1668,1,0)</f>
        <v>C9179-2025</v>
      </c>
    </row>
    <row r="1537" spans="1:5">
      <c r="A1537" t="s">
        <v>3834</v>
      </c>
      <c r="B1537" t="s">
        <v>3835</v>
      </c>
      <c r="C1537" t="s">
        <v>3837</v>
      </c>
      <c r="D1537" t="s">
        <v>2765</v>
      </c>
      <c r="E1537" t="str">
        <f>+VLOOKUP(A1537,BASE!$C$5:$N$1668,1,0)</f>
        <v>C8531-2025</v>
      </c>
    </row>
    <row r="1538" spans="1:5">
      <c r="A1538" t="s">
        <v>7834</v>
      </c>
      <c r="B1538" t="s">
        <v>7835</v>
      </c>
      <c r="C1538" t="s">
        <v>7837</v>
      </c>
      <c r="D1538" t="s">
        <v>2765</v>
      </c>
      <c r="E1538" t="str">
        <f>+VLOOKUP(A1538,BASE!$C$5:$N$1668,1,0)</f>
        <v>C9809-2025</v>
      </c>
    </row>
    <row r="1539" spans="1:5">
      <c r="A1539" t="s">
        <v>7500</v>
      </c>
      <c r="B1539" t="s">
        <v>7501</v>
      </c>
      <c r="C1539" t="s">
        <v>7502</v>
      </c>
      <c r="D1539" t="s">
        <v>2765</v>
      </c>
      <c r="E1539" t="str">
        <f>+VLOOKUP(A1539,BASE!$C$5:$N$1668,1,0)</f>
        <v>C8939-2025</v>
      </c>
    </row>
    <row r="1540" spans="1:5">
      <c r="A1540" t="s">
        <v>4542</v>
      </c>
      <c r="B1540" t="s">
        <v>4543</v>
      </c>
      <c r="C1540" t="s">
        <v>4545</v>
      </c>
      <c r="D1540" t="s">
        <v>2765</v>
      </c>
      <c r="E1540" t="str">
        <f>+VLOOKUP(A1540,BASE!$C$5:$N$1668,1,0)</f>
        <v>C3226-2025</v>
      </c>
    </row>
    <row r="1541" spans="1:5">
      <c r="A1541" t="s">
        <v>7319</v>
      </c>
      <c r="B1541" t="s">
        <v>7320</v>
      </c>
      <c r="C1541" t="s">
        <v>7322</v>
      </c>
      <c r="D1541" t="s">
        <v>2765</v>
      </c>
      <c r="E1541" t="str">
        <f>+VLOOKUP(A1541,BASE!$C$5:$N$1668,1,0)</f>
        <v>C3585-2025</v>
      </c>
    </row>
    <row r="1542" spans="1:5">
      <c r="A1542" t="s">
        <v>8303</v>
      </c>
      <c r="B1542" t="s">
        <v>8304</v>
      </c>
      <c r="C1542" t="s">
        <v>8306</v>
      </c>
      <c r="D1542" t="s">
        <v>2765</v>
      </c>
      <c r="E1542" t="str">
        <f>+VLOOKUP(A1542,BASE!$C$5:$N$1668,1,0)</f>
        <v>C7906-2025</v>
      </c>
    </row>
    <row r="1543" spans="1:5">
      <c r="A1543" t="s">
        <v>8482</v>
      </c>
      <c r="B1543" t="s">
        <v>8483</v>
      </c>
      <c r="C1543" t="s">
        <v>8485</v>
      </c>
      <c r="D1543" t="s">
        <v>2765</v>
      </c>
      <c r="E1543" t="str">
        <f>+VLOOKUP(A1543,BASE!$C$5:$N$1668,1,0)</f>
        <v>C3391-2025</v>
      </c>
    </row>
    <row r="1544" spans="1:5">
      <c r="A1544" t="s">
        <v>5944</v>
      </c>
      <c r="B1544" t="s">
        <v>5945</v>
      </c>
      <c r="C1544" t="s">
        <v>5947</v>
      </c>
      <c r="D1544" t="s">
        <v>2765</v>
      </c>
      <c r="E1544" t="str">
        <f>+VLOOKUP(A1544,BASE!$C$5:$N$1668,1,0)</f>
        <v>C3521-2025</v>
      </c>
    </row>
    <row r="1545" spans="1:5">
      <c r="A1545" t="s">
        <v>7864</v>
      </c>
      <c r="B1545" t="s">
        <v>7865</v>
      </c>
      <c r="C1545" t="s">
        <v>7867</v>
      </c>
      <c r="D1545" t="s">
        <v>2765</v>
      </c>
      <c r="E1545" t="str">
        <f>+VLOOKUP(A1545,BASE!$C$5:$N$1668,1,0)</f>
        <v>C5180-2025</v>
      </c>
    </row>
    <row r="1546" spans="1:5">
      <c r="A1546" t="s">
        <v>7512</v>
      </c>
      <c r="B1546" t="s">
        <v>7513</v>
      </c>
      <c r="C1546" t="s">
        <v>7514</v>
      </c>
      <c r="D1546" t="s">
        <v>2765</v>
      </c>
      <c r="E1546" t="str">
        <f>+VLOOKUP(A1546,BASE!$C$5:$N$1668,1,0)</f>
        <v>C7474-2025</v>
      </c>
    </row>
    <row r="1547" spans="1:5">
      <c r="A1547" t="s">
        <v>7043</v>
      </c>
      <c r="B1547" t="s">
        <v>7044</v>
      </c>
      <c r="C1547" t="s">
        <v>7046</v>
      </c>
      <c r="D1547" t="s">
        <v>2765</v>
      </c>
      <c r="E1547" t="str">
        <f>+VLOOKUP(A1547,BASE!$C$5:$N$1668,1,0)</f>
        <v>C5433-2025</v>
      </c>
    </row>
    <row r="1548" spans="1:5">
      <c r="A1548" t="s">
        <v>6361</v>
      </c>
      <c r="B1548" t="s">
        <v>6362</v>
      </c>
      <c r="C1548" t="s">
        <v>6364</v>
      </c>
      <c r="D1548" t="s">
        <v>2765</v>
      </c>
      <c r="E1548" t="str">
        <f>+VLOOKUP(A1548,BASE!$C$5:$N$1668,1,0)</f>
        <v>C9775-2025</v>
      </c>
    </row>
    <row r="1549" spans="1:5">
      <c r="A1549" t="s">
        <v>3839</v>
      </c>
      <c r="B1549" t="s">
        <v>3840</v>
      </c>
      <c r="C1549" t="s">
        <v>3842</v>
      </c>
      <c r="D1549" t="s">
        <v>2765</v>
      </c>
      <c r="E1549" t="str">
        <f>+VLOOKUP(A1549,BASE!$C$5:$N$1668,1,0)</f>
        <v>C7964-2025</v>
      </c>
    </row>
    <row r="1550" spans="1:5">
      <c r="A1550" t="s">
        <v>7819</v>
      </c>
      <c r="B1550" t="s">
        <v>7820</v>
      </c>
      <c r="C1550" t="s">
        <v>7822</v>
      </c>
      <c r="D1550" t="s">
        <v>2765</v>
      </c>
      <c r="E1550" t="str">
        <f>+VLOOKUP(A1550,BASE!$C$5:$N$1668,1,0)</f>
        <v>C6743-2025</v>
      </c>
    </row>
    <row r="1551" spans="1:5">
      <c r="A1551" t="s">
        <v>8647</v>
      </c>
      <c r="B1551" t="s">
        <v>8648</v>
      </c>
      <c r="C1551" t="s">
        <v>8650</v>
      </c>
      <c r="D1551" t="s">
        <v>2765</v>
      </c>
      <c r="E1551" t="str">
        <f>+VLOOKUP(A1551,BASE!$C$5:$N$1668,1,0)</f>
        <v>C4451-2025</v>
      </c>
    </row>
    <row r="1552" spans="1:5">
      <c r="A1552" t="s">
        <v>7326</v>
      </c>
      <c r="B1552" t="s">
        <v>7327</v>
      </c>
      <c r="C1552" t="s">
        <v>7329</v>
      </c>
      <c r="D1552" t="s">
        <v>2765</v>
      </c>
      <c r="E1552" t="str">
        <f>+VLOOKUP(A1552,BASE!$C$5:$N$1668,1,0)</f>
        <v>C6716-2025</v>
      </c>
    </row>
    <row r="1553" spans="1:5">
      <c r="A1553" t="s">
        <v>4550</v>
      </c>
      <c r="B1553" t="s">
        <v>4551</v>
      </c>
      <c r="C1553" t="s">
        <v>4553</v>
      </c>
      <c r="D1553" t="s">
        <v>2765</v>
      </c>
      <c r="E1553" t="str">
        <f>+VLOOKUP(A1553,BASE!$C$5:$N$1668,1,0)</f>
        <v>C8636-2025</v>
      </c>
    </row>
    <row r="1554" spans="1:5">
      <c r="A1554" t="s">
        <v>5119</v>
      </c>
      <c r="B1554" t="s">
        <v>5120</v>
      </c>
      <c r="C1554" t="s">
        <v>5122</v>
      </c>
      <c r="D1554" t="s">
        <v>2765</v>
      </c>
      <c r="E1554" t="str">
        <f>+VLOOKUP(A1554,BASE!$C$5:$N$1668,1,0)</f>
        <v>C7596-2025</v>
      </c>
    </row>
    <row r="1555" spans="1:5">
      <c r="A1555" t="s">
        <v>8457</v>
      </c>
      <c r="B1555" t="s">
        <v>8458</v>
      </c>
      <c r="C1555" t="s">
        <v>8460</v>
      </c>
      <c r="D1555" t="s">
        <v>2765</v>
      </c>
      <c r="E1555" t="str">
        <f>+VLOOKUP(A1555,BASE!$C$5:$N$1668,1,0)</f>
        <v>C6661-2025</v>
      </c>
    </row>
    <row r="1556" spans="1:5">
      <c r="A1556" t="s">
        <v>5579</v>
      </c>
      <c r="B1556" t="s">
        <v>5580</v>
      </c>
      <c r="C1556" t="s">
        <v>5582</v>
      </c>
      <c r="D1556" t="s">
        <v>2765</v>
      </c>
      <c r="E1556" t="str">
        <f>+VLOOKUP(A1556,BASE!$C$5:$N$1668,1,0)</f>
        <v>C3979-2025</v>
      </c>
    </row>
    <row r="1557" spans="1:5">
      <c r="A1557" t="s">
        <v>7515</v>
      </c>
      <c r="B1557" t="s">
        <v>7516</v>
      </c>
      <c r="C1557" t="s">
        <v>7517</v>
      </c>
      <c r="D1557" t="s">
        <v>2765</v>
      </c>
      <c r="E1557" t="str">
        <f>+VLOOKUP(A1557,BASE!$C$5:$N$1668,1,0)</f>
        <v>C5689-2025</v>
      </c>
    </row>
    <row r="1558" spans="1:5">
      <c r="A1558" t="s">
        <v>5949</v>
      </c>
      <c r="B1558" t="s">
        <v>5950</v>
      </c>
      <c r="C1558" t="s">
        <v>5952</v>
      </c>
      <c r="D1558" t="s">
        <v>2765</v>
      </c>
      <c r="E1558" t="str">
        <f>+VLOOKUP(A1558,BASE!$C$5:$N$1668,1,0)</f>
        <v>C8786-2025</v>
      </c>
    </row>
    <row r="1559" spans="1:5">
      <c r="A1559" t="s">
        <v>7053</v>
      </c>
      <c r="B1559" t="s">
        <v>7054</v>
      </c>
      <c r="C1559" t="s">
        <v>7056</v>
      </c>
      <c r="D1559" t="s">
        <v>2765</v>
      </c>
      <c r="E1559" t="str">
        <f>+VLOOKUP(A1559,BASE!$C$5:$N$1668,1,0)</f>
        <v>C3063-2025</v>
      </c>
    </row>
    <row r="1560" spans="1:5">
      <c r="A1560" t="s">
        <v>5584</v>
      </c>
      <c r="B1560" t="s">
        <v>5585</v>
      </c>
      <c r="C1560" t="s">
        <v>5587</v>
      </c>
      <c r="D1560" t="s">
        <v>2765</v>
      </c>
      <c r="E1560" t="str">
        <f>+VLOOKUP(A1560,BASE!$C$5:$N$1668,1,0)</f>
        <v>C3098-2025</v>
      </c>
    </row>
    <row r="1561" spans="1:5">
      <c r="A1561" t="s">
        <v>8662</v>
      </c>
      <c r="B1561" t="s">
        <v>8663</v>
      </c>
      <c r="C1561" t="s">
        <v>8665</v>
      </c>
      <c r="D1561" t="s">
        <v>2765</v>
      </c>
      <c r="E1561" t="str">
        <f>+VLOOKUP(A1561,BASE!$C$5:$N$1668,1,0)</f>
        <v>C4622-2025</v>
      </c>
    </row>
    <row r="1562" spans="1:5">
      <c r="A1562" t="s">
        <v>5591</v>
      </c>
      <c r="B1562" t="s">
        <v>5592</v>
      </c>
      <c r="C1562" t="s">
        <v>5594</v>
      </c>
      <c r="D1562" t="s">
        <v>2765</v>
      </c>
      <c r="E1562" t="str">
        <f>+VLOOKUP(A1562,BASE!$C$5:$N$1668,1,0)</f>
        <v>C4815-2025</v>
      </c>
    </row>
    <row r="1563" spans="1:5">
      <c r="A1563" t="s">
        <v>3413</v>
      </c>
      <c r="B1563" t="s">
        <v>3414</v>
      </c>
      <c r="C1563" t="s">
        <v>3416</v>
      </c>
      <c r="D1563" t="s">
        <v>2765</v>
      </c>
      <c r="E1563" t="str">
        <f>+VLOOKUP(A1563,BASE!$C$5:$N$1668,1,0)</f>
        <v>C8594-2025</v>
      </c>
    </row>
    <row r="1564" spans="1:5">
      <c r="A1564" t="s">
        <v>6366</v>
      </c>
      <c r="B1564" t="s">
        <v>6367</v>
      </c>
      <c r="C1564" t="s">
        <v>6369</v>
      </c>
      <c r="D1564" t="s">
        <v>2765</v>
      </c>
      <c r="E1564" t="str">
        <f>+VLOOKUP(A1564,BASE!$C$5:$N$1668,1,0)</f>
        <v>C4466-2025</v>
      </c>
    </row>
    <row r="1565" spans="1:5">
      <c r="A1565" t="s">
        <v>8949</v>
      </c>
      <c r="B1565" t="s">
        <v>8950</v>
      </c>
      <c r="C1565" t="s">
        <v>8951</v>
      </c>
      <c r="D1565" t="s">
        <v>2765</v>
      </c>
      <c r="E1565" t="str">
        <f>+VLOOKUP(A1565,BASE!$C$5:$N$1668,1,0)</f>
        <v>C6591-2025</v>
      </c>
    </row>
    <row r="1566" spans="1:5">
      <c r="A1566" t="s">
        <v>6373</v>
      </c>
      <c r="B1566" t="s">
        <v>6374</v>
      </c>
      <c r="C1566" t="s">
        <v>6376</v>
      </c>
      <c r="D1566" t="s">
        <v>2765</v>
      </c>
      <c r="E1566" t="str">
        <f>+VLOOKUP(A1566,BASE!$C$5:$N$1668,1,0)</f>
        <v>C3581-2025</v>
      </c>
    </row>
    <row r="1567" spans="1:5">
      <c r="A1567" t="s">
        <v>3844</v>
      </c>
      <c r="B1567" t="s">
        <v>3845</v>
      </c>
      <c r="C1567" t="s">
        <v>3847</v>
      </c>
      <c r="D1567" t="s">
        <v>2765</v>
      </c>
      <c r="E1567" t="str">
        <f>+VLOOKUP(A1567,BASE!$C$5:$N$1668,1,0)</f>
        <v>C3588-2025</v>
      </c>
    </row>
    <row r="1568" spans="1:5">
      <c r="A1568" t="s">
        <v>6378</v>
      </c>
      <c r="B1568" t="s">
        <v>6379</v>
      </c>
      <c r="C1568" t="s">
        <v>6381</v>
      </c>
      <c r="D1568" t="s">
        <v>2765</v>
      </c>
      <c r="E1568" t="str">
        <f>+VLOOKUP(A1568,BASE!$C$5:$N$1668,1,0)</f>
        <v>C4394-2025</v>
      </c>
    </row>
    <row r="1569" spans="1:5">
      <c r="A1569" t="s">
        <v>6383</v>
      </c>
      <c r="B1569" t="s">
        <v>6384</v>
      </c>
      <c r="C1569" t="s">
        <v>9735</v>
      </c>
      <c r="D1569" t="s">
        <v>2765</v>
      </c>
      <c r="E1569" t="str">
        <f>+VLOOKUP(A1569,BASE!$C$5:$N$1668,1,0)</f>
        <v>C9796-2025</v>
      </c>
    </row>
    <row r="1570" spans="1:5">
      <c r="A1570" t="s">
        <v>3849</v>
      </c>
      <c r="B1570" t="s">
        <v>3850</v>
      </c>
      <c r="C1570" t="s">
        <v>3852</v>
      </c>
      <c r="D1570" t="s">
        <v>2765</v>
      </c>
      <c r="E1570" t="str">
        <f>+VLOOKUP(A1570,BASE!$C$5:$N$1668,1,0)</f>
        <v>C6375-2025</v>
      </c>
    </row>
    <row r="1571" spans="1:5">
      <c r="A1571" t="s">
        <v>4157</v>
      </c>
      <c r="B1571" t="s">
        <v>4158</v>
      </c>
      <c r="C1571" t="s">
        <v>4160</v>
      </c>
      <c r="D1571" t="s">
        <v>2765</v>
      </c>
      <c r="E1571" t="str">
        <f>+VLOOKUP(A1571,BASE!$C$5:$N$1668,1,0)</f>
        <v>C3751-2025</v>
      </c>
    </row>
    <row r="1572" spans="1:5">
      <c r="A1572" t="s">
        <v>7048</v>
      </c>
      <c r="B1572" t="s">
        <v>7049</v>
      </c>
      <c r="C1572" t="s">
        <v>7051</v>
      </c>
      <c r="D1572" t="s">
        <v>2765</v>
      </c>
      <c r="E1572" t="str">
        <f>+VLOOKUP(A1572,BASE!$C$5:$N$1668,1,0)</f>
        <v>C5361-2025</v>
      </c>
    </row>
    <row r="1573" spans="1:5">
      <c r="A1573" t="s">
        <v>5956</v>
      </c>
      <c r="B1573" t="s">
        <v>5957</v>
      </c>
      <c r="C1573" t="s">
        <v>5959</v>
      </c>
      <c r="D1573" t="s">
        <v>2765</v>
      </c>
      <c r="E1573" t="str">
        <f>+VLOOKUP(A1573,BASE!$C$5:$N$1668,1,0)</f>
        <v>C9981-2025</v>
      </c>
    </row>
    <row r="1574" spans="1:5">
      <c r="A1574" t="s">
        <v>7068</v>
      </c>
      <c r="B1574" t="s">
        <v>7069</v>
      </c>
      <c r="C1574" t="s">
        <v>7071</v>
      </c>
      <c r="D1574" t="s">
        <v>2765</v>
      </c>
      <c r="E1574" t="str">
        <f>+VLOOKUP(A1574,BASE!$C$5:$N$1668,1,0)</f>
        <v>C10448-2025</v>
      </c>
    </row>
    <row r="1575" spans="1:5">
      <c r="A1575" t="s">
        <v>7504</v>
      </c>
      <c r="B1575" t="s">
        <v>7505</v>
      </c>
      <c r="C1575" t="s">
        <v>7506</v>
      </c>
      <c r="D1575" t="s">
        <v>2765</v>
      </c>
      <c r="E1575" t="str">
        <f>+VLOOKUP(A1575,BASE!$C$5:$N$1668,1,0)</f>
        <v>C9652-2025</v>
      </c>
    </row>
    <row r="1576" spans="1:5">
      <c r="A1576" t="s">
        <v>4165</v>
      </c>
      <c r="B1576" t="s">
        <v>4166</v>
      </c>
      <c r="C1576" t="s">
        <v>4168</v>
      </c>
      <c r="D1576" t="s">
        <v>2765</v>
      </c>
      <c r="E1576" t="str">
        <f>+VLOOKUP(A1576,BASE!$C$5:$N$1668,1,0)</f>
        <v>C8494-2025</v>
      </c>
    </row>
    <row r="1577" spans="1:5">
      <c r="A1577" t="s">
        <v>7518</v>
      </c>
      <c r="B1577" t="s">
        <v>7519</v>
      </c>
      <c r="C1577" t="s">
        <v>7520</v>
      </c>
      <c r="D1577" t="s">
        <v>2765</v>
      </c>
      <c r="E1577" t="str">
        <f>+VLOOKUP(A1577,BASE!$C$5:$N$1668,1,0)</f>
        <v>C4104-2025</v>
      </c>
    </row>
    <row r="1578" spans="1:5">
      <c r="A1578" t="s">
        <v>6387</v>
      </c>
      <c r="B1578" t="s">
        <v>6388</v>
      </c>
      <c r="C1578" t="s">
        <v>6390</v>
      </c>
      <c r="D1578" t="s">
        <v>2765</v>
      </c>
      <c r="E1578" t="str">
        <f>+VLOOKUP(A1578,BASE!$C$5:$N$1668,1,0)</f>
        <v>C7004-2025</v>
      </c>
    </row>
    <row r="1579" spans="1:5">
      <c r="A1579" t="s">
        <v>4555</v>
      </c>
      <c r="B1579" t="s">
        <v>4556</v>
      </c>
      <c r="C1579" t="s">
        <v>4558</v>
      </c>
      <c r="D1579" t="s">
        <v>2765</v>
      </c>
      <c r="E1579" t="str">
        <f>+VLOOKUP(A1579,BASE!$C$5:$N$1668,1,0)</f>
        <v>C5041-2025</v>
      </c>
    </row>
    <row r="1580" spans="1:5">
      <c r="A1580" t="s">
        <v>6394</v>
      </c>
      <c r="B1580" t="s">
        <v>6395</v>
      </c>
      <c r="C1580" t="s">
        <v>6397</v>
      </c>
      <c r="D1580" t="s">
        <v>2765</v>
      </c>
      <c r="E1580" t="str">
        <f>+VLOOKUP(A1580,BASE!$C$5:$N$1668,1,0)</f>
        <v>C4450-2025</v>
      </c>
    </row>
    <row r="1581" spans="1:5">
      <c r="A1581" t="s">
        <v>6399</v>
      </c>
      <c r="B1581" t="s">
        <v>6400</v>
      </c>
      <c r="C1581" t="s">
        <v>9736</v>
      </c>
      <c r="D1581" t="s">
        <v>2765</v>
      </c>
      <c r="E1581" t="str">
        <f>+VLOOKUP(A1581,BASE!$C$5:$N$1668,1,0)</f>
        <v>C7576-2025</v>
      </c>
    </row>
    <row r="1582" spans="1:5">
      <c r="A1582" t="s">
        <v>5127</v>
      </c>
      <c r="B1582" t="s">
        <v>5128</v>
      </c>
      <c r="C1582" t="s">
        <v>5130</v>
      </c>
      <c r="D1582" t="s">
        <v>2765</v>
      </c>
      <c r="E1582" t="str">
        <f>+VLOOKUP(A1582,BASE!$C$5:$N$1668,1,0)</f>
        <v>C6441-2025</v>
      </c>
    </row>
    <row r="1583" spans="1:5">
      <c r="A1583" t="s">
        <v>7003</v>
      </c>
      <c r="B1583" t="s">
        <v>7004</v>
      </c>
      <c r="C1583" t="s">
        <v>7006</v>
      </c>
      <c r="D1583" t="s">
        <v>2765</v>
      </c>
      <c r="E1583" t="str">
        <f>+VLOOKUP(A1583,BASE!$C$5:$N$1668,1,0)</f>
        <v>C4755-2025</v>
      </c>
    </row>
    <row r="1584" spans="1:5">
      <c r="A1584" t="s">
        <v>8280</v>
      </c>
      <c r="B1584" t="s">
        <v>8281</v>
      </c>
      <c r="C1584" t="s">
        <v>8283</v>
      </c>
      <c r="D1584" t="s">
        <v>2765</v>
      </c>
      <c r="E1584" t="str">
        <f>+VLOOKUP(A1584,BASE!$C$5:$N$1668,1,0)</f>
        <v>C7958-2025</v>
      </c>
    </row>
    <row r="1585" spans="1:5">
      <c r="A1585" t="s">
        <v>5961</v>
      </c>
      <c r="B1585" t="s">
        <v>5962</v>
      </c>
      <c r="C1585" t="s">
        <v>5964</v>
      </c>
      <c r="D1585" t="s">
        <v>2765</v>
      </c>
      <c r="E1585" t="str">
        <f>+VLOOKUP(A1585,BASE!$C$5:$N$1668,1,0)</f>
        <v>C6344-2025</v>
      </c>
    </row>
    <row r="1586" spans="1:5">
      <c r="A1586" t="s">
        <v>8808</v>
      </c>
      <c r="B1586" t="s">
        <v>8809</v>
      </c>
      <c r="C1586" t="s">
        <v>8809</v>
      </c>
      <c r="D1586" t="s">
        <v>2765</v>
      </c>
      <c r="E1586" t="str">
        <f>+VLOOKUP(A1586,BASE!$C$5:$N$1668,1,0)</f>
        <v>C8273-2025</v>
      </c>
    </row>
    <row r="1587" spans="1:5">
      <c r="A1587" t="s">
        <v>3854</v>
      </c>
      <c r="B1587" t="s">
        <v>3855</v>
      </c>
      <c r="C1587" t="s">
        <v>3857</v>
      </c>
      <c r="D1587" t="s">
        <v>2765</v>
      </c>
      <c r="E1587" t="str">
        <f>+VLOOKUP(A1587,BASE!$C$5:$N$1668,1,0)</f>
        <v>C6966-2025</v>
      </c>
    </row>
    <row r="1588" spans="1:5">
      <c r="A1588" t="s">
        <v>5596</v>
      </c>
      <c r="B1588" t="s">
        <v>5597</v>
      </c>
      <c r="C1588" t="s">
        <v>5599</v>
      </c>
      <c r="D1588" t="s">
        <v>2765</v>
      </c>
      <c r="E1588" t="str">
        <f>+VLOOKUP(A1588,BASE!$C$5:$N$1668,1,0)</f>
        <v>C5905-2025</v>
      </c>
    </row>
    <row r="1589" spans="1:5">
      <c r="A1589" t="s">
        <v>5178</v>
      </c>
      <c r="B1589" t="s">
        <v>5179</v>
      </c>
      <c r="C1589" t="s">
        <v>5181</v>
      </c>
      <c r="D1589" t="s">
        <v>2765</v>
      </c>
      <c r="E1589" t="str">
        <f>+VLOOKUP(A1589,BASE!$C$5:$N$1668,1,0)</f>
        <v>C7037-2025</v>
      </c>
    </row>
    <row r="1590" spans="1:5">
      <c r="A1590" t="s">
        <v>5162</v>
      </c>
      <c r="B1590" t="s">
        <v>5163</v>
      </c>
      <c r="C1590" t="s">
        <v>5165</v>
      </c>
      <c r="D1590" t="s">
        <v>2765</v>
      </c>
      <c r="E1590" t="str">
        <f>+VLOOKUP(A1590,BASE!$C$5:$N$1668,1,0)</f>
        <v>C8595-2025</v>
      </c>
    </row>
    <row r="1591" spans="1:5">
      <c r="A1591" t="s">
        <v>6707</v>
      </c>
      <c r="B1591" t="s">
        <v>6708</v>
      </c>
      <c r="C1591" t="s">
        <v>6710</v>
      </c>
      <c r="D1591" t="s">
        <v>2765</v>
      </c>
      <c r="E1591" t="str">
        <f>+VLOOKUP(A1591,BASE!$C$5:$N$1668,1,0)</f>
        <v>C4813-2025</v>
      </c>
    </row>
    <row r="1592" spans="1:5">
      <c r="A1592" t="s">
        <v>7859</v>
      </c>
      <c r="B1592" t="s">
        <v>7860</v>
      </c>
      <c r="C1592" t="s">
        <v>7862</v>
      </c>
      <c r="D1592" t="s">
        <v>2765</v>
      </c>
      <c r="E1592" t="str">
        <f>+VLOOKUP(A1592,BASE!$C$5:$N$1668,1,0)</f>
        <v>C5876-2025</v>
      </c>
    </row>
    <row r="1593" spans="1:5">
      <c r="A1593" t="s">
        <v>5168</v>
      </c>
      <c r="B1593" t="s">
        <v>5169</v>
      </c>
      <c r="C1593" t="s">
        <v>5171</v>
      </c>
      <c r="D1593" t="s">
        <v>2765</v>
      </c>
      <c r="E1593" t="str">
        <f>+VLOOKUP(A1593,BASE!$C$5:$N$1668,1,0)</f>
        <v>C7456-2025</v>
      </c>
    </row>
    <row r="1594" spans="1:5" ht="409.5">
      <c r="A1594" t="s">
        <v>5966</v>
      </c>
      <c r="B1594" t="s">
        <v>5967</v>
      </c>
      <c r="C1594" s="439" t="s">
        <v>9737</v>
      </c>
      <c r="D1594" t="s">
        <v>2765</v>
      </c>
      <c r="E1594" t="str">
        <f>+VLOOKUP(A1594,BASE!$C$5:$N$1668,1,0)</f>
        <v>C5254-2025</v>
      </c>
    </row>
    <row r="1595" spans="1:5">
      <c r="A1595" t="s">
        <v>5137</v>
      </c>
      <c r="B1595" t="s">
        <v>5138</v>
      </c>
      <c r="C1595" t="s">
        <v>5140</v>
      </c>
      <c r="D1595" t="s">
        <v>2765</v>
      </c>
      <c r="E1595" t="str">
        <f>+VLOOKUP(A1595,BASE!$C$5:$N$1668,1,0)</f>
        <v>C6161-2025</v>
      </c>
    </row>
    <row r="1596" spans="1:5">
      <c r="A1596" t="s">
        <v>3427</v>
      </c>
      <c r="B1596" t="s">
        <v>3428</v>
      </c>
      <c r="C1596" t="s">
        <v>3430</v>
      </c>
      <c r="D1596" t="s">
        <v>2765</v>
      </c>
      <c r="E1596" t="str">
        <f>+VLOOKUP(A1596,BASE!$C$5:$N$1668,1,0)</f>
        <v>C7686-2025</v>
      </c>
    </row>
    <row r="1597" spans="1:5">
      <c r="A1597" t="s">
        <v>8472</v>
      </c>
      <c r="B1597" t="s">
        <v>8473</v>
      </c>
      <c r="C1597" t="s">
        <v>8475</v>
      </c>
      <c r="D1597" t="s">
        <v>2765</v>
      </c>
      <c r="E1597" t="str">
        <f>+VLOOKUP(A1597,BASE!$C$5:$N$1668,1,0)</f>
        <v>C5958-2025</v>
      </c>
    </row>
    <row r="1598" spans="1:5">
      <c r="A1598" t="s">
        <v>4567</v>
      </c>
      <c r="B1598" t="s">
        <v>4568</v>
      </c>
      <c r="C1598" t="s">
        <v>4570</v>
      </c>
      <c r="D1598" t="s">
        <v>2765</v>
      </c>
      <c r="E1598" t="str">
        <f>+VLOOKUP(A1598,BASE!$C$5:$N$1668,1,0)</f>
        <v>C6263-2025</v>
      </c>
    </row>
    <row r="1599" spans="1:5">
      <c r="A1599" t="s">
        <v>9097</v>
      </c>
      <c r="B1599" t="s">
        <v>9098</v>
      </c>
      <c r="C1599" t="s">
        <v>9099</v>
      </c>
      <c r="D1599" t="s">
        <v>2765</v>
      </c>
      <c r="E1599" t="str">
        <f>+VLOOKUP(A1599,BASE!$C$5:$N$1668,1,0)</f>
        <v>C6315-2025</v>
      </c>
    </row>
    <row r="1600" spans="1:5">
      <c r="A1600" t="s">
        <v>5991</v>
      </c>
      <c r="B1600" t="s">
        <v>5992</v>
      </c>
      <c r="C1600" t="s">
        <v>9738</v>
      </c>
      <c r="D1600" t="s">
        <v>2765</v>
      </c>
      <c r="E1600" t="str">
        <f>+VLOOKUP(A1600,BASE!$C$5:$N$1668,1,0)</f>
        <v>C6465-2025</v>
      </c>
    </row>
    <row r="1601" spans="1:5">
      <c r="A1601" t="s">
        <v>6702</v>
      </c>
      <c r="B1601" t="s">
        <v>6703</v>
      </c>
      <c r="C1601" t="s">
        <v>6705</v>
      </c>
      <c r="D1601" t="s">
        <v>2765</v>
      </c>
      <c r="E1601" t="str">
        <f>+VLOOKUP(A1601,BASE!$C$5:$N$1668,1,0)</f>
        <v>C7010-2025</v>
      </c>
    </row>
    <row r="1602" spans="1:5">
      <c r="A1602" t="s">
        <v>6421</v>
      </c>
      <c r="B1602" t="s">
        <v>6422</v>
      </c>
      <c r="C1602" t="s">
        <v>6424</v>
      </c>
      <c r="D1602" t="s">
        <v>2765</v>
      </c>
      <c r="E1602" t="str">
        <f>+VLOOKUP(A1602,BASE!$C$5:$N$1668,1,0)</f>
        <v>C6712-2025</v>
      </c>
    </row>
    <row r="1603" spans="1:5">
      <c r="A1603" t="s">
        <v>6426</v>
      </c>
      <c r="B1603" t="s">
        <v>6427</v>
      </c>
      <c r="C1603" t="s">
        <v>6429</v>
      </c>
      <c r="D1603" t="s">
        <v>2765</v>
      </c>
      <c r="E1603" t="str">
        <f>+VLOOKUP(A1603,BASE!$C$5:$N$1668,1,0)</f>
        <v>C7974-2025</v>
      </c>
    </row>
    <row r="1604" spans="1:5">
      <c r="A1604" t="s">
        <v>7336</v>
      </c>
      <c r="B1604" t="s">
        <v>7337</v>
      </c>
      <c r="C1604" t="s">
        <v>7339</v>
      </c>
      <c r="D1604" t="s">
        <v>2765</v>
      </c>
      <c r="E1604" t="str">
        <f>+VLOOKUP(A1604,BASE!$C$5:$N$1668,1,0)</f>
        <v>C8048-2025</v>
      </c>
    </row>
    <row r="1605" spans="1:5" s="444" customFormat="1">
      <c r="A1605" s="444" t="s">
        <v>9739</v>
      </c>
      <c r="B1605" s="444" t="s">
        <v>9740</v>
      </c>
      <c r="C1605" s="444" t="s">
        <v>9741</v>
      </c>
      <c r="D1605" s="444" t="s">
        <v>2765</v>
      </c>
      <c r="E1605" s="444" t="e">
        <f>+VLOOKUP(A1605,BASE!$C$5:$N$1668,1,0)</f>
        <v>#N/A</v>
      </c>
    </row>
    <row r="1606" spans="1:5" s="444" customFormat="1">
      <c r="A1606" s="444" t="s">
        <v>9742</v>
      </c>
      <c r="B1606" s="444" t="s">
        <v>9743</v>
      </c>
      <c r="C1606" s="444" t="s">
        <v>9744</v>
      </c>
      <c r="D1606" s="444" t="s">
        <v>2765</v>
      </c>
      <c r="E1606" s="444" t="e">
        <f>+VLOOKUP(A1606,BASE!$C$5:$N$1668,1,0)</f>
        <v>#N/A</v>
      </c>
    </row>
    <row r="1607" spans="1:5">
      <c r="A1607" t="s">
        <v>5614</v>
      </c>
      <c r="B1607" t="s">
        <v>5615</v>
      </c>
      <c r="C1607" t="s">
        <v>5617</v>
      </c>
      <c r="D1607" t="s">
        <v>2765</v>
      </c>
      <c r="E1607" t="str">
        <f>+VLOOKUP(A1607,BASE!$C$5:$N$1668,1,0)</f>
        <v>C9939-2025</v>
      </c>
    </row>
    <row r="1608" spans="1:5">
      <c r="A1608" t="s">
        <v>8285</v>
      </c>
      <c r="B1608" t="s">
        <v>8286</v>
      </c>
      <c r="C1608" t="s">
        <v>8288</v>
      </c>
      <c r="D1608" t="s">
        <v>2765</v>
      </c>
      <c r="E1608" t="str">
        <f>+VLOOKUP(A1608,BASE!$C$5:$N$1668,1,0)</f>
        <v>C9016-2025</v>
      </c>
    </row>
    <row r="1609" spans="1:5">
      <c r="A1609" t="s">
        <v>4152</v>
      </c>
      <c r="B1609" t="s">
        <v>4153</v>
      </c>
      <c r="C1609" t="s">
        <v>4155</v>
      </c>
      <c r="D1609" t="s">
        <v>2765</v>
      </c>
      <c r="E1609" t="str">
        <f>+VLOOKUP(A1609,BASE!$C$5:$N$1668,1,0)</f>
        <v>C7601-2025</v>
      </c>
    </row>
    <row r="1610" spans="1:5">
      <c r="A1610" t="s">
        <v>7018</v>
      </c>
      <c r="B1610" t="s">
        <v>7019</v>
      </c>
      <c r="C1610" t="s">
        <v>7021</v>
      </c>
      <c r="D1610" t="s">
        <v>2765</v>
      </c>
      <c r="E1610" t="str">
        <f>+VLOOKUP(A1610,BASE!$C$5:$N$1668,1,0)</f>
        <v>C8328-2025</v>
      </c>
    </row>
    <row r="1611" spans="1:5">
      <c r="A1611" t="s">
        <v>6431</v>
      </c>
      <c r="B1611" t="s">
        <v>6432</v>
      </c>
      <c r="C1611" t="s">
        <v>6434</v>
      </c>
      <c r="D1611" t="s">
        <v>2765</v>
      </c>
      <c r="E1611" t="str">
        <f>+VLOOKUP(A1611,BASE!$C$5:$N$1668,1,0)</f>
        <v>C10528-2025</v>
      </c>
    </row>
    <row r="1612" spans="1:5">
      <c r="A1612" t="s">
        <v>5622</v>
      </c>
      <c r="B1612" t="s">
        <v>5623</v>
      </c>
      <c r="C1612" t="s">
        <v>5625</v>
      </c>
      <c r="D1612" t="s">
        <v>2765</v>
      </c>
      <c r="E1612" t="str">
        <f>+VLOOKUP(A1612,BASE!$C$5:$N$1668,1,0)</f>
        <v>C8711-2025</v>
      </c>
    </row>
    <row r="1613" spans="1:5">
      <c r="A1613" t="s">
        <v>8298</v>
      </c>
      <c r="B1613" t="s">
        <v>8299</v>
      </c>
      <c r="C1613" t="s">
        <v>8301</v>
      </c>
      <c r="D1613" t="s">
        <v>2765</v>
      </c>
      <c r="E1613" t="str">
        <f>+VLOOKUP(A1613,BASE!$C$5:$N$1668,1,0)</f>
        <v>C8630-2025</v>
      </c>
    </row>
    <row r="1614" spans="1:5">
      <c r="A1614" t="s">
        <v>8812</v>
      </c>
      <c r="B1614" t="s">
        <v>8813</v>
      </c>
      <c r="C1614" t="s">
        <v>8815</v>
      </c>
      <c r="D1614" t="s">
        <v>2765</v>
      </c>
      <c r="E1614" t="str">
        <f>+VLOOKUP(A1614,BASE!$C$5:$N$1668,1,0)</f>
        <v>C8247-2025</v>
      </c>
    </row>
    <row r="1615" spans="1:5">
      <c r="A1615" t="s">
        <v>6697</v>
      </c>
      <c r="B1615" t="s">
        <v>6698</v>
      </c>
      <c r="C1615" t="s">
        <v>6700</v>
      </c>
      <c r="D1615" t="s">
        <v>2765</v>
      </c>
      <c r="E1615" t="str">
        <f>+VLOOKUP(A1615,BASE!$C$5:$N$1668,1,0)</f>
        <v>C8386-2025</v>
      </c>
    </row>
    <row r="1616" spans="1:5">
      <c r="A1616" t="s">
        <v>7341</v>
      </c>
      <c r="B1616" t="s">
        <v>7342</v>
      </c>
      <c r="C1616" t="s">
        <v>7344</v>
      </c>
      <c r="D1616" t="s">
        <v>2765</v>
      </c>
      <c r="E1616" t="str">
        <f>+VLOOKUP(A1616,BASE!$C$5:$N$1668,1,0)</f>
        <v>C9435-2025</v>
      </c>
    </row>
    <row r="1617" spans="1:5">
      <c r="A1617" t="s">
        <v>4575</v>
      </c>
      <c r="B1617" t="s">
        <v>4576</v>
      </c>
      <c r="C1617" t="s">
        <v>4578</v>
      </c>
      <c r="D1617" t="s">
        <v>2765</v>
      </c>
      <c r="E1617" t="str">
        <f>+VLOOKUP(A1617,BASE!$C$5:$N$1668,1,0)</f>
        <v>C9182-2025</v>
      </c>
    </row>
    <row r="1618" spans="1:5">
      <c r="A1618" t="s">
        <v>3859</v>
      </c>
      <c r="B1618" t="s">
        <v>3860</v>
      </c>
      <c r="C1618" t="s">
        <v>3862</v>
      </c>
      <c r="D1618" t="s">
        <v>2765</v>
      </c>
      <c r="E1618" t="str">
        <f>+VLOOKUP(A1618,BASE!$C$5:$N$1668,1,0)</f>
        <v>C8440-2025</v>
      </c>
    </row>
    <row r="1619" spans="1:5">
      <c r="A1619" t="s">
        <v>5627</v>
      </c>
      <c r="B1619" t="s">
        <v>5628</v>
      </c>
      <c r="C1619" t="s">
        <v>5630</v>
      </c>
      <c r="D1619" t="s">
        <v>2765</v>
      </c>
      <c r="E1619" t="str">
        <f>+VLOOKUP(A1619,BASE!$C$5:$N$1668,1,0)</f>
        <v>C10350-2025</v>
      </c>
    </row>
    <row r="1620" spans="1:5">
      <c r="A1620" t="s">
        <v>6993</v>
      </c>
      <c r="B1620" t="s">
        <v>6994</v>
      </c>
      <c r="C1620" t="s">
        <v>6996</v>
      </c>
      <c r="D1620" t="s">
        <v>2765</v>
      </c>
      <c r="E1620" t="str">
        <f>+VLOOKUP(A1620,BASE!$C$5:$N$1668,1,0)</f>
        <v>C10131-2025</v>
      </c>
    </row>
    <row r="1621" spans="1:5">
      <c r="A1621" t="s">
        <v>6439</v>
      </c>
      <c r="B1621" t="s">
        <v>6440</v>
      </c>
      <c r="C1621" t="s">
        <v>6442</v>
      </c>
      <c r="D1621" t="s">
        <v>2765</v>
      </c>
      <c r="E1621" t="str">
        <f>+VLOOKUP(A1621,BASE!$C$5:$N$1668,1,0)</f>
        <v>C7856-2025</v>
      </c>
    </row>
    <row r="1622" spans="1:5">
      <c r="A1622" t="s">
        <v>8652</v>
      </c>
      <c r="B1622" t="s">
        <v>8653</v>
      </c>
      <c r="C1622" t="s">
        <v>8655</v>
      </c>
      <c r="D1622" t="s">
        <v>2765</v>
      </c>
      <c r="E1622" t="str">
        <f>+VLOOKUP(A1622,BASE!$C$5:$N$1668,1,0)</f>
        <v>C9235-2025</v>
      </c>
    </row>
    <row r="1623" spans="1:5" s="441" customFormat="1">
      <c r="A1623" s="441" t="s">
        <v>9411</v>
      </c>
      <c r="B1623" s="441" t="s">
        <v>9412</v>
      </c>
      <c r="C1623" s="441" t="s">
        <v>9413</v>
      </c>
      <c r="D1623" s="441" t="s">
        <v>2765</v>
      </c>
      <c r="E1623" s="441" t="e">
        <f>+VLOOKUP(A1623,BASE!$C$5:$N$1668,1,0)</f>
        <v>#N/A</v>
      </c>
    </row>
    <row r="1624" spans="1:5">
      <c r="A1624" t="s">
        <v>8275</v>
      </c>
      <c r="B1624" t="s">
        <v>8276</v>
      </c>
      <c r="C1624" t="s">
        <v>8278</v>
      </c>
      <c r="D1624" t="s">
        <v>2765</v>
      </c>
      <c r="E1624" t="str">
        <f>+VLOOKUP(A1624,BASE!$C$5:$N$1668,1,0)</f>
        <v>C9523-2025</v>
      </c>
    </row>
    <row r="1625" spans="1:5">
      <c r="A1625" t="s">
        <v>5999</v>
      </c>
      <c r="B1625" t="s">
        <v>6000</v>
      </c>
      <c r="C1625" t="s">
        <v>6002</v>
      </c>
      <c r="D1625" t="s">
        <v>2765</v>
      </c>
      <c r="E1625" t="str">
        <f>+VLOOKUP(A1625,BASE!$C$5:$N$1668,1,0)</f>
        <v>C8627-2025</v>
      </c>
    </row>
    <row r="1626" spans="1:5">
      <c r="A1626" t="s">
        <v>2884</v>
      </c>
      <c r="B1626" t="s">
        <v>2885</v>
      </c>
      <c r="C1626" t="s">
        <v>2887</v>
      </c>
      <c r="D1626" t="s">
        <v>2765</v>
      </c>
      <c r="E1626" t="str">
        <f>+VLOOKUP(A1626,BASE!$C$5:$N$1668,1,0)</f>
        <v>C8785-2025</v>
      </c>
    </row>
    <row r="1627" spans="1:5">
      <c r="A1627" t="s">
        <v>9335</v>
      </c>
      <c r="B1627" t="s">
        <v>9336</v>
      </c>
      <c r="C1627" t="s">
        <v>9338</v>
      </c>
      <c r="D1627" t="s">
        <v>2765</v>
      </c>
      <c r="E1627" t="str">
        <f>+VLOOKUP(A1627,BASE!$C$5:$N$1668,1,0)</f>
        <v>C11101-2025</v>
      </c>
    </row>
    <row r="1628" spans="1:5">
      <c r="A1628" t="s">
        <v>5157</v>
      </c>
      <c r="B1628" t="s">
        <v>5158</v>
      </c>
      <c r="C1628" t="s">
        <v>5160</v>
      </c>
      <c r="D1628" t="s">
        <v>2765</v>
      </c>
      <c r="E1628" t="str">
        <f>+VLOOKUP(A1628,BASE!$C$5:$N$1668,1,0)</f>
        <v>C9650-2025</v>
      </c>
    </row>
    <row r="1629" spans="1:5">
      <c r="A1629" t="s">
        <v>6446</v>
      </c>
      <c r="B1629" t="s">
        <v>6447</v>
      </c>
      <c r="C1629" t="s">
        <v>6449</v>
      </c>
      <c r="D1629" t="s">
        <v>2765</v>
      </c>
      <c r="E1629" t="str">
        <f>+VLOOKUP(A1629,BASE!$C$5:$N$1668,1,0)</f>
        <v>C9282-2025</v>
      </c>
    </row>
    <row r="1630" spans="1:5">
      <c r="A1630" t="s">
        <v>9101</v>
      </c>
      <c r="B1630" t="s">
        <v>9102</v>
      </c>
      <c r="C1630" t="s">
        <v>9103</v>
      </c>
      <c r="D1630" t="s">
        <v>2765</v>
      </c>
      <c r="E1630" t="str">
        <f>+VLOOKUP(A1630,BASE!$C$5:$N$1668,1,0)</f>
        <v>C10957-2025</v>
      </c>
    </row>
    <row r="1631" spans="1:5">
      <c r="A1631" t="s">
        <v>7063</v>
      </c>
      <c r="B1631" t="s">
        <v>7064</v>
      </c>
      <c r="C1631" t="s">
        <v>7066</v>
      </c>
      <c r="D1631" t="s">
        <v>2765</v>
      </c>
      <c r="E1631" t="str">
        <f>+VLOOKUP(A1631,BASE!$C$5:$N$1668,1,0)</f>
        <v>C10786-2025</v>
      </c>
    </row>
    <row r="1632" spans="1:5">
      <c r="A1632" t="s">
        <v>6687</v>
      </c>
      <c r="B1632" t="s">
        <v>6688</v>
      </c>
      <c r="C1632" t="s">
        <v>6690</v>
      </c>
      <c r="D1632" t="s">
        <v>2765</v>
      </c>
      <c r="E1632" t="str">
        <f>+VLOOKUP(A1632,BASE!$C$5:$N$1668,1,0)</f>
        <v>C9357-2025</v>
      </c>
    </row>
    <row r="1633" spans="1:5">
      <c r="A1633" t="s">
        <v>8657</v>
      </c>
      <c r="B1633" t="s">
        <v>8658</v>
      </c>
      <c r="C1633" t="s">
        <v>8660</v>
      </c>
      <c r="D1633" t="s">
        <v>2765</v>
      </c>
      <c r="E1633" t="str">
        <f>+VLOOKUP(A1633,BASE!$C$5:$N$1668,1,0)</f>
        <v>C9441-2025</v>
      </c>
    </row>
    <row r="1634" spans="1:5">
      <c r="A1634" t="s">
        <v>4580</v>
      </c>
      <c r="B1634" t="s">
        <v>4581</v>
      </c>
      <c r="C1634" t="s">
        <v>4583</v>
      </c>
      <c r="D1634" t="s">
        <v>2765</v>
      </c>
      <c r="E1634" t="str">
        <f>+VLOOKUP(A1634,BASE!$C$5:$N$1668,1,0)</f>
        <v>C9771-2025</v>
      </c>
    </row>
    <row r="1635" spans="1:5">
      <c r="A1635" t="s">
        <v>7529</v>
      </c>
      <c r="B1635" t="s">
        <v>7530</v>
      </c>
      <c r="C1635" t="s">
        <v>7531</v>
      </c>
      <c r="D1635" t="s">
        <v>2765</v>
      </c>
      <c r="E1635" t="str">
        <f>+VLOOKUP(A1635,BASE!$C$5:$N$1668,1,0)</f>
        <v>C10119-2025</v>
      </c>
    </row>
    <row r="1636" spans="1:5" s="444" customFormat="1">
      <c r="A1636" s="444" t="s">
        <v>9745</v>
      </c>
      <c r="B1636" s="444" t="s">
        <v>9746</v>
      </c>
      <c r="C1636" s="444" t="s">
        <v>9747</v>
      </c>
      <c r="D1636" s="444" t="s">
        <v>2765</v>
      </c>
      <c r="E1636" s="444" t="e">
        <f>+VLOOKUP(A1636,BASE!$C$5:$N$1668,1,0)</f>
        <v>#N/A</v>
      </c>
    </row>
    <row r="1637" spans="1:5">
      <c r="A1637" t="s">
        <v>7496</v>
      </c>
      <c r="B1637" t="s">
        <v>7497</v>
      </c>
      <c r="C1637" t="s">
        <v>7498</v>
      </c>
      <c r="D1637" t="s">
        <v>2765</v>
      </c>
      <c r="E1637" t="str">
        <f>+VLOOKUP(A1637,BASE!$C$5:$N$1668,1,0)</f>
        <v>C9726-2025</v>
      </c>
    </row>
    <row r="1638" spans="1:5">
      <c r="A1638" t="s">
        <v>6451</v>
      </c>
      <c r="B1638" t="s">
        <v>6452</v>
      </c>
      <c r="C1638" t="s">
        <v>6454</v>
      </c>
      <c r="D1638" t="s">
        <v>2765</v>
      </c>
      <c r="E1638" t="str">
        <f>+VLOOKUP(A1638,BASE!$C$5:$N$1668,1,0)</f>
        <v>C9828-2025</v>
      </c>
    </row>
    <row r="1639" spans="1:5">
      <c r="A1639" t="s">
        <v>4585</v>
      </c>
      <c r="B1639" t="s">
        <v>4586</v>
      </c>
      <c r="C1639" t="s">
        <v>4588</v>
      </c>
      <c r="D1639" t="s">
        <v>2765</v>
      </c>
      <c r="E1639" t="str">
        <f>+VLOOKUP(A1639,BASE!$C$5:$N$1668,1,0)</f>
        <v>C10223-2025</v>
      </c>
    </row>
    <row r="1640" spans="1:5">
      <c r="A1640" t="s">
        <v>7346</v>
      </c>
      <c r="B1640" t="s">
        <v>7347</v>
      </c>
      <c r="C1640" t="s">
        <v>7349</v>
      </c>
      <c r="D1640" t="s">
        <v>2765</v>
      </c>
      <c r="E1640" t="str">
        <f>+VLOOKUP(A1640,BASE!$C$5:$N$1668,1,0)</f>
        <v>C10142-2025</v>
      </c>
    </row>
    <row r="1641" spans="1:5">
      <c r="A1641" t="s">
        <v>9089</v>
      </c>
      <c r="B1641" t="s">
        <v>9090</v>
      </c>
      <c r="C1641" t="s">
        <v>9091</v>
      </c>
      <c r="D1641" t="s">
        <v>2765</v>
      </c>
      <c r="E1641" t="str">
        <f>+VLOOKUP(A1641,BASE!$C$5:$N$1668,1,0)</f>
        <v>C10194-2025</v>
      </c>
    </row>
    <row r="1642" spans="1:5">
      <c r="A1642" t="s">
        <v>7008</v>
      </c>
      <c r="B1642" t="s">
        <v>7009</v>
      </c>
      <c r="C1642" t="s">
        <v>7011</v>
      </c>
      <c r="D1642" t="s">
        <v>2765</v>
      </c>
      <c r="E1642" t="str">
        <f>+VLOOKUP(A1642,BASE!$C$5:$N$1668,1,0)</f>
        <v>C10414-2025</v>
      </c>
    </row>
    <row r="1643" spans="1:5">
      <c r="A1643" t="s">
        <v>6004</v>
      </c>
      <c r="B1643" t="s">
        <v>6005</v>
      </c>
      <c r="C1643" t="s">
        <v>6007</v>
      </c>
      <c r="D1643" t="s">
        <v>2765</v>
      </c>
      <c r="E1643" t="str">
        <f>+VLOOKUP(A1643,BASE!$C$5:$N$1668,1,0)</f>
        <v>C10334-2025</v>
      </c>
    </row>
    <row r="1644" spans="1:5">
      <c r="A1644" t="s">
        <v>8835</v>
      </c>
      <c r="B1644" t="s">
        <v>8836</v>
      </c>
      <c r="C1644" t="s">
        <v>8838</v>
      </c>
      <c r="D1644" t="s">
        <v>2765</v>
      </c>
      <c r="E1644" t="str">
        <f>+VLOOKUP(A1644,BASE!$C$5:$N$1668,1,0)</f>
        <v>C10823-2025</v>
      </c>
    </row>
    <row r="1645" spans="1:5">
      <c r="A1645" t="s">
        <v>4590</v>
      </c>
      <c r="B1645" t="s">
        <v>4591</v>
      </c>
      <c r="C1645" t="s">
        <v>9748</v>
      </c>
      <c r="D1645" t="s">
        <v>2765</v>
      </c>
      <c r="E1645" t="str">
        <f>+VLOOKUP(A1645,BASE!$C$5:$N$1668,1,0)</f>
        <v>C10563-2025</v>
      </c>
    </row>
    <row r="1646" spans="1:5">
      <c r="A1646" t="s">
        <v>9190</v>
      </c>
      <c r="B1646" t="s">
        <v>9191</v>
      </c>
      <c r="C1646" t="s">
        <v>9192</v>
      </c>
      <c r="D1646" t="s">
        <v>2765</v>
      </c>
      <c r="E1646" t="str">
        <f>+VLOOKUP(A1646,BASE!$C$5:$N$1668,1,0)</f>
        <v>C10982-2025</v>
      </c>
    </row>
    <row r="1647" spans="1:5">
      <c r="A1647" t="s">
        <v>8487</v>
      </c>
      <c r="B1647" t="s">
        <v>8488</v>
      </c>
      <c r="C1647" t="s">
        <v>8490</v>
      </c>
      <c r="D1647" t="s">
        <v>2765</v>
      </c>
      <c r="E1647" t="str">
        <f>+VLOOKUP(A1647,BASE!$C$5:$N$1668,1,0)</f>
        <v>C10896-2025</v>
      </c>
    </row>
    <row r="1648" spans="1:5">
      <c r="A1648" t="s">
        <v>7525</v>
      </c>
      <c r="B1648" t="s">
        <v>7526</v>
      </c>
      <c r="C1648" t="s">
        <v>7527</v>
      </c>
      <c r="D1648" t="s">
        <v>2765</v>
      </c>
      <c r="E1648" t="str">
        <f>+VLOOKUP(A1648,BASE!$C$5:$N$1668,1,0)</f>
        <v>C11134-2025</v>
      </c>
    </row>
    <row r="1649" spans="1:5">
      <c r="A1649" t="s">
        <v>6009</v>
      </c>
      <c r="B1649" t="s">
        <v>6010</v>
      </c>
      <c r="C1649" t="s">
        <v>9749</v>
      </c>
      <c r="D1649" t="s">
        <v>2765</v>
      </c>
      <c r="E1649" t="str">
        <f>+VLOOKUP(A1649,BASE!$C$5:$N$1668,1,0)</f>
        <v>C10915-2025</v>
      </c>
    </row>
    <row r="1650" spans="1:5">
      <c r="A1650" t="s">
        <v>8830</v>
      </c>
      <c r="B1650" t="s">
        <v>8831</v>
      </c>
      <c r="C1650" t="s">
        <v>8833</v>
      </c>
      <c r="D1650" t="s">
        <v>2765</v>
      </c>
      <c r="E1650" t="str">
        <f>+VLOOKUP(A1650,BASE!$C$5:$N$1668,1,0)</f>
        <v>C11018-2025</v>
      </c>
    </row>
    <row r="1651" spans="1:5">
      <c r="A1651" t="s">
        <v>3864</v>
      </c>
      <c r="B1651" t="s">
        <v>3865</v>
      </c>
      <c r="C1651" t="s">
        <v>3867</v>
      </c>
      <c r="D1651" t="s">
        <v>2765</v>
      </c>
      <c r="E1651" t="str">
        <f>+VLOOKUP(A1651,BASE!$C$5:$N$1668,1,0)</f>
        <v>C11202-2025</v>
      </c>
    </row>
    <row r="1652" spans="1:5">
      <c r="A1652" t="s">
        <v>9182</v>
      </c>
      <c r="B1652" t="s">
        <v>9183</v>
      </c>
      <c r="C1652" t="s">
        <v>9184</v>
      </c>
      <c r="D1652" t="s">
        <v>2765</v>
      </c>
      <c r="E1652" t="str">
        <f>+VLOOKUP(A1652,BASE!$C$5:$N$1668,1,0)</f>
        <v>C494-2025</v>
      </c>
    </row>
    <row r="1653" spans="1:5">
      <c r="A1653" t="s">
        <v>6717</v>
      </c>
      <c r="B1653" t="s">
        <v>6718</v>
      </c>
      <c r="C1653" t="s">
        <v>6720</v>
      </c>
      <c r="D1653" t="s">
        <v>2765</v>
      </c>
      <c r="E1653" t="str">
        <f>+VLOOKUP(A1653,BASE!$C$5:$N$1668,1,0)</f>
        <v>C2325-2025</v>
      </c>
    </row>
    <row r="1654" spans="1:5">
      <c r="A1654" t="s">
        <v>3433</v>
      </c>
      <c r="B1654" t="s">
        <v>3434</v>
      </c>
      <c r="C1654" t="s">
        <v>3436</v>
      </c>
      <c r="D1654" t="s">
        <v>2765</v>
      </c>
      <c r="E1654" t="str">
        <f>+VLOOKUP(A1654,BASE!$C$5:$N$1668,1,0)</f>
        <v>C8524-2025</v>
      </c>
    </row>
    <row r="1655" spans="1:5">
      <c r="A1655" t="s">
        <v>8318</v>
      </c>
      <c r="B1655" t="s">
        <v>8319</v>
      </c>
      <c r="C1655" t="s">
        <v>8321</v>
      </c>
      <c r="D1655" t="s">
        <v>2765</v>
      </c>
      <c r="E1655" t="str">
        <f>+VLOOKUP(A1655,BASE!$C$5:$N$1668,1,0)</f>
        <v>C3101-2025</v>
      </c>
    </row>
    <row r="1656" spans="1:5" s="444" customFormat="1">
      <c r="A1656" s="444" t="s">
        <v>9750</v>
      </c>
      <c r="B1656" s="444" t="s">
        <v>9751</v>
      </c>
      <c r="C1656" s="444" t="s">
        <v>9752</v>
      </c>
      <c r="D1656" s="444" t="s">
        <v>2765</v>
      </c>
      <c r="E1656" s="444" t="e">
        <f>+VLOOKUP(A1656,BASE!$C$5:$N$1668,1,0)</f>
        <v>#N/A</v>
      </c>
    </row>
    <row r="1657" spans="1:5">
      <c r="A1657" t="s">
        <v>5197</v>
      </c>
      <c r="B1657" t="s">
        <v>5198</v>
      </c>
      <c r="C1657" t="s">
        <v>5200</v>
      </c>
      <c r="D1657" t="s">
        <v>2765</v>
      </c>
      <c r="E1657" t="str">
        <f>+VLOOKUP(A1657,BASE!$C$5:$N$1668,1,0)</f>
        <v>C11146-2025</v>
      </c>
    </row>
  </sheetData>
  <autoFilter ref="A1:E1657" xr:uid="{7E03F232-4482-4A47-A812-4D6D55AA65FC}">
    <filterColumn colId="4">
      <filters>
        <filter val="#N/D"/>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Gina Milena Puentes Morales</dc:creator>
  <cp:keywords/>
  <dc:description/>
  <cp:lastModifiedBy/>
  <cp:revision/>
  <dcterms:created xsi:type="dcterms:W3CDTF">2025-03-26T16:17:00Z</dcterms:created>
  <dcterms:modified xsi:type="dcterms:W3CDTF">2025-08-23T17:41:35Z</dcterms:modified>
  <cp:category/>
  <cp:contentStatus/>
</cp:coreProperties>
</file>